
<file path=[Content_Types].xml><?xml version="1.0" encoding="utf-8"?>
<Types xmlns="http://schemas.openxmlformats.org/package/2006/content-types">
  <Default Extension="bin" ContentType="application/vnd.openxmlformats-officedocument.spreadsheetml.printerSettings"/>
  <Default Extension="png" ContentType="image/png"/>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9.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24.xml" ContentType="application/vnd.openxmlformats-officedocument.spreadsheetml.externalLink+xml"/>
  <Override PartName="/xl/drawings/drawing2.xml" ContentType="application/vnd.openxmlformats-officedocument.drawing+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connections.xml" ContentType="application/vnd.openxmlformats-officedocument.spreadsheetml.connections+xml"/>
  <Override PartName="/xl/drawings/drawing1.xml" ContentType="application/vnd.openxmlformats-officedocument.drawing+xml"/>
  <Override PartName="/xl/worksheets/sheet1.xml" ContentType="application/vnd.openxmlformats-officedocument.spreadsheetml.worksheet+xml"/>
  <Override PartName="/xl/externalLinks/externalLink1.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Default Extension="vml" ContentType="application/vnd.openxmlformats-officedocument.vmlDrawing"/>
  <Override PartName="/xl/comments1.xml" ContentType="application/vnd.openxmlformats-officedocument.spreadsheetml.comments+xml"/>
  <Override PartName="/xl/calcChain.xml" ContentType="application/vnd.openxmlformats-officedocument.spreadsheetml.calcChain+xml"/>
  <Override PartName="/xl/externalLinks/externalLink10.xml" ContentType="application/vnd.openxmlformats-officedocument.spreadsheetml.externalLink+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7"/>
  <workbookPr/>
  <bookViews>
    <workbookView xWindow="0" yWindow="0" windowWidth="17250" windowHeight="5880" tabRatio="932" firstSheet="2" activeTab="2"/>
  </bookViews>
  <sheets>
    <sheet name="SERVIÇOS SEINFRA" sheetId="49" state="hidden" r:id="rId1"/>
    <sheet name="COTAÇÕES" sheetId="50" state="hidden" r:id="rId2"/>
    <sheet name="04_BLOCO ADMINISTRATIVO" sheetId="19" r:id="rId3"/>
    <sheet name="CRONOGRAMA ADMINISTRATIVO" sheetId="37" r:id="rId4"/>
    <sheet name="COMPOSIÇÕES TOTAIS" sheetId="20" r:id="rId5"/>
    <sheet name="SERVIÇOS 06_19" sheetId="47" r:id="rId6"/>
    <sheet name="INSUMOS 06_19" sheetId="46" r:id="rId7"/>
    <sheet name="BDI" sheetId="51" r:id="rId8"/>
  </sheets>
  <externalReferences>
    <externalReference r:id="rId9"/>
    <externalReference r:id="rId10"/>
    <externalReference r:id="rId11"/>
    <externalReference r:id="rId12"/>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s>
  <definedNames>
    <definedName name="\i">#REF!</definedName>
    <definedName name="\j">#REF!</definedName>
    <definedName name="\l">#REF!</definedName>
    <definedName name="\PEM">#REF!</definedName>
    <definedName name="\s">#REF!</definedName>
    <definedName name="\t">#REF!</definedName>
    <definedName name="__A1">#REF!</definedName>
    <definedName name="__cab1">#REF!</definedName>
    <definedName name="__COM010201">#REF!</definedName>
    <definedName name="__COM010202">#REF!</definedName>
    <definedName name="__COM010205">#REF!</definedName>
    <definedName name="__COM010206">#REF!</definedName>
    <definedName name="__COM010210">#REF!</definedName>
    <definedName name="__COM010301">#REF!</definedName>
    <definedName name="__COM010401">#REF!</definedName>
    <definedName name="__COM010402">#REF!</definedName>
    <definedName name="__COM010407">#REF!</definedName>
    <definedName name="__COM010413">#REF!</definedName>
    <definedName name="__COM010501">#REF!</definedName>
    <definedName name="__COM010503">#REF!</definedName>
    <definedName name="__COM010505">#REF!</definedName>
    <definedName name="__COM010509">#REF!</definedName>
    <definedName name="__COM010512">#REF!</definedName>
    <definedName name="__COM010518">#REF!</definedName>
    <definedName name="__COM010519">#REF!</definedName>
    <definedName name="__COM010521">#REF!</definedName>
    <definedName name="__COM010523">#REF!</definedName>
    <definedName name="__COM010532">#REF!</definedName>
    <definedName name="__COM010533">#REF!</definedName>
    <definedName name="__COM010536">#REF!</definedName>
    <definedName name="__COM010701">#REF!</definedName>
    <definedName name="__COM010703">#REF!</definedName>
    <definedName name="__COM010705">#REF!</definedName>
    <definedName name="__COM010708">#REF!</definedName>
    <definedName name="__COM010710">#REF!</definedName>
    <definedName name="__COM010712">#REF!</definedName>
    <definedName name="__COM010717">#REF!</definedName>
    <definedName name="__COM010718">#REF!</definedName>
    <definedName name="__COM020201">#REF!</definedName>
    <definedName name="__COM020205">#REF!</definedName>
    <definedName name="__COM020211">#REF!</definedName>
    <definedName name="__COM020217">#REF!</definedName>
    <definedName name="__COM030102">#REF!</definedName>
    <definedName name="__COM030201">#REF!</definedName>
    <definedName name="__COM030303">#REF!</definedName>
    <definedName name="__COM030317">#REF!</definedName>
    <definedName name="__COM040101">#REF!</definedName>
    <definedName name="__COM040202">#REF!</definedName>
    <definedName name="__COM050103">#REF!</definedName>
    <definedName name="__COM050207">#REF!</definedName>
    <definedName name="__COM060101">#REF!</definedName>
    <definedName name="__COM080101">#REF!</definedName>
    <definedName name="__COM080310">#REF!</definedName>
    <definedName name="__COM090101">#REF!</definedName>
    <definedName name="__COM100302">#REF!</definedName>
    <definedName name="__COM110101">#REF!</definedName>
    <definedName name="__COM110104">#REF!</definedName>
    <definedName name="__COM110107">#REF!</definedName>
    <definedName name="__COM120101">#REF!</definedName>
    <definedName name="__COM120105">#REF!</definedName>
    <definedName name="__COM120106">#REF!</definedName>
    <definedName name="__COM120107">#REF!</definedName>
    <definedName name="__COM120110">#REF!</definedName>
    <definedName name="__COM120150">#REF!</definedName>
    <definedName name="__COM130101">#REF!</definedName>
    <definedName name="__COM130103">#REF!</definedName>
    <definedName name="__COM130304">#REF!</definedName>
    <definedName name="__COM130401">#REF!</definedName>
    <definedName name="__COM140102">#REF!</definedName>
    <definedName name="__COM140109">#REF!</definedName>
    <definedName name="__COM140113">#REF!</definedName>
    <definedName name="__COM140122">#REF!</definedName>
    <definedName name="__COM140126">#REF!</definedName>
    <definedName name="__COM140129">#REF!</definedName>
    <definedName name="__COM140135">#REF!</definedName>
    <definedName name="__COM140143">#REF!</definedName>
    <definedName name="__COM140145">#REF!</definedName>
    <definedName name="__COM150130">#REF!</definedName>
    <definedName name="__COM170101">#REF!</definedName>
    <definedName name="__COM170102">#REF!</definedName>
    <definedName name="__COM170103">#REF!</definedName>
    <definedName name="__GLB2">#REF!</definedName>
    <definedName name="__i3">#REF!</definedName>
    <definedName name="__MAO010201">#REF!</definedName>
    <definedName name="__MAO010202">#REF!</definedName>
    <definedName name="__MAO010205">#REF!</definedName>
    <definedName name="__MAO010206">#REF!</definedName>
    <definedName name="__MAO010210">#REF!</definedName>
    <definedName name="__MAO010401">#REF!</definedName>
    <definedName name="__MAO010402">#REF!</definedName>
    <definedName name="__MAO010407">#REF!</definedName>
    <definedName name="__MAO010413">#REF!</definedName>
    <definedName name="__MAO010501">#REF!</definedName>
    <definedName name="__MAO010503">#REF!</definedName>
    <definedName name="__MAO010505">#REF!</definedName>
    <definedName name="__MAO010509">#REF!</definedName>
    <definedName name="__MAO010512">#REF!</definedName>
    <definedName name="__MAO010518">#REF!</definedName>
    <definedName name="__MAO010519">#REF!</definedName>
    <definedName name="__MAO010521">#REF!</definedName>
    <definedName name="__MAO010523">#REF!</definedName>
    <definedName name="__MAO010532">#REF!</definedName>
    <definedName name="__MAO010533">#REF!</definedName>
    <definedName name="__MAO010536">#REF!</definedName>
    <definedName name="__MAO010701">#REF!</definedName>
    <definedName name="__MAO010703">#REF!</definedName>
    <definedName name="__MAO010705">#REF!</definedName>
    <definedName name="__MAO010708">#REF!</definedName>
    <definedName name="__MAO010710">#REF!</definedName>
    <definedName name="__MAO010712">#REF!</definedName>
    <definedName name="__MAO010717">#REF!</definedName>
    <definedName name="__MAO020201">#REF!</definedName>
    <definedName name="__MAO020205">#REF!</definedName>
    <definedName name="__MAO020211">#REF!</definedName>
    <definedName name="__MAO020217">#REF!</definedName>
    <definedName name="__MAO030102">#REF!</definedName>
    <definedName name="__MAO030201">#REF!</definedName>
    <definedName name="__MAO030303">#REF!</definedName>
    <definedName name="__MAO030317">#REF!</definedName>
    <definedName name="__MAO040101">#REF!</definedName>
    <definedName name="__MAO040202">#REF!</definedName>
    <definedName name="__MAO050103">#REF!</definedName>
    <definedName name="__MAO050207">#REF!</definedName>
    <definedName name="__MAO060101">#REF!</definedName>
    <definedName name="__MAO080310">#REF!</definedName>
    <definedName name="__MAO090101">#REF!</definedName>
    <definedName name="__MAO110101">#REF!</definedName>
    <definedName name="__MAO110104">#REF!</definedName>
    <definedName name="__MAO110107">#REF!</definedName>
    <definedName name="__MAO120101">#REF!</definedName>
    <definedName name="__MAO120105">#REF!</definedName>
    <definedName name="__MAO120106">#REF!</definedName>
    <definedName name="__MAO120107">#REF!</definedName>
    <definedName name="__MAO120110">#REF!</definedName>
    <definedName name="__MAO120150">#REF!</definedName>
    <definedName name="__MAO130101">#REF!</definedName>
    <definedName name="__MAO130103">#REF!</definedName>
    <definedName name="__MAO130304">#REF!</definedName>
    <definedName name="__MAO130401">#REF!</definedName>
    <definedName name="__MAO140102">#REF!</definedName>
    <definedName name="__MAO140109">#REF!</definedName>
    <definedName name="__MAO140113">#REF!</definedName>
    <definedName name="__MAO140122">#REF!</definedName>
    <definedName name="__MAO140126">#REF!</definedName>
    <definedName name="__MAO140129">#REF!</definedName>
    <definedName name="__MAO140135">#REF!</definedName>
    <definedName name="__MAO140143">#REF!</definedName>
    <definedName name="__MAO140145">#REF!</definedName>
    <definedName name="__MAT010301">#REF!</definedName>
    <definedName name="__MAT010401">#REF!</definedName>
    <definedName name="__MAT010402">#REF!</definedName>
    <definedName name="__MAT010407">#REF!</definedName>
    <definedName name="__MAT010413">#REF!</definedName>
    <definedName name="__MAT010536">#REF!</definedName>
    <definedName name="__MAT010703">#REF!</definedName>
    <definedName name="__MAT010708">#REF!</definedName>
    <definedName name="__MAT010710">#REF!</definedName>
    <definedName name="__MAT010718">#REF!</definedName>
    <definedName name="__MAT020201">#REF!</definedName>
    <definedName name="__MAT020205">#REF!</definedName>
    <definedName name="__MAT020211">#REF!</definedName>
    <definedName name="__MAT030102">#REF!</definedName>
    <definedName name="__MAT030201">#REF!</definedName>
    <definedName name="__MAT030303">#REF!</definedName>
    <definedName name="__MAT030317">#REF!</definedName>
    <definedName name="__MAT040101">#REF!</definedName>
    <definedName name="__MAT040202">#REF!</definedName>
    <definedName name="__MAT050103">#REF!</definedName>
    <definedName name="__MAT050207">#REF!</definedName>
    <definedName name="__MAT060101">#REF!</definedName>
    <definedName name="__MAT080101">#REF!</definedName>
    <definedName name="__MAT080310">#REF!</definedName>
    <definedName name="__MAT090101">#REF!</definedName>
    <definedName name="__MAT100302">#REF!</definedName>
    <definedName name="__MAT110101">#REF!</definedName>
    <definedName name="__MAT110104">#REF!</definedName>
    <definedName name="__MAT110107">#REF!</definedName>
    <definedName name="__MAT120101">#REF!</definedName>
    <definedName name="__MAT120105">#REF!</definedName>
    <definedName name="__MAT120106">#REF!</definedName>
    <definedName name="__MAT120107">#REF!</definedName>
    <definedName name="__MAT120110">#REF!</definedName>
    <definedName name="__MAT120150">#REF!</definedName>
    <definedName name="__MAT130101">#REF!</definedName>
    <definedName name="__MAT130103">#REF!</definedName>
    <definedName name="__MAT130304">#REF!</definedName>
    <definedName name="__MAT130401">#REF!</definedName>
    <definedName name="__MAT140102">#REF!</definedName>
    <definedName name="__MAT140109">#REF!</definedName>
    <definedName name="__MAT140113">#REF!</definedName>
    <definedName name="__MAT140122">#REF!</definedName>
    <definedName name="__MAT140126">#REF!</definedName>
    <definedName name="__MAT140129">#REF!</definedName>
    <definedName name="__MAT140135">#REF!</definedName>
    <definedName name="__MAT140143">#REF!</definedName>
    <definedName name="__MAT140145">#REF!</definedName>
    <definedName name="__MAT150130">#REF!</definedName>
    <definedName name="__MAT170101">#REF!</definedName>
    <definedName name="__MAT170102">#REF!</definedName>
    <definedName name="__MAT170103">#REF!</definedName>
    <definedName name="__PL1">#REF!</definedName>
    <definedName name="__PRE010201">#REF!</definedName>
    <definedName name="__PRE010202">#REF!</definedName>
    <definedName name="__PRE010205">#REF!</definedName>
    <definedName name="__PRE010206">#REF!</definedName>
    <definedName name="__PRE010210">#REF!</definedName>
    <definedName name="__PRE010301">#REF!</definedName>
    <definedName name="__PRE010401">#REF!</definedName>
    <definedName name="__PRE010402">#REF!</definedName>
    <definedName name="__PRE010407">#REF!</definedName>
    <definedName name="__PRE010413">#REF!</definedName>
    <definedName name="__PRE010501">#REF!</definedName>
    <definedName name="__PRE010503">#REF!</definedName>
    <definedName name="__PRE010505">#REF!</definedName>
    <definedName name="__PRE010509">#REF!</definedName>
    <definedName name="__PRE010512">#REF!</definedName>
    <definedName name="__PRE010518">#REF!</definedName>
    <definedName name="__PRE010519">#REF!</definedName>
    <definedName name="__PRE010521">#REF!</definedName>
    <definedName name="__PRE010523">#REF!</definedName>
    <definedName name="__PRE010532">#REF!</definedName>
    <definedName name="__PRE010533">#REF!</definedName>
    <definedName name="__PRE010536">#REF!</definedName>
    <definedName name="__PRE010701">#REF!</definedName>
    <definedName name="__PRE010703">#REF!</definedName>
    <definedName name="__PRE010705">#REF!</definedName>
    <definedName name="__PRE010708">#REF!</definedName>
    <definedName name="__PRE010710">#REF!</definedName>
    <definedName name="__PRE010712">#REF!</definedName>
    <definedName name="__PRE010717">#REF!</definedName>
    <definedName name="__PRE010718">#REF!</definedName>
    <definedName name="__PRE020201">#REF!</definedName>
    <definedName name="__PRE020205">#REF!</definedName>
    <definedName name="__PRE020211">#REF!</definedName>
    <definedName name="__PRE020217">#REF!</definedName>
    <definedName name="__PRE030102">#REF!</definedName>
    <definedName name="__PRE030201">#REF!</definedName>
    <definedName name="__PRE030303">#REF!</definedName>
    <definedName name="__PRE030317">#REF!</definedName>
    <definedName name="__PRE040101">#REF!</definedName>
    <definedName name="__PRE040202">#REF!</definedName>
    <definedName name="__PRE050103">#REF!</definedName>
    <definedName name="__PRE050207">#REF!</definedName>
    <definedName name="__PRE060101">#REF!</definedName>
    <definedName name="__PRE080101">#REF!</definedName>
    <definedName name="__PRE080310">#REF!</definedName>
    <definedName name="__PRE090101">#REF!</definedName>
    <definedName name="__PRE100302">#REF!</definedName>
    <definedName name="__PRE110101">#REF!</definedName>
    <definedName name="__PRE110104">#REF!</definedName>
    <definedName name="__PRE110107">#REF!</definedName>
    <definedName name="__PRE120101">#REF!</definedName>
    <definedName name="__PRE120105">#REF!</definedName>
    <definedName name="__PRE120106">#REF!</definedName>
    <definedName name="__PRE120107">#REF!</definedName>
    <definedName name="__PRE120110">#REF!</definedName>
    <definedName name="__PRE120150">#REF!</definedName>
    <definedName name="__PRE130101">#REF!</definedName>
    <definedName name="__PRE130103">#REF!</definedName>
    <definedName name="__PRE130304">#REF!</definedName>
    <definedName name="__PRE130401">#REF!</definedName>
    <definedName name="__PRE140102">#REF!</definedName>
    <definedName name="__PRE140109">#REF!</definedName>
    <definedName name="__PRE140113">#REF!</definedName>
    <definedName name="__PRE140122">#REF!</definedName>
    <definedName name="__PRE140126">#REF!</definedName>
    <definedName name="__PRE140129">#REF!</definedName>
    <definedName name="__PRE140135">#REF!</definedName>
    <definedName name="__PRE140143">#REF!</definedName>
    <definedName name="__PRE140145">#REF!</definedName>
    <definedName name="__PRE150130">#REF!</definedName>
    <definedName name="__PRE170101">#REF!</definedName>
    <definedName name="__PRE170102">#REF!</definedName>
    <definedName name="__PRE170103">#REF!</definedName>
    <definedName name="__QUA010201">#REF!</definedName>
    <definedName name="__QUA010202">#REF!</definedName>
    <definedName name="__QUA010205">#REF!</definedName>
    <definedName name="__QUA010206">#REF!</definedName>
    <definedName name="__QUA010210">#REF!</definedName>
    <definedName name="__QUA010301">#REF!</definedName>
    <definedName name="__QUA010401">#REF!</definedName>
    <definedName name="__QUA010402">#REF!</definedName>
    <definedName name="__QUA010407">#REF!</definedName>
    <definedName name="__QUA010413">#REF!</definedName>
    <definedName name="__QUA010501">#REF!</definedName>
    <definedName name="__QUA010503">#REF!</definedName>
    <definedName name="__QUA010505">#REF!</definedName>
    <definedName name="__QUA010509">#REF!</definedName>
    <definedName name="__QUA010512">#REF!</definedName>
    <definedName name="__QUA010518">#REF!</definedName>
    <definedName name="__QUA010519">#REF!</definedName>
    <definedName name="__QUA010521">#REF!</definedName>
    <definedName name="__QUA010523">#REF!</definedName>
    <definedName name="__QUA010532">#REF!</definedName>
    <definedName name="__QUA010533">#REF!</definedName>
    <definedName name="__QUA010536">#REF!</definedName>
    <definedName name="__QUA010701">#REF!</definedName>
    <definedName name="__QUA010703">#REF!</definedName>
    <definedName name="__QUA010705">#REF!</definedName>
    <definedName name="__QUA010708">#REF!</definedName>
    <definedName name="__QUA010710">#REF!</definedName>
    <definedName name="__QUA010712">#REF!</definedName>
    <definedName name="__QUA010717">#REF!</definedName>
    <definedName name="__QUA010718">#REF!</definedName>
    <definedName name="__QUA020201">#REF!</definedName>
    <definedName name="__QUA020205">#REF!</definedName>
    <definedName name="__QUA020211">#REF!</definedName>
    <definedName name="__QUA020217">#REF!</definedName>
    <definedName name="__QUA030102">#REF!</definedName>
    <definedName name="__QUA030201">#REF!</definedName>
    <definedName name="__QUA030303">#REF!</definedName>
    <definedName name="__QUA030317">#REF!</definedName>
    <definedName name="__QUA040101">#REF!</definedName>
    <definedName name="__QUA040202">#REF!</definedName>
    <definedName name="__QUA050103">#REF!</definedName>
    <definedName name="__QUA050207">#REF!</definedName>
    <definedName name="__QUA060101">#REF!</definedName>
    <definedName name="__QUA080101">#REF!</definedName>
    <definedName name="__QUA080310">#REF!</definedName>
    <definedName name="__QUA090101">#REF!</definedName>
    <definedName name="__QUA100302">#REF!</definedName>
    <definedName name="__QUA110101">#REF!</definedName>
    <definedName name="__QUA110104">#REF!</definedName>
    <definedName name="__QUA110107">#REF!</definedName>
    <definedName name="__QUA120101">#REF!</definedName>
    <definedName name="__QUA120105">#REF!</definedName>
    <definedName name="__QUA120106">#REF!</definedName>
    <definedName name="__QUA120107">#REF!</definedName>
    <definedName name="__QUA120110">#REF!</definedName>
    <definedName name="__QUA120150">#REF!</definedName>
    <definedName name="__QUA130101">#REF!</definedName>
    <definedName name="__QUA130103">#REF!</definedName>
    <definedName name="__QUA130304">#REF!</definedName>
    <definedName name="__QUA130401">#REF!</definedName>
    <definedName name="__QUA140102">#REF!</definedName>
    <definedName name="__QUA140109">#REF!</definedName>
    <definedName name="__QUA140113">#REF!</definedName>
    <definedName name="__QUA140122">#REF!</definedName>
    <definedName name="__QUA140126">#REF!</definedName>
    <definedName name="__QUA140129">#REF!</definedName>
    <definedName name="__QUA140135">#REF!</definedName>
    <definedName name="__QUA140143">#REF!</definedName>
    <definedName name="__QUA140145">#REF!</definedName>
    <definedName name="__QUA150130">#REF!</definedName>
    <definedName name="__QUA170101">#REF!</definedName>
    <definedName name="__QUA170102">#REF!</definedName>
    <definedName name="__QUA170103">#REF!</definedName>
    <definedName name="__R">#REF!</definedName>
    <definedName name="__REC11100">#REF!</definedName>
    <definedName name="__REC11110">#REF!</definedName>
    <definedName name="__REC11115">#REF!</definedName>
    <definedName name="__REC11125">#REF!</definedName>
    <definedName name="__REC11130">#REF!</definedName>
    <definedName name="__REC11135">#REF!</definedName>
    <definedName name="__REC11145">#REF!</definedName>
    <definedName name="__REC11150">#REF!</definedName>
    <definedName name="__REC11165">#REF!</definedName>
    <definedName name="__REC11170">#REF!</definedName>
    <definedName name="__REC11180">#REF!</definedName>
    <definedName name="__REC11185">#REF!</definedName>
    <definedName name="__REC11220">#REF!</definedName>
    <definedName name="__REC12105">#REF!</definedName>
    <definedName name="__REC12555">#REF!</definedName>
    <definedName name="__REC12570">#REF!</definedName>
    <definedName name="__REC12575">#REF!</definedName>
    <definedName name="__REC12580">#REF!</definedName>
    <definedName name="__REC12600">#REF!</definedName>
    <definedName name="__REC12610">#REF!</definedName>
    <definedName name="__REC12630">#REF!</definedName>
    <definedName name="__REC12631">#REF!</definedName>
    <definedName name="__REC12640">#REF!</definedName>
    <definedName name="__REC12645">#REF!</definedName>
    <definedName name="__REC12665">#REF!</definedName>
    <definedName name="__REC12690">#REF!</definedName>
    <definedName name="__REC12700">#REF!</definedName>
    <definedName name="__REC12710">#REF!</definedName>
    <definedName name="__REC13111">#REF!</definedName>
    <definedName name="__REC13112">#REF!</definedName>
    <definedName name="__REC13121">#REF!</definedName>
    <definedName name="__REC13720">#REF!</definedName>
    <definedName name="__REC14100">#REF!</definedName>
    <definedName name="__REC14161">#REF!</definedName>
    <definedName name="__REC14195">#REF!</definedName>
    <definedName name="__REC14205">#REF!</definedName>
    <definedName name="__REC14260">#REF!</definedName>
    <definedName name="__REC14500">#REF!</definedName>
    <definedName name="__REC14515">#REF!</definedName>
    <definedName name="__REC14555">#REF!</definedName>
    <definedName name="__REC14565">#REF!</definedName>
    <definedName name="__REC15135">#REF!</definedName>
    <definedName name="__REC15140">#REF!</definedName>
    <definedName name="__REC15195">#REF!</definedName>
    <definedName name="__REC15225">#REF!</definedName>
    <definedName name="__REC15230">#REF!</definedName>
    <definedName name="__REC15515">#REF!</definedName>
    <definedName name="__REC15560">#REF!</definedName>
    <definedName name="__REC15565">#REF!</definedName>
    <definedName name="__REC15570">#REF!</definedName>
    <definedName name="__REC15575">#REF!</definedName>
    <definedName name="__REC15583">#REF!</definedName>
    <definedName name="__REC15590">#REF!</definedName>
    <definedName name="__REC15591">#REF!</definedName>
    <definedName name="__REC15610">#REF!</definedName>
    <definedName name="__REC15625">#REF!</definedName>
    <definedName name="__REC15635">#REF!</definedName>
    <definedName name="__REC15655">#REF!</definedName>
    <definedName name="__REC15665">#REF!</definedName>
    <definedName name="__REC16515">#REF!</definedName>
    <definedName name="__REC16535">#REF!</definedName>
    <definedName name="__REC17140">#REF!</definedName>
    <definedName name="__REC19500">#REF!</definedName>
    <definedName name="__REC19501">#REF!</definedName>
    <definedName name="__REC19502">#REF!</definedName>
    <definedName name="__REC19503">#REF!</definedName>
    <definedName name="__REC19504">#REF!</definedName>
    <definedName name="__REC19505">#REF!</definedName>
    <definedName name="__REC20100">#REF!</definedName>
    <definedName name="__REC20105">#REF!</definedName>
    <definedName name="__REC20110">#REF!</definedName>
    <definedName name="__REC20115">#REF!</definedName>
    <definedName name="__REC20130">#REF!</definedName>
    <definedName name="__REC20135">#REF!</definedName>
    <definedName name="__REC20140">#REF!</definedName>
    <definedName name="__REC20145">#REF!</definedName>
    <definedName name="__REC20150">#REF!</definedName>
    <definedName name="__REC20155">#REF!</definedName>
    <definedName name="__REC20175">#REF!</definedName>
    <definedName name="__REC20185">#REF!</definedName>
    <definedName name="__REC20190">#REF!</definedName>
    <definedName name="__REC20195">#REF!</definedName>
    <definedName name="__REC20210">#REF!</definedName>
    <definedName name="__RET1">[2]Regula!$J$36</definedName>
    <definedName name="__svi2">#REF!</definedName>
    <definedName name="__TT102">'[3]Relatório-1ª med.'!#REF!</definedName>
    <definedName name="__TT107">'[3]Relatório-1ª med.'!#REF!</definedName>
    <definedName name="__TT121">'[3]Relatório-1ª med.'!#REF!</definedName>
    <definedName name="__TT123">'[3]Relatório-1ª med.'!#REF!</definedName>
    <definedName name="__TT19">'[3]Relatório-1ª med.'!#REF!</definedName>
    <definedName name="__TT20">'[3]Relatório-1ª med.'!#REF!</definedName>
    <definedName name="__TT21">'[3]Relatório-1ª med.'!#REF!</definedName>
    <definedName name="__TT22">'[3]Relatório-1ª med.'!#REF!</definedName>
    <definedName name="__TT26">'[3]Relatório-1ª med.'!#REF!</definedName>
    <definedName name="__TT27">'[3]Relatório-1ª med.'!#REF!</definedName>
    <definedName name="__TT28">'[3]Relatório-1ª med.'!#REF!</definedName>
    <definedName name="__TT30">'[3]Relatório-1ª med.'!#REF!</definedName>
    <definedName name="__TT31">'[3]Relatório-1ª med.'!#REF!</definedName>
    <definedName name="__TT32">'[3]Relatório-1ª med.'!#REF!</definedName>
    <definedName name="__TT33">'[3]Relatório-1ª med.'!#REF!</definedName>
    <definedName name="__TT34">'[3]Relatório-1ª med.'!#REF!</definedName>
    <definedName name="__TT36">'[3]Relatório-1ª med.'!#REF!</definedName>
    <definedName name="__TT37">'[3]Relatório-1ª med.'!#REF!</definedName>
    <definedName name="__TT38">'[3]Relatório-1ª med.'!#REF!</definedName>
    <definedName name="__TT39">'[3]Relatório-1ª med.'!#REF!</definedName>
    <definedName name="__TT40">'[3]Relatório-1ª med.'!#REF!</definedName>
    <definedName name="__TT5">'[3]Relatório-1ª med.'!#REF!</definedName>
    <definedName name="__TT52">'[3]Relatório-1ª med.'!#REF!</definedName>
    <definedName name="__TT53">'[3]Relatório-1ª med.'!#REF!</definedName>
    <definedName name="__TT54">'[3]Relatório-1ª med.'!#REF!</definedName>
    <definedName name="__TT55">'[3]Relatório-1ª med.'!#REF!</definedName>
    <definedName name="__TT6">'[3]Relatório-1ª med.'!#REF!</definedName>
    <definedName name="__TT60">'[3]Relatório-1ª med.'!#REF!</definedName>
    <definedName name="__TT61">'[3]Relatório-1ª med.'!#REF!</definedName>
    <definedName name="__TT69">'[3]Relatório-1ª med.'!#REF!</definedName>
    <definedName name="__TT7">'[3]Relatório-1ª med.'!#REF!</definedName>
    <definedName name="__TT70">'[3]Relatório-1ª med.'!#REF!</definedName>
    <definedName name="__TT71">'[3]Relatório-1ª med.'!#REF!</definedName>
    <definedName name="__TT74">'[3]Relatório-1ª med.'!#REF!</definedName>
    <definedName name="__TT75">'[3]Relatório-1ª med.'!#REF!</definedName>
    <definedName name="__TT76">'[3]Relatório-1ª med.'!#REF!</definedName>
    <definedName name="__TT77">'[3]Relatório-1ª med.'!#REF!</definedName>
    <definedName name="__TT78">'[3]Relatório-1ª med.'!#REF!</definedName>
    <definedName name="__TT79">'[3]Relatório-1ª med.'!#REF!</definedName>
    <definedName name="__TT94">'[3]Relatório-1ª med.'!#REF!</definedName>
    <definedName name="__TT95">'[3]Relatório-1ª med.'!#REF!</definedName>
    <definedName name="__TT97">'[3]Relatório-1ª med.'!#REF!</definedName>
    <definedName name="__UNI11100">#REF!</definedName>
    <definedName name="__UNI11110">#REF!</definedName>
    <definedName name="__UNI11115">#REF!</definedName>
    <definedName name="__UNI11125">#REF!</definedName>
    <definedName name="__UNI11130">#REF!</definedName>
    <definedName name="__UNI11135">#REF!</definedName>
    <definedName name="__UNI11145">#REF!</definedName>
    <definedName name="__UNI11150">#REF!</definedName>
    <definedName name="__UNI11165">#REF!</definedName>
    <definedName name="__UNI11170">#REF!</definedName>
    <definedName name="__UNI11180">#REF!</definedName>
    <definedName name="__UNI11185">#REF!</definedName>
    <definedName name="__UNI11220">#REF!</definedName>
    <definedName name="__UNI12105">#REF!</definedName>
    <definedName name="__UNI12555">#REF!</definedName>
    <definedName name="__UNI12570">#REF!</definedName>
    <definedName name="__UNI12575">#REF!</definedName>
    <definedName name="__UNI12580">#REF!</definedName>
    <definedName name="__UNI12600">#REF!</definedName>
    <definedName name="__UNI12610">#REF!</definedName>
    <definedName name="__UNI12630">#REF!</definedName>
    <definedName name="__UNI12631">#REF!</definedName>
    <definedName name="__UNI12640">#REF!</definedName>
    <definedName name="__UNI12645">#REF!</definedName>
    <definedName name="__UNI12665">#REF!</definedName>
    <definedName name="__UNI12690">#REF!</definedName>
    <definedName name="__UNI12700">#REF!</definedName>
    <definedName name="__UNI12710">#REF!</definedName>
    <definedName name="__UNI13111">#REF!</definedName>
    <definedName name="__UNI13112">#REF!</definedName>
    <definedName name="__UNI13121">#REF!</definedName>
    <definedName name="__UNI13720">#REF!</definedName>
    <definedName name="__UNI14100">#REF!</definedName>
    <definedName name="__UNI14161">#REF!</definedName>
    <definedName name="__UNI14195">#REF!</definedName>
    <definedName name="__UNI14205">#REF!</definedName>
    <definedName name="__UNI14260">#REF!</definedName>
    <definedName name="__UNI14500">#REF!</definedName>
    <definedName name="__UNI14515">#REF!</definedName>
    <definedName name="__UNI14555">#REF!</definedName>
    <definedName name="__UNI14565">#REF!</definedName>
    <definedName name="__UNI15135">#REF!</definedName>
    <definedName name="__UNI15140">#REF!</definedName>
    <definedName name="__UNI15195">#REF!</definedName>
    <definedName name="__UNI15225">#REF!</definedName>
    <definedName name="__UNI15230">#REF!</definedName>
    <definedName name="__UNI15515">#REF!</definedName>
    <definedName name="__UNI15560">#REF!</definedName>
    <definedName name="__UNI15565">#REF!</definedName>
    <definedName name="__UNI15570">#REF!</definedName>
    <definedName name="__UNI15575">#REF!</definedName>
    <definedName name="__UNI15583">#REF!</definedName>
    <definedName name="__UNI15590">#REF!</definedName>
    <definedName name="__UNI15591">#REF!</definedName>
    <definedName name="__UNI15610">#REF!</definedName>
    <definedName name="__UNI15625">#REF!</definedName>
    <definedName name="__UNI15635">#REF!</definedName>
    <definedName name="__UNI15655">#REF!</definedName>
    <definedName name="__UNI15665">#REF!</definedName>
    <definedName name="__UNI16515">#REF!</definedName>
    <definedName name="__UNI16535">#REF!</definedName>
    <definedName name="__UNI17140">#REF!</definedName>
    <definedName name="__UNI19500">#REF!</definedName>
    <definedName name="__UNI19501">#REF!</definedName>
    <definedName name="__UNI19502">#REF!</definedName>
    <definedName name="__UNI19503">#REF!</definedName>
    <definedName name="__UNI19504">#REF!</definedName>
    <definedName name="__UNI19505">#REF!</definedName>
    <definedName name="__UNI20100">#REF!</definedName>
    <definedName name="__UNI20105">#REF!</definedName>
    <definedName name="__UNI20110">#REF!</definedName>
    <definedName name="__UNI20115">#REF!</definedName>
    <definedName name="__UNI20130">#REF!</definedName>
    <definedName name="__UNI20135">#REF!</definedName>
    <definedName name="__UNI20140">#REF!</definedName>
    <definedName name="__UNI20145">#REF!</definedName>
    <definedName name="__UNI20150">#REF!</definedName>
    <definedName name="__UNI20155">#REF!</definedName>
    <definedName name="__UNI20175">#REF!</definedName>
    <definedName name="__UNI20185">#REF!</definedName>
    <definedName name="__UNI20190">#REF!</definedName>
    <definedName name="__UNI20195">#REF!</definedName>
    <definedName name="__UNI20210">#REF!</definedName>
    <definedName name="__VAL11100">#REF!</definedName>
    <definedName name="__VAL11110">#REF!</definedName>
    <definedName name="__VAL11115">#REF!</definedName>
    <definedName name="__VAL11125">#REF!</definedName>
    <definedName name="__VAL11130">#REF!</definedName>
    <definedName name="__VAL11135">#REF!</definedName>
    <definedName name="__VAL11145">#REF!</definedName>
    <definedName name="__VAL11150">#REF!</definedName>
    <definedName name="__VAL11165">#REF!</definedName>
    <definedName name="__VAL11170">#REF!</definedName>
    <definedName name="__VAL11180">#REF!</definedName>
    <definedName name="__VAL11185">#REF!</definedName>
    <definedName name="__VAL11220">#REF!</definedName>
    <definedName name="__VAL12105">#REF!</definedName>
    <definedName name="__VAL12555">#REF!</definedName>
    <definedName name="__VAL12570">#REF!</definedName>
    <definedName name="__VAL12575">#REF!</definedName>
    <definedName name="__VAL12580">#REF!</definedName>
    <definedName name="__VAL12600">#REF!</definedName>
    <definedName name="__VAL12610">#REF!</definedName>
    <definedName name="__VAL12630">#REF!</definedName>
    <definedName name="__VAL12631">#REF!</definedName>
    <definedName name="__VAL12640">#REF!</definedName>
    <definedName name="__VAL12645">#REF!</definedName>
    <definedName name="__VAL12665">#REF!</definedName>
    <definedName name="__VAL12690">#REF!</definedName>
    <definedName name="__VAL12700">#REF!</definedName>
    <definedName name="__VAL12710">#REF!</definedName>
    <definedName name="__VAL13111">#REF!</definedName>
    <definedName name="__VAL13112">#REF!</definedName>
    <definedName name="__VAL13121">#REF!</definedName>
    <definedName name="__VAL13720">#REF!</definedName>
    <definedName name="__VAL14100">#REF!</definedName>
    <definedName name="__VAL14161">#REF!</definedName>
    <definedName name="__VAL14195">#REF!</definedName>
    <definedName name="__VAL14205">#REF!</definedName>
    <definedName name="__VAL14260">#REF!</definedName>
    <definedName name="__VAL14500">#REF!</definedName>
    <definedName name="__VAL14515">#REF!</definedName>
    <definedName name="__VAL14555">#REF!</definedName>
    <definedName name="__VAL14565">#REF!</definedName>
    <definedName name="__VAL15135">#REF!</definedName>
    <definedName name="__VAL15140">#REF!</definedName>
    <definedName name="__VAL15195">#REF!</definedName>
    <definedName name="__VAL15225">#REF!</definedName>
    <definedName name="__VAL15230">#REF!</definedName>
    <definedName name="__VAL15515">#REF!</definedName>
    <definedName name="__VAL15560">#REF!</definedName>
    <definedName name="__VAL15565">#REF!</definedName>
    <definedName name="__VAL15570">#REF!</definedName>
    <definedName name="__VAL15575">#REF!</definedName>
    <definedName name="__VAL15583">#REF!</definedName>
    <definedName name="__VAL15590">#REF!</definedName>
    <definedName name="__VAL15591">#REF!</definedName>
    <definedName name="__VAL15610">#REF!</definedName>
    <definedName name="__VAL15625">#REF!</definedName>
    <definedName name="__VAL15635">#REF!</definedName>
    <definedName name="__VAL15655">#REF!</definedName>
    <definedName name="__VAL15665">#REF!</definedName>
    <definedName name="__VAL16515">#REF!</definedName>
    <definedName name="__VAL16535">#REF!</definedName>
    <definedName name="__VAL17140">#REF!</definedName>
    <definedName name="__VAL19500">#REF!</definedName>
    <definedName name="__VAL19501">#REF!</definedName>
    <definedName name="__VAL19502">#REF!</definedName>
    <definedName name="__VAL19503">#REF!</definedName>
    <definedName name="__VAL19504">#REF!</definedName>
    <definedName name="__VAL19505">#REF!</definedName>
    <definedName name="__VAL20100">#REF!</definedName>
    <definedName name="__VAL20105">#REF!</definedName>
    <definedName name="__VAL20110">#REF!</definedName>
    <definedName name="__VAL20115">#REF!</definedName>
    <definedName name="__VAL20130">#REF!</definedName>
    <definedName name="__VAL20135">#REF!</definedName>
    <definedName name="__VAL20140">#REF!</definedName>
    <definedName name="__VAL20145">#REF!</definedName>
    <definedName name="__VAL20150">#REF!</definedName>
    <definedName name="__VAL20155">#REF!</definedName>
    <definedName name="__VAL20175">#REF!</definedName>
    <definedName name="__VAL20185">#REF!</definedName>
    <definedName name="__VAL20190">#REF!</definedName>
    <definedName name="__VAL20195">#REF!</definedName>
    <definedName name="__VAL20210">#REF!</definedName>
    <definedName name="__xlnm.Print_Titles_1">([4]Cronograma!$A:$C,[4]Cronograma!$1:$5)</definedName>
    <definedName name="_01_09_96">#REF!</definedName>
    <definedName name="_1__BIM">#REF!</definedName>
    <definedName name="_1Excel_BuiltIn_Print_Titles_2_1">#REF!,#REF!</definedName>
    <definedName name="_2__BIM">#REF!</definedName>
    <definedName name="_3__BIM">#REF!</definedName>
    <definedName name="_4__BIM">#REF!</definedName>
    <definedName name="_A1">#REF!</definedName>
    <definedName name="_BD2">#REF!</definedName>
    <definedName name="_BD2___0">#REF!</definedName>
    <definedName name="_BD2_1">"$#REF!.$A$1:$K$550"</definedName>
    <definedName name="_BD2_2">#REF!</definedName>
    <definedName name="_BD2_3">#REF!</definedName>
    <definedName name="_BD2_4">#REF!</definedName>
    <definedName name="_BD2_4_1">"$#REF!.$A$7:$E$47"</definedName>
    <definedName name="_BD2_4_7">"$#REF!.$A$7:$E$47"</definedName>
    <definedName name="_BD2_7">"$#REF!.$A$1:$K$550"</definedName>
    <definedName name="_BD22">#REF!</definedName>
    <definedName name="_BD222">#REF!</definedName>
    <definedName name="_cab1">#REF!</definedName>
    <definedName name="_COM010201">#REF!</definedName>
    <definedName name="_COM010202">#REF!</definedName>
    <definedName name="_COM010205">#REF!</definedName>
    <definedName name="_COM010206">#REF!</definedName>
    <definedName name="_COM010210">#REF!</definedName>
    <definedName name="_COM010301">#REF!</definedName>
    <definedName name="_COM010401">#REF!</definedName>
    <definedName name="_COM010402">#REF!</definedName>
    <definedName name="_COM010407">#REF!</definedName>
    <definedName name="_COM010413">#REF!</definedName>
    <definedName name="_COM010501">#REF!</definedName>
    <definedName name="_COM010503">#REF!</definedName>
    <definedName name="_COM010505">#REF!</definedName>
    <definedName name="_COM010509">#REF!</definedName>
    <definedName name="_COM010512">#REF!</definedName>
    <definedName name="_COM010518">#REF!</definedName>
    <definedName name="_COM010519">#REF!</definedName>
    <definedName name="_COM010521">#REF!</definedName>
    <definedName name="_COM010523">#REF!</definedName>
    <definedName name="_COM010532">#REF!</definedName>
    <definedName name="_COM010533">#REF!</definedName>
    <definedName name="_COM010536">#REF!</definedName>
    <definedName name="_COM010701">#REF!</definedName>
    <definedName name="_COM010703">#REF!</definedName>
    <definedName name="_COM010705">#REF!</definedName>
    <definedName name="_COM010708">#REF!</definedName>
    <definedName name="_COM010710">#REF!</definedName>
    <definedName name="_COM010712">#REF!</definedName>
    <definedName name="_COM010717">#REF!</definedName>
    <definedName name="_COM010718">#REF!</definedName>
    <definedName name="_COM020201">#REF!</definedName>
    <definedName name="_COM020205">#REF!</definedName>
    <definedName name="_COM020211">#REF!</definedName>
    <definedName name="_COM020217">#REF!</definedName>
    <definedName name="_COM030102">#REF!</definedName>
    <definedName name="_COM030201">#REF!</definedName>
    <definedName name="_COM030303">#REF!</definedName>
    <definedName name="_COM030317">#REF!</definedName>
    <definedName name="_COM040101">#REF!</definedName>
    <definedName name="_COM040202">#REF!</definedName>
    <definedName name="_COM050103">#REF!</definedName>
    <definedName name="_COM050207">#REF!</definedName>
    <definedName name="_COM060101">#REF!</definedName>
    <definedName name="_COM080101">#REF!</definedName>
    <definedName name="_COM080310">#REF!</definedName>
    <definedName name="_COM090101">#REF!</definedName>
    <definedName name="_COM100302">#REF!</definedName>
    <definedName name="_COM110101">#REF!</definedName>
    <definedName name="_COM110104">#REF!</definedName>
    <definedName name="_COM110107">#REF!</definedName>
    <definedName name="_COM120101">#REF!</definedName>
    <definedName name="_COM120105">#REF!</definedName>
    <definedName name="_COM120106">#REF!</definedName>
    <definedName name="_COM120107">#REF!</definedName>
    <definedName name="_COM120110">#REF!</definedName>
    <definedName name="_COM120150">#REF!</definedName>
    <definedName name="_COM130101">#REF!</definedName>
    <definedName name="_COM130103">#REF!</definedName>
    <definedName name="_COM130304">#REF!</definedName>
    <definedName name="_COM130401">#REF!</definedName>
    <definedName name="_COM140102">#REF!</definedName>
    <definedName name="_COM140109">#REF!</definedName>
    <definedName name="_COM140113">#REF!</definedName>
    <definedName name="_COM140122">#REF!</definedName>
    <definedName name="_COM140126">#REF!</definedName>
    <definedName name="_COM140129">#REF!</definedName>
    <definedName name="_COM140135">#REF!</definedName>
    <definedName name="_COM140143">#REF!</definedName>
    <definedName name="_COM140145">#REF!</definedName>
    <definedName name="_COM150130">#REF!</definedName>
    <definedName name="_COM170101">#REF!</definedName>
    <definedName name="_COM170102">#REF!</definedName>
    <definedName name="_COM170103">#REF!</definedName>
    <definedName name="_Fill" hidden="1">#REF!</definedName>
    <definedName name="_xlnm._FilterDatabase" localSheetId="2" hidden="1">'04_BLOCO ADMINISTRATIVO'!$A$7:$R$346</definedName>
    <definedName name="_xlnm._FilterDatabase" localSheetId="4" hidden="1">'COMPOSIÇÕES TOTAIS'!$A$1:$H$632</definedName>
    <definedName name="_xlnm._FilterDatabase" localSheetId="6" hidden="1">'INSUMOS 06_19'!$A$1:$D$5371</definedName>
    <definedName name="_xlnm._FilterDatabase" localSheetId="0" hidden="1">'SERVIÇOS SEINFRA'!$A$1:$D$4345</definedName>
    <definedName name="_GLB2">#REF!</definedName>
    <definedName name="_i3">#REF!</definedName>
    <definedName name="_Key1" hidden="1">#REF!</definedName>
    <definedName name="_Key2" hidden="1">#REF!</definedName>
    <definedName name="_MAO010201">#REF!</definedName>
    <definedName name="_MAO010202">#REF!</definedName>
    <definedName name="_MAO010205">#REF!</definedName>
    <definedName name="_MAO010206">#REF!</definedName>
    <definedName name="_MAO010210">#REF!</definedName>
    <definedName name="_MAO010401">#REF!</definedName>
    <definedName name="_MAO010402">#REF!</definedName>
    <definedName name="_MAO010407">#REF!</definedName>
    <definedName name="_MAO010413">#REF!</definedName>
    <definedName name="_MAO010501">#REF!</definedName>
    <definedName name="_MAO010503">#REF!</definedName>
    <definedName name="_MAO010505">#REF!</definedName>
    <definedName name="_MAO010509">#REF!</definedName>
    <definedName name="_MAO010512">#REF!</definedName>
    <definedName name="_MAO010518">#REF!</definedName>
    <definedName name="_MAO010519">#REF!</definedName>
    <definedName name="_MAO010521">#REF!</definedName>
    <definedName name="_MAO010523">#REF!</definedName>
    <definedName name="_MAO010532">#REF!</definedName>
    <definedName name="_MAO010533">#REF!</definedName>
    <definedName name="_MAO010536">#REF!</definedName>
    <definedName name="_MAO010701">#REF!</definedName>
    <definedName name="_MAO010703">#REF!</definedName>
    <definedName name="_MAO010705">#REF!</definedName>
    <definedName name="_MAO010708">#REF!</definedName>
    <definedName name="_MAO010710">#REF!</definedName>
    <definedName name="_MAO010712">#REF!</definedName>
    <definedName name="_MAO010717">#REF!</definedName>
    <definedName name="_MAO020201">#REF!</definedName>
    <definedName name="_MAO020205">#REF!</definedName>
    <definedName name="_MAO020211">#REF!</definedName>
    <definedName name="_MAO020217">#REF!</definedName>
    <definedName name="_MAO030102">#REF!</definedName>
    <definedName name="_MAO030201">#REF!</definedName>
    <definedName name="_MAO030303">#REF!</definedName>
    <definedName name="_MAO030317">#REF!</definedName>
    <definedName name="_MAO040101">#REF!</definedName>
    <definedName name="_MAO040202">#REF!</definedName>
    <definedName name="_MAO050103">#REF!</definedName>
    <definedName name="_MAO050207">#REF!</definedName>
    <definedName name="_MAO060101">#REF!</definedName>
    <definedName name="_MAO080310">#REF!</definedName>
    <definedName name="_MAO090101">#REF!</definedName>
    <definedName name="_MAO110101">#REF!</definedName>
    <definedName name="_MAO110104">#REF!</definedName>
    <definedName name="_MAO110107">#REF!</definedName>
    <definedName name="_MAO120101">#REF!</definedName>
    <definedName name="_MAO120105">#REF!</definedName>
    <definedName name="_MAO120106">#REF!</definedName>
    <definedName name="_MAO120107">#REF!</definedName>
    <definedName name="_MAO120110">#REF!</definedName>
    <definedName name="_MAO120150">#REF!</definedName>
    <definedName name="_MAO130101">#REF!</definedName>
    <definedName name="_MAO130103">#REF!</definedName>
    <definedName name="_MAO130304">#REF!</definedName>
    <definedName name="_MAO130401">#REF!</definedName>
    <definedName name="_MAO140102">#REF!</definedName>
    <definedName name="_MAO140109">#REF!</definedName>
    <definedName name="_MAO140113">#REF!</definedName>
    <definedName name="_MAO140122">#REF!</definedName>
    <definedName name="_MAO140126">#REF!</definedName>
    <definedName name="_MAO140129">#REF!</definedName>
    <definedName name="_MAO140135">#REF!</definedName>
    <definedName name="_MAO140143">#REF!</definedName>
    <definedName name="_MAO140145">#REF!</definedName>
    <definedName name="_MAT010301">#REF!</definedName>
    <definedName name="_MAT010401">#REF!</definedName>
    <definedName name="_MAT010402">#REF!</definedName>
    <definedName name="_MAT010407">#REF!</definedName>
    <definedName name="_MAT010413">#REF!</definedName>
    <definedName name="_MAT010536">#REF!</definedName>
    <definedName name="_MAT010703">#REF!</definedName>
    <definedName name="_MAT010708">#REF!</definedName>
    <definedName name="_MAT010710">#REF!</definedName>
    <definedName name="_MAT010718">#REF!</definedName>
    <definedName name="_MAT020201">#REF!</definedName>
    <definedName name="_MAT020205">#REF!</definedName>
    <definedName name="_MAT020211">#REF!</definedName>
    <definedName name="_MAT030102">#REF!</definedName>
    <definedName name="_MAT030201">#REF!</definedName>
    <definedName name="_MAT030303">#REF!</definedName>
    <definedName name="_MAT030317">#REF!</definedName>
    <definedName name="_MAT040101">#REF!</definedName>
    <definedName name="_MAT040202">#REF!</definedName>
    <definedName name="_MAT050103">#REF!</definedName>
    <definedName name="_MAT050207">#REF!</definedName>
    <definedName name="_MAT060101">#REF!</definedName>
    <definedName name="_MAT080101">#REF!</definedName>
    <definedName name="_MAT080310">#REF!</definedName>
    <definedName name="_MAT090101">#REF!</definedName>
    <definedName name="_MAT100302">#REF!</definedName>
    <definedName name="_MAT110101">#REF!</definedName>
    <definedName name="_MAT110104">#REF!</definedName>
    <definedName name="_MAT110107">#REF!</definedName>
    <definedName name="_MAT120101">#REF!</definedName>
    <definedName name="_MAT120105">#REF!</definedName>
    <definedName name="_MAT120106">#REF!</definedName>
    <definedName name="_MAT120107">#REF!</definedName>
    <definedName name="_MAT120110">#REF!</definedName>
    <definedName name="_MAT120150">#REF!</definedName>
    <definedName name="_MAT130101">#REF!</definedName>
    <definedName name="_MAT130103">#REF!</definedName>
    <definedName name="_MAT130304">#REF!</definedName>
    <definedName name="_MAT130401">#REF!</definedName>
    <definedName name="_MAT140102">#REF!</definedName>
    <definedName name="_MAT140109">#REF!</definedName>
    <definedName name="_MAT140113">#REF!</definedName>
    <definedName name="_MAT140122">#REF!</definedName>
    <definedName name="_MAT140126">#REF!</definedName>
    <definedName name="_MAT140129">#REF!</definedName>
    <definedName name="_MAT140135">#REF!</definedName>
    <definedName name="_MAT140143">#REF!</definedName>
    <definedName name="_MAT140145">#REF!</definedName>
    <definedName name="_MAT150130">#REF!</definedName>
    <definedName name="_MAT170101">#REF!</definedName>
    <definedName name="_MAT170102">#REF!</definedName>
    <definedName name="_MAT170103">#REF!</definedName>
    <definedName name="_Order1" hidden="1">255</definedName>
    <definedName name="_Order2" hidden="1">255</definedName>
    <definedName name="_PL1">#REF!</definedName>
    <definedName name="_PRE010201">#REF!</definedName>
    <definedName name="_PRE010202">#REF!</definedName>
    <definedName name="_PRE010205">#REF!</definedName>
    <definedName name="_PRE010206">#REF!</definedName>
    <definedName name="_PRE010210">#REF!</definedName>
    <definedName name="_PRE010301">#REF!</definedName>
    <definedName name="_PRE010401">#REF!</definedName>
    <definedName name="_PRE010402">#REF!</definedName>
    <definedName name="_PRE010407">#REF!</definedName>
    <definedName name="_PRE010413">#REF!</definedName>
    <definedName name="_PRE010501">#REF!</definedName>
    <definedName name="_PRE010503">#REF!</definedName>
    <definedName name="_PRE010505">#REF!</definedName>
    <definedName name="_PRE010509">#REF!</definedName>
    <definedName name="_PRE010512">#REF!</definedName>
    <definedName name="_PRE010518">#REF!</definedName>
    <definedName name="_PRE010519">#REF!</definedName>
    <definedName name="_PRE010521">#REF!</definedName>
    <definedName name="_PRE010523">#REF!</definedName>
    <definedName name="_PRE010532">#REF!</definedName>
    <definedName name="_PRE010533">#REF!</definedName>
    <definedName name="_PRE010536">#REF!</definedName>
    <definedName name="_PRE010701">#REF!</definedName>
    <definedName name="_PRE010703">#REF!</definedName>
    <definedName name="_PRE010705">#REF!</definedName>
    <definedName name="_PRE010708">#REF!</definedName>
    <definedName name="_PRE010710">#REF!</definedName>
    <definedName name="_PRE010712">#REF!</definedName>
    <definedName name="_PRE010717">#REF!</definedName>
    <definedName name="_PRE010718">#REF!</definedName>
    <definedName name="_PRE020201">#REF!</definedName>
    <definedName name="_PRE020205">#REF!</definedName>
    <definedName name="_PRE020211">#REF!</definedName>
    <definedName name="_PRE020217">#REF!</definedName>
    <definedName name="_PRE030102">#REF!</definedName>
    <definedName name="_PRE030201">#REF!</definedName>
    <definedName name="_PRE030303">#REF!</definedName>
    <definedName name="_PRE030317">#REF!</definedName>
    <definedName name="_PRE040101">#REF!</definedName>
    <definedName name="_PRE040202">#REF!</definedName>
    <definedName name="_PRE050103">#REF!</definedName>
    <definedName name="_PRE050207">#REF!</definedName>
    <definedName name="_PRE060101">#REF!</definedName>
    <definedName name="_PRE080101">#REF!</definedName>
    <definedName name="_PRE080310">#REF!</definedName>
    <definedName name="_PRE090101">#REF!</definedName>
    <definedName name="_PRE100302">#REF!</definedName>
    <definedName name="_PRE110101">#REF!</definedName>
    <definedName name="_PRE110104">#REF!</definedName>
    <definedName name="_PRE110107">#REF!</definedName>
    <definedName name="_PRE120101">#REF!</definedName>
    <definedName name="_PRE120105">#REF!</definedName>
    <definedName name="_PRE120106">#REF!</definedName>
    <definedName name="_PRE120107">#REF!</definedName>
    <definedName name="_PRE120110">#REF!</definedName>
    <definedName name="_PRE120150">#REF!</definedName>
    <definedName name="_PRE130101">#REF!</definedName>
    <definedName name="_PRE130103">#REF!</definedName>
    <definedName name="_PRE130304">#REF!</definedName>
    <definedName name="_PRE130401">#REF!</definedName>
    <definedName name="_PRE140102">#REF!</definedName>
    <definedName name="_PRE140109">#REF!</definedName>
    <definedName name="_PRE140113">#REF!</definedName>
    <definedName name="_PRE140122">#REF!</definedName>
    <definedName name="_PRE140126">#REF!</definedName>
    <definedName name="_PRE140129">#REF!</definedName>
    <definedName name="_PRE140135">#REF!</definedName>
    <definedName name="_PRE140143">#REF!</definedName>
    <definedName name="_PRE140145">#REF!</definedName>
    <definedName name="_PRE150130">#REF!</definedName>
    <definedName name="_PRE170101">#REF!</definedName>
    <definedName name="_PRE170102">#REF!</definedName>
    <definedName name="_PRE170103">#REF!</definedName>
    <definedName name="_QUA010201">#REF!</definedName>
    <definedName name="_QUA010202">#REF!</definedName>
    <definedName name="_QUA010205">#REF!</definedName>
    <definedName name="_QUA010206">#REF!</definedName>
    <definedName name="_QUA010210">#REF!</definedName>
    <definedName name="_QUA010301">#REF!</definedName>
    <definedName name="_QUA010401">#REF!</definedName>
    <definedName name="_QUA010402">#REF!</definedName>
    <definedName name="_QUA010407">#REF!</definedName>
    <definedName name="_QUA010413">#REF!</definedName>
    <definedName name="_QUA010501">#REF!</definedName>
    <definedName name="_QUA010503">#REF!</definedName>
    <definedName name="_QUA010505">#REF!</definedName>
    <definedName name="_QUA010509">#REF!</definedName>
    <definedName name="_QUA010512">#REF!</definedName>
    <definedName name="_QUA010518">#REF!</definedName>
    <definedName name="_QUA010519">#REF!</definedName>
    <definedName name="_QUA010521">#REF!</definedName>
    <definedName name="_QUA010523">#REF!</definedName>
    <definedName name="_QUA010532">#REF!</definedName>
    <definedName name="_QUA010533">#REF!</definedName>
    <definedName name="_QUA010536">#REF!</definedName>
    <definedName name="_QUA010701">#REF!</definedName>
    <definedName name="_QUA010703">#REF!</definedName>
    <definedName name="_QUA010705">#REF!</definedName>
    <definedName name="_QUA010708">#REF!</definedName>
    <definedName name="_QUA010710">#REF!</definedName>
    <definedName name="_QUA010712">#REF!</definedName>
    <definedName name="_QUA010717">#REF!</definedName>
    <definedName name="_QUA010718">#REF!</definedName>
    <definedName name="_QUA020201">#REF!</definedName>
    <definedName name="_QUA020205">#REF!</definedName>
    <definedName name="_QUA020211">#REF!</definedName>
    <definedName name="_QUA020217">#REF!</definedName>
    <definedName name="_QUA030102">#REF!</definedName>
    <definedName name="_QUA030201">#REF!</definedName>
    <definedName name="_QUA030303">#REF!</definedName>
    <definedName name="_QUA030317">#REF!</definedName>
    <definedName name="_QUA040101">#REF!</definedName>
    <definedName name="_QUA040202">#REF!</definedName>
    <definedName name="_QUA050103">#REF!</definedName>
    <definedName name="_QUA050207">#REF!</definedName>
    <definedName name="_QUA060101">#REF!</definedName>
    <definedName name="_QUA080101">#REF!</definedName>
    <definedName name="_QUA080310">#REF!</definedName>
    <definedName name="_QUA090101">#REF!</definedName>
    <definedName name="_QUA100302">#REF!</definedName>
    <definedName name="_QUA110101">#REF!</definedName>
    <definedName name="_QUA110104">#REF!</definedName>
    <definedName name="_QUA110107">#REF!</definedName>
    <definedName name="_QUA120101">#REF!</definedName>
    <definedName name="_QUA120105">#REF!</definedName>
    <definedName name="_QUA120106">#REF!</definedName>
    <definedName name="_QUA120107">#REF!</definedName>
    <definedName name="_QUA120110">#REF!</definedName>
    <definedName name="_QUA120150">#REF!</definedName>
    <definedName name="_QUA130101">#REF!</definedName>
    <definedName name="_QUA130103">#REF!</definedName>
    <definedName name="_QUA130304">#REF!</definedName>
    <definedName name="_QUA130401">#REF!</definedName>
    <definedName name="_QUA140102">#REF!</definedName>
    <definedName name="_QUA140109">#REF!</definedName>
    <definedName name="_QUA140113">#REF!</definedName>
    <definedName name="_QUA140122">#REF!</definedName>
    <definedName name="_QUA140126">#REF!</definedName>
    <definedName name="_QUA140129">#REF!</definedName>
    <definedName name="_QUA140135">#REF!</definedName>
    <definedName name="_QUA140143">#REF!</definedName>
    <definedName name="_QUA140145">#REF!</definedName>
    <definedName name="_QUA150130">#REF!</definedName>
    <definedName name="_QUA170101">#REF!</definedName>
    <definedName name="_QUA170102">#REF!</definedName>
    <definedName name="_QUA170103">#REF!</definedName>
    <definedName name="_R">#REF!</definedName>
    <definedName name="_REC11100">#REF!</definedName>
    <definedName name="_REC11110">#REF!</definedName>
    <definedName name="_REC11115">#REF!</definedName>
    <definedName name="_REC11125">#REF!</definedName>
    <definedName name="_REC11130">#REF!</definedName>
    <definedName name="_REC11135">#REF!</definedName>
    <definedName name="_REC11145">#REF!</definedName>
    <definedName name="_REC11150">#REF!</definedName>
    <definedName name="_REC11165">#REF!</definedName>
    <definedName name="_REC11170">#REF!</definedName>
    <definedName name="_REC11180">#REF!</definedName>
    <definedName name="_REC11185">#REF!</definedName>
    <definedName name="_REC11220">#REF!</definedName>
    <definedName name="_REC12105">#REF!</definedName>
    <definedName name="_REC12555">#REF!</definedName>
    <definedName name="_REC12570">#REF!</definedName>
    <definedName name="_REC12575">#REF!</definedName>
    <definedName name="_REC12580">#REF!</definedName>
    <definedName name="_REC12600">#REF!</definedName>
    <definedName name="_REC12610">#REF!</definedName>
    <definedName name="_REC12630">#REF!</definedName>
    <definedName name="_REC12631">#REF!</definedName>
    <definedName name="_REC12640">#REF!</definedName>
    <definedName name="_REC12645">#REF!</definedName>
    <definedName name="_REC12665">#REF!</definedName>
    <definedName name="_REC12690">#REF!</definedName>
    <definedName name="_REC12700">#REF!</definedName>
    <definedName name="_REC12710">#REF!</definedName>
    <definedName name="_REC13111">#REF!</definedName>
    <definedName name="_REC13112">#REF!</definedName>
    <definedName name="_REC13121">#REF!</definedName>
    <definedName name="_REC13720">#REF!</definedName>
    <definedName name="_REC14100">#REF!</definedName>
    <definedName name="_REC14161">#REF!</definedName>
    <definedName name="_REC14195">#REF!</definedName>
    <definedName name="_REC14205">#REF!</definedName>
    <definedName name="_REC14260">#REF!</definedName>
    <definedName name="_REC14500">#REF!</definedName>
    <definedName name="_REC14515">#REF!</definedName>
    <definedName name="_REC14555">#REF!</definedName>
    <definedName name="_REC14565">#REF!</definedName>
    <definedName name="_REC15135">#REF!</definedName>
    <definedName name="_REC15140">#REF!</definedName>
    <definedName name="_REC15195">#REF!</definedName>
    <definedName name="_REC15225">#REF!</definedName>
    <definedName name="_REC15230">#REF!</definedName>
    <definedName name="_REC15515">#REF!</definedName>
    <definedName name="_REC15560">#REF!</definedName>
    <definedName name="_REC15565">#REF!</definedName>
    <definedName name="_REC15570">#REF!</definedName>
    <definedName name="_REC15575">#REF!</definedName>
    <definedName name="_REC15583">#REF!</definedName>
    <definedName name="_REC15590">#REF!</definedName>
    <definedName name="_REC15591">#REF!</definedName>
    <definedName name="_REC15610">#REF!</definedName>
    <definedName name="_REC15625">#REF!</definedName>
    <definedName name="_REC15635">#REF!</definedName>
    <definedName name="_REC15655">#REF!</definedName>
    <definedName name="_REC15665">#REF!</definedName>
    <definedName name="_REC16515">#REF!</definedName>
    <definedName name="_REC16535">#REF!</definedName>
    <definedName name="_REC17140">#REF!</definedName>
    <definedName name="_REC19500">#REF!</definedName>
    <definedName name="_REC19501">#REF!</definedName>
    <definedName name="_REC19502">#REF!</definedName>
    <definedName name="_REC19503">#REF!</definedName>
    <definedName name="_REC19504">#REF!</definedName>
    <definedName name="_REC19505">#REF!</definedName>
    <definedName name="_REC20100">#REF!</definedName>
    <definedName name="_REC20105">#REF!</definedName>
    <definedName name="_REC20110">#REF!</definedName>
    <definedName name="_REC20115">#REF!</definedName>
    <definedName name="_REC20130">#REF!</definedName>
    <definedName name="_REC20135">#REF!</definedName>
    <definedName name="_REC20140">#REF!</definedName>
    <definedName name="_REC20145">#REF!</definedName>
    <definedName name="_REC20150">#REF!</definedName>
    <definedName name="_REC20155">#REF!</definedName>
    <definedName name="_REC20175">#REF!</definedName>
    <definedName name="_REC20185">#REF!</definedName>
    <definedName name="_REC20190">#REF!</definedName>
    <definedName name="_REC20195">#REF!</definedName>
    <definedName name="_REC20210">#REF!</definedName>
    <definedName name="_RET1">[2]Regula!$J$36</definedName>
    <definedName name="_Sort" hidden="1">#REF!</definedName>
    <definedName name="_svi2">#REF!</definedName>
    <definedName name="_Toc181660849_1">"$'S D A I '.$#REF!$#REF!"</definedName>
    <definedName name="_TT102">'[3]Relatório-1ª med.'!#REF!</definedName>
    <definedName name="_TT107">'[3]Relatório-1ª med.'!#REF!</definedName>
    <definedName name="_TT121">'[3]Relatório-1ª med.'!#REF!</definedName>
    <definedName name="_TT123">'[3]Relatório-1ª med.'!#REF!</definedName>
    <definedName name="_TT19">'[3]Relatório-1ª med.'!#REF!</definedName>
    <definedName name="_TT20">'[3]Relatório-1ª med.'!#REF!</definedName>
    <definedName name="_TT21">'[3]Relatório-1ª med.'!#REF!</definedName>
    <definedName name="_TT22">'[3]Relatório-1ª med.'!#REF!</definedName>
    <definedName name="_TT26">'[3]Relatório-1ª med.'!#REF!</definedName>
    <definedName name="_TT27">'[3]Relatório-1ª med.'!#REF!</definedName>
    <definedName name="_TT28">'[3]Relatório-1ª med.'!#REF!</definedName>
    <definedName name="_TT30">'[3]Relatório-1ª med.'!#REF!</definedName>
    <definedName name="_TT31">'[3]Relatório-1ª med.'!#REF!</definedName>
    <definedName name="_TT32">'[3]Relatório-1ª med.'!#REF!</definedName>
    <definedName name="_TT33">'[3]Relatório-1ª med.'!#REF!</definedName>
    <definedName name="_TT34">'[3]Relatório-1ª med.'!#REF!</definedName>
    <definedName name="_TT36">'[3]Relatório-1ª med.'!#REF!</definedName>
    <definedName name="_TT37">'[3]Relatório-1ª med.'!#REF!</definedName>
    <definedName name="_TT38">'[3]Relatório-1ª med.'!#REF!</definedName>
    <definedName name="_TT39">'[3]Relatório-1ª med.'!#REF!</definedName>
    <definedName name="_TT40">'[3]Relatório-1ª med.'!#REF!</definedName>
    <definedName name="_TT5">'[3]Relatório-1ª med.'!#REF!</definedName>
    <definedName name="_TT52">'[3]Relatório-1ª med.'!#REF!</definedName>
    <definedName name="_TT53">'[3]Relatório-1ª med.'!#REF!</definedName>
    <definedName name="_TT54">'[3]Relatório-1ª med.'!#REF!</definedName>
    <definedName name="_TT55">'[3]Relatório-1ª med.'!#REF!</definedName>
    <definedName name="_TT6">'[3]Relatório-1ª med.'!#REF!</definedName>
    <definedName name="_TT60">'[3]Relatório-1ª med.'!#REF!</definedName>
    <definedName name="_TT61">'[3]Relatório-1ª med.'!#REF!</definedName>
    <definedName name="_TT69">'[3]Relatório-1ª med.'!#REF!</definedName>
    <definedName name="_TT7">'[3]Relatório-1ª med.'!#REF!</definedName>
    <definedName name="_TT70">'[3]Relatório-1ª med.'!#REF!</definedName>
    <definedName name="_TT71">'[3]Relatório-1ª med.'!#REF!</definedName>
    <definedName name="_TT74">'[3]Relatório-1ª med.'!#REF!</definedName>
    <definedName name="_TT75">'[3]Relatório-1ª med.'!#REF!</definedName>
    <definedName name="_TT76">'[3]Relatório-1ª med.'!#REF!</definedName>
    <definedName name="_TT77">'[3]Relatório-1ª med.'!#REF!</definedName>
    <definedName name="_TT78">'[3]Relatório-1ª med.'!#REF!</definedName>
    <definedName name="_TT79">'[3]Relatório-1ª med.'!#REF!</definedName>
    <definedName name="_TT94">'[3]Relatório-1ª med.'!#REF!</definedName>
    <definedName name="_TT95">'[3]Relatório-1ª med.'!#REF!</definedName>
    <definedName name="_TT97">'[3]Relatório-1ª med.'!#REF!</definedName>
    <definedName name="_UNI11100">#REF!</definedName>
    <definedName name="_UNI11110">#REF!</definedName>
    <definedName name="_UNI11115">#REF!</definedName>
    <definedName name="_UNI11125">#REF!</definedName>
    <definedName name="_UNI11130">#REF!</definedName>
    <definedName name="_UNI11135">#REF!</definedName>
    <definedName name="_UNI11145">#REF!</definedName>
    <definedName name="_UNI11150">#REF!</definedName>
    <definedName name="_UNI11165">#REF!</definedName>
    <definedName name="_UNI11170">#REF!</definedName>
    <definedName name="_UNI11180">#REF!</definedName>
    <definedName name="_UNI11185">#REF!</definedName>
    <definedName name="_UNI11220">#REF!</definedName>
    <definedName name="_UNI12105">#REF!</definedName>
    <definedName name="_UNI12555">#REF!</definedName>
    <definedName name="_UNI12570">#REF!</definedName>
    <definedName name="_UNI12575">#REF!</definedName>
    <definedName name="_UNI12580">#REF!</definedName>
    <definedName name="_UNI12600">#REF!</definedName>
    <definedName name="_UNI12610">#REF!</definedName>
    <definedName name="_UNI12630">#REF!</definedName>
    <definedName name="_UNI12631">#REF!</definedName>
    <definedName name="_UNI12640">#REF!</definedName>
    <definedName name="_UNI12645">#REF!</definedName>
    <definedName name="_UNI12665">#REF!</definedName>
    <definedName name="_UNI12690">#REF!</definedName>
    <definedName name="_UNI12700">#REF!</definedName>
    <definedName name="_UNI12710">#REF!</definedName>
    <definedName name="_UNI13111">#REF!</definedName>
    <definedName name="_UNI13112">#REF!</definedName>
    <definedName name="_UNI13121">#REF!</definedName>
    <definedName name="_UNI13720">#REF!</definedName>
    <definedName name="_UNI14100">#REF!</definedName>
    <definedName name="_UNI14161">#REF!</definedName>
    <definedName name="_UNI14195">#REF!</definedName>
    <definedName name="_UNI14205">#REF!</definedName>
    <definedName name="_UNI14260">#REF!</definedName>
    <definedName name="_UNI14500">#REF!</definedName>
    <definedName name="_UNI14515">#REF!</definedName>
    <definedName name="_UNI14555">#REF!</definedName>
    <definedName name="_UNI14565">#REF!</definedName>
    <definedName name="_UNI15135">#REF!</definedName>
    <definedName name="_UNI15140">#REF!</definedName>
    <definedName name="_UNI15195">#REF!</definedName>
    <definedName name="_UNI15225">#REF!</definedName>
    <definedName name="_UNI15230">#REF!</definedName>
    <definedName name="_UNI15515">#REF!</definedName>
    <definedName name="_UNI15560">#REF!</definedName>
    <definedName name="_UNI15565">#REF!</definedName>
    <definedName name="_UNI15570">#REF!</definedName>
    <definedName name="_UNI15575">#REF!</definedName>
    <definedName name="_UNI15583">#REF!</definedName>
    <definedName name="_UNI15590">#REF!</definedName>
    <definedName name="_UNI15591">#REF!</definedName>
    <definedName name="_UNI15610">#REF!</definedName>
    <definedName name="_UNI15625">#REF!</definedName>
    <definedName name="_UNI15635">#REF!</definedName>
    <definedName name="_UNI15655">#REF!</definedName>
    <definedName name="_UNI15665">#REF!</definedName>
    <definedName name="_UNI16515">#REF!</definedName>
    <definedName name="_UNI16535">#REF!</definedName>
    <definedName name="_UNI17140">#REF!</definedName>
    <definedName name="_UNI19500">#REF!</definedName>
    <definedName name="_UNI19501">#REF!</definedName>
    <definedName name="_UNI19502">#REF!</definedName>
    <definedName name="_UNI19503">#REF!</definedName>
    <definedName name="_UNI19504">#REF!</definedName>
    <definedName name="_UNI19505">#REF!</definedName>
    <definedName name="_UNI20100">#REF!</definedName>
    <definedName name="_UNI20105">#REF!</definedName>
    <definedName name="_UNI20110">#REF!</definedName>
    <definedName name="_UNI20115">#REF!</definedName>
    <definedName name="_UNI20130">#REF!</definedName>
    <definedName name="_UNI20135">#REF!</definedName>
    <definedName name="_UNI20140">#REF!</definedName>
    <definedName name="_UNI20145">#REF!</definedName>
    <definedName name="_UNI20150">#REF!</definedName>
    <definedName name="_UNI20155">#REF!</definedName>
    <definedName name="_UNI20175">#REF!</definedName>
    <definedName name="_UNI20185">#REF!</definedName>
    <definedName name="_UNI20190">#REF!</definedName>
    <definedName name="_UNI20195">#REF!</definedName>
    <definedName name="_UNI20210">#REF!</definedName>
    <definedName name="_VAL11100">#REF!</definedName>
    <definedName name="_VAL11110">#REF!</definedName>
    <definedName name="_VAL11115">#REF!</definedName>
    <definedName name="_VAL11125">#REF!</definedName>
    <definedName name="_VAL11130">#REF!</definedName>
    <definedName name="_VAL11135">#REF!</definedName>
    <definedName name="_VAL11145">#REF!</definedName>
    <definedName name="_VAL11150">#REF!</definedName>
    <definedName name="_VAL11165">#REF!</definedName>
    <definedName name="_VAL11170">#REF!</definedName>
    <definedName name="_VAL11180">#REF!</definedName>
    <definedName name="_VAL11185">#REF!</definedName>
    <definedName name="_VAL11220">#REF!</definedName>
    <definedName name="_VAL12105">#REF!</definedName>
    <definedName name="_VAL12555">#REF!</definedName>
    <definedName name="_VAL12570">#REF!</definedName>
    <definedName name="_VAL12575">#REF!</definedName>
    <definedName name="_VAL12580">#REF!</definedName>
    <definedName name="_VAL12600">#REF!</definedName>
    <definedName name="_VAL12610">#REF!</definedName>
    <definedName name="_VAL12630">#REF!</definedName>
    <definedName name="_VAL12631">#REF!</definedName>
    <definedName name="_VAL12640">#REF!</definedName>
    <definedName name="_VAL12645">#REF!</definedName>
    <definedName name="_VAL12665">#REF!</definedName>
    <definedName name="_VAL12690">#REF!</definedName>
    <definedName name="_VAL12700">#REF!</definedName>
    <definedName name="_VAL12710">#REF!</definedName>
    <definedName name="_VAL13111">#REF!</definedName>
    <definedName name="_VAL13112">#REF!</definedName>
    <definedName name="_VAL13121">#REF!</definedName>
    <definedName name="_VAL13720">#REF!</definedName>
    <definedName name="_VAL14100">#REF!</definedName>
    <definedName name="_VAL14161">#REF!</definedName>
    <definedName name="_VAL14195">#REF!</definedName>
    <definedName name="_VAL14205">#REF!</definedName>
    <definedName name="_VAL14260">#REF!</definedName>
    <definedName name="_VAL14500">#REF!</definedName>
    <definedName name="_VAL14515">#REF!</definedName>
    <definedName name="_VAL14555">#REF!</definedName>
    <definedName name="_VAL14565">#REF!</definedName>
    <definedName name="_VAL15135">#REF!</definedName>
    <definedName name="_VAL15140">#REF!</definedName>
    <definedName name="_VAL15195">#REF!</definedName>
    <definedName name="_VAL15225">#REF!</definedName>
    <definedName name="_VAL15230">#REF!</definedName>
    <definedName name="_VAL15515">#REF!</definedName>
    <definedName name="_VAL15560">#REF!</definedName>
    <definedName name="_VAL15565">#REF!</definedName>
    <definedName name="_VAL15570">#REF!</definedName>
    <definedName name="_VAL15575">#REF!</definedName>
    <definedName name="_VAL15583">#REF!</definedName>
    <definedName name="_VAL15590">#REF!</definedName>
    <definedName name="_VAL15591">#REF!</definedName>
    <definedName name="_VAL15610">#REF!</definedName>
    <definedName name="_VAL15625">#REF!</definedName>
    <definedName name="_VAL15635">#REF!</definedName>
    <definedName name="_VAL15655">#REF!</definedName>
    <definedName name="_VAL15665">#REF!</definedName>
    <definedName name="_VAL16515">#REF!</definedName>
    <definedName name="_VAL16535">#REF!</definedName>
    <definedName name="_VAL17140">#REF!</definedName>
    <definedName name="_VAL19500">#REF!</definedName>
    <definedName name="_VAL19501">#REF!</definedName>
    <definedName name="_VAL19502">#REF!</definedName>
    <definedName name="_VAL19503">#REF!</definedName>
    <definedName name="_VAL19504">#REF!</definedName>
    <definedName name="_VAL19505">#REF!</definedName>
    <definedName name="_VAL20100">#REF!</definedName>
    <definedName name="_VAL20105">#REF!</definedName>
    <definedName name="_VAL20110">#REF!</definedName>
    <definedName name="_VAL20115">#REF!</definedName>
    <definedName name="_VAL20130">#REF!</definedName>
    <definedName name="_VAL20135">#REF!</definedName>
    <definedName name="_VAL20140">#REF!</definedName>
    <definedName name="_VAL20145">#REF!</definedName>
    <definedName name="_VAL20150">#REF!</definedName>
    <definedName name="_VAL20155">#REF!</definedName>
    <definedName name="_VAL20175">#REF!</definedName>
    <definedName name="_VAL20185">#REF!</definedName>
    <definedName name="_VAL20190">#REF!</definedName>
    <definedName name="_VAL20195">#REF!</definedName>
    <definedName name="_VAL20210">#REF!</definedName>
    <definedName name="a">#REF!</definedName>
    <definedName name="AA">#REF!</definedName>
    <definedName name="ADADASDAFAFS">#REF!</definedName>
    <definedName name="ADRIANA_GOMES">#REF!</definedName>
    <definedName name="afo">#REF!</definedName>
    <definedName name="ALEXANDRE_REZENDE">#REF!</definedName>
    <definedName name="ALTA">'[5]PRO-08'!#REF!</definedName>
    <definedName name="ALUNOS">#REF!</definedName>
    <definedName name="amarela">#REF!</definedName>
    <definedName name="andre">#REF!</definedName>
    <definedName name="anexo">#N/A</definedName>
    <definedName name="ANTIGA">#REF!</definedName>
    <definedName name="aqaaaasdasfasdfsdgdfhfgjhghkui">[6]ELÉTRICA!#REF!</definedName>
    <definedName name="area_base">[2]Base!$U$40</definedName>
    <definedName name="_xlnm.Print_Area" localSheetId="2">'04_BLOCO ADMINISTRATIVO'!$B$1:$R$346</definedName>
    <definedName name="_xlnm.Print_Area" localSheetId="7">BDI!$B$2:$D$45</definedName>
    <definedName name="_xlnm.Print_Area" localSheetId="4">'COMPOSIÇÕES TOTAIS'!$B$3:$H$1534</definedName>
    <definedName name="_xlnm.Print_Area" localSheetId="3">'CRONOGRAMA ADMINISTRATIVO'!$B$2:$R$73</definedName>
    <definedName name="_xlnm.Print_Area" localSheetId="5">'SERVIÇOS 06_19'!$A$1:$D$6520</definedName>
    <definedName name="_xlnm.Print_Area">#REF!</definedName>
    <definedName name="Área_impressão_IM">#REF!</definedName>
    <definedName name="armadura">[7]Plan2!$A$48:$A$50</definedName>
    <definedName name="aux">#REF!</definedName>
    <definedName name="auxiliar">#REF!</definedName>
    <definedName name="azul">#REF!</definedName>
    <definedName name="AZULSINAL">#REF!</definedName>
    <definedName name="B">#REF!</definedName>
    <definedName name="_xlnm.Database">#REF!</definedName>
    <definedName name="BDI">'[6]estimativa de custo IRMA DULCE'!$I$7</definedName>
    <definedName name="BDI.">#REF!</definedName>
    <definedName name="BDIA">#REF!</definedName>
    <definedName name="BG">#REF!</definedName>
    <definedName name="BGU">#REF!</definedName>
    <definedName name="Boletim">[8]Boletim_10!$A$4:$D$2730</definedName>
    <definedName name="Boletim_10">[8]Boletim_10!$A$2:$F$2730</definedName>
    <definedName name="Bomba_putzmeister">#REF!</definedName>
    <definedName name="BuiltIn_Print_Area">#REF!</definedName>
    <definedName name="BuiltIn_Print_Titles">#REF!</definedName>
    <definedName name="cab_cortes">#REF!</definedName>
    <definedName name="cab_dmt">#REF!</definedName>
    <definedName name="cab_limpeza">#REF!</definedName>
    <definedName name="cabmeio">#REF!</definedName>
    <definedName name="cadastro">#REF!</definedName>
    <definedName name="caixapassagem">[7]Plan2!$A$25:$A$28</definedName>
    <definedName name="calcinsumos">[9]Pontes!#REF!</definedName>
    <definedName name="calcpunit">[10]Pontes!#REF!</definedName>
    <definedName name="calinsumos">[9]Pontes!#REF!</definedName>
    <definedName name="calpunit">[10]Pontes!#REF!</definedName>
    <definedName name="CBU">#REF!</definedName>
    <definedName name="CBUII">#REF!</definedName>
    <definedName name="CBUQB">#REF!</definedName>
    <definedName name="CBUQc">#REF!</definedName>
    <definedName name="CINSMG">[11]Pontes!#REF!</definedName>
    <definedName name="cinsumg">[12]Pontes!#REF!</definedName>
    <definedName name="CINTIA">#REF!</definedName>
    <definedName name="Código">#REF!</definedName>
    <definedName name="Código.">#REF!</definedName>
    <definedName name="COMP_CIV">#REF!</definedName>
    <definedName name="COMP_ELE">#REF!</definedName>
    <definedName name="COMP_EST">#REF!</definedName>
    <definedName name="COMP_HID">#REF!</definedName>
    <definedName name="COMP_INI">#REF!</definedName>
    <definedName name="comp8532">#REF!</definedName>
    <definedName name="COMPDASD12265633">[6]ELÉTRICA!#REF!</definedName>
    <definedName name="compdsdasfasdfgsd10014">#REF!</definedName>
    <definedName name="COMPOR">#REF!</definedName>
    <definedName name="COMPOSICAO133">[6]ELÉTRICA!#REF!</definedName>
    <definedName name="COMPOSICAOC138">[6]INFRA!#REF!</definedName>
    <definedName name="COMPOSICAOE131">[6]ELÉTRICA!#REF!</definedName>
    <definedName name="COMPOSICAOE132">[6]ELÉTRICA!#REF!</definedName>
    <definedName name="COMPOSICAOE133">[6]ELÉTRICA!#REF!</definedName>
    <definedName name="COMPOSICAOE134">[6]ELÉTRICA!#REF!</definedName>
    <definedName name="COMPOSICAOE136">[6]ELÉTRICA!$F$25</definedName>
    <definedName name="COMPOSICAOE137">[6]ELÉTRICA!#REF!</definedName>
    <definedName name="COMPOSICAOE139">[6]ELÉTRICA!#REF!</definedName>
    <definedName name="COMPOSICAOE140">[6]ELÉTRICA!#REF!</definedName>
    <definedName name="COMPOSICAOE141">[6]ELÉTRICA!#REF!</definedName>
    <definedName name="COMPOSICAOE142">[6]ELÉTRICA!#REF!</definedName>
    <definedName name="COMPOSICAOE143">[6]ELÉTRICA!#REF!</definedName>
    <definedName name="COMPOSICAOE144">[6]ELÉTRICA!#REF!</definedName>
    <definedName name="COMPOSICAOE145">[6]ELÉTRICA!#REF!</definedName>
    <definedName name="COMPOSICAOE146">[6]ELÉTRICA!#REF!</definedName>
    <definedName name="COMPOSICAOE147">[6]ELÉTRICA!#REF!</definedName>
    <definedName name="COMPOSICAOE148">[6]ELÉTRICA!#REF!</definedName>
    <definedName name="COMPOSICAOE149">[6]ELÉTRICA!#REF!</definedName>
    <definedName name="COMPOSICAOE150">[6]ELÉTRICA!#REF!</definedName>
    <definedName name="COMPOSICAOE151">[6]ELÉTRICA!#REF!</definedName>
    <definedName name="COMPOSICAOE152">[6]ELÉTRICA!#REF!</definedName>
    <definedName name="COMPOSICAOE154">[6]ELÉTRICA!#REF!</definedName>
    <definedName name="COMPOSICAOE19">#REF!</definedName>
    <definedName name="COMPOSICAOE20">#REF!</definedName>
    <definedName name="COMPOSICAOE21">#REF!</definedName>
    <definedName name="COMPOSICAOE22">#REF!</definedName>
    <definedName name="COMPOSICAOE23">#REF!</definedName>
    <definedName name="COMPOSICAOE24">#REF!</definedName>
    <definedName name="COMPOSICAOI1">#REF!</definedName>
    <definedName name="COMPOSICAOI10">#REF!</definedName>
    <definedName name="COMPOSICAOI100">[6]INFRA!$F$80</definedName>
    <definedName name="COMPOSICAOI101">[6]INFRA!$F$98</definedName>
    <definedName name="COMPOSICAOI102">[6]INFRA!$F$116</definedName>
    <definedName name="COMPOSICAOI103">[6]INFRA!$F$134</definedName>
    <definedName name="COMPOSICAOI104">[6]INFRA!$F$152</definedName>
    <definedName name="COMPOSICAOI105">[6]INFRA!$F$170</definedName>
    <definedName name="COMPOSICAOI106">[6]INFRA!$F$188</definedName>
    <definedName name="COMPOSICAOI107">[6]INFRA!$F$206</definedName>
    <definedName name="COMPOSICAOI108">[6]INFRA!$F$224</definedName>
    <definedName name="COMPOSICAOI109">[6]INFRA!#REF!</definedName>
    <definedName name="COMPOSICAOI11">#REF!</definedName>
    <definedName name="COMPOSICAOI110">[6]INFRA!#REF!</definedName>
    <definedName name="COMPOSICAOI111">[6]INFRA!$F$242</definedName>
    <definedName name="COMPOSICAOI112">[6]INFRA!$F$261</definedName>
    <definedName name="COMPOSICAOI113">[6]INFRA!$F$279</definedName>
    <definedName name="COMPOSICAOI114">[6]INFRA!#REF!</definedName>
    <definedName name="COMPOSICAOI115">[6]INFRA!#REF!</definedName>
    <definedName name="COMPOSICAOI116">[6]INFRA!$F$297</definedName>
    <definedName name="COMPOSICAOI117">[6]INFRA!#REF!</definedName>
    <definedName name="COMPOSICAOI118">[6]INFRA!$F$315</definedName>
    <definedName name="COMPOSICAOI119">[6]INFRA!#REF!</definedName>
    <definedName name="COMPOSICAOI12">#REF!</definedName>
    <definedName name="COMPOSICAOI120">[6]INFRA!$F$334</definedName>
    <definedName name="COMPOSICAOI121">[6]INFRA!$F$352</definedName>
    <definedName name="COMPOSICAOI122">[6]INFRA!$F$370</definedName>
    <definedName name="COMPOSICAOI123">[6]INFRA!$F$388</definedName>
    <definedName name="COMPOSICAOI124">[6]INFRA!$F$406</definedName>
    <definedName name="COMPOSICAOI125">[6]INFRA!$F$424</definedName>
    <definedName name="COMPOSICAOI126">[6]INFRA!$F$442</definedName>
    <definedName name="COMPOSICAOI127">[6]INFRA!$F$460</definedName>
    <definedName name="COMPOSICAOI128">[6]INFRA!$F$478</definedName>
    <definedName name="COMPOSICAOI129">[6]INFRA!$F$496</definedName>
    <definedName name="COMPOSICAOI13">#REF!</definedName>
    <definedName name="COMPOSICAOI130">[6]INFRA!$F$514</definedName>
    <definedName name="COMPOSICAOI135">[6]ELÉTRICA!#REF!</definedName>
    <definedName name="COMPOSICAOI14">#REF!</definedName>
    <definedName name="COMPOSICAOI15">#REF!</definedName>
    <definedName name="COMPOSICAOI153">[6]INFRA!#REF!</definedName>
    <definedName name="COMPOSICAOI155">[6]INFRA!#REF!</definedName>
    <definedName name="COMPOSICAOI156">[6]INFRA!#REF!</definedName>
    <definedName name="COMPOSICAOI157">[6]INFRA!#REF!</definedName>
    <definedName name="COMPOSICAOI16">#REF!</definedName>
    <definedName name="COMPOSICAOI17">#REF!</definedName>
    <definedName name="COMPOSICAOI18">#REF!</definedName>
    <definedName name="COMPOSICAOI2">#REF!</definedName>
    <definedName name="COMPOSICAOI200">[6]INFRA!#REF!</definedName>
    <definedName name="COMPOSICAOI202">[6]INFRA!#REF!</definedName>
    <definedName name="COMPOSICAOI203">[6]INFRA!$F$532</definedName>
    <definedName name="COMPOSICAOI204">[6]INFRA!#REF!</definedName>
    <definedName name="COMPOSICAOI3">#REF!</definedName>
    <definedName name="COMPOSICAOI4">#REF!</definedName>
    <definedName name="COMPOSICAOI5">#REF!</definedName>
    <definedName name="COMPOSICAOI6">#REF!</definedName>
    <definedName name="COMPOSICAOI7">#REF!</definedName>
    <definedName name="COMPOSICAOI8">#REF!</definedName>
    <definedName name="COMPOSICAOI87">[6]INFRA!#REF!</definedName>
    <definedName name="COMPOSICAOI88">[6]INFRA!#REF!</definedName>
    <definedName name="COMPOSICAOI89">[6]INFRA!#REF!</definedName>
    <definedName name="COMPOSICAOI9">[6]INFRA!$F$27</definedName>
    <definedName name="COMPOSICAOI90">[6]INFRA!#REF!</definedName>
    <definedName name="COMPOSICAOI91">[6]INFRA!#REF!</definedName>
    <definedName name="COMPOSICAOI92">[6]INFRA!#REF!</definedName>
    <definedName name="COMPOSICAOI93">[6]INFRA!#REF!</definedName>
    <definedName name="COMPOSICAOI94">[6]INFRA!#REF!</definedName>
    <definedName name="COMPOSICAOI95">[6]INFRA!$F$44</definedName>
    <definedName name="COMPOSICAOI96">[6]INFRA!#REF!</definedName>
    <definedName name="COMPOSICAOI97">[6]INFRA!#REF!</definedName>
    <definedName name="COMPOSICAOI98">[6]INFRA!#REF!</definedName>
    <definedName name="COMPOSICAOI99">[6]INFRA!$F$62</definedName>
    <definedName name="COMPOSICAOL64">'[6]LÓGICA 2'!$F$24</definedName>
    <definedName name="COMPOSICAOL65">'[6]LÓGICA 2'!$F$42</definedName>
    <definedName name="COMPOSICAOL67">'[6]LÓGICA 2'!$F$78</definedName>
    <definedName name="COMPOSICAOL68">'[6]LÓGICA 2'!$F$96</definedName>
    <definedName name="COMPOSICAOL69">'[6]LÓGICA 2'!$F$116</definedName>
    <definedName name="COMPOSICAOL70">'[6]LÓGICA 2'!$F$134</definedName>
    <definedName name="COMPOSICAOL71">'[6]LÓGICA 2'!#REF!</definedName>
    <definedName name="COMPOSICAOL72">'[6]LÓGICA 2'!$F$155</definedName>
    <definedName name="COMPOSICAOL73">'[6]LÓGICA 2'!$F$177</definedName>
    <definedName name="COMPOSICAOL74">'[6]LÓGICA 2'!#REF!</definedName>
    <definedName name="COMPOSICAOL75">'[6]LÓGICA 2'!#REF!</definedName>
    <definedName name="COMPOSICAOL76">'[6]LÓGICA 2'!$F$195</definedName>
    <definedName name="COMPOSICAOL77">'[6]LÓGICA 2'!$F$213</definedName>
    <definedName name="COMPOSICAOL78">'[6]LÓGICA 2'!$F$231</definedName>
    <definedName name="COMPOSICAOL79">'[6]LÓGICA 2'!$F$249</definedName>
    <definedName name="COMPOSICAOL80">'[6]LÓGICA 2'!$F$267</definedName>
    <definedName name="COMPOSICAOL81">'[6]LÓGICA 2'!$F$285</definedName>
    <definedName name="COMPOSICAOL82">'[6]LÓGICA 2'!$F$303</definedName>
    <definedName name="COMPOSICAOL83">'[6]LÓGICA 2'!#REF!</definedName>
    <definedName name="COMPOSICAOL84">'[6]LÓGICA 2'!$F$321</definedName>
    <definedName name="COMPOSICAOL85">'[6]LÓGICA 2'!$F$339</definedName>
    <definedName name="COMPOSICAOL86">'[6]LÓGICA 2'!$F$357</definedName>
    <definedName name="COMPOSICAOL87">'[6]LÓGICA 2'!$F$374</definedName>
    <definedName name="concretodosado">[7]Plan2!$A$42:$A$46</definedName>
    <definedName name="concretoobra">[7]Plan2!$A$37:$A$40</definedName>
    <definedName name="Consumodemateriais">Plan1</definedName>
    <definedName name="corte">#REF!</definedName>
    <definedName name="_xlnm.Criteria">[13]cruz!#REF!</definedName>
    <definedName name="CUSTOCOMPOR">[14]COMPOR!$D$3:$I$2189</definedName>
    <definedName name="d">#REF!</definedName>
    <definedName name="dadinho">#REF!</definedName>
    <definedName name="DADOS">#REF!</definedName>
    <definedName name="DANIELE_RODRIGUES">#REF!</definedName>
    <definedName name="DASSDASD82ASD4ASDF2">#REF!</definedName>
    <definedName name="data">#REF!</definedName>
    <definedName name="Data_Final">#REF!</definedName>
    <definedName name="Data_Início">#REF!</definedName>
    <definedName name="densidade_cap">#REF!</definedName>
    <definedName name="DES">#REF!</definedName>
    <definedName name="DGA">'[5]PRO-08'!#REF!</definedName>
    <definedName name="DJ">#REF!</definedName>
    <definedName name="dmt">[7]Plan2!$A$1:$A$3</definedName>
    <definedName name="DMT_0_50">#REF!</definedName>
    <definedName name="DMT_1000">#REF!</definedName>
    <definedName name="DMT_200">#REF!</definedName>
    <definedName name="DMT_200_400">#REF!</definedName>
    <definedName name="DMT_400">#REF!</definedName>
    <definedName name="DMT_400_600">#REF!</definedName>
    <definedName name="DMT_50">#REF!</definedName>
    <definedName name="DMT_50_200">#REF!</definedName>
    <definedName name="DMT_600">#REF!</definedName>
    <definedName name="DMT_800">#REF!</definedName>
    <definedName name="drena">#REF!</definedName>
    <definedName name="DSFEW">#REF!</definedName>
    <definedName name="DSFSD">'[3]Relatório-1ª med.'!#REF!</definedName>
    <definedName name="ECJ">#REF!</definedName>
    <definedName name="eeee">#REF!</definedName>
    <definedName name="EJ">#REF!</definedName>
    <definedName name="emassamento">[7]Plan2!$A$92:$A$94</definedName>
    <definedName name="Empolamento">#REF!</definedName>
    <definedName name="EPVT">#REF!</definedName>
    <definedName name="EQPTO">#REF!</definedName>
    <definedName name="eqrrewr">[6]INFRA!#REF!</definedName>
    <definedName name="erer">#N/A</definedName>
    <definedName name="escavação">[7]Plan2!$A$5:$A$6</definedName>
    <definedName name="escavacaoestaca">[7]Plan2!$A$52:$A$54</definedName>
    <definedName name="escavaçãotubulão">[7]Plan2!$A$33:$A$35</definedName>
    <definedName name="est">#REF!</definedName>
    <definedName name="EXA">'[5]PRO-08'!#REF!</definedName>
    <definedName name="Excel_BuiltIn__FilterDatabase">"$#REF!.$B$8:$M$9"</definedName>
    <definedName name="Excel_BuiltIn__FilterDatabase_1">"$#REF!.$A$1:$F$5248"</definedName>
    <definedName name="Excel_BuiltIn__FilterDatabase_4">NA()</definedName>
    <definedName name="Excel_BuiltIn__FilterDatabase_4_1">"$#REF!.$#REF!$#REF!:$#REF!$#REF!"</definedName>
    <definedName name="Excel_BuiltIn__FilterDatabase_4_7">"$#REF!.$A$6:$A$550"</definedName>
    <definedName name="Excel_BuiltIn__FilterDatabase_5">NA()</definedName>
    <definedName name="Excel_BuiltIn__FilterDatabase_6_1">NA()</definedName>
    <definedName name="Excel_BuiltIn_Print_Area">"$#REF!.$B$1:$N$9"</definedName>
    <definedName name="Excel_BuiltIn_Print_Area_10">"$#REF!.$A$1:$J$71"</definedName>
    <definedName name="Excel_BuiltIn_Print_Area_11">"$#REF!.$A$1:$J$54"</definedName>
    <definedName name="Excel_BuiltIn_Print_Area_12">"$#REF!.$A$1:$J$30"</definedName>
    <definedName name="Excel_BuiltIn_Print_Area_3_1">"$#REF!.$A$1:$R$39"</definedName>
    <definedName name="Excel_BuiltIn_Print_Area_4">#REF!</definedName>
    <definedName name="Excel_BuiltIn_Print_Area_4_1">#REF!</definedName>
    <definedName name="Excel_BuiltIn_Print_Area_4_1_1">"$#REF!.$A$1:$E$63"</definedName>
    <definedName name="Excel_BuiltIn_Print_Area_4_1_7">"$#REF!.$A$1:$E$63"</definedName>
    <definedName name="Excel_BuiltIn_Print_Area_5">"$#REF!.$A$1:$O$20"</definedName>
    <definedName name="Excel_BuiltIn_Print_Titles">"$#REF!.$A$1:$AMJ$9"</definedName>
    <definedName name="Excel_BuiltIn_Print_Titles_10">"$#REF!.$A$1:$I$65536;$#REF!.$A$1:$IV$62"</definedName>
    <definedName name="Excel_BuiltIn_Print_Titles_11">"$#REF!.$A$1:$I$65536;$#REF!.$A$1:$IV$45"</definedName>
    <definedName name="Excel_BuiltIn_Print_Titles_12">"$#REF!.$A$1:$I$65536;$#REF!.$A$1:$IV$21"</definedName>
    <definedName name="Excel_BuiltIn_Print_Titles_2">#REF!,#REF!</definedName>
    <definedName name="Excel_BuiltIn_Print_Titles_2_1">#REF!,#REF!</definedName>
    <definedName name="Excel_BuiltIn_Print_Titles_2_1_1">#REF!,#REF!</definedName>
    <definedName name="Excel_BuiltIn_Print_Titles_2_1_1_1">"$#REF!.$A$1:$M$65524;$#REF!.$A$1:$IV$13"</definedName>
    <definedName name="Excel_BuiltIn_Print_Titles_2_1_1_1_1">"$#REF!.$A$1:$M$65524;$#REF!.$A$1:$IV$13"</definedName>
    <definedName name="Excel_BuiltIn_Print_Titles_2_1_1_1_1_1">"$#REF!.$A$1:$M$64963;$#REF!.$A$1:$IV$13"</definedName>
    <definedName name="Excel_BuiltIn_Print_Titles_2_1_1_2">"$#REF!.$A$1:$M$64963;$#REF!.$A$1:$IV$13"</definedName>
    <definedName name="Excel_BuiltIn_Print_Titles_2_1_1_2_1">"$#REF!.$A$1:$M$64970;$#REF!.$A$1:$IV$13"</definedName>
    <definedName name="Excel_BuiltIn_Print_Titles_2_1_1_3">[15]Recuperada_Plan1!$A:$M,[15]Recuperada_Plan1!$1:$13</definedName>
    <definedName name="Excel_BuiltIn_Print_Titles_2_1_1_5">"$#REF!.$A$1:$M$64970;$#REF!.$A$1:$IV$13"</definedName>
    <definedName name="Excel_BuiltIn_Print_Titles_2_1_1_7">"$#REF!.$A$1:$M$64963;$#REF!.$A$1:$IV$13"</definedName>
    <definedName name="Excel_BuiltIn_Print_Titles_2_1_2">#REF!,#REF!</definedName>
    <definedName name="Excel_BuiltIn_Print_Titles_2_1_3">[15]Recuperada_Plan1!$A:$M,[15]Recuperada_Plan1!$1:$13</definedName>
    <definedName name="Excel_BuiltIn_Print_Titles_2_1_4">#REF!,#REF!</definedName>
    <definedName name="Excel_BuiltIn_Print_Titles_2_1_5">"$#REF!.$A$1:$M$65531;$#REF!.$A$1:$IV$13"</definedName>
    <definedName name="Excel_BuiltIn_Print_Titles_2_1_7">"$#REF!.$A$1:$M$65524;$#REF!.$A$1:$IV$13"</definedName>
    <definedName name="Excel_BuiltIn_Print_Titles_2_2">"$#REF!.$A$1:$M$65533;$#REF!.$A$1:$IV$13"</definedName>
    <definedName name="Excel_BuiltIn_Print_Titles_2_4">#REF!,#REF!</definedName>
    <definedName name="Excel_BuiltIn_Print_Titles_2_5">"$#REF!.$A$1:$M$65533;$#REF!.$A$1:$IV$13"</definedName>
    <definedName name="Excel_BuiltIn_Print_Titles_3_1">'[16]PLO 053 _ Licitação'!$A$1:$M$65530,'[16]PLO 053 _ Licitação'!$1:$12</definedName>
    <definedName name="Excel_BuiltIn_Print_Titles_4">#REF!</definedName>
    <definedName name="Excel_BuiltIn_Print_Titles_4_1">#REF!</definedName>
    <definedName name="Excel_BuiltIn_Print_Titles_4_1_1">"$#REF!.$A$1:$IV$8"</definedName>
    <definedName name="Excel_BuiltIn_Print_Titles_5">'[16]PLO 053 _ Licitação'!$A$1:$M$65516,'[16]PLO 053 _ Licitação'!$1:$12</definedName>
    <definedName name="Extenso">#N/A</definedName>
    <definedName name="fc1a">'[5]PRO-08'!#REF!</definedName>
    <definedName name="FC2A">'[5]PRO-08'!#REF!</definedName>
    <definedName name="FC3A">'[5]PRO-08'!#REF!</definedName>
    <definedName name="fer">[17]comp1!#REF!</definedName>
    <definedName name="FINAL">#REF!</definedName>
    <definedName name="formacompensada">[7]Plan2!$A$56:$A$61</definedName>
    <definedName name="formamadeira">[7]Plan2!$A$63:$A$65</definedName>
    <definedName name="g">#REF!</definedName>
    <definedName name="gg">#REF!</definedName>
    <definedName name="GLAUCIA_REGINA">#REF!</definedName>
    <definedName name="_xlnm.Recorder">#REF!</definedName>
    <definedName name="grt">#REF!</definedName>
    <definedName name="h">#REF!</definedName>
    <definedName name="hi">#REF!</definedName>
    <definedName name="HTML_CodePage" hidden="1">1252</definedName>
    <definedName name="HTML_Control" hidden="1">{"'1'!$A$2:$G$13"}</definedName>
    <definedName name="HTML_Description" hidden="1">""</definedName>
    <definedName name="HTML_Email" hidden="1">"marcos@highway.com.br"</definedName>
    <definedName name="HTML_Header" hidden="1">"1"</definedName>
    <definedName name="HTML_LastUpdate" hidden="1">"15/08/97"</definedName>
    <definedName name="HTML_LineAfter" hidden="1">TRUE</definedName>
    <definedName name="HTML_LineBefore" hidden="1">TRUE</definedName>
    <definedName name="HTML_Name" hidden="1">"PCRJ-SMO-CGC"</definedName>
    <definedName name="HTML_OBDlg2" hidden="1">TRUE</definedName>
    <definedName name="HTML_OBDlg4" hidden="1">TRUE</definedName>
    <definedName name="HTML_OS" hidden="1">0</definedName>
    <definedName name="HTML_PathFile" hidden="1">"C:\0marcos\MeuHTML.htm"</definedName>
    <definedName name="HTML_Title" hidden="1">"factoring"</definedName>
    <definedName name="hutyuyu">#REF!</definedName>
    <definedName name="IM">#REF!</definedName>
    <definedName name="inf">'[18]Orçamento Global'!$D$38</definedName>
    <definedName name="Insumo">#REF!</definedName>
    <definedName name="Insumos">[19]Insumos!$A$13:$E$9648</definedName>
    <definedName name="ITEM">#REF!</definedName>
    <definedName name="item1">[20]Plan1!$J$13</definedName>
    <definedName name="item3">[20]Plan1!$J$30</definedName>
    <definedName name="item4">[20]Plan1!$J$39</definedName>
    <definedName name="JOAO">#REF!</definedName>
    <definedName name="JOSE_RODRIGUES">#REF!</definedName>
    <definedName name="k">#REF!</definedName>
    <definedName name="koae">#REF!</definedName>
    <definedName name="kpavi">#REF!</definedName>
    <definedName name="kterra">#REF!</definedName>
    <definedName name="lavatorio">[7]Plan2!$A$70:$A$71</definedName>
    <definedName name="LEIS">#REF!</definedName>
    <definedName name="LILASDRENA">#REF!</definedName>
    <definedName name="LIXO">#REF!</definedName>
    <definedName name="MACROS">#REF!</definedName>
    <definedName name="mao_de_obra">#REF!</definedName>
    <definedName name="Marca">#REF!</definedName>
    <definedName name="MARCELO_DO_NASCIMENTO">#REF!</definedName>
    <definedName name="MARCIA_ARAÚJO">#REF!</definedName>
    <definedName name="MARCIA_CRISTINA">#REF!</definedName>
    <definedName name="MARCO_AURÉLIO">#REF!</definedName>
    <definedName name="MAT">#REF!</definedName>
    <definedName name="MÉDIA">#REF!</definedName>
    <definedName name="Medição">#REF!</definedName>
    <definedName name="MEIO_FIO">#REF!</definedName>
    <definedName name="MICHELL_SORRILHA">#REF!</definedName>
    <definedName name="MO">#REF!</definedName>
    <definedName name="mo_base">[2]Base!$U$39</definedName>
    <definedName name="mo_sub_base">'[2]Sub-base'!$U$36</definedName>
    <definedName name="mobra">[17]comp1!#REF!</definedName>
    <definedName name="módulo1.Extenso">#N/A</definedName>
    <definedName name="MOE">#REF!</definedName>
    <definedName name="MOH">#REF!</definedName>
    <definedName name="MONIQUE_CASTELLI">#REF!</definedName>
    <definedName name="NTEI">'[5]PRO-08'!#REF!</definedName>
    <definedName name="num_linhas">#REF!</definedName>
    <definedName name="o">#REF!</definedName>
    <definedName name="oac">#REF!</definedName>
    <definedName name="oae">#REF!</definedName>
    <definedName name="OBRA">[21]Obra!$A$10:$H$399</definedName>
    <definedName name="ocom">#REF!</definedName>
    <definedName name="OLE_LINK4_1">"$'S D A I '.$#REF!$#REF!"</definedName>
    <definedName name="OPA">'[5]PRO-08'!#REF!</definedName>
    <definedName name="PassaExtenso">[22]!PassaExtenso</definedName>
    <definedName name="pavi">#REF!</definedName>
    <definedName name="PEM">#REF!</definedName>
    <definedName name="pesquisa">#REF!</definedName>
    <definedName name="piacozinha">[7]Plan2!$A$73:$A$75</definedName>
    <definedName name="pin">#REF!</definedName>
    <definedName name="pint">#REF!</definedName>
    <definedName name="PINTURA">[7]Plan2!$A$96:$A$100</definedName>
    <definedName name="PL">#REF!</definedName>
    <definedName name="PL_ABC">#REF!</definedName>
    <definedName name="PL_DNER_BARREIRO">#REF!</definedName>
    <definedName name="PL_PB_BARREIRO">#REF!</definedName>
    <definedName name="plan275">#REF!</definedName>
    <definedName name="PLANILHA" hidden="1">#REF!</definedName>
    <definedName name="plano">#REF!</definedName>
    <definedName name="pldner">#REF!</definedName>
    <definedName name="plpb">#REF!</definedName>
    <definedName name="ppt_pistas_e_patios">#REF!</definedName>
    <definedName name="procura">#REF!</definedName>
    <definedName name="procura_ele">#REF!</definedName>
    <definedName name="qq">[9]Pontes!#REF!</definedName>
    <definedName name="QQ_2">#N/A</definedName>
    <definedName name="QtdAn">#REF!</definedName>
    <definedName name="QtdCG">#REF!</definedName>
    <definedName name="QtdCo">#REF!</definedName>
    <definedName name="QtdHG">#REF!</definedName>
    <definedName name="QtdMd">#REF!</definedName>
    <definedName name="QtdRa">#REF!</definedName>
    <definedName name="QtdSA">#REF!</definedName>
    <definedName name="QtdZe">#REF!</definedName>
    <definedName name="qualquer">[9]Pontes!#REF!</definedName>
    <definedName name="QUANT_acumu">#REF!</definedName>
    <definedName name="RAFAEL_CORREIA">#REF!</definedName>
    <definedName name="ralo">[7]Plan2!$A$30:$A$31</definedName>
    <definedName name="RBV">[23]Teor!$C$3:$C$7</definedName>
    <definedName name="rea">#REF!</definedName>
    <definedName name="REG">#REF!</definedName>
    <definedName name="registro">[7]Plan2!$A$77:$A$78</definedName>
    <definedName name="REGULA">[2]Regula!$M$36</definedName>
    <definedName name="resumo">#REF!</definedName>
    <definedName name="RMA">'[5]PRO-08'!#REF!</definedName>
    <definedName name="RS">#REF!</definedName>
    <definedName name="sbg">#REF!</definedName>
    <definedName name="SBTC">#REF!</definedName>
    <definedName name="Serviços">[24]Solum!$A$3:$AD$2430</definedName>
    <definedName name="SINOME_ALVES">#REF!</definedName>
    <definedName name="T">#REF!</definedName>
    <definedName name="Tabela">#REF!</definedName>
    <definedName name="tabelão">#REF!</definedName>
    <definedName name="tabelão1">#REF!</definedName>
    <definedName name="tabelão2">#REF!</definedName>
    <definedName name="taxa_cap">#REF!</definedName>
    <definedName name="Teor">[23]Teor!$A$3:$A$7</definedName>
    <definedName name="terra">#REF!</definedName>
    <definedName name="TESTE">#REF!</definedName>
    <definedName name="Tipo">#REF!</definedName>
    <definedName name="_xlnm.Print_Titles" localSheetId="2">'04_BLOCO ADMINISTRATIVO'!$1:$8</definedName>
    <definedName name="torneira">[7]Plan2!$A$84:$A$87</definedName>
    <definedName name="tot">#REF!</definedName>
    <definedName name="TOTA">#REF!</definedName>
    <definedName name="TOTAL">#REF!</definedName>
    <definedName name="TOTB">#REF!</definedName>
    <definedName name="TOTC">#REF!</definedName>
    <definedName name="TOTD">#REF!</definedName>
    <definedName name="TOTE">#REF!</definedName>
    <definedName name="TOTF">#REF!</definedName>
    <definedName name="TOTG">#REF!</definedName>
    <definedName name="TOTH">#REF!</definedName>
    <definedName name="TOTI">#REF!</definedName>
    <definedName name="TOTJ">#REF!</definedName>
    <definedName name="TOTK">#REF!</definedName>
    <definedName name="TOTL">#REF!</definedName>
    <definedName name="TOTM">#REF!</definedName>
    <definedName name="TOTN">#REF!</definedName>
    <definedName name="TOTP">#REF!</definedName>
    <definedName name="TOTQ">#REF!</definedName>
    <definedName name="TOTRES">#REF!</definedName>
    <definedName name="TPM">#REF!</definedName>
    <definedName name="tst">[9]Pontes!#REF!</definedName>
    <definedName name="TTTTTTTTTT">#REF!</definedName>
    <definedName name="tubobranco">[7]Plan2!$A$14:$A$17</definedName>
    <definedName name="tuboconcreto">[7]Plan2!$A$8:$A$12</definedName>
    <definedName name="tuboreforçado">[7]Plan2!$A$19:$A$23</definedName>
    <definedName name="valvula">[7]Plan2!$A$80:$A$82</definedName>
    <definedName name="vaso">[7]Plan2!$A$89:$A$90</definedName>
    <definedName name="Vazios">[23]Teor!$B$3:$B$7</definedName>
    <definedName name="VENDEDORES">#REF!</definedName>
    <definedName name="verde">#REF!</definedName>
    <definedName name="verdepav">#REF!</definedName>
    <definedName name="WALESKA_REGINA">#REF!</definedName>
    <definedName name="WEWRWR">#N/A</definedName>
    <definedName name="ww">#REF!</definedName>
    <definedName name="WWW">Plan1</definedName>
    <definedName name="x">[23]Equipamentos!#REF!</definedName>
    <definedName name="XXX">#N/A</definedName>
    <definedName name="xxxx">#REF!</definedName>
  </definedNames>
  <calcPr calcId="125725"/>
</workbook>
</file>

<file path=xl/calcChain.xml><?xml version="1.0" encoding="utf-8"?>
<calcChain xmlns="http://schemas.openxmlformats.org/spreadsheetml/2006/main">
  <c r="D29" i="51"/>
  <c r="E29" s="1"/>
  <c r="D27"/>
  <c r="D23"/>
  <c r="D17"/>
  <c r="D9"/>
  <c r="H117" i="19" l="1"/>
  <c r="R117" s="1"/>
  <c r="E117"/>
  <c r="F117"/>
  <c r="G17"/>
  <c r="E17"/>
  <c r="F17"/>
  <c r="H17"/>
  <c r="H794" i="20"/>
  <c r="H793"/>
  <c r="H777"/>
  <c r="H776"/>
  <c r="H760"/>
  <c r="H759"/>
  <c r="G513"/>
  <c r="H513" s="1"/>
  <c r="E513"/>
  <c r="D513"/>
  <c r="H406"/>
  <c r="H383"/>
  <c r="H289"/>
  <c r="R17" i="19" l="1"/>
  <c r="G679" i="20"/>
  <c r="H679" s="1"/>
  <c r="E679"/>
  <c r="D679"/>
  <c r="G678"/>
  <c r="H678" s="1"/>
  <c r="E678"/>
  <c r="D678"/>
  <c r="H680" l="1"/>
  <c r="G625"/>
  <c r="H625" s="1"/>
  <c r="E625"/>
  <c r="D625"/>
  <c r="G621"/>
  <c r="H621" s="1"/>
  <c r="G620"/>
  <c r="H620" s="1"/>
  <c r="G619"/>
  <c r="H619" s="1"/>
  <c r="E621"/>
  <c r="D621"/>
  <c r="E620"/>
  <c r="D620"/>
  <c r="E619"/>
  <c r="D619"/>
  <c r="G558"/>
  <c r="H558" s="1"/>
  <c r="E558"/>
  <c r="D558"/>
  <c r="G543"/>
  <c r="H543" s="1"/>
  <c r="E543"/>
  <c r="D543"/>
  <c r="G528"/>
  <c r="H528" s="1"/>
  <c r="E528"/>
  <c r="D528"/>
  <c r="G498"/>
  <c r="H498" s="1"/>
  <c r="E498"/>
  <c r="D498"/>
  <c r="G483"/>
  <c r="H483" s="1"/>
  <c r="E483"/>
  <c r="D483"/>
  <c r="G468"/>
  <c r="H468" s="1"/>
  <c r="E468"/>
  <c r="D468"/>
  <c r="G437"/>
  <c r="H437" s="1"/>
  <c r="G436"/>
  <c r="H436" s="1"/>
  <c r="G435"/>
  <c r="H435" s="1"/>
  <c r="G434"/>
  <c r="H434" s="1"/>
  <c r="E437"/>
  <c r="D437"/>
  <c r="E436"/>
  <c r="D436"/>
  <c r="E435"/>
  <c r="D435"/>
  <c r="E434"/>
  <c r="D434"/>
  <c r="G420"/>
  <c r="H420" s="1"/>
  <c r="E420"/>
  <c r="D420"/>
  <c r="G392" l="1"/>
  <c r="H392" s="1"/>
  <c r="E392"/>
  <c r="D392"/>
  <c r="G369"/>
  <c r="H369" s="1"/>
  <c r="E369"/>
  <c r="D369"/>
  <c r="G283"/>
  <c r="H283" s="1"/>
  <c r="E283"/>
  <c r="D283"/>
  <c r="G278"/>
  <c r="H278" s="1"/>
  <c r="G273"/>
  <c r="H273" s="1"/>
  <c r="G268"/>
  <c r="H268" s="1"/>
  <c r="E273"/>
  <c r="D273"/>
  <c r="E268"/>
  <c r="D268"/>
  <c r="G237"/>
  <c r="H237" s="1"/>
  <c r="E237"/>
  <c r="D237"/>
  <c r="G227"/>
  <c r="H227" s="1"/>
  <c r="G226"/>
  <c r="H226" s="1"/>
  <c r="G225"/>
  <c r="H225" s="1"/>
  <c r="E227"/>
  <c r="D227"/>
  <c r="E226"/>
  <c r="D226"/>
  <c r="E225"/>
  <c r="D225"/>
  <c r="G215"/>
  <c r="H215" s="1"/>
  <c r="E215"/>
  <c r="D215"/>
  <c r="G214"/>
  <c r="H214" s="1"/>
  <c r="E214"/>
  <c r="D214"/>
  <c r="G212"/>
  <c r="H212" s="1"/>
  <c r="G211"/>
  <c r="H211" s="1"/>
  <c r="G210"/>
  <c r="H210" s="1"/>
  <c r="G209"/>
  <c r="H209" s="1"/>
  <c r="G208"/>
  <c r="H208" s="1"/>
  <c r="G207"/>
  <c r="H207" s="1"/>
  <c r="G190"/>
  <c r="H190" s="1"/>
  <c r="G192"/>
  <c r="H192" s="1"/>
  <c r="G188"/>
  <c r="H188" s="1"/>
  <c r="E212"/>
  <c r="D212"/>
  <c r="E211"/>
  <c r="D211"/>
  <c r="E210"/>
  <c r="D210"/>
  <c r="E209"/>
  <c r="D209"/>
  <c r="E208"/>
  <c r="D208"/>
  <c r="E207"/>
  <c r="D207"/>
  <c r="D190"/>
  <c r="E192"/>
  <c r="D192"/>
  <c r="E190"/>
  <c r="E188"/>
  <c r="D188"/>
  <c r="G174"/>
  <c r="H174" s="1"/>
  <c r="G173"/>
  <c r="H173" s="1"/>
  <c r="G172"/>
  <c r="H172" s="1"/>
  <c r="E174"/>
  <c r="D174"/>
  <c r="E173"/>
  <c r="D173"/>
  <c r="E172"/>
  <c r="D172"/>
  <c r="G158"/>
  <c r="H158" s="1"/>
  <c r="E158"/>
  <c r="D158"/>
  <c r="G11" l="1"/>
  <c r="H11" s="1"/>
  <c r="E11"/>
  <c r="D11"/>
  <c r="G10"/>
  <c r="H10" s="1"/>
  <c r="E10"/>
  <c r="D10"/>
  <c r="F298" i="19" l="1"/>
  <c r="E298"/>
  <c r="D1511" i="20"/>
  <c r="E1511"/>
  <c r="G1511"/>
  <c r="H1511" s="1"/>
  <c r="G1529"/>
  <c r="E1529"/>
  <c r="D1529"/>
  <c r="G1525"/>
  <c r="H1525" s="1"/>
  <c r="H1526" s="1"/>
  <c r="E1525"/>
  <c r="D1525"/>
  <c r="H1529" l="1"/>
  <c r="H1530" s="1"/>
  <c r="H1532" s="1"/>
  <c r="H1534" s="1"/>
  <c r="G1523" s="1"/>
  <c r="H1523" s="1"/>
  <c r="D6507" i="47" s="1"/>
  <c r="G1516" i="20" l="1"/>
  <c r="E1516"/>
  <c r="D1516"/>
  <c r="G1512"/>
  <c r="E1512"/>
  <c r="D1512"/>
  <c r="H1516" l="1"/>
  <c r="H1517" s="1"/>
  <c r="H1512"/>
  <c r="H1513" s="1"/>
  <c r="H1519" l="1"/>
  <c r="H1521" s="1"/>
  <c r="G1509" s="1"/>
  <c r="H1509" s="1"/>
  <c r="D6506" i="47" s="1"/>
  <c r="G1488" i="20" l="1"/>
  <c r="E1488"/>
  <c r="D1488"/>
  <c r="G1484"/>
  <c r="H1484" s="1"/>
  <c r="E1484"/>
  <c r="D1484"/>
  <c r="G1483"/>
  <c r="H1483" s="1"/>
  <c r="E1483"/>
  <c r="D1483"/>
  <c r="H1488" l="1"/>
  <c r="H1489" s="1"/>
  <c r="H1485"/>
  <c r="G1502"/>
  <c r="E1502"/>
  <c r="D1502"/>
  <c r="G1498"/>
  <c r="H1498" s="1"/>
  <c r="E1498"/>
  <c r="D1498"/>
  <c r="G1497"/>
  <c r="H1497" s="1"/>
  <c r="E1497"/>
  <c r="D1497"/>
  <c r="F333" i="19"/>
  <c r="E333"/>
  <c r="G1474" i="20"/>
  <c r="E1474"/>
  <c r="D1474"/>
  <c r="G1470"/>
  <c r="H1470" s="1"/>
  <c r="E1470"/>
  <c r="D1470"/>
  <c r="G1469"/>
  <c r="H1469" s="1"/>
  <c r="E1469"/>
  <c r="D1469"/>
  <c r="F316" i="19"/>
  <c r="E316"/>
  <c r="G1460" i="20"/>
  <c r="E1460"/>
  <c r="D1460"/>
  <c r="G1456"/>
  <c r="H1456" s="1"/>
  <c r="E1456"/>
  <c r="D1456"/>
  <c r="G1455"/>
  <c r="H1455" s="1"/>
  <c r="E1455"/>
  <c r="D1455"/>
  <c r="D1440"/>
  <c r="E1440"/>
  <c r="G1440"/>
  <c r="H1440" s="1"/>
  <c r="D1441"/>
  <c r="E1441"/>
  <c r="G1441"/>
  <c r="H1441" s="1"/>
  <c r="D1445"/>
  <c r="E1445"/>
  <c r="G1445"/>
  <c r="H1445" s="1"/>
  <c r="D1446"/>
  <c r="E1446"/>
  <c r="G1446"/>
  <c r="H1446" s="1"/>
  <c r="F328" i="19"/>
  <c r="E328"/>
  <c r="F300"/>
  <c r="E300"/>
  <c r="F314"/>
  <c r="E314"/>
  <c r="G1431" i="20"/>
  <c r="H1431" s="1"/>
  <c r="E1431"/>
  <c r="D1431"/>
  <c r="G1430"/>
  <c r="H1430" s="1"/>
  <c r="E1430"/>
  <c r="D1430"/>
  <c r="G1429"/>
  <c r="H1429" s="1"/>
  <c r="E1429"/>
  <c r="D1429"/>
  <c r="G1428"/>
  <c r="H1428" s="1"/>
  <c r="E1428"/>
  <c r="D1428"/>
  <c r="G1424"/>
  <c r="H1424" s="1"/>
  <c r="E1424"/>
  <c r="D1424"/>
  <c r="G1423"/>
  <c r="H1423" s="1"/>
  <c r="E1423"/>
  <c r="D1423"/>
  <c r="G1414"/>
  <c r="E1414"/>
  <c r="D1414"/>
  <c r="G1410"/>
  <c r="H1410" s="1"/>
  <c r="E1410"/>
  <c r="D1410"/>
  <c r="G1409"/>
  <c r="H1409" s="1"/>
  <c r="E1409"/>
  <c r="D1409"/>
  <c r="F315" i="19"/>
  <c r="E315"/>
  <c r="G1400" i="20"/>
  <c r="H1400" s="1"/>
  <c r="E1400"/>
  <c r="D1400"/>
  <c r="G1396"/>
  <c r="H1396" s="1"/>
  <c r="E1396"/>
  <c r="D1396"/>
  <c r="G1395"/>
  <c r="H1395" s="1"/>
  <c r="E1395"/>
  <c r="D1395"/>
  <c r="H1491" l="1"/>
  <c r="H1493" s="1"/>
  <c r="G1481" s="1"/>
  <c r="H1481" s="1"/>
  <c r="D6501" i="47" s="1"/>
  <c r="H1460" i="20"/>
  <c r="H1461" s="1"/>
  <c r="H1502"/>
  <c r="H1503" s="1"/>
  <c r="H1414"/>
  <c r="H1415" s="1"/>
  <c r="H1474"/>
  <c r="H1475" s="1"/>
  <c r="H1397"/>
  <c r="H1499"/>
  <c r="H1471"/>
  <c r="H1457"/>
  <c r="H1447"/>
  <c r="H1442"/>
  <c r="H1432"/>
  <c r="H1425"/>
  <c r="H1411"/>
  <c r="H1401"/>
  <c r="G1383"/>
  <c r="E1383"/>
  <c r="D1383"/>
  <c r="G1374"/>
  <c r="H1374" s="1"/>
  <c r="E1374"/>
  <c r="D1374"/>
  <c r="G1373"/>
  <c r="H1373" s="1"/>
  <c r="E1373"/>
  <c r="D1373"/>
  <c r="G1372"/>
  <c r="H1372" s="1"/>
  <c r="E1372"/>
  <c r="D1372"/>
  <c r="G1371"/>
  <c r="H1371" s="1"/>
  <c r="E1371"/>
  <c r="D1371"/>
  <c r="G1370"/>
  <c r="H1370" s="1"/>
  <c r="E1370"/>
  <c r="D1370"/>
  <c r="G1369"/>
  <c r="H1369" s="1"/>
  <c r="E1369"/>
  <c r="D1369"/>
  <c r="G1365"/>
  <c r="H1365" s="1"/>
  <c r="E1365"/>
  <c r="D1365"/>
  <c r="G1364"/>
  <c r="H1364" s="1"/>
  <c r="E1364"/>
  <c r="D1364"/>
  <c r="G1355"/>
  <c r="H1355" s="1"/>
  <c r="E1355"/>
  <c r="D1355"/>
  <c r="G1354"/>
  <c r="H1354" s="1"/>
  <c r="E1354"/>
  <c r="D1354"/>
  <c r="G1353"/>
  <c r="H1353" s="1"/>
  <c r="E1353"/>
  <c r="D1353"/>
  <c r="G1352"/>
  <c r="H1352" s="1"/>
  <c r="E1352"/>
  <c r="D1352"/>
  <c r="G1351"/>
  <c r="H1351" s="1"/>
  <c r="E1351"/>
  <c r="D1351"/>
  <c r="G1350"/>
  <c r="H1350" s="1"/>
  <c r="E1350"/>
  <c r="D1350"/>
  <c r="G1346"/>
  <c r="H1346" s="1"/>
  <c r="E1346"/>
  <c r="D1346"/>
  <c r="G1345"/>
  <c r="H1345" s="1"/>
  <c r="E1345"/>
  <c r="D1345"/>
  <c r="G1336"/>
  <c r="H1336" s="1"/>
  <c r="E1336"/>
  <c r="D1336"/>
  <c r="G1335"/>
  <c r="H1335" s="1"/>
  <c r="E1335"/>
  <c r="D1335"/>
  <c r="G1334"/>
  <c r="H1334" s="1"/>
  <c r="E1334"/>
  <c r="D1334"/>
  <c r="G1333"/>
  <c r="H1333" s="1"/>
  <c r="E1333"/>
  <c r="D1333"/>
  <c r="G1332"/>
  <c r="H1332" s="1"/>
  <c r="E1332"/>
  <c r="D1332"/>
  <c r="G1331"/>
  <c r="H1331" s="1"/>
  <c r="E1331"/>
  <c r="D1331"/>
  <c r="G1327"/>
  <c r="H1327" s="1"/>
  <c r="E1327"/>
  <c r="D1327"/>
  <c r="G1326"/>
  <c r="H1326" s="1"/>
  <c r="E1326"/>
  <c r="D1326"/>
  <c r="G1317"/>
  <c r="H1317" s="1"/>
  <c r="E1317"/>
  <c r="D1317"/>
  <c r="G1316"/>
  <c r="H1316" s="1"/>
  <c r="E1316"/>
  <c r="D1316"/>
  <c r="G1315"/>
  <c r="H1315" s="1"/>
  <c r="E1315"/>
  <c r="D1315"/>
  <c r="G1314"/>
  <c r="H1314" s="1"/>
  <c r="E1314"/>
  <c r="D1314"/>
  <c r="G1313"/>
  <c r="H1313" s="1"/>
  <c r="E1313"/>
  <c r="D1313"/>
  <c r="G1312"/>
  <c r="H1312" s="1"/>
  <c r="E1312"/>
  <c r="D1312"/>
  <c r="G1308"/>
  <c r="H1308" s="1"/>
  <c r="E1308"/>
  <c r="D1308"/>
  <c r="G1307"/>
  <c r="H1307" s="1"/>
  <c r="E1307"/>
  <c r="D1307"/>
  <c r="G1298"/>
  <c r="H1298" s="1"/>
  <c r="E1298"/>
  <c r="D1298"/>
  <c r="G1297"/>
  <c r="H1297" s="1"/>
  <c r="E1297"/>
  <c r="D1297"/>
  <c r="G1296"/>
  <c r="H1296" s="1"/>
  <c r="E1296"/>
  <c r="D1296"/>
  <c r="G1295"/>
  <c r="H1295" s="1"/>
  <c r="E1295"/>
  <c r="D1295"/>
  <c r="G1294"/>
  <c r="H1294" s="1"/>
  <c r="E1294"/>
  <c r="D1294"/>
  <c r="G1293"/>
  <c r="H1293" s="1"/>
  <c r="E1293"/>
  <c r="D1293"/>
  <c r="G1289"/>
  <c r="H1289" s="1"/>
  <c r="E1289"/>
  <c r="D1289"/>
  <c r="G1288"/>
  <c r="H1288" s="1"/>
  <c r="E1288"/>
  <c r="D1288"/>
  <c r="G1279"/>
  <c r="H1279" s="1"/>
  <c r="E1279"/>
  <c r="D1279"/>
  <c r="G1278"/>
  <c r="H1278" s="1"/>
  <c r="E1278"/>
  <c r="D1278"/>
  <c r="G1277"/>
  <c r="H1277" s="1"/>
  <c r="E1277"/>
  <c r="D1277"/>
  <c r="G1276"/>
  <c r="H1276" s="1"/>
  <c r="E1276"/>
  <c r="D1276"/>
  <c r="G1275"/>
  <c r="H1275" s="1"/>
  <c r="E1275"/>
  <c r="D1275"/>
  <c r="G1274"/>
  <c r="H1274" s="1"/>
  <c r="E1274"/>
  <c r="D1274"/>
  <c r="G1270"/>
  <c r="H1270" s="1"/>
  <c r="E1270"/>
  <c r="D1270"/>
  <c r="G1269"/>
  <c r="H1269" s="1"/>
  <c r="E1269"/>
  <c r="D1269"/>
  <c r="G1260"/>
  <c r="H1260" s="1"/>
  <c r="E1260"/>
  <c r="D1260"/>
  <c r="G1259"/>
  <c r="H1259" s="1"/>
  <c r="E1259"/>
  <c r="D1259"/>
  <c r="G1258"/>
  <c r="H1258" s="1"/>
  <c r="E1258"/>
  <c r="D1258"/>
  <c r="G1257"/>
  <c r="H1257" s="1"/>
  <c r="E1257"/>
  <c r="D1257"/>
  <c r="G1256"/>
  <c r="H1256" s="1"/>
  <c r="E1256"/>
  <c r="D1256"/>
  <c r="G1255"/>
  <c r="H1255" s="1"/>
  <c r="E1255"/>
  <c r="D1255"/>
  <c r="G1251"/>
  <c r="H1251" s="1"/>
  <c r="E1251"/>
  <c r="D1251"/>
  <c r="G1250"/>
  <c r="H1250" s="1"/>
  <c r="E1250"/>
  <c r="D1250"/>
  <c r="G1241"/>
  <c r="H1241" s="1"/>
  <c r="E1241"/>
  <c r="D1241"/>
  <c r="G1240"/>
  <c r="H1240" s="1"/>
  <c r="E1240"/>
  <c r="D1240"/>
  <c r="G1239"/>
  <c r="H1239" s="1"/>
  <c r="E1239"/>
  <c r="D1239"/>
  <c r="G1238"/>
  <c r="H1238" s="1"/>
  <c r="E1238"/>
  <c r="D1238"/>
  <c r="G1237"/>
  <c r="H1237" s="1"/>
  <c r="E1237"/>
  <c r="D1237"/>
  <c r="G1236"/>
  <c r="H1236" s="1"/>
  <c r="E1236"/>
  <c r="D1236"/>
  <c r="G1232"/>
  <c r="H1232" s="1"/>
  <c r="E1232"/>
  <c r="D1232"/>
  <c r="G1231"/>
  <c r="H1231" s="1"/>
  <c r="E1231"/>
  <c r="D1231"/>
  <c r="G1222"/>
  <c r="H1222" s="1"/>
  <c r="E1222"/>
  <c r="D1222"/>
  <c r="G1221"/>
  <c r="H1221" s="1"/>
  <c r="E1221"/>
  <c r="D1221"/>
  <c r="G1220"/>
  <c r="H1220" s="1"/>
  <c r="E1220"/>
  <c r="D1220"/>
  <c r="G1219"/>
  <c r="H1219" s="1"/>
  <c r="E1219"/>
  <c r="D1219"/>
  <c r="G1218"/>
  <c r="H1218" s="1"/>
  <c r="E1218"/>
  <c r="D1218"/>
  <c r="G1217"/>
  <c r="H1217" s="1"/>
  <c r="E1217"/>
  <c r="D1217"/>
  <c r="G1213"/>
  <c r="H1213" s="1"/>
  <c r="E1213"/>
  <c r="D1213"/>
  <c r="G1212"/>
  <c r="H1212" s="1"/>
  <c r="E1212"/>
  <c r="D1212"/>
  <c r="G1203"/>
  <c r="H1203" s="1"/>
  <c r="E1203"/>
  <c r="D1203"/>
  <c r="G1202"/>
  <c r="H1202" s="1"/>
  <c r="E1202"/>
  <c r="D1202"/>
  <c r="G1201"/>
  <c r="H1201" s="1"/>
  <c r="E1201"/>
  <c r="D1201"/>
  <c r="G1200"/>
  <c r="H1200" s="1"/>
  <c r="E1200"/>
  <c r="D1200"/>
  <c r="G1199"/>
  <c r="H1199" s="1"/>
  <c r="E1199"/>
  <c r="D1199"/>
  <c r="G1198"/>
  <c r="H1198" s="1"/>
  <c r="E1198"/>
  <c r="D1198"/>
  <c r="G1194"/>
  <c r="H1194" s="1"/>
  <c r="E1194"/>
  <c r="D1194"/>
  <c r="G1193"/>
  <c r="H1193" s="1"/>
  <c r="E1193"/>
  <c r="D1193"/>
  <c r="G1184"/>
  <c r="H1184" s="1"/>
  <c r="E1184"/>
  <c r="D1184"/>
  <c r="G1183"/>
  <c r="H1183" s="1"/>
  <c r="E1183"/>
  <c r="D1183"/>
  <c r="G1182"/>
  <c r="H1182" s="1"/>
  <c r="E1182"/>
  <c r="D1182"/>
  <c r="G1181"/>
  <c r="H1181" s="1"/>
  <c r="E1181"/>
  <c r="D1181"/>
  <c r="G1180"/>
  <c r="H1180" s="1"/>
  <c r="E1180"/>
  <c r="D1180"/>
  <c r="G1179"/>
  <c r="H1179" s="1"/>
  <c r="E1179"/>
  <c r="D1179"/>
  <c r="G1175"/>
  <c r="H1175" s="1"/>
  <c r="E1175"/>
  <c r="D1175"/>
  <c r="G1174"/>
  <c r="H1174" s="1"/>
  <c r="E1174"/>
  <c r="D1174"/>
  <c r="G1165"/>
  <c r="H1165" s="1"/>
  <c r="E1165"/>
  <c r="D1165"/>
  <c r="G1164"/>
  <c r="H1164" s="1"/>
  <c r="E1164"/>
  <c r="D1164"/>
  <c r="G1163"/>
  <c r="H1163" s="1"/>
  <c r="E1163"/>
  <c r="D1163"/>
  <c r="G1162"/>
  <c r="H1162" s="1"/>
  <c r="E1162"/>
  <c r="D1162"/>
  <c r="G1161"/>
  <c r="H1161" s="1"/>
  <c r="E1161"/>
  <c r="D1161"/>
  <c r="G1160"/>
  <c r="H1160" s="1"/>
  <c r="E1160"/>
  <c r="D1160"/>
  <c r="G1156"/>
  <c r="H1156" s="1"/>
  <c r="E1156"/>
  <c r="D1156"/>
  <c r="G1155"/>
  <c r="H1155" s="1"/>
  <c r="E1155"/>
  <c r="D1155"/>
  <c r="G1146"/>
  <c r="H1146" s="1"/>
  <c r="E1146"/>
  <c r="D1146"/>
  <c r="G1145"/>
  <c r="H1145" s="1"/>
  <c r="E1145"/>
  <c r="D1145"/>
  <c r="G1144"/>
  <c r="H1144" s="1"/>
  <c r="E1144"/>
  <c r="D1144"/>
  <c r="G1143"/>
  <c r="H1143" s="1"/>
  <c r="E1143"/>
  <c r="D1143"/>
  <c r="G1142"/>
  <c r="H1142" s="1"/>
  <c r="E1142"/>
  <c r="D1142"/>
  <c r="G1141"/>
  <c r="H1141" s="1"/>
  <c r="E1141"/>
  <c r="D1141"/>
  <c r="G1137"/>
  <c r="H1137" s="1"/>
  <c r="E1137"/>
  <c r="D1137"/>
  <c r="G1136"/>
  <c r="H1136" s="1"/>
  <c r="E1136"/>
  <c r="D1136"/>
  <c r="G1127"/>
  <c r="H1127" s="1"/>
  <c r="E1127"/>
  <c r="D1127"/>
  <c r="G1126"/>
  <c r="H1126" s="1"/>
  <c r="E1126"/>
  <c r="D1126"/>
  <c r="G1125"/>
  <c r="H1125" s="1"/>
  <c r="E1125"/>
  <c r="D1125"/>
  <c r="G1124"/>
  <c r="H1124" s="1"/>
  <c r="E1124"/>
  <c r="D1124"/>
  <c r="G1123"/>
  <c r="H1123" s="1"/>
  <c r="E1123"/>
  <c r="D1123"/>
  <c r="G1122"/>
  <c r="H1122" s="1"/>
  <c r="E1122"/>
  <c r="D1122"/>
  <c r="G1118"/>
  <c r="H1118" s="1"/>
  <c r="E1118"/>
  <c r="D1118"/>
  <c r="G1117"/>
  <c r="H1117" s="1"/>
  <c r="E1117"/>
  <c r="D1117"/>
  <c r="G1108"/>
  <c r="H1108" s="1"/>
  <c r="E1108"/>
  <c r="D1108"/>
  <c r="G1107"/>
  <c r="H1107" s="1"/>
  <c r="E1107"/>
  <c r="D1107"/>
  <c r="G1106"/>
  <c r="H1106" s="1"/>
  <c r="E1106"/>
  <c r="D1106"/>
  <c r="G1105"/>
  <c r="H1105" s="1"/>
  <c r="E1105"/>
  <c r="D1105"/>
  <c r="G1104"/>
  <c r="H1104" s="1"/>
  <c r="E1104"/>
  <c r="D1104"/>
  <c r="G1103"/>
  <c r="H1103" s="1"/>
  <c r="E1103"/>
  <c r="D1103"/>
  <c r="G1099"/>
  <c r="H1099" s="1"/>
  <c r="E1099"/>
  <c r="D1099"/>
  <c r="G1098"/>
  <c r="H1098" s="1"/>
  <c r="E1098"/>
  <c r="D1098"/>
  <c r="G1089"/>
  <c r="H1089" s="1"/>
  <c r="E1089"/>
  <c r="D1089"/>
  <c r="G1088"/>
  <c r="H1088" s="1"/>
  <c r="E1088"/>
  <c r="D1088"/>
  <c r="G1087"/>
  <c r="H1087" s="1"/>
  <c r="E1087"/>
  <c r="D1087"/>
  <c r="G1086"/>
  <c r="H1086" s="1"/>
  <c r="E1086"/>
  <c r="D1086"/>
  <c r="G1085"/>
  <c r="H1085" s="1"/>
  <c r="E1085"/>
  <c r="D1085"/>
  <c r="G1084"/>
  <c r="H1084" s="1"/>
  <c r="E1084"/>
  <c r="D1084"/>
  <c r="G1080"/>
  <c r="H1080" s="1"/>
  <c r="E1080"/>
  <c r="D1080"/>
  <c r="G1079"/>
  <c r="H1079" s="1"/>
  <c r="E1079"/>
  <c r="D1079"/>
  <c r="G1070"/>
  <c r="H1070" s="1"/>
  <c r="E1070"/>
  <c r="D1070"/>
  <c r="G1069"/>
  <c r="H1069" s="1"/>
  <c r="E1069"/>
  <c r="D1069"/>
  <c r="G1068"/>
  <c r="H1068" s="1"/>
  <c r="E1068"/>
  <c r="D1068"/>
  <c r="G1067"/>
  <c r="H1067" s="1"/>
  <c r="E1067"/>
  <c r="D1067"/>
  <c r="G1066"/>
  <c r="H1066" s="1"/>
  <c r="E1066"/>
  <c r="D1066"/>
  <c r="G1065"/>
  <c r="H1065" s="1"/>
  <c r="E1065"/>
  <c r="D1065"/>
  <c r="G1061"/>
  <c r="H1061" s="1"/>
  <c r="E1061"/>
  <c r="D1061"/>
  <c r="G1060"/>
  <c r="H1060" s="1"/>
  <c r="E1060"/>
  <c r="D1060"/>
  <c r="G1051"/>
  <c r="H1051" s="1"/>
  <c r="E1051"/>
  <c r="D1051"/>
  <c r="G1050"/>
  <c r="H1050" s="1"/>
  <c r="E1050"/>
  <c r="D1050"/>
  <c r="G1049"/>
  <c r="H1049" s="1"/>
  <c r="E1049"/>
  <c r="D1049"/>
  <c r="G1048"/>
  <c r="H1048" s="1"/>
  <c r="E1048"/>
  <c r="D1048"/>
  <c r="G1047"/>
  <c r="H1047" s="1"/>
  <c r="E1047"/>
  <c r="D1047"/>
  <c r="G1046"/>
  <c r="H1046" s="1"/>
  <c r="E1046"/>
  <c r="D1046"/>
  <c r="G1042"/>
  <c r="H1042" s="1"/>
  <c r="E1042"/>
  <c r="D1042"/>
  <c r="G1041"/>
  <c r="H1041" s="1"/>
  <c r="E1041"/>
  <c r="D1041"/>
  <c r="G1032"/>
  <c r="H1032" s="1"/>
  <c r="E1032"/>
  <c r="D1032"/>
  <c r="G1031"/>
  <c r="H1031" s="1"/>
  <c r="E1031"/>
  <c r="D1031"/>
  <c r="G1030"/>
  <c r="H1030" s="1"/>
  <c r="E1030"/>
  <c r="D1030"/>
  <c r="G1029"/>
  <c r="H1029" s="1"/>
  <c r="E1029"/>
  <c r="D1029"/>
  <c r="G1028"/>
  <c r="H1028" s="1"/>
  <c r="E1028"/>
  <c r="D1028"/>
  <c r="G1027"/>
  <c r="H1027" s="1"/>
  <c r="E1027"/>
  <c r="D1027"/>
  <c r="G1023"/>
  <c r="H1023" s="1"/>
  <c r="E1023"/>
  <c r="D1023"/>
  <c r="G1022"/>
  <c r="H1022" s="1"/>
  <c r="E1022"/>
  <c r="D1022"/>
  <c r="G1013"/>
  <c r="H1013" s="1"/>
  <c r="E1013"/>
  <c r="D1013"/>
  <c r="G1012"/>
  <c r="H1012" s="1"/>
  <c r="E1012"/>
  <c r="D1012"/>
  <c r="G1011"/>
  <c r="H1011" s="1"/>
  <c r="E1011"/>
  <c r="D1011"/>
  <c r="G1010"/>
  <c r="H1010" s="1"/>
  <c r="E1010"/>
  <c r="D1010"/>
  <c r="G1009"/>
  <c r="H1009" s="1"/>
  <c r="E1009"/>
  <c r="D1009"/>
  <c r="G1008"/>
  <c r="H1008" s="1"/>
  <c r="E1008"/>
  <c r="D1008"/>
  <c r="G1004"/>
  <c r="H1004" s="1"/>
  <c r="E1004"/>
  <c r="D1004"/>
  <c r="G1003"/>
  <c r="H1003" s="1"/>
  <c r="E1003"/>
  <c r="D1003"/>
  <c r="G994"/>
  <c r="H994" s="1"/>
  <c r="E994"/>
  <c r="D994"/>
  <c r="G993"/>
  <c r="H993" s="1"/>
  <c r="E993"/>
  <c r="D993"/>
  <c r="G992"/>
  <c r="H992" s="1"/>
  <c r="E992"/>
  <c r="D992"/>
  <c r="G991"/>
  <c r="H991" s="1"/>
  <c r="E991"/>
  <c r="D991"/>
  <c r="G990"/>
  <c r="H990" s="1"/>
  <c r="E990"/>
  <c r="D990"/>
  <c r="G989"/>
  <c r="H989" s="1"/>
  <c r="E989"/>
  <c r="D989"/>
  <c r="G985"/>
  <c r="H985" s="1"/>
  <c r="E985"/>
  <c r="D985"/>
  <c r="G984"/>
  <c r="H984" s="1"/>
  <c r="E984"/>
  <c r="D984"/>
  <c r="G975"/>
  <c r="H975" s="1"/>
  <c r="E975"/>
  <c r="D975"/>
  <c r="G974"/>
  <c r="H974" s="1"/>
  <c r="E974"/>
  <c r="D974"/>
  <c r="G973"/>
  <c r="H973" s="1"/>
  <c r="E973"/>
  <c r="D973"/>
  <c r="G972"/>
  <c r="H972" s="1"/>
  <c r="E972"/>
  <c r="D972"/>
  <c r="G971"/>
  <c r="H971" s="1"/>
  <c r="E971"/>
  <c r="D971"/>
  <c r="G970"/>
  <c r="H970" s="1"/>
  <c r="E970"/>
  <c r="D970"/>
  <c r="G966"/>
  <c r="H966" s="1"/>
  <c r="E966"/>
  <c r="D966"/>
  <c r="G965"/>
  <c r="H965" s="1"/>
  <c r="E965"/>
  <c r="D965"/>
  <c r="G956"/>
  <c r="H956" s="1"/>
  <c r="E956"/>
  <c r="D956"/>
  <c r="G955"/>
  <c r="H955" s="1"/>
  <c r="E955"/>
  <c r="D955"/>
  <c r="G954"/>
  <c r="H954" s="1"/>
  <c r="E954"/>
  <c r="D954"/>
  <c r="G953"/>
  <c r="H953" s="1"/>
  <c r="E953"/>
  <c r="D953"/>
  <c r="G952"/>
  <c r="H952" s="1"/>
  <c r="E952"/>
  <c r="D952"/>
  <c r="G951"/>
  <c r="H951" s="1"/>
  <c r="E951"/>
  <c r="D951"/>
  <c r="G947"/>
  <c r="H947" s="1"/>
  <c r="E947"/>
  <c r="D947"/>
  <c r="G946"/>
  <c r="H946" s="1"/>
  <c r="E946"/>
  <c r="D946"/>
  <c r="G937"/>
  <c r="H937" s="1"/>
  <c r="E937"/>
  <c r="D937"/>
  <c r="G936"/>
  <c r="H936" s="1"/>
  <c r="E936"/>
  <c r="D936"/>
  <c r="G935"/>
  <c r="H935" s="1"/>
  <c r="E935"/>
  <c r="D935"/>
  <c r="G934"/>
  <c r="H934" s="1"/>
  <c r="E934"/>
  <c r="D934"/>
  <c r="G933"/>
  <c r="H933" s="1"/>
  <c r="E933"/>
  <c r="D933"/>
  <c r="G932"/>
  <c r="H932" s="1"/>
  <c r="E932"/>
  <c r="D932"/>
  <c r="G928"/>
  <c r="H928" s="1"/>
  <c r="E928"/>
  <c r="D928"/>
  <c r="G927"/>
  <c r="H927" s="1"/>
  <c r="E927"/>
  <c r="D927"/>
  <c r="G918"/>
  <c r="H918" s="1"/>
  <c r="E918"/>
  <c r="D918"/>
  <c r="G917"/>
  <c r="H917" s="1"/>
  <c r="E917"/>
  <c r="D917"/>
  <c r="G916"/>
  <c r="H916" s="1"/>
  <c r="E916"/>
  <c r="D916"/>
  <c r="G915"/>
  <c r="H915" s="1"/>
  <c r="E915"/>
  <c r="D915"/>
  <c r="G914"/>
  <c r="H914" s="1"/>
  <c r="E914"/>
  <c r="D914"/>
  <c r="G913"/>
  <c r="H913" s="1"/>
  <c r="E913"/>
  <c r="D913"/>
  <c r="G909"/>
  <c r="H909" s="1"/>
  <c r="E909"/>
  <c r="D909"/>
  <c r="G908"/>
  <c r="H908" s="1"/>
  <c r="E908"/>
  <c r="D908"/>
  <c r="G899"/>
  <c r="H899" s="1"/>
  <c r="E899"/>
  <c r="D899"/>
  <c r="G898"/>
  <c r="H898" s="1"/>
  <c r="E898"/>
  <c r="D898"/>
  <c r="G897"/>
  <c r="H897" s="1"/>
  <c r="E897"/>
  <c r="D897"/>
  <c r="G896"/>
  <c r="H896" s="1"/>
  <c r="E896"/>
  <c r="D896"/>
  <c r="G895"/>
  <c r="H895" s="1"/>
  <c r="E895"/>
  <c r="D895"/>
  <c r="G894"/>
  <c r="H894" s="1"/>
  <c r="E894"/>
  <c r="D894"/>
  <c r="G890"/>
  <c r="H890" s="1"/>
  <c r="E890"/>
  <c r="D890"/>
  <c r="G889"/>
  <c r="H889" s="1"/>
  <c r="E889"/>
  <c r="D889"/>
  <c r="G880"/>
  <c r="H880" s="1"/>
  <c r="E880"/>
  <c r="D880"/>
  <c r="G879"/>
  <c r="H879" s="1"/>
  <c r="E879"/>
  <c r="D879"/>
  <c r="G878"/>
  <c r="H878" s="1"/>
  <c r="E878"/>
  <c r="D878"/>
  <c r="G877"/>
  <c r="H877" s="1"/>
  <c r="E877"/>
  <c r="D877"/>
  <c r="G876"/>
  <c r="H876" s="1"/>
  <c r="E876"/>
  <c r="D876"/>
  <c r="G875"/>
  <c r="H875" s="1"/>
  <c r="E875"/>
  <c r="D875"/>
  <c r="G871"/>
  <c r="H871" s="1"/>
  <c r="E871"/>
  <c r="D871"/>
  <c r="G870"/>
  <c r="H870" s="1"/>
  <c r="E870"/>
  <c r="D870"/>
  <c r="G823"/>
  <c r="H823" s="1"/>
  <c r="E823"/>
  <c r="D823"/>
  <c r="H1505" l="1"/>
  <c r="H1507" s="1"/>
  <c r="G1495" s="1"/>
  <c r="H1495" s="1"/>
  <c r="D6500" i="47" s="1"/>
  <c r="H1417" i="20"/>
  <c r="H1419" s="1"/>
  <c r="G1407" s="1"/>
  <c r="H1407" s="1"/>
  <c r="D6495" i="47" s="1"/>
  <c r="H1463" i="20"/>
  <c r="H1465" s="1"/>
  <c r="G1453" s="1"/>
  <c r="H1453" s="1"/>
  <c r="D6498" i="47" s="1"/>
  <c r="H316" i="19" s="1"/>
  <c r="R316" s="1"/>
  <c r="H1477" i="20"/>
  <c r="H1479" s="1"/>
  <c r="G1467" s="1"/>
  <c r="H1467" s="1"/>
  <c r="D6499" i="47" s="1"/>
  <c r="H333" i="19" s="1"/>
  <c r="R333" s="1"/>
  <c r="H1383" i="20"/>
  <c r="H1384" s="1"/>
  <c r="H1389" s="1"/>
  <c r="H1391" s="1"/>
  <c r="G1381" s="1"/>
  <c r="H1381" s="1"/>
  <c r="D6493" i="47" s="1"/>
  <c r="H1024" i="20"/>
  <c r="H1449"/>
  <c r="H1451" s="1"/>
  <c r="G1438" s="1"/>
  <c r="H1438" s="1"/>
  <c r="D6497" i="47" s="1"/>
  <c r="H1434" i="20"/>
  <c r="H1436" s="1"/>
  <c r="G1421" s="1"/>
  <c r="H1421" s="1"/>
  <c r="D6496" i="47" s="1"/>
  <c r="H314" i="19" s="1"/>
  <c r="R314" s="1"/>
  <c r="H1403" i="20"/>
  <c r="H1405" s="1"/>
  <c r="G1393" s="1"/>
  <c r="H1393" s="1"/>
  <c r="D6494" i="47" s="1"/>
  <c r="H1366" i="20"/>
  <c r="H1375"/>
  <c r="H1109"/>
  <c r="H1128"/>
  <c r="H1242"/>
  <c r="H1337"/>
  <c r="H995"/>
  <c r="H1166"/>
  <c r="H910"/>
  <c r="H929"/>
  <c r="H1100"/>
  <c r="H1119"/>
  <c r="H1138"/>
  <c r="H1157"/>
  <c r="H1176"/>
  <c r="H1252"/>
  <c r="H1290"/>
  <c r="H1309"/>
  <c r="H1328"/>
  <c r="H1356"/>
  <c r="H1347"/>
  <c r="H1318"/>
  <c r="H1299"/>
  <c r="H1280"/>
  <c r="H1271"/>
  <c r="H1261"/>
  <c r="H1233"/>
  <c r="H1223"/>
  <c r="H1214"/>
  <c r="H1204"/>
  <c r="H1195"/>
  <c r="H1185"/>
  <c r="H1147"/>
  <c r="H1090"/>
  <c r="H1081"/>
  <c r="H1071"/>
  <c r="H1062"/>
  <c r="H1052"/>
  <c r="H1043"/>
  <c r="H1033"/>
  <c r="H1014"/>
  <c r="H1005"/>
  <c r="H986"/>
  <c r="H976"/>
  <c r="H967"/>
  <c r="H957"/>
  <c r="H948"/>
  <c r="H938"/>
  <c r="H919"/>
  <c r="H900"/>
  <c r="H891"/>
  <c r="H881"/>
  <c r="H872"/>
  <c r="H824"/>
  <c r="G861"/>
  <c r="H861" s="1"/>
  <c r="E861"/>
  <c r="D861"/>
  <c r="G860"/>
  <c r="H860" s="1"/>
  <c r="E860"/>
  <c r="D860"/>
  <c r="G859"/>
  <c r="H859" s="1"/>
  <c r="E859"/>
  <c r="D859"/>
  <c r="G858"/>
  <c r="H858" s="1"/>
  <c r="E858"/>
  <c r="D858"/>
  <c r="G857"/>
  <c r="H857" s="1"/>
  <c r="E857"/>
  <c r="D857"/>
  <c r="G856"/>
  <c r="H856" s="1"/>
  <c r="E856"/>
  <c r="D856"/>
  <c r="G852"/>
  <c r="H852" s="1"/>
  <c r="E852"/>
  <c r="D852"/>
  <c r="G851"/>
  <c r="H851" s="1"/>
  <c r="E851"/>
  <c r="D851"/>
  <c r="G840"/>
  <c r="H840" s="1"/>
  <c r="E840"/>
  <c r="D840"/>
  <c r="G839"/>
  <c r="H839" s="1"/>
  <c r="E839"/>
  <c r="D839"/>
  <c r="G842"/>
  <c r="H842" s="1"/>
  <c r="E842"/>
  <c r="D842"/>
  <c r="G841"/>
  <c r="H841" s="1"/>
  <c r="E841"/>
  <c r="D841"/>
  <c r="G838"/>
  <c r="H838" s="1"/>
  <c r="E838"/>
  <c r="D838"/>
  <c r="G837"/>
  <c r="H837" s="1"/>
  <c r="E837"/>
  <c r="D837"/>
  <c r="G833"/>
  <c r="H833" s="1"/>
  <c r="E833"/>
  <c r="D833"/>
  <c r="G832"/>
  <c r="H832" s="1"/>
  <c r="E832"/>
  <c r="D832"/>
  <c r="H1320" l="1"/>
  <c r="H1322" s="1"/>
  <c r="G1305" s="1"/>
  <c r="H1305" s="1"/>
  <c r="D6489" i="47" s="1"/>
  <c r="H300" i="19"/>
  <c r="R300" s="1"/>
  <c r="H1244" i="20"/>
  <c r="H1246" s="1"/>
  <c r="G1229" s="1"/>
  <c r="H1229" s="1"/>
  <c r="D6485" i="47" s="1"/>
  <c r="H315" i="19"/>
  <c r="R315" s="1"/>
  <c r="H1339" i="20"/>
  <c r="H1341" s="1"/>
  <c r="G1324" s="1"/>
  <c r="H1324" s="1"/>
  <c r="D6490" i="47" s="1"/>
  <c r="H1168" i="20"/>
  <c r="H1170" s="1"/>
  <c r="G1153" s="1"/>
  <c r="H1153" s="1"/>
  <c r="D6481" i="47" s="1"/>
  <c r="H1111" i="20"/>
  <c r="H1113" s="1"/>
  <c r="G1096" s="1"/>
  <c r="H1096" s="1"/>
  <c r="D6478" i="47" s="1"/>
  <c r="H1377" i="20"/>
  <c r="H1379" s="1"/>
  <c r="G1362" s="1"/>
  <c r="H1362" s="1"/>
  <c r="D6492" i="47" s="1"/>
  <c r="H1149" i="20"/>
  <c r="H1151" s="1"/>
  <c r="G1134" s="1"/>
  <c r="H1134" s="1"/>
  <c r="D6480" i="47" s="1"/>
  <c r="H1130" i="20"/>
  <c r="H1132" s="1"/>
  <c r="G1115" s="1"/>
  <c r="H1115" s="1"/>
  <c r="D6479" i="47" s="1"/>
  <c r="H997" i="20"/>
  <c r="H999" s="1"/>
  <c r="G982" s="1"/>
  <c r="H982" s="1"/>
  <c r="D6472" i="47" s="1"/>
  <c r="H1301" i="20"/>
  <c r="H1303" s="1"/>
  <c r="G1286" s="1"/>
  <c r="H1286" s="1"/>
  <c r="D6488" i="47" s="1"/>
  <c r="H1035" i="20"/>
  <c r="H1037" s="1"/>
  <c r="G1020" s="1"/>
  <c r="H1020" s="1"/>
  <c r="D6474" i="47" s="1"/>
  <c r="H902" i="20"/>
  <c r="H904" s="1"/>
  <c r="G887" s="1"/>
  <c r="H887" s="1"/>
  <c r="D6467" i="47" s="1"/>
  <c r="H959" i="20"/>
  <c r="H961" s="1"/>
  <c r="G944" s="1"/>
  <c r="H944" s="1"/>
  <c r="D6470" i="47" s="1"/>
  <c r="H921" i="20"/>
  <c r="H923" s="1"/>
  <c r="G906" s="1"/>
  <c r="H906" s="1"/>
  <c r="D6468" i="47" s="1"/>
  <c r="H940" i="20"/>
  <c r="H942" s="1"/>
  <c r="G925" s="1"/>
  <c r="H925" s="1"/>
  <c r="D6469" i="47" s="1"/>
  <c r="H978" i="20"/>
  <c r="H980" s="1"/>
  <c r="G963" s="1"/>
  <c r="H963" s="1"/>
  <c r="D6471" i="47" s="1"/>
  <c r="H1263" i="20"/>
  <c r="H1265" s="1"/>
  <c r="G1248" s="1"/>
  <c r="H1248" s="1"/>
  <c r="D6486" i="47" s="1"/>
  <c r="H1187" i="20"/>
  <c r="H1189" s="1"/>
  <c r="G1172" s="1"/>
  <c r="H1172" s="1"/>
  <c r="D6482" i="47" s="1"/>
  <c r="H1225" i="20"/>
  <c r="H1227" s="1"/>
  <c r="G1210" s="1"/>
  <c r="H1210" s="1"/>
  <c r="D6484" i="47" s="1"/>
  <c r="H1206" i="20"/>
  <c r="H1208" s="1"/>
  <c r="G1191" s="1"/>
  <c r="H1191" s="1"/>
  <c r="D6483" i="47" s="1"/>
  <c r="H1358" i="20"/>
  <c r="H1360" s="1"/>
  <c r="G1343" s="1"/>
  <c r="H1343" s="1"/>
  <c r="D6491" i="47" s="1"/>
  <c r="H1282" i="20"/>
  <c r="H1284" s="1"/>
  <c r="G1267" s="1"/>
  <c r="H1267" s="1"/>
  <c r="D6487" i="47" s="1"/>
  <c r="H1092" i="20"/>
  <c r="H1094" s="1"/>
  <c r="G1077" s="1"/>
  <c r="H1077" s="1"/>
  <c r="D6477" i="47" s="1"/>
  <c r="H1073" i="20"/>
  <c r="H1075" s="1"/>
  <c r="G1058" s="1"/>
  <c r="H1058" s="1"/>
  <c r="D6476" i="47" s="1"/>
  <c r="H1054" i="20"/>
  <c r="H1056" s="1"/>
  <c r="G1039" s="1"/>
  <c r="H1039" s="1"/>
  <c r="D6475" i="47" s="1"/>
  <c r="H1016" i="20"/>
  <c r="H1018" s="1"/>
  <c r="G1001" s="1"/>
  <c r="H1001" s="1"/>
  <c r="D6473" i="47" s="1"/>
  <c r="H883" i="20"/>
  <c r="H885" s="1"/>
  <c r="G868" s="1"/>
  <c r="H868" s="1"/>
  <c r="D6466" i="47" s="1"/>
  <c r="H826" i="20"/>
  <c r="H828" s="1"/>
  <c r="G818" s="1"/>
  <c r="H818" s="1"/>
  <c r="D6463" i="47" s="1"/>
  <c r="H853" i="20"/>
  <c r="H862"/>
  <c r="H843"/>
  <c r="H834"/>
  <c r="G811"/>
  <c r="H811" s="1"/>
  <c r="E811"/>
  <c r="D811"/>
  <c r="G810"/>
  <c r="H810" s="1"/>
  <c r="E810"/>
  <c r="D810"/>
  <c r="G809"/>
  <c r="H809" s="1"/>
  <c r="E809"/>
  <c r="D809"/>
  <c r="G808"/>
  <c r="H808" s="1"/>
  <c r="E808"/>
  <c r="D808"/>
  <c r="G804"/>
  <c r="H804" s="1"/>
  <c r="E804"/>
  <c r="D804"/>
  <c r="G803"/>
  <c r="H803" s="1"/>
  <c r="E803"/>
  <c r="D803"/>
  <c r="H864" l="1"/>
  <c r="H866" s="1"/>
  <c r="G849" s="1"/>
  <c r="H849" s="1"/>
  <c r="D6465" i="47" s="1"/>
  <c r="H845" i="20"/>
  <c r="H847" s="1"/>
  <c r="G830" s="1"/>
  <c r="H830" s="1"/>
  <c r="H812"/>
  <c r="H805"/>
  <c r="G792"/>
  <c r="H792" s="1"/>
  <c r="E792"/>
  <c r="D792"/>
  <c r="G791"/>
  <c r="H791" s="1"/>
  <c r="E791"/>
  <c r="D791"/>
  <c r="G787"/>
  <c r="H787" s="1"/>
  <c r="E787"/>
  <c r="D787"/>
  <c r="G786"/>
  <c r="H786" s="1"/>
  <c r="E786"/>
  <c r="D786"/>
  <c r="G775"/>
  <c r="H775" s="1"/>
  <c r="E775"/>
  <c r="D775"/>
  <c r="G774"/>
  <c r="H774" s="1"/>
  <c r="E774"/>
  <c r="D774"/>
  <c r="G770"/>
  <c r="H770" s="1"/>
  <c r="E770"/>
  <c r="D770"/>
  <c r="G769"/>
  <c r="H769" s="1"/>
  <c r="E769"/>
  <c r="D769"/>
  <c r="G758"/>
  <c r="H758" s="1"/>
  <c r="E758"/>
  <c r="D758"/>
  <c r="G757"/>
  <c r="H757" s="1"/>
  <c r="E757"/>
  <c r="D757"/>
  <c r="G753"/>
  <c r="H753" s="1"/>
  <c r="E753"/>
  <c r="D753"/>
  <c r="G752"/>
  <c r="H752" s="1"/>
  <c r="E752"/>
  <c r="D752"/>
  <c r="G743"/>
  <c r="H743" s="1"/>
  <c r="E743"/>
  <c r="D743"/>
  <c r="G742"/>
  <c r="H742" s="1"/>
  <c r="E742"/>
  <c r="D742"/>
  <c r="G741"/>
  <c r="H741" s="1"/>
  <c r="E741"/>
  <c r="D741"/>
  <c r="G740"/>
  <c r="H740" s="1"/>
  <c r="E740"/>
  <c r="D740"/>
  <c r="G739"/>
  <c r="H739" s="1"/>
  <c r="E739"/>
  <c r="D739"/>
  <c r="G738"/>
  <c r="H738" s="1"/>
  <c r="E738"/>
  <c r="D738"/>
  <c r="G737"/>
  <c r="H737" s="1"/>
  <c r="E737"/>
  <c r="D737"/>
  <c r="G736"/>
  <c r="H736" s="1"/>
  <c r="E736"/>
  <c r="D736"/>
  <c r="G735"/>
  <c r="H735" s="1"/>
  <c r="E735"/>
  <c r="D735"/>
  <c r="G731"/>
  <c r="H731" s="1"/>
  <c r="E731"/>
  <c r="D731"/>
  <c r="G730"/>
  <c r="H730" s="1"/>
  <c r="E730"/>
  <c r="D730"/>
  <c r="F259" i="19"/>
  <c r="E259"/>
  <c r="E222"/>
  <c r="E221"/>
  <c r="E220"/>
  <c r="E219"/>
  <c r="G721" i="20"/>
  <c r="E721"/>
  <c r="D721"/>
  <c r="G717"/>
  <c r="H717" s="1"/>
  <c r="E717"/>
  <c r="D717"/>
  <c r="G716"/>
  <c r="H716" s="1"/>
  <c r="E716"/>
  <c r="D716"/>
  <c r="G704"/>
  <c r="H704" s="1"/>
  <c r="E704"/>
  <c r="D704"/>
  <c r="G703"/>
  <c r="H703" s="1"/>
  <c r="E703"/>
  <c r="D703"/>
  <c r="H744" l="1"/>
  <c r="H721"/>
  <c r="H722" s="1"/>
  <c r="D6464" i="47"/>
  <c r="H814" i="20"/>
  <c r="H816" s="1"/>
  <c r="G801" s="1"/>
  <c r="H801" s="1"/>
  <c r="D6462" i="47" s="1"/>
  <c r="H754" i="20"/>
  <c r="H788"/>
  <c r="H795"/>
  <c r="H761"/>
  <c r="H771"/>
  <c r="H778"/>
  <c r="H732"/>
  <c r="H718"/>
  <c r="H705"/>
  <c r="H710" s="1"/>
  <c r="H712" s="1"/>
  <c r="G701" s="1"/>
  <c r="H701" s="1"/>
  <c r="D6456" i="47" s="1"/>
  <c r="H724" i="20" l="1"/>
  <c r="H726" s="1"/>
  <c r="G714" s="1"/>
  <c r="H714" s="1"/>
  <c r="D6457" i="47" s="1"/>
  <c r="H746" i="20"/>
  <c r="H748" s="1"/>
  <c r="G728" s="1"/>
  <c r="H728" s="1"/>
  <c r="D6458" i="47" s="1"/>
  <c r="H763" i="20"/>
  <c r="H765" s="1"/>
  <c r="G750" s="1"/>
  <c r="H750" s="1"/>
  <c r="D6459" i="47" s="1"/>
  <c r="H797" i="20"/>
  <c r="H799" s="1"/>
  <c r="G784" s="1"/>
  <c r="H784" s="1"/>
  <c r="D6461" i="47" s="1"/>
  <c r="H780" i="20"/>
  <c r="H782" s="1"/>
  <c r="G767" s="1"/>
  <c r="H767" s="1"/>
  <c r="D6460" i="47" s="1"/>
  <c r="E214" i="19"/>
  <c r="E215"/>
  <c r="H214"/>
  <c r="R214" s="1"/>
  <c r="H215"/>
  <c r="R215" s="1"/>
  <c r="F215"/>
  <c r="F214"/>
  <c r="G694" i="20"/>
  <c r="H694" s="1"/>
  <c r="E694"/>
  <c r="D694"/>
  <c r="G693"/>
  <c r="H693" s="1"/>
  <c r="E693"/>
  <c r="D693"/>
  <c r="G689"/>
  <c r="H689" s="1"/>
  <c r="E689"/>
  <c r="D689"/>
  <c r="G688"/>
  <c r="H688" s="1"/>
  <c r="E688"/>
  <c r="D688"/>
  <c r="E404"/>
  <c r="D404"/>
  <c r="G674"/>
  <c r="H674" s="1"/>
  <c r="E674"/>
  <c r="D674"/>
  <c r="G673"/>
  <c r="H673" s="1"/>
  <c r="E673"/>
  <c r="D673"/>
  <c r="G664"/>
  <c r="H664" s="1"/>
  <c r="E664"/>
  <c r="D664"/>
  <c r="G663"/>
  <c r="H663" s="1"/>
  <c r="E663"/>
  <c r="D663"/>
  <c r="G662"/>
  <c r="H662" s="1"/>
  <c r="E662"/>
  <c r="D662"/>
  <c r="G661"/>
  <c r="H661" s="1"/>
  <c r="E661"/>
  <c r="D661"/>
  <c r="G657"/>
  <c r="H657" s="1"/>
  <c r="E657"/>
  <c r="D657"/>
  <c r="G656"/>
  <c r="H656" s="1"/>
  <c r="E656"/>
  <c r="D656"/>
  <c r="G646"/>
  <c r="H646" s="1"/>
  <c r="E646"/>
  <c r="D646"/>
  <c r="G645"/>
  <c r="H645" s="1"/>
  <c r="E645"/>
  <c r="D645"/>
  <c r="G644"/>
  <c r="H644" s="1"/>
  <c r="E644"/>
  <c r="D644"/>
  <c r="G643"/>
  <c r="H643" s="1"/>
  <c r="E643"/>
  <c r="D643"/>
  <c r="G642"/>
  <c r="H642" s="1"/>
  <c r="E642"/>
  <c r="D642"/>
  <c r="G637"/>
  <c r="H637" s="1"/>
  <c r="E637"/>
  <c r="D637"/>
  <c r="G636"/>
  <c r="H636" s="1"/>
  <c r="E636"/>
  <c r="D636"/>
  <c r="G647"/>
  <c r="H647" s="1"/>
  <c r="E647"/>
  <c r="D647"/>
  <c r="G638"/>
  <c r="H638" s="1"/>
  <c r="E638"/>
  <c r="D638"/>
  <c r="G635"/>
  <c r="H635" s="1"/>
  <c r="E635"/>
  <c r="D635"/>
  <c r="H690" l="1"/>
  <c r="H695"/>
  <c r="H675"/>
  <c r="H665"/>
  <c r="H658"/>
  <c r="H648"/>
  <c r="H639"/>
  <c r="H271" i="19"/>
  <c r="R271" s="1"/>
  <c r="H270"/>
  <c r="R270" s="1"/>
  <c r="H251"/>
  <c r="R251" s="1"/>
  <c r="H244"/>
  <c r="R244" s="1"/>
  <c r="F271"/>
  <c r="E271"/>
  <c r="F270"/>
  <c r="E270"/>
  <c r="F251"/>
  <c r="E251"/>
  <c r="F244"/>
  <c r="E244"/>
  <c r="H225"/>
  <c r="F225"/>
  <c r="E225"/>
  <c r="F339"/>
  <c r="E339"/>
  <c r="F285"/>
  <c r="E285"/>
  <c r="F284"/>
  <c r="E284"/>
  <c r="F281"/>
  <c r="E281"/>
  <c r="F276"/>
  <c r="E276"/>
  <c r="F268"/>
  <c r="E268"/>
  <c r="F266"/>
  <c r="F265"/>
  <c r="F260"/>
  <c r="E260"/>
  <c r="F258"/>
  <c r="E258"/>
  <c r="F257"/>
  <c r="E257"/>
  <c r="F256"/>
  <c r="E256"/>
  <c r="F255"/>
  <c r="E255"/>
  <c r="F254"/>
  <c r="E254"/>
  <c r="F240"/>
  <c r="E240"/>
  <c r="F218"/>
  <c r="E218"/>
  <c r="F217"/>
  <c r="E217"/>
  <c r="F170"/>
  <c r="E170"/>
  <c r="F162"/>
  <c r="E162"/>
  <c r="F159"/>
  <c r="E159"/>
  <c r="F128"/>
  <c r="E128"/>
  <c r="F115"/>
  <c r="E115"/>
  <c r="F96"/>
  <c r="E96"/>
  <c r="F106"/>
  <c r="E106"/>
  <c r="F103"/>
  <c r="E103"/>
  <c r="F97"/>
  <c r="E97"/>
  <c r="H697" i="20" l="1"/>
  <c r="H699" s="1"/>
  <c r="G686" s="1"/>
  <c r="H686" s="1"/>
  <c r="D6455" i="47" s="1"/>
  <c r="H682" i="20"/>
  <c r="H684" s="1"/>
  <c r="G671" s="1"/>
  <c r="H671" s="1"/>
  <c r="D6454" i="47" s="1"/>
  <c r="G404" i="20" s="1"/>
  <c r="H404" s="1"/>
  <c r="H650"/>
  <c r="H652" s="1"/>
  <c r="G633" s="1"/>
  <c r="H633" s="1"/>
  <c r="D6452" i="47" s="1"/>
  <c r="H667" i="20"/>
  <c r="H669" s="1"/>
  <c r="G654" s="1"/>
  <c r="H654" s="1"/>
  <c r="D6453" i="47" s="1"/>
  <c r="G609" i="20"/>
  <c r="G608"/>
  <c r="G597"/>
  <c r="G596"/>
  <c r="G585"/>
  <c r="G584"/>
  <c r="G570"/>
  <c r="G569"/>
  <c r="G568"/>
  <c r="G449"/>
  <c r="G448"/>
  <c r="G447"/>
  <c r="G354"/>
  <c r="G353"/>
  <c r="G98"/>
  <c r="G97"/>
  <c r="G86"/>
  <c r="G85"/>
  <c r="G74"/>
  <c r="G73"/>
  <c r="G62"/>
  <c r="G61"/>
  <c r="G50"/>
  <c r="G38"/>
  <c r="G37"/>
  <c r="E609"/>
  <c r="D609"/>
  <c r="E608"/>
  <c r="D608"/>
  <c r="E597"/>
  <c r="D597"/>
  <c r="E596"/>
  <c r="D596"/>
  <c r="E585"/>
  <c r="D585"/>
  <c r="E584"/>
  <c r="D584"/>
  <c r="E570"/>
  <c r="D570"/>
  <c r="E569"/>
  <c r="D569"/>
  <c r="E568"/>
  <c r="D568"/>
  <c r="E449"/>
  <c r="D449"/>
  <c r="E448"/>
  <c r="D448"/>
  <c r="E447"/>
  <c r="D447"/>
  <c r="E354"/>
  <c r="D354"/>
  <c r="E353"/>
  <c r="D353"/>
  <c r="E98"/>
  <c r="D98"/>
  <c r="E97"/>
  <c r="D97"/>
  <c r="E86"/>
  <c r="D86"/>
  <c r="E85"/>
  <c r="D85"/>
  <c r="E74"/>
  <c r="D74"/>
  <c r="E73"/>
  <c r="D73"/>
  <c r="E62"/>
  <c r="D62"/>
  <c r="E61"/>
  <c r="D61"/>
  <c r="E50"/>
  <c r="D50"/>
  <c r="E38"/>
  <c r="D38"/>
  <c r="E37"/>
  <c r="D37"/>
  <c r="G49"/>
  <c r="E49"/>
  <c r="D49"/>
  <c r="G457" l="1"/>
  <c r="H457" s="1"/>
  <c r="G456"/>
  <c r="E457"/>
  <c r="D457"/>
  <c r="E456"/>
  <c r="D456"/>
  <c r="G379"/>
  <c r="H379" s="1"/>
  <c r="E379"/>
  <c r="D379"/>
  <c r="G100"/>
  <c r="E100"/>
  <c r="D100"/>
  <c r="G578"/>
  <c r="H578" s="1"/>
  <c r="G577"/>
  <c r="E578"/>
  <c r="D578"/>
  <c r="E577"/>
  <c r="D577"/>
  <c r="G572"/>
  <c r="G571"/>
  <c r="E572"/>
  <c r="D572"/>
  <c r="E571"/>
  <c r="D571"/>
  <c r="F572"/>
  <c r="G588"/>
  <c r="G587"/>
  <c r="E588"/>
  <c r="D588"/>
  <c r="E587"/>
  <c r="D587"/>
  <c r="F588"/>
  <c r="G600"/>
  <c r="G599"/>
  <c r="E600"/>
  <c r="D600"/>
  <c r="E599"/>
  <c r="D599"/>
  <c r="F600"/>
  <c r="G630"/>
  <c r="H630" s="1"/>
  <c r="G629"/>
  <c r="H629" s="1"/>
  <c r="E630"/>
  <c r="D630"/>
  <c r="E629"/>
  <c r="D629"/>
  <c r="G612"/>
  <c r="G611"/>
  <c r="E612"/>
  <c r="D612"/>
  <c r="E611"/>
  <c r="D611"/>
  <c r="F612"/>
  <c r="G451"/>
  <c r="G450"/>
  <c r="E451"/>
  <c r="D451"/>
  <c r="E450"/>
  <c r="D450"/>
  <c r="F451"/>
  <c r="G357"/>
  <c r="G356"/>
  <c r="E357"/>
  <c r="D357"/>
  <c r="E356"/>
  <c r="D356"/>
  <c r="F357"/>
  <c r="G101"/>
  <c r="E101"/>
  <c r="D101"/>
  <c r="F101"/>
  <c r="G89"/>
  <c r="G88"/>
  <c r="E89"/>
  <c r="D89"/>
  <c r="E88"/>
  <c r="D88"/>
  <c r="F89"/>
  <c r="G77"/>
  <c r="G76"/>
  <c r="E77"/>
  <c r="D77"/>
  <c r="E76"/>
  <c r="D76"/>
  <c r="F77"/>
  <c r="G65"/>
  <c r="G64"/>
  <c r="E65"/>
  <c r="D65"/>
  <c r="E64"/>
  <c r="D64"/>
  <c r="F65"/>
  <c r="G52"/>
  <c r="E52"/>
  <c r="D52"/>
  <c r="G53"/>
  <c r="E53"/>
  <c r="D53"/>
  <c r="F53"/>
  <c r="G41"/>
  <c r="G40"/>
  <c r="E41"/>
  <c r="D41"/>
  <c r="E40"/>
  <c r="D40"/>
  <c r="F41"/>
  <c r="G559"/>
  <c r="H559" s="1"/>
  <c r="G544"/>
  <c r="H544" s="1"/>
  <c r="G529"/>
  <c r="H529" s="1"/>
  <c r="G514"/>
  <c r="H514" s="1"/>
  <c r="H515" s="1"/>
  <c r="G499"/>
  <c r="H499" s="1"/>
  <c r="G484"/>
  <c r="H484" s="1"/>
  <c r="G469"/>
  <c r="H469" s="1"/>
  <c r="G438"/>
  <c r="H438" s="1"/>
  <c r="G407"/>
  <c r="H407" s="1"/>
  <c r="G405"/>
  <c r="G340"/>
  <c r="H340" s="1"/>
  <c r="G339"/>
  <c r="H339" s="1"/>
  <c r="G327"/>
  <c r="H327" s="1"/>
  <c r="G326"/>
  <c r="H326" s="1"/>
  <c r="G314"/>
  <c r="H314" s="1"/>
  <c r="G313"/>
  <c r="H313" s="1"/>
  <c r="G312"/>
  <c r="H312" s="1"/>
  <c r="G311"/>
  <c r="H311" s="1"/>
  <c r="G299"/>
  <c r="H299" s="1"/>
  <c r="G298"/>
  <c r="H298" s="1"/>
  <c r="G297"/>
  <c r="H297" s="1"/>
  <c r="G253"/>
  <c r="H253" s="1"/>
  <c r="G252"/>
  <c r="H252" s="1"/>
  <c r="G251"/>
  <c r="H251" s="1"/>
  <c r="G250"/>
  <c r="H250" s="1"/>
  <c r="G249"/>
  <c r="H249" s="1"/>
  <c r="G239"/>
  <c r="H239" s="1"/>
  <c r="G238"/>
  <c r="H238" s="1"/>
  <c r="G216"/>
  <c r="H216" s="1"/>
  <c r="G213"/>
  <c r="H213" s="1"/>
  <c r="G193"/>
  <c r="H193" s="1"/>
  <c r="G191"/>
  <c r="H191" s="1"/>
  <c r="G189"/>
  <c r="H189" s="1"/>
  <c r="G144"/>
  <c r="H144" s="1"/>
  <c r="G130"/>
  <c r="H130" s="1"/>
  <c r="G116"/>
  <c r="H116" s="1"/>
  <c r="G115"/>
  <c r="H115" s="1"/>
  <c r="G114"/>
  <c r="H114" s="1"/>
  <c r="G28"/>
  <c r="H28" s="1"/>
  <c r="G27"/>
  <c r="H27" s="1"/>
  <c r="G26"/>
  <c r="H26" s="1"/>
  <c r="E559"/>
  <c r="D559"/>
  <c r="E544"/>
  <c r="D544"/>
  <c r="E529"/>
  <c r="D529"/>
  <c r="E514"/>
  <c r="D514"/>
  <c r="E499"/>
  <c r="D499"/>
  <c r="E484"/>
  <c r="D484"/>
  <c r="E469"/>
  <c r="D469"/>
  <c r="E438"/>
  <c r="D438"/>
  <c r="E407"/>
  <c r="D407"/>
  <c r="E405"/>
  <c r="D405"/>
  <c r="E340"/>
  <c r="D340"/>
  <c r="E339"/>
  <c r="D339"/>
  <c r="E327"/>
  <c r="D327"/>
  <c r="E326"/>
  <c r="D326"/>
  <c r="E314"/>
  <c r="D314"/>
  <c r="E313"/>
  <c r="D313"/>
  <c r="E312"/>
  <c r="D312"/>
  <c r="E311"/>
  <c r="D311"/>
  <c r="E299"/>
  <c r="D299"/>
  <c r="E298"/>
  <c r="D298"/>
  <c r="E297"/>
  <c r="D297"/>
  <c r="E253"/>
  <c r="D253"/>
  <c r="E252"/>
  <c r="D252"/>
  <c r="E251"/>
  <c r="D251"/>
  <c r="E250"/>
  <c r="D250"/>
  <c r="E249"/>
  <c r="D249"/>
  <c r="E239"/>
  <c r="D239"/>
  <c r="E238"/>
  <c r="D238"/>
  <c r="E216"/>
  <c r="D216"/>
  <c r="E213"/>
  <c r="D213"/>
  <c r="E193"/>
  <c r="D193"/>
  <c r="E191"/>
  <c r="D191"/>
  <c r="E189"/>
  <c r="D189"/>
  <c r="E144"/>
  <c r="D144"/>
  <c r="E130"/>
  <c r="D130"/>
  <c r="E116"/>
  <c r="D116"/>
  <c r="E115"/>
  <c r="D115"/>
  <c r="E114"/>
  <c r="D114"/>
  <c r="E28"/>
  <c r="D28"/>
  <c r="E27"/>
  <c r="D27"/>
  <c r="E26"/>
  <c r="D26"/>
  <c r="G25"/>
  <c r="H25" s="1"/>
  <c r="E25"/>
  <c r="D25"/>
  <c r="G573"/>
  <c r="G452"/>
  <c r="E573"/>
  <c r="D573"/>
  <c r="E452"/>
  <c r="D452"/>
  <c r="G567"/>
  <c r="G446"/>
  <c r="E567"/>
  <c r="D567"/>
  <c r="E446"/>
  <c r="D446"/>
  <c r="G574"/>
  <c r="G453"/>
  <c r="E574"/>
  <c r="D574"/>
  <c r="E453"/>
  <c r="D453"/>
  <c r="G610"/>
  <c r="G598"/>
  <c r="G586"/>
  <c r="G576"/>
  <c r="G455"/>
  <c r="G355"/>
  <c r="G99"/>
  <c r="G87"/>
  <c r="G75"/>
  <c r="G63"/>
  <c r="G51"/>
  <c r="G39"/>
  <c r="E610"/>
  <c r="D610"/>
  <c r="E598"/>
  <c r="D598"/>
  <c r="E586"/>
  <c r="D586"/>
  <c r="E576"/>
  <c r="D576"/>
  <c r="E455"/>
  <c r="D455"/>
  <c r="E355"/>
  <c r="D355"/>
  <c r="E99"/>
  <c r="D99"/>
  <c r="E87"/>
  <c r="D87"/>
  <c r="E75"/>
  <c r="D75"/>
  <c r="E63"/>
  <c r="D63"/>
  <c r="E51"/>
  <c r="D51"/>
  <c r="E39"/>
  <c r="D39"/>
  <c r="G607"/>
  <c r="G595"/>
  <c r="G583"/>
  <c r="G352"/>
  <c r="G96"/>
  <c r="G84"/>
  <c r="G72"/>
  <c r="G60"/>
  <c r="G48"/>
  <c r="G36"/>
  <c r="E607"/>
  <c r="D607"/>
  <c r="E595"/>
  <c r="D595"/>
  <c r="E583"/>
  <c r="D583"/>
  <c r="E352"/>
  <c r="D352"/>
  <c r="E96"/>
  <c r="D96"/>
  <c r="E84"/>
  <c r="D84"/>
  <c r="E72"/>
  <c r="D72"/>
  <c r="E60"/>
  <c r="D60"/>
  <c r="E48"/>
  <c r="D48"/>
  <c r="E36"/>
  <c r="D36"/>
  <c r="G575"/>
  <c r="G454"/>
  <c r="E575"/>
  <c r="D575"/>
  <c r="E454"/>
  <c r="D454"/>
  <c r="G6"/>
  <c r="H6" s="1"/>
  <c r="E6"/>
  <c r="D6"/>
  <c r="G553"/>
  <c r="H553" s="1"/>
  <c r="G538"/>
  <c r="H538" s="1"/>
  <c r="G523"/>
  <c r="H523" s="1"/>
  <c r="G508"/>
  <c r="H508" s="1"/>
  <c r="G493"/>
  <c r="H493" s="1"/>
  <c r="G478"/>
  <c r="H478" s="1"/>
  <c r="G463"/>
  <c r="H463" s="1"/>
  <c r="G416"/>
  <c r="H416" s="1"/>
  <c r="G399"/>
  <c r="H399" s="1"/>
  <c r="G293"/>
  <c r="H293" s="1"/>
  <c r="G259"/>
  <c r="H259" s="1"/>
  <c r="G232"/>
  <c r="H232" s="1"/>
  <c r="G167"/>
  <c r="H167" s="1"/>
  <c r="G153"/>
  <c r="H153" s="1"/>
  <c r="G139"/>
  <c r="H139" s="1"/>
  <c r="G125"/>
  <c r="H125" s="1"/>
  <c r="G109"/>
  <c r="H109" s="1"/>
  <c r="G20"/>
  <c r="H20" s="1"/>
  <c r="G5"/>
  <c r="H5" s="1"/>
  <c r="E553"/>
  <c r="D553"/>
  <c r="E538"/>
  <c r="D538"/>
  <c r="E523"/>
  <c r="D523"/>
  <c r="E508"/>
  <c r="D508"/>
  <c r="E493"/>
  <c r="D493"/>
  <c r="E478"/>
  <c r="D478"/>
  <c r="E463"/>
  <c r="D463"/>
  <c r="E416"/>
  <c r="D416"/>
  <c r="E399"/>
  <c r="D399"/>
  <c r="E293"/>
  <c r="D293"/>
  <c r="E259"/>
  <c r="D259"/>
  <c r="E232"/>
  <c r="D232"/>
  <c r="E167"/>
  <c r="D167"/>
  <c r="E153"/>
  <c r="D153"/>
  <c r="E139"/>
  <c r="D139"/>
  <c r="E125"/>
  <c r="D125"/>
  <c r="E109"/>
  <c r="D109"/>
  <c r="E20"/>
  <c r="D20"/>
  <c r="E5"/>
  <c r="D5"/>
  <c r="G233"/>
  <c r="H233" s="1"/>
  <c r="G154"/>
  <c r="H154" s="1"/>
  <c r="E233"/>
  <c r="D233"/>
  <c r="E154"/>
  <c r="D154"/>
  <c r="G258"/>
  <c r="H258" s="1"/>
  <c r="E258"/>
  <c r="D258"/>
  <c r="G554"/>
  <c r="H554" s="1"/>
  <c r="G539"/>
  <c r="H539" s="1"/>
  <c r="G524"/>
  <c r="H524" s="1"/>
  <c r="G509"/>
  <c r="H509" s="1"/>
  <c r="G494"/>
  <c r="H494" s="1"/>
  <c r="G479"/>
  <c r="H479" s="1"/>
  <c r="G464"/>
  <c r="H464" s="1"/>
  <c r="G429"/>
  <c r="H429" s="1"/>
  <c r="G202"/>
  <c r="H202" s="1"/>
  <c r="G183"/>
  <c r="H183" s="1"/>
  <c r="G110"/>
  <c r="H110" s="1"/>
  <c r="G21"/>
  <c r="H21" s="1"/>
  <c r="E554"/>
  <c r="D554"/>
  <c r="E539"/>
  <c r="D539"/>
  <c r="E524"/>
  <c r="D524"/>
  <c r="E509"/>
  <c r="D509"/>
  <c r="E494"/>
  <c r="D494"/>
  <c r="E479"/>
  <c r="D479"/>
  <c r="E464"/>
  <c r="D464"/>
  <c r="E429"/>
  <c r="D429"/>
  <c r="E202"/>
  <c r="D202"/>
  <c r="E183"/>
  <c r="D183"/>
  <c r="E110"/>
  <c r="D110"/>
  <c r="E21"/>
  <c r="D21"/>
  <c r="G378"/>
  <c r="H378" s="1"/>
  <c r="G365"/>
  <c r="H365" s="1"/>
  <c r="H366" s="1"/>
  <c r="G140"/>
  <c r="H140" s="1"/>
  <c r="G126"/>
  <c r="H126" s="1"/>
  <c r="E378"/>
  <c r="D378"/>
  <c r="E365"/>
  <c r="D365"/>
  <c r="E140"/>
  <c r="D140"/>
  <c r="E126"/>
  <c r="D126"/>
  <c r="G307"/>
  <c r="H307" s="1"/>
  <c r="E307"/>
  <c r="D307"/>
  <c r="G400"/>
  <c r="H400" s="1"/>
  <c r="E400"/>
  <c r="D400"/>
  <c r="G168"/>
  <c r="H168" s="1"/>
  <c r="E168"/>
  <c r="D168"/>
  <c r="G430"/>
  <c r="H430" s="1"/>
  <c r="G203"/>
  <c r="H203" s="1"/>
  <c r="G184"/>
  <c r="H184" s="1"/>
  <c r="E430"/>
  <c r="D430"/>
  <c r="E203"/>
  <c r="D203"/>
  <c r="E184"/>
  <c r="D184"/>
  <c r="G335"/>
  <c r="H335" s="1"/>
  <c r="G322"/>
  <c r="H322" s="1"/>
  <c r="E335"/>
  <c r="D335"/>
  <c r="E322"/>
  <c r="D322"/>
  <c r="G306"/>
  <c r="H306" s="1"/>
  <c r="E306"/>
  <c r="D306"/>
  <c r="G334"/>
  <c r="H334" s="1"/>
  <c r="G321"/>
  <c r="H321" s="1"/>
  <c r="E321"/>
  <c r="D321"/>
  <c r="E334"/>
  <c r="D334"/>
  <c r="G614"/>
  <c r="G602"/>
  <c r="G590"/>
  <c r="G359"/>
  <c r="G103"/>
  <c r="G91"/>
  <c r="G79"/>
  <c r="G67"/>
  <c r="G55"/>
  <c r="G43"/>
  <c r="E614"/>
  <c r="D614"/>
  <c r="E602"/>
  <c r="D602"/>
  <c r="E590"/>
  <c r="D590"/>
  <c r="E359"/>
  <c r="D359"/>
  <c r="E103"/>
  <c r="D103"/>
  <c r="E91"/>
  <c r="D91"/>
  <c r="E79"/>
  <c r="D79"/>
  <c r="E67"/>
  <c r="D67"/>
  <c r="E55"/>
  <c r="D55"/>
  <c r="E43"/>
  <c r="D43"/>
  <c r="G579"/>
  <c r="H579" s="1"/>
  <c r="G458"/>
  <c r="H458" s="1"/>
  <c r="E579"/>
  <c r="D579"/>
  <c r="E458"/>
  <c r="D458"/>
  <c r="G613"/>
  <c r="G601"/>
  <c r="G589"/>
  <c r="G358"/>
  <c r="G102"/>
  <c r="G90"/>
  <c r="G78"/>
  <c r="G66"/>
  <c r="G54"/>
  <c r="E613"/>
  <c r="D613"/>
  <c r="E601"/>
  <c r="D601"/>
  <c r="E589"/>
  <c r="D589"/>
  <c r="E358"/>
  <c r="D358"/>
  <c r="E102"/>
  <c r="D102"/>
  <c r="E90"/>
  <c r="D90"/>
  <c r="E78"/>
  <c r="D78"/>
  <c r="E66"/>
  <c r="D66"/>
  <c r="E54"/>
  <c r="D54"/>
  <c r="G42"/>
  <c r="E42"/>
  <c r="D42"/>
  <c r="G615"/>
  <c r="H615" s="1"/>
  <c r="G603"/>
  <c r="H603" s="1"/>
  <c r="G591"/>
  <c r="H591" s="1"/>
  <c r="G360"/>
  <c r="H360" s="1"/>
  <c r="G104"/>
  <c r="H104" s="1"/>
  <c r="G92"/>
  <c r="H92" s="1"/>
  <c r="G80"/>
  <c r="H80" s="1"/>
  <c r="G68"/>
  <c r="H68" s="1"/>
  <c r="G56"/>
  <c r="H56" s="1"/>
  <c r="E615"/>
  <c r="D615"/>
  <c r="E603"/>
  <c r="D603"/>
  <c r="E591"/>
  <c r="D591"/>
  <c r="E360"/>
  <c r="D360"/>
  <c r="E104"/>
  <c r="D104"/>
  <c r="E92"/>
  <c r="D92"/>
  <c r="E80"/>
  <c r="D80"/>
  <c r="E68"/>
  <c r="D68"/>
  <c r="E56"/>
  <c r="D56"/>
  <c r="G44"/>
  <c r="H44" s="1"/>
  <c r="E44"/>
  <c r="D44"/>
  <c r="H65" l="1"/>
  <c r="H451"/>
  <c r="H600"/>
  <c r="H357"/>
  <c r="H41"/>
  <c r="H53"/>
  <c r="H89"/>
  <c r="H101"/>
  <c r="H572"/>
  <c r="H77"/>
  <c r="H612"/>
  <c r="H588"/>
  <c r="H323"/>
  <c r="H234"/>
  <c r="H293" i="19"/>
  <c r="R293" s="1"/>
  <c r="H292"/>
  <c r="R292" s="1"/>
  <c r="H291"/>
  <c r="H283"/>
  <c r="R283" s="1"/>
  <c r="H282"/>
  <c r="R282" s="1"/>
  <c r="H280"/>
  <c r="R280" s="1"/>
  <c r="H279"/>
  <c r="R279" s="1"/>
  <c r="H278"/>
  <c r="R278" s="1"/>
  <c r="H277"/>
  <c r="R277" s="1"/>
  <c r="H275"/>
  <c r="R275" s="1"/>
  <c r="H274"/>
  <c r="R274" s="1"/>
  <c r="H273"/>
  <c r="R273" s="1"/>
  <c r="H272"/>
  <c r="H269"/>
  <c r="H267"/>
  <c r="H264"/>
  <c r="H263"/>
  <c r="H262"/>
  <c r="H261"/>
  <c r="R261" s="1"/>
  <c r="H253"/>
  <c r="R253" s="1"/>
  <c r="H252"/>
  <c r="R252" s="1"/>
  <c r="H250"/>
  <c r="R250" s="1"/>
  <c r="H249"/>
  <c r="R249" s="1"/>
  <c r="H248"/>
  <c r="R248" s="1"/>
  <c r="H247"/>
  <c r="R247" s="1"/>
  <c r="H246"/>
  <c r="R246" s="1"/>
  <c r="H245"/>
  <c r="R245" s="1"/>
  <c r="H243"/>
  <c r="R243" s="1"/>
  <c r="H242"/>
  <c r="R242" s="1"/>
  <c r="H241"/>
  <c r="R241" s="1"/>
  <c r="H239"/>
  <c r="R239" s="1"/>
  <c r="H238"/>
  <c r="R238" s="1"/>
  <c r="H237"/>
  <c r="R237" s="1"/>
  <c r="H236"/>
  <c r="H235"/>
  <c r="R235" s="1"/>
  <c r="H234"/>
  <c r="R234" s="1"/>
  <c r="H233"/>
  <c r="R233" s="1"/>
  <c r="H232"/>
  <c r="R232" s="1"/>
  <c r="H231"/>
  <c r="R231" s="1"/>
  <c r="H230"/>
  <c r="R230" s="1"/>
  <c r="H229"/>
  <c r="R229" s="1"/>
  <c r="H228"/>
  <c r="R228" s="1"/>
  <c r="H227"/>
  <c r="H226"/>
  <c r="R226" s="1"/>
  <c r="H216"/>
  <c r="R216" s="1"/>
  <c r="H213"/>
  <c r="R213" s="1"/>
  <c r="H212"/>
  <c r="R212" s="1"/>
  <c r="H211"/>
  <c r="R211" s="1"/>
  <c r="H210"/>
  <c r="H209"/>
  <c r="R209" s="1"/>
  <c r="H208"/>
  <c r="R208" s="1"/>
  <c r="H207"/>
  <c r="R207" s="1"/>
  <c r="H206"/>
  <c r="R206" s="1"/>
  <c r="H205"/>
  <c r="H204"/>
  <c r="R204" s="1"/>
  <c r="H203"/>
  <c r="R203" s="1"/>
  <c r="H202"/>
  <c r="R202" s="1"/>
  <c r="H201"/>
  <c r="H200"/>
  <c r="R200" s="1"/>
  <c r="H199"/>
  <c r="R199" s="1"/>
  <c r="H198"/>
  <c r="R198" s="1"/>
  <c r="H197"/>
  <c r="R197" s="1"/>
  <c r="H196"/>
  <c r="R196" s="1"/>
  <c r="H195"/>
  <c r="R195" s="1"/>
  <c r="H194"/>
  <c r="R194" s="1"/>
  <c r="H193"/>
  <c r="H343"/>
  <c r="H192"/>
  <c r="R192" s="1"/>
  <c r="H191"/>
  <c r="R191" s="1"/>
  <c r="H190"/>
  <c r="R190" s="1"/>
  <c r="H189"/>
  <c r="R189" s="1"/>
  <c r="H188"/>
  <c r="R188" s="1"/>
  <c r="H187"/>
  <c r="R187" s="1"/>
  <c r="H186"/>
  <c r="R186" s="1"/>
  <c r="H185"/>
  <c r="H184"/>
  <c r="R184" s="1"/>
  <c r="H183"/>
  <c r="R183" s="1"/>
  <c r="H182"/>
  <c r="R182" s="1"/>
  <c r="H181"/>
  <c r="H180"/>
  <c r="R180" s="1"/>
  <c r="H179"/>
  <c r="R179" s="1"/>
  <c r="H178"/>
  <c r="H175"/>
  <c r="R175" s="1"/>
  <c r="H174"/>
  <c r="R174" s="1"/>
  <c r="H173"/>
  <c r="R173" s="1"/>
  <c r="H172"/>
  <c r="R172" s="1"/>
  <c r="H171"/>
  <c r="R171" s="1"/>
  <c r="H169"/>
  <c r="H168"/>
  <c r="R168" s="1"/>
  <c r="H167"/>
  <c r="R167" s="1"/>
  <c r="H166"/>
  <c r="R166" s="1"/>
  <c r="H165"/>
  <c r="R165" s="1"/>
  <c r="H164"/>
  <c r="H163"/>
  <c r="R163" s="1"/>
  <c r="H161"/>
  <c r="H160"/>
  <c r="R160" s="1"/>
  <c r="H154"/>
  <c r="H145"/>
  <c r="R145" s="1"/>
  <c r="H144"/>
  <c r="R144" s="1"/>
  <c r="H143"/>
  <c r="H141"/>
  <c r="H140"/>
  <c r="H139"/>
  <c r="H138"/>
  <c r="H136"/>
  <c r="H135"/>
  <c r="H134"/>
  <c r="H133"/>
  <c r="H123"/>
  <c r="H122"/>
  <c r="H121"/>
  <c r="H116"/>
  <c r="H114"/>
  <c r="H110"/>
  <c r="H105"/>
  <c r="H286"/>
  <c r="H104"/>
  <c r="H102"/>
  <c r="H101"/>
  <c r="H95"/>
  <c r="H91"/>
  <c r="H87"/>
  <c r="H86"/>
  <c r="H82"/>
  <c r="H81"/>
  <c r="H80"/>
  <c r="H76"/>
  <c r="R76" s="1"/>
  <c r="H75"/>
  <c r="R75" s="1"/>
  <c r="H74"/>
  <c r="H70"/>
  <c r="H69"/>
  <c r="R69" s="1"/>
  <c r="H68"/>
  <c r="R68" s="1"/>
  <c r="H67"/>
  <c r="R67" s="1"/>
  <c r="H66"/>
  <c r="H61"/>
  <c r="H60"/>
  <c r="H59"/>
  <c r="H58"/>
  <c r="H57"/>
  <c r="H54"/>
  <c r="H53"/>
  <c r="R53" s="1"/>
  <c r="H52"/>
  <c r="H51"/>
  <c r="R51" s="1"/>
  <c r="H50"/>
  <c r="H44"/>
  <c r="H43"/>
  <c r="R43" s="1"/>
  <c r="H42"/>
  <c r="H41"/>
  <c r="R41" s="1"/>
  <c r="H40"/>
  <c r="R40" s="1"/>
  <c r="H39"/>
  <c r="R39" s="1"/>
  <c r="H38"/>
  <c r="H35"/>
  <c r="H34"/>
  <c r="R34" s="1"/>
  <c r="H33"/>
  <c r="H32"/>
  <c r="R32" s="1"/>
  <c r="H31"/>
  <c r="H28"/>
  <c r="H27"/>
  <c r="R27" s="1"/>
  <c r="H26"/>
  <c r="R26" s="1"/>
  <c r="H25"/>
  <c r="R25" s="1"/>
  <c r="H24"/>
  <c r="R24" s="1"/>
  <c r="H294"/>
  <c r="R294" s="1"/>
  <c r="H295"/>
  <c r="R295" s="1"/>
  <c r="H296"/>
  <c r="R296" s="1"/>
  <c r="H297"/>
  <c r="R297" s="1"/>
  <c r="H299"/>
  <c r="R299" s="1"/>
  <c r="H301"/>
  <c r="R301" s="1"/>
  <c r="H302"/>
  <c r="R302" s="1"/>
  <c r="H303"/>
  <c r="R303" s="1"/>
  <c r="H304"/>
  <c r="R304" s="1"/>
  <c r="H305"/>
  <c r="R305" s="1"/>
  <c r="H306"/>
  <c r="R306" s="1"/>
  <c r="H307"/>
  <c r="R307" s="1"/>
  <c r="H308"/>
  <c r="R308" s="1"/>
  <c r="H309"/>
  <c r="R309" s="1"/>
  <c r="H310"/>
  <c r="R310" s="1"/>
  <c r="H311"/>
  <c r="R311" s="1"/>
  <c r="H312"/>
  <c r="R312" s="1"/>
  <c r="H313"/>
  <c r="R313" s="1"/>
  <c r="H317"/>
  <c r="R317" s="1"/>
  <c r="H318"/>
  <c r="R318" s="1"/>
  <c r="H319"/>
  <c r="R319" s="1"/>
  <c r="H320"/>
  <c r="R320" s="1"/>
  <c r="H321"/>
  <c r="R321" s="1"/>
  <c r="H322"/>
  <c r="R322" s="1"/>
  <c r="H323"/>
  <c r="R323" s="1"/>
  <c r="H324"/>
  <c r="R324" s="1"/>
  <c r="H325"/>
  <c r="R325" s="1"/>
  <c r="H326"/>
  <c r="R326" s="1"/>
  <c r="H327"/>
  <c r="R327" s="1"/>
  <c r="H329"/>
  <c r="R329" s="1"/>
  <c r="H330"/>
  <c r="R330" s="1"/>
  <c r="H331"/>
  <c r="R331" s="1"/>
  <c r="H332"/>
  <c r="R332" s="1"/>
  <c r="H334"/>
  <c r="R334" s="1"/>
  <c r="H335"/>
  <c r="R335" s="1"/>
  <c r="H23"/>
  <c r="H22"/>
  <c r="H15"/>
  <c r="R15" s="1"/>
  <c r="H14"/>
  <c r="R14" s="1"/>
  <c r="H12"/>
  <c r="H11"/>
  <c r="F305"/>
  <c r="E305"/>
  <c r="F306"/>
  <c r="E306"/>
  <c r="F307"/>
  <c r="E307"/>
  <c r="F308"/>
  <c r="E308"/>
  <c r="F309"/>
  <c r="E309"/>
  <c r="F310"/>
  <c r="E310"/>
  <c r="F311"/>
  <c r="E311"/>
  <c r="F312"/>
  <c r="E312"/>
  <c r="F313"/>
  <c r="E313"/>
  <c r="F317"/>
  <c r="E317"/>
  <c r="F318"/>
  <c r="E318"/>
  <c r="F319"/>
  <c r="E319"/>
  <c r="F320"/>
  <c r="E320"/>
  <c r="F321"/>
  <c r="E321"/>
  <c r="F322"/>
  <c r="E322"/>
  <c r="F323"/>
  <c r="E323"/>
  <c r="F324"/>
  <c r="E324"/>
  <c r="F325"/>
  <c r="E325"/>
  <c r="F326"/>
  <c r="E326"/>
  <c r="F327"/>
  <c r="E327"/>
  <c r="F329"/>
  <c r="E329"/>
  <c r="F330"/>
  <c r="E330"/>
  <c r="F331"/>
  <c r="E331"/>
  <c r="F332"/>
  <c r="E332"/>
  <c r="F334"/>
  <c r="E334"/>
  <c r="F335"/>
  <c r="E335"/>
  <c r="F343"/>
  <c r="E343"/>
  <c r="F304"/>
  <c r="E304"/>
  <c r="F303"/>
  <c r="E303"/>
  <c r="F302"/>
  <c r="E302"/>
  <c r="F301"/>
  <c r="E301"/>
  <c r="F299"/>
  <c r="E299"/>
  <c r="F297"/>
  <c r="E297"/>
  <c r="F296"/>
  <c r="E296"/>
  <c r="F295"/>
  <c r="E295"/>
  <c r="F294"/>
  <c r="E294"/>
  <c r="F293"/>
  <c r="E293"/>
  <c r="F292"/>
  <c r="E292"/>
  <c r="F291"/>
  <c r="E291"/>
  <c r="F283"/>
  <c r="E283"/>
  <c r="F282"/>
  <c r="E282"/>
  <c r="F280"/>
  <c r="E280"/>
  <c r="F279"/>
  <c r="E279"/>
  <c r="F278"/>
  <c r="E278"/>
  <c r="F277"/>
  <c r="E277"/>
  <c r="F275"/>
  <c r="E275"/>
  <c r="F274"/>
  <c r="E274"/>
  <c r="F273"/>
  <c r="E273"/>
  <c r="F272"/>
  <c r="E272"/>
  <c r="F269"/>
  <c r="E269"/>
  <c r="F267"/>
  <c r="E267"/>
  <c r="F264"/>
  <c r="E264"/>
  <c r="F263"/>
  <c r="E263"/>
  <c r="F262"/>
  <c r="E262"/>
  <c r="F261"/>
  <c r="E261"/>
  <c r="F253"/>
  <c r="E253"/>
  <c r="F252"/>
  <c r="E252"/>
  <c r="F250"/>
  <c r="E250"/>
  <c r="F249"/>
  <c r="E249"/>
  <c r="F248"/>
  <c r="E248"/>
  <c r="F247"/>
  <c r="E247"/>
  <c r="F246"/>
  <c r="E246"/>
  <c r="F245"/>
  <c r="E245"/>
  <c r="F243"/>
  <c r="E243"/>
  <c r="F242"/>
  <c r="E242"/>
  <c r="F241"/>
  <c r="E241"/>
  <c r="F239"/>
  <c r="E239"/>
  <c r="F238"/>
  <c r="E238"/>
  <c r="F237"/>
  <c r="E237"/>
  <c r="F236"/>
  <c r="E236"/>
  <c r="F235"/>
  <c r="E235"/>
  <c r="F234"/>
  <c r="E234"/>
  <c r="F233"/>
  <c r="E233"/>
  <c r="F232"/>
  <c r="E232"/>
  <c r="F231"/>
  <c r="E231"/>
  <c r="F230"/>
  <c r="E230"/>
  <c r="F229"/>
  <c r="E229"/>
  <c r="F228"/>
  <c r="E228"/>
  <c r="F227"/>
  <c r="E227"/>
  <c r="F226"/>
  <c r="E226"/>
  <c r="F216"/>
  <c r="E216"/>
  <c r="F213"/>
  <c r="E213"/>
  <c r="F212"/>
  <c r="E212"/>
  <c r="F211"/>
  <c r="E211"/>
  <c r="F210"/>
  <c r="E210"/>
  <c r="F209"/>
  <c r="E209"/>
  <c r="F208"/>
  <c r="E208"/>
  <c r="F207"/>
  <c r="E207"/>
  <c r="F206"/>
  <c r="E206"/>
  <c r="F205"/>
  <c r="E205"/>
  <c r="F204"/>
  <c r="E204"/>
  <c r="F203"/>
  <c r="E203"/>
  <c r="F202"/>
  <c r="E202"/>
  <c r="F201"/>
  <c r="E201"/>
  <c r="F200"/>
  <c r="E200"/>
  <c r="F199"/>
  <c r="E199"/>
  <c r="F198"/>
  <c r="E198"/>
  <c r="F197"/>
  <c r="E197"/>
  <c r="F196"/>
  <c r="E196"/>
  <c r="F195"/>
  <c r="E195"/>
  <c r="F194"/>
  <c r="E194"/>
  <c r="F193"/>
  <c r="E193"/>
  <c r="F192"/>
  <c r="E192"/>
  <c r="F191"/>
  <c r="E191"/>
  <c r="F190"/>
  <c r="E190"/>
  <c r="F189"/>
  <c r="E189"/>
  <c r="F188"/>
  <c r="E188"/>
  <c r="F187"/>
  <c r="E187"/>
  <c r="F186"/>
  <c r="E186"/>
  <c r="F185"/>
  <c r="E185"/>
  <c r="F184"/>
  <c r="E184"/>
  <c r="F183"/>
  <c r="E183"/>
  <c r="F182"/>
  <c r="E182"/>
  <c r="F181"/>
  <c r="E181"/>
  <c r="F180"/>
  <c r="E180"/>
  <c r="F179"/>
  <c r="E179"/>
  <c r="F178"/>
  <c r="E178"/>
  <c r="F175"/>
  <c r="E175"/>
  <c r="F174"/>
  <c r="E174"/>
  <c r="F173"/>
  <c r="E173"/>
  <c r="F172"/>
  <c r="E172"/>
  <c r="F171"/>
  <c r="E171"/>
  <c r="F169"/>
  <c r="E169"/>
  <c r="F168"/>
  <c r="E168"/>
  <c r="F167"/>
  <c r="E167"/>
  <c r="F166"/>
  <c r="E166"/>
  <c r="F165"/>
  <c r="E165"/>
  <c r="F164"/>
  <c r="E164"/>
  <c r="F163"/>
  <c r="E163"/>
  <c r="F161"/>
  <c r="E161"/>
  <c r="F160"/>
  <c r="E160"/>
  <c r="F154"/>
  <c r="E154"/>
  <c r="F145"/>
  <c r="E145"/>
  <c r="F144"/>
  <c r="E144"/>
  <c r="F143"/>
  <c r="E143"/>
  <c r="F141"/>
  <c r="F140"/>
  <c r="F139"/>
  <c r="F138"/>
  <c r="F136"/>
  <c r="E136"/>
  <c r="F135"/>
  <c r="E135"/>
  <c r="F134"/>
  <c r="E134"/>
  <c r="F133"/>
  <c r="E133"/>
  <c r="F123"/>
  <c r="E123"/>
  <c r="F122"/>
  <c r="E122"/>
  <c r="F121"/>
  <c r="E121"/>
  <c r="F116"/>
  <c r="E116"/>
  <c r="F114"/>
  <c r="E114"/>
  <c r="F110"/>
  <c r="E110"/>
  <c r="F105"/>
  <c r="E105"/>
  <c r="F286"/>
  <c r="E286"/>
  <c r="F104"/>
  <c r="E104"/>
  <c r="F102"/>
  <c r="E102"/>
  <c r="F101"/>
  <c r="E101"/>
  <c r="F95"/>
  <c r="E95"/>
  <c r="F91"/>
  <c r="E91"/>
  <c r="F87"/>
  <c r="E87"/>
  <c r="F86"/>
  <c r="E86"/>
  <c r="F82"/>
  <c r="E82"/>
  <c r="F80"/>
  <c r="E80"/>
  <c r="F81"/>
  <c r="E81"/>
  <c r="F76"/>
  <c r="E76"/>
  <c r="F75"/>
  <c r="E75"/>
  <c r="F74"/>
  <c r="E74"/>
  <c r="F70"/>
  <c r="E70"/>
  <c r="F69"/>
  <c r="E69"/>
  <c r="F68"/>
  <c r="E68"/>
  <c r="F67"/>
  <c r="E67"/>
  <c r="F66"/>
  <c r="E66"/>
  <c r="F61"/>
  <c r="E61"/>
  <c r="F60"/>
  <c r="E60"/>
  <c r="F59"/>
  <c r="E59"/>
  <c r="F58"/>
  <c r="E58"/>
  <c r="F57"/>
  <c r="E57"/>
  <c r="F54"/>
  <c r="E54"/>
  <c r="F53"/>
  <c r="E53"/>
  <c r="F52"/>
  <c r="E52"/>
  <c r="F51"/>
  <c r="E51"/>
  <c r="F50"/>
  <c r="E50"/>
  <c r="F44"/>
  <c r="E44"/>
  <c r="F43"/>
  <c r="E43"/>
  <c r="F42"/>
  <c r="E42"/>
  <c r="F41"/>
  <c r="E41"/>
  <c r="F40"/>
  <c r="E40"/>
  <c r="F39"/>
  <c r="E39"/>
  <c r="F38"/>
  <c r="E38"/>
  <c r="F35"/>
  <c r="E35"/>
  <c r="F34"/>
  <c r="E34"/>
  <c r="F33"/>
  <c r="E33"/>
  <c r="F32"/>
  <c r="E32"/>
  <c r="F31"/>
  <c r="E31"/>
  <c r="F28"/>
  <c r="E28"/>
  <c r="F27"/>
  <c r="E27"/>
  <c r="F26"/>
  <c r="E26"/>
  <c r="F25"/>
  <c r="E25"/>
  <c r="F24"/>
  <c r="E24"/>
  <c r="F23"/>
  <c r="E23"/>
  <c r="F22"/>
  <c r="E22"/>
  <c r="F16"/>
  <c r="E16"/>
  <c r="F15"/>
  <c r="E15"/>
  <c r="F14"/>
  <c r="E14"/>
  <c r="F13"/>
  <c r="E13"/>
  <c r="F12"/>
  <c r="E12"/>
  <c r="F11"/>
  <c r="E11"/>
  <c r="W27" l="1"/>
  <c r="H631" i="20" l="1"/>
  <c r="D6451" i="47" s="1"/>
  <c r="H16" i="19" s="1"/>
  <c r="H626" i="20" l="1"/>
  <c r="G624" l="1"/>
  <c r="H624" s="1"/>
  <c r="H622"/>
  <c r="G618" s="1"/>
  <c r="H618" s="1"/>
  <c r="D6442" i="47" l="1"/>
  <c r="F614" i="20" l="1"/>
  <c r="H614" s="1"/>
  <c r="F613"/>
  <c r="H613" s="1"/>
  <c r="F611"/>
  <c r="H611" s="1"/>
  <c r="F608"/>
  <c r="F607"/>
  <c r="F602"/>
  <c r="H602" s="1"/>
  <c r="F601"/>
  <c r="H601" s="1"/>
  <c r="F599"/>
  <c r="H599" s="1"/>
  <c r="F595"/>
  <c r="F590"/>
  <c r="H590" s="1"/>
  <c r="F589"/>
  <c r="H589" s="1"/>
  <c r="F587"/>
  <c r="H587" s="1"/>
  <c r="F584"/>
  <c r="F583"/>
  <c r="F586" l="1"/>
  <c r="H586" s="1"/>
  <c r="H583"/>
  <c r="F585"/>
  <c r="H585" s="1"/>
  <c r="H584"/>
  <c r="F598"/>
  <c r="H598" s="1"/>
  <c r="H595"/>
  <c r="F610"/>
  <c r="H610" s="1"/>
  <c r="H607"/>
  <c r="F609"/>
  <c r="H609" s="1"/>
  <c r="H608"/>
  <c r="D6441" i="47" l="1"/>
  <c r="F596" i="20"/>
  <c r="F573"/>
  <c r="F574"/>
  <c r="H574" s="1"/>
  <c r="F571"/>
  <c r="H571" s="1"/>
  <c r="F570"/>
  <c r="H570" s="1"/>
  <c r="F568"/>
  <c r="F567"/>
  <c r="F576" l="1"/>
  <c r="H576" s="1"/>
  <c r="H567"/>
  <c r="F597"/>
  <c r="H597" s="1"/>
  <c r="H596"/>
  <c r="F569"/>
  <c r="H569" s="1"/>
  <c r="H568"/>
  <c r="F577"/>
  <c r="H577" s="1"/>
  <c r="H573"/>
  <c r="F575"/>
  <c r="H575" s="1"/>
  <c r="J155" i="19"/>
  <c r="I155"/>
  <c r="G154"/>
  <c r="H604" i="20" l="1"/>
  <c r="Y144" i="19"/>
  <c r="W143"/>
  <c r="W142"/>
  <c r="W149"/>
  <c r="W147"/>
  <c r="G141"/>
  <c r="R141" s="1"/>
  <c r="G140"/>
  <c r="R140" s="1"/>
  <c r="G139"/>
  <c r="R139" s="1"/>
  <c r="G138"/>
  <c r="R138" s="1"/>
  <c r="W151" l="1"/>
  <c r="Y151" s="1"/>
  <c r="W144"/>
  <c r="G147"/>
  <c r="R147" s="1"/>
  <c r="G149"/>
  <c r="R149" s="1"/>
  <c r="G136" l="1"/>
  <c r="R136" s="1"/>
  <c r="G133"/>
  <c r="G135"/>
  <c r="R135" s="1"/>
  <c r="G134"/>
  <c r="R134" s="1"/>
  <c r="R74"/>
  <c r="K74"/>
  <c r="G66"/>
  <c r="G58"/>
  <c r="R58" s="1"/>
  <c r="G60"/>
  <c r="R60" s="1"/>
  <c r="G57"/>
  <c r="G52"/>
  <c r="R52" s="1"/>
  <c r="G23"/>
  <c r="R23" s="1"/>
  <c r="G33"/>
  <c r="R33" s="1"/>
  <c r="G42"/>
  <c r="R42" s="1"/>
  <c r="R77" l="1"/>
  <c r="E20" i="37" s="1"/>
  <c r="M22" s="1"/>
  <c r="G59" i="19"/>
  <c r="R59" s="1"/>
  <c r="W52"/>
  <c r="G269" l="1"/>
  <c r="R269" s="1"/>
  <c r="G264"/>
  <c r="R264" s="1"/>
  <c r="G263"/>
  <c r="R263" s="1"/>
  <c r="G281"/>
  <c r="G236"/>
  <c r="R236" s="1"/>
  <c r="G262"/>
  <c r="R262" s="1"/>
  <c r="G227"/>
  <c r="R227" s="1"/>
  <c r="H495" i="20" l="1"/>
  <c r="H510"/>
  <c r="H525"/>
  <c r="H540"/>
  <c r="H555"/>
  <c r="H500"/>
  <c r="H545"/>
  <c r="H560"/>
  <c r="H485"/>
  <c r="H480"/>
  <c r="H465"/>
  <c r="H470"/>
  <c r="H530"/>
  <c r="F100"/>
  <c r="H100" s="1"/>
  <c r="F103"/>
  <c r="H103" s="1"/>
  <c r="F102"/>
  <c r="H102" s="1"/>
  <c r="F96"/>
  <c r="H96" s="1"/>
  <c r="F55"/>
  <c r="H55" s="1"/>
  <c r="F48"/>
  <c r="F91"/>
  <c r="H91" s="1"/>
  <c r="F90"/>
  <c r="H90" s="1"/>
  <c r="F88"/>
  <c r="H88" s="1"/>
  <c r="F84"/>
  <c r="F79"/>
  <c r="H79" s="1"/>
  <c r="F78"/>
  <c r="H78" s="1"/>
  <c r="F76"/>
  <c r="H76" s="1"/>
  <c r="F72"/>
  <c r="F54"/>
  <c r="H54" s="1"/>
  <c r="F52"/>
  <c r="H52" s="1"/>
  <c r="F67"/>
  <c r="H67" s="1"/>
  <c r="F66"/>
  <c r="H66" s="1"/>
  <c r="F64"/>
  <c r="H64" s="1"/>
  <c r="F61"/>
  <c r="H61" s="1"/>
  <c r="F60"/>
  <c r="F43"/>
  <c r="H43" s="1"/>
  <c r="F42"/>
  <c r="H42" s="1"/>
  <c r="F40"/>
  <c r="H40" s="1"/>
  <c r="F37"/>
  <c r="F36"/>
  <c r="F452"/>
  <c r="H452" s="1"/>
  <c r="F454"/>
  <c r="H454" s="1"/>
  <c r="F453"/>
  <c r="H453" s="1"/>
  <c r="F450"/>
  <c r="H450" s="1"/>
  <c r="F449"/>
  <c r="H449" s="1"/>
  <c r="F447"/>
  <c r="H447" s="1"/>
  <c r="F446"/>
  <c r="H446" s="1"/>
  <c r="R225" i="19"/>
  <c r="F39" i="20" l="1"/>
  <c r="H39" s="1"/>
  <c r="H36"/>
  <c r="F75"/>
  <c r="H75" s="1"/>
  <c r="H72"/>
  <c r="F87"/>
  <c r="H87" s="1"/>
  <c r="H84"/>
  <c r="F51"/>
  <c r="H51" s="1"/>
  <c r="H48"/>
  <c r="F38"/>
  <c r="H38" s="1"/>
  <c r="H37"/>
  <c r="F63"/>
  <c r="H63" s="1"/>
  <c r="H60"/>
  <c r="H487"/>
  <c r="F99"/>
  <c r="H99" s="1"/>
  <c r="F49"/>
  <c r="F448"/>
  <c r="H448" s="1"/>
  <c r="F456"/>
  <c r="H456" s="1"/>
  <c r="F455"/>
  <c r="H455" s="1"/>
  <c r="F62"/>
  <c r="H62" s="1"/>
  <c r="G161" i="19"/>
  <c r="R161" s="1"/>
  <c r="F50" i="20" l="1"/>
  <c r="H50" s="1"/>
  <c r="H49"/>
  <c r="H439"/>
  <c r="H431"/>
  <c r="F73"/>
  <c r="H73" s="1"/>
  <c r="F74" l="1"/>
  <c r="H74" s="1"/>
  <c r="F85" l="1"/>
  <c r="H85" s="1"/>
  <c r="G272" i="19"/>
  <c r="R272" s="1"/>
  <c r="G267"/>
  <c r="R267" s="1"/>
  <c r="I228"/>
  <c r="J228" s="1"/>
  <c r="K228" s="1"/>
  <c r="H421" i="20"/>
  <c r="H417"/>
  <c r="H423" l="1"/>
  <c r="F86"/>
  <c r="H86" s="1"/>
  <c r="F97" l="1"/>
  <c r="H97" s="1"/>
  <c r="F98" l="1"/>
  <c r="H98" s="1"/>
  <c r="G193" i="19"/>
  <c r="R193" s="1"/>
  <c r="G201"/>
  <c r="R201" s="1"/>
  <c r="G205"/>
  <c r="R205" s="1"/>
  <c r="G185"/>
  <c r="R185" s="1"/>
  <c r="G210"/>
  <c r="R210" s="1"/>
  <c r="G181"/>
  <c r="R181" s="1"/>
  <c r="G169"/>
  <c r="R169" s="1"/>
  <c r="G164"/>
  <c r="R164" s="1"/>
  <c r="F405" i="20"/>
  <c r="H405" s="1"/>
  <c r="G128" i="19"/>
  <c r="G97"/>
  <c r="G96"/>
  <c r="G105"/>
  <c r="R105" s="1"/>
  <c r="G286"/>
  <c r="R286" s="1"/>
  <c r="H401" i="20" l="1"/>
  <c r="H408"/>
  <c r="G116" i="19"/>
  <c r="R116" s="1"/>
  <c r="G114"/>
  <c r="G115" s="1"/>
  <c r="G110"/>
  <c r="G103"/>
  <c r="G101" l="1"/>
  <c r="H393" i="20"/>
  <c r="H395" s="1"/>
  <c r="G102" i="19" l="1"/>
  <c r="G86"/>
  <c r="G87" s="1"/>
  <c r="R87" s="1"/>
  <c r="G82"/>
  <c r="R82" s="1"/>
  <c r="G81"/>
  <c r="R81" s="1"/>
  <c r="G28"/>
  <c r="R28" s="1"/>
  <c r="G80"/>
  <c r="G104" l="1"/>
  <c r="R104" s="1"/>
  <c r="R102"/>
  <c r="G95"/>
  <c r="G121" s="1"/>
  <c r="G123" s="1"/>
  <c r="R123" s="1"/>
  <c r="G91"/>
  <c r="H384" i="20"/>
  <c r="G122" i="19" l="1"/>
  <c r="R122" s="1"/>
  <c r="G70"/>
  <c r="R70" s="1"/>
  <c r="H260" i="20" l="1"/>
  <c r="G628"/>
  <c r="H628" s="1"/>
  <c r="H370"/>
  <c r="F359"/>
  <c r="H359" s="1"/>
  <c r="F358"/>
  <c r="H358" s="1"/>
  <c r="F356"/>
  <c r="H356" s="1"/>
  <c r="F353"/>
  <c r="F352"/>
  <c r="H352" s="1"/>
  <c r="H294"/>
  <c r="H290"/>
  <c r="H284"/>
  <c r="H279"/>
  <c r="H274"/>
  <c r="H269"/>
  <c r="H254"/>
  <c r="H159"/>
  <c r="H145"/>
  <c r="H131"/>
  <c r="F354" l="1"/>
  <c r="H354" s="1"/>
  <c r="H353"/>
  <c r="H372"/>
  <c r="H374" s="1"/>
  <c r="H155"/>
  <c r="H117"/>
  <c r="H169"/>
  <c r="H111"/>
  <c r="H141"/>
  <c r="H127"/>
  <c r="H194"/>
  <c r="H336"/>
  <c r="H175"/>
  <c r="H341"/>
  <c r="H217"/>
  <c r="H255"/>
  <c r="H262" s="1"/>
  <c r="H264" s="1"/>
  <c r="H240"/>
  <c r="H204"/>
  <c r="H228"/>
  <c r="H22"/>
  <c r="H12"/>
  <c r="H29"/>
  <c r="H7"/>
  <c r="H185"/>
  <c r="H308"/>
  <c r="H328"/>
  <c r="H315"/>
  <c r="H300"/>
  <c r="F355"/>
  <c r="H355" s="1"/>
  <c r="H343" l="1"/>
  <c r="H348" s="1"/>
  <c r="H14"/>
  <c r="H16" s="1"/>
  <c r="H330"/>
  <c r="H317"/>
  <c r="H346" s="1"/>
  <c r="H347" l="1"/>
  <c r="H161"/>
  <c r="H163" s="1"/>
  <c r="H242"/>
  <c r="G12" i="19"/>
  <c r="R12" s="1"/>
  <c r="H380" i="20" l="1"/>
  <c r="H386" s="1"/>
  <c r="H388" s="1"/>
  <c r="H244"/>
  <c r="R16" i="19"/>
  <c r="R343"/>
  <c r="R344" s="1"/>
  <c r="E65" i="37" s="1"/>
  <c r="Q67" s="1"/>
  <c r="K343" i="19"/>
  <c r="J340"/>
  <c r="J344" s="1"/>
  <c r="I340"/>
  <c r="I344" s="1"/>
  <c r="AD337"/>
  <c r="J336"/>
  <c r="I336"/>
  <c r="K329"/>
  <c r="K319"/>
  <c r="K317"/>
  <c r="K311"/>
  <c r="K309"/>
  <c r="K306"/>
  <c r="K305"/>
  <c r="K299"/>
  <c r="K292"/>
  <c r="R291"/>
  <c r="K291"/>
  <c r="K263"/>
  <c r="K262"/>
  <c r="K261"/>
  <c r="K246"/>
  <c r="K236"/>
  <c r="K235"/>
  <c r="K230"/>
  <c r="K210"/>
  <c r="K209"/>
  <c r="K205"/>
  <c r="K195"/>
  <c r="K189"/>
  <c r="K181"/>
  <c r="R178"/>
  <c r="K178"/>
  <c r="K164"/>
  <c r="K159"/>
  <c r="I154"/>
  <c r="J154" s="1"/>
  <c r="K154" s="1"/>
  <c r="J151"/>
  <c r="I151"/>
  <c r="R143"/>
  <c r="K133"/>
  <c r="R133"/>
  <c r="J125"/>
  <c r="J129" s="1"/>
  <c r="I125"/>
  <c r="I129" s="1"/>
  <c r="K115"/>
  <c r="K114"/>
  <c r="R114"/>
  <c r="R110"/>
  <c r="R111" s="1"/>
  <c r="E38" i="37" s="1"/>
  <c r="Q40" s="1"/>
  <c r="K110" i="19"/>
  <c r="J107"/>
  <c r="J111" s="1"/>
  <c r="J118" s="1"/>
  <c r="I107"/>
  <c r="I111" s="1"/>
  <c r="I118" s="1"/>
  <c r="K103"/>
  <c r="K102"/>
  <c r="K101"/>
  <c r="R101"/>
  <c r="J92"/>
  <c r="J98" s="1"/>
  <c r="I92"/>
  <c r="I98" s="1"/>
  <c r="R86"/>
  <c r="K86"/>
  <c r="J83"/>
  <c r="J88" s="1"/>
  <c r="I83"/>
  <c r="I88" s="1"/>
  <c r="K82"/>
  <c r="K81"/>
  <c r="K80"/>
  <c r="J63"/>
  <c r="J71" s="1"/>
  <c r="J77" s="1"/>
  <c r="I63"/>
  <c r="I71" s="1"/>
  <c r="I77" s="1"/>
  <c r="G61"/>
  <c r="R61" s="1"/>
  <c r="R57"/>
  <c r="J55"/>
  <c r="I55"/>
  <c r="G54"/>
  <c r="R54" s="1"/>
  <c r="K50"/>
  <c r="J46"/>
  <c r="I46"/>
  <c r="J45"/>
  <c r="I45"/>
  <c r="K41"/>
  <c r="J36"/>
  <c r="I36"/>
  <c r="G35"/>
  <c r="R35" s="1"/>
  <c r="K31"/>
  <c r="J29"/>
  <c r="I29"/>
  <c r="K27"/>
  <c r="R22"/>
  <c r="R29" s="1"/>
  <c r="J18"/>
  <c r="I18"/>
  <c r="K15"/>
  <c r="K13"/>
  <c r="K12"/>
  <c r="G11"/>
  <c r="K11" s="1"/>
  <c r="R151" l="1"/>
  <c r="H177" i="20"/>
  <c r="H179" s="1"/>
  <c r="R88" i="19"/>
  <c r="E26" i="37" s="1"/>
  <c r="K28" s="1"/>
  <c r="K25" i="19"/>
  <c r="R11"/>
  <c r="K57"/>
  <c r="R38"/>
  <c r="G44"/>
  <c r="R44" s="1"/>
  <c r="K22"/>
  <c r="K43"/>
  <c r="K58"/>
  <c r="K38"/>
  <c r="K40"/>
  <c r="K54"/>
  <c r="K35"/>
  <c r="K61"/>
  <c r="K122"/>
  <c r="R154"/>
  <c r="R155" s="1"/>
  <c r="E53" i="37" s="1"/>
  <c r="Q55" s="1"/>
  <c r="R50" i="19"/>
  <c r="R80"/>
  <c r="R83" s="1"/>
  <c r="E23" i="37" s="1"/>
  <c r="R121" i="19"/>
  <c r="R31"/>
  <c r="K34"/>
  <c r="K53"/>
  <c r="K60"/>
  <c r="K121"/>
  <c r="R62" l="1"/>
  <c r="M25" i="37"/>
  <c r="O25"/>
  <c r="K25"/>
  <c r="R36" i="19"/>
  <c r="R55"/>
  <c r="K44"/>
  <c r="K23"/>
  <c r="K39"/>
  <c r="R125"/>
  <c r="E44" i="37" s="1"/>
  <c r="K123" i="19"/>
  <c r="R95"/>
  <c r="K95"/>
  <c r="K70"/>
  <c r="K28"/>
  <c r="R66"/>
  <c r="R71" s="1"/>
  <c r="E17" i="37" s="1"/>
  <c r="M19" s="1"/>
  <c r="K66" i="19"/>
  <c r="R91"/>
  <c r="R92" s="1"/>
  <c r="E29" i="37" s="1"/>
  <c r="K91" i="19"/>
  <c r="R45" l="1"/>
  <c r="R46" s="1"/>
  <c r="E11" i="37" s="1"/>
  <c r="K13" s="1"/>
  <c r="R63" i="19"/>
  <c r="E14" i="37" s="1"/>
  <c r="K16" s="1"/>
  <c r="O46"/>
  <c r="M46"/>
  <c r="Q46"/>
  <c r="O31"/>
  <c r="M31"/>
  <c r="M16" l="1"/>
  <c r="I13"/>
  <c r="I16"/>
  <c r="E50" l="1"/>
  <c r="M52" l="1"/>
  <c r="O52"/>
  <c r="Q52"/>
  <c r="H410" i="20" l="1"/>
  <c r="H412" s="1"/>
  <c r="G397" s="1"/>
  <c r="H397" s="1"/>
  <c r="D6429" i="47" s="1"/>
  <c r="H128" i="19" s="1"/>
  <c r="R128" l="1"/>
  <c r="R129" s="1"/>
  <c r="E47" i="37" s="1"/>
  <c r="Q49" s="1"/>
  <c r="O49" l="1"/>
  <c r="H119" i="20"/>
  <c r="H121" s="1"/>
  <c r="G594"/>
  <c r="H594" s="1"/>
  <c r="H31"/>
  <c r="H33" s="1"/>
  <c r="G18" s="1"/>
  <c r="H18" s="1"/>
  <c r="H133"/>
  <c r="H135" s="1"/>
  <c r="H147"/>
  <c r="H149" s="1"/>
  <c r="H57"/>
  <c r="H196"/>
  <c r="H198" s="1"/>
  <c r="G181" s="1"/>
  <c r="H181" s="1"/>
  <c r="G3" s="1"/>
  <c r="H3" s="1"/>
  <c r="H361"/>
  <c r="H302"/>
  <c r="H345" s="1"/>
  <c r="H349" s="1"/>
  <c r="G286" s="1"/>
  <c r="H286" s="1"/>
  <c r="G271" s="1"/>
  <c r="H271" s="1"/>
  <c r="H219"/>
  <c r="H221" s="1"/>
  <c r="H45"/>
  <c r="H93"/>
  <c r="G83" s="1"/>
  <c r="H83" s="1"/>
  <c r="H105"/>
  <c r="H441"/>
  <c r="H443" s="1"/>
  <c r="G427" s="1"/>
  <c r="H427" s="1"/>
  <c r="H81"/>
  <c r="H69"/>
  <c r="H459"/>
  <c r="G445" s="1"/>
  <c r="H445" s="1"/>
  <c r="G230" s="1"/>
  <c r="H230" s="1"/>
  <c r="H489"/>
  <c r="G476" s="1"/>
  <c r="H476" s="1"/>
  <c r="H562"/>
  <c r="H564" s="1"/>
  <c r="G551" s="1"/>
  <c r="H551" s="1"/>
  <c r="G376" s="1"/>
  <c r="H517"/>
  <c r="H519" s="1"/>
  <c r="G506" s="1"/>
  <c r="H506" s="1"/>
  <c r="H472"/>
  <c r="H474" s="1"/>
  <c r="G461" s="1"/>
  <c r="H461" s="1"/>
  <c r="G390" s="1"/>
  <c r="H390" s="1"/>
  <c r="H532"/>
  <c r="H534" s="1"/>
  <c r="G521" s="1"/>
  <c r="H521" s="1"/>
  <c r="G246" s="1"/>
  <c r="H246" s="1"/>
  <c r="H547"/>
  <c r="H549" s="1"/>
  <c r="G536" s="1"/>
  <c r="H536" s="1"/>
  <c r="G363" s="1"/>
  <c r="H502"/>
  <c r="H504" s="1"/>
  <c r="G491" s="1"/>
  <c r="H491" s="1"/>
  <c r="H580"/>
  <c r="G566" s="1"/>
  <c r="H566" s="1"/>
  <c r="D6440" i="47" s="1"/>
  <c r="H616" i="20"/>
  <c r="G606" s="1"/>
  <c r="H606" s="1"/>
  <c r="H592"/>
  <c r="G582" s="1"/>
  <c r="H582" s="1"/>
  <c r="H363" l="1"/>
  <c r="H376"/>
  <c r="D6450" i="47"/>
  <c r="D6421"/>
  <c r="D6420"/>
  <c r="G281" i="20"/>
  <c r="H281" s="1"/>
  <c r="G351"/>
  <c r="H351" s="1"/>
  <c r="D6427" i="47" s="1"/>
  <c r="G123" i="20"/>
  <c r="H123" s="1"/>
  <c r="D6413" i="47" s="1"/>
  <c r="G35" i="20"/>
  <c r="H35" s="1"/>
  <c r="D6410" i="47" s="1"/>
  <c r="D6408"/>
  <c r="D6428"/>
  <c r="G165" i="20"/>
  <c r="H165" s="1"/>
  <c r="G95"/>
  <c r="H95" s="1"/>
  <c r="D6445" i="47" s="1"/>
  <c r="H259" i="19" s="1"/>
  <c r="R259" s="1"/>
  <c r="G200" i="20"/>
  <c r="H200" s="1"/>
  <c r="G59" s="1"/>
  <c r="H59" s="1"/>
  <c r="G47"/>
  <c r="H47" s="1"/>
  <c r="G137"/>
  <c r="H137" s="1"/>
  <c r="D6414" i="47" s="1"/>
  <c r="G107" i="20"/>
  <c r="H107" s="1"/>
  <c r="D6443" i="47" s="1"/>
  <c r="D6437"/>
  <c r="H281" i="19" s="1"/>
  <c r="R281" s="1"/>
  <c r="D6447" i="47"/>
  <c r="D6449"/>
  <c r="D6438"/>
  <c r="H284" i="19" s="1"/>
  <c r="R284" s="1"/>
  <c r="D6433" i="47"/>
  <c r="H265" i="19" s="1"/>
  <c r="R265" s="1"/>
  <c r="D6439" i="47"/>
  <c r="H285" i="19" s="1"/>
  <c r="R285" s="1"/>
  <c r="D6417" i="47"/>
  <c r="D6435"/>
  <c r="H268" i="19" s="1"/>
  <c r="R268" s="1"/>
  <c r="D6448" i="47"/>
  <c r="D6436"/>
  <c r="H276" i="19" s="1"/>
  <c r="R276" s="1"/>
  <c r="D6446" i="47"/>
  <c r="D6434"/>
  <c r="H266" i="19" s="1"/>
  <c r="R266" s="1"/>
  <c r="D6431" i="47"/>
  <c r="D6426"/>
  <c r="D6409"/>
  <c r="D6432"/>
  <c r="H218" i="19" s="1"/>
  <c r="R218" s="1"/>
  <c r="H298" l="1"/>
  <c r="R298" s="1"/>
  <c r="H328"/>
  <c r="H220"/>
  <c r="R220" s="1"/>
  <c r="H222"/>
  <c r="R222" s="1"/>
  <c r="H13"/>
  <c r="H96"/>
  <c r="R96" s="1"/>
  <c r="H106"/>
  <c r="R106" s="1"/>
  <c r="H260"/>
  <c r="H115"/>
  <c r="H254"/>
  <c r="R254" s="1"/>
  <c r="H240"/>
  <c r="H162"/>
  <c r="R162" s="1"/>
  <c r="H258"/>
  <c r="R258" s="1"/>
  <c r="H159"/>
  <c r="R159" s="1"/>
  <c r="D6418" i="47"/>
  <c r="D6412"/>
  <c r="H255" i="19" s="1"/>
  <c r="R255" s="1"/>
  <c r="D6416" i="47"/>
  <c r="D6411"/>
  <c r="H256" i="19" s="1"/>
  <c r="R256" s="1"/>
  <c r="G266" i="20"/>
  <c r="H266" s="1"/>
  <c r="D6425" i="47"/>
  <c r="G276" i="20"/>
  <c r="H276" s="1"/>
  <c r="G151"/>
  <c r="H151" s="1"/>
  <c r="R13" i="19" l="1"/>
  <c r="R328"/>
  <c r="R336" s="1"/>
  <c r="E59" i="37" s="1"/>
  <c r="I260" i="19"/>
  <c r="I287" s="1"/>
  <c r="R260"/>
  <c r="I240"/>
  <c r="J240" s="1"/>
  <c r="K240" s="1"/>
  <c r="R240"/>
  <c r="R115"/>
  <c r="H221"/>
  <c r="R221" s="1"/>
  <c r="H219"/>
  <c r="R219" s="1"/>
  <c r="I254"/>
  <c r="J254" s="1"/>
  <c r="K254" s="1"/>
  <c r="I256"/>
  <c r="J256" s="1"/>
  <c r="K256" s="1"/>
  <c r="H170"/>
  <c r="R170" s="1"/>
  <c r="H103"/>
  <c r="H97"/>
  <c r="D6415" i="47"/>
  <c r="G223" i="20"/>
  <c r="H223" s="1"/>
  <c r="D6424" i="47"/>
  <c r="D6423"/>
  <c r="D6422"/>
  <c r="R118" i="19" l="1"/>
  <c r="E41" i="37" s="1"/>
  <c r="M43" s="1"/>
  <c r="R18" i="19"/>
  <c r="E8" i="37" s="1"/>
  <c r="J260" i="19"/>
  <c r="K260" s="1"/>
  <c r="G61" i="37"/>
  <c r="Q61"/>
  <c r="I61"/>
  <c r="R97" i="19"/>
  <c r="R98" s="1"/>
  <c r="E32" i="37" s="1"/>
  <c r="R103" i="19"/>
  <c r="R107" s="1"/>
  <c r="E35" i="37" s="1"/>
  <c r="R176" i="19"/>
  <c r="I170"/>
  <c r="H339"/>
  <c r="R339" s="1"/>
  <c r="R340" s="1"/>
  <c r="E62" i="37" s="1"/>
  <c r="G71" i="20"/>
  <c r="H71" s="1"/>
  <c r="D6419" i="47"/>
  <c r="O43" i="37" l="1"/>
  <c r="G10"/>
  <c r="Q10"/>
  <c r="O10"/>
  <c r="M10"/>
  <c r="K10"/>
  <c r="K68" s="1"/>
  <c r="K69" s="1"/>
  <c r="K70" s="1"/>
  <c r="I10"/>
  <c r="J287" i="19"/>
  <c r="O34" i="37"/>
  <c r="M34"/>
  <c r="Q34"/>
  <c r="Q37"/>
  <c r="O37"/>
  <c r="M37"/>
  <c r="Q64"/>
  <c r="I176" i="19"/>
  <c r="J170"/>
  <c r="D6444" i="47"/>
  <c r="O68" i="37" l="1"/>
  <c r="O69" s="1"/>
  <c r="O70" s="1"/>
  <c r="M68"/>
  <c r="M69" s="1"/>
  <c r="M70" s="1"/>
  <c r="H257" i="19"/>
  <c r="R257" s="1"/>
  <c r="R287" s="1"/>
  <c r="K170"/>
  <c r="J176"/>
  <c r="H425" i="20"/>
  <c r="G414" s="1"/>
  <c r="H414" s="1"/>
  <c r="D6430" i="47" l="1"/>
  <c r="H217" i="19" s="1"/>
  <c r="R217" s="1"/>
  <c r="I217" l="1"/>
  <c r="R223" l="1"/>
  <c r="R288" s="1"/>
  <c r="J217"/>
  <c r="I223"/>
  <c r="R345" l="1"/>
  <c r="R346" s="1"/>
  <c r="E56" i="37"/>
  <c r="E68" s="1"/>
  <c r="F66" s="1"/>
  <c r="K217" i="19"/>
  <c r="J223"/>
  <c r="Q58" i="37" l="1"/>
  <c r="I58"/>
  <c r="G58"/>
  <c r="E69"/>
  <c r="F57"/>
  <c r="F21"/>
  <c r="F24"/>
  <c r="F63"/>
  <c r="F12"/>
  <c r="F33"/>
  <c r="F36"/>
  <c r="F18"/>
  <c r="F54"/>
  <c r="F45"/>
  <c r="F27"/>
  <c r="F39"/>
  <c r="F15"/>
  <c r="F48"/>
  <c r="F51"/>
  <c r="F42"/>
  <c r="F30"/>
  <c r="F60"/>
  <c r="F9"/>
  <c r="I69" l="1"/>
  <c r="I70" s="1"/>
  <c r="I68"/>
  <c r="Q69"/>
  <c r="Q70" s="1"/>
  <c r="Q68"/>
  <c r="G69"/>
  <c r="G70" s="1"/>
  <c r="G72" s="1"/>
  <c r="I72" s="1"/>
  <c r="K72" s="1"/>
  <c r="M72" s="1"/>
  <c r="O72" s="1"/>
  <c r="Q72" s="1"/>
  <c r="G68"/>
  <c r="F68"/>
</calcChain>
</file>

<file path=xl/comments1.xml><?xml version="1.0" encoding="utf-8"?>
<comments xmlns="http://schemas.openxmlformats.org/spreadsheetml/2006/main">
  <authors>
    <author>Marcelo França Martins</author>
  </authors>
  <commentList>
    <comment ref="B2" authorId="0">
      <text>
        <r>
          <rPr>
            <sz val="9"/>
            <color indexed="81"/>
            <rFont val="Segoe UI"/>
            <family val="2"/>
          </rPr>
          <t xml:space="preserve">VAMOS TRABALHAR COM OS DADOS PRÉ-ESTABELECIDOS NO ACORDO DO TCU
</t>
        </r>
      </text>
    </comment>
    <comment ref="C20" authorId="0">
      <text>
        <r>
          <rPr>
            <b/>
            <sz val="9"/>
            <color indexed="81"/>
            <rFont val="Segoe UI"/>
            <family val="2"/>
          </rPr>
          <t>Marcelo França Martins:</t>
        </r>
        <r>
          <rPr>
            <sz val="9"/>
            <color indexed="81"/>
            <rFont val="Segoe UI"/>
            <family val="2"/>
          </rPr>
          <t xml:space="preserve">
SEMPRE PESQUISAR A LEI VIGENTE NO MUNICIPIO</t>
        </r>
      </text>
    </comment>
  </commentList>
</comments>
</file>

<file path=xl/connections.xml><?xml version="1.0" encoding="utf-8"?>
<connections xmlns="http://schemas.openxmlformats.org/spreadsheetml/2006/main">
  <connection id="1" name="Conexão2" type="4" refreshedVersion="2" background="1" saveData="1">
    <webPr sourceData="1" parsePre="1" consecutive="1" xl2000="1" url="file:///C:/Documents%20and%20Settings/Alice/Meus%20documentos/Edlene/UFMT/Instituto%20de%20computa%E7%E3o%202o%20etapa/Relat%F3rios/RelatorioMateriais.html" htmlTables="1">
      <tables count="1">
        <x v="2"/>
      </tables>
    </webPr>
  </connection>
  <connection id="2" name="Conexão21" type="4" refreshedVersion="2" background="1" saveData="1">
    <webPr sourceData="1" parsePre="1" consecutive="1" xl2000="1" url="file:///C:/Documents%20and%20Settings/Alice/Meus%20documentos/Edlene/UFMT/Instituto%20de%20computa%E7%E3o%202o%20etapa/Relat%F3rios/RelatorioMateriais.html" htmlTables="1">
      <tables count="1">
        <x v="2"/>
      </tables>
    </webPr>
  </connection>
  <connection id="3" name="Conexão22" type="4" refreshedVersion="2" background="1" saveData="1">
    <webPr sourceData="1" parsePre="1" consecutive="1" xl2000="1" url="file:///C:/Documents%20and%20Settings/Alice/Meus%20documentos/Edlene/UFMT/Instituto%20de%20computa%E7%E3o%202o%20etapa/Relat%F3rios/RelatorioMateriais.html" htmlTables="1">
      <tables count="1">
        <x v="2"/>
      </tables>
    </webPr>
  </connection>
</connections>
</file>

<file path=xl/sharedStrings.xml><?xml version="1.0" encoding="utf-8"?>
<sst xmlns="http://schemas.openxmlformats.org/spreadsheetml/2006/main" count="41089" uniqueCount="21547">
  <si>
    <r>
      <t>MUNICÍPIO:</t>
    </r>
    <r>
      <rPr>
        <sz val="9"/>
        <rFont val="Arial"/>
        <family val="2"/>
      </rPr>
      <t xml:space="preserve"> VÁRZEA GRANDE - MT </t>
    </r>
  </si>
  <si>
    <t>ITEM</t>
  </si>
  <si>
    <t>FONTE</t>
  </si>
  <si>
    <t>ESPECIFICAÇÃO</t>
  </si>
  <si>
    <t>DADOS DO CONTRATO</t>
  </si>
  <si>
    <t>UNID.</t>
  </si>
  <si>
    <t>QUANT.</t>
  </si>
  <si>
    <t>P. UNIT. (R$)</t>
  </si>
  <si>
    <t>V . UNIT.</t>
  </si>
  <si>
    <t>V. TOTAL</t>
  </si>
  <si>
    <t>%</t>
  </si>
  <si>
    <t>1.0</t>
  </si>
  <si>
    <t>1.1.1</t>
  </si>
  <si>
    <t>SINAPI</t>
  </si>
  <si>
    <t>2.0</t>
  </si>
  <si>
    <t>2.1</t>
  </si>
  <si>
    <t>M</t>
  </si>
  <si>
    <t>2.2</t>
  </si>
  <si>
    <t>2.3</t>
  </si>
  <si>
    <t>2.3.1</t>
  </si>
  <si>
    <t>3.0</t>
  </si>
  <si>
    <t>3.1</t>
  </si>
  <si>
    <t>ALVENARIA</t>
  </si>
  <si>
    <t>3.1.1</t>
  </si>
  <si>
    <t>M2</t>
  </si>
  <si>
    <t>3.2</t>
  </si>
  <si>
    <t>3.2.1</t>
  </si>
  <si>
    <t>4.0</t>
  </si>
  <si>
    <t>ESQUADRIAS</t>
  </si>
  <si>
    <t>4.1</t>
  </si>
  <si>
    <t>4.3</t>
  </si>
  <si>
    <t>5.0</t>
  </si>
  <si>
    <t>COBERTURA</t>
  </si>
  <si>
    <t>5.1</t>
  </si>
  <si>
    <t>5.2</t>
  </si>
  <si>
    <t>6.0</t>
  </si>
  <si>
    <t>6.1</t>
  </si>
  <si>
    <t>7.0</t>
  </si>
  <si>
    <t>7.1</t>
  </si>
  <si>
    <t>8.0</t>
  </si>
  <si>
    <t>8.1</t>
  </si>
  <si>
    <t>9.0</t>
  </si>
  <si>
    <t>9.1</t>
  </si>
  <si>
    <t>12.0</t>
  </si>
  <si>
    <t>12.1</t>
  </si>
  <si>
    <t>12.2</t>
  </si>
  <si>
    <t>13.0</t>
  </si>
  <si>
    <t>13.1</t>
  </si>
  <si>
    <t>URBANIZAÇÃO</t>
  </si>
  <si>
    <t>14.0</t>
  </si>
  <si>
    <t>14.1</t>
  </si>
  <si>
    <t>M3</t>
  </si>
  <si>
    <t>KG</t>
  </si>
  <si>
    <t>15.0</t>
  </si>
  <si>
    <t>16.0</t>
  </si>
  <si>
    <t>17.0</t>
  </si>
  <si>
    <t>17.1</t>
  </si>
  <si>
    <t>18.0</t>
  </si>
  <si>
    <t>18.1</t>
  </si>
  <si>
    <t>19.0</t>
  </si>
  <si>
    <t>19.1</t>
  </si>
  <si>
    <t>C0588</t>
  </si>
  <si>
    <t>UN</t>
  </si>
  <si>
    <t>SERVIÇOS COMPLEMENTARES</t>
  </si>
  <si>
    <t>TOTAL GERAL</t>
  </si>
  <si>
    <t>H</t>
  </si>
  <si>
    <t>L</t>
  </si>
  <si>
    <t>PAR</t>
  </si>
  <si>
    <t>!EM PROCESSO DE DESATIVACAO! DIVISORIA COLMEIA CEGA COM MONTANTE E RODAPE DE ALUMINIO ANODIZADO SIMPLES (SEM COLOCACAO)</t>
  </si>
  <si>
    <t>!EM PROCESSO DE DESATIVACAO! ESCAVADEIRA DRAGA DE ARRASTE, CAP. 3/4 JC 140HP (INCL MANUTENCAO/OPERACAO)</t>
  </si>
  <si>
    <t>!EM PROCESSO DE DESATIVACAO! ESCAVADEIRA HIDRAULICA SOBRE ESTEIRAS DE 99 HP, PESO OPERACIONAL DE *16* T E CAPACIDADE DE 0,85 A 1,00 M3 (LOCACAO COM OPERADOR, COMBUSTIVEL E MANUTENCAO)</t>
  </si>
  <si>
    <t>!EM PROCESSO DE DESATIVACAO! LUMINARIA FECHADA P/ ILUMINACAO PUBLICA, TIPO ABL 50/F OU EQUIV, P/ LAMPADA A VAPOR DE MERCURIO 400W</t>
  </si>
  <si>
    <t>!EM PROCESSO DE DESATIVACAO! TERMINAL DE PORCELANA (MUFLA) UNIPOLAR, USO EXTERNO, TENSAO 3,6/6 KV, PARA CABO DE 10/16 MM2, COM ISOLAMENTO EPR</t>
  </si>
  <si>
    <t>ABERTURA PARA ENCAIXE DE CUBA OU LAVATORIO EM BANCADA DE MARMORE/ GRANITO OU OUTRO TIPO DE PEDRA NATURAL</t>
  </si>
  <si>
    <t>ABRACADEIRA DE LATAO PARA FIXACAO DE CABO PARA-RAIO, DIMENSOES 32 X 24 X 24 MM</t>
  </si>
  <si>
    <t>ABRACADEIRA DE NYLON PARA AMARRACAO DE CABOS, COMPRIMENTO DE *230* X *7,6* MM</t>
  </si>
  <si>
    <t>ABRACADEIRA DE NYLON PARA AMARRACAO DE CABOS, COMPRIMENTO DE 100 X 2,5 MM</t>
  </si>
  <si>
    <t>ABRACADEIRA DE NYLON PARA AMARRACAO DE CABOS, COMPRIMENTO DE 150 X *3,6* MM</t>
  </si>
  <si>
    <t>ABRACADEIRA DE NYLON PARA AMARRACAO DE CABOS, COMPRIMENTO DE 200 X *4,6* MM</t>
  </si>
  <si>
    <t>ABRACADEIRA DE NYLON PARA AMARRACAO DE CABOS, COMPRIMENTO DE 390 X *4,6* MM</t>
  </si>
  <si>
    <t>ABRACADEIRA EM ACO PARA AMARRACAO DE ELETRODUTOS, TIPO D, COM 1 1/2" E CUNHA DE FIXACAO</t>
  </si>
  <si>
    <t>ABRACADEIRA EM ACO PARA AMARRACAO DE ELETRODUTOS, TIPO D, COM 1 1/2" E PARAFUSO DE FIXACAO</t>
  </si>
  <si>
    <t>ABRACADEIRA EM ACO PARA AMARRACAO DE ELETRODUTOS, TIPO D, COM 1 1/4" E CUNHA DE FIXACAO</t>
  </si>
  <si>
    <t>ABRACADEIRA EM ACO PARA AMARRACAO DE ELETRODUTOS, TIPO D, COM 1 1/4" E PARAFUSO DE FIXACAO</t>
  </si>
  <si>
    <t>ABRACADEIRA EM ACO PARA AMARRACAO DE ELETRODUTOS, TIPO D, COM 1/2" E CUNHA DE FIXACAO</t>
  </si>
  <si>
    <t>ABRACADEIRA EM ACO PARA AMARRACAO DE ELETRODUTOS, TIPO D, COM 1/2" E PARAFUSO DE FIXACAO</t>
  </si>
  <si>
    <t>ABRACADEIRA EM ACO PARA AMARRACAO DE ELETRODUTOS, TIPO D, COM 1" E CUNHA DE FIXACAO</t>
  </si>
  <si>
    <t>ABRACADEIRA EM ACO PARA AMARRACAO DE ELETRODUTOS, TIPO D, COM 1" E PARAFUSO DE FIXACAO</t>
  </si>
  <si>
    <t>ABRACADEIRA EM ACO PARA AMARRACAO DE ELETRODUTOS, TIPO D, COM 2 1/2" E CUNHA DE FIXACAO</t>
  </si>
  <si>
    <t>ABRACADEIRA EM ACO PARA AMARRACAO DE ELETRODUTOS, TIPO D, COM 2 1/2" E PARAFUSO DE FIXACAO</t>
  </si>
  <si>
    <t>ABRACADEIRA EM ACO PARA AMARRACAO DE ELETRODUTOS, TIPO D, COM 2" E CUNHA DE FIXACAO</t>
  </si>
  <si>
    <t>ABRACADEIRA EM ACO PARA AMARRACAO DE ELETRODUTOS, TIPO D, COM 2" E PARAFUSO DE FIXACAO</t>
  </si>
  <si>
    <t>ABRACADEIRA EM ACO PARA AMARRACAO DE ELETRODUTOS, TIPO D, COM 3 1/2" E CUNHA DE FIXACAO</t>
  </si>
  <si>
    <t>ABRACADEIRA EM ACO PARA AMARRACAO DE ELETRODUTOS, TIPO D, COM 3/4" E CUNHA DE FIXACAO</t>
  </si>
  <si>
    <t>ABRACADEIRA EM ACO PARA AMARRACAO DE ELETRODUTOS, TIPO D, COM 3/4" E PARAFUSO DE FIXACAO</t>
  </si>
  <si>
    <t>ABRACADEIRA EM ACO PARA AMARRACAO DE ELETRODUTOS, TIPO D, COM 3/8" E PARAFUSO DE FIXACAO</t>
  </si>
  <si>
    <t>ABRACADEIRA EM ACO PARA AMARRACAO DE ELETRODUTOS, TIPO D, COM 3" E CUNHA DE FIXACAO</t>
  </si>
  <si>
    <t>ABRACADEIRA EM ACO PARA AMARRACAO DE ELETRODUTOS, TIPO D, COM 3" E PARAFUSO DE FIXACAO</t>
  </si>
  <si>
    <t>ABRACADEIRA EM ACO PARA AMARRACAO DE ELETRODUTOS, TIPO D, COM 4" E CUNHA DE FIXACAO</t>
  </si>
  <si>
    <t>ABRACADEIRA EM ACO PARA AMARRACAO DE ELETRODUTOS, TIPO D, COM 4" E PARAFUSO DE FIXACAO</t>
  </si>
  <si>
    <t>ABRACADEIRA EM ACO PARA AMARRACAO DE ELETRODUTOS, TIPO U SIMPLES, COM 1 1/2"</t>
  </si>
  <si>
    <t>ABRACADEIRA EM ACO PARA AMARRACAO DE ELETRODUTOS, TIPO U SIMPLES, COM 1 1/4"</t>
  </si>
  <si>
    <t>ABRACADEIRA EM ACO PARA AMARRACAO DE ELETRODUTOS, TIPO U SIMPLES, COM 1/2"</t>
  </si>
  <si>
    <t>ABRACADEIRA EM ACO PARA AMARRACAO DE ELETRODUTOS, TIPO U SIMPLES, COM 1"</t>
  </si>
  <si>
    <t>ABRACADEIRA EM ACO PARA AMARRACAO DE ELETRODUTOS, TIPO U SIMPLES, COM 2 1/2"</t>
  </si>
  <si>
    <t>ABRACADEIRA EM ACO PARA AMARRACAO DE ELETRODUTOS, TIPO U SIMPLES, COM 2"</t>
  </si>
  <si>
    <t>ABRACADEIRA EM ACO PARA AMARRACAO DE ELETRODUTOS, TIPO U SIMPLES, COM 3/4"</t>
  </si>
  <si>
    <t>ABRACADEIRA EM ACO PARA AMARRACAO DE ELETRODUTOS, TIPO U SIMPLES, COM 3/8"</t>
  </si>
  <si>
    <t>ABRACADEIRA EM ACO PARA AMARRACAO DE ELETRODUTOS, TIPO U SIMPLES, COM 3"</t>
  </si>
  <si>
    <t>ABRACADEIRA EM ACO PARA AMARRACAO DE ELETRODUTOS, TIPO U SIMPLES, COM 4"</t>
  </si>
  <si>
    <t>ABRACADEIRA PVC, PARA CALHA PLUVIAL, DIAMETRO ENTRE 80 E 100 MM, PARA DRENAGEM PREDIAL</t>
  </si>
  <si>
    <t>ABRACADEIRA, GALVANIZADA/ZINCADA, ROSCA SEM FIM, PARAFUSO INOX, LARGURA  FITA *12,6 A *14 MM, D = 2" A 2 1/2"</t>
  </si>
  <si>
    <t>ABRACADEIRA, GALVANIZADA/ZINCADA, ROSCA SEM FIM, PARAFUSO INOX, LARGURA  FITA *12,6 A *14 MM, D = 3" A 3 3/4"</t>
  </si>
  <si>
    <t>ABRACADEIRA, GALVANIZADA/ZINCADA, ROSCA SEM FIM, PARAFUSO INOX, LARGURA  FITA *12,6 A *14 MM, D = 4" A 4 3/4"</t>
  </si>
  <si>
    <t>ACABAMENTO CROMADO PARA REGISTRO PEQUENO, 1/2 " OU 3/4 "</t>
  </si>
  <si>
    <t>ACESSORIO INICIADOR NAO ELETRICO, TUBO DE 6 M, TEMPO DE RETARDO DE *160* MS</t>
  </si>
  <si>
    <t>ACETILENO (RECARGA PARA CILINDRO DE CONJUNTO OXICORTE GRANDE)</t>
  </si>
  <si>
    <t>ACIDO MURIATICO, DILUICAO 10% A 12% PARA USO EM LIMPEZA</t>
  </si>
  <si>
    <t>ACO CA-25, 10,0 MM, VERGALHAO</t>
  </si>
  <si>
    <t>ACO CA-25, 12,5 MM, VERGALHAO</t>
  </si>
  <si>
    <t>ACO CA-25, 16,0 MM, VERGALHAO</t>
  </si>
  <si>
    <t>ACO CA-25, 20,0 MM, VERGALHAO</t>
  </si>
  <si>
    <t>ACO CA-25, 25,0 MM, VERGALHAO</t>
  </si>
  <si>
    <t>ACO CA-25, 6,3 MM, VERGALHAO</t>
  </si>
  <si>
    <t>ACO CA-25, 8,0 MM, VERGALHAO</t>
  </si>
  <si>
    <t>ACO CA-50, 10,0 MM, DOBRADO E CORTADO</t>
  </si>
  <si>
    <t>ACO CA-50, 10,0 MM, VERGALHAO</t>
  </si>
  <si>
    <t>ACO CA-50, 12,5 MM, DOBRADO E CORTADO</t>
  </si>
  <si>
    <t>ACO CA-50, 12,5 MM, VERGALHAO</t>
  </si>
  <si>
    <t>ACO CA-50, 16 MM, DOBRADO E CORTADO</t>
  </si>
  <si>
    <t>ACO CA-50, 16,0 MM, VERGALHAO</t>
  </si>
  <si>
    <t>ACO CA-50, 20 MM, DOBRADO E CORTADO</t>
  </si>
  <si>
    <t>ACO CA-50, 20,0 MM, VERGALHAO</t>
  </si>
  <si>
    <t>ACO CA-50, 25,0 MM, VERGALHAO</t>
  </si>
  <si>
    <t>ACO CA-50, 6,3 MM, DOBRADO E CORTADO</t>
  </si>
  <si>
    <t>ACO CA-50, 6,3 MM, VERGALHAO</t>
  </si>
  <si>
    <t>ACO CA-50, 8,0 MM, VERGALHAO</t>
  </si>
  <si>
    <t>ACO CA-60, VERGALHAO, 9,5 MM</t>
  </si>
  <si>
    <t>ACO CA-60, 4,2 MM, DOBRADO E CORTADO</t>
  </si>
  <si>
    <t>ACO CA-60, 4,2 MM, VERGALHAO</t>
  </si>
  <si>
    <t>ACO CA-60, 5,0 MM, DOBRADO E CORTADO</t>
  </si>
  <si>
    <t>ACO CA-60, 5,0 MM, VERGALHAO</t>
  </si>
  <si>
    <t>ACO CA-60, 6,0 MM, VERGALHAO</t>
  </si>
  <si>
    <t>ACO CA-60, 7,0 MM, DOBRADO E CORTADO</t>
  </si>
  <si>
    <t>ACO CA-60, 7,0 MM, VERGALHAO</t>
  </si>
  <si>
    <t>ACO CA-60, 8,0 MM, VERGALHAO</t>
  </si>
  <si>
    <t>ACO-FIO PARA PROTENSAO, CP-150 RB L, 8 MM</t>
  </si>
  <si>
    <t>ACOPLAMENTO DE CONDUTOR PLUVIAL, EM PVC, DIAMETRO ENTRE 80 E 100 MM, PARA DRENAGEM PREDIAL</t>
  </si>
  <si>
    <t>ADAPTADOR PVC PARA SIFAO METALICO, SOLDAVEL, COM ANEL BORRACHA (JE), 40 MM X 1 1/2"</t>
  </si>
  <si>
    <t>ADAPTADOR PVC PARA SIFAO, ROSCAVEL, 40 MM X 1 1/4"</t>
  </si>
  <si>
    <t>ADAPTADOR PVC ROSCAVEL, COM FLANGES E ANEL DE VEDACAO, 1/2", PARA CAIXA D' AGUA</t>
  </si>
  <si>
    <t>ADAPTADOR PVC ROSCAVEL, COM FLANGES E ANEL DE VEDACAO, 1", PARA CAIXA D' AGUA</t>
  </si>
  <si>
    <t>ADAPTADOR PVC ROSCAVEL, COM FLANGES E ANEL DE VEDACAO, 3/4", PARA CAIXA D' AGUA</t>
  </si>
  <si>
    <t>ADAPTADOR PVC SOLDAVEL CURTO COM BOLSA E ROSCA, 110 MM X 4", PARA AGUA FRIA</t>
  </si>
  <si>
    <t>ADAPTADOR PVC SOLDAVEL CURTO COM BOLSA E ROSCA, 20 MM X 1/2", PARA AGUA FRIA</t>
  </si>
  <si>
    <t>ADAPTADOR PVC SOLDAVEL CURTO COM BOLSA E ROSCA, 25 MM X 3/4", PARA AGUA FRIA</t>
  </si>
  <si>
    <t>ADAPTADOR PVC SOLDAVEL CURTO COM BOLSA E ROSCA, 32 MM X 1", PARA AGUA FRIA</t>
  </si>
  <si>
    <t>ADAPTADOR PVC SOLDAVEL CURTO COM BOLSA E ROSCA, 40 MM X 1 1/2", PARA AGUA FRIA</t>
  </si>
  <si>
    <t>ADAPTADOR PVC SOLDAVEL CURTO COM BOLSA E ROSCA, 40 MM X 1 1/4", PARA AGUA FRIA</t>
  </si>
  <si>
    <t>ADAPTADOR PVC SOLDAVEL CURTO COM BOLSA E ROSCA, 50 MM X 1 1/4", PARA AGUA FRIA</t>
  </si>
  <si>
    <t>ADAPTADOR PVC SOLDAVEL CURTO COM BOLSA E ROSCA, 50 MM X1 1/2", PARA AGUA FRIA</t>
  </si>
  <si>
    <t>ADAPTADOR PVC SOLDAVEL CURTO COM BOLSA E ROSCA, 60 MM X 2", PARA AGUA FRIA</t>
  </si>
  <si>
    <t>ADAPTADOR PVC SOLDAVEL CURTO COM BOLSA E ROSCA, 75 MM X 2 1/2", PARA AGUA FRIA</t>
  </si>
  <si>
    <t>ADAPTADOR PVC SOLDAVEL CURTO COM BOLSA E ROSCA, 85 MM X 3", PARA AGUA FRIA</t>
  </si>
  <si>
    <t>ADAPTADOR PVC SOLDAVEL, COM FLANGE E ANEL DE VEDACAO, 20 MM X 1/2", PARA CAIXA D'AGUA</t>
  </si>
  <si>
    <t>ADAPTADOR PVC SOLDAVEL, COM FLANGE E ANEL DE VEDACAO, 25 MM X 3/4", PARA CAIXA D'AGUA</t>
  </si>
  <si>
    <t>ADAPTADOR PVC SOLDAVEL, COM FLANGE E ANEL DE VEDACAO, 32 MM X 1", PARA CAIXA D'AGUA</t>
  </si>
  <si>
    <t>ADAPTADOR PVC SOLDAVEL, COM FLANGE E ANEL DE VEDACAO, 40 MM X 1 1/4", PARA CAIXA D'AGUA</t>
  </si>
  <si>
    <t>ADAPTADOR PVC SOLDAVEL, COM FLANGE E ANEL DE VEDACAO, 50 MM X 1 1/2", PARA CAIXA D'AGUA</t>
  </si>
  <si>
    <t>ADAPTADOR PVC SOLDAVEL, COM FLANGES E ANEL DE VEDACAO, 60 MM X 2", PARA CAIXA D' AGUA</t>
  </si>
  <si>
    <t>ADAPTADOR PVC SOLDAVEL, COM FLANGES LIVRES, 110 MM X 4", PARA CAIXA D' AGUA</t>
  </si>
  <si>
    <t>ADAPTADOR PVC SOLDAVEL, COM FLANGES LIVRES, 25 MM X 3/4", PARA CAIXA D' AGUA</t>
  </si>
  <si>
    <t>ADAPTADOR PVC SOLDAVEL, COM FLANGES LIVRES, 32 MM X 1", PARA CAIXA D' AGUA</t>
  </si>
  <si>
    <t>ADAPTADOR PVC SOLDAVEL, COM FLANGES LIVRES, 40 MM X 1  1/4", PARA CAIXA D' AGUA</t>
  </si>
  <si>
    <t>ADAPTADOR PVC SOLDAVEL, COM FLANGES LIVRES, 50 MM X 1  1/2", PARA CAIXA D' AGUA</t>
  </si>
  <si>
    <t>ADAPTADOR PVC SOLDAVEL, COM FLANGES LIVRES, 60 MM X 2", PARA CAIXA D' AGUA</t>
  </si>
  <si>
    <t>ADAPTADOR PVC SOLDAVEL, COM FLANGES LIVRES, 75 MM X 2  1/2", PARA CAIXA D' AGUA</t>
  </si>
  <si>
    <t>ADAPTADOR PVC SOLDAVEL, COM FLANGES LIVRES, 85 MM X 3", PARA CAIXA D' AGUA</t>
  </si>
  <si>
    <t>ADAPTADOR PVC SOLDAVEL, LONGO, COM FLANGE LIVRE,  110 MM X 4", PARA CAIXA D' AGUA</t>
  </si>
  <si>
    <t>ADAPTADOR PVC SOLDAVEL, LONGO, COM FLANGE LIVRE,  25 MM X 3/4", PARA CAIXA D' AGUA</t>
  </si>
  <si>
    <t>ADAPTADOR PVC SOLDAVEL, LONGO, COM FLANGE LIVRE,  32 MM X 1", PARA CAIXA D' AGUA</t>
  </si>
  <si>
    <t>ADAPTADOR PVC SOLDAVEL, LONGO, COM FLANGE LIVRE,  40 MM X 1 1/4", PARA CAIXA D' AGUA</t>
  </si>
  <si>
    <t>ADAPTADOR PVC SOLDAVEL, LONGO, COM FLANGE LIVRE,  50 MM X 1 1/2", PARA CAIXA D' AGUA</t>
  </si>
  <si>
    <t>ADAPTADOR PVC SOLDAVEL, LONGO, COM FLANGE LIVRE,  60 MM X 2", PARA CAIXA D' AGUA</t>
  </si>
  <si>
    <t>ADAPTADOR PVC SOLDAVEL, LONGO, COM FLANGE LIVRE,  75 MM X 2 1/2", PARA CAIXA D' AGUA</t>
  </si>
  <si>
    <t>ADAPTADOR PVC SOLDAVEL, LONGO, COM FLANGE LIVRE,  85 MM X 3", PARA CAIXA D' AGUA</t>
  </si>
  <si>
    <t>ADAPTADOR PVC, ROSCAVEL, COM FLANGES E ANEL DE VEDACAO, 1 1/2", PARA CAIXA D'AGUA</t>
  </si>
  <si>
    <t>ADAPTADOR PVC, ROSCAVEL, COM FLANGES E ANEL DE VEDACAO, 1 1/4", PARA CAIXA D' AGUA</t>
  </si>
  <si>
    <t>ADAPTADOR PVC, ROSCAVEL, COM FLANGES E ANEL DE VEDACAO, 2", PARA CAIXA D' AGUA</t>
  </si>
  <si>
    <t>ADAPTADOR PVC, ROSCAVEL, PARA VALVULA PIA OU LAVATORIO, 40 MM</t>
  </si>
  <si>
    <t>ADAPTADOR, CPVC, SOLDAVEL, 15 MM, PARA AGUA QUENTE</t>
  </si>
  <si>
    <t>ADAPTADOR, CPVC, SOLDAVEL, 22 MM, PARA AGUA QUENTE</t>
  </si>
  <si>
    <t>ADAPTADOR, EM LATAO, ENGATE RAPIDO 2 1/2" X ROSCA INTERNA 5 FIOS 2 1/2",  PARA INSTALACAO PREDIAL DE COMBATE A INCENDIO</t>
  </si>
  <si>
    <t>ADAPTADOR, EM LATAO, ENGATE RAPIDO1 1/2" X ROSCA INTERNA 5 FIOS 2 1/2",  PARA INSTALACAO PREDIAL DE COMBATE A INCENDIO</t>
  </si>
  <si>
    <t>ADAPTADOR, PVC PBA,  BOLSA/ROSCA, JE, DN 75 / DE  85 MM</t>
  </si>
  <si>
    <t>ADAPTADOR, PVC PBA, A BOLSA DEFOFO, JE, DN 100 / DE 110 MM</t>
  </si>
  <si>
    <t>ADAPTADOR, PVC PBA, A BOLSA DEFOFO, JE, DN 50 / DE 60 MM</t>
  </si>
  <si>
    <t>ADAPTADOR, PVC PBA, A BOLSA DEFOFO, JE, DN 75 / DE  85 MM</t>
  </si>
  <si>
    <t>ADAPTADOR, PVC PBA, BOLSA/ROSCA, JE, DN 100 / DE 110 MM</t>
  </si>
  <si>
    <t>ADAPTADOR, PVC PBA, BOLSA/ROSCA, JE, DN 50 / DE 60 MM</t>
  </si>
  <si>
    <t>ADAPTADOR, PVC PBA, PONTA/ROSCA, JE, DN 50 / DE  60 MM</t>
  </si>
  <si>
    <t>ADAPTADOR, PVC PBA, PONTA/ROSCA, JE, DN 75 / DE  85 MM</t>
  </si>
  <si>
    <t>ADESIVO ACRILICO/COLA DE CONTATO</t>
  </si>
  <si>
    <t>ADESIVO ESTRUTURAL A BASE DE RESINA EPOXI PARA INJECAO EM TRINCAS, BICOMPONENTE, BAIXA VISCOSIDADE</t>
  </si>
  <si>
    <t>ADESIVO ESTRUTURAL A BASE DE RESINA EPOXI, BICOMPONENTE, FLUIDO</t>
  </si>
  <si>
    <t>ADESIVO ESTRUTURAL A BASE DE RESINA EPOXI, BICOMPONENTE, PASTOSO (TIXOTROPICO)</t>
  </si>
  <si>
    <t>ADESIVO LIQUIDO A BASE DE RESINAS PARA COLAGEM DE ESPUMA DE ISOLAMENTO TERMICO FLEXIVEL</t>
  </si>
  <si>
    <t>ADESIVO PARA TUBOS CPVC, *75* G</t>
  </si>
  <si>
    <t>ADESIVO PLASTICO PARA PVC, BISNAGA COM 75 GR</t>
  </si>
  <si>
    <t>ADESIVO PLASTICO PARA PVC, FRASCO COM 175 GR</t>
  </si>
  <si>
    <t>ADESIVO PLASTICO PARA PVC, FRASCO COM 850 GR</t>
  </si>
  <si>
    <t>ADESIVO/COLA PARA EPS (ISOPOR) E OUTROS MATERIAIS</t>
  </si>
  <si>
    <t>ADITIVO ACELERADOR DE PEGA E ENDURECIMENTO PARA ARGAMASSAS E CONCRETOS</t>
  </si>
  <si>
    <t>ADITIVO ADESIVO LIQUIDO PARA ARGAMASSAS DE REVESTIMENTOS CIMENTICIOS</t>
  </si>
  <si>
    <t>ADITIVO IMPERMEABILIZANTE DE PEGA NORMAL PARA ARGAMASSAS E  CONCRETOS SEM ARMACAO</t>
  </si>
  <si>
    <t>ADITIVO IMPERMEABILIZANTE DE PEGA NORMAL PARA ARGAMASSAS E CONCRETOS SEM ARMACAO</t>
  </si>
  <si>
    <t>ADITIVO IMPERMEABILIZANTE DE PEGA ULTRARRAPIDA</t>
  </si>
  <si>
    <t>ADITIVO LIQUIDO INCORPORADOR DE AR PARA CONCRETO E ARGAMASSA</t>
  </si>
  <si>
    <t>ADITIVO PLASTIFICANTE E ESTABILIZADOR PARA ARGAMASSAS DE ASSENTAMENTO E REBOCO</t>
  </si>
  <si>
    <t>18L</t>
  </si>
  <si>
    <t>ADITIVO PLASTIFICANTE RETARDADOR DE PEGA E REDUTOR DE AGUA PARA CONCRETO</t>
  </si>
  <si>
    <t>ADITIVO SUPERPLASTIFICANTE DE PEGA NORMAL PARA CONCRETO (TAMBOR 200 KG)</t>
  </si>
  <si>
    <t>ADUELA/GALERIA DE CONCRETO ARMADO, SECAO RETANGULAR 1.50 X 1.50 M (L X A), C = 1.00 M, E = 20 CM</t>
  </si>
  <si>
    <t>ADUELA/GALERIA DE CONCRETO ARMADO, SECAO RETANGULAR 2.00 X 2.00 M (L X A), C = 1.00 M, E = 20 CM</t>
  </si>
  <si>
    <t>ADUELA/GALERIA DE CONCRETO ARMADO, SECAO RETANGULAR 2.50 X 2.50 M (L X A), C = 1.00 M, E = 20 CM</t>
  </si>
  <si>
    <t>ADUELA/GALERIA DE CONCRETO ARMADO, SECAO RETANGULAR 3.00 X 3.00 M (L X A), C = 1.00 M, E = 20 CM</t>
  </si>
  <si>
    <t>AFASTADOR PARA TELHA DE FIBROCIMENTO CANALETE 90 OU KALHETAO</t>
  </si>
  <si>
    <t>AGUA SANITARIA</t>
  </si>
  <si>
    <t>AJUDANTE DE ARMADOR</t>
  </si>
  <si>
    <t>AJUDANTE DE ARMADOR (MENSALISTA)</t>
  </si>
  <si>
    <t>MES</t>
  </si>
  <si>
    <t>AJUDANTE DE ELETRICISTA</t>
  </si>
  <si>
    <t>AJUDANTE DE ELETRICISTA (MENSALISTA)</t>
  </si>
  <si>
    <t>AJUDANTE DE ESTRUTURAS METALICAS</t>
  </si>
  <si>
    <t>AJUDANTE DE ESTRUTURAS METALICAS (MENSALISTA)</t>
  </si>
  <si>
    <t>AJUDANTE DE OPERACAO EM GERAL</t>
  </si>
  <si>
    <t>AJUDANTE DE OPERACAO EM GERAL (MENSALISTA)</t>
  </si>
  <si>
    <t>AJUDANTE DE PINTOR</t>
  </si>
  <si>
    <t>AJUDANTE DE PINTOR (MENSALISTA)</t>
  </si>
  <si>
    <t>AJUDANTE DE SERRALHEIRO</t>
  </si>
  <si>
    <t>AJUDANTE DE SERRALHEIRO (MENSALISTA)</t>
  </si>
  <si>
    <t>AJUDANTE ESPECIALIZADO</t>
  </si>
  <si>
    <t>AJUDANTE ESPECIALIZADO (MENSALISTA)</t>
  </si>
  <si>
    <t>ALCA PREFORMADA DE CONTRA POSTE, EM ACO GALVANIZADO, PARA CABO 3/16", COMPRIMENTO *860* MM</t>
  </si>
  <si>
    <t>ALCA PREFORMADA DE DISTRIBUICAO, EM ACO GALVANIZADO, PARA CONDUTORES DE ALUMINIO AWG 1/0 (CAA 6/1 OU CA 7 FIOS)</t>
  </si>
  <si>
    <t>ALCA PREFORMADA DE DISTRIBUICAO, EM ACO GALVANIZADO, PARA CONDUTORES DE ALUMINIO AWG 2 (CAA 6/1 OU CA 7 FIOS)</t>
  </si>
  <si>
    <t>ALCA PREFORMADA DE SERVICO, EM ACO GALVANIZADO, PARA CONDUTORES DE ALUMINIO AWG 4 (CAA 6/1)</t>
  </si>
  <si>
    <t>ALCA PREFORMADA DE SERVICO, EM ACO GALVANIZADO, PARA CONDUTORES DE ALUMINIO AWG 6 (CAA 6/1)</t>
  </si>
  <si>
    <t>ALICATE DE CORTE DIAGONAL 6 " COM ISOLAMENTO</t>
  </si>
  <si>
    <t>ALICATE DE CRIMPAR RJ11, RJ12 E RJ45</t>
  </si>
  <si>
    <t>ALICATE DE PRESSAO PARA SOLDA DE CHAPA 18 "</t>
  </si>
  <si>
    <t>ALICATE DE PRESSAO 11 " PARA SOLDA, TIPO C</t>
  </si>
  <si>
    <t>ALICATE DE PRESSAO 11 " PARA SOLDA, TIPO U</t>
  </si>
  <si>
    <t>ALICATE PARA ANEIS DE PISTAO, CAPACIDADE 50 A 100 MM</t>
  </si>
  <si>
    <t>ALISADORA DE CONCRETO COM MOTOR A GASOLINA DE 5,5 HP, PESO COM MOTOR DE 78 KG, 4 PAS</t>
  </si>
  <si>
    <t>ALMOXARIFE</t>
  </si>
  <si>
    <t>ALMOXARIFE (MENSALISTA)</t>
  </si>
  <si>
    <t>ALUMINIO ANODIZADO</t>
  </si>
  <si>
    <t>ANEL BORRACHA DN 100 MM, PARA TUBO SERIE REFORCADA ESGOTO PREDIAL</t>
  </si>
  <si>
    <t>ANEL BORRACHA DN 75 MM, PARA TUBO SERIE REFORCADA ESGOTO PREDIAL</t>
  </si>
  <si>
    <t>ANEL BORRACHA PARA TUBO ESGOTO PREDIAL DN 40 MM (NBR 5688)</t>
  </si>
  <si>
    <t>ANEL BORRACHA PARA TUBO ESGOTO PREDIAL DN 50 MM (NBR 5688)</t>
  </si>
  <si>
    <t>ANEL BORRACHA PARA TUBO ESGOTO PREDIAL DN 75 MM (NBR 5688)</t>
  </si>
  <si>
    <t>ANEL BORRACHA PARA TUBO ESGOTO PREDIAL, DN 100 MM (NBR 5688)</t>
  </si>
  <si>
    <t>ANEL BORRACHA, DN 150 MM, PARA TUBO SERIE REFORCADA ESGOTO PREDIAL</t>
  </si>
  <si>
    <t>ANEL BORRACHA, DN 40 MM, PARA TUBO SERIE REFORCADA ESGOTO PREDIAL</t>
  </si>
  <si>
    <t>ANEL BORRACHA, DN 50 MM, PARA TUBO SERIE REFORCADA ESGOTO PREDIAL</t>
  </si>
  <si>
    <t>ANEL BORRACHA, PARA TUBO PVC DEFOFO, DN 100 MM (NBR 7665)</t>
  </si>
  <si>
    <t>ANEL BORRACHA, PARA TUBO PVC DEFOFO, DN 150 MM (NBR 7665)</t>
  </si>
  <si>
    <t>ANEL BORRACHA, PARA TUBO PVC DEFOFO, DN 200 MM (NBR 7665)</t>
  </si>
  <si>
    <t>ANEL BORRACHA, PARA TUBO PVC DEFOFO, DN 250 MM (NBR 7665)</t>
  </si>
  <si>
    <t>ANEL BORRACHA, PARA TUBO PVC DEFOFO, DN 300 MM (NBR 7665)</t>
  </si>
  <si>
    <t>ANEL BORRACHA, PARA TUBO PVC, REDE COLETOR ESGOTO, DN 100 MM (NBR 7362)</t>
  </si>
  <si>
    <t>ANEL BORRACHA, PARA TUBO PVC, REDE COLETOR ESGOTO, DN 125 MM (NBR 7362)</t>
  </si>
  <si>
    <t>ANEL BORRACHA, PARA TUBO PVC, REDE COLETOR ESGOTO, DN 150 MM (NBR 7362)</t>
  </si>
  <si>
    <t>ANEL BORRACHA, PARA TUBO PVC, REDE COLETOR ESGOTO, DN 200 MM (NBR 7362)</t>
  </si>
  <si>
    <t>ANEL BORRACHA, PARA TUBO PVC, REDE COLETOR ESGOTO, DN 250 MM (NBR 7362)</t>
  </si>
  <si>
    <t>ANEL BORRACHA, PARA TUBO PVC, REDE COLETOR ESGOTO, DN 350 MM (NBR 7362)</t>
  </si>
  <si>
    <t>ANEL BORRACHA, PARA TUBO PVC, REDE COLETOR ESGOTO, DN 400 MM (NBR 7362)</t>
  </si>
  <si>
    <t>ANEL BORRACHA, PARA TUBO/CONEXAO PVC PBA, DN 100 MM, PARA REDE AGUA</t>
  </si>
  <si>
    <t>ANEL BORRACHA, PARA TUBO/CONEXAO PVC PBA, DN 50 MM, PARA REDE AGUA</t>
  </si>
  <si>
    <t>ANEL BORRACHA, PARA TUBO/CONEXAO PVC PBA, DN 60 MM, PARA REDE AGUA</t>
  </si>
  <si>
    <t>ANEL BORRACHA, PARA TUBO/CONEXAO PVC PBA, DN 75 MM, PARA REDE AGUA</t>
  </si>
  <si>
    <t>ANEL BORRACHA, PARA TUBO, PVC REDE COLETOR ESGOTO, DN 300 MM (NBR 7362)</t>
  </si>
  <si>
    <t>ANEL DE BORRACHA PARA VEDACAO DE DUTO PEAD CORRUGADO PARA ELETRICA, DN 1 1/2"</t>
  </si>
  <si>
    <t>ANEL DE BORRACHA PARA VEDACAO DE DUTO PEAD CORRUGADO PARA ELETRICA, DN 1 1/4"</t>
  </si>
  <si>
    <t>ANEL DE BORRACHA PARA VEDACAO DE DUTO PEAD CORRUGADO PARA ELETRICA, DN 2"</t>
  </si>
  <si>
    <t>ANEL DE BORRACHA PARA VEDACAO DE DUTO PEAD CORRUGADO PARA ELETRICA, DN 3"</t>
  </si>
  <si>
    <t>ANEL DE BORRACHA PARA VEDACAO DE DUTO PEAD CORRUGADO PARA ELETRICA, DN 4"</t>
  </si>
  <si>
    <t>ANEL DE CONCRETO ARMADO, D = *1,10* M, H = 0,30 M</t>
  </si>
  <si>
    <t>ANEL DE CONCRETO ARMADO, D = 0,60 M, H = 0,10 M</t>
  </si>
  <si>
    <t>ANEL DE CONCRETO ARMADO, D = 0,60 M, H = 0,15 M</t>
  </si>
  <si>
    <t>ANEL DE CONCRETO ARMADO, D = 0,60 M, H = 0,30 M</t>
  </si>
  <si>
    <t>ANEL DE CONCRETO ARMADO, D = 0,60 M, H = 0,40 M</t>
  </si>
  <si>
    <t>ANEL DE CONCRETO ARMADO, D = 0,60 M, H = 0,50 M</t>
  </si>
  <si>
    <t>ANEL DE CONCRETO ARMADO, D = 0,80 M, H = 0,30 M</t>
  </si>
  <si>
    <t>ANEL DE CONCRETO ARMADO, D = 0,80 M, H = 0,50 M</t>
  </si>
  <si>
    <t>ANEL DE CONCRETO ARMADO, D = 1,00 M, H = 0,40 M</t>
  </si>
  <si>
    <t>ANEL DE CONCRETO ARMADO, D = 1,00 M, H = 0,50 M</t>
  </si>
  <si>
    <t>ANEL DE CONCRETO ARMADO, D = 1,20 M, H = 0,50 M</t>
  </si>
  <si>
    <t>ANEL DE CONCRETO ARMADO, D = 1,50 M, H = 0,50 M</t>
  </si>
  <si>
    <t>ANEL DE CONCRETO ARMADO, D = 2,00 M, H = 0,50 M</t>
  </si>
  <si>
    <t>ANEL DE CONCRETO ARMADO, D = 2,50 M, H = 0,50 M</t>
  </si>
  <si>
    <t>ANEL DE CONCRETO ARMADO, D = 3,00 M, H = 0,50 M</t>
  </si>
  <si>
    <t>ANEL DE DISTRIBUICAO EM ACO GALVANIZADO PARA FIO FE-160</t>
  </si>
  <si>
    <t>ANEL DE EXPANSAO EM COBRE, ENGATE RAPIDO 1 1/2", PARA EMPATACAO MANGUEIRA DE COMBATE A INCENDIO PREDIAL</t>
  </si>
  <si>
    <t>ANEL DE EXPANSAO EM COBRE, ENGATE RAPIDO 2 1/2", PARA EMPATACAO MANGUEIRA DE COMBATE A INCENDIO PREDIAL</t>
  </si>
  <si>
    <t>ANEL DE VEDACAO/JUNTA ELASTICA, H = *16* MM, PARA TUBO DE CONCRETO DN 300 MM</t>
  </si>
  <si>
    <t>ANEL DE VEDACAO/JUNTA ELASTICA, H = *16* MM, PARA TUBO DE CONCRETO DN 400 MM</t>
  </si>
  <si>
    <t>ANEL DE VEDACAO/JUNTA ELASTICA, H = *16* MM, PARA TUBO DE CONCRETO DN 500 MM</t>
  </si>
  <si>
    <t>ANEL DE VEDACAO/JUNTA ELASTICA, H = *16* MM, PARA TUBO DE CONCRETO DN 600 MM</t>
  </si>
  <si>
    <t>ANEL DE VEDACAO/JUNTA ELASTICA, H = *18* MM, PARA TUBO DE CONCRETO DN 700 MM</t>
  </si>
  <si>
    <t>ANEL DE VEDACAO/JUNTA ELASTICA, H = *21* MM, PARA TUBO DE CONCRETO DN 1000 MM</t>
  </si>
  <si>
    <t>APARELHO CORTE OXI-ACETILENO PARA SOLDA E CORTE CONTENDO MACARICO SOLDA, BICO DE CORTE, CILINDROS, REGULADORES, MANGUEIRAS E CARRINHO</t>
  </si>
  <si>
    <t>APARELHO DE APOIO DE NEOPRENE FRETADO, 60 X 45 X 7,6 CM, COM FRETAGEM DE ACO DE 4 MM INTERCALADAS COM ELASTOMERO DE 11 MM E REVESTIMENTO FINAL COM ELASTOMERO DE 6 MM</t>
  </si>
  <si>
    <t>DM3</t>
  </si>
  <si>
    <t>APARELHO DE APOIO DE NEOPRENE SIMPLES/ NAO FRETADO, 100 X 100 CM, ESPESSURA 6,3 MM</t>
  </si>
  <si>
    <t>CJ</t>
  </si>
  <si>
    <t>APONTADOR OU APROPRIADOR</t>
  </si>
  <si>
    <t>AQUECEDOR DE AGUA A GAS GLP/GN COM CAPACIDADE DE ARMAZENAMENTO DE 50 A 80 L</t>
  </si>
  <si>
    <t>AQUECEDOR DE AGUA ELETRICO  RESERVATORIO DE 100 L CILINDRICO EM COBRE, REFORCADO COM ACO CARBONO, MONOFASICO, TENSAO NOMINAL 220 V</t>
  </si>
  <si>
    <t>AQUECEDOR DE AGUA ELETRICO  RESERVATORIO DE 500 L CILINDRICO EM COBRE, REFORCADO COM ACO CARBONO, MONOFASICO, TENSAO NOMINAL 220 V</t>
  </si>
  <si>
    <t>AQUECEDOR DE AGUA ELETRICO  RESERVATORIO DE 500 L CILINDRICO EM COBRE, REFORCADO COM ACO CARBONO, TRIFASICO, TENSAO NOMINAL 220/380/400 V, POTENCIA 24 KW</t>
  </si>
  <si>
    <t>AQUECEDOR DE AGUA ELETRICO  RESERVATORIO DE 700 L CILINDRICO EM COBRE, REFORCADO COM ACO CARBONO, MONOFASICO, TENSAO NOMINAL 220 V</t>
  </si>
  <si>
    <t>AQUECEDOR DE AGUA ELETRICO HORIZONTAL, RESERVATORIO DE 200 L CILINDRICO EM COBRE, REFORCADO COM ACO CARBONO, MONOFASICO, TENSAO NOMINAL 220 V</t>
  </si>
  <si>
    <t>AQUECEDOR DE OLEO BPF (FLUIDO) TERMICO, CAPACIDADE DE 300.000 KCAL/H</t>
  </si>
  <si>
    <t>AQUECEDOR SOLAR  CAPACIDADE DO RESERVATORIO 800 L, INCLUI 8 PLACAS COLETORAS DE 1,42 M2</t>
  </si>
  <si>
    <t>AQUECEDOR SOLAR CAPACIDADE DO RESERVATORIO 1000 L, INCLUI 10 PLACAS COLETORAS DE 1,42 M2</t>
  </si>
  <si>
    <t>AQUECEDOR SOLAR CAPACIDADE DO RESERVATORIO 200 L, INCLUI 2 PLACAS COLETORAS DE 1,42 M2</t>
  </si>
  <si>
    <t>AQUECEDOR SOLAR CAPACIDADE DO RESERVATORIO 400L, INCLUI 4 PLACAS COLETORAS DE 1,42 M2</t>
  </si>
  <si>
    <t>AQUECEDOR SOLAR CAPACIDADE DO RESERVATORIO 600 L, INCLUI 6 PLACAS COLETORAS DE 1,42 M2</t>
  </si>
  <si>
    <t>ARADO REVERSIVEL COM 3 DISCOS DE 26" X 6MM REBOCAVEL</t>
  </si>
  <si>
    <t>ARAME DE ACO OVALADO 15 X 17 ( 45,7 KG, 700 KGF), ROLO 1000 M</t>
  </si>
  <si>
    <t>ARAME DE AMARRACAO PARA GABIAO GALVANIZADO, DIAMETRO 2,2 MM</t>
  </si>
  <si>
    <t>ARAME FARPADO GALVANIZADO 14 BWG, CLASSE 250</t>
  </si>
  <si>
    <t>ARAME FARPADO 16 BWG (0,047 KG/M)</t>
  </si>
  <si>
    <t>ARAME GALVANIZADO  8 BWG, D = 4,19MM (0,101 KG/M)</t>
  </si>
  <si>
    <t>ARAME GALVANIZADO 10 BWG, 3,40 MM (0,0713 KG/M)</t>
  </si>
  <si>
    <t>ARAME GALVANIZADO 12 BWG, 2,76 MM (0,048 KG/M)</t>
  </si>
  <si>
    <t>ARAME GALVANIZADO 14 BWG, D = 2,11 MM (0,026 KG/M)</t>
  </si>
  <si>
    <t>ARAME GALVANIZADO 14 BWG, 2,10MM (0,0272 KG/M)</t>
  </si>
  <si>
    <t>ARAME GALVANIZADO 16 BWG, 1,65MM (0,0166 KG/M)</t>
  </si>
  <si>
    <t>ARAME GALVANIZADO 18 BWG, 1,24MM (0,009 KG/M)</t>
  </si>
  <si>
    <t>ARAME GALVANIZADO 6 BWG, 5,16 MM (0,157 KG/M)</t>
  </si>
  <si>
    <t>ARAME RECOZIDO 16 BWG, 1,60 MM (0,016 KG/M)</t>
  </si>
  <si>
    <t>ARAME RECOZIDO 18 BWG, 1,25 MM (0,01 KG/M)</t>
  </si>
  <si>
    <t>AREIA AMARELA, AREIA BARRADA OU ARENOSO (RETIRADA NO AREAL, SEM TRANSPORTE)</t>
  </si>
  <si>
    <t>AREIA FINA - POSTO JAZIDA/FORNECEDOR (RETIRADO NA JAZIDA, SEM TRANSPORTE)</t>
  </si>
  <si>
    <t>AREIA GROSSA - POSTO JAZIDA/FORNECEDOR (RETIRADO NA JAZIDA, SEM TRANSPORTE)</t>
  </si>
  <si>
    <t>AREIA MEDIA - POSTO JAZIDA/FORNECEDOR (RETIRADO NA JAZIDA, SEM TRANSPORTE)</t>
  </si>
  <si>
    <t>AREIA PARA ATERRO - POSTO JAZIDA/FORNECEDOR (RETIRADO NA JAZIDA, SEM TRANSPORTE)</t>
  </si>
  <si>
    <t>AREIA PARA LEITO FILTRANTE (0,42 A 1,68 MM) - POSTO JAZIDA/FORNECEDOR (RETIRADO NA JAZIDA, SEM TRANSPORTE)</t>
  </si>
  <si>
    <t>AREIA PRETA PARA EMBOCO - POSTO JAZIDA/FORNECEDOR (RETIRADO NA JAZIDA, SEM TRANSPORTE)</t>
  </si>
  <si>
    <t>ARGAMASSA COLANTE AC I PARA CERAMICAS</t>
  </si>
  <si>
    <t>ARGAMASSA COLANTE AC-II</t>
  </si>
  <si>
    <t>ARGAMASSA COLANTE TIPO ACIII</t>
  </si>
  <si>
    <t>ARGAMASSA COLANTE TIPO ACIII E</t>
  </si>
  <si>
    <t>ARGAMASSA INDUSTRIALIZADA MULTIUSO, PARA REVESTIMENTO INTERNO E EXTERNO E ASSENTAMENTO DE BLOCOS DIVERSOS</t>
  </si>
  <si>
    <t>ARGAMASSA INDUSTRIALIZADA PARA CHAPISCO COLANTE</t>
  </si>
  <si>
    <t>ARGAMASSA INDUSTRIALIZADA PARA CHAPISCO ROLADO</t>
  </si>
  <si>
    <t>ARGAMASSA PARA REVESTIMENTO DECORATIVO MONOCAMADA, CORES CLARAS</t>
  </si>
  <si>
    <t>ARGAMASSA PISO SOBRE PISO</t>
  </si>
  <si>
    <t>ARGAMASSA POLIMERICA DE REPARO ESTRUTURAL, BICOMPONENTE</t>
  </si>
  <si>
    <t>ARGAMASSA POLIMERICA IMPERMEABILIZANTE SEMIFLEXIVEL, BICOMPONENTE (MEMBRANA IMPERMEABILIZANTE ACRILICA)</t>
  </si>
  <si>
    <t>ARGAMASSA PRONTA PARA CONTRAPISO</t>
  </si>
  <si>
    <t>ARGAMASSA PRONTA PARA REVESTIMENTO INTERNO EM PAREDES</t>
  </si>
  <si>
    <t>ARGAMASSA USINADA AUTOADENSAVEL E AUTONIVELANTE PARA CONTRAPISO, INCLUI BOMBEAMENTO</t>
  </si>
  <si>
    <t>ARGILA EXPANDIDA, GRANULOMETRIA 2215</t>
  </si>
  <si>
    <t>ARGILA OU BARRO PARA ATERRO/REATERRO (COM TRANSPORTE ATE 10 KM)</t>
  </si>
  <si>
    <t>ARGILA OU BARRO PARA ATERRO/REATERRO (RETIRADO NA JAZIDA, SEM TRANSPORTE)</t>
  </si>
  <si>
    <t>ARGILA, ARGILA VERMELHA OU ARGILA ARENOSA (RETIRADA NA JAZIDA, SEM TRANSPORTE)</t>
  </si>
  <si>
    <t>ARMACAO VERTICAL COM HASTE E CONTRA-PINO, EM CHAPA DE ACO GALVANIZADO 3/16", COM 1 ESTRIBO E 1 ISOLADOR</t>
  </si>
  <si>
    <t>ARMACAO VERTICAL COM HASTE E CONTRA-PINO, EM CHAPA DE ACO GALVANIZADO 3/16", COM 1 ESTRIBO, SEM ISOLADOR</t>
  </si>
  <si>
    <t>ARMACAO VERTICAL COM HASTE E CONTRA-PINO, EM CHAPA DE ACO GALVANIZADO 3/16", COM 2 ESTRIBOS, E 2 ISOLADORES</t>
  </si>
  <si>
    <t>ARMACAO VERTICAL COM HASTE E CONTRA-PINO, EM CHAPA DE ACO GALVANIZADO 3/16", COM 2 ESTRIBOS, SEM ISOLADOR</t>
  </si>
  <si>
    <t>ARMACAO VERTICAL COM HASTE E CONTRA-PINO, EM CHAPA DE ACO GALVANIZADO 3/16", COM 3 ESTRIBOS E 3 ISOLADORES</t>
  </si>
  <si>
    <t>ARMACAO VERTICAL COM HASTE E CONTRA-PINO, EM CHAPA DE ACO GALVANIZADO 3/16", COM 3 ESTRIBOS, SEM ISOLADOR</t>
  </si>
  <si>
    <t>ARMACAO VERTICAL COM HASTE E CONTRA-PINO, EM CHAPA DE ACO GALVANIZADO 3/16", COM 4 ESTRIBOS E 4 ISOLADORES</t>
  </si>
  <si>
    <t>ARMACAO VERTICAL COM HASTE E CONTRA-PINO, EM CHAPA DE ACO GALVANIZADO 3/16", COM 4 ESTRIBOS, SEM ISOLADOR</t>
  </si>
  <si>
    <t>ARMADOR</t>
  </si>
  <si>
    <t>ARMADOR (MENSALISTA)</t>
  </si>
  <si>
    <t>ARQUITETO JUNIOR</t>
  </si>
  <si>
    <t>ARQUITETO JUNIOR (MENSALISTA)</t>
  </si>
  <si>
    <t>ARQUITETO PAISAGISTA</t>
  </si>
  <si>
    <t>ARQUITETO PAISAGISTA (MENSALISTA)</t>
  </si>
  <si>
    <t>ARQUITETO PLENO</t>
  </si>
  <si>
    <t>ARQUITETO PLENO (MENSALISTA)</t>
  </si>
  <si>
    <t>ARQUITETO SENIOR</t>
  </si>
  <si>
    <t>ARQUITETO SENIOR (MENSALISTA)</t>
  </si>
  <si>
    <t>ARRUELA  EM ACO GALVANIZADO, DIAMETRO EXTERNO = 35MM, ESPESSURA = 3MM, DIAMETRO DO FURO= 18MM</t>
  </si>
  <si>
    <t>ARRUELA EM ALUMINIO, COM ROSCA, DE  1 1/4", PARA ELETRODUTO</t>
  </si>
  <si>
    <t>ARRUELA EM ALUMINIO, COM ROSCA, DE 1 1/2", PARA ELETRODUTO</t>
  </si>
  <si>
    <t>ARRUELA EM ALUMINIO, COM ROSCA, DE 1/2", PARA ELETRODUTO</t>
  </si>
  <si>
    <t>ARRUELA EM ALUMINIO, COM ROSCA, DE 1", PARA ELETRODUTO</t>
  </si>
  <si>
    <t>ARRUELA EM ALUMINIO, COM ROSCA, DE 2 1/2", PARA ELETRODUTO</t>
  </si>
  <si>
    <t>ARRUELA EM ALUMINIO, COM ROSCA, DE 2", PARA ELETRODUTO</t>
  </si>
  <si>
    <t>ARRUELA EM ALUMINIO, COM ROSCA, DE 3/4", PARA ELETRODUTO</t>
  </si>
  <si>
    <t>ARRUELA EM ALUMINIO, COM ROSCA, DE 3/8", PARA ELETRODUTO</t>
  </si>
  <si>
    <t>ARRUELA EM ALUMINIO, COM ROSCA, DE 3", PARA ELETRODUTO</t>
  </si>
  <si>
    <t>ARRUELA EM ALUMINIO, COM ROSCA, DE 4", PARA ELETRODUTO</t>
  </si>
  <si>
    <t>ARRUELA QUADRADA EM ACO GALVANIZADO, DIMENSAO = 38 MM, ESPESSURA = 3MM, DIAMETRO DO FURO= 18 MM</t>
  </si>
  <si>
    <t>ARRUELA REDONDA DE LATAO, DIAMETRO EXTERNO = 34 MM, ESPESSURA = 2,5 MM, DIAMETRO DO FURO = 17 MM</t>
  </si>
  <si>
    <t>ASFALTO DILUIDO DE PETROLEO CM-30 (COLETADO CAIXA NA ANP ACRESCIDO DE ICMS)</t>
  </si>
  <si>
    <t>ASFALTO MODIFICADO TIPO I - NBR 9910 (ASFALTO OXIDADO PARA IMPERMEABILIZACAO, COEFICIENTE DE PENETRACAO 25-40)</t>
  </si>
  <si>
    <t>ASFALTO MODIFICADO TIPO II - NBR 9910 (ASFALTO OXIDADO PARA IMPERMEABILIZACAO, COEFICIENTE DE PENETRACAO 20-35)</t>
  </si>
  <si>
    <t>ASFALTO MODIFICADO TIPO III - NBR 9910 (ASFALTO OXIDADO PARA IMPERMEABILIZACAO, COEFICIENTE DE PENETRACAO 15-25)</t>
  </si>
  <si>
    <t>ASSENTADOR DE MANILHAS</t>
  </si>
  <si>
    <t>ASSENTADOR DE MANILHAS (MENSALISTA)</t>
  </si>
  <si>
    <t>ASSENTO  VASO SANITARIO INFANTIL EM PLASTICO BRANCO</t>
  </si>
  <si>
    <t>ASSENTO SANITARIO DE PLASTICO, TIPO CONVENCIONAL</t>
  </si>
  <si>
    <t>AUTOMATICO DE BOIA SUPERIOR / INFERIOR, *15* A / 250 V</t>
  </si>
  <si>
    <t>AUXILIAR  DE ALMOXARIFE</t>
  </si>
  <si>
    <t>AUXILIAR DE ALMOXARIFE (MENSALISTA)</t>
  </si>
  <si>
    <t>AUXILIAR DE AZULEJISTA</t>
  </si>
  <si>
    <t>AUXILIAR DE AZULEJISTA (MENSALISTA)</t>
  </si>
  <si>
    <t>AUXILIAR DE ENCANADOR OU BOMBEIRO HIDRAULICO</t>
  </si>
  <si>
    <t>AUXILIAR DE ENCANADOR OU BOMBEIRO HIDRAULICO (MENSALISTA)</t>
  </si>
  <si>
    <t>AUXILIAR DE ESCRITORIO</t>
  </si>
  <si>
    <t>AUXILIAR DE ESCRITORIO (MENSALISTA)</t>
  </si>
  <si>
    <t>AUXILIAR DE LABORATORISTA DE SOLOS E CONCRETO</t>
  </si>
  <si>
    <t>AUXILIAR DE LABORATORISTA DE SOLOS E DE CONCRETO (MENSALISTA)</t>
  </si>
  <si>
    <t>AUXILIAR DE MECANICO</t>
  </si>
  <si>
    <t>AUXILIAR DE MECANICO (MENSALISTA)</t>
  </si>
  <si>
    <t>AUXILIAR DE PEDREIRO</t>
  </si>
  <si>
    <t>AUXILIAR DE PEDREIRO (MENSALISTA)</t>
  </si>
  <si>
    <t>AUXILIAR DE SERVICOS GERAIS</t>
  </si>
  <si>
    <t>AUXILIAR DE SERVICOS GERAIS (MENSALISTA)</t>
  </si>
  <si>
    <t>AUXILIAR DE TOPOGRAFO</t>
  </si>
  <si>
    <t>AUXILIAR DE TOPOGRAFO (MENSALISTA)</t>
  </si>
  <si>
    <t>AUXILIAR TECNICO / ASSISTENTE DE ENGENHARIA</t>
  </si>
  <si>
    <t>AUXILIAR TECNICO / ASSISTENTE DE ENGENHARIA (MENSALISTA)</t>
  </si>
  <si>
    <t>AVENTAL DE SEGURANCA DE RASPA DE COURO 1,00 X 0,60 M</t>
  </si>
  <si>
    <t>AZULEJISTA OU LADRILHEIRO (MENSALISTA)</t>
  </si>
  <si>
    <t>BACIA SANITARIA (VASO) COM CAIXA ACOPLADA, DE LOUCA BRANCA</t>
  </si>
  <si>
    <t>BACIA SANITARIA (VASO) CONVENCIONAL DE LOUCA BRANCA</t>
  </si>
  <si>
    <t>BACIA SANITARIA (VASO) CONVENCIONAL DE LOUCA COR</t>
  </si>
  <si>
    <t>BACIA SANITARIA (VASO) CONVENCIONAL PARA PCD SEM FURO FRONTAL, DE LOUCA BRANCA, SEM ASSENTO</t>
  </si>
  <si>
    <t>BACIA SANITARIA TURCA DE LOUCA BRANCA</t>
  </si>
  <si>
    <t>BALDE PLASTICO CAPACIDADE *10* L</t>
  </si>
  <si>
    <t>BALDE VERMELHO PARA SINALIZACAO DE VIAS</t>
  </si>
  <si>
    <t>BANCADA DE MARMORE SINTETICO COM UMA CUBA, 120 X *60* CM</t>
  </si>
  <si>
    <t>BANCADA DE MARMORE SINTETICO COM UMA CUBA, 150 X *60* CM</t>
  </si>
  <si>
    <t>BANCADA DE MARMORE SINTETICO COM UMA CUBA, 200 X *60* CM</t>
  </si>
  <si>
    <t>BANCADA/ BANCA EM MARMORE, POLIDO, BRANCO COMUM, E=  *3* CM</t>
  </si>
  <si>
    <t>BANCADA/TAMPO ACO INOX (AISI 304), LARGURA 60 CM, COM RODABANCA (NAO INCLUI PES DE APOIO)</t>
  </si>
  <si>
    <t>BANCADA/TAMPO ACO INOX (AISI 304), LARGURA 70 CM, COM RODABANCA (NAO INCLUI PES DE APOIO)</t>
  </si>
  <si>
    <t>BANCADA/TAMPO LISO (SEM CUBA) EM MARMORE SINTETICO</t>
  </si>
  <si>
    <t>BANCO ARTICULADO PARA BANHO, EM ACO INOX POLIDO, 70* CM X 45* CM</t>
  </si>
  <si>
    <t>BANDEJA DE PINTURA PARA ROLO 23 CM</t>
  </si>
  <si>
    <t>BARRA ANTIPANICO DUPLA, CEGA LADO OPOSTO, COR CINZA</t>
  </si>
  <si>
    <t>BARRA ANTIPANICO DUPLA, PARA PORTA DE VIDRO, COR CINZA</t>
  </si>
  <si>
    <t>BARRA ANTIPANICO SIMPLES, CEGA LADO OPOSTO, COR CINZA</t>
  </si>
  <si>
    <t>BARRA ANTIPANICO SIMPLES, COM FECHADURA LADO OPOSTO, COR CINZA</t>
  </si>
  <si>
    <t>BARRA ANTIPANICO SIMPLES, PARA PORTA DE VIDRO, COR CINZA</t>
  </si>
  <si>
    <t>BARRA DE APOIO EM "L", EM ACO INOX POLIDO 70 X 70 CM, DIAMETRO MINIMO 3 CM</t>
  </si>
  <si>
    <t>BARRA DE APOIO EM "L", EM ACO INOX POLIDO 80 X 80 CM, DIAMETRO MINIMO 3 CM</t>
  </si>
  <si>
    <t>BARRA DE APOIO LATERAL ARTICULADA, COM TRAVA, EM ACO INOX POLIDO, 70 CM, DIAMETRO MINIMO 3 CM</t>
  </si>
  <si>
    <t>BARRA DE APOIO RETA, EM ACO INOX POLIDO, COMPRIMENTO 60CM, DIAMETRO MINIMO 3 CM</t>
  </si>
  <si>
    <t>BARRA DE APOIO RETA, EM ACO INOX POLIDO, COMPRIMENTO 70CM, DIAMETRO MINIMO 3 CM</t>
  </si>
  <si>
    <t>BARRA DE APOIO RETA, EM ACO INOX POLIDO, COMPRIMENTO 80CM, DIAMETRO MINIMO 3 CM</t>
  </si>
  <si>
    <t>BARRA DE APOIO RETA, EM ACO INOX POLIDO, COMPRIMENTO 90 CM, DIAMETRO MINIMO 3 CM</t>
  </si>
  <si>
    <t>BARRA DE APOIO RETA, EM ALUMINIO, COMPRIMENTO 60CM, DIAMETRO MINIMO 3 CM</t>
  </si>
  <si>
    <t>BARRA DE APOIO RETA, EM ALUMINIO, COMPRIMENTO 70CM, DIAMETRO MINIMO 3 CM</t>
  </si>
  <si>
    <t>BARRA DE APOIO RETA, EM ALUMINIO, COMPRIMENTO 80 CM, DIAMETRO MINIMO 3 CM</t>
  </si>
  <si>
    <t>BARRA DE APOIO RETA, EM ALUMINIO, COMPRIMENTO 90 CM, DIAMETRO MINIMO 3 CM</t>
  </si>
  <si>
    <t>BARRA DE FERRO RETANGULAR, BARRA CHATA, 1 1/2"  X 1/2" (L X E), 3,79 KG/M</t>
  </si>
  <si>
    <t>BARRA DE FERRO RETANGULAR, BARRA CHATA, 1 1/2" X 1/4" (L X E), 1,89 KG/M</t>
  </si>
  <si>
    <t>BARRA DE FERRO RETANGULAR, BARRA CHATA, 1" X 1/4" (L X E), 1,2265 KG/M</t>
  </si>
  <si>
    <t>BARRA DE FERRO RETANGULAR, BARRA CHATA, 1" X 3/16" (L X E), 1,73 KG/M</t>
  </si>
  <si>
    <t>BARRA DE FERRO RETANGULAR, BARRA CHATA, 2" X 1/2" (L X E), 5,06 KG/M</t>
  </si>
  <si>
    <t>BARRA DE FERRO RETANGULAR, BARRA CHATA, 2" X 1/4" (L X E), 2,53 KG/M</t>
  </si>
  <si>
    <t>BARRA DE FERRO RETANGULAR, BARRA CHATA, 2" X 1" (L X E), 10,12 KG/M</t>
  </si>
  <si>
    <t>BARRA DE FERRO RETANGULAR, BARRA CHATA, 2" X 3/8" (L X E), 3,79KG/M</t>
  </si>
  <si>
    <t>BARRA DE FERRO RETANGULAR, BARRA CHATA, 2" X 5/16" (L X E), 3,162 KG/M</t>
  </si>
  <si>
    <t>BARRA DE FERRO RETANGULAR, BARRA CHATA, 3/4" X 1/8" (L X E), 0,47 KG/M</t>
  </si>
  <si>
    <t>BARRA DE FERRO RETANGULAR, BARRA CHATA, 3/8" X 1 1/2" (L X E), 2,84 KG/M</t>
  </si>
  <si>
    <t>BASE DE MISTURADOR MONOCOMANDO PARA CHUVEIRO</t>
  </si>
  <si>
    <t>BASE PARA MASTRO DE PARA-RAIOS DIAMETRO NOMINAL 1 1/2"</t>
  </si>
  <si>
    <t>BASE PARA MASTRO DE PARA-RAIOS DIAMETRO NOMINAL 2"</t>
  </si>
  <si>
    <t>BATE-ESTACAS POR GRAVIDADE, POTENCIA160 HP, PESO DO MARTELO ATE 3 TONELADAS</t>
  </si>
  <si>
    <t>BATENTE/ PORTAL/ ADUELA/MARCO MACICO, E= *3* CM, L= *15* CM, *60 CM A 120* CM  X *210* CM, EM PINUS/ TAUARI/ VIROLA OU EQUIVALENTE DA REGIAO</t>
  </si>
  <si>
    <t>BETONEIRA CAPACIDADE NOMINAL 400 L, CAPACIDADE DE MISTURA  280 L, MOTOR ELETRICO TRIFASICO 220/380 V POTENCIA 2 CV, SEM CARREGADOR</t>
  </si>
  <si>
    <t>BETONEIRA CAPACIDADE NOMINAL 400 L, CAPACIDADE DE MISTURA 310 L, MOTOR A DIESEL POTENCIA 5 CV, SEM CARREGADOR</t>
  </si>
  <si>
    <t>BETONEIRA CAPACIDADE NOMINAL 400 L, CAPACIDADE DE MISTURA 310 L, MOTOR A GASOLINA POTENCIA 5,5 CV, SEM CARREGADOR</t>
  </si>
  <si>
    <t>BETONEIRA CAPACIDADE NOMINAL 600 L, CAPACIDADE DE MISTURA 440 L, MOTOR A GASOLINA POTENCIA 10 HP, COM CARREGADOR</t>
  </si>
  <si>
    <t>BETONEIRA, CAPACIDADE NOMINAL 400 L, CAPACIDADE DE MISTURA 310L, MOTOR ELETRICO TRIFASICO 220/380V POTENCIA 2 CV, SEM CARREGADOR</t>
  </si>
  <si>
    <t>BETONEIRA, CAPACIDADE NOMINAL 600 L, CAPACIDADE DE MISTURA  360L, MOTOR ELETRICO TRIFASICO 220/380V, POTENCIA 4CV, EXCLUSO CARREGADOR</t>
  </si>
  <si>
    <t>BETONEIRA, CAPACIDADE NOMINAL 600 L, CAPACIDADE DE MISTURA 440 L, MOTOR A DIESEL POTENCIA 10 CV, COM CARREGADOR</t>
  </si>
  <si>
    <t>BLASTER, DINAMITADOR OU CABO DE FOGO</t>
  </si>
  <si>
    <t>BLASTER, DINAMITADOR OU CABO DE FOGO (MENSALISTA)</t>
  </si>
  <si>
    <t>BLOCO CERAMICO (ALVENARIA DE VEDACAO), DE 9 X 19 X 19 CM</t>
  </si>
  <si>
    <t>MIL</t>
  </si>
  <si>
    <t>BLOCO CERAMICO (ALVENARIA DE VEDACAO), 4 FUROS, DE 9 X 9 X 19 CM</t>
  </si>
  <si>
    <t>BLOCO CERAMICO (ALVENARIA DE VEDACAO), 6 FUROS, DE 9 X 9 X 19 CM</t>
  </si>
  <si>
    <t>BLOCO CERAMICO (ALVENARIA DE VEDACAO), 8 FUROS, DE 9 X 19 X 19 CM</t>
  </si>
  <si>
    <t>BLOCO CERAMICO (ALVENARIA DE VEDACAO), 8 FUROS, DE 9 X 19 X 29 CM</t>
  </si>
  <si>
    <t>BLOCO CERAMICO (ALVENARIA VEDACAO), 6 FUROS, DE 9 X 14 X 19 CM</t>
  </si>
  <si>
    <t>BLOCO CERAMICO DE VEDACAO COM FUROS NA HORIZONTAL, 11,5 X 19 X 19 CM - 4,5 MPA (NBR 15270)</t>
  </si>
  <si>
    <t>BLOCO CERAMICO DE VEDACAO COM FUROS NA VERTICAL, 14 X 19 X 39 CM - 4,5 MPA (NBR 15270)</t>
  </si>
  <si>
    <t>BLOCO CERAMICO DE VEDACAO COM FUROS NA VERTICAL, 9 X 19 X 39 CM - 4,5 MPA (NBR 15270)</t>
  </si>
  <si>
    <t>BLOCO CONCRETO ESTRUTURAL 14 X 19 X 29 CM, FBK 10 MPA (NBR 6136)</t>
  </si>
  <si>
    <t>BLOCO CONCRETO ESTRUTURAL 14 X 19 X 29 CM, FBK 12 MPA  (NBR 6136)</t>
  </si>
  <si>
    <t>BLOCO CONCRETO ESTRUTURAL 14 X 19 X 29 CM, FBK 14 MPA (NBR 6136)</t>
  </si>
  <si>
    <t>BLOCO CONCRETO ESTRUTURAL 14 X 19 X 29 CM, FBK 16 MPA (NBR 6136)</t>
  </si>
  <si>
    <t>BLOCO CONCRETO ESTRUTURAL 14 X 19 X 29 CM, FBK 4,5 MPA (NBR 6136)</t>
  </si>
  <si>
    <t>BLOCO CONCRETO ESTRUTURAL 14 X 19 X 29 CM, FBK 6 MPA (NBR 6136)</t>
  </si>
  <si>
    <t>BLOCO CONCRETO ESTRUTURAL 14 X 19 X 29 CM, FBK 8 MPA (NBR 6136)</t>
  </si>
  <si>
    <t>BLOCO CONCRETO ESTRUTURAL 14 X 19 X 34 CM, FBK 4,5 MPA (NBR 6136)</t>
  </si>
  <si>
    <t>BLOCO CONCRETO ESTRUTURAL 14 X 19 X 39 CM, FBK 10 MPA (NBR 6136)</t>
  </si>
  <si>
    <t>BLOCO CONCRETO ESTRUTURAL 14 X 19 X 39 CM, FBK 12 MPA (NBR 6136)</t>
  </si>
  <si>
    <t>BLOCO CONCRETO ESTRUTURAL 14 X 19 X 39 CM, FBK 14 MPA (NBR 6136)</t>
  </si>
  <si>
    <t>BLOCO CONCRETO ESTRUTURAL 14 X 19 X 39 CM, FBK 4,5 MPA (NBR 6136)</t>
  </si>
  <si>
    <t>BLOCO CONCRETO ESTRUTURAL 14 X 19 X 39 CM, FBK 6 MPA (NBR 6136)</t>
  </si>
  <si>
    <t>BLOCO CONCRETO ESTRUTURAL 14 X 19 X 39 CM, FBK 8 MPA (NBR 6136)</t>
  </si>
  <si>
    <t>BLOCO CONCRETO ESTRUTURAL 14 X 19 X 39, FCK 16 MPA - NBR 6136/2007</t>
  </si>
  <si>
    <t>BLOCO CONCRETO ESTRUTURAL 19 X 19 X 39 CM, FBK 10 MPA (NBR 6136)</t>
  </si>
  <si>
    <t>BLOCO CONCRETO ESTRUTURAL 19 X 19 X 39 CM, FBK 12 MPA (NBR 6136)</t>
  </si>
  <si>
    <t>BLOCO CONCRETO ESTRUTURAL 19 X 19 X 39 CM, FBK 14 MPA (NBR 6136)</t>
  </si>
  <si>
    <t>BLOCO CONCRETO ESTRUTURAL 19 X 19 X 39 CM, FBK 16 MPA (NBR 6136)</t>
  </si>
  <si>
    <t>BLOCO CONCRETO ESTRUTURAL 19 X 19 X 39 CM, FBK 4,5 MPA (NBR 6136)</t>
  </si>
  <si>
    <t>BLOCO CONCRETO ESTRUTURAL 19 X 19 X 39 CM, FBK 8 MPA (NBR 6136)</t>
  </si>
  <si>
    <t>BLOCO CONCRETO ESTRUTURAL 9 X 19 X 39 CM, FBK 4,5 MPA (NBR 6136)</t>
  </si>
  <si>
    <t>BLOCO DE ESPUMA MULTIUSO *23 X 13 X 8* CM</t>
  </si>
  <si>
    <t>BLOCO DE GESSO COMPACTO, BRANCO, E = 10 CM, *67 X 50* CM</t>
  </si>
  <si>
    <t>BLOCO DE GESSO VAZADO BRANCO, E = *7* CM, *67 X 50* CM</t>
  </si>
  <si>
    <t>BLOCO DE VIDRO INCOLOR, CANELADO, DE *19 X 19 X 8* CM</t>
  </si>
  <si>
    <t>BLOCO DE VIDRO/ELEMENTO VAZADO INCOLOR, VENEZIANA, DE *20 X 20 X 6* CM</t>
  </si>
  <si>
    <t>BLOCO ESTRUTURAL CERAMICO - 14 X 19 X 29 CM - 4,0 MPA -  NBR 15270</t>
  </si>
  <si>
    <t>BLOCO ESTRUTURAL CERAMICO 14 X 19 X 29 CM, 3,0 MPA (NBR 15270)</t>
  </si>
  <si>
    <t>BLOCO ESTRUTURAL CERAMICO 14 X 19 X 29 CM, 6,0 MPA (NBR 15270)</t>
  </si>
  <si>
    <t>BLOCO ESTRUTURAL CERAMICO 14 X 19 X 34 CM, 6,0 MPA (NBR 15270)</t>
  </si>
  <si>
    <t>BLOCO ESTRUTURAL CERAMICO 14 X 19 X 39 CM, 6,0 MPA (NBR 15270)</t>
  </si>
  <si>
    <t>BLOCO ESTRUTURAL CERAMICO 19 X 19 X 29 CM, 6,0 MPA (NBR 15270)</t>
  </si>
  <si>
    <t>BLOCO ESTRUTURAL CERAMICO 19 X 19 X 39 CM, 6,0 MPA (NBR 15270)</t>
  </si>
  <si>
    <t>BLOCO VEDACAO CONCRETO CELULAR AUTOCLAVADO 10 X 30 X 60 CM (E X A X C)</t>
  </si>
  <si>
    <t>BLOCO VEDACAO CONCRETO CELULAR AUTOCLAVADO 15 X 30 X 60 CM (E X A X C)</t>
  </si>
  <si>
    <t>BLOCO VEDACAO CONCRETO CELULAR AUTOCLAVADO 20 X 30 X 60 CM</t>
  </si>
  <si>
    <t>BLOQUETE/PISO INTERTRAVADO DE CONCRETO - MODELO RAQUETE, *22 CM X 13,5* CM, E = 6 CM, RESISTENCIA DE 35 MPA (NBR 9781), COR NATURAL</t>
  </si>
  <si>
    <t>BLOQUETE/PISO INTERTRAVADO DE CONCRETO - MODELO SEXTAVADO, 25 CM X 25 CM, E = 10 CM, RESISTENCIA DE 35 MPA (NBR 9781), COR NATURAL</t>
  </si>
  <si>
    <t>BLOQUETE/PISO INTERTRAVADO DE CONCRETO - MODELO SEXTAVADO, 25 CM X 25 CM, E = 6 CM, RESISTENCIA DE 35 MPA (NBR 9781), COR NATURAL</t>
  </si>
  <si>
    <t>BLOQUETE/PISO INTERTRAVADO DE CONCRETO - MODELO SEXTAVADO, 25 CM X 25 CM, E = 8 CM, RESISTENCIA DE 35 MPA (NBR 9781), COR NATURAL</t>
  </si>
  <si>
    <t>BOCAL PVC, PARA CALHA PLUVIAL, DIAMETRO DA SAIDA ENTRE 80 E 100 MM, PARA DRENAGEM PREDIAL</t>
  </si>
  <si>
    <t>BOLSA DE LIGACAO EM PVC FLEXIVEL PARA VASO SANITARIO 1.1/2 " (40 MM)</t>
  </si>
  <si>
    <t>BOLSA DE LONA PARA FERRAMENTAS *50 X 35 X 25* CM</t>
  </si>
  <si>
    <t>BOMBA CENTRIFUGA  MOTOR ELETRICO TRIFASICO 1,48HP  DIAMETRO DE SUCCAO X ELEVACAO 1" X 1", 4 ESTAGIOS, DIAMETRO DOS ROTORES 3 X 107 MM + 1 X 100 MM, HM/Q: 10 M / 5,3 M3/H A 70 M / 1,8 M3/H</t>
  </si>
  <si>
    <t>BOMBA CENTRIFUGA  MOTOR ELETRICO TRIFASICO 2,96HP, DIAMETRO DE SUCCAO X ELEVACAO 1 1/2" X 1 1/4", DIAMETRO DO ROTOR 148 MM, HM/Q: 34 M / 14,80 M3/H A 40 M / 8,60 M3/H</t>
  </si>
  <si>
    <t>BOMBA CENTRIFUGA COM MOTOR ELETRICO MONOFASICO, POTENCIA 0,33 HP,  BOCAIS 1" X 3/4", DIAMETRO DO ROTOR 99 MM, HM/Q = 4 MCA / 8,5 M3/H A 18 MCA / 0,90 M3/H</t>
  </si>
  <si>
    <t>BOMBA CENTRIFUGA MONOESTAGIO COM MOTOR ELETRICO MONOFASICO, POTENCIA 15 HP,  DIAMETRO DO ROTOR *173* MM, HM/Q = *30* MCA / *90* M3/H A *45* MCA / *55* M3/H</t>
  </si>
  <si>
    <t>BOMBA CENTRIFUGA MOTOR ELETRICO MONOFASICO 0,49 HP  BOCAIS 1" X 3/4", DIAMETRO DO ROTOR 110 MM, HM/Q: 6 M / 8,3 M3/H A 20 M / 1,2 M3/H</t>
  </si>
  <si>
    <t>BOMBA CENTRIFUGA MOTOR ELETRICO MONOFASICO 0,50 CV DIAMETRO DE SUCCAO X ELEVACAO 3/4" X 3/4", MONOESTAGIO, DIAMETRO DOS ROTORES 114 MM, HM/Q: 2 M / 2,99 M3/H A 24 M / 0,71 M3/H</t>
  </si>
  <si>
    <t>BOMBA CENTRIFUGA MOTOR ELETRICO MONOFASICO 0,74HP  DIAMETRO DE SUCCAO X ELEVACAO 1 1/4" X 1", DIAMETRO DO ROTOR 120 MM, HM/Q: 8 M / 7,70 M3/H A 24 M / 2,80 M3/H</t>
  </si>
  <si>
    <t>BOMBA CENTRIFUGA MOTOR ELETRICO TRIFASICO 0,99HP  DIAMETRO DE SUCCAO X ELEVACAO 1" X 1", DIAMETRO DO ROTOR 145 MM, HM/Q: 14 M / 8,4 M3/H A 40 M / 0,60 M3/H</t>
  </si>
  <si>
    <t>BOMBA CENTRIFUGA MOTOR ELETRICO TRIFASICO 14,8 HP, DIAMETRO DE SUCCAO X ELEVACAO 2 1/2" X 2", DIAMETRO DO ROTOR 195 MM, HM/Q: 62 M / 55,5 M3/H A 80 M / 31,50 M3/H</t>
  </si>
  <si>
    <t>BOMBA CENTRIFUGA MOTOR ELETRICO TRIFASICO 5HP, DIAMETRO DE SUCCAO X ELEVACAO 2" X 1 1/2", DIAMETRO DO ROTOR 155 MM, HM/Q: 40 M / 20,40 M3/H A 46 M / 9,20 M3/H</t>
  </si>
  <si>
    <t>BOMBA CENTRIFUGA MOTOR ELETRICO TRIFASICO 9,86 DIAMETRO DE SUCCAO X ELEVACAO 1" X 1", 4 ESTAGIOS, DIAMETRO DOS ROTORES 4 X 146 MM, HM/Q: 85 M / 14,9 M3/H A 140 M / 4,2 M3/H</t>
  </si>
  <si>
    <t>BOMBA CENTRIFUGA,  MOTOR ELETRICO TRIFASICO 1,48HP  DIAMETRO DE SUCCAO X ELEVACAO 1 1/2" X 1", DIAMETRO DO ROTOR 117 MM, HM/Q: 10 M / 21,9 M3/H A 24 M / 6,1 M3/H</t>
  </si>
  <si>
    <t>BOMBA DE PROJECAO DE CONCRETO SECO, POTENCIA 10 CV, VAZAO 3 M3/H</t>
  </si>
  <si>
    <t>BOMBA DE PROJECAO DE CONCRETO SECO, POTENCIA 10 CV, VAZAO 6 M3/H</t>
  </si>
  <si>
    <t>BOMBA SUBMERSA PARA POCOS TUBULARES PROFUNDOS DIAMETRO DE 4 POLEGADAS, ELETRICA, MONOFASICA, POTENCIA 0,49 HP, 13 ESTAGIOS, BOCAL DE DESCARGA DIAMETRO DE UMA POLEGADA E MEIA, HM/Q = 18 M / 1,90 M3/H A 85 M / 0,60 M3/H</t>
  </si>
  <si>
    <t>BOMBA SUBMERSA PARA POCOS TUBULARES PROFUNDOS DIAMETRO DE 4 POLEGADAS, ELETRICA, TRIFASICA, POTENCIA 1,97 HP, 20 ESTAGIOS, BOCAL DE DESCARGA DIAMETRO DE UMA POLEGADA E MEIA, HM/Q = 18 M / 5,40 M3/H A 164 M / 0,80 M3/H</t>
  </si>
  <si>
    <t>BOMBA SUBMERSA PARA POCOS TUBULARES PROFUNDOS DIAMETRO DE 4 POLEGADAS, ELETRICA, TRIFASICA, POTENCIA 5,42 HP, 15 ESTAGIOS, BOCAL DE DESCARGA DIAMETRO DE 2 POLEGADAS, HM/Q = 18 M / 18,10 M3/H A 121 M / 2,90 M3/H</t>
  </si>
  <si>
    <t>BOMBA SUBMERSA PARA POCOS TUBULARES PROFUNDOS DIAMETRO DE 4 POLEGADAS, ELETRICA, TRIFASICA, POTENCIA 5,42 HP, 29 ESTAGIOS, BOCAL DE DESCARGA DE UMA POLEGADA E MEIA, HM/Q = 18 M / 8,10 M3/H A 201 M / 3,2 M3/H</t>
  </si>
  <si>
    <t>BOMBA SUBMERSA PARA POCOS TUBULARES PROFUNDOS DIAMETRO DE 6 POLEGADAS, ELETRICA, TRIFASICA, POTENCIA 27,12 HP, 7 ESTAGIOS, BOCAL DE DESCARGA DIAMETRO DE 4 POLEGADAS, HM/Q = 13,9 M / 90 M3/H A 44,0 M / 25,0 M3/H</t>
  </si>
  <si>
    <t>BOMBA SUBMERSA PARA POCOS TUBULARES PROFUNDOS DIAMETRO DE 6 POLEGADAS, ELETRICA, TRIFASICA, POTENCIA 3,45 HP, 5 ESTAGIOS, BOCAL DE DESCARGA DIAMETRO DE 2 POLEGADAS, HM/Q = 68,5 M / 6,12 M3/H A 39,5 M / 14,04 M3/H</t>
  </si>
  <si>
    <t>BOMBA SUBMERSA PARA POCOS TUBULARES PROFUNDOS DIAMETRO DE 6 POLEGADAS, ELETRICA, TRIFASICA, POTENCIA 32 HP, 9 ESTAGIOS, BOCAL DE DESCARGA DIAMETRO DE 4 POLEGADAS, HM/Q = 114,0 M / 13,9 M3/H A 57,0 M / 25,0 M3/H</t>
  </si>
  <si>
    <t>BOMBA SUBMERSIVEL,  ELETRICA, TRIFASICA, POTENCIA 6 HP, DIAMETRO DO ROTOR 127 MM, BOCAL DE SAIDA DIAMETRO DE 3 POLEGADAS, HM/Q = 7 M / 66,90 M3/H A 26 M / 2,88 M3/H</t>
  </si>
  <si>
    <t>BOMBA SUBMERSIVEL, ELETRICA, TRIFASICA, POTENCIA 0,98 HP, DIAMETRO DO ROTOR 142 MM SEMIABERTO, BOCAL DE SAIDA DIAMETRO DE 2 POLEGADAS, HM/Q = 2 M / 32 M3/H A 8 M / 16 M3/H</t>
  </si>
  <si>
    <t>BOMBA SUBMERSIVEL, ELETRICA, TRIFASICA, POTENCIA 0,99 HP, DIAMETRO ROTOR 98 MM SEMIABERTO, BOCAL DE SAIDA DIAMETRO 2 POLEGADAS, HM/Q = 2 M / 28,90 M3/H A 14 M / 7 M3/H</t>
  </si>
  <si>
    <t>BOMBA SUBMERSIVEL, ELETRICA, TRIFASICA, POTENCIA 13 HP, DIAMETRO DO ROTOR 170 MM, BOCAL DE SAIDA DIAMETRO DE 3 POLEGADAS, HM/Q = 11 M / 68,40 M3/H A 72 M / 3,6 M3/H</t>
  </si>
  <si>
    <t>BOMBA SUBMERSIVEL, ELETRICA, TRIFASICA, POTENCIA 2,96 HP, DIAMETRO DO ROTOR 144 MM SEMIABERTO, BOCAL DE SAIDA DIAMETRO DE DUAS POLEGADAS, HM/Q = 2 M / 38,8 M3/H A 28 M / 5 M3/H</t>
  </si>
  <si>
    <t>BOMBA SUBMERSIVEL, ELETRICA, TRIFASICA, POTENCIA 3,75 HP, DIAMETRO DO ROTOR 90 MM SEMIABERTO, BOCAL DE SAIDA DIAMETRO DE 2 POLEGADAS, HM/Q = 5 M / 61,2 M3/H A 25,5 M / 3,6 M3/H</t>
  </si>
  <si>
    <t>BOMBA TRIPLEX COM MOTOR A DIESEL, NACIONAL, DIAMETRO DE SUCCAO DE 2 1/2''</t>
  </si>
  <si>
    <t>BOMBA TRIPLEX, PARA INJECAO DE CALDA DE CIMENTO, VAZAO MAXIMA DE *100* LITROS/MINUTO, PRESSAO MAXIMA DE *70* BAR, POTENCIA DE 15 CV</t>
  </si>
  <si>
    <t>BORBOLETA EM LATAO FUNDIDO CROMADO, PARA TRAVAR JANELA TIPO GUILHOTINA</t>
  </si>
  <si>
    <t>BORBOLETA EM ZAMAC CROMADO, PARA TRAVAR JANELA TIPO GUILHOTINA</t>
  </si>
  <si>
    <t>BOTA DE PVC PRETA, CANO MEDIO, SEM FORRO</t>
  </si>
  <si>
    <t>BOTA DE SEGURANCA COM BIQUEIRA DE ACO E COLARINHO ACOLCHOADO</t>
  </si>
  <si>
    <t>BRACO OU HASTE COM CANOPLA PLASTICA, 1/2 ", PARA CHUVEIRO ELETRICO</t>
  </si>
  <si>
    <t>BRACO OU HASTE COM CANOPLA PLASTICA, 1/2 ", PARA CHUVEIRO SIMPLES</t>
  </si>
  <si>
    <t>BRACO P/ LUMINARIA PUBLICA 1 X 1,50M ROMAGNOLE OU EQUIV</t>
  </si>
  <si>
    <t>BUCHA DE NYLON SEM ABA S10</t>
  </si>
  <si>
    <t>BUCHA DE NYLON SEM ABA S10, COM PARAFUSO DE 6,10 X 65 MM EM ACO ZINCADO COM ROSCA SOBERBA, CABECA CHATA E FENDA PHILLIPS</t>
  </si>
  <si>
    <t>BUCHA DE NYLON SEM ABA S12, COM PARAFUSO DE 5/16" X 80 MM EM ACO ZINCADO COM ROSCA SOBERBA E CABECA SEXTAVADA</t>
  </si>
  <si>
    <t>BUCHA DE NYLON SEM ABA S4</t>
  </si>
  <si>
    <t>BUCHA DE NYLON SEM ABA S5</t>
  </si>
  <si>
    <t>BUCHA DE NYLON SEM ABA S6</t>
  </si>
  <si>
    <t>BUCHA DE NYLON SEM ABA S6, COM PARAFUSO DE 4,20 X 40 MM EM ACO ZINCADO COM ROSCA SOBERBA, CABECA CHATA E FENDA PHILLIPS</t>
  </si>
  <si>
    <t>BUCHA DE NYLON SEM ABA S8</t>
  </si>
  <si>
    <t>BUCHA DE NYLON SEM ABA S8, COM PARAFUSO DE 4,80 X 50 MM EM ACO ZINCADO COM ROSCA SOBERBA, CABECA CHATA E FENDA PHILLIPS</t>
  </si>
  <si>
    <t>BUCHA DE NYLON, DIAMETRO DO FURO 8 MM, COMPRIMENTO 40 MM, COM PARAFUSO DE ROSCA SOBERBA, CABECA CHATA, FENDA SIMPLES, 4,8 X 50 MM</t>
  </si>
  <si>
    <t>BUCHA DE REDUCAO DE COBRE (REF 600-2) SEM ANEL DE SOLDA, PONTA X BOLSA, 22 X 15 MM</t>
  </si>
  <si>
    <t>BUCHA DE REDUCAO DE COBRE (REF 600-2) SEM ANEL DE SOLDA, PONTA X BOLSA, 28 X 22 MM</t>
  </si>
  <si>
    <t>BUCHA DE REDUCAO DE COBRE (REF 600-2) SEM ANEL DE SOLDA, PONTA X BOLSA, 35 X 28 MM</t>
  </si>
  <si>
    <t>BUCHA DE REDUCAO DE COBRE (REF 600-2) SEM ANEL DE SOLDA, PONTA X BOLSA, 42 X 35 MM</t>
  </si>
  <si>
    <t>BUCHA DE REDUCAO DE COBRE (REF 600-2) SEM ANEL DE SOLDA, PONTA X BOLSA, 54 X 42 MM</t>
  </si>
  <si>
    <t>BUCHA DE REDUCAO DE COBRE (REF 600-2) SEM ANEL DE SOLDA, PONTA X BOLSA, 66 X 54 MM</t>
  </si>
  <si>
    <t>BUCHA DE REDUCAO DE FERRO GALVANIZADO, COM ROSCA BSP, DE 1 1/2" X 1 1/4"</t>
  </si>
  <si>
    <t>BUCHA DE REDUCAO DE FERRO GALVANIZADO, COM ROSCA BSP, DE 1 1/2" X 1/2"</t>
  </si>
  <si>
    <t>BUCHA DE REDUCAO DE FERRO GALVANIZADO, COM ROSCA BSP, DE 1 1/2" X 1"</t>
  </si>
  <si>
    <t>BUCHA DE REDUCAO DE FERRO GALVANIZADO, COM ROSCA BSP, DE 1 1/2" X 3/4"</t>
  </si>
  <si>
    <t>BUCHA DE REDUCAO DE FERRO GALVANIZADO, COM ROSCA BSP, DE 1 1/4" X 1/2"</t>
  </si>
  <si>
    <t>BUCHA DE REDUCAO DE FERRO GALVANIZADO, COM ROSCA BSP, DE 1 1/4" X 1"</t>
  </si>
  <si>
    <t>BUCHA DE REDUCAO DE FERRO GALVANIZADO, COM ROSCA BSP, DE 1 1/4" X 3/4"</t>
  </si>
  <si>
    <t>BUCHA DE REDUCAO DE FERRO GALVANIZADO, COM ROSCA BSP, DE 1/2" X 1/4"</t>
  </si>
  <si>
    <t>BUCHA DE REDUCAO DE FERRO GALVANIZADO, COM ROSCA BSP, DE 1/2" X 3/8"</t>
  </si>
  <si>
    <t>BUCHA DE REDUCAO DE FERRO GALVANIZADO, COM ROSCA BSP, DE 1" X 1/2"</t>
  </si>
  <si>
    <t>BUCHA DE REDUCAO DE FERRO GALVANIZADO, COM ROSCA BSP, DE 1" X 3/4"</t>
  </si>
  <si>
    <t>BUCHA DE REDUCAO DE FERRO GALVANIZADO, COM ROSCA BSP, DE 2 1/2" X 1 1/2"</t>
  </si>
  <si>
    <t>BUCHA DE REDUCAO DE FERRO GALVANIZADO, COM ROSCA BSP, DE 2 1/2" X 1 1/4"</t>
  </si>
  <si>
    <t>BUCHA DE REDUCAO DE FERRO GALVANIZADO, COM ROSCA BSP, DE 2 1/2" X 1"</t>
  </si>
  <si>
    <t>BUCHA DE REDUCAO DE FERRO GALVANIZADO, COM ROSCA BSP, DE 2 1/2" X 2"</t>
  </si>
  <si>
    <t>BUCHA DE REDUCAO DE FERRO GALVANIZADO, COM ROSCA BSP, DE 2" X 1 1/2"</t>
  </si>
  <si>
    <t>BUCHA DE REDUCAO DE FERRO GALVANIZADO, COM ROSCA BSP, DE 2" X 1 1/4"</t>
  </si>
  <si>
    <t>BUCHA DE REDUCAO DE FERRO GALVANIZADO, COM ROSCA BSP, DE 2" X 1"</t>
  </si>
  <si>
    <t>BUCHA DE REDUCAO DE FERRO GALVANIZADO, COM ROSCA BSP, DE 3/4" X 1/2"</t>
  </si>
  <si>
    <t>BUCHA DE REDUCAO DE FERRO GALVANIZADO, COM ROSCA BSP, DE 3" X 1 1/2"</t>
  </si>
  <si>
    <t>BUCHA DE REDUCAO DE FERRO GALVANIZADO, COM ROSCA BSP, DE 3" X 1 1/4"</t>
  </si>
  <si>
    <t>BUCHA DE REDUCAO DE FERRO GALVANIZADO, COM ROSCA BSP, DE 3" X 2 1/2"</t>
  </si>
  <si>
    <t>BUCHA DE REDUCAO DE FERRO GALVANIZADO, COM ROSCA BSP, DE 3" X 2"</t>
  </si>
  <si>
    <t>BUCHA DE REDUCAO DE FERRO GALVANIZADO, COM ROSCA BSP, DE 4" X 2 1/2"</t>
  </si>
  <si>
    <t>BUCHA DE REDUCAO DE FERRO GALVANIZADO, COM ROSCA BSP, DE 4" X 2"</t>
  </si>
  <si>
    <t>BUCHA DE REDUCAO DE FERRO GALVANIZADO, COM ROSCA BSP, DE 4" X 3"</t>
  </si>
  <si>
    <t>BUCHA DE REDUCAO DE FERRO GALVANIZADO, COM ROSCA BSP, DE 5" X 4"</t>
  </si>
  <si>
    <t>BUCHA DE REDUCAO DE FERRO GALVANIZADO, COM ROSCA BSP, DE 6" X 4"</t>
  </si>
  <si>
    <t>BUCHA DE REDUCAO DE FERRO GALVANIZADO, COM ROSCA BSP, DE 6" X 5"</t>
  </si>
  <si>
    <t>BUCHA DE REDUCAO DE PVC, SOLDAVEL, CURTA, COM 110 X 85 MM, PARA AGUA FRIA PREDIAL</t>
  </si>
  <si>
    <t>BUCHA DE REDUCAO DE PVC, SOLDAVEL, CURTA, COM 25 X 20 MM, PARA AGUA FRIA PREDIAL</t>
  </si>
  <si>
    <t>BUCHA DE REDUCAO DE PVC, SOLDAVEL, CURTA, COM 32 X 25 MM, PARA AGUA FRIA PREDIAL</t>
  </si>
  <si>
    <t>BUCHA DE REDUCAO DE PVC, SOLDAVEL, CURTA, COM 40 X 32 MM, PARA AGUA FRIA PREDIAL</t>
  </si>
  <si>
    <t>BUCHA DE REDUCAO DE PVC, SOLDAVEL, CURTA, COM 50 X 40 MM, PARA AGUA FRIA PREDIAL</t>
  </si>
  <si>
    <t>BUCHA DE REDUCAO DE PVC, SOLDAVEL, CURTA, COM 60 X 50 MM, PARA AGUA FRIA PREDIAL</t>
  </si>
  <si>
    <t>BUCHA DE REDUCAO DE PVC, SOLDAVEL, CURTA, COM 75 X 60 MM, PARA AGUA FRIA PREDIAL</t>
  </si>
  <si>
    <t>BUCHA DE REDUCAO DE PVC, SOLDAVEL, CURTA, COM 85 X 75 MM, PARA AGUA FRIA PREDIAL</t>
  </si>
  <si>
    <t>BUCHA DE REDUCAO DE PVC, SOLDAVEL, LONGA, COM 110 X 60 MM, PARA AGUA FRIA PREDIAL</t>
  </si>
  <si>
    <t>BUCHA DE REDUCAO DE PVC, SOLDAVEL, LONGA, COM 110 X 75 MM, PARA AGUA FRIA PREDIAL</t>
  </si>
  <si>
    <t>BUCHA DE REDUCAO DE PVC, SOLDAVEL, LONGA, COM 32 X 20 MM, PARA AGUA FRIA PREDIAL</t>
  </si>
  <si>
    <t>BUCHA DE REDUCAO DE PVC, SOLDAVEL, LONGA, COM 40 X 20 MM, PARA AGUA FRIA PREDIAL</t>
  </si>
  <si>
    <t>BUCHA DE REDUCAO DE PVC, SOLDAVEL, LONGA, COM 40 X 25 MM, PARA AGUA FRIA PREDIAL</t>
  </si>
  <si>
    <t>BUCHA DE REDUCAO DE PVC, SOLDAVEL, LONGA, COM 50 X 20 MM, PARA AGUA FRIA PREDIAL</t>
  </si>
  <si>
    <t>BUCHA DE REDUCAO DE PVC, SOLDAVEL, LONGA, COM 50 X 25 MM, PARA AGUA FRIA PREDIAL</t>
  </si>
  <si>
    <t>BUCHA DE REDUCAO DE PVC, SOLDAVEL, LONGA, COM 50 X 32 MM, PARA AGUA FRIA PREDIAL</t>
  </si>
  <si>
    <t>BUCHA DE REDUCAO DE PVC, SOLDAVEL, LONGA, COM 60 X 25 MM, PARA AGUA FRIA PREDIAL</t>
  </si>
  <si>
    <t>BUCHA DE REDUCAO DE PVC, SOLDAVEL, LONGA, COM 60 X 32 MM, PARA AGUA FRIA PREDIAL</t>
  </si>
  <si>
    <t>BUCHA DE REDUCAO DE PVC, SOLDAVEL, LONGA, COM 60 X 40 MM, PARA AGUA FRIA PREDIAL</t>
  </si>
  <si>
    <t>BUCHA DE REDUCAO DE PVC, SOLDAVEL, LONGA, COM 60 X 50 MM, PARA AGUA FRIA PREDIAL</t>
  </si>
  <si>
    <t>BUCHA DE REDUCAO DE PVC, SOLDAVEL, LONGA, COM 75 X 50 MM, PARA AGUA FRIA PREDIAL</t>
  </si>
  <si>
    <t>BUCHA DE REDUCAO DE PVC, SOLDAVEL, LONGA, COM 85 X 60 MM, PARA AGUA FRIA PREDIAL</t>
  </si>
  <si>
    <t>BUCHA DE REDUCAO DE PVC, SOLDAVEL, LONGA, 50 X 40 MM, PARA ESGOTO PREDIAL</t>
  </si>
  <si>
    <t>BUCHA DE REDUCAO EM ALUMINIO, COM ROSCA, DE 1 1/2" X 1 1/4", PARA ELETRODUTO</t>
  </si>
  <si>
    <t>BUCHA DE REDUCAO EM ALUMINIO, COM ROSCA, DE 1 1/2" X 1", PARA ELETRODUTO</t>
  </si>
  <si>
    <t>BUCHA DE REDUCAO EM ALUMINIO, COM ROSCA, DE 1 1/2" X 3/4", PARA ELETRODUTO</t>
  </si>
  <si>
    <t>BUCHA DE REDUCAO EM ALUMINIO, COM ROSCA, DE 1 1/4" X 1/2", PARA ELETRODUTO</t>
  </si>
  <si>
    <t>BUCHA DE REDUCAO EM ALUMINIO, COM ROSCA, DE 1 1/4" X 1", PARA ELETRODUTO</t>
  </si>
  <si>
    <t>BUCHA DE REDUCAO EM ALUMINIO, COM ROSCA, DE 1 1/4" X 3/4", PARA ELETRODUTO</t>
  </si>
  <si>
    <t>BUCHA DE REDUCAO EM ALUMINIO, COM ROSCA, DE 1" X 1/2", PARA ELETRODUTO</t>
  </si>
  <si>
    <t>BUCHA DE REDUCAO EM ALUMINIO, COM ROSCA, DE 1" X 3/4", PARA ELETRODUTO</t>
  </si>
  <si>
    <t>BUCHA DE REDUCAO EM ALUMINIO, COM ROSCA, DE 2 1/2" X 1 1/2", PARA ELETRODUTO</t>
  </si>
  <si>
    <t>BUCHA DE REDUCAO EM ALUMINIO, COM ROSCA, DE 2 1/2" X 1 1/4", PARA ELETRODUTO</t>
  </si>
  <si>
    <t>BUCHA DE REDUCAO EM ALUMINIO, COM ROSCA, DE 2 1/2" X 1", PARA ELETRODUTO</t>
  </si>
  <si>
    <t>BUCHA DE REDUCAO EM ALUMINIO, COM ROSCA, DE 2 1/2" X 2", PARA ELETRODUTO</t>
  </si>
  <si>
    <t>BUCHA DE REDUCAO EM ALUMINIO, COM ROSCA, DE 2" X 1 1/2", PARA ELETRODUTO</t>
  </si>
  <si>
    <t>BUCHA DE REDUCAO EM ALUMINIO, COM ROSCA, DE 2" X 1 1/4", PARA ELETRODUTO</t>
  </si>
  <si>
    <t>BUCHA DE REDUCAO EM ALUMINIO, COM ROSCA, DE 2" X 1", PARA ELETRODUTO</t>
  </si>
  <si>
    <t>BUCHA DE REDUCAO EM ALUMINIO, COM ROSCA, DE 2" X 3/4", PARA ELETRODUTO</t>
  </si>
  <si>
    <t>BUCHA DE REDUCAO EM ALUMINIO, COM ROSCA, DE 3/4" X 1/2",  PARA ELETRODUTO</t>
  </si>
  <si>
    <t>BUCHA DE REDUCAO EM ALUMINIO, COM ROSCA, DE 3" X 1 1/2", PARA ELETRODUTO</t>
  </si>
  <si>
    <t>BUCHA DE REDUCAO EM ALUMINIO, COM ROSCA, DE 3" X 1 1/4", PARA ELETRODUTO</t>
  </si>
  <si>
    <t>BUCHA DE REDUCAO EM ALUMINIO, COM ROSCA, DE 3" X 2 1/2", PARA ELETRODUTO</t>
  </si>
  <si>
    <t>BUCHA DE REDUCAO EM ALUMINIO, COM ROSCA, DE 3" X 2", PARA ELETRODUTO</t>
  </si>
  <si>
    <t>BUCHA DE REDUCAO EM ALUMINIO, COM ROSCA, DE 4" X 2 1/2", PARA ELETRODUTO</t>
  </si>
  <si>
    <t>BUCHA DE REDUCAO EM ALUMINIO, COM ROSCA, DE 4" X 2", PARA ELETRODUTO</t>
  </si>
  <si>
    <t>BUCHA DE REDUCAO EM ALUMINIO, COM ROSCA, DE 4" X 3", PARA ELETRODUTO</t>
  </si>
  <si>
    <t>BUCHA DE REDUCAO PVC ROSCAVEL, 1" X 3/4"</t>
  </si>
  <si>
    <t>BUCHA DE REDUCAO, CPVC, SOLDAVEL, 22 X 15 MM, PARA AGUA QUENTE</t>
  </si>
  <si>
    <t>BUCHA DE REDUCAO, CPVC, SOLDAVEL, 28 X 22 MM, PARA AGUA QUENTE</t>
  </si>
  <si>
    <t>BUCHA DE REDUCAO, CPVC, SOLDAVEL, 35 X 28 MM, PARA AGUA QUENTE</t>
  </si>
  <si>
    <t>BUCHA DE REDUCAO, CPVC, SOLDAVEL, 42 X 22 MM, PARA AGUA QUENTE</t>
  </si>
  <si>
    <t>BUCHA DE REDUCAO, PVC, LONGA, SERIE R, DN 50 X 40 MM, PARA ESGOTO PREDIAL</t>
  </si>
  <si>
    <t>BUCHA EM ALUMINIO, COM ROSCA, DE  1 1/2", PARA ELETRODUTO</t>
  </si>
  <si>
    <t>BUCHA EM ALUMINIO, COM ROSCA, DE 1 1/4", PARA ELETRODUTO</t>
  </si>
  <si>
    <t>BUCHA EM ALUMINIO, COM ROSCA, DE 1/2", PARA ELETRODUTO</t>
  </si>
  <si>
    <t>BUCHA EM ALUMINIO, COM ROSCA, DE 1", PARA ELETRODUTO</t>
  </si>
  <si>
    <t>BUCHA EM ALUMINIO, COM ROSCA, DE 2 1/2", PARA ELETRODUTO</t>
  </si>
  <si>
    <t>BUCHA EM ALUMINIO, COM ROSCA, DE 2", PARA ELETRODUTO</t>
  </si>
  <si>
    <t>BUCHA EM ALUMINIO, COM ROSCA, DE 3/4", PARA ELETRODUTO</t>
  </si>
  <si>
    <t>BUCHA EM ALUMINIO, COM ROSCA, DE 3/8", PARA ELETRODUTO</t>
  </si>
  <si>
    <t>BUCHA EM ALUMINIO, COM ROSCA, DE 3", PARA ELETRODUTO</t>
  </si>
  <si>
    <t>BUCHA EM ALUMINIO, COM ROSCA, DE 4", PARA ELETRODUTO</t>
  </si>
  <si>
    <t>CABECOTE PARA ENTRADA DE LINHA DE ALIMENTACAO PARA ELETRODUTO, EM LIGA DE ALUMINIO COM ACABAMENTO ANTI CORROSIVO, COM FIXACAO POR ENCAIXE LISO DE 360 GRAUS, DE 1 1/2"</t>
  </si>
  <si>
    <t>CABECOTE PARA ENTRADA DE LINHA DE ALIMENTACAO PARA ELETRODUTO, EM LIGA DE ALUMINIO COM ACABAMENTO ANTI CORROSIVO, COM FIXACAO POR ENCAIXE LISO DE 360 GRAUS, DE 1 1/4"</t>
  </si>
  <si>
    <t>CABECOTE PARA ENTRADA DE LINHA DE ALIMENTACAO PARA ELETRODUTO, EM LIGA DE ALUMINIO COM ACABAMENTO ANTI CORROSIVO, COM FIXACAO POR ENCAIXE LISO DE 360 GRAUS, DE 1/2"</t>
  </si>
  <si>
    <t>CABECOTE PARA ENTRADA DE LINHA DE ALIMENTACAO PARA ELETRODUTO, EM LIGA DE ALUMINIO COM ACABAMENTO ANTI CORROSIVO, COM FIXACAO POR ENCAIXE LISO DE 360 GRAUS, DE 1"</t>
  </si>
  <si>
    <t>CABECOTE PARA ENTRADA DE LINHA DE ALIMENTACAO PARA ELETRODUTO, EM LIGA DE ALUMINIO COM ACABAMENTO ANTI CORROSIVO, COM FIXACAO POR ENCAIXE LISO DE 360 GRAUS, DE 2 1/2"</t>
  </si>
  <si>
    <t>CABECOTE PARA ENTRADA DE LINHA DE ALIMENTACAO PARA ELETRODUTO, EM LIGA DE ALUMINIO COM ACABAMENTO ANTI CORROSIVO, COM FIXACAO POR ENCAIXE LISO DE 360 GRAUS, DE 2"</t>
  </si>
  <si>
    <t>CABECOTE PARA ENTRADA DE LINHA DE ALIMENTACAO PARA ELETRODUTO, EM LIGA DE ALUMINIO COM ACABAMENTO ANTI CORROSIVO, COM FIXACAO POR ENCAIXE LISO DE 360 GRAUS, DE 3 1/2"</t>
  </si>
  <si>
    <t>CABECOTE PARA ENTRADA DE LINHA DE ALIMENTACAO PARA ELETRODUTO, EM LIGA DE ALUMINIO COM ACABAMENTO ANTI CORROSIVO, COM FIXACAO POR ENCAIXE LISO DE 360 GRAUS, DE 3/4"</t>
  </si>
  <si>
    <t>CABECOTE PARA ENTRADA DE LINHA DE ALIMENTACAO PARA ELETRODUTO, EM LIGA DE ALUMINIO COM ACABAMENTO ANTI CORROSIVO, COM FIXACAO POR ENCAIXE LISO DE 360 GRAUS, DE 3"</t>
  </si>
  <si>
    <t>CABECOTE PARA ENTRADA DE LINHA DE ALIMENTACAO PARA ELETRODUTO, EM LIGA DE ALUMINIO COM ACABAMENTO ANTI CORROSIVO, COM FIXACAO POR ENCAIXE LISO DE 360 GRAUS, DE 4"</t>
  </si>
  <si>
    <t>CABIDE/GANCHO DE BANHEIRO SIMPLES EM METAL CROMADO</t>
  </si>
  <si>
    <t>CABO DE ALUMINIO NU COM ALMA DE ACO, BITOLA 1/0 AWG</t>
  </si>
  <si>
    <t>CABO DE ALUMINIO NU COM ALMA DE ACO, BITOLA 2 AWG</t>
  </si>
  <si>
    <t>CABO DE ALUMINIO NU COM ALMA DE ACO, BITOLA 2/0 AWG</t>
  </si>
  <si>
    <t>CABO DE ALUMINIO NU COM ALMA DE ACO, BITOLA 4 AWG</t>
  </si>
  <si>
    <t>CABO DE ALUMINIO NU SEM ALMA DE ACO, BITOLA 1/0 AWG</t>
  </si>
  <si>
    <t>CABO DE ALUMINIO NU SEM ALMA DE ACO, BITOLA 2 AWG</t>
  </si>
  <si>
    <t>CABO DE ALUMINIO NU SEM ALMA DE ACO, BITOLA 2/0 AWG</t>
  </si>
  <si>
    <t>CABO DE ALUMINIO NU SEM ALMA DE ACO, BITOLA 4 AWG</t>
  </si>
  <si>
    <t>CABO DE COBRE NU 10 MM2 MEIO-DURO</t>
  </si>
  <si>
    <t>CABO DE COBRE NU 120 MM2 MEIO-DURO</t>
  </si>
  <si>
    <t>CABO DE COBRE NU 150 MM2 MEIO-DURO</t>
  </si>
  <si>
    <t>CABO DE COBRE NU 16 MM2 MEIO-DURO</t>
  </si>
  <si>
    <t>CABO DE COBRE NU 185 MM2 MEIO-DURO</t>
  </si>
  <si>
    <t>CABO DE COBRE NU 25 MM2 MEIO-DURO</t>
  </si>
  <si>
    <t>CABO DE COBRE NU 300 MM2 MEIO-DURO</t>
  </si>
  <si>
    <t>CABO DE COBRE NU 35 MM2 MEIO-DURO</t>
  </si>
  <si>
    <t>CABO DE COBRE NU 50 MM2 MEIO-DURO</t>
  </si>
  <si>
    <t>CABO DE COBRE NU 500 MM2 MEIO-DURO</t>
  </si>
  <si>
    <t>CABO DE COBRE NU 70 MM2 MEIO-DURO</t>
  </si>
  <si>
    <t>CABO DE COBRE NU 95 MM2 MEIO-DURO</t>
  </si>
  <si>
    <t>CABO DE COBRE UNIPOLAR 10 MM2, BLINDADO, ISOLACAO 3,6/6 KV EPR, COBERTURA EM PVC</t>
  </si>
  <si>
    <t>CABO DE COBRE UNIPOLAR 16 MM2, BLINDADO, ISOLACAO 3,6/6 KV EPR, COBERTURA EM PVC</t>
  </si>
  <si>
    <t>CABO DE COBRE UNIPOLAR 16 MM2, BLINDADO, ISOLACAO 6/10 KV EPR, COBERTURA EM PVC</t>
  </si>
  <si>
    <t>CABO DE COBRE UNIPOLAR 25 MM2, BLINDADO, ISOLACAO 3,6/6 KV EPR, COBERTURA EM PVC</t>
  </si>
  <si>
    <t>CABO DE COBRE UNIPOLAR 25MM2, BLINDADO, ISOLACAO 6/10 KV EPR, COBERTURA EM PVC</t>
  </si>
  <si>
    <t>CABO DE COBRE UNIPOLAR 35 MM2, BLINDADO, ISOLACAO 12/20 KV EPR, COBERTURA EM PVC</t>
  </si>
  <si>
    <t>CABO DE COBRE UNIPOLAR 35 MM2, BLINDADO, ISOLACAO 3,6/6 KV EPR, COBERTURA EM PVC</t>
  </si>
  <si>
    <t>CABO DE COBRE UNIPOLAR 35 MM2, BLINDADO, ISOLACAO 6/10 KV EPR, COBERTURA EM PVC</t>
  </si>
  <si>
    <t>CABO DE COBRE UNIPOLAR 50 MM2, BLINDADO, ISOLACAO 12/20 KV EPR, COBERTURA EM PVC</t>
  </si>
  <si>
    <t>CABO DE COBRE UNIPOLAR 50 MM2, BLINDADO, ISOLACAO 3,6/6 KV EPR, COBERTURA EM PVC</t>
  </si>
  <si>
    <t>CABO DE COBRE UNIPOLAR 50 MM2, BLINDADO, ISOLACAO 6/10 KV EPR, COBERTURA EM PVC</t>
  </si>
  <si>
    <t>CABO DE COBRE UNIPOLAR 70 MM2, BLINDADO, ISOLACAO 12/20 KV EPR, COBERTURA EM PVC</t>
  </si>
  <si>
    <t>CABO DE COBRE UNIPOLAR 70 MM2, BLINDADO, ISOLACAO 3,6/6 KV EPR, COBERTURA EM PVC</t>
  </si>
  <si>
    <t>CABO DE COBRE UNIPOLAR 70 MM2, BLINDADO, ISOLACAO 6/10 KV EPR, COBERTURA EM PVC</t>
  </si>
  <si>
    <t>CABO DE COBRE UNIPOLAR 95 MM2, BLINDADO, ISOLACAO 12/20 KV EPR, COBERTURA EM PVC</t>
  </si>
  <si>
    <t>CABO DE COBRE UNIPOLAR 95 MM2, BLINDADO, ISOLACAO 3,6/6 KV EPR, COBERTURA EM PVC</t>
  </si>
  <si>
    <t>CABO DE COBRE UNIPOLAR 95 MM2, BLINDADO, ISOLACAO 6/10 KV EPR, COBERTURA EM PVC</t>
  </si>
  <si>
    <t>CABO DE COBRE, FLEXIVEL, CLASSE 4 OU 5, ISOLACAO EM PVC/A, ANTICHAMA BWF-B, COBERTURA PVC-ST1, ANTICHAMA BWF-B, 1 CONDUTOR, 0,6/1 KV, SECAO NOMINAL 120 MM2</t>
  </si>
  <si>
    <t>CABO DE COBRE, FLEXIVEL, CLASSE 4 OU 5, ISOLACAO EM PVC/A, ANTICHAMA BWF-B, COBERTURA PVC-ST1, ANTICHAMA BWF-B, 1 CONDUTOR, 0,6/1 KV, SECAO NOMINAL 16 MM2</t>
  </si>
  <si>
    <t>CABO DE COBRE, FLEXIVEL, CLASSE 4 OU 5, ISOLACAO EM PVC/A, ANTICHAMA BWF-B, COBERTURA PVC-ST1, ANTICHAMA BWF-B, 1 CONDUTOR, 0,6/1 KV, SECAO NOMINAL 185 MM2</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</si>
  <si>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</si>
  <si>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35 MM2</t>
  </si>
  <si>
    <t>CABO DE COBRE, FLEXIVEL, CLASSE 4 OU 5, ISOLACAO EM PVC/A, ANTICHAMA BWF-B, COBERTURA PVC-ST1, ANTICHAMA BWF-B, 1 CONDUTOR, 0,6/1 KV, SECAO NOMINAL 4 MM2</t>
  </si>
  <si>
    <t>CABO DE COBRE, FLEXIVEL, CLASSE 4 OU 5, ISOLACAO EM PVC/A, ANTICHAMA BWF-B, COBERTURA PVC-ST1, ANTICHAMA BWF-B, 1 CONDUTOR, 0,6/1 KV, SECAO NOMINAL 6 MM2</t>
  </si>
  <si>
    <t>CABO DE COBRE, FLEXIVEL, CLASSE 4 OU 5, ISOLACAO EM PVC/A, ANTICHAMA BWF-B, 1 CONDUTOR, 450/750 V, SECAO NOMINAL 0,5 MM2</t>
  </si>
  <si>
    <t>CABO DE COBRE, FLEXIVEL, CLASSE 4 OU 5, ISOLACAO EM PVC/A, ANTICHAMA BWF-B, 1 CONDUTOR, 450/750 V, SECAO NOMINAL 0,75 MM2</t>
  </si>
  <si>
    <t>CABO DE COBRE, FLEXIVEL, CLASSE 4 OU 5, ISOLACAO EM PVC/A, ANTICHAMA BWF-B, 1 CONDUTOR, 450/750 V, SECAO NOMINAL 1,0 MM2</t>
  </si>
  <si>
    <t>CABO DE COBRE, FLEXIVEL, CLASSE 4 OU 5, ISOLACAO EM PVC/A, ANTICHAMA BWF-B, 1 CONDUTOR, 450/750 V, SECAO NOMINAL 1,5 MM2</t>
  </si>
  <si>
    <t>CABO DE COBRE, FLEXIVEL, CLASSE 4 OU 5, ISOLACAO EM PVC/A, ANTICHAMA BWF-B, 1 CONDUTOR, 450/750 V, SECAO NOMINAL 10 MM2</t>
  </si>
  <si>
    <t>CABO DE COBRE, FLEXIVEL, CLASSE 4 OU 5, ISOLACAO EM PVC/A, ANTICHAMA BWF-B, 1 CONDUTOR, 450/750 V, SECAO NOMINAL 120 MM2</t>
  </si>
  <si>
    <t>CABO DE COBRE, FLEXIVEL, CLASSE 4 OU 5, ISOLACAO EM PVC/A, ANTICHAMA BWF-B, 1 CONDUTOR, 450/750 V, SECAO NOMINAL 16 MM2</t>
  </si>
  <si>
    <t>CABO DE COBRE, FLEXIVEL, CLASSE 4 OU 5, ISOLACAO EM PVC/A, ANTICHAMA BWF-B, 1 CONDUTOR, 450/750 V, SECAO NOMINAL 2,5 MM2</t>
  </si>
  <si>
    <t>CABO DE COBRE, FLEXIVEL, CLASSE 4 OU 5, ISOLACAO EM PVC/A, ANTICHAMA BWF-B, 1 CONDUTOR, 450/750 V, SECAO NOMINAL 240 MM2</t>
  </si>
  <si>
    <t>CABO DE COBRE, FLEXIVEL, CLASSE 4 OU 5, ISOLACAO EM PVC/A, ANTICHAMA BWF-B, 1 CONDUTOR, 450/750 V, SECAO NOMINAL 25 MM2</t>
  </si>
  <si>
    <t>CABO DE COBRE, FLEXIVEL, CLASSE 4 OU 5, ISOLACAO EM PVC/A, ANTICHAMA BWF-B, 1 CONDUTOR, 450/750 V, SECAO NOMINAL 35 MM2</t>
  </si>
  <si>
    <t>CABO DE COBRE, FLEXIVEL, CLASSE 4 OU 5, ISOLACAO EM PVC/A, ANTICHAMA BWF-B, 1 CONDUTOR, 450/750 V, SECAO NOMINAL 4 MM2</t>
  </si>
  <si>
    <t>CABO DE COBRE, FLEXIVEL, CLASSE 4 OU 5, ISOLACAO EM PVC/A, ANTICHAMA BWF-B, 1 CONDUTOR, 450/750 V, SECAO NOMINAL 50 MM2</t>
  </si>
  <si>
    <t>CABO DE COBRE, FLEXIVEL, CLASSE 4 OU 5, ISOLACAO EM PVC/A, ANTICHAMA BWF-B, 1 CONDUTOR, 450/750 V, SECAO NOMINAL 6 MM2</t>
  </si>
  <si>
    <t>CABO DE COBRE, FLEXIVEL, CLASSE 4 OU 5, ISOLACAO EM PVC/A, ANTICHAMA BWF-B, 1 CONDUTOR, 450/750 V, SECAO NOMINAL 70 MM2</t>
  </si>
  <si>
    <t>CABO DE COBRE, FLEXIVEL, CLASSE 4 OU 5, ISOLACAO EM PVC/A, ANTICHAMA BWF-B, 1 CONDUTOR, 450/750 V, SECAO NOMINAL 95 MM2</t>
  </si>
  <si>
    <t>CABO FLEXIVEL PVC 750 V, 2 CONDUTORES DE 1,5 MM2</t>
  </si>
  <si>
    <t>CABO FLEXIVEL PVC 750 V, 2 CONDUTORES DE 10,0 MM2</t>
  </si>
  <si>
    <t>CABO FLEXIVEL PVC 750 V, 2 CONDUTORES DE 4,0 MM2</t>
  </si>
  <si>
    <t>CABO FLEXIVEL PVC 750 V, 2 CONDUTORES DE 6,0 MM2</t>
  </si>
  <si>
    <t>CABO FLEXIVEL PVC 750 V, 3 CONDUTORES DE 1,5 MM2</t>
  </si>
  <si>
    <t>CABO FLEXIVEL PVC 750 V, 3 CONDUTORES DE 10,0 MM2</t>
  </si>
  <si>
    <t>CABO FLEXIVEL PVC 750 V, 3 CONDUTORES DE 4,0 MM2</t>
  </si>
  <si>
    <t>CABO FLEXIVEL PVC 750 V, 3 CONDUTORES DE 6,0 MM2</t>
  </si>
  <si>
    <t>CABO FLEXIVEL PVC 750 V, 4 CONDUTORES DE 1,5 MM2</t>
  </si>
  <si>
    <t>CABO FLEXIVEL PVC 750 V, 4 CONDUTORES DE 10,0 MM2</t>
  </si>
  <si>
    <t>CABO FLEXIVEL PVC 750 V, 4 CONDUTORES DE 4,0 MM2</t>
  </si>
  <si>
    <t>CABO FLEXIVEL PVC 750 V, 4 CONDUTORES DE 6,0 MM2</t>
  </si>
  <si>
    <t>CABO TELEFONICO CCI 50, 1 PAR, USO INTERNO, SEM BLINDAGEM</t>
  </si>
  <si>
    <t>CABO TELEFONICO CCI 50, 2 PARES, USO INTERNO, SEM BLINDAGEM</t>
  </si>
  <si>
    <t>CABO TELEFONICO CCI 50, 3 PARES, USO INTERNO, SEM BLINDAGEM</t>
  </si>
  <si>
    <t>CABO TELEFONICO CCI 50, 4 PARES, USO INTERNO, SEM BLINDAGEM</t>
  </si>
  <si>
    <t>CABO TELEFONICO CCI 50, 5 PARES, USO INTERNO, SEM BLINDAGEM</t>
  </si>
  <si>
    <t>CABO TELEFONICO CCI 50, 6 PARES, USO INTERNO, SEM BLINDAGEM</t>
  </si>
  <si>
    <t>CABO TELEFONICO CI 50, 10 PARES, USO INTERNO</t>
  </si>
  <si>
    <t>CABO TELEFONICO CI 50, 20 PARES, USO INTERNO</t>
  </si>
  <si>
    <t>CABO TELEFONICO CI 50, 200 PARES, USO INTERNO</t>
  </si>
  <si>
    <t>CABO TELEFONICO CI 50, 30 PARES, USO INTERNO</t>
  </si>
  <si>
    <t>CABO TELEFONICO CI 50, 50 PARES, USO INTERNO</t>
  </si>
  <si>
    <t>CABO TELEFONICO CI 50, 75 PARES, USO INTERNO</t>
  </si>
  <si>
    <t>CABO TELEFONICO CTP - APL - 50, 10 PARES, USO EXTERNO</t>
  </si>
  <si>
    <t>CABO TELEFONICO CTP - APL - 50, 100 PARES, USO EXTERNO</t>
  </si>
  <si>
    <t>CABO TELEFONICO CTP - APL - 50, 20 PARES, USO EXTERNO</t>
  </si>
  <si>
    <t>CABO TELEFONICO CTP - APL - 50, 30 PARES, USO EXTERNO</t>
  </si>
  <si>
    <t>CACAMBA METALICA BASCULANTE COM CAPACIDADE DE 10 M3 (INCLUI MONTAGEM, NAO INCLUI CAMINHAO)</t>
  </si>
  <si>
    <t>CACAMBA METALICA BASCULANTE COM CAPACIDADE DE 6 M3 (INCLUI MONTAGEM, NAO INCLUI CAMINHAO)</t>
  </si>
  <si>
    <t>CACAMBA METALICA BASCULANTE COM CAPACIDADE DE 8 M3 (INCLUI MONTAGEM, NAO INCLUI CAMINHAO)</t>
  </si>
  <si>
    <t>CADEADO EM ACO INOX, LARGURA DE *50* MM, COM HASTE EM ACO TEMPERADO, SEM MOLA - CHAVES INCLUIDAS</t>
  </si>
  <si>
    <t>CADEADO SIMPLES/COMUM, EM LATAO MACICO CROMADO, LARGURA DE 25 MM,  HASTE DE ACO TEMPERADO, CEMENTADO (NAO LONGA), INCLUI 2 CHAVES</t>
  </si>
  <si>
    <t>CADEADO SIMPLES, EM LATAO MACICO CROMADO, LARGURA DE 35 MM,  HASTE DE ACO TEMPERADO, CEMENTADO (NAO LONGA), INCLUI 2 CHAVES</t>
  </si>
  <si>
    <t>CADEIRA SUSPENSA MANUAL / BALANCIM INDIVIDUAL (NBR 14751)</t>
  </si>
  <si>
    <t>CAIBRO DE MADEIRA APARELHADA *6 X 8* CM, MACARANDUBA, ANGELIM OU EQUIVALENTE DA REGIAO</t>
  </si>
  <si>
    <t>CAIBRO DE MADEIRA NAO APARELHADA *5 X 6* CM, MACARANDUBA, ANGELIM OU EQUIVALENTE DA REGIAO</t>
  </si>
  <si>
    <t>CAIBRO DE MADEIRA NAO APARELHADA *6 X 8* CM, MACARANDUBA, ANGELIM OU EQUIVALENTE DA REGIAO</t>
  </si>
  <si>
    <t>CAIXA D'AGUA DE FIBRA DE VIDRO, PARA 500 LITROS, COM TAMPA</t>
  </si>
  <si>
    <t>CAIXA D'AGUA EM POLIETILENO 1000 LITROS, COM TAMPA</t>
  </si>
  <si>
    <t>CAIXA D'AGUA EM POLIETILENO 1500 LITROS, COM TAMPA</t>
  </si>
  <si>
    <t>CAIXA D'AGUA EM POLIETILENO 2000 LITROS, COM TAMPA</t>
  </si>
  <si>
    <t>CAIXA D'AGUA EM POLIETILENO 500 LITROS, COM TAMPA</t>
  </si>
  <si>
    <t>CAIXA D'AGUA EM POLIETILENO 750 LITROS, COM TAMPA</t>
  </si>
  <si>
    <t>CAIXA D'AGUA FIBRA DE VIDRO PARA 1000 LITROS, COM TAMPA</t>
  </si>
  <si>
    <t>CAIXA D'AGUA FIBRA DE VIDRO PARA 10000 LITROS, COM TAMPA</t>
  </si>
  <si>
    <t>CAIXA D'AGUA FIBRA DE VIDRO PARA 1500 LITROS, COM TAMPA</t>
  </si>
  <si>
    <t>CAIXA D'AGUA FIBRA DE VIDRO PARA 2000 LITROS, COM TAMPA</t>
  </si>
  <si>
    <t>CAIXA D'AGUA FIBRA DE VIDRO PARA 5000 LITROS, COM TAMPA</t>
  </si>
  <si>
    <t>CAIXA DE CONCRETO PRE-MOLDADO PARA AR-CONDICIONADO DE JANELA, DE *80 X 54 X 76,5* CM (L X A X P)</t>
  </si>
  <si>
    <t>CAIXA DE DESCARGA DE PLASTICO EXTERNA, DE *9* L, PUXADOR FIO DE NYLON, NAO INCLUSO CANO, BOLSA, ENGATE</t>
  </si>
  <si>
    <t>CAIXA DE DESCARGA PLASTICA DE EMBUTIR COMPLETA, COM ESPELHO PLASTICO, CAPACIDADE 6 A 10 L, ACESSORIOS INCLUSOS</t>
  </si>
  <si>
    <t>CAIXA DE GORDURA EM PVC, DIAMETRO MINIMO 300 MM, DIAMETRO DE SAIDA 100 MM, CAPACIDADE  APROXIMADA 18 LITROS, COM TAMPA</t>
  </si>
  <si>
    <t>CAIXA DE INCENDIO/ABRIGO PARA MANGUEIRA, DE EMBUTIR/INTERNA, COM 75 X 45 X 17 CM, EM CHAPA DE ACO, PORTA COM VENTILACAO, VISOR COM A INSCRICAO "INCENDIO", SUPORTE/CESTA INTERNA PARA A MANGUEIRA, PINTURA ELETROSTATICA VERMELHA</t>
  </si>
  <si>
    <t>CAIXA DE INCENDIO/ABRIGO PARA MANGUEIRA, DE EMBUTIR/INTERNA, COM 90 X 60 X 17 CM, EM CHAPA DE ACO, PORTA COM VENTILACAO, VISOR COM A INSCRICAO "INCENDIO", SUPORTE/CESTA INTERNA PARA A MANGUEIRA, PINTURA ELETROSTATICA VERMELHA</t>
  </si>
  <si>
    <t>CAIXA DE INCENDIO/ABRIGO PARA MANGUEIRA, DE SOBREPOR/EXTERNA, COM 75 X 45 X 17 CM, EM CHAPA DE ACO, PORTA COM VENTILACAO, VISOR COM A INSCRICAO "INCENDIO", SUPORTE/CESTA INTERNA PARA A MANGUEIRA, PINTURA ELETROSTATICA VERMELHA</t>
  </si>
  <si>
    <t>CAIXA DE INCENDIO/ABRIGO PARA MANGUEIRA, DE SOBREPOR/EXTERNA, COM 90 X 60 X 17 CM, EM CHAPA DE ACO, PORTA COM VENTILACAO, VISOR COM A INSCRICAO "INCENDIO", SUPORTE/CESTA INTERNA PARA A MANGUEIRA, PINTURA ELETROSTATICA VERMELHA</t>
  </si>
  <si>
    <t>CAIXA DE LUZ "3 X 3" EM ACO ESMALTADA</t>
  </si>
  <si>
    <t>CAIXA DE LUZ "4 X 2" EM ACO ESMALTADA</t>
  </si>
  <si>
    <t>CAIXA DE LUZ "4 X 4" EM ACO ESMALTADA</t>
  </si>
  <si>
    <t>CAIXA DE PASSAGEM METALICA DE SOBREPOR COM TAMPA PARAFUSADA, DIMENSOES 15 X 15 X 10 CM</t>
  </si>
  <si>
    <t>CAIXA DE PASSAGEM METALICA DE SOBREPOR COM TAMPA PARAFUSADA, DIMENSOES 20 X 20 X 10 CM</t>
  </si>
  <si>
    <t>CAIXA DE PASSAGEM METALICA DE SOBREPOR COM TAMPA PARAFUSADA, DIMENSOES 25 X 25 X 10 CM</t>
  </si>
  <si>
    <t>CAIXA DE PASSAGEM METALICA DE SOBREPOR COM TAMPA PARAFUSADA, DIMENSOES 30 X 30 X 10 CM</t>
  </si>
  <si>
    <t>CAIXA DE PASSAGEM METALICA DE SOBREPOR COM TAMPA PARAFUSADA, DIMENSOES 35 X 35 X 12 CM</t>
  </si>
  <si>
    <t>CAIXA DE PASSAGEM METALICA DE SOBREPOR COM TAMPA PARAFUSADA, DIMENSOES 40 X 40 X 15 CM</t>
  </si>
  <si>
    <t>CAIXA DE PASSAGEM METALICA DE SOBREPOR COM TAMPA PARAFUSADA, DIMENSOES 50 X 50 X 15 CM</t>
  </si>
  <si>
    <t>CAIXA DE PASSAGEM METALICA DE SOBREPOR COM TAMPA PARAFUSADA, DIMENSOES 60 X 60 X 20 CM</t>
  </si>
  <si>
    <t>CAIXA DE PASSAGEM METALICA DE SOBREPOR COM TAMPA PARAFUSADA, DIMENSOES 70 X 70 X 20 CM</t>
  </si>
  <si>
    <t>CAIXA DE PASSAGEM METALICA DE SOBREPOR COM TAMPA PARAFUSADA, DIMENSOES 80 X 80 X 20 CM</t>
  </si>
  <si>
    <t>CAIXA DE PASSAGEM N 2, DE EMBUTIR, PADRAO TELEBRAS, DIMENSOES 20 X 20 X 12 CM, EM CHAPA DE ACO GALVANIZADO</t>
  </si>
  <si>
    <t>CAIXA DE PASSAGEM N 2, DE SOBREPOR, PADRAO TELEBRAS, DIMENSOES 20 X 20 X *12* CM, EM CHAPA DE ACO GALVANIZADO</t>
  </si>
  <si>
    <t>CAIXA DE PASSAGEM N 3, DE EMBUTIR, PADRAO TELEBRAS, DIMENSOES 40 X 40 X 12 CM, EM CHAPA DE ACO GALVANIZADO</t>
  </si>
  <si>
    <t>CAIXA DE PASSAGEM N 3, DE SOBREPOR, PADRAO TELEBRAS, DIMENSOES 40 X 40 X *12* CM, EM CHAPA DE ACO GALVANIZADO</t>
  </si>
  <si>
    <t>CAIXA DE PASSAGEM N 4, DE EMBUTIR, PADRAO TELEBRAS, DIMENSOES 60 X 60 X 12 CM, EM CHAPA DE ACO GALVANIZADO</t>
  </si>
  <si>
    <t>CAIXA DE PASSAGEM N 4, DE SOBREPOR, PADRAO TELEBRAS, DIMENSOES 60 X 60 X *12* CM, EM CHAPA DE ACO GALVANIZADO</t>
  </si>
  <si>
    <t>CAIXA DE PASSAGEM N 5, DE EMBUTIR, PADRAO TELEBRAS, DIMENSOES 80 X 80 X 12 CM, EM CHAPA DE ACO GALVANIZADO</t>
  </si>
  <si>
    <t>CAIXA DE PASSAGEM N 5, DE SOBREPOR, PADRAO TELEBRAS, DIMENSOES 80 X 80 X *12* CM, EM CHAPA DE ACO GALVANIZADO</t>
  </si>
  <si>
    <t>CAIXA DE PASSAGEM N 6, DE EMBUTIR, PADRAO TELEBRAS, DIMENSOES 120 X 120 X 12 CM, EM CHAPA DE ACO GALVANIZADO</t>
  </si>
  <si>
    <t>CAIXA DE PASSAGEM N 6, DE SOBREPOR, PADRAO TELEBRAS, DIMENSOES 120 X 120 X *12* CM, EM CHAPA DE ACO GALVANIZADO</t>
  </si>
  <si>
    <t>CAIXA DE PASSAGEM N 7, DE EMBUTIR, PADRAO TELEBRAS, DIMENSOES 150 X 150 X 15 CM, EM CHAPA DE ACO GALVANIZADO</t>
  </si>
  <si>
    <t>CAIXA DE PASSAGEM N 7, DE SOBREPOR, PADRAO TELEBRAS, DIMENSOES 150 X 150 X *15* CM, EM CHAPA DE ACO GALVANIZADO</t>
  </si>
  <si>
    <t>CAIXA DE PASSAGEM N 8, DE EMBUTIR, PADRAO TELEBRAS, DIMENSOES 200 X 200 X 20 CM, EM CHAPA DE ACO GALVANIZADO</t>
  </si>
  <si>
    <t>CAIXA DE PASSAGEM N 8, DE SOBREPOR, PADRAO TELEBRAS, DIMENSOES 200 X 200 X *20* CM, EM CHAPA DE ACO GALVANIZADO</t>
  </si>
  <si>
    <t>CAIXA DE PASSAGEM OCTOGONAL 4 X4, EM ACO ESMALTADA, COM FUNDO MOVEL SIMPLES</t>
  </si>
  <si>
    <t>CAIXA DE PASSAGEM, EM PVC, DE 4" X 2", PARA ELETRODUTO FLEXIVEL CORRUGADO</t>
  </si>
  <si>
    <t>CAIXA DE PASSAGEM, EM PVC, DE 4" X 4", PARA ELETRODUTO FLEXIVEL CORRUGADO</t>
  </si>
  <si>
    <t>CAIXA DE PROTECAO EXTERNA PARA MEDIDOR HOROSAZONAL, DE BAIXA TENSAO, COM MODULO, EM CHAPA DE ACO (PADRAO DA CONCESSIONARIA LOCAL)</t>
  </si>
  <si>
    <t>CAIXA DE PROTECAO PARA TRANSFORMADOR CORRENTE, EM CHAPA DE ACO 18 USG (PADRAO DA CONCESSIONARIA LOCAL)</t>
  </si>
  <si>
    <t>CAIXA EXTERNA DE MEDICAO PARA 1 MEDIDOR TRIFASICO, COM VISOR, EM CHAPA DE ACO 18 USG (PADRAO DA CONCESSIONARIA LOCAL)</t>
  </si>
  <si>
    <t>CAIXA EXTERNA DE MEDICAO PARA 4 MEDIDORES MONOFASICOS, COM VISOR, EM CHAPA DE ACO 18 USG (PADRAO DA CONCESSIONARIA LOCAL)</t>
  </si>
  <si>
    <t>CAIXA GORDURA DUPLA, CONCRETO PRE MOLDADO, CIRCULAR, COM TAMPA, D = 60* CM</t>
  </si>
  <si>
    <t>CAIXA GORDURA, SIMPLES, CONCRETO PRE MOLDADO, CIRCULAR, COM TAMPA, D = 40 CM</t>
  </si>
  <si>
    <t>CAIXA INSPECAO EM CONCRETO PARA ATERRAMENTO E PARA RAIOS DIAMETRO = 300 MM</t>
  </si>
  <si>
    <t>CAIXA INSPECAO EM POLIETILENO PARA ATERRAMENTO E PARA RAIOS DIAMETRO = 300 MM</t>
  </si>
  <si>
    <t>CAIXA INSPECAO, CONCRETO PRE MOLDADO, CIRCULAR, COM TAMPA, D = 40* CM</t>
  </si>
  <si>
    <t>CAIXA INSPECAO, CONCRETO PRE MOLDADO, CIRCULAR, COM TAMPA, D = 60* CM, H= 60* CM</t>
  </si>
  <si>
    <t>CAIXA INTERNA DE MEDICAO PARA 1 MEDIDOR TRIFASICO, COM VISOR, EM CHAPA DE ACO 18 USG (PADRAO DA CONCESSIONARIA LOCAL)</t>
  </si>
  <si>
    <t>CAIXA INTERNA DE MEDICAO PARA 4 MEDIDORES MONOFASICOS, COM VISOR, EM CHAPA DE ACO 18 USG (PADRAO DA CONCESSIONARIA LOCAL)</t>
  </si>
  <si>
    <t>CAIXA OCTOGONAL DE FUNDO MOVEL, EM PVC, DE 3" X 3", PARA ELETRODUTO FLEXIVEL CORRUGADO</t>
  </si>
  <si>
    <t>CAIXA OCTOGONAL DE FUNDO MOVEL, EM PVC, DE 4" X 4", PARA ELETRODUTO FLEXIVEL CORRUGADO</t>
  </si>
  <si>
    <t>CAIXA PARA HIDROMETRO CONCRETO PRE MOLDADO</t>
  </si>
  <si>
    <t>CAIXA PARA MEDICAO COLETIVA TIPO H, PADRAO BIFASICO OU TRIFASICO, PARA ATE 6 MEDIDORES (PADRAO DA CONCESSIONARIA LOCAL)</t>
  </si>
  <si>
    <t>CAIXA PARA MEDICAO COLETIVA TIPO L, PADRAO BIFASICO OU TRIFASICO, PARA ATE 4 MEDIDORES (PADRAO DA CONCESSIONARIA LOCAL)</t>
  </si>
  <si>
    <t>CAIXA PARA MEDICAO COLETIVA TIPO M, PADRAO BIFASICO OU TRIFASICO, PARA ATE 8 MEDIDORES (PADRAO DA CONCESSIONARIA LOCAL)</t>
  </si>
  <si>
    <t>CAIXA PARA MEDICAO COLETIVA TIPO N, PADRAO BIFASICO OU TRIFASICO, PARA ATE 12 MEDIDORES (PADRAO DA CONCESSIONARIA LOCAL)</t>
  </si>
  <si>
    <t>CAIXA SIFONADA PVC 150 X 150 X 50MM COM TAMPA CEGA QUADRADA BRANCA</t>
  </si>
  <si>
    <t>CAIXA SIFONADA PVC, 100 X 100 X 40 MM, COM GRELHA REDONDA BRANCA</t>
  </si>
  <si>
    <t>CAIXA SIFONADA PVC, 100 X 100 X 50 MM, COM GRELHA REDONDA BRANCA</t>
  </si>
  <si>
    <t>CAIXA SIFONADA PVC, 150 X 150 X 50 MM, COM GRELHA QUADRADA BRANCA (NBR 5688)</t>
  </si>
  <si>
    <t>CAIXA SIFONADA PVC, 150 X 150 X 50 MM, COM GRELHA REDONDA BRANCA</t>
  </si>
  <si>
    <t>CAIXA SIFONADA PVC, 150 X 185 X 75 MM, COM GRELHA QUADRADA BRANCA</t>
  </si>
  <si>
    <t>CAIXA SIFONADA PVC, 150 X 185 X 75 MM, COM TAMPA CEGA QUADRADA BRANCA</t>
  </si>
  <si>
    <t>CAIXA SIFONADA PVC, 250 X 230 X 75 MM, COM TAMPA E PORTA TAMPA QUADRADA BRANCA</t>
  </si>
  <si>
    <t>CAL HIDRATADA CH-I PARA ARGAMASSAS</t>
  </si>
  <si>
    <t>CAL HIDRATADA PARA PINTURA</t>
  </si>
  <si>
    <t>CAL VIRGEM COMUM PARA ARGAMASSAS (NBR 6453)</t>
  </si>
  <si>
    <t>CALAFETADOR / CALAFATE</t>
  </si>
  <si>
    <t>CALAFETADOR / CALAFATE (MENSALISTA)</t>
  </si>
  <si>
    <t>CALCARIO DOLOMITICO A (POSTO PEDREIRA/FORNECEDOR, SEM FRETE)</t>
  </si>
  <si>
    <t>CALCETEIRO</t>
  </si>
  <si>
    <t>CALCETEIRO  (MENSALISTA)</t>
  </si>
  <si>
    <t>CALHA MOLDURA AMERICANA DE CHAPA DE ACO GALVANIZADA NUM 26, CORTE 33 CM</t>
  </si>
  <si>
    <t>CALHA PARA AGUA FURTADA DE CHAPA DE ACO GALVANIZADA NUM 26, CORTE 40 CM</t>
  </si>
  <si>
    <t>CALHA PARA AGUA FURTADA DE CHAPA DE ACO GALVANIZADA NUM 26, CORTE 50 CM</t>
  </si>
  <si>
    <t>CALHA PLATIBANDA DE CHAPA DE ACO GALVANIZADA NUM 26, CORTE 45 CM</t>
  </si>
  <si>
    <t>CALHA PLUVIAL DE PVC, DIAMETRO ENTRE 119 E 170 MM, COMPRIMENTO DE 3 M, PARA DRENAGEM PREDIAL</t>
  </si>
  <si>
    <t>CALHA QUADRADA DE CHAPA DE ACO GALVANIZADA NUM 24, CORTE 100 CM (COLETADO CAIXA)</t>
  </si>
  <si>
    <t>CALHA QUADRADA DE CHAPA DE ACO GALVANIZADA NUM 24, CORTE 33 CM (COLETADO CAIXA)</t>
  </si>
  <si>
    <t>CALHA QUADRADA DE CHAPA DE ACO GALVANIZADA NUM 24, CORTE 50 CM (COLETADO CAIXA)</t>
  </si>
  <si>
    <t>CALHA QUADRADA DE CHAPA DE ACO GALVANIZADA NUM 26, CORTE 33 CM</t>
  </si>
  <si>
    <t>CALHA QUADRADA DE CHAPA DE ACO GALVANIZADA NUM 28, CORTE 25 CM</t>
  </si>
  <si>
    <t>CALHA/CANALETA DE CONCRETO SIMPLES, TIPO MEIA CANA, D = 20 CM, PARA AGUA PLUVIAL</t>
  </si>
  <si>
    <t>CALHA/CANALETA DE CONCRETO SIMPLES, TIPO MEIA CANA, D = 30 CM, PARA AGUA PLUVIAL</t>
  </si>
  <si>
    <t>CALHA/CANALETA DE CONCRETO SIMPLES, TIPO MEIA CANA, D = 50 CM, PARA AGUA PLUVIAL</t>
  </si>
  <si>
    <t>CALHA/CANALETA DE CONCRETO SIMPLES, TIPO MEIA CANA, D = 60 CM, PARA AGUA PLUVIAL</t>
  </si>
  <si>
    <t>CALHA/CANALETA DE CONCRETO SIMPLES, TIPO MEIA CANA, D = 80 CM, PARA AGUA PLUVIAL</t>
  </si>
  <si>
    <t>CALHA/CANALETA DE CONCRETO SIMPLES, TIPO MEIA CANA, D= 40 CM, PARA AGUA PLUVIAL</t>
  </si>
  <si>
    <t>CAMINHAO TOCO, PESO BRUTO TOTAL 13000 KG, CARGA UTIL MAXIMA 7925 KG, DISTANCIA ENTRE EIXOS 4,80 M, POTENCIA 189 CV (INCLUI CABINE E CHASSI, NAO INCLUI CARROCERIA)</t>
  </si>
  <si>
    <t>CAMINHAO TOCO, PESO BRUTO TOTAL 14300 KG, CARGA UTIL MAXIMA 9590 KG, DISTANCIA ENTRE EIXOS 4,76 M, POTENCIA 185 CV (INCLUI CABINE E CHASSI, NAO INCLUI CARROCERIA)</t>
  </si>
  <si>
    <t>CAMINHAO TOCO, PESO BRUTO TOTAL 14300 KG, CARGA UTIL MAXIMA 9710 KG, DISTANCIA ENTRE EIXOS 3,56 M, POTENCIA 185 CV (INCLUI CABINE E CHASSI, NAO INCLUI CARROCERIA)</t>
  </si>
  <si>
    <t>CAMINHAO TOCO, PESO BRUTO TOTAL 16000 KG, CARGA UTIL MAXIMA DE 10685 KG, DISTANCIA ENTRE EIXOS 4,8M, POTENCIA 189 CV (INCLUI CABINE E CHASSI, NAO INCLUI CARROCERIA)</t>
  </si>
  <si>
    <t>CAMINHAO TOCO, PESO BRUTO TOTAL 16000 KG, CARGA UTIL MAXIMA 10600 KG, DISTANCIA ENTRE EIXOS 4,80 M, POTENCIA 275 CV (INCLUI CABINE E CHASSI, NAO INCLUI CARROCERIA)</t>
  </si>
  <si>
    <t>CAMINHAO TOCO, PESO BRUTO TOTAL 16000 KG, CARGA UTIL MAXIMA 10780 KG, DISTANCIA ENTRE EIXOS 3,56 M, POTENCIA 275 CV (INCLUI CABINE E CHASSI, NAO INCLUI CARROCERIA)</t>
  </si>
  <si>
    <t>CAMINHAO TOCO, PESO BRUTO TOTAL 16000 KG, CARGA UTIL MAXIMA 11030 KG, DISTANCIA ENTRE EIXOS 3,56M, POTENCIA 186 CV (INCLUI CABINE E CHASSI, NAO INCLUI CARROCERIA)</t>
  </si>
  <si>
    <t>CAMINHAO TOCO, PESO BRUTO TOTAL 16000 KG, CARGA UTIL MAXIMA 11130 KG, DISTANCIA ENTRE EIXOS 5,36 M, POTENCIA 185 CV (INCLUI CABINE E CHASSI, NAO INCLUI CARROCERIA)</t>
  </si>
  <si>
    <t>CAMINHAO TOCO, PESO BRUTO TOTAL 16000 KG, CARGA UTIL MAXIMA 13071 KG, DISTANCIA ENTRE EIXOS 4,80 M, POTENCIA 230 CV (INCLUI CABINE E CHASSI, NAO INCLUI CARROCERIA)</t>
  </si>
  <si>
    <t>CAMINHAO TOCO, PESO BRUTO TOTAL 8250 KG, CARGA UTIL MAXIMA 5110 KG, DISTANCIA ENTRE EIXOS 4,30 M, POTENCIA 162 CV (INCLUI CABINE E CHASSI, NAO INCLUI CARROCERIA)</t>
  </si>
  <si>
    <t>CAMINHAO TOCO, PESO BRUTO TOTAL 9000 KG, CARGA UTIL MAXIMA 5940 KG, DISTANCIA ENTRE EIXOS 3,69 M, POTENCIA 177 CV (INCLUI CABINE E CHASSI, NAO INCLUI CARROCERIA)</t>
  </si>
  <si>
    <t>CAMINHAO TOCO, PESO BRUTO TOTAL 9600 KG, CARGA UTIL MAXIMA 6110 KG, DISTANCIA ENTRE EIXOS 3,70 M, POTENCIA 156 CV (INCLUI CABINE E CHASSI, NAO INCLUI CARROCERIA)</t>
  </si>
  <si>
    <t>CAMINHAO TOCO, PESO BRUTO TOTAL 9600 KG, CARGA UTIL MAXIMA 6200 KG, DISTANCIA ENTRE EIXOS 3,10 M, POTENCIA 156 CV (INCLUI CABINE E CHASSI, NAO INCLUI CARROCERIA)</t>
  </si>
  <si>
    <t>CAMINHAO TOCO, PESO BRUTO TOTAL 9700 KG, CARGA UTIL MAXIMA 6360 KG, DISTANCIA ENTRE EIXOS 4,30 M, POTENCIA 160 CV (INCLUI CABINE E CHASSI, NAO INCLUI CARROCERIA)</t>
  </si>
  <si>
    <t>CAMINHAO TRUCADO, PESO BRUTO TOTAL 22000 KG, CARGA UTIL MAXIMA 15350 KG, DISTANCIA ENTRE EIXOS 5,17 M, POTENCIA 238 CV (INCLUI CABINE E CHASSI, NAO INCLUI CARROCERIA)</t>
  </si>
  <si>
    <t>CAMINHAO TRUCADO, PESO BRUTO TOTAL 23000 KG, CARGA UTIL MAXIMA 15378 KG, DISTANCIA ENTRE EIXOS 4,80 M, POTENCIA 326 CV (INCLUI CABINE E CHASSI, NAO INCLUI CARROCERIA)</t>
  </si>
  <si>
    <t>CAMINHAO TRUCADO, PESO BRUTO TOTAL 23000 KG, CARGA UTIL MAXIMA 15935 KG, DISTANCIA ENTRE EIXOS 4,80 M, POTENCIA 230 CV (INCLUI CABINE E CHASSI, NAO INCLUI CARROCERIA)</t>
  </si>
  <si>
    <t>CAMINHAO TRUCADO, PESO BRUTO TOTAL 23000 KG, CARGA UTIL MAXIMA 15940 KG, DISTANCIA ENTRE EIXOS 3,60 M, POTENCIA 286 CV (INCLUI CABINE E CHASSI, NAO INCLUI CARROCERIA)</t>
  </si>
  <si>
    <t>CAMINHAO TRUCADO, PESO BRUTO TOTAL 23000 KG, CARGA UTIL MAXIMA 16190 KG, DISTANCIA ENTRE EIXOS 3,60 M, POTENCIA 286 CV (INCLUI CABINE E CHASSI, NAO INCLUI CARROCERIA)</t>
  </si>
  <si>
    <t>CAMINHAO TRUCADO, PESO BRUTO TOTAL 23000 KG, CARGA UTIL MAXIMA 16360 KG, CABINE ESTENDIDA, DISTANCIA ENTRE EIXOS 3,56 M, POTENCIA 275 CV (INCLUI CABINE E CHASSI, NAO INCLUI CARROCERIA)</t>
  </si>
  <si>
    <t>CANALETA CONCRETO ESTRUTURAL 14 X 19 X 29 CM, FBK 14 MPA (NBR 6136)</t>
  </si>
  <si>
    <t>CANALETA CONCRETO ESTRUTURAL 14 X 19 X 29 CM, FBK 4,5 MPA (NBR 6136)</t>
  </si>
  <si>
    <t>CANALETA CONCRETO ESTRUTURAL 14 X 19 X 39 CM, FBK 14 MPA (NBR 6136)</t>
  </si>
  <si>
    <t>CANALETA CONCRETO ESTRUTURAL 14 X 19 X 39 CM, FBK 4,5 MPA (NBR 6136)</t>
  </si>
  <si>
    <t>CANALETA ESTRUTURAL CERAMICA, 14 X 19 X 19 CM, 6,0 MPA (NBR 15270)</t>
  </si>
  <si>
    <t>CANALETA ESTRUTURAL CERAMICA, 14 X 19 X 29 CM, 4,0 MPA (NBR 15270)</t>
  </si>
  <si>
    <t>CANALETA ESTRUTURAL CERAMICA, 14 X 19 X 29 CM, 6,0 MPA (NBR 15270)</t>
  </si>
  <si>
    <t>CANALETA ESTRUTURAL CERAMICA, 14 X 19 X 39 CM, 4,0 MPA (NBR 15270)</t>
  </si>
  <si>
    <t>CANALETA ESTRUTURAL CERAMICA, 14 X 19 X 39 CM, 6,0 MPA (NBR 15270)</t>
  </si>
  <si>
    <t>CANOPLA ACABAMENTO CROMADO PARA INSTALACAO DE SPRINKLER, SOB FORRO, 15 MM</t>
  </si>
  <si>
    <t>CANTONEIRA "U" ALUMINIO ABAS IGUAIS 1 ", E = 3/32 "</t>
  </si>
  <si>
    <t>CANTONEIRA ALUMINIO ABAS DESIGUAIS 1" X 3/4 ", E = 1/8 "</t>
  </si>
  <si>
    <t>CANTONEIRA ALUMINIO ABAS DESIGUAIS 2 1/2" X 1/2 ", E = 3/16 "</t>
  </si>
  <si>
    <t>CANTONEIRA ALUMINIO ABAS IGUAIS 1 ", E = 1/8 ", 25,40 X 3,17 MM (0,408 KG/M)</t>
  </si>
  <si>
    <t>CANTONEIRA ALUMINIO ABAS IGUAIS 1 ", E = 3 /16 "</t>
  </si>
  <si>
    <t>CANTONEIRA ALUMINIO ABAS IGUAIS 1 1/2 ", E = 3/16 "</t>
  </si>
  <si>
    <t>CANTONEIRA ALUMINIO ABAS IGUAIS 1 1/4 ", E = 3/16 "</t>
  </si>
  <si>
    <t>CANTONEIRA ALUMINIO ABAS IGUAIS 2 ", E = 1/4 "</t>
  </si>
  <si>
    <t>CANTONEIRA ALUMINIO ABAS IGUAIS 2 ", E = 1/8 "</t>
  </si>
  <si>
    <t>CANTONEIRA DE ACO 3 "  X  3 "  X  1/4 "</t>
  </si>
  <si>
    <t>CANTONEIRA FERRO GALVANIZADO DE ABAS IGUAIS, 1 1/2" X 1/4" (L X E), 3,40 KG/M</t>
  </si>
  <si>
    <t>CANTONEIRA FERRO GALVANIZADO DE ABAS IGUAIS, 1" X 1/8" (L X E) , 1,20KG/M</t>
  </si>
  <si>
    <t>CANTONEIRA FERRO GALVANIZADO DE ABAS IGUAIS, 2" X 3/8" (L X E), 6,9 KG/M</t>
  </si>
  <si>
    <t>CANTONEIRA FERRO GALVANIZADO DE ABAS IGUAIS, 3/4" X 1/8" (L X E)</t>
  </si>
  <si>
    <t>CAP OU TAMPAO DE FERRO GALVANIZADO, COM ROSCA BSP, DE 1 1/2"</t>
  </si>
  <si>
    <t>CAP OU TAMPAO DE FERRO GALVANIZADO, COM ROSCA BSP, DE 1 1/4"</t>
  </si>
  <si>
    <t>CAP OU TAMPAO DE FERRO GALVANIZADO, COM ROSCA BSP, DE 1/2"</t>
  </si>
  <si>
    <t>CAP OU TAMPAO DE FERRO GALVANIZADO, COM ROSCA BSP, DE 1/4"</t>
  </si>
  <si>
    <t>CAP OU TAMPAO DE FERRO GALVANIZADO, COM ROSCA BSP, DE 1"</t>
  </si>
  <si>
    <t>CAP OU TAMPAO DE FERRO GALVANIZADO, COM ROSCA BSP, DE 2 1/2"</t>
  </si>
  <si>
    <t>CAP OU TAMPAO DE FERRO GALVANIZADO, COM ROSCA BSP, DE 2"</t>
  </si>
  <si>
    <t>CAP OU TAMPAO DE FERRO GALVANIZADO, COM ROSCA BSP, DE 3/4"</t>
  </si>
  <si>
    <t>CAP OU TAMPAO DE FERRO GALVANIZADO, COM ROSCA BSP, DE 3/8"</t>
  </si>
  <si>
    <t>CAP OU TAMPAO DE FERRO GALVANIZADO, COM ROSCA BSP, DE 3"</t>
  </si>
  <si>
    <t>CAP OU TAMPAO DE FERRO GALVANIZADO, COM ROSCA BSP, DE 4"</t>
  </si>
  <si>
    <t>CAP PVC, ROSCAVEL, 1 1/2",  AGUA FRIA PREDIAL</t>
  </si>
  <si>
    <t>CAP PVC, ROSCAVEL, 1 1/4",  AGUA FRIA PREDIAL</t>
  </si>
  <si>
    <t>CAP PVC, ROSCAVEL, 1/2", PARA AGUA FRIA PREDIAL</t>
  </si>
  <si>
    <t>CAP PVC, ROSCAVEL, 1",  PARA AGUA FRIA PREDIAL</t>
  </si>
  <si>
    <t>CAP PVC, ROSCAVEL, 2 1/2",  AGUA FRIA PREDIAL</t>
  </si>
  <si>
    <t>CAP PVC, ROSCAVEL, 2",  AGUA FRIA PREDIAL</t>
  </si>
  <si>
    <t>CAP PVC, ROSCAVEL, 3/4",  PARA AGUA FRIA PREDIAL</t>
  </si>
  <si>
    <t>CAP PVC, ROSCAVEL, 3",  AGUA FRIA PREDIAL</t>
  </si>
  <si>
    <t>CAP PVC, SERIE R, DN 100 MM, PARA ESGOTO PREDIAL</t>
  </si>
  <si>
    <t>CAP PVC, SERIE R, DN 150 MM, PARA ESGOTO PREDIAL</t>
  </si>
  <si>
    <t>CAP PVC, SERIE R, DN 75 MM, PARA ESGOTO PREDIAL</t>
  </si>
  <si>
    <t>CAP PVC, SOLDAVEL, DN 100 MM, SERIE NORMAL, PARA ESGOTO PREDIAL</t>
  </si>
  <si>
    <t>CAP PVC, SOLDAVEL, DN 50 MM, SERIE NORMAL, PARA ESGOTO PREDIAL</t>
  </si>
  <si>
    <t>CAP PVC, SOLDAVEL, DN 75 MM, SERIE NORMAL, PARA ESGOTO PREDIAL</t>
  </si>
  <si>
    <t>CAP PVC, SOLDAVEL, 110 MM, PARA AGUA FRIA PREDIAL</t>
  </si>
  <si>
    <t>CAP PVC, SOLDAVEL, 20 MM, PARA AGUA FRIA PREDIAL</t>
  </si>
  <si>
    <t>CAP PVC, SOLDAVEL, 25 MM, PARA AGUA FRIA PREDIAL</t>
  </si>
  <si>
    <t>CAP PVC, SOLDAVEL, 32 MM, PARA AGUA FRIA PREDIAL</t>
  </si>
  <si>
    <t>CAP PVC, SOLDAVEL, 40 MM, PARA AGUA FRIA PREDIAL</t>
  </si>
  <si>
    <t>CAP PVC, SOLDAVEL, 50 MM, PARA AGUA FRIA PREDIAL</t>
  </si>
  <si>
    <t>CAP PVC, SOLDAVEL, 60 MM, PARA AGUA FRIA PREDIAL</t>
  </si>
  <si>
    <t>CAP PVC, SOLDAVEL, 75 MM, PARA AGUA FRIA PREDIAL</t>
  </si>
  <si>
    <t>CAP PVC, SOLDAVEL, 85 MM, PARA AGUA FRIA PREDIAL</t>
  </si>
  <si>
    <t>CAP, PVC PBA, JE, DN 100 / DE 110 MM,  PARA REDE DE AGUA (NBR 10351)</t>
  </si>
  <si>
    <t>CAP, PVC PBA, JE, DN 50 / DE 60 MM,  PARA REDE DE AGUA (NBR 10351)</t>
  </si>
  <si>
    <t>CAP, PVC PBA, JE, DN 75 / DE 85 MM,  PARA REDE DE AGUA (NBR 10351)</t>
  </si>
  <si>
    <t>CAPA PARA CHUVA EM PVC COM FORRO DE POLIESTER, COM CAPUZ (AMARELA OU AZUL)</t>
  </si>
  <si>
    <t>CAPACETE DE SEGURANCA ABA FRONTAL COM SUSPENSAO DE POLIETILENO, SEM JUGULAR (CLASSE B)</t>
  </si>
  <si>
    <t>CAPACITOR TRIFASICO, POTENCIA 2,5 KVAR, TENSAO 220 V, FORNECIDO COM CAPA PROTETORA, RESISTOR INTERNO A UNIDADE CAPACITIVA</t>
  </si>
  <si>
    <t>CAPACITOR TRIFASICO, POTENCIA 5 KVAR, TENSAO 220 V, FORNECIDO COM CAPA PROTETORA, RESISTOR INTERNO A UNIDADE CAPACITIVA</t>
  </si>
  <si>
    <t>CAPIM BRAQUIARIA DECUMBENS/ BRAQUIARINHA, VC *70*% MINIMO</t>
  </si>
  <si>
    <t>CARPETE DE NYLON EM MANTA PARA TRAFEGO COMERCIAL PESADO, E = 6 A 7 MM (INSTALADO)</t>
  </si>
  <si>
    <t>CARPETE DE NYLON EM MANTA PARA TRAFEGO COMERCIAL PESADO, E = 9 A 10 MM (INSTALADO)</t>
  </si>
  <si>
    <t>CARPETE DE NYLON EM PLACAS 50 X 50 CM PARA TRAFEGO COMERCIAL PESADO, E = 6,5 MM (INSTALADO)</t>
  </si>
  <si>
    <t>CARPETE DE POLIESTER EM MANTA PARA TRAFEGO COMERCIAL PESADO, E = 4 A 5 MM (INSTALADO)</t>
  </si>
  <si>
    <t>CARPETE DE POLIPROPILENO EM MANTA PARA TRAFEGO COMERCIAL MEDIO, E = 5 A 6 MM (INSTALADO)</t>
  </si>
  <si>
    <t>CARPINTEIRO AUXILIAR</t>
  </si>
  <si>
    <t>CARPINTEIRO AUXILIAR (MENSALISTA)</t>
  </si>
  <si>
    <t>CARPINTEIRO DE ESQUADRIAS</t>
  </si>
  <si>
    <t>CARPINTEIRO DE ESQUADRIAS (MENSALISTA)</t>
  </si>
  <si>
    <t>CARPINTEIRO DE FORMAS</t>
  </si>
  <si>
    <t>CARPINTEIRO DE FORMAS (MENSALISTA)</t>
  </si>
  <si>
    <t>CARRANCA PARA JANELA VENEZIANA DE ABRIR, EM LATAO CROMADO, SIMPLES, PARA APARAFUSAR NA PAREDE</t>
  </si>
  <si>
    <t>CARRINHO COM 2 PNEUS PARA TRANSPORTAR TUBO CONCRETO, ALTURA ATE 1,0 M E DIAMETRO ATE 1000MM, COM ESTRUTURA EM PERFIL OU TUBO METALICO</t>
  </si>
  <si>
    <t>CARRINHO DE MAO DE ACO CAPACIDADE 50 A 60 L, PNEU COM CAMARA</t>
  </si>
  <si>
    <t>CARROCERIA FIXA ABERTA DE MADEIRA PARA TRANSPORTE GERAL DE CARGA SECA DIMENSOES APROXIMADAS 2,25 X 4,10 X 0,50 M (INCLUI MONTAGEM, NAO INCLUI CAMINHAO)</t>
  </si>
  <si>
    <t>CARROCERIA FIXA ABERTA DE MADEIRA PARA TRANSPORTE GERAL DE CARGA SECA DIMENSOES APROXIMADAS 2,5 X 5,5 X 0,50 M (INCLUI MONTAGEM, NAO INCLUI CAMINHAO)</t>
  </si>
  <si>
    <t>CARROCERIA FIXA ABERTA DE MADEIRA PARA TRANSPORTE GERAL DE CARGA SECA DIMENSOES APROXIMADAS 2,5 X 6,00 X 0,50 M (INCLUI MONTAGEM, NAO INCLUI CAMINHAO)</t>
  </si>
  <si>
    <t>CARROCERIA FIXA ABERTA DE MADEIRA PARA TRANSPORTE GERAL DE CARGA SECA DIMENSOES APROXIMADAS 2,5 X 7,00 X 0,50 M (INCLUI MONTAGEM, NAO INCLUI CAMINHAO)</t>
  </si>
  <si>
    <t>CARROCERIA FIXA ABERTA DE MADEIRA PARA TRANSPORTE GERAL DE CARGA SECA DIMENSOES APROXIMADAS 2,5 X 7,5 X 0,50 M (INCLUI MONTAGEM, NAO INCLUI CAMINHAO)</t>
  </si>
  <si>
    <t>CARVAO ANTRACITO PARA FILTRO, GRAO VARIANDO DE 0,8 ATE 1,1 MM, COEFICIENTE DE UNIFORMIDADE MENOR QUE 1,7 MM</t>
  </si>
  <si>
    <t>CASCALHO DE CAVA</t>
  </si>
  <si>
    <t>CASCALHO DE RIO</t>
  </si>
  <si>
    <t>CASCALHO LAVADO</t>
  </si>
  <si>
    <t>CAVALETE PARA TALHA COM ESTRUTURA EM TUBO METALICO ALTURA MINIMA 3,2 M EQUIPADO COM RODAS DE BORRACHA PARA MOVIMENTACAO DE TUBOS DE CONCRETO NA CENTRAL DE PREMOLDADOS COM CAPACIDADE DE CARGA DE 3 TONELADAS</t>
  </si>
  <si>
    <t>CAVOUQUEIRO OU OPERADOR DE PERFURATRIZ / ROMPEDOR</t>
  </si>
  <si>
    <t>CAVOUQUEIRO OU OPERADOR DE PERFURATRIZ / ROMPEDOR (MENSALISTA)</t>
  </si>
  <si>
    <t>CHAPA ACO INOX AISI 304 NUMERO 4 (E = 6 MM), ACABAMENTO NUMERO 1 (LAMINADO A QUENTE, FOSCO)</t>
  </si>
  <si>
    <t>CHAPA ACO INOX AISI 304 NUMERO 9 (E = 4 MM), ACABAMENTO NUMERO 1 (LAMINADO A QUENTE, FOSCO)</t>
  </si>
  <si>
    <t>CHAPA DE ACO FINA A FRIO BITOLA MSG 20, E = 0,90 MM (7,20 KG/M2)</t>
  </si>
  <si>
    <t>CHAPA DE ACO FINA A FRIO BITOLA MSG 24, E = 0,60 MM (4,80 KG/M2)</t>
  </si>
  <si>
    <t>CHAPA DE ACO FINA A FRIO BITOLA MSG 26, E = 0,45 MM (3,60 KG/M2)</t>
  </si>
  <si>
    <t>CHAPA DE ACO FINA A QUENTE BITOLA MSG 13, E = 2,25 MM (18,00 KG/M2)</t>
  </si>
  <si>
    <t>CHAPA DE ACO FINA A QUENTE BITOLA MSG 14, E = 2,00 MM (16,0 KG/M2)</t>
  </si>
  <si>
    <t>CHAPA DE ACO FINA A QUENTE BITOLA MSG 16, E = 1,50 MM (12,00 KG/M2)</t>
  </si>
  <si>
    <t>CHAPA DE ACO FINA A QUENTE BITOLA MSG 18, E = 1,20 MM (9,60 KG/M2)</t>
  </si>
  <si>
    <t>CHAPA DE ACO FINA A QUENTE BITOLA MSG 3/16 ", E = 4,75 MM (38,00 KG/M2)</t>
  </si>
  <si>
    <t>CHAPA DE ACO GALVANIZADA BITOLA GSG 14, E = 1,95 MM (15,60 KG/M2)</t>
  </si>
  <si>
    <t>CHAPA DE ACO GALVANIZADA BITOLA GSG 16, E = 1,55 MM (12,40 KG/M2)</t>
  </si>
  <si>
    <t>CHAPA DE ACO GALVANIZADA BITOLA GSG 18, E = 1,25 MM (10,00 KG/M2)</t>
  </si>
  <si>
    <t>CHAPA DE ACO GALVANIZADA BITOLA GSG 22, E = 0,80 MM (6,40 KG/M2)</t>
  </si>
  <si>
    <t>CHAPA DE ACO GALVANIZADA BITOLA GSG 26, E = 0,50 MM (4,00 KG/M2)</t>
  </si>
  <si>
    <t>CHAPA DE ACO GROSSA, ASTM A36, E = 1/2 " (12,70 MM) 99,59 KG/M2</t>
  </si>
  <si>
    <t>CHAPA DE ACO GROSSA, ASTM A36, E = 1/4 " (6,35 MM) 49,79 KG/M2</t>
  </si>
  <si>
    <t>CHAPA DE ACO GROSSA, ASTM A36, E = 3/4 " (19,05 MM) 149,39 KG/M2</t>
  </si>
  <si>
    <t>CHAPA DE ACO GROSSA, ASTM A36, E = 3/8 " (9,53 MM) 74,69 KG/M2</t>
  </si>
  <si>
    <t>CHAPA DE ACO GROSSA, ASTM A36, E = 5/8 " (15,88 MM) 124,49 KG/M2</t>
  </si>
  <si>
    <t>CHAPA DE ACO GROSSA, ASTM A36, E = 7/8 " (22,23 MM) 174,28 KG/M2</t>
  </si>
  <si>
    <t>CHAPA DE ACO XADREZ PARA PISOS, E = 1/4 " (6,30 MM) 54,53 KG/M2</t>
  </si>
  <si>
    <t>CHAPA DE ALUMINIO, E = 3 MM, L = 1000 MM - 8,10 KG/M2 (LIGA 1200 - H14)</t>
  </si>
  <si>
    <t>CHAPA DE ALUMINIO, E = 4 MM, L = 1000 MM - 10,8 KG/M2 (LIGA 1200 - H14)</t>
  </si>
  <si>
    <t>CHAPA DE ALUMINIO, E = 5 MM, L = 1060 MM - 13,5 KG/M2 (LIGA 1200 - H14)</t>
  </si>
  <si>
    <t>CHAPA DE GESSO ACARTONADO, RESISTENTE A UMIDADE (RU), COR VERDE, E = 12,5 MM, 1200 X 1800 MM (L X C)</t>
  </si>
  <si>
    <t>CHAPA DE GESSO ACARTONADO, RESISTENTE A UMIDADE (RU), COR VERDE, E = 12,5 MM, 1200 X 2400 MM (L X C)</t>
  </si>
  <si>
    <t>CHAPA DE GESSO ACARTONADO, RESISTENTE AO FOGO (RF), COR ROSA, E = 12,5 MM, 1200 X 1800 MM (L X C)</t>
  </si>
  <si>
    <t>CHAPA DE GESSO ACARTONADO, RESISTENTE AO FOGO (RF), COR ROSA, E = 12,5 MM, 1200 X 2400 MM (L X C)</t>
  </si>
  <si>
    <t>CHAPA DE GESSO ACARTONADO, STANDARD (ST), COR BRANCA, E = 12,5 MM, 1200 X 1800 MM (L X C)</t>
  </si>
  <si>
    <t>CHAPA DE GESSO ACARTONADO, STANDARD (ST), COR BRANCA, E = 12,5 MM, 1200 X 2400 MM (L X C)</t>
  </si>
  <si>
    <t>CHAPA DE LAMINADO MELAMINICO, LISO BRILHANTE, DE *1,25 X 3,08* M, E = 0,8 MM</t>
  </si>
  <si>
    <t>CHAPA DE LAMINADO MELAMINICO, LISO FOSCO, DE *1,25 X 3,08* M, E = 0,8 MM</t>
  </si>
  <si>
    <t>CHAPA DE LAMINADO MELAMINICO, TEXTURIZADO, DE *1,25 X 3,08* M, E = 0,8 MM</t>
  </si>
  <si>
    <t>CHAPA DE MADEIRA COMPENSADA DE PINUS, VIROLA OU EQUIVALENTE, DE *2,2 X 1,6* M, E = 10 MM</t>
  </si>
  <si>
    <t>CHAPA DE MADEIRA COMPENSADA DE PINUS, VIROLA OU EQUIVALENTE, DE *2,2 X 1,6* M, E = 12 MM</t>
  </si>
  <si>
    <t>CHAPA DE MADEIRA COMPENSADA DE PINUS, VIROLA OU EQUIVALENTE, DE *2,2 X 1,6* M, E = 15 MM</t>
  </si>
  <si>
    <t>CHAPA DE MADEIRA COMPENSADA DE PINUS, VIROLA OU EQUIVALENTE, DE *2,2 X 1,6* M, E = 20 MM</t>
  </si>
  <si>
    <t>CHAPA DE MADEIRA COMPENSADA DE PINUS, VIROLA OU EQUIVALENTE, DE *2,2 X 1,6* M, E = 25 MM</t>
  </si>
  <si>
    <t>CHAPA DE MADEIRA COMPENSADA DE PINUS, VIROLA OU EQUIVALENTE, DE *2,2 X 1,6* M, E = 6 MM</t>
  </si>
  <si>
    <t>CHAPA DE MADEIRA COMPENSADA DE PINUS, VIROLA OU EQUIVALENTE, DE *2,2 X 1,6* M, E = 8 MM</t>
  </si>
  <si>
    <t>CHAPA DE MADEIRA COMPENSADA NAVAL (COM COLA FENOLICA), E = 10 MM, DE *1,60 X 2,20* M</t>
  </si>
  <si>
    <t>CHAPA DE MADEIRA COMPENSADA NAVAL (COM COLA FENOLICA), E = 12 MM, DE *1,60 X 2,20* M</t>
  </si>
  <si>
    <t>CHAPA DE MADEIRA COMPENSADA NAVAL (COM COLA FENOLICA), E = 15 MM, DE *1,60 X 2,20* M</t>
  </si>
  <si>
    <t>CHAPA DE MADEIRA COMPENSADA NAVAL (COM COLA FENOLICA), E = 18 MM, DE *1,60 X 2,20* M</t>
  </si>
  <si>
    <t>CHAPA DE MADEIRA COMPENSADA NAVAL (COM COLA FENOLICA), E = 20 MM, DE *1,60 X 2,20* M</t>
  </si>
  <si>
    <t>CHAPA DE MADEIRA COMPENSADA NAVAL (COM COLA FENOLICA), E = 25 MM, DE *1,60 X 2,20* M</t>
  </si>
  <si>
    <t>CHAPA DE MADEIRA COMPENSADA NAVAL (COM COLA FENOLICA), E = 4 MM, DE *1,60 X 2,20* M</t>
  </si>
  <si>
    <t>CHAPA DE MADEIRA COMPENSADA NAVAL (COM COLA FENOLICA), E = 6 MM, DE *1,60 X 2,20* M</t>
  </si>
  <si>
    <t>CHAPA DE MADEIRA COMPENSADA PLASTIFICADA PARA FORMA DE CONCRETO, DE 2,20 X 1,10 m, E = 14 MM</t>
  </si>
  <si>
    <t>CHAPA DE MADEIRA COMPENSADA PLASTIFICADA PARA FORMA DE CONCRETO, DE 2,20 X 1,10 M, E = 12 MM</t>
  </si>
  <si>
    <t>CHAPA DE MADEIRA COMPENSADA PLASTIFICADA PARA FORMA DE CONCRETO, DE 2,20 X 1,10 M, E = 20 MM</t>
  </si>
  <si>
    <t>CHAPA DE MADEIRA COMPENSADA RESINADA PARA FORMA DE CONCRETO, DE *2,2 X 1,1* M, E = 10 MM</t>
  </si>
  <si>
    <t>CHAPA DE MADEIRA COMPENSADA RESINADA PARA FORMA DE CONCRETO, DE *2,2 X 1,1* M, E = 12 MM</t>
  </si>
  <si>
    <t>CHAPA DE MADEIRA COMPENSADA RESINADA PARA FORMA DE CONCRETO, DE *2,2 X 1,1* M, E = 14 MM</t>
  </si>
  <si>
    <t>CHAPA DE MADEIRA COMPENSADA RESINADA PARA FORMA DE CONCRETO, DE *2,2 X 1,1* M, E = 17 MM</t>
  </si>
  <si>
    <t>CHAPA DE MADEIRA COMPENSADA RESINADA PARA FORMA DE CONCRETO, DE *2,2 X 1,1* M, E = 20 MM</t>
  </si>
  <si>
    <t>CHAPA DE MADEIRA COMPENSADA RESINADA PARA FORMA DE CONCRETO, DE *2,2 X 1,1* M, E = 6 MM</t>
  </si>
  <si>
    <t>CHAPA DE MDF BRANCO LISO 1 FACE, E = 12 MM, DE *2,75 X 1,85* M</t>
  </si>
  <si>
    <t>CHAPA DE MDF BRANCO LISO 1 FACE, E = 15 MM, DE *2,75 X 1,85* M</t>
  </si>
  <si>
    <t>CHAPA DE MDF BRANCO LISO 1 FACE, E = 18 MM, DE *2,75 X 1,85* M</t>
  </si>
  <si>
    <t>CHAPA DE MDF BRANCO LISO 1 FACE, E = 25 MM, DE *2,75 X 1,85* M</t>
  </si>
  <si>
    <t>CHAPA DE MDF BRANCO LISO 1 FACE, E = 6 MM, DE *2,75 X 1,85* M</t>
  </si>
  <si>
    <t>CHAPA DE MDF BRANCO LISO 1 FACE, E = 9 MM, DE *2,75 X 1,85* M</t>
  </si>
  <si>
    <t>CHAPA DE MDF BRANCO LISO 2 FACES, E = 12 MM, DE *2,75 X 1,85* M</t>
  </si>
  <si>
    <t>CHAPA DE MDF BRANCO LISO 2 FACES, E = 15 MM, DE *2,75 X 1,85* M</t>
  </si>
  <si>
    <t>CHAPA DE MDF BRANCO LISO 2 FACES, E = 18 MM, DE *2,75 X 1,85* M</t>
  </si>
  <si>
    <t>CHAPA DE MDF BRANCO LISO 2 FACES, E = 25 MM, DE *2,75 X 1,85* M</t>
  </si>
  <si>
    <t>CHAPA DE MDF BRANCO LISO 2 FACES, E = 6 MM, DE *2,75 X 1,85* M</t>
  </si>
  <si>
    <t>CHAPA DE MDF BRANCO LISO 2 FACES, E = 9 MM, DE *2,75 X 1,85* M</t>
  </si>
  <si>
    <t>CHAPA DE MDF CRU, E = 12 MM, DE *2,75 X 1,85* M</t>
  </si>
  <si>
    <t>CHAPA DE MDF CRU, E = 15 MM, DE *2,75 X 1,85* M</t>
  </si>
  <si>
    <t>CHAPA DE MDF CRU, E = 18 MM, DE *2,75 X 1,85* M</t>
  </si>
  <si>
    <t>CHAPA DE MDF CRU, E = 20 MM, DE *2,75 X 1,85* M</t>
  </si>
  <si>
    <t>CHAPA DE MDF CRU, E = 25 MM, DE *2,75 X 1,85* M</t>
  </si>
  <si>
    <t>CHAPA DE MDF CRU, E = 6 MM, DE *2,75 X 1,85* M</t>
  </si>
  <si>
    <t>CHAPA DE MDF CRU, E = 9 MM, DE *2,75 X 1,85* M</t>
  </si>
  <si>
    <t>CHAPA/BOBINA ALUMINIO, E = 0,5 MM, L = 300 MM - 0,41 KG/M (LIGA 1200 - H14)</t>
  </si>
  <si>
    <t>CHAPA/BOBINA ALUMINIO, E = 0,8 MM, L = 1000 MM - 2,16 KG/M (LIGA 1200 - H14)</t>
  </si>
  <si>
    <t>CHAPA/BOBINA ALUMINIO, E = 0,8 MM, L = 500 MM - 1,08 KG/M (LIGA 1200 - H14)</t>
  </si>
  <si>
    <t>CHAPA/BOBINA ALUMINIO, E = 0,8 MM, L = 600 MM - 1,30 KG/M (LIGA 1200 - H14)</t>
  </si>
  <si>
    <t>CHAVE DUPLA PARA CONEXOES TIPO STORZ, ENGATE RAPIDO 1 1/2" X 2 1/2", EM LATAO, PARA INSTALACAO PREDIAL COMBATE A INCENDIO</t>
  </si>
  <si>
    <t>CHUMBADOR DE ACO, DIAMETRO 1/2", COMPRIMENTO 75 MM</t>
  </si>
  <si>
    <t>CHUMBADOR DE ACO, DIAMETRO 5/8", COMPRIMENTO 6", COM PORCA</t>
  </si>
  <si>
    <t>CHUMBADOR DE ACO, 1" X 600 MM, PARA POSTES DE ACO COM BASE, INCLUSO PORCA E ARRUELA</t>
  </si>
  <si>
    <t>CHUVEIRO COMUM EM PLASTICO BRANCO, COM CANO, 3 TEMPERATURAS, 5500 W (110/220 V)</t>
  </si>
  <si>
    <t>CHUVEIRO COMUM EM PLASTICO CROMADO, COM CANO, 4 TEMPERATURAS (110/220 V)</t>
  </si>
  <si>
    <t>CHUVEIRO PLASTICO BRANCO SIMPLES 5 '' PARA ACOPLAR EM HASTE 1/2 ", AGUA FRIA</t>
  </si>
  <si>
    <t>CIMENTO ASFALTICO DE PETROLEO A GRANEL (CAP) 30/45 (COLETADO CAIXA NA ANP ACRESCIDO DE ICMS)</t>
  </si>
  <si>
    <t>CIMENTO ASFALTICO DE PETROLEO A GRANEL (CAP) 50/70 (COLETADO CAIXA NA ANP ACRESCIDO DE ICMS)</t>
  </si>
  <si>
    <t>T</t>
  </si>
  <si>
    <t>CIMENTO BRANCO</t>
  </si>
  <si>
    <t>CIMENTO IMPERMEABILIZANTE DE PEGA ULTRARRAPIDA PARA TAMPONAMENTOS</t>
  </si>
  <si>
    <t>CIMENTO PORTLAND COMPOSTO CP II-32</t>
  </si>
  <si>
    <t>CIMENTO PORTLAND COMPOSTO CP II-32 (SACO DE 50 KG)</t>
  </si>
  <si>
    <t>CIMENTO PORTLAND DE ALTO FORNO (AF) CP III-32</t>
  </si>
  <si>
    <t>CIMENTO PORTLAND ESTRUTURAL BRANCO CPB-32</t>
  </si>
  <si>
    <t>CIMENTO PORTLAND POZOLANICO CP IV- 32</t>
  </si>
  <si>
    <t>CIMENTO PORTLAND POZOLANICO CP IV-32</t>
  </si>
  <si>
    <t>CINTA CIRCULAR EM ACO GALVANIZADO DE 210 MM DE DIAMETRO PARA INSTALACAO DE TRANSFORMADOR EM POSTE DE CONCRETO</t>
  </si>
  <si>
    <t>CINTURAO DE SEGURANCA TIPO PARAQUEDISTA, FIVELA EM ACO, AJUSTE NO SUSPENSARIO, CINTURA E PERNAS</t>
  </si>
  <si>
    <t>COBRE ELETROLITICO EM BARRA OU CHAPA</t>
  </si>
  <si>
    <t>COLA A BASE DE RESINA SINTETICA PARA CHAPA DE LAMINADO MELAMINICO</t>
  </si>
  <si>
    <t>COLA BRANCA BASE PVA</t>
  </si>
  <si>
    <t>COLAR DE TOMADA EM POLIPROPILENO, PP, COM PARAFUSOS, PARA PEAD, 63 X 1/2" - LIGACAO PREDIAL DE AGUA</t>
  </si>
  <si>
    <t>COLAR DE TOMADA EM POLIPROPILENO, PP, COM PARAFUSOS, PARA PEAD, 63 X 3/4" - LIGACAO PREDIAL DE AGUA</t>
  </si>
  <si>
    <t>COMPACTADOR DE SOLOS DE PERCURSAO (SOQUETE) COM MOTOR A GASOLINA 4 TEMPOS DE 4 HP (4 CV)</t>
  </si>
  <si>
    <t>COMPRESSOR DE AR ESTACIONARIO, VAZAO 620 PCM, PRESSAO EFETIVA DE TRABALHO 109 PSI, MOTOR ELETRICO, POTENCIA 127 CV</t>
  </si>
  <si>
    <t>COMPRESSOR DE AR REBOCAVEL VAZAO 400 PCM, PRESSAO EFETIVA DE TRABALHO 102 PSI, MOTOR DIESEL, POTENCIA 110 CV</t>
  </si>
  <si>
    <t>COMPRESSOR DE AR REBOCAVEL VAZAO 748 PCM, PRESSAO EFETIVA DE TRABALHO 102 PSI, MOTOR DIESEL, POTENCIA 210 CV</t>
  </si>
  <si>
    <t>COMPRESSOR DE AR REBOCAVEL VAZAO 860 PCM, PRESSAO EFETIVA DE TRABALHO 102 PSI, MOTOR DIESEL, POTENCIA 250 CV</t>
  </si>
  <si>
    <t>COMPRESSOR DE AR REBOCAVEL, VAZAO *89* PCM, PRESSAO EFETIVA DE TRABALHO *102* PSI, MOTOR DIESEL, POTENCIA *20* CV</t>
  </si>
  <si>
    <t>COMPRESSOR DE AR REBOCAVEL, VAZAO 152 PCM, PRESSAO EFETIVA DE TRABALHO 102 PSI, MOTOR DIESEL, POTENCIA 31,5 KW</t>
  </si>
  <si>
    <t>COMPRESSOR DE AR REBOCAVEL, VAZAO 189 PCM, PRESSAO EFETIVA DE TRABALHO 102 PSI, MOTOR DIESEL, POTENCIA 63 CV</t>
  </si>
  <si>
    <t>COMPRESSOR DE AR REBOCAVEL, VAZAO 250 PCM, PRESSAO EFETIVA DE TRABALHO 102 PSI, MOTOR DIESEL, POTENCIA 81 CV</t>
  </si>
  <si>
    <t>CONCERTINA CLIPADA (DUPLA) EM ACO GALVANIZADO DE ALTA RESISTENCIA, COM ESPIRAL DE 300 MM, D = 2,76 MM</t>
  </si>
  <si>
    <t>CONCERTINA SIMPLES EM ACO GALVANIZADO DE ALTA RESISTENCIA, COM ESPIRAL DE 300 MM, D = 2,76 MM</t>
  </si>
  <si>
    <t>CONCRETO AUTOADENSAVEL (CAA) CLASSE DE RESISTENCIA C15, ESPALHAMENTO SF2, INCLUI SERVICO DE BOMBEAMENTO (NBR 15823)</t>
  </si>
  <si>
    <t>CONCRETO AUTOADENSAVEL (CAA) CLASSE DE RESISTENCIA C20, ESPALHAMENTO SF2, INCLUI SERVICO DE BOMBEAMENTO (NBR 15823)</t>
  </si>
  <si>
    <t>CONCRETO AUTOADENSAVEL (CAA) CLASSE DE RESISTENCIA C25, ESPALHAMENTO SF2, INCLUI SERVICO DE BOMBEAMENTO (NBR 15823)</t>
  </si>
  <si>
    <t>CONCRETO AUTOADENSAVEL (CAA) CLASSE DE RESISTENCIA C30, ESPALHAMENTO SF2, INCLUI SERVICO DE BOMBEAMENTO (NBR 15823)</t>
  </si>
  <si>
    <t>CONCRETO BETUMINOSO USINADO A QUENTE (CBUQ) PARA PAVIMENTACAO ASFALTICA, PADRAO DNIT, FAIXA C, COM CAP 30/45 - AQUISICAO POSTO USINA</t>
  </si>
  <si>
    <t>CONCRETO BETUMINOSO USINADO A QUENTE (CBUQ) PARA PAVIMENTACAO ASFALTICA, PADRAO DNIT, FAIXA C, COM CAP 50/70 - AQUISICAO POSTO USINA</t>
  </si>
  <si>
    <t>CONCRETO USINADO BOMBEAVEL, CLASSE DE RESISTENCIA C20, COM BRITA 0 E 1, SLUMP = 100 +/- 20 MM, EXCLUI SERVICO DE BOMBEAMENTO (NBR 8953)</t>
  </si>
  <si>
    <t>CONCRETO USINADO BOMBEAVEL, CLASSE DE RESISTENCIA C20, COM BRITA 0 E 1, SLUMP = 100 +/- 20 MM, INCLUI SERVICO DE BOMBEAMENTO (NBR 8953)</t>
  </si>
  <si>
    <t>CONCRETO USINADO BOMBEAVEL, CLASSE DE RESISTENCIA C20, COM BRITA 0 E 1, SLUMP = 130 +/- 20 MM, EXCLUI SERVICO DE BOMBEAMENTO (NBR 8953)</t>
  </si>
  <si>
    <t>CONCRETO USINADO BOMBEAVEL, CLASSE DE RESISTENCIA C20, COM BRITA 0 E 1, SLUMP = 190 +/- 20 MM, INCLUI SERVICO DE BOMBEAMENTO (NBR 8953)</t>
  </si>
  <si>
    <t>CONCRETO USINADO BOMBEAVEL, CLASSE DE RESISTENCIA C20, COM BRITA 0, SLUMP = 220 +/- 20 MM, INCLUI SERVICO DE BOMBEAMENTO (NBR 8953)</t>
  </si>
  <si>
    <t>CONCRETO USINADO BOMBEAVEL, CLASSE DE RESISTENCIA C25, COM BRITA 0 E 1, SLUMP = 100 +/- 20 MM, EXCLUI SERVICO DE BOMBEAMENTO (NBR 8953)</t>
  </si>
  <si>
    <t>CONCRETO USINADO BOMBEAVEL, CLASSE DE RESISTENCIA C25, COM BRITA 0 E 1, SLUMP = 100 +/- 20 MM, INCLUI SERVICO DE BOMBEAMENTO (NBR 8953)</t>
  </si>
  <si>
    <t>CONCRETO USINADO BOMBEAVEL, CLASSE DE RESISTENCIA C25, COM BRITA 0 E 1, SLUMP = 130 +/- 20 MM, EXCLUI SERVICO DE BOMBEAMENTO (NBR 8953)</t>
  </si>
  <si>
    <t>CONCRETO USINADO BOMBEAVEL, CLASSE DE RESISTENCIA C25, COM BRITA 0 E 1, SLUMP = 190 +/- 20 MM, EXCLUI SERVICO DE BOMBEAMENTO (NBR 8953)</t>
  </si>
  <si>
    <t>CONCRETO USINADO BOMBEAVEL, CLASSE DE RESISTENCIA C30, COM BRITA 0 E 1, SLUMP = 100 +/- 20 MM, EXCLUI SERVICO DE BOMBEAMENTO (NBR 8953)</t>
  </si>
  <si>
    <t>CONCRETO USINADO BOMBEAVEL, CLASSE DE RESISTENCIA C30, COM BRITA 0 E 1, SLUMP = 100 +/- 20 MM, INCLUI SERVICO DE BOMBEAMENTO (NBR 8953)</t>
  </si>
  <si>
    <t>CONCRETO USINADO BOMBEAVEL, CLASSE DE RESISTENCIA C30, COM BRITA 0 E 1, SLUMP = 130 +/- 20 MM, EXCLUI SERVICO DE BOMBEAMENTO (NBR 8953)</t>
  </si>
  <si>
    <t>CONCRETO USINADO BOMBEAVEL, CLASSE DE RESISTENCIA C30, COM BRITA 0 E 1, SLUMP = 190 +/- 20 MM, EXCLUI SERVICO DE BOMBEAMENTO (NBR 8953)</t>
  </si>
  <si>
    <t>CONCRETO USINADO BOMBEAVEL, CLASSE DE RESISTENCIA C35, COM BRITA 0 E 1, SLUMP = 100 +/- 20 MM, EXCLUI SERVICO DE BOMBEAMENTO (NBR 8953)</t>
  </si>
  <si>
    <t>CONCRETO USINADO BOMBEAVEL, CLASSE DE RESISTENCIA C35, COM BRITA 0 E 1, SLUMP = 100 +/- 20 MM, INCLUI SERVICO DE BOMBEAMENTO (NBR 8953)</t>
  </si>
  <si>
    <t>CONCRETO USINADO BOMBEAVEL, CLASSE DE RESISTENCIA C40, COM BRITA 0 E 1, SLUMP = 100 +/- 20 MM, EXCLUI SERVICO DE BOMBEAMENTO (NBR 8953)</t>
  </si>
  <si>
    <t>CONCRETO USINADO BOMBEAVEL, CLASSE DE RESISTENCIA C40, COM BRITA 0 E 1, SLUMP = 100 +/- 20 MM, INCLUI SERVICO DE BOMBEAMENTO (NBR 8953)</t>
  </si>
  <si>
    <t>CONCRETO USINADO BOMBEAVEL, CLASSE DE RESISTENCIA C45, COM BRITA 0 E 1, SLUMP = 100 +/- 20 MM, INCLUI SERVICO DE BOMBEAMENTO (NBR 8953)</t>
  </si>
  <si>
    <t>CONCRETO USINADO BOMBEAVEL, CLASSE DE RESISTENCIA C50, COM BRITA 0 E 1, SLUMP = 100 +/- 20 MM, INCLUI SERVICO DE BOMBEAMENTO (NBR 8953)</t>
  </si>
  <si>
    <t>CONCRETO USINADO BOMBEAVEL, CLASSE DE RESISTENCIA C60, COM BRITA 0 E 1, SLUMP = 100 +/- 20 MM, INCLUI SERVICO DE BOMBEAMENTO (NBR 8953)</t>
  </si>
  <si>
    <t>CONCRETO USINADO BOMBEAVEL, CLASSE DE RESISTENCIA C80, COM BRITA 0 E 1, SLUMP = 100 +/- 20 MM, EXCLUI SERVICO DE BOMBEAMENTO (NBR 8953)</t>
  </si>
  <si>
    <t>CONCRETO USINADO CONVENCIONAL (NAO BOMBEAVEL) CLASSE DE RESISTENCIA C10, COM BRITA 1 E 2, SLUMP = 80 MM +/- 10 MM (NBR 8953)</t>
  </si>
  <si>
    <t>CONCRETO USINADO CONVENCIONAL (NAO BOMBEAVEL) CLASSE DE RESISTENCIA C15, COM BRITA 1 E 2, SLUMP = 80 MM +/- 10 MM (NBR 8953)</t>
  </si>
  <si>
    <t>CONDULETE DE ALUMINIO TIPO B, PARA ELETRODUTO ROSCAVEL DE 1/2", COM TAMPA CEGA</t>
  </si>
  <si>
    <t>CONDULETE DE ALUMINIO TIPO B, PARA ELETRODUTO ROSCAVEL DE 1", COM TAMPA CEGA</t>
  </si>
  <si>
    <t>CONDULETE DE ALUMINIO TIPO B, PARA ELETRODUTO ROSCAVEL DE 3/4", COM TAMPA CEGA</t>
  </si>
  <si>
    <t>CONDULETE DE ALUMINIO TIPO C, PARA ELETRODUTO ROSCAVEL DE 1/2", COM TAMPA CEGA</t>
  </si>
  <si>
    <t>CONDULETE DE ALUMINIO TIPO C, PARA ELETRODUTO ROSCAVEL DE 1", COM TAMPA CEGA</t>
  </si>
  <si>
    <t>CONDULETE DE ALUMINIO TIPO C, PARA ELETRODUTO ROSCAVEL DE 3/4", COM TAMPA CEGA</t>
  </si>
  <si>
    <t>CONDULETE DE ALUMINIO TIPO C, PARA ELETRODUTO ROSCAVEL DE 4", COM TAMPA CEGA</t>
  </si>
  <si>
    <t>CONDULETE DE ALUMINIO TIPO E, PARA ELETRODUTO ROSCAVEL DE 1  1/4", COM TAMPA CEGA</t>
  </si>
  <si>
    <t>CONDULETE DE ALUMINIO TIPO E, PARA ELETRODUTO ROSCAVEL DE 1 1/2", COM TAMPA CEGA</t>
  </si>
  <si>
    <t>CONDULETE DE ALUMINIO TIPO E, PARA ELETRODUTO ROSCAVEL DE 1/2", COM TAMPA CEGA</t>
  </si>
  <si>
    <t>CONDULETE DE ALUMINIO TIPO E, PARA ELETRODUTO ROSCAVEL DE 1", COM TAMPA CEGA</t>
  </si>
  <si>
    <t>CONDULETE DE ALUMINIO TIPO E, PARA ELETRODUTO ROSCAVEL DE 2", COM TAMPA CEGA</t>
  </si>
  <si>
    <t>CONDULETE DE ALUMINIO TIPO E, PARA ELETRODUTO ROSCAVEL DE 3/4", COM TAMPA CEGA</t>
  </si>
  <si>
    <t>CONDULETE DE ALUMINIO TIPO E, PARA ELETRODUTO ROSCAVEL DE 3", COM TAMPA CEGA</t>
  </si>
  <si>
    <t>CONDULETE DE ALUMINIO TIPO E, PARA ELETRODUTO ROSCAVEL DE 4", COM TAMPA CEGA</t>
  </si>
  <si>
    <t>CONDULETE DE ALUMINIO TIPO LR, PARA ELETRODUTO ROSCAVEL DE 1 1/2", COM TAMPA CEGA</t>
  </si>
  <si>
    <t>CONDULETE DE ALUMINIO TIPO LR, PARA ELETRODUTO ROSCAVEL DE 1 1/4", COM TAMPA CEGA</t>
  </si>
  <si>
    <t>CONDULETE DE ALUMINIO TIPO LR, PARA ELETRODUTO ROSCAVEL DE 1/2", COM TAMPA CEGA</t>
  </si>
  <si>
    <t>CONDULETE DE ALUMINIO TIPO LR, PARA ELETRODUTO ROSCAVEL DE 1", COM TAMPA CEGA</t>
  </si>
  <si>
    <t>CONDULETE DE ALUMINIO TIPO LR, PARA ELETRODUTO ROSCAVEL DE 2", COM TAMPA CEGA</t>
  </si>
  <si>
    <t>CONDULETE DE ALUMINIO TIPO LR, PARA ELETRODUTO ROSCAVEL DE 3/4", COM TAMPA CEGA</t>
  </si>
  <si>
    <t>CONDULETE DE ALUMINIO TIPO LR, PARA ELETRODUTO ROSCAVEL DE 3", COM TAMPA CEGA</t>
  </si>
  <si>
    <t>CONDULETE DE ALUMINIO TIPO LR, PARA ELETRODUTO ROSCAVEL DE 4", COM TAMPA CEGA</t>
  </si>
  <si>
    <t>CONDULETE DE ALUMINIO TIPO T, PARA ELETRODUTO ROSCAVEL DE 1 1/2", COM TAMPA CEGA</t>
  </si>
  <si>
    <t>CONDULETE DE ALUMINIO TIPO T, PARA ELETRODUTO ROSCAVEL DE 1 1/4", COM TAMPA CEGA</t>
  </si>
  <si>
    <t>CONDULETE DE ALUMINIO TIPO T, PARA ELETRODUTO ROSCAVEL DE 1/2", COM TAMPA CEGA</t>
  </si>
  <si>
    <t>CONDULETE DE ALUMINIO TIPO T, PARA ELETRODUTO ROSCAVEL DE 1", COM TAMPA CEGA</t>
  </si>
  <si>
    <t>CONDULETE DE ALUMINIO TIPO T, PARA ELETRODUTO ROSCAVEL DE 2", COM TAMPA CEGA</t>
  </si>
  <si>
    <t>CONDULETE DE ALUMINIO TIPO T, PARA ELETRODUTO ROSCAVEL DE 3/4", COM TAMPA CEGA</t>
  </si>
  <si>
    <t>CONDULETE DE ALUMINIO TIPO T, PARA ELETRODUTO ROSCAVEL DE 3", COM TAMPA CEGA</t>
  </si>
  <si>
    <t>CONDULETE DE ALUMINIO TIPO T, PARA ELETRODUTO ROSCAVEL DE 4", COM TAMPA CEGA</t>
  </si>
  <si>
    <t>CONDULETE DE ALUMINIO TIPO TB, PARA ELETRODUTO ROSCAVEL DE 3", COM TAMPA CEGA</t>
  </si>
  <si>
    <t>CONDULETE DE ALUMINIO TIPO X, PARA ELETRODUTO ROSCAVEL DE 1 1/2", COM TAMPA CEGA</t>
  </si>
  <si>
    <t>CONDULETE DE ALUMINIO TIPO X, PARA ELETRODUTO ROSCAVEL DE 1 1/4", COM TAMPA CEGA</t>
  </si>
  <si>
    <t>CONDULETE DE ALUMINIO TIPO X, PARA ELETRODUTO ROSCAVEL DE 1/2", COM TAMPA CEGA</t>
  </si>
  <si>
    <t>CONDULETE DE ALUMINIO TIPO X, PARA ELETRODUTO ROSCAVEL DE 1", COM TAMPA CEGA</t>
  </si>
  <si>
    <t>CONDULETE DE ALUMINIO TIPO X, PARA ELETRODUTO ROSCAVEL DE 2", COM TAMPA CEGA</t>
  </si>
  <si>
    <t>CONDULETE DE ALUMINIO TIPO X, PARA ELETRODUTO ROSCAVEL DE 3/4", COM TAMPA CEGA</t>
  </si>
  <si>
    <t>CONDULETE DE ALUMINIO TIPO X, PARA ELETRODUTO ROSCAVEL DE 3", COM TAMPA CEGA</t>
  </si>
  <si>
    <t>CONDULETE DE ALUMINIO TIPO X, PARA ELETRODUTO ROSCAVEL DE 4", COM TAMPA CEGA</t>
  </si>
  <si>
    <t>CONDULETE EM PVC, TIPO "B", SEM TAMPA, DE 1/2" OU 3/4"</t>
  </si>
  <si>
    <t>CONDULETE EM PVC, TIPO "B", SEM TAMPA, DE 1"</t>
  </si>
  <si>
    <t>CONDULETE EM PVC, TIPO "C", SEM TAMPA, DE 1/2"</t>
  </si>
  <si>
    <t>CONDULETE EM PVC, TIPO "C", SEM TAMPA, DE 1"</t>
  </si>
  <si>
    <t>CONDULETE EM PVC, TIPO "C", SEM TAMPA, DE 3/4"</t>
  </si>
  <si>
    <t>CONDULETE EM PVC, TIPO "E", SEM TAMPA, DE 1/2"</t>
  </si>
  <si>
    <t>CONDULETE EM PVC, TIPO "E", SEM TAMPA, DE 1"</t>
  </si>
  <si>
    <t>CONDULETE EM PVC, TIPO "E", SEM TAMPA, DE 3/4"</t>
  </si>
  <si>
    <t>CONDULETE EM PVC, TIPO "LB", SEM TAMPA, DE 1/2" OU 3/4"</t>
  </si>
  <si>
    <t>CONDULETE EM PVC, TIPO "LB", SEM TAMPA, DE 1"</t>
  </si>
  <si>
    <t>CONDULETE EM PVC, TIPO "LL", SEM TAMPA, DE 1/2" OU 3/4"</t>
  </si>
  <si>
    <t>CONDULETE EM PVC, TIPO "LL", SEM TAMPA, DE 1"</t>
  </si>
  <si>
    <t>CONDULETE EM PVC, TIPO "LR", SEM TAMPA, DE 1/2"</t>
  </si>
  <si>
    <t>CONDULETE EM PVC, TIPO "LR", SEM TAMPA, DE 1"</t>
  </si>
  <si>
    <t>CONDULETE EM PVC, TIPO "LR", SEM TAMPA, DE 3/4"</t>
  </si>
  <si>
    <t>CONDULETE EM PVC, TIPO "T", SEM TAMPA, DE 1"</t>
  </si>
  <si>
    <t>CONDULETE EM PVC, TIPO "T", SEM TAMPA, DE 3/4"</t>
  </si>
  <si>
    <t>CONDULETE EM PVC, TIPO "TB", SEM TAMPA, DE 1/2" OU 3/4"</t>
  </si>
  <si>
    <t>CONDULETE EM PVC, TIPO "TB", SEM TAMPA, DE 1"</t>
  </si>
  <si>
    <t>CONDULETE EM PVC, TIPO "X", SEM TAMPA, DE 1/2"</t>
  </si>
  <si>
    <t>CONDULETE EM PVC, TIPO "X", SEM TAMPA, DE 1"</t>
  </si>
  <si>
    <t>CONDULETE EM PVC, TIPO "X", SEM TAMPA, DE 3/4"</t>
  </si>
  <si>
    <t>CONDUTOR PLUVIAL, PVC, CIRCULAR, DIAMETRO ENTRE 80 E 100 MM, PARA DRENAGEM PREDIAL</t>
  </si>
  <si>
    <t>CONE DE SINALIZACAO EM PVC FLEXIVEL, H = 70 / 76 CM (NBR 15071)</t>
  </si>
  <si>
    <t>CONE DE SINALIZACAO EM PVC RIGIDO COM FAIXA REFLETIVA, H = 70 / 76 CM</t>
  </si>
  <si>
    <t>CONECTOR BRONZE/LATAO (REF 603) SEM ANEL DE SOLDA, BOLSA X ROSCA F, 15 MM X 1/2"</t>
  </si>
  <si>
    <t>CONECTOR BRONZE/LATAO (REF 603) SEM ANEL DE SOLDA, BOLSA X ROSCA F, 22 MM X 1/2"</t>
  </si>
  <si>
    <t>CONECTOR BRONZE/LATAO (REF 603) SEM ANEL DE SOLDA, BOLSA X ROSCA F, 22 MM X 3/4"</t>
  </si>
  <si>
    <t>CONECTOR BRONZE/LATAO (REF 603) SEM ANEL DE SOLDA, BOLSA X ROSCA F, 28 MM X 1/2"</t>
  </si>
  <si>
    <t>CONECTOR CURVO 90 GRAUS DE ALUMINIO, BITOLA 1 1/2", PARA ADAPTAR ENTRADA DE ELETRODUTO METALICO FLEXIVEL EM QUADROS</t>
  </si>
  <si>
    <t>CONECTOR CURVO 90 GRAUS DE ALUMINIO, BITOLA 1 1/4", PARA ADAPTAR ENTRADA DE ELETRODUTO METALICO FLEXIVEL EM QUADROS</t>
  </si>
  <si>
    <t>CONECTOR CURVO 90 GRAUS DE ALUMINIO, BITOLA 1/2", PARA ADAPTAR ENTRADA DE ELETRODUTO METALICO FLEXIVEL EM QUADROS</t>
  </si>
  <si>
    <t>CONECTOR CURVO 90 GRAUS DE ALUMINIO, BITOLA 1", PARA ADAPTAR ENTRADA DE ELETRODUTO METALICO FLEXIVEL EM QUADROS</t>
  </si>
  <si>
    <t>CONECTOR CURVO 90 GRAUS DE ALUMINIO, BITOLA 2 1/2", PARA ADAPTAR ENTRADA DE ELETRODUTO METALICO FLEXIVEL EM QUADROS</t>
  </si>
  <si>
    <t>CONECTOR CURVO 90 GRAUS DE ALUMINIO, BITOLA 2", PARA ADAPTAR ENTRADA DE ELETRODUTO METALICO FLEXIVEL EM QUADROS</t>
  </si>
  <si>
    <t>CONECTOR CURVO 90 GRAUS DE ALUMINIO, BITOLA 3/4", PARA ADAPTAR ENTRADA DE ELETRODUTO METALICO FLEXIVEL EM QUADROS</t>
  </si>
  <si>
    <t>CONECTOR CURVO 90 GRAUS DE ALUMINIO, BITOLA 3", PARA ADAPTAR ENTRADA DE ELETRODUTO METALICO FLEXIVEL EM QUADROS</t>
  </si>
  <si>
    <t>CONECTOR CURVO 90 GRAUS DE ALUMINIO, BITOLA 4", PARA ADAPTAR ENTRADA DE ELETRODUTO METALICO FLEXIVEL EM QUADROS</t>
  </si>
  <si>
    <t>CONECTOR DE ALUMINIO TIPO PRENSA CABO, BITOLA 1 1/2", PARA CABOS DE DIAMETRO DE 37 A 40 MM</t>
  </si>
  <si>
    <t>CONECTOR DE ALUMINIO TIPO PRENSA CABO, BITOLA 1 1/4", PARA CABOS DE DIAMETRO DE 31 A 34 MM</t>
  </si>
  <si>
    <t>CONECTOR DE ALUMINIO TIPO PRENSA CABO, BITOLA 1/2", PARA CABOS DE DIAMETRO DE 12,5 A 15 MM</t>
  </si>
  <si>
    <t>CONECTOR DE ALUMINIO TIPO PRENSA CABO, BITOLA 1", PARA CABOS DE DIAMETRO DE 22,5 A 25 MM</t>
  </si>
  <si>
    <t>CONECTOR DE ALUMINIO TIPO PRENSA CABO, BITOLA 2", PARA CABOS DE DIAMETRO DE 47,5 A 50 MM</t>
  </si>
  <si>
    <t>CONECTOR DE ALUMINIO TIPO PRENSA CABO, BITOLA 3/4", PARA CABOS DE DIAMETRO DE 17,5 A 20 MM</t>
  </si>
  <si>
    <t>CONECTOR DE ALUMINIO TIPO PRENSA CABO, BITOLA 3/8", PARA CABOS DE DIAMETRO DE 9 A 10 MM</t>
  </si>
  <si>
    <t>CONECTOR METALICO TIPO PARAFUSO FENDIDO (SPLIT BOLT), COM SEPARADOR DE CABOS BIMETALICOS, PARA CABOS ATE 25 MM2</t>
  </si>
  <si>
    <t>CONECTOR METALICO TIPO PARAFUSO FENDIDO (SPLIT BOLT), COM SEPARADOR DE CABOS BIMETALICOS, PARA CABOS ATE 50 MM2</t>
  </si>
  <si>
    <t>CONECTOR METALICO TIPO PARAFUSO FENDIDO (SPLIT BOLT), COM SEPARADOR DE CABOS BIMETALICOS, PARA CABOS ATE 70 MM2</t>
  </si>
  <si>
    <t>CONECTOR METALICO TIPO PARAFUSO FENDIDO (SPLIT BOLT), PARA CABOS ATE 10 MM2</t>
  </si>
  <si>
    <t>CONECTOR METALICO TIPO PARAFUSO FENDIDO (SPLIT BOLT), PARA CABOS ATE 120 MM2</t>
  </si>
  <si>
    <t>CONECTOR METALICO TIPO PARAFUSO FENDIDO (SPLIT BOLT), PARA CABOS ATE 150 MM2</t>
  </si>
  <si>
    <t>CONECTOR METALICO TIPO PARAFUSO FENDIDO (SPLIT BOLT), PARA CABOS ATE 16 MM2</t>
  </si>
  <si>
    <t>CONECTOR METALICO TIPO PARAFUSO FENDIDO (SPLIT BOLT), PARA CABOS ATE 185 MM2</t>
  </si>
  <si>
    <t>CONECTOR METALICO TIPO PARAFUSO FENDIDO (SPLIT BOLT), PARA CABOS ATE 25 MM2</t>
  </si>
  <si>
    <t>CONECTOR METALICO TIPO PARAFUSO FENDIDO (SPLIT BOLT), PARA CABOS ATE 35 MM2</t>
  </si>
  <si>
    <t>CONECTOR METALICO TIPO PARAFUSO FENDIDO (SPLIT BOLT), PARA CABOS ATE 50 MM2</t>
  </si>
  <si>
    <t>CONECTOR METALICO TIPO PARAFUSO FENDIDO (SPLIT BOLT), PARA CABOS ATE 6 MM2</t>
  </si>
  <si>
    <t>CONECTOR METALICO TIPO PARAFUSO FENDIDO (SPLIT BOLT), PARA CABOS ATE 70 MM2</t>
  </si>
  <si>
    <t>CONECTOR METALICO TIPO PARAFUSO FENDIDO (SPLIT BOLT), PARA CABOS ATE 95 MM2</t>
  </si>
  <si>
    <t>CONECTOR RETO DE ALUMINIO PARA ELETRODUTO DE 1 1/2", PARA ADAPTAR ENTRADA DE ELETRODUTO METALICO FLEXIVEL EM QUADROS</t>
  </si>
  <si>
    <t>CONECTOR RETO DE ALUMINIO PARA ELETRODUTO DE 1 1/4", PARA ADAPTAR ENTRADA DE ELETRODUTO METALICO FLEXIVEL EM QUADROS</t>
  </si>
  <si>
    <t>CONECTOR RETO DE ALUMINIO PARA ELETRODUTO DE 1/2", PARA ADAPTAR ENTRADA DE ELETRODUTO METALICO FLEXIVEL EM QUADROS</t>
  </si>
  <si>
    <t>CONECTOR RETO DE ALUMINIO PARA ELETRODUTO DE 1", PARA ADAPTAR ENTRADA DE ELETRODUTO METALICO FLEXIVEL EM QUADROS</t>
  </si>
  <si>
    <t>CONECTOR RETO DE ALUMINIO PARA ELETRODUTO DE 2 1/2", PARA ADAPTAR ENTRADA DE ELETRODUTO METALICO FLEXIVEL EM QUADROS</t>
  </si>
  <si>
    <t>CONECTOR RETO DE ALUMINIO PARA ELETRODUTO DE 2", PARA ADAPTAR ENTRADA DE ELETRODUTO METALICO FLEXIVEL EM QUADROS</t>
  </si>
  <si>
    <t>CONECTOR RETO DE ALUMINIO PARA ELETRODUTO DE 3/4", PARA ADAPTAR ENTRADA DE ELETRODUTO METALICO FLEXIVEL EM QUADROS</t>
  </si>
  <si>
    <t>CONECTOR RETO DE ALUMINIO PARA ELETRODUTO DE 3", PARA ADAPTAR ENTRADA DE ELETRODUTO METALICO FLEXIVEL EM QUADROS</t>
  </si>
  <si>
    <t>CONECTOR RETO DE ALUMINIO PARA ELETRODUTO DE 4", PARA ADAPTAR ENTRADA DE ELETRODUTO METALICO FLEXIVEL EM QUADROS</t>
  </si>
  <si>
    <t>CONECTOR, CPVC, SOLDAVEL, 15 MM X 1/2", PARA AGUA QUENTE</t>
  </si>
  <si>
    <t>CONECTOR, CPVC, SOLDAVEL, 22 MM X 1/2", PARA AGUA QUENTE</t>
  </si>
  <si>
    <t>CONECTOR, CPVC, SOLDAVEL, 22 MM X 3/4", PARA AGUA QUENTE</t>
  </si>
  <si>
    <t>CONECTOR, CPVC, SOLDAVEL, 28 MM X 1", PARA AGUA QUENTE</t>
  </si>
  <si>
    <t>CONECTOR, CPVC, SOLDAVEL, 35 MM X 1 1/4", PARA AGUA QUENTE</t>
  </si>
  <si>
    <t>CONECTOR, CPVC, SOLDAVEL, 42 MM X 1 1/2", PARA AGUA QUENTE</t>
  </si>
  <si>
    <t>CONJUNTO ARRUELAS DE VEDACAO 5/16" PARA TELHA FIBROCIMENTO (UMA ARRUELA METALICA E UMA ARRUELA PVC - CONICAS)</t>
  </si>
  <si>
    <t>CONJUNTO DE FECHADURA DE SOBREPOR EM FERRO PINTADO, SEM MACANETA, COM CHAVE GRANDE (SEM CILINDRO) - TIPO CAIXAO - COMPLETA</t>
  </si>
  <si>
    <t>CONJUNTO DE FERRAGENS PIVO, PARA PORTA PIVOTANTE DE ATE 100 KG, REGULAVEL COM ESFERA , CROMADO - SUPERIOR E INFERIOR - COMPLETO</t>
  </si>
  <si>
    <t>CONJUNTO DE LIGACAO PARA BACIA SANITARIA AJUSTAVEL, EM PLASTICO BRANCO, COM TUBO, CANOPLA E ESPUDE</t>
  </si>
  <si>
    <t>CONJUNTO DE LIGACAO PARA BACIA SANITARIA EM PLASTICO BRANCO COM TUBO, CANOPLA E ANEL DE EXPANSAO (TUBO 1.1/2 '' X 20 CM)</t>
  </si>
  <si>
    <t>CONJUNTO MONTADO ESTOPIM COM ESPOLETA COMUM NUMERO 8, COM CABECA ACENDEDORA, 1,5 M</t>
  </si>
  <si>
    <t>CONJUNTO PARA FUTSAL COM TRAVES OFICIAIS DE 3,00 X 2,00 M EM TUBO DE ACO GALVANIZADO 3" COM REQUADRO EM TUBO DE 1", PINTURA EM PRIMER COM TINTA ESMALTE SINTETICO E REDES DE POLIETILENO FIO 4 MM</t>
  </si>
  <si>
    <t>CONJUNTO PARA QUADRA DE  VOLEI COM POSTES EM TUBO DE ACO GALVANIZADO 3", H = *255* CM, PINTURA EM TINTA ESMALTE SINTETICO, REDE DE NYLON COM 2 MM, MALHA 10 X 10 CM E ANTENAS OFICIAIS EM FIBRA DE VIDRO</t>
  </si>
  <si>
    <t>CONTATOR TRIPOLAR, CORRENTE DE *22* A, TENSAO NOMINAL DE *500* V, CATEGORIA AC-2 E AC-3</t>
  </si>
  <si>
    <t>CONTATOR TRIPOLAR, CORRENTE DE *38* A, TENSAO NOMINAL DE *500* V, CATEGORIA AC-2 E AC-3</t>
  </si>
  <si>
    <t>CONTATOR TRIPOLAR, CORRENTE DE *65* A, TENSAO NOMINAL DE *500* V, CATEGORIA AC-2 E AC-3</t>
  </si>
  <si>
    <t>CONTATOR TRIPOLAR, CORRENTE DE 12 A, TENSAO NOMINAL DE *500* V, CATEGORIA AC-2 E AC-3</t>
  </si>
  <si>
    <t>CONTATOR TRIPOLAR, CORRENTE DE 25 A, TENSAO NOMINAL DE *500* V, CATEGORIA AC-2 E AC-3</t>
  </si>
  <si>
    <t>CONTATOR TRIPOLAR, CORRENTE DE 250 A, TENSAO NOMINAL DE *500* V, PARA ACIONAMENTO DE CAPACITORES</t>
  </si>
  <si>
    <t>CONTATOR TRIPOLAR, CORRENTE DE 300 A, TENSAO NOMINAL DE *500* V, CATEGORIA AC-2 E AC-3</t>
  </si>
  <si>
    <t>CONTATOR TRIPOLAR, CORRENTE DE 32 A, TENSAO NOMINAL DE *500* V, CATEGORIA AC-2 E AC-3</t>
  </si>
  <si>
    <t>CONTATOR TRIPOLAR, CORRENTE DE 400 A, TENSAO NOMINAL DE *500* V, CATEGORIA AC-2 E AC-3</t>
  </si>
  <si>
    <t>CONTATOR TRIPOLAR, CORRENTE DE 45 A, TENSAO NOMINAL DE *500* V, CATEGORIA AC-2 E AC-3</t>
  </si>
  <si>
    <t>CONTATOR TRIPOLAR, CORRENTE DE 630 A, TENSAO NOMINAL DE *500* V, CATEGORIA AC-2 E AC-3</t>
  </si>
  <si>
    <t>CONTATOR TRIPOLAR, CORRENTE DE 75 A, TENSAO NOMINAL DE *500* V, CATEGORIA AC-2 E AC-3</t>
  </si>
  <si>
    <t>CONTATOR TRIPOLAR, CORRENTE DE 9 A, TENSAO NOMINAL DE *500* V, CATEGORIA AC-2 E AC-3</t>
  </si>
  <si>
    <t>CONTATOR TRIPOLAR, CORRENTE DE 95 A, TENSAO NOMINAL DE *500* V, CATEGORIA AC-2 E AC-3</t>
  </si>
  <si>
    <t>COORDENADOR / GERENTE DE OBRA (MENSALISTA)</t>
  </si>
  <si>
    <t>CORANTE LIQUIDO PARA TINTA PVA, BISNAGA 50 ML</t>
  </si>
  <si>
    <t>CORDA DE POLIAMIDA 12 MM TIPO BOMBEIRO, PARA TRABALHO EM ALTURA</t>
  </si>
  <si>
    <t>CORDAO DE COBRE, FLEXIVEL, TORCIDO, CLASSE 4 OU 5, ISOLACAO EM PVC/D, 300 V, 2 CONDUTORES DE 0,5 MM2</t>
  </si>
  <si>
    <t>CORDAO DE COBRE, FLEXIVEL, TORCIDO, CLASSE 4 OU 5, ISOLACAO EM PVC/D, 300 V, 2 CONDUTORES DE 0,75 MM2</t>
  </si>
  <si>
    <t>CORDAO DE COBRE, FLEXIVEL, TORCIDO, CLASSE 4 OU 5, ISOLACAO EM PVC/D, 300 V, 2 CONDUTORES DE 1,0 MM2</t>
  </si>
  <si>
    <t>CORDAO DE COBRE, FLEXIVEL, TORCIDO, CLASSE 4 OU 5, ISOLACAO EM PVC/D, 300 V, 2 CONDUTORES DE 1,5 MM2</t>
  </si>
  <si>
    <t>CORDAO DE COBRE, FLEXIVEL, TORCIDO, CLASSE 4 OU 5, ISOLACAO EM PVC/D, 300 V, 2 CONDUTORES DE 2,5 MM2</t>
  </si>
  <si>
    <t>CORDAO DE COBRE, FLEXIVEL, TORCIDO, CLASSE 4 OU 5, ISOLACAO EM PVC/D, 300 V, 2 CONDUTORES DE 4 MM2</t>
  </si>
  <si>
    <t>CORDEL DETONANTE, NP 05 G/M</t>
  </si>
  <si>
    <t>CORDEL DETONANTE, NP 10 G/M</t>
  </si>
  <si>
    <t>CORRENTE DE ELO CURTO COMUM, SOLDADA, GALVANIZADA, ESPESSURA DO ELO = 1/2" (12,5 MM)</t>
  </si>
  <si>
    <t>CORTADEIRA DE PISO DE CONCRETO E ASFALTO, PARA DISCO PADRAO DE DIAMETRO 350 MM (14") OU 450 MM (18") , MOTOR A GASOLINA, POTENCIA 13 HP, SEM DISCO</t>
  </si>
  <si>
    <t>CORTADEIRA HIDRAULICA DE VERGALHAO, PARA ACO DE DIAMETRO ATE 50 MM, MOTOR ELETRICO TRIFASICO, POTENCIA DE 5,5 HP A 7,5 HP</t>
  </si>
  <si>
    <t>COTOVELO BRONZE/LATAO (REF 707-3) SEM ANEL DE SOLDA, BOLSA X ROSCA F, 15MM X 1/2"</t>
  </si>
  <si>
    <t>COTOVELO BRONZE/LATAO (REF 707-3) SEM ANEL DE SOLDA, BOLSA X ROSCA F, 22MM X 1/2"</t>
  </si>
  <si>
    <t>COTOVELO BRONZE/LATAO (REF 707-3) SEM ANEL DE SOLDA, BOLSA X ROSCA F, 22MM X 3/4"</t>
  </si>
  <si>
    <t>COTOVELO DE COBRE 90 GRAUS (REF 607) SEM ANEL DE SOLDA, BOLSA X BOLSA, 104 MM</t>
  </si>
  <si>
    <t>COTOVELO DE COBRE 90 GRAUS (REF 607) SEM ANEL DE SOLDA, BOLSA X BOLSA, 15 MM</t>
  </si>
  <si>
    <t>COTOVELO DE COBRE 90 GRAUS (REF 607) SEM ANEL DE SOLDA, BOLSA X BOLSA, 22 MM</t>
  </si>
  <si>
    <t>COTOVELO DE COBRE 90 GRAUS (REF 607) SEM ANEL DE SOLDA, BOLSA X BOLSA, 28 MM</t>
  </si>
  <si>
    <t>COTOVELO DE COBRE 90 GRAUS (REF 607) SEM ANEL DE SOLDA, BOLSA X BOLSA, 35 MM</t>
  </si>
  <si>
    <t>COTOVELO DE COBRE 90 GRAUS (REF 607) SEM ANEL DE SOLDA, BOLSA X BOLSA, 42 MM</t>
  </si>
  <si>
    <t>COTOVELO DE COBRE 90 GRAUS (REF 607) SEM ANEL DE SOLDA, BOLSA X BOLSA, 54 MM</t>
  </si>
  <si>
    <t>COTOVELO DE COBRE 90 GRAUS (REF 607) SEM ANEL DE SOLDA, BOLSA X BOLSA, 66 MM</t>
  </si>
  <si>
    <t>COTOVELO DE COBRE 90 GRAUS (REF 607) SEM ANEL DE SOLDA, BOLSA X BOLSA, 79 MM</t>
  </si>
  <si>
    <t>COTOVELO 45 GRAUS DE FERRO GALVANIZADO, COM ROSCA BSP, DE 1 1/2"</t>
  </si>
  <si>
    <t>COTOVELO 45 GRAUS DE FERRO GALVANIZADO, COM ROSCA BSP, DE 1 1/4"</t>
  </si>
  <si>
    <t>COTOVELO 45 GRAUS DE FERRO GALVANIZADO, COM ROSCA BSP, DE 1/2"</t>
  </si>
  <si>
    <t>COTOVELO 45 GRAUS DE FERRO GALVANIZADO, COM ROSCA BSP, DE 1"</t>
  </si>
  <si>
    <t>COTOVELO 45 GRAUS DE FERRO GALVANIZADO, COM ROSCA BSP, DE 2 1/2"</t>
  </si>
  <si>
    <t>COTOVELO 45 GRAUS DE FERRO GALVANIZADO, COM ROSCA BSP, DE 2"</t>
  </si>
  <si>
    <t>COTOVELO 45 GRAUS DE FERRO GALVANIZADO, COM ROSCA BSP, DE 3/4"</t>
  </si>
  <si>
    <t>COTOVELO 45 GRAUS DE FERRO GALVANIZADO, COM ROSCA BSP, DE 3"</t>
  </si>
  <si>
    <t>COTOVELO 45 GRAUS DE FERRO GALVANIZADO, COM ROSCA BSP, DE 4"</t>
  </si>
  <si>
    <t>COTOVELO 45 GRAUS, PEAD PE 100, DE 125 MM, PARA ELETROFUSAO</t>
  </si>
  <si>
    <t>COTOVELO 45 GRAUS, PEAD PE 100, DE 200 MM, PARA ELETROFUSAO</t>
  </si>
  <si>
    <t>COTOVELO 45 GRAUS, PEAD PE 100, DE 32 MM, PARA ELETROFUSAO</t>
  </si>
  <si>
    <t>COTOVELO 45 GRAUS, PEAD PE 100, DE 40 MM, PARA ELETROFUSAO</t>
  </si>
  <si>
    <t>COTOVELO 45 GRAUS, PEAD PE 100, DE 63 MM, PARA ELETROFUSAO</t>
  </si>
  <si>
    <t>COTOVELO 90 GRAUS DE FERRO GALVANIZADO, COM ROSCA BSP MACHO/FEMEA, DE 1 1/2"</t>
  </si>
  <si>
    <t>COTOVELO 90 GRAUS DE FERRO GALVANIZADO, COM ROSCA BSP MACHO/FEMEA, DE 1 1/4"</t>
  </si>
  <si>
    <t>COTOVELO 90 GRAUS DE FERRO GALVANIZADO, COM ROSCA BSP MACHO/FEMEA, DE 1/2"</t>
  </si>
  <si>
    <t>COTOVELO 90 GRAUS DE FERRO GALVANIZADO, COM ROSCA BSP MACHO/FEMEA, DE 1"</t>
  </si>
  <si>
    <t>COTOVELO 90 GRAUS DE FERRO GALVANIZADO, COM ROSCA BSP MACHO/FEMEA, DE 2 1/2"</t>
  </si>
  <si>
    <t>COTOVELO 90 GRAUS DE FERRO GALVANIZADO, COM ROSCA BSP MACHO/FEMEA, DE 2"</t>
  </si>
  <si>
    <t>COTOVELO 90 GRAUS DE FERRO GALVANIZADO, COM ROSCA BSP MACHO/FEMEA, DE 3/4"</t>
  </si>
  <si>
    <t>COTOVELO 90 GRAUS DE FERRO GALVANIZADO, COM ROSCA BSP MACHO/FEMEA, DE 3"</t>
  </si>
  <si>
    <t>COTOVELO 90 GRAUS DE FERRO GALVANIZADO, COM ROSCA BSP, DE 1 1/2"</t>
  </si>
  <si>
    <t>COTOVELO 90 GRAUS DE FERRO GALVANIZADO, COM ROSCA BSP, DE 1 1/4"</t>
  </si>
  <si>
    <t>COTOVELO 90 GRAUS DE FERRO GALVANIZADO, COM ROSCA BSP, DE 1/2"</t>
  </si>
  <si>
    <t>COTOVELO 90 GRAUS DE FERRO GALVANIZADO, COM ROSCA BSP, DE 1"</t>
  </si>
  <si>
    <t>COTOVELO 90 GRAUS DE FERRO GALVANIZADO, COM ROSCA BSP, DE 2 1/2"</t>
  </si>
  <si>
    <t>COTOVELO 90 GRAUS DE FERRO GALVANIZADO, COM ROSCA BSP, DE 2"</t>
  </si>
  <si>
    <t>COTOVELO 90 GRAUS DE FERRO GALVANIZADO, COM ROSCA BSP, DE 3/4"</t>
  </si>
  <si>
    <t>COTOVELO 90 GRAUS DE FERRO GALVANIZADO, COM ROSCA BSP, DE 3"</t>
  </si>
  <si>
    <t>COTOVELO 90 GRAUS DE FERRO GALVANIZADO, COM ROSCA BSP, DE 4"</t>
  </si>
  <si>
    <t>COTOVELO 90 GRAUS DE FERRO GALVANIZADO, COM ROSCA BSP, DE 5"</t>
  </si>
  <si>
    <t>COTOVELO 90 GRAUS DE FERRO GALVANIZADO, COM ROSCA BSP, DE 6"</t>
  </si>
  <si>
    <t>COTOVELO 90 GRAUS, PEAD PE 100, DE 125 MM, PARA ELETROFUSAO</t>
  </si>
  <si>
    <t>COTOVELO 90 GRAUS, PEAD PE 100, DE 20 MM, PARA ELETROFUSAO</t>
  </si>
  <si>
    <t>COTOVELO 90 GRAUS, PEAD PE 100, DE 200 MM, PARA ELETROFUSAO</t>
  </si>
  <si>
    <t>COTOVELO 90 GRAUS, PEAD PE 100, DE 32 MM, PARA ELETROFUSAO</t>
  </si>
  <si>
    <t>COTOVELO 90 GRAUS, PEAD PE 100, DE 63 MM, PARA ELETROFUSAO</t>
  </si>
  <si>
    <t>COTOVELO/JOELHO COM ADAPTADOR, 90 GRAUS, EM POLIPROPILENO, PN 16, PARA TUBOS PEAD, 20 MM X 1/2" - LIGACAO PREDIAL DE AGUA</t>
  </si>
  <si>
    <t>COTOVELO/JOELHO COM ADAPTADOR, 90 GRAUS, EM POLIPROPILENO, PN 16, PARA TUBOS PEAD, 20 MM X 3/4" - LIGACAO PREDIAL DE AGUA</t>
  </si>
  <si>
    <t>COTOVELO/JOELHO COM ADAPTADOR, 90 GRAUS, EM POLIPROPILENO, PN 16, PARA TUBOS PEAD, 32 MM X 1" - LIGACAO PREDIAL DE AGUA</t>
  </si>
  <si>
    <t>COTOVELO/JOELHO 90 GRAUS, EM POLIPROPILENO, PN 16, PARA TUBOS PEAD, 20 X 20 MM - LIGACAO PREDIAL DE AGUA</t>
  </si>
  <si>
    <t>COTOVELO/JOELHO 90 GRAUS, EM POLIPROPILENO, PN 16, PARA TUBOS PEAD, 32 X 32 MM - LIGACAO PREDIAL DE AGUA</t>
  </si>
  <si>
    <t>CREMONA COM CASTANHA BIPARTIDA, COM VARA DE 1.20 M, EM LATAO CROMADO, PARA PORTAS E JANELAS - COMPLETA</t>
  </si>
  <si>
    <t>CREMONA COM CASTANHA BIPARTIDA, COM VARA DE 1.50 M, EM LATAO CROMADO, PARA PORTAS E JANELAS - COMPLETA</t>
  </si>
  <si>
    <t>CREMONA LATAO CROMADO, COM CASTANHA BIPARTIDA E PRESILHAS, MEDIDAS APROXIMADAS DE 113 X 40 X 35 MM (NAO INCL VARA FERRO)</t>
  </si>
  <si>
    <t>CRUZETA DE CONCRETO LEVE, COMP. 2000 MM SECAO, 90 X 90 MM</t>
  </si>
  <si>
    <t>CRUZETA DE EUCALIPTO TRATADO, OU EQUIVALENTE DA REGIAO, *2,4* M, SECAO *9 X 11,5* CM</t>
  </si>
  <si>
    <t>CRUZETA DE FERRO GALVANIZADO, COM ROSCA BSP, DE 1 1/2"</t>
  </si>
  <si>
    <t>CRUZETA DE FERRO GALVANIZADO, COM ROSCA BSP, DE 1 1/4"</t>
  </si>
  <si>
    <t>CRUZETA DE FERRO GALVANIZADO, COM ROSCA BSP, DE 1/2"</t>
  </si>
  <si>
    <t>CRUZETA DE FERRO GALVANIZADO, COM ROSCA BSP, DE 1"</t>
  </si>
  <si>
    <t>CRUZETA DE FERRO GALVANIZADO, COM ROSCA BSP, DE 2 1/2"</t>
  </si>
  <si>
    <t>CRUZETA DE FERRO GALVANIZADO, COM ROSCA BSP, DE 2"</t>
  </si>
  <si>
    <t>CRUZETA DE FERRO GALVANIZADO, COM ROSCA BSP, DE 3/4"</t>
  </si>
  <si>
    <t>CRUZETA DE FERRO GALVANIZADO, COM ROSCA BSP, DE 3"</t>
  </si>
  <si>
    <t>CUBA ACO INOX (AISI 304) DE EMBUTIR COM VALVULA DE 3 1/2 ", DE *56 X 33 X 12* CM</t>
  </si>
  <si>
    <t>CUBA ACO INOX (AISI 304) DE EMBUTIR COM VALVULA 3 1/2 ", DE *40 X 34 X 12* CM</t>
  </si>
  <si>
    <t>CUBA ACO INOX (AISI 304) DE EMBUTIR COM VALVULA 3 1/2 ", DE *46 X 30 X 12* CM</t>
  </si>
  <si>
    <t>CUMEEIRA ALUMINIO ONDULADA, COMPRIMENTO = *1,12* M, E = 0,8 MM</t>
  </si>
  <si>
    <t>CUMEEIRA ARTICULADA (ABA INFERIOR) PARA TELHA ONDULADA DE FIBROCIMENTO E = 4 MM, ABA *330* MM, COMPRIMENTO 500 MM (SEM AMIANTO)</t>
  </si>
  <si>
    <t>CUMEEIRA ARTICULADA (ABA SUPERIOR) PARA TELHA ONDULADA DE FIBROCIMENTO E = 4 MM, ABA *330* MM, COMPRIMENTO 500 MM (SEM AMIANTO)</t>
  </si>
  <si>
    <t>CUMEEIRA ARTICULADA (PAR) PARA TELHA ONDULADA DE FIBROCIMENTO, E = 6 MM, ABA 350 MM, COMPRIMENTO 1100 MM (SEM AMIANTO)</t>
  </si>
  <si>
    <t>CUMEEIRA NORMAL PARA TELHA ESTRUTURAL DE FIBROCIMENTO 1 ABA, E = 6 MM, COMPRIMENTO 608 MM (SEM AMIANTO)</t>
  </si>
  <si>
    <t>CUMEEIRA NORMAL PARA TELHA ESTRUTURAL DE FIBROCIMENTO 2 ABAS, E = 6 MM, DE 1050 X 935 MM (SEM AMIANTO)</t>
  </si>
  <si>
    <t>CUMEEIRA NORMAL PARA TELHA ONDULADA DE FIBROCIMENTO, E = 6 MM, ABA 300 MM, COMPRIMENTO 1100 MM (SEM AMIANTO)</t>
  </si>
  <si>
    <t>CUMEEIRA PARA TELHA CERAMICA, COMPRIMENTO DE *41* CM, RENDIMENTO DE *3* TELHAS/M</t>
  </si>
  <si>
    <t>CUMEEIRA PARA TELHA DE CONCRETO, PARA 2 AGUAS DE TELHADO, COR CINZA, RENDIMENTO DE *3* TELHAS/M (COLETADO CAIXA)</t>
  </si>
  <si>
    <t>CUMEEIRA SHED PARA TELHA ONDULADA DE FIBROCIMENTO, E = 6 MM, ABA 280 MM, COMPRIMENTO 1100 MM (SEM AMIANTO)</t>
  </si>
  <si>
    <t>CUMEEIRA UNIVERSAL PARA TELHA ONDULADA DE FIBROCIMENTO, E = 6 MM, ABA 210 MM, COMPRIMENTO 1100 MM (SEM AMIANTO)</t>
  </si>
  <si>
    <t>CURVA CPVC, 90 GRAUS, SOLDAVEL, 22 MM, PARA AGUA QUENTE</t>
  </si>
  <si>
    <t>CURVA CPVC, 90 GRAUS, SOLDAVEL, 28 MM, PARA AGUA QUENTE</t>
  </si>
  <si>
    <t>CURVA CPVC, 90 GRAUS, SOLDAVEL,15 MM, PARA AGUA QUENTE</t>
  </si>
  <si>
    <t>CURVA CURTA PVC, PB, JE, 45 GRAUS, DN 100 MM, PARA REDE COLETORA ESGOTO (NBR 10569)</t>
  </si>
  <si>
    <t>CURVA CURTA PVC, PB, JE, 90 GRAUS, DN 100 MM, PARA REDE COLETORA ESGOTO (NBR 10569)</t>
  </si>
  <si>
    <t>CURVA DE PVC 45 GRAUS, SOLDAVEL, 110 MM, PARA AGUA FRIA PREDIAL (NBR 5648)</t>
  </si>
  <si>
    <t>CURVA DE PVC 45 GRAUS, SOLDAVEL, 20 MM, PARA AGUA FRIA PREDIAL (NBR 5648)</t>
  </si>
  <si>
    <t>CURVA DE PVC 45 GRAUS, SOLDAVEL, 25 MM, PARA AGUA FRIA PREDIAL (NBR 5648)</t>
  </si>
  <si>
    <t>CURVA DE PVC 45 GRAUS, SOLDAVEL, 32 MM, PARA AGUA FRIA PREDIAL (NBR 5648)</t>
  </si>
  <si>
    <t>CURVA DE PVC 45 GRAUS, SOLDAVEL, 40 MM, PARA AGUA FRIA PREDIAL (NBR 5648)</t>
  </si>
  <si>
    <t>CURVA DE PVC 45 GRAUS, SOLDAVEL, 50 MM, PARA AGUA FRIA PREDIAL (NBR 5648)</t>
  </si>
  <si>
    <t>CURVA DE PVC 45 GRAUS, SOLDAVEL, 60 MM, PARA AGUA FRIA PREDIAL (NBR 5648)</t>
  </si>
  <si>
    <t>CURVA DE PVC 45 GRAUS, SOLDAVEL, 75 MM, PARA AGUA FRIA PREDIAL (NBR 5648)</t>
  </si>
  <si>
    <t>CURVA DE PVC 45 GRAUS, SOLDAVEL, 85 MM, PARA AGUA FRIA PREDIAL (NBR 5648)</t>
  </si>
  <si>
    <t>CURVA DE PVC 90 GRAUS, SOLDAVEL, 110 MM, PARA AGUA FRIA PREDIAL (NBR 5648)</t>
  </si>
  <si>
    <t>CURVA DE PVC 90 GRAUS, SOLDAVEL, 20 MM, PARA AGUA FRIA PREDIAL (NBR 5648)</t>
  </si>
  <si>
    <t>CURVA DE PVC 90 GRAUS, SOLDAVEL, 25 MM, PARA AGUA FRIA PREDIAL (NBR 5648)</t>
  </si>
  <si>
    <t>CURVA DE PVC 90 GRAUS, SOLDAVEL, 32 MM, PARA AGUA FRIA PREDIAL (NBR 5648)</t>
  </si>
  <si>
    <t>CURVA DE PVC 90 GRAUS, SOLDAVEL, 40 MM, PARA AGUA FRIA PREDIAL (NBR 5648)</t>
  </si>
  <si>
    <t>CURVA DE PVC 90 GRAUS, SOLDAVEL, 50 MM, PARA AGUA FRIA PREDIAL (NBR 5648)</t>
  </si>
  <si>
    <t>CURVA DE PVC 90 GRAUS, SOLDAVEL, 60 MM, PARA AGUA FRIA PREDIAL (NBR 5648)</t>
  </si>
  <si>
    <t>CURVA DE PVC 90 GRAUS, SOLDAVEL, 75 MM, PARA AGUA FRIA PREDIAL (NBR 5648)</t>
  </si>
  <si>
    <t>CURVA DE PVC 90 GRAUS, SOLDAVEL, 85 MM, PARA AGUA FRIA PREDIAL (NBR 5648)</t>
  </si>
  <si>
    <t>CURVA DE PVC, 45 GRAUS, SERIE R, DN 100 MM, PARA ESGOTO PREDIAL</t>
  </si>
  <si>
    <t>CURVA DE PVC, 90 GRAUS, SERIE R, DN 100 MM, PARA ESGOTO PREDIAL</t>
  </si>
  <si>
    <t>CURVA DE PVC, 90 GRAUS, SERIE R, DN 50 MM, PARA ESGOTO PREDIAL</t>
  </si>
  <si>
    <t>CURVA DE PVC, 90 GRAUS, SERIE R, DN 75 MM, PARA ESGOTO PREDIAL</t>
  </si>
  <si>
    <t>CURVA DE TRANSPOSICAO BRONZE/LATAO (REF 736) SEM ANEL DE SOLDA, BOLSA X BOLSA, 15 MM</t>
  </si>
  <si>
    <t>CURVA DE TRANSPOSICAO BRONZE/LATAO (REF 736) SEM ANEL DE SOLDA, BOLSA X BOLSA, 22 MM</t>
  </si>
  <si>
    <t>CURVA DE TRANSPOSICAO BRONZE/LATAO (REF 736) SEM ANEL DE SOLDA, BOLSA X BOLSA, 28 MM</t>
  </si>
  <si>
    <t>CURVA DE TRANSPOSICAO, CPVC, SOLDAVEL, 15 MM</t>
  </si>
  <si>
    <t>CURVA DE TRANSPOSICAO, CPVC, SOLDAVEL, 22 MM</t>
  </si>
  <si>
    <t>CURVA DE TRANSPOSICAO, PVC SOLDAVEL, 20 MM, PARA AGUA FRIA PREDIAL</t>
  </si>
  <si>
    <t>CURVA DE TRANSPOSICAO, PVC, SOLDAVEL, 25 MM, PARA AGUA FRIA PREDIAL</t>
  </si>
  <si>
    <t>CURVA DE TRANSPOSICAO, PVC, SOLDAVEL, 32 MM, PARA AGUA FRIA PREDIAL</t>
  </si>
  <si>
    <t>CURVA PVC CURTA 90 G, DN 50 MM, PARA ESGOTO PREDIAL</t>
  </si>
  <si>
    <t>CURVA PVC CURTA 90 GRAUS, DN 40 MM, PARA ESGOTO PREDIAL</t>
  </si>
  <si>
    <t>CURVA PVC CURTA 90 GRAUS, DN 75 MM, PARA ESGOTO PREDIAL</t>
  </si>
  <si>
    <t>CURVA PVC CURTA 90 GRAUS, 100 MM, PARA ESGOTO PREDIAL</t>
  </si>
  <si>
    <t>CURVA PVC LEVE, 90 GRAUS, COM PONTA E BOLSA LISA, DN 150 MM</t>
  </si>
  <si>
    <t>CURVA PVC LEVE, 90 GRAUS, COM PONTA E BOLSA LISA, DN 250 MM</t>
  </si>
  <si>
    <t>CURVA PVC LEVE, 90 GRAUS, COM PONTA E BOLSA LISA, DN 300 MM</t>
  </si>
  <si>
    <t>CURVA PVC LONGA 45 GRAUS, 100 MM, PARA ESGOTO PREDIAL</t>
  </si>
  <si>
    <t>CURVA PVC LONGA 45G, DN 50 MM, PARA ESGOTO PREDIAL</t>
  </si>
  <si>
    <t>CURVA PVC LONGA 45G, DN 75 MM, PARA ESGOTO PREDIAL</t>
  </si>
  <si>
    <t>CURVA PVC LONGA 90 GRAUS, 100 MM, PARA ESGOTO PREDIAL</t>
  </si>
  <si>
    <t>CURVA PVC LONGA 90 GRAUS, 40 MM, PARA ESGOTO PREDIAL</t>
  </si>
  <si>
    <t>CURVA PVC LONGA 90 GRAUS, 50 MM, PARA ESGOTO PREDIAL</t>
  </si>
  <si>
    <t>CURVA PVC LONGA 90 GRAUS, 75 MM, PARA ESGOTO PREDIAL</t>
  </si>
  <si>
    <t>CURVA PVC PBA, JE, PB, 22 GRAUS, DN 100 / DE 110 MM, PARA REDE AGUA (NBR 10351)</t>
  </si>
  <si>
    <t>CURVA PVC PBA, JE, PB, 22 GRAUS, DN 50 / DE 60 MM, PARA REDE AGUA (NBR 10351)</t>
  </si>
  <si>
    <t>CURVA PVC PBA, JE, PB, 22 GRAUS, DN 75 / DE 85 MM, PARA REDE AGUA (NBR 10351)</t>
  </si>
  <si>
    <t>CURVA PVC PBA, JE, PB, 45 GRAUS, DN 100 / DE 110 MM, PARA REDE AGUA (NBR 10351)</t>
  </si>
  <si>
    <t>CURVA PVC PBA, JE, PB, 45 GRAUS, DN 50 / DE 60 MM, PARA REDE AGUA (NBR 10351)</t>
  </si>
  <si>
    <t>CURVA PVC PBA, JE, PB, 45 GRAUS, DN 75 / DE 85 MM, PARA REDE AGUA (NBR 10351)</t>
  </si>
  <si>
    <t>CURVA PVC PBA, JE, PB, 90 GRAUS, DN 100 / DE 110 MM, PARA REDE AGUA (NBR 10351)</t>
  </si>
  <si>
    <t>CURVA PVC PBA, JE, PB, 90 GRAUS, DN 50 / DE 60 MM, PARA REDE AGUA (NBR 10351)</t>
  </si>
  <si>
    <t>CURVA PVC PBA, JE, PB, 90 GRAUS, DN 75 / DE 85 MM, PARA REDE AGUA (NBR 10351)</t>
  </si>
  <si>
    <t>CURVA PVC 90 GRAUS, ROSCAVEL, 1 1/2",  AGUA FRIA PREDIAL</t>
  </si>
  <si>
    <t>CURVA PVC 90 GRAUS, ROSCAVEL, 1 1/4",  AGUA FRIA PREDIAL</t>
  </si>
  <si>
    <t>CURVA PVC 90 GRAUS, ROSCAVEL, 1/2",  AGUA FRIA PREDIAL</t>
  </si>
  <si>
    <t>CURVA PVC 90 GRAUS, ROSCAVEL, 1",  AGUA FRIA PREDIAL</t>
  </si>
  <si>
    <t>CURVA PVC 90 GRAUS, ROSCAVEL, 2",  AGUA FRIA PREDIAL</t>
  </si>
  <si>
    <t>CURVA PVC 90 GRAUS, ROSCAVEL, 3/4",  AGUA FRIA PREDIAL</t>
  </si>
  <si>
    <t>CURVA PVC, 45 GRAUS, CURTA, PB, DN 100 MM, PARA ESGOTO PREDIAL</t>
  </si>
  <si>
    <t>CURVA 180 GRAUS, DE PVC RIGIDO ROSCAVEL, DE 1 1/2", PARA ELETRODUTO</t>
  </si>
  <si>
    <t>CURVA 180 GRAUS, DE PVC RIGIDO ROSCAVEL, DE 1 1/4", PARA ELETRODUTO</t>
  </si>
  <si>
    <t>CURVA 180 GRAUS, DE PVC RIGIDO ROSCAVEL, DE 1/2", PARA ELETRODUTO</t>
  </si>
  <si>
    <t>CURVA 180 GRAUS, DE PVC RIGIDO ROSCAVEL, DE 1", PARA ELETRODUTO</t>
  </si>
  <si>
    <t>CURVA 180 GRAUS, DE PVC RIGIDO ROSCAVEL, DE 2", PARA ELETRODUTO</t>
  </si>
  <si>
    <t>CURVA 180 GRAUS, DE PVC RIGIDO ROSCAVEL, DE 3/4", PARA ELETRODUTO</t>
  </si>
  <si>
    <t>CURVA 45 GRAUS DE COBRE (REF 606) SEM ANEL DE SOLDA, BOLSA X BOLSA, 15 MM</t>
  </si>
  <si>
    <t>CURVA 45 GRAUS DE COBRE (REF 606) SEM ANEL DE SOLDA, BOLSA X BOLSA, 22 MM</t>
  </si>
  <si>
    <t>CURVA 45 GRAUS DE COBRE (REF 606) SEM ANEL DE SOLDA, BOLSA X BOLSA, 28 MM</t>
  </si>
  <si>
    <t>CURVA 45 GRAUS DE COBRE (REF 606) SEM ANEL DE SOLDA, BOLSA X BOLSA, 35 MM</t>
  </si>
  <si>
    <t>CURVA 45 GRAUS DE COBRE (REF 606) SEM ANEL DE SOLDA, BOLSA X BOLSA, 42 MM</t>
  </si>
  <si>
    <t>CURVA 45 GRAUS DE COBRE (REF 606) SEM ANEL DE SOLDA, BOLSA X BOLSA, 54 MM</t>
  </si>
  <si>
    <t>CURVA 45 GRAUS DE COBRE (REF 606) SEM ANEL DE SOLDA, BOLSA X BOLSA, 66 MM</t>
  </si>
  <si>
    <t>CURVA 45 GRAUS DE FERRO GALVANIZADO, COM ROSCA BSP FEMEA, DE 1 1/2"</t>
  </si>
  <si>
    <t>CURVA 45 GRAUS DE FERRO GALVANIZADO, COM ROSCA BSP FEMEA, DE 1 1/4"</t>
  </si>
  <si>
    <t>CURVA 45 GRAUS DE FERRO GALVANIZADO, COM ROSCA BSP FEMEA, DE 1/2"</t>
  </si>
  <si>
    <t>CURVA 45 GRAUS DE FERRO GALVANIZADO, COM ROSCA BSP FEMEA, DE 1"</t>
  </si>
  <si>
    <t>CURVA 45 GRAUS DE FERRO GALVANIZADO, COM ROSCA BSP FEMEA, DE 2 1/2"</t>
  </si>
  <si>
    <t>CURVA 45 GRAUS DE FERRO GALVANIZADO, COM ROSCA BSP FEMEA, DE 2"</t>
  </si>
  <si>
    <t>CURVA 45 GRAUS DE FERRO GALVANIZADO, COM ROSCA BSP FEMEA, DE 3/4"</t>
  </si>
  <si>
    <t>CURVA 45 GRAUS DE FERRO GALVANIZADO, COM ROSCA BSP FEMEA, DE 3"</t>
  </si>
  <si>
    <t>CURVA 45 GRAUS DE FERRO GALVANIZADO, COM ROSCA BSP FEMEA, DE 4"</t>
  </si>
  <si>
    <t>CURVA 45 GRAUS DE FERRO GALVANIZADO, COM ROSCA BSP MACHO/FEMEA, DE 1 1/2"</t>
  </si>
  <si>
    <t>CURVA 45 GRAUS DE FERRO GALVANIZADO, COM ROSCA BSP MACHO/FEMEA, DE 1 1/4"</t>
  </si>
  <si>
    <t>CURVA 45 GRAUS DE FERRO GALVANIZADO, COM ROSCA BSP MACHO/FEMEA, DE 1/2"</t>
  </si>
  <si>
    <t>CURVA 45 GRAUS DE FERRO GALVANIZADO, COM ROSCA BSP MACHO/FEMEA, DE 1"</t>
  </si>
  <si>
    <t>CURVA 45 GRAUS DE FERRO GALVANIZADO, COM ROSCA BSP MACHO/FEMEA, DE 2 1/2"</t>
  </si>
  <si>
    <t>CURVA 45 GRAUS DE FERRO GALVANIZADO, COM ROSCA BSP MACHO/FEMEA, DE 2"</t>
  </si>
  <si>
    <t>CURVA 45 GRAUS DE FERRO GALVANIZADO, COM ROSCA BSP MACHO/FEMEA, DE 3/4"</t>
  </si>
  <si>
    <t>CURVA 45 GRAUS DE FERRO GALVANIZADO, COM ROSCA BSP MACHO/FEMEA, DE 3"</t>
  </si>
  <si>
    <t>CURVA 90 GRAUS DE BARRA CHATA EM ALUMINIO 3/4 " X 1/4 " X 300 MM</t>
  </si>
  <si>
    <t>CURVA 90 GRAUS DE FERRO GALVANIZADO, COM ROSCA BSP FEMEA, DE 1 1/4"</t>
  </si>
  <si>
    <t>CURVA 90 GRAUS DE FERRO GALVANIZADO, COM ROSCA BSP FEMEA, DE 1/2"</t>
  </si>
  <si>
    <t>CURVA 90 GRAUS DE FERRO GALVANIZADO, COM ROSCA BSP FEMEA, DE 1"</t>
  </si>
  <si>
    <t>CURVA 90 GRAUS DE FERRO GALVANIZADO, COM ROSCA BSP FEMEA, DE 2 1/2"</t>
  </si>
  <si>
    <t>CURVA 90 GRAUS DE FERRO GALVANIZADO, COM ROSCA BSP FEMEA, DE 2"</t>
  </si>
  <si>
    <t>CURVA 90 GRAUS DE FERRO GALVANIZADO, COM ROSCA BSP FEMEA, DE 3/4"</t>
  </si>
  <si>
    <t>CURVA 90 GRAUS DE FERRO GALVANIZADO, COM ROSCA BSP FEMEA, DE 3"</t>
  </si>
  <si>
    <t>CURVA 90 GRAUS DE FERRO GALVANIZADO, COM ROSCA BSP FEMEA, DE 4"</t>
  </si>
  <si>
    <t>CURVA 90 GRAUS DE FERRO GALVANIZADO, COM ROSCA BSP MACHO/FEMEA, DE 1 1/2"</t>
  </si>
  <si>
    <t>CURVA 90 GRAUS DE FERRO GALVANIZADO, COM ROSCA BSP MACHO/FEMEA, DE 1 1/4"</t>
  </si>
  <si>
    <t>CURVA 90 GRAUS DE FERRO GALVANIZADO, COM ROSCA BSP MACHO/FEMEA, DE 1/2"</t>
  </si>
  <si>
    <t>CURVA 90 GRAUS DE FERRO GALVANIZADO, COM ROSCA BSP MACHO/FEMEA, DE 1"</t>
  </si>
  <si>
    <t>CURVA 90 GRAUS DE FERRO GALVANIZADO, COM ROSCA BSP MACHO/FEMEA, DE 2 1/2"</t>
  </si>
  <si>
    <t>CURVA 90 GRAUS DE FERRO GALVANIZADO, COM ROSCA BSP MACHO/FEMEA, DE 2"</t>
  </si>
  <si>
    <t>CURVA 90 GRAUS DE FERRO GALVANIZADO, COM ROSCA BSP MACHO/FEMEA, DE 3/4"</t>
  </si>
  <si>
    <t>CURVA 90 GRAUS DE FERRO GALVANIZADO, COM ROSCA BSP MACHO/FEMEA, DE 3"</t>
  </si>
  <si>
    <t>CURVA 90 GRAUS DE FERRO GALVANIZADO, COM ROSCA BSP MACHO/FEMEA, DE 4"</t>
  </si>
  <si>
    <t>CURVA 90 GRAUS DE FERRO GALVANIZADO, COM ROSCA BSP MACHO, DE 1 1/2"</t>
  </si>
  <si>
    <t>CURVA 90 GRAUS DE FERRO GALVANIZADO, COM ROSCA BSP MACHO, DE 1 1/4"</t>
  </si>
  <si>
    <t>CURVA 90 GRAUS DE FERRO GALVANIZADO, COM ROSCA BSP MACHO, DE 1/2"</t>
  </si>
  <si>
    <t>CURVA 90 GRAUS DE FERRO GALVANIZADO, COM ROSCA BSP MACHO, DE 1"</t>
  </si>
  <si>
    <t>CURVA 90 GRAUS DE FERRO GALVANIZADO, COM ROSCA BSP MACHO, DE 2 1/2"</t>
  </si>
  <si>
    <t>CURVA 90 GRAUS DE FERRO GALVANIZADO, COM ROSCA BSP MACHO, DE 2"</t>
  </si>
  <si>
    <t>CURVA 90 GRAUS DE FERRO GALVANIZADO, COM ROSCA BSP MACHO, DE 3/4"</t>
  </si>
  <si>
    <t>CURVA 90 GRAUS DE FERRO GALVANIZADO, COM ROSCA BSP MACHO, DE 3"</t>
  </si>
  <si>
    <t>CURVA 90 GRAUS DE FERRO GALVANIZADO, COM ROSCA BSP MACHO, DE 4"</t>
  </si>
  <si>
    <t>CURVA 90 GRAUS DE FERRO GALVANIZADO, COM ROSCA BSP MACHO, DE 6"</t>
  </si>
  <si>
    <t>CURVA 90 GRAUS, CURTA, DE PVC RIGIDO ROSCAVEL, DE 1/2", PARA ELETRODUTO</t>
  </si>
  <si>
    <t>CURVA 90 GRAUS, CURTA, DE PVC RIGIDO ROSCAVEL, DE 1", PARA ELETRODUTO</t>
  </si>
  <si>
    <t>CURVA 90 GRAUS, CURTA, DE PVC RIGIDO ROSCAVEL, DE 3/4", PARA ELETRODUTO</t>
  </si>
  <si>
    <t>CURVA 90 GRAUS, LONGA, DE PVC RIGIDO ROSCAVEL, DE 1 1/2", PARA ELETRODUTO</t>
  </si>
  <si>
    <t>CURVA 90 GRAUS, LONGA, DE PVC RIGIDO ROSCAVEL, DE 1 1/4", PARA ELETRODUTO</t>
  </si>
  <si>
    <t>CURVA 90 GRAUS, LONGA, DE PVC RIGIDO ROSCAVEL, DE 1/2", PARA ELETRODUTO</t>
  </si>
  <si>
    <t>CURVA 90 GRAUS, LONGA, DE PVC RIGIDO ROSCAVEL, DE 1", PARA ELETRODUTO</t>
  </si>
  <si>
    <t>CURVA 90 GRAUS, LONGA, DE PVC RIGIDO ROSCAVEL, DE 2 1/2", PARA ELETRODUTO</t>
  </si>
  <si>
    <t>CURVA 90 GRAUS, LONGA, DE PVC RIGIDO ROSCAVEL, DE 2", PARA ELETRODUTO</t>
  </si>
  <si>
    <t>CURVA 90 GRAUS, LONGA, DE PVC RIGIDO ROSCAVEL, DE 3/4", PARA ELETRODUTO</t>
  </si>
  <si>
    <t>CURVA 90 GRAUS, LONGA, DE PVC RIGIDO ROSCAVEL, DE 3", PARA ELETRODUTO</t>
  </si>
  <si>
    <t>CURVA 90 GRAUS, LONGA, DE PVC RIGIDO ROSCAVEL, DE 4", PARA ELETRODUTO</t>
  </si>
  <si>
    <t>DENTE PARA FRESADORA</t>
  </si>
  <si>
    <t>DESEMPENADEIRA DE ACO DENTADA 12 X *25* CM, DENTES 8 X 8 MM, CABO FECHADO DE MADEIRA</t>
  </si>
  <si>
    <t>DESEMPENADEIRA DE ACO LISA 12 X *25* CM COM CABO FECHADO DE MADEIRA</t>
  </si>
  <si>
    <t>DESEMPENADEIRA PLASTICA LISA *14 X 27* CM</t>
  </si>
  <si>
    <t>DESENHISTA COPISTA</t>
  </si>
  <si>
    <t>DESENHISTA COPISTA (MENSALISTA)</t>
  </si>
  <si>
    <t>DESENHISTA DETALHISTA</t>
  </si>
  <si>
    <t>DESENHISTA DETALHISTA (MENSALISTA)</t>
  </si>
  <si>
    <t>DESENHISTA PROJETISTA</t>
  </si>
  <si>
    <t>DESENHISTA PROJETISTA (MENSALISTA)</t>
  </si>
  <si>
    <t>DESENHISTA TECNICO AUXILIAR</t>
  </si>
  <si>
    <t>DESENHISTA TECNICO AUXILIAR (MENSALISTA)</t>
  </si>
  <si>
    <t>DESMOLDANTE PARA FORMAS METALICAS A BASE DE OLEO VEGETAL</t>
  </si>
  <si>
    <t>DESMOLDANTE PROTETOR PARA FORMAS DE MADEIRA, DE BASE OLEOSA EMULSIONADA EM AGUA</t>
  </si>
  <si>
    <t>DETERGENTE AMONIACO (AMONIA DILUIDA)</t>
  </si>
  <si>
    <t>DILUENTE EPOXI</t>
  </si>
  <si>
    <t>DISCO DE BORRACHA PARA LIXADEIRA RIGIDO 7 " COM ARRUELA CENTRAL</t>
  </si>
  <si>
    <t>DISCO DE CORTE DIAMANTADO SEGMENTADO DIAMETRO DE 180 MM PARA ESMERILHADEIRA 7 "</t>
  </si>
  <si>
    <t>DISCO DE CORTE DIAMANTADO SEGMENTADO PARA CONCRETO, DIAMETRO DE 110 MM, FURO DE 20 MM</t>
  </si>
  <si>
    <t>DISCO DE CORTE DIAMANTADO SEGMENTADO PARA CONCRETO, DIAMETRO DE 350 MM, FURO DE 1 " (14 X 1 ")</t>
  </si>
  <si>
    <t>DISCO DE CORTE PARA METAL COM DUAS TELAS 12 X 1/8 X 3/4 " (300 X 3,2 X 19,05 MM)</t>
  </si>
  <si>
    <t>DISCO DE DESBASTE PARA METAL FERROSO EM GERAL, COM TRES TELAS,  9 X 1/4 X 7/8 " (228,6 X 6,4 X 22,2 MM)</t>
  </si>
  <si>
    <t>DISCO DE LIXA PARA METAL, DIAMETRO = 180 MM, GRAO 120</t>
  </si>
  <si>
    <t>DISJUNTOR  TERMOMAGNETICO TRIPOLAR 3 X 400 A / ICC - 25 KA</t>
  </si>
  <si>
    <t>DISJUNTOR TERMICO E MAGNETICO AJUSTAVEIS, TRIPOLAR DE 100 ATE 250A, CAPACIDADE DE INTERRUPCAO DE 35KA</t>
  </si>
  <si>
    <t>DISJUNTOR TERMICO E MAGNETICO AJUSTAVEIS, TRIPOLAR DE 300 ATE 400A, CAPACIDADE DE INTERRUPCAO DE 35KA</t>
  </si>
  <si>
    <t>DISJUNTOR TERMICO E MAGNETICO AJUSTAVEIS, TRIPOLAR DE 450 ATE 600A, CAPACIDADE DE INTERRUPCAO DE 35KA</t>
  </si>
  <si>
    <t>DISJUNTOR TERMOMAGNETICO TRIPOLAR 125A</t>
  </si>
  <si>
    <t>DISJUNTOR TERMOMAGNETICO TRIPOLAR 150 A / 600 V, TIPO FXD / ICC - 35 KA</t>
  </si>
  <si>
    <t>DISJUNTOR TERMOMAGNETICO TRIPOLAR 200 A / 600 V, TIPO FXD / ICC - 35 KA</t>
  </si>
  <si>
    <t>DISJUNTOR TERMOMAGNETICO TRIPOLAR 250 A / 600 V, TIPO FXD</t>
  </si>
  <si>
    <t>DISJUNTOR TERMOMAGNETICO TRIPOLAR 3  X 250 A/ICC - 25 KA</t>
  </si>
  <si>
    <t>DISJUNTOR TERMOMAGNETICO TRIPOLAR 3 X 350 A/ICC - 25 KA</t>
  </si>
  <si>
    <t>DISJUNTOR TERMOMAGNETICO TRIPOLAR 300 A / 600 V, TIPO JXD / ICC - 40 KA</t>
  </si>
  <si>
    <t>DISJUNTOR TERMOMAGNETICO TRIPOLAR 400 A / 600 V, TIPO JXD / ICC - 40 KA</t>
  </si>
  <si>
    <t>DISJUNTOR TERMOMAGNETICO TRIPOLAR 600 A / 600 V, TIPO LXD / ICC - 40 KA</t>
  </si>
  <si>
    <t>DISJUNTOR TERMOMAGNETICO TRIPOLAR 800 A / 600 V, TIPO LMXD</t>
  </si>
  <si>
    <t>DISJUNTOR TIPO DIN / IEC, MONOPOLAR DE 40  ATE 50A</t>
  </si>
  <si>
    <t>DISJUNTOR TIPO DIN/IEC, BIPOLAR DE 6 ATE 32A</t>
  </si>
  <si>
    <t>DISJUNTOR TIPO DIN/IEC, BIPOLAR 40 ATE 50A</t>
  </si>
  <si>
    <t>DISJUNTOR TIPO DIN/IEC, BIPOLAR 63 A</t>
  </si>
  <si>
    <t>DISJUNTOR TIPO DIN/IEC, MONOPOLAR DE 6  ATE  32A</t>
  </si>
  <si>
    <t>DISJUNTOR TIPO DIN/IEC, MONOPOLAR DE 63 A</t>
  </si>
  <si>
    <t>DISJUNTOR TIPO DIN/IEC, TRIPOLAR DE 10 ATE 50A</t>
  </si>
  <si>
    <t>DISJUNTOR TIPO DIN/IEC, TRIPOLAR 63 A</t>
  </si>
  <si>
    <t>DISJUNTOR TIPO NEMA, BIPOLAR 10  ATE  50 A, TENSAO MAXIMA 415 V</t>
  </si>
  <si>
    <t>DISJUNTOR TIPO NEMA, MONOPOLAR 10 ATE 30A, TENSAO MAXIMA DE 240 V</t>
  </si>
  <si>
    <t>DISJUNTOR TIPO NEMA, MONOPOLAR 35  ATE  50 A, TENSAO MAXIMA DE 240 V</t>
  </si>
  <si>
    <t>DISJUNTOR TIPO NEMA, TRIPOLAR 10  ATE  50A, TENSAO MAXIMA DE 415 V</t>
  </si>
  <si>
    <t>DISJUNTOR TIPO NEMA, TRIPOLAR 60 ATE 100 A, TENSAO MAXIMA DE 415 V</t>
  </si>
  <si>
    <t>DISPOSITIVO DPS CLASSE II, 1 POLO, TENSAO MAXIMA DE 175 V, CORRENTE MAXIMA DE *20* KA (TIPO AC)</t>
  </si>
  <si>
    <t>DISPOSITIVO DPS CLASSE II, 1 POLO, TENSAO MAXIMA DE 175 V, CORRENTE MAXIMA DE *30* KA (TIPO AC)</t>
  </si>
  <si>
    <t>DISPOSITIVO DPS CLASSE II, 1 POLO, TENSAO MAXIMA DE 175 V, CORRENTE MAXIMA DE *45* KA (TIPO AC)</t>
  </si>
  <si>
    <t>DISPOSITIVO DPS CLASSE II, 1 POLO, TENSAO MAXIMA DE 175 V, CORRENTE MAXIMA DE *90* KA (TIPO AC)</t>
  </si>
  <si>
    <t>DISPOSITIVO DPS CLASSE II, 1 POLO, TENSAO MAXIMA DE 275 V, CORRENTE MAXIMA DE *20* KA (TIPO AC)</t>
  </si>
  <si>
    <t>DISPOSITIVO DPS CLASSE II, 1 POLO, TENSAO MAXIMA DE 275 V, CORRENTE MAXIMA DE *30* KA (TIPO AC)</t>
  </si>
  <si>
    <t>DISPOSITIVO DPS CLASSE II, 1 POLO, TENSAO MAXIMA DE 275 V, CORRENTE MAXIMA DE *45* KA (TIPO AC)</t>
  </si>
  <si>
    <t>DISPOSITIVO DPS CLASSE II, 1 POLO, TENSAO MAXIMA DE 275 V, CORRENTE MAXIMA DE *90* KA (TIPO AC)</t>
  </si>
  <si>
    <t>DISPOSITIVO DPS CLASSE II, 1 POLO, TENSAO MAXIMA DE 385 V, CORRENTE MAXIMA DE *30* KA (TIPO AC)</t>
  </si>
  <si>
    <t>DISPOSITIVO DPS CLASSE II, 1 POLO, TENSAO MAXIMA DE 385 V, CORRENTE MAXIMA DE *45* KA (TIPO AC)</t>
  </si>
  <si>
    <t>DISPOSITIVO DPS CLASSE II, 1 POLO, TENSAO MAXIMA DE 385 V, CORRENTE MAXIMA DE *90* KA (TIPO AC)</t>
  </si>
  <si>
    <t>DISPOSITIVO DPS CLASSE II, 1 POLO, TENSAO MAXIMA DE 460 V, CORRENTE MAXIMA DE *20* KA (TIPO AC)</t>
  </si>
  <si>
    <t>DISPOSITIVO DPS CLASSE II, 1 POLO, TENSAO MAXIMA DE 460 V, CORRENTE MAXIMA DE *30* KA (TIPO AC)</t>
  </si>
  <si>
    <t>DISPOSITIVO DPS CLASSE II, 1 POLO, TENSAO MAXIMA DE 460 V, CORRENTE MAXIMA DE *45* KA (TIPO AC)</t>
  </si>
  <si>
    <t>DISPOSITIVO DPS CLASSE II, 1 POLO, TENSAO MAXIMA DE 460 V, CORRENTE MAXIMA DE *90* KA (TIPO AC)</t>
  </si>
  <si>
    <t>DISPOSITIVO DR, 2 POLOS, SENSIBILIDADE DE 30 MA, CORRENTE DE 100 A, TIPO AC</t>
  </si>
  <si>
    <t>DISPOSITIVO DR, 2 POLOS, SENSIBILIDADE DE 30 MA, CORRENTE DE 25 A, TIPO AC</t>
  </si>
  <si>
    <t>DISPOSITIVO DR, 2 POLOS, SENSIBILIDADE DE 30 MA, CORRENTE DE 40 A, TIPO AC</t>
  </si>
  <si>
    <t>DISPOSITIVO DR, 2 POLOS, SENSIBILIDADE DE 30 MA, CORRENTE DE 63 A, TIPO AC</t>
  </si>
  <si>
    <t>DISPOSITIVO DR, 2 POLOS, SENSIBILIDADE DE 30 MA, CORRENTE DE 80 A, TIPO AC</t>
  </si>
  <si>
    <t>DISPOSITIVO DR, 2 POLOS, SENSIBILIDADE DE 300 MA, CORRENTE DE 25 A, TIPO AC</t>
  </si>
  <si>
    <t>DISPOSITIVO DR, 2 POLOS, SENSIBILIDADE DE 300 MA, CORRENTE DE 40 A, TIPO AC</t>
  </si>
  <si>
    <t>DISPOSITIVO DR, 2 POLOS, SENSIBILIDADE DE 300 MA, CORRENTE DE 63 A, TIPO AC</t>
  </si>
  <si>
    <t>DISPOSITIVO DR, 2 POLOS, SENSIBILIDADE DE 300 MA, CORRENTE DE 80 A, TIPO  AC</t>
  </si>
  <si>
    <t>DISPOSITIVO DR, 4 POLOS, SENSIBILIDADE DE 30 MA, CORRENTE DE 100 A, TIPO AC</t>
  </si>
  <si>
    <t>DISPOSITIVO DR, 4 POLOS, SENSIBILIDADE DE 30 MA, CORRENTE DE 25 A, TIPO AC</t>
  </si>
  <si>
    <t>DISPOSITIVO DR, 4 POLOS, SENSIBILIDADE DE 30 MA, CORRENTE DE 40 A, TIPO AC</t>
  </si>
  <si>
    <t>DISPOSITIVO DR, 4 POLOS, SENSIBILIDADE DE 30 MA, CORRENTE DE 63 A, TIPO AC</t>
  </si>
  <si>
    <t>DISPOSITIVO DR, 4 POLOS, SENSIBILIDADE DE 30 MA, CORRENTE DE 80 A, TIPO AC</t>
  </si>
  <si>
    <t>DISPOSITIVO DR, 4 POLOS, SENSIBILIDADE DE 300 MA, CORRENTE DE 100 A, TIPO AC</t>
  </si>
  <si>
    <t>DISPOSITIVO DR, 4 POLOS, SENSIBILIDADE DE 300 MA, CORRENTE DE 25 A, TIPO AC</t>
  </si>
  <si>
    <t>DISPOSITIVO DR, 4 POLOS, SENSIBILIDADE DE 300 MA, CORRENTE DE 40 A, TIPO AC</t>
  </si>
  <si>
    <t>DISPOSITIVO DR, 4 POLOS, SENSIBILIDADE DE 300 MA, CORRENTE DE 63 A, TIPO AC</t>
  </si>
  <si>
    <t>DISPOSITIVO DR, 4 POLOS, SENSIBILIDADE DE 300 MA, CORRENTE DE 80 A, TIPO AC</t>
  </si>
  <si>
    <t>DISTRIBUIDOR DE AGREGADOS AUTOPROPELIDO, CAP 3 M3, A DIESEL, 6 CC, 176 CV</t>
  </si>
  <si>
    <t>DISTRIBUIDOR DE AGREGADOS REBOCAVEL, CAPACIDADE 1,9 M3, LARGURA DE TRABALHO 3,66 M</t>
  </si>
  <si>
    <t>DIVISORIA (N2) PAINEL/VIDRO - PAINEL C/ MSO/COMEIA E=35MM - MONTANTE/RODAPE DUPLO ACO GALV PINTADO - COLOCADA</t>
  </si>
  <si>
    <t>DIVISORIA (N2) PAINEL/VIDRO - PAINEL C/ MSO/COMEIA E=35MM - PERFIS SIMPLES ACO GALV PINTADO - COLOCADA</t>
  </si>
  <si>
    <t>DIVISORIA (N2) PAINEL/VIDRO - PAINEL MSO/COMEIA E=35MM - MONTANTE/RODAPE DUPLO ALUMINIO ANOD NAT - COLOCADA</t>
  </si>
  <si>
    <t>DIVISORIA (N2) PAINEL/VIDRO - PAINEL MSO/COMEIA E=35MM - PERFIS SIMPLES ALUMINIO ANOD NAT - COLOCADA</t>
  </si>
  <si>
    <t>DIVISORIA (N2) PAINEL/VIDRO - PAINEL VERMICULITA E=35MM - PERFIS SIMPLES ALUMINIO ANOD NATURAL - COLOCADA</t>
  </si>
  <si>
    <t>DIVISORIA (N3) PAINEL/VIDRO/PAINEL MSO/COMEIA E=35MM - MONTANTE/RODAPE DUPLO ACO GALV PINTADO - COLOCADA</t>
  </si>
  <si>
    <t>DIVISORIA (N3) PAINEL/VIDRO/PAINEL MSO/COMEIA E=35MM - MONTANTE/RODAPE DUPLO ALUMINIO ANOD NAT - COLOCADA</t>
  </si>
  <si>
    <t>DIVISORIA (N3) PAINEL/VIDRO/PAINEL MSO/COMEIA E=35MM - PERFIS SIMPLES ACO GALV PINTADO - COLOCADA</t>
  </si>
  <si>
    <t>DIVISORIA (N3) PAINEL/VIDRO/PAINEL MSO/COMEIA E=35MM - PERFIS SIMPLES ALUMINIO ANOD NAT - COLOCADA</t>
  </si>
  <si>
    <t>DIVISORIA (N3) PAINEL/VIDRO/PAINEL VERMICULITA E=35MM - MONTANTE/RODAPE DUPLO ALUMINIO ANOD NATURAL - COLOCADA</t>
  </si>
  <si>
    <t>DIVISORIA (N3) PAINEL/VIDRO/PAINEL VERMICULITA E=35MM - MONTANTE/RODAPE PERFIL DUPLO ACO GALV PINTADO - COLOCADA</t>
  </si>
  <si>
    <t>DIVISORIA CEGA (N1) - PAINEL MSO/COMEIA E=35MM - MONTANTE/RODAPE DUPLO   ACO GALV PINTADO - COLOCADA</t>
  </si>
  <si>
    <t>DIVISORIA CEGA (N1) - PAINEL MSO/COMEIA E=35MM - MONTANTE/RODAPE DUPLO ALUMINIO ANOD NAT - COLOCADA</t>
  </si>
  <si>
    <t>DIVISORIA CEGA (N1) - PAINEL MSO/COMEIA E=35MM - PERFIS SIMPLES ALUMINIO ANOD NAT - COLOCADA</t>
  </si>
  <si>
    <t>DIVISORIA CEGA (N1) - PAINEL VERMICULITA E=35MM - MONTANTE/RODAPE PERFIS SIMPLES ACO GALV PINTADO - COLOCADA</t>
  </si>
  <si>
    <t>DIVISORIA CEGA (N1) - PAINEL VERMICULITA E=35MM - PERFIS SIMPLES ALUMINIO ANOD NATURAL - COLOCADA</t>
  </si>
  <si>
    <t>DIVISORIA EM MARMORE, COM DUAS FACES POLIDAS, BRANCO COMUM, E=  *3,0* CM</t>
  </si>
  <si>
    <t>DIVISORIA, PLACA  PRE-MOLDADA EM GRANILITE, MARMORITE OU GRANITINA,  E = *3 CM</t>
  </si>
  <si>
    <t>DOBRADICA EM ACO/FERRO, 3 1/2" X  3", E= 1,9  A 2 MM, COM ANEL,  CROMADO OU ZINCADO, TAMPA BOLA, COM PARAFUSOS</t>
  </si>
  <si>
    <t>DOBRADICA EM ACO/FERRO, 3" X 2 1/2", E= 1,2 A 1,8 MM, SEM ANEL,  CROMADO OU ZINCADO, TAMPA BOLA, COM PARAFUSOS</t>
  </si>
  <si>
    <t>DOBRADICA EM ACO/FERRO, 3" X 2 1/2", E= 1,2 A 1,8 MM, SEM ANEL,  CROMADO OU ZINCADO, TAMPA CHATA, COM PARAFUSOS</t>
  </si>
  <si>
    <t>DOBRADICA EM ACO/FERRO, 3" X 2 1/2", E= 1,9 A 2 MM, SEM ANEL,  CROMADO OU ZINCADO, TAMPA BOLA, COM PARAFUSOS</t>
  </si>
  <si>
    <t>DOBRADICA EM ACO/FERRO, 4" X 3", E= 2,2 A 3,0 MM, COM ANEL, CROMADO OU ZINCADO,TAMPA BOLA, COM PARAFUSOS</t>
  </si>
  <si>
    <t>DOBRADICA EM LATAO, 3 " X 2 1/2 ", E= 1,9 A 2 MM, COM ANEL, CROMADO, TAMPA BOLA, COM PARAFUSOS</t>
  </si>
  <si>
    <t>DOBRADICA EM LATAO, 4" X 3", E= 2,2 A 3,0 MM, COM ANEL,  TAMPA BOLA, COM PARAFUSOS</t>
  </si>
  <si>
    <t>DOBRADICA TIPO PIANO EM ACO/FERRO, 1'' X 3 M, GALVANIZADO, COM PARAFUSOS</t>
  </si>
  <si>
    <t>DOBRADICA TIPO VAI-E-VEM EM ACO/FERRO, TAMANHO 3'', GALVANIZADO, COM PARAFUSOS</t>
  </si>
  <si>
    <t>DOMOS INDIVIDUAL EM ACRILICO BRANCO *95 X 95* CM, SEM INSTALACAO</t>
  </si>
  <si>
    <t>DOSADOR DE AREIA, CAPACIDADE DE *26* LITROS</t>
  </si>
  <si>
    <t>DUCHA HIGIENICA PLASTICA COM REGISTRO METALICO 1/2 "</t>
  </si>
  <si>
    <t>DUCHA METALICA DE PAREDE, ARTICULAVEL, COM BRACO/CANO, SEM DESVIADOR</t>
  </si>
  <si>
    <t>DUCHA METALICA DE PAREDE, ARTICULAVEL, COM DESVIADOR E DUCHA MANUAL</t>
  </si>
  <si>
    <t>DUMPER COM CAPACIDADE DE CARGA DE 1700 KG, PARTIDA ELETRICA, MOTOR DIESEL COM POTENCIA DE 16 CV</t>
  </si>
  <si>
    <t>ELEMENTO VAZADO CERAMICO 25 X 18 X 7 CM</t>
  </si>
  <si>
    <t>ELEMENTO VAZADO CERAMICO 7 X 20 X 20 CM</t>
  </si>
  <si>
    <t>ELEMENTO VAZADO CERAMICO 9 X 20 X 20 CM</t>
  </si>
  <si>
    <t>ELEMENTO VAZADO DE CONCRETO, QUADRICULADO, 1 FURO *10 X 10 X 10* CM</t>
  </si>
  <si>
    <t>ELEMENTO VAZADO DE CONCRETO, QUADRICULADO, 1 FURO *20 X 10 X 7* CM</t>
  </si>
  <si>
    <t>ELEMENTO VAZADO DE CONCRETO, QUADRICULADO, 1 FURO *20 X 20 X 6,5* CM</t>
  </si>
  <si>
    <t>ELEMENTO VAZADO DE CONCRETO, QUADRICULADO, 16 FUROS *29 X 29 X 6* CM</t>
  </si>
  <si>
    <t>ELEMENTO VAZADO DE CONCRETO, QUADRICULADO, 16 FUROS *33 X 33 X 10* CM</t>
  </si>
  <si>
    <t>ELEMENTO VAZADO DE CONCRETO, QUADRICULADO, 16 FUROS *40 X 40 X 7* CM</t>
  </si>
  <si>
    <t>ELEMENTO VAZADO DE CONCRETO, QUADRICULADO, 16 FUROS *50 X 50 X 7* CM</t>
  </si>
  <si>
    <t>ELEMENTO VAZADO DE CONCRETO, QUADRICULADO, 25 FUROS *50 X 50 X 5* CM</t>
  </si>
  <si>
    <t>ELEMENTO VAZADO DE CONCRETO, VENEZIANA *39 X 22 X 15* CM</t>
  </si>
  <si>
    <t>ELEMENTO VAZADO DE CONCRETO, VENEZIANA *39 X 29 X 10* CM</t>
  </si>
  <si>
    <t>ELEMENTO VAZADO DE CONCRETO, VENEZIANA *40 X 10 X 10* CM</t>
  </si>
  <si>
    <t>ELETRICISTA</t>
  </si>
  <si>
    <t>ELETRICISTA (MENSALISTA)</t>
  </si>
  <si>
    <t>ELETRICISTA DE MANUTENCAO INDUSTRIAL</t>
  </si>
  <si>
    <t>ELETRICISTA DE MANUTENCAO INDUSTRIAL (MENSALISTA)</t>
  </si>
  <si>
    <t>ELETRODUTO DE PVC RIGIDO ROSCAVEL DE 1 ", SEM LUVA</t>
  </si>
  <si>
    <t>ELETRODUTO DE PVC RIGIDO ROSCAVEL DE 1 1/2 ", SEM LUVA</t>
  </si>
  <si>
    <t>ELETRODUTO DE PVC RIGIDO ROSCAVEL DE 1 1/4 ", SEM LUVA</t>
  </si>
  <si>
    <t>ELETRODUTO DE PVC RIGIDO ROSCAVEL DE 1/2 ", SEM LUVA</t>
  </si>
  <si>
    <t>ELETRODUTO DE PVC RIGIDO ROSCAVEL DE 2 ", SEM LUVA</t>
  </si>
  <si>
    <t>ELETRODUTO DE PVC RIGIDO ROSCAVEL DE 2 1/2 ", SEM LUVA</t>
  </si>
  <si>
    <t>ELETRODUTO DE PVC RIGIDO ROSCAVEL DE 3 ", SEM LUVA</t>
  </si>
  <si>
    <t>ELETRODUTO DE PVC RIGIDO ROSCAVEL DE 3/4 ", SEM LUVA</t>
  </si>
  <si>
    <t>ELETRODUTO DE PVC RIGIDO ROSCAVEL DE 4 ", SEM LUVA</t>
  </si>
  <si>
    <t>ELETRODUTO DE PVC RIGIDO SOLDAVEL, CLASSE B, DE 20 MM</t>
  </si>
  <si>
    <t>ELETRODUTO DE PVC RIGIDO SOLDAVEL, CLASSE B, DE 25 MM</t>
  </si>
  <si>
    <t>ELETRODUTO DE PVC RIGIDO SOLDAVEL, CLASSE B, DE 32 MM</t>
  </si>
  <si>
    <t>ELETRODUTO DE PVC RIGIDO SOLDAVEL, CLASSE B, DE 40 MM</t>
  </si>
  <si>
    <t>ELETRODUTO DE PVC RIGIDO SOLDAVEL, CLASSE B, DE 50 MM</t>
  </si>
  <si>
    <t>ELETRODUTO DE PVC RIGIDO SOLDAVEL, CLASSE B, DE 60 MM</t>
  </si>
  <si>
    <t>ELETRODUTO PVC FLEXIVEL CORRUGADO, COR AMARELA, DE 16 MM</t>
  </si>
  <si>
    <t>ELETRODUTO PVC FLEXIVEL CORRUGADO, COR AMARELA, DE 20 MM</t>
  </si>
  <si>
    <t>ELETRODUTO PVC FLEXIVEL CORRUGADO, COR AMARELA, DE 25 MM</t>
  </si>
  <si>
    <t>ELETRODUTO PVC FLEXIVEL CORRUGADO, COR AMARELA, DE 32 MM</t>
  </si>
  <si>
    <t>ELETRODUTO PVC FLEXIVEL CORRUGADO, REFORCADO, COR LARANJA, DE 20 MM, PARA LAJES E PISOS</t>
  </si>
  <si>
    <t>ELETRODUTO PVC FLEXIVEL CORRUGADO, REFORCADO, COR LARANJA, DE 25 MM, PARA LAJES E PISOS</t>
  </si>
  <si>
    <t>ELETRODUTO PVC FLEXIVEL CORRUGADO, REFORCADO, COR LARANJA, DE 32 MM, PARA LAJES E PISOS</t>
  </si>
  <si>
    <t>ELETRODUTO/CONDULETE DE PVC RIGIDO, LISO, COR CINZA, DE 1/2", PARA INSTALACOES APARENTES (NBR 5410)</t>
  </si>
  <si>
    <t>ELETRODUTO/CONDULETE DE PVC RIGIDO, LISO, COR CINZA, DE 1", PARA INSTALACOES APARENTES (NBR 5410)</t>
  </si>
  <si>
    <t>ELETRODUTO/CONDULETE DE PVC RIGIDO, LISO, COR CINZA, DE 3/4", PARA INSTALACOES APARENTES (NBR 5410)</t>
  </si>
  <si>
    <t>ELETROTECNICO</t>
  </si>
  <si>
    <t>ELETROTECNICO (MENSALISTA)</t>
  </si>
  <si>
    <t>ELEVADOR DE CARGA A CABO, CABINE SEMI FECHADA 2,0 X 1,5 X 2,0 M, CAPACIDADE DE CARGA 1000 KG, TORRE  2,38 X 2,21 X 15 M, GUINCHO DE EMBREAGEM, FREIO DE SEGURANCA, LIMITADOR DE VELOCIDADE E CANCELA</t>
  </si>
  <si>
    <t>ELEVADOR DE CREMALHEIRA CABINE FECHADA 1,5 X 2,5 X 2,35 M (UMA POR TORRE), CAPACIDADE DE CARGA 1200 KG (15 PESSOAS), TORRE  24 M (16 MODULOS), FREIO DE SEGURANCA, LIMITADOR DE CARGA</t>
  </si>
  <si>
    <t>EMENDA PARA CALHA PLUVIAL, PVC, DIAMETRO ENTRE 119 E 170 MM, PARA DRENAGEM PREDIAL</t>
  </si>
  <si>
    <t>EMPILHADEIRA SOBRE PNEUS COM TORRE DE TRES ESTAGIOS, 4,70M DE ELEVACAO, C/ DESLOCADOR LATERAL DOS GARFOS, MOTOR GLP 4.3L, CAPACIDADE NOMINAL DE CARGA DE 6T</t>
  </si>
  <si>
    <t>EMPILHADEIRA SOBRE PNEUS COM TORRE DE TRES ESTAGIOS, 4,80M DE ELEVACAO, C/ DESLOCADOR LATERAL DOS GARFOS, MOTOR GLP 2.2L, CAPACIDADE NOMINAL DE CARGA DE 3T</t>
  </si>
  <si>
    <t>EMPILHADEIRA SOBRE PNEUS COM TORRE DE TRES ESTAGIOS, 4,80M DE ELEVACAO, C/ DESLOCADOR LATERAL DOS GARFOS, MOTOR GLP 2.4L, CAPACIDADE NOMINAL DE CARGA DE 2,5T</t>
  </si>
  <si>
    <t>EMPILHADEIRA SOBRE PNEUS COM TORRE DE TRES ESTAGIOS, 4,80M DE ELEVACAO, C/ DESLOCADOR LATERAL DOS GARFOS, MOTOR GLP 4.3L, CAPACIDADE NOMINAL DE CARGA DE 4T</t>
  </si>
  <si>
    <t>EMPILHADEIRA SOBRE PNEUS COM TORRE DE TRES ESTAGIOS, 4,80M DE ELEVACAO, C/ DESLOCADOR LATERAL DOS GARFOS, MOTOR GLP 4.3L, CAPACIDADE NOMINAL DE CARGA DE 5T</t>
  </si>
  <si>
    <t>EMULSAO ASFALTICA ANIONICA</t>
  </si>
  <si>
    <t>EMULSAO ASFALTICA CATIONICA RL-1C PARA USO EM PAVIMENTACAO ASFALTICA (COLETADO CAIXA NA ANP ACRESCIDO DE ICMS)</t>
  </si>
  <si>
    <t>EMULSAO ASFALTICA CATIONICA RR-1C PARA USO EM PAVIMENTACAO ASFALTICA (COLETADO CAIXA NA ANP ACRESCIDO DE ICMS)</t>
  </si>
  <si>
    <t>EMULSAO ASFALTICA CATIONICA RR-2C PARA USO EM PAVIMENTACAO ASFALTICA (COLETADO CAIXA NA ANP ACRESCIDO DE ICMS)</t>
  </si>
  <si>
    <t>EMULSAO EXPLOSIVA EM CARTUCHOS DE 1" X 12", DENSIDADE 1.15 G/CM3, INICIACAO ESPOLETA N. 8 / CORDEL</t>
  </si>
  <si>
    <t>EMULSAO EXPLOSIVA EM CARTUCHOS DE 1" X 24", DENSIDADE 1.15 G/CM3, INICIACAO ESPOLETA N. 8 / CORDEL</t>
  </si>
  <si>
    <t>EMULSAO EXPLOSIVA EM CARTUCHOS DE 1" X 8", DENSIDADE 1.15 G/CM3, INICIACAO ESPOLETA N. 8 / CORDEL</t>
  </si>
  <si>
    <t>EMULSAO EXPLOSIVA EM CARTUCHOS DE 2 1/2" X 24", DENSIDADE 1.15 G/CM3, INICIACAO ESPOLETA N. 8 / CORDEL</t>
  </si>
  <si>
    <t>EMULSAO EXPLOSIVA EM CARTUCHOS DE 2 1/4" X 24", DENSIDADE 1.15 G/CM3, INICIACAO ESPOLETA N. 8 / CORDEL</t>
  </si>
  <si>
    <t>EMULSAO EXPLOSIVA EM CARTUCHOS DE 2" X 24", DENSIDADE 1.15 G/CM3, INICIACAO ESPOLETA N. 8 / CORDEL</t>
  </si>
  <si>
    <t>ENCANADOR OU BOMBEIRO HIDRAULICO</t>
  </si>
  <si>
    <t>ENCANADOR OU BOMBEIRO HIDRAULICO (MENSALISTA)</t>
  </si>
  <si>
    <t>ENCARREGADO GERAL DE OBRAS</t>
  </si>
  <si>
    <t>ENCARREGADO GERAL DE OBRAS (MENSALISTA)</t>
  </si>
  <si>
    <t>ENERGIA ELETRICA ATE 2000 KWH INDUSTRIAL, SEM DEMANDA</t>
  </si>
  <si>
    <t>ENGATE / RABICHO FLEXIVEL INOX 1/2 " X 30 CM</t>
  </si>
  <si>
    <t>ENGATE / RABICHO FLEXIVEL INOX 1/2 " X 40 CM</t>
  </si>
  <si>
    <t>ENGATE/RABICHO FLEXIVEL PLASTICO (PVC OU ABS) BRANCO 1/2 " X 30 CM</t>
  </si>
  <si>
    <t>ENGATE/RABICHO FLEXIVEL PLASTICO (PVC OU ABS) BRANCO 1/2 " X 40 CM</t>
  </si>
  <si>
    <t>ENGENHEIRO CIVIL DE OBRA JUNIOR</t>
  </si>
  <si>
    <t>ENGENHEIRO CIVIL DE OBRA JUNIOR (MENSALISTA)</t>
  </si>
  <si>
    <t>ENGENHEIRO CIVIL DE OBRA PLENO</t>
  </si>
  <si>
    <t>ENGENHEIRO CIVIL DE OBRA PLENO (MENSALISTA)</t>
  </si>
  <si>
    <t>ENGENHEIRO CIVIL DE OBRA SENIOR</t>
  </si>
  <si>
    <t>ENGENHEIRO CIVIL DE OBRA SENIOR (MENSALISTA)</t>
  </si>
  <si>
    <t>ENGENHEIRO CIVIL JUNIOR</t>
  </si>
  <si>
    <t>ENGENHEIRO CIVIL JUNIOR (MENSALISTA)</t>
  </si>
  <si>
    <t>ENGENHEIRO CIVIL PLENO</t>
  </si>
  <si>
    <t>ENGENHEIRO CIVIL PLENO (MENSALISTA)</t>
  </si>
  <si>
    <t>ENGENHEIRO CIVIL SENIOR</t>
  </si>
  <si>
    <t>ENGENHEIRO CIVIL SENIOR (MENSALISTA)</t>
  </si>
  <si>
    <t>ENGENHEIRO ELETRICISTA</t>
  </si>
  <si>
    <t>ENGENHEIRO ELETRICISTA (MENSALISTA)</t>
  </si>
  <si>
    <t>ENGENHEIRO SANITARISTA</t>
  </si>
  <si>
    <t>ENGENHEIRO SANITARISTA (MENSALISTA)</t>
  </si>
  <si>
    <t>ENXADA ESTREITA *25 X 23* CM COM CABO</t>
  </si>
  <si>
    <t>EQUIPAMENTO DE LIMPEZA COMBINADO (VACUO/ALTA PRESSAO) 95% VACUO, TANQUE 7000 L, BOMBA 140 KGF/CM2 66 L/MIN COM MOTOR INDEPENDENTE A DIESEL DE 60 CV (INCLUI MONTAGEM, NAO INCLUI CAMINHAO)</t>
  </si>
  <si>
    <t>EQUIPAMENTO PARA DEMARCACAO DE FAIXAS DE TRAFEGO A FRIO, A SER MONTADO SOBRE CAMINHAO DE PBT MINIMO DE 9 T E DISTANCIA MINIMA ENTRE EIXOS DE 4,3 M, CAPACIDADE PARA 800 L DE TINTA (INCLUI MONTAGEM, NAO INCLUI CAMINHAO)</t>
  </si>
  <si>
    <t>EQUIPAMENTO PARA DEMARCACAO DE FAIXAS DE TRAFEGO A QUENTE, A SER MONTADO SOBRE CAMINHAO DE PBT MINIMO DE 17 T E DISTANCIA MINIMA ENTRE EIXOS DE 5,2 M, CAPACIDADE PARA 1.000 KG DE MATERIAL TERMOPLASTICO (INCLUI MONTAGEM, NAO INCLUI CAMINHAO E NEM COMPRESSOR DE AR)</t>
  </si>
  <si>
    <t>ESCADA DUPLA DE ABRIR EM ALUMINIO, MODELO PINTOR, 8 DEGRAUS</t>
  </si>
  <si>
    <t>ESCADA EXTENSIVEL EM ALUMINIO COM 6,00 M ESTENDIDA</t>
  </si>
  <si>
    <t>ESCAVADEIRA HIDRAULICA SOBRE ESTEIRA, COM GARRA GIRATORIA DE MANDIBULAS, PESO OPERACIONAL ENTRE 22,00 E 25,50 TON, POTENCIA LIQUIDA ENTRE 150 E 160 HP</t>
  </si>
  <si>
    <t>ESCAVADEIRA HIDRAULICA SOBRE ESTEIRAS CACAMBA 0,40 A 1,20 M3, PESO OPERACIONAL 21,19 T, POTENCIA LIQUIDA 173 HP</t>
  </si>
  <si>
    <t>ESCAVADEIRA HIDRAULICA SOBRE ESTEIRAS COM CACAMBA DE 1,20 M3, PESO OPERACIONAL 21 T, POTENCIA BRUTA 155 HP</t>
  </si>
  <si>
    <t>ESCAVADEIRA HIDRAULICA SOBRE ESTEIRAS, CACAMBA  0,80 M3, PESO OPERACIONAL 17,8 T, POTENCIA LIQUIDA 110 HP</t>
  </si>
  <si>
    <t>ESCAVADEIRA HIDRAULICA SOBRE ESTEIRAS, CACAMBA 0,4 A 1,70 M3, PESO OPERACIONAL 23,2 T, POTENCIA BRUTA 183 HP</t>
  </si>
  <si>
    <t>ESCAVADEIRA HIDRAULICA SOBRE ESTEIRAS, CACAMBA 0,62M3, PESO OPERACIONAL 12,61T, POTENCIA LIQUIDA 95HP</t>
  </si>
  <si>
    <t>ESCAVADEIRA HIDRAULICA SOBRE ESTEIRAS, CACAMBA 0,80 A 1,30 M3, PESO OPERACIONAL 22,18 T, POTENCIA LIQUIDA 170 HP</t>
  </si>
  <si>
    <t>ESCAVADEIRA HIDRAULICA SOBRE ESTEIRAS, CACAMBA 0,80M3, PESO OPERACIONAL 17T, POTENCIA BRUTA 111HP</t>
  </si>
  <si>
    <t>ESCORA PRE-MOLDADA EM CONCRETO, *10 X 10* CM, H = 2,30M</t>
  </si>
  <si>
    <t>ESCOVA CIRCULAR EM ACO LATONADO, 6 X 1 " (DIAMETRO X ESPESSURA), FURO DE 1 1/4 ", FIO ONDULADO *0,30* MM</t>
  </si>
  <si>
    <t>ESCOVA DE ACO, COM CABO, *4  X 15* FILEIRAS DE CERDAS</t>
  </si>
  <si>
    <t>ESGUICHO JATO REGULAVEL, TIPO ELKHART, ENGATE RAPIDO 1 1/2", PARA COMBATE A INCENDIO</t>
  </si>
  <si>
    <t>ESGUICHO JATO REGULAVEL, TIPO ELKHART, ENGATE RAPIDO 2 1/2", PARA COMBATE A INCENDIO</t>
  </si>
  <si>
    <t>ESGUICHO TIPO JATO SOLIDO, EM LATAO, ENGATE RAPIDO 1 1/2" X 13 MM, PARA MANGUEIRA EM INSTALACAO PREDIAL COMBATE A INCENDIO</t>
  </si>
  <si>
    <t>ESGUICHO TIPO JATO SOLIDO, EM LATAO, ENGATE RAPIDO 1 1/2" X 16 MM, PARA MANGUEIRA EM INSTALACAO PREDIAL COMBATE A INCENDIO</t>
  </si>
  <si>
    <t>ESGUICHO TIPO JATO SOLIDO, EM LATAO, ENGATE RAPIDO 1 1/2" X 19 MM, PARA MANGUEIRA EM INSTALACAO PREDIAL COMBATE A INCENDIO</t>
  </si>
  <si>
    <t>ESGUICHO TIPO JATO SOLIDO, EM LATAO, ENGATE RAPIDO 2 1/2" X 13 MM, PARA MANGUEIRA EM INSTALACAO PREDIAL COMBATE A INCENDIO</t>
  </si>
  <si>
    <t>ESGUICHO TIPO JATO SOLIDO, EM LATAO, ENGATE RAPIDO 2 1/2" X 16 MM, PARA MANGUEIRA EM INSTALACAO PREDIAL COMBATE A INCENDIO</t>
  </si>
  <si>
    <t>ESGUICHO TIPO JATO SOLIDO, EM LATAO, ENGATE RAPIDO 2 1/2" X 19 MM, PARA MANGUEIRA EM INSTALACAO PREDIAL COMBATE A INCENDIO</t>
  </si>
  <si>
    <t>ESPARGIDOR DE ASFALTO PRESSURIZADO, TANQUE 6 M3 COM ISOLACAO TERMICA, AQUECIDO COM 2 MACARICOS, COM BARRA ESPARGIDORA 3,60 M, A SER MONTADO SOBRE CAMINHAO</t>
  </si>
  <si>
    <t>ESPATULA DE ACO INOX COM CABO DE MADEIRA, LARGURA 8 CM</t>
  </si>
  <si>
    <t>ESPATULA DE PLASTICO LISA, LARGURA 10 CM</t>
  </si>
  <si>
    <t>ESPELHO CRISTAL E = 4 MM</t>
  </si>
  <si>
    <t>ESPELHO, RETO OU CURVO, EM LATAO CROMADO, ESPESSURA ATE 6 MM, LARGURA *40*MM, ALTURA *180*MM - PARA FECHADURA DE EMBUTIR</t>
  </si>
  <si>
    <t>ESPELHO, RETO OU CURVO, EM LATAO CROMADO, ESPESSURA MINIMA 6 MM, LARGURA *43*MM, ALTURA *230*MM - PARA FECHADURA DE EMBUTIR</t>
  </si>
  <si>
    <t>ESPOLETA SIMPLES N 8.</t>
  </si>
  <si>
    <t>ESPUMA EXPANSIVA DE POLIURETANO, APLICACAO MANUAL - 500 ML</t>
  </si>
  <si>
    <t>ESQUADRO DE ACO 12 " (300 MM), CABO DE ALUMINIO</t>
  </si>
  <si>
    <t>ESTACA PRE-MOLDADA MACICA DE CONCRETO VIBRADO ARMADO, PARA CARGA DE 50 T, SECAO QUADRADA, COM ANEL METALICO INCORPORADO A PECA (SOMENTE FORNECIMENTO)</t>
  </si>
  <si>
    <t>ESTACA PRE-MOLDADA VAZADA DE CONCRETO CENTRIFUGADO, PARA CARGA DE 100 T, SECAO CIRCULAR, COM ANEL METALICO INCORPORADO A PECA (SOMENTE FORNECIMENTO)</t>
  </si>
  <si>
    <t>ESTILETE DE METAL, LAMINA 18 MM</t>
  </si>
  <si>
    <t>ESTOPA</t>
  </si>
  <si>
    <t>ESTOPIM SIMPLES</t>
  </si>
  <si>
    <t>ESTRIBO COM PARAFUSO EM CHAPA DE FERRO FUNDIDO DE 2" X 3/16" X 35 CM, SECAO "U", PARA MADEIRAMENTO DE TELHADO</t>
  </si>
  <si>
    <t>ESTUCADOR</t>
  </si>
  <si>
    <t>ESTUCADOR (MENSALISTA)</t>
  </si>
  <si>
    <t>ETANOL</t>
  </si>
  <si>
    <t>EXTENSAO DE SOLDA 201 ACETILENO, E = *1,5 A 2,5* MM</t>
  </si>
  <si>
    <t>EXTENSAO DE SOLDA 201 GLP, E = *2,5 A 4,0* MM</t>
  </si>
  <si>
    <t>EXTINTOR DE INCENDIO PORTATIL COM CARGA DE AGUA PRESSURIZADA DE 10 L, CLASSE A</t>
  </si>
  <si>
    <t>EXTINTOR DE INCENDIO PORTATIL COM CARGA DE GAS CARBONICO CO2 DE 4 KG, CLASSE BC</t>
  </si>
  <si>
    <t>EXTINTOR DE INCENDIO PORTATIL COM CARGA DE GAS CARBONICO CO2 DE 6 KG, CLASSE BC</t>
  </si>
  <si>
    <t>EXTINTOR DE INCENDIO PORTATIL COM CARGA DE PO QUIMICO SECO (PQS) DE 12 KG, CLASSE BC</t>
  </si>
  <si>
    <t>EXTINTOR DE INCENDIO PORTATIL COM CARGA DE PO QUIMICO SECO (PQS) DE 4 KG, CLASSE BC</t>
  </si>
  <si>
    <t>EXTINTOR DE INCENDIO PORTATIL COM CARGA DE PO QUIMICO SECO (PQS) DE 6 KG, CLASSE BC</t>
  </si>
  <si>
    <t>EXTINTOR DE INCENDIO PORTATIL COM CARGA DE PO QUIMICO SECO (PQS) DE 8 KG, CLASSE BC</t>
  </si>
  <si>
    <t>EXTREMIDADE PVC PBA, BF, JE, DN 100/ DE 110 MM (NBR 10351)</t>
  </si>
  <si>
    <t>EXTREMIDADE PVC PBA, BF, JE, DN 50 / DE 60 MM (NBR 10351)</t>
  </si>
  <si>
    <t>EXTREMIDADE PVC PBA, BF, JE, DN 75/ DE 85 MM (NBR 10351)</t>
  </si>
  <si>
    <t>EXTREMIDADE PVC PBA, PF, JE, DN 100 / DE 110 MM (NBR 10351)</t>
  </si>
  <si>
    <t>EXTREMIDADE PVC PBA, PF, JE, DN 50/ DE 60 MM (NBR 10351)</t>
  </si>
  <si>
    <t>EXTREMIDADE PVC PBA, PF, JE, DN 75 / DE 85 MM (NBR 10351)</t>
  </si>
  <si>
    <t>EXTREMIDADE/TUBETE PARA HIDROMETRO PVC, COM ROSCA, CURTA, COM BUCHA LATAO, 1/2"</t>
  </si>
  <si>
    <t>EXTREMIDADE/TUBETE PARA HIDROMETRO PVC, COM ROSCA, CURTA, COM BUCHA LATAO, 3/4"</t>
  </si>
  <si>
    <t>EXTREMIDADE/TUBETE PARA HIDROMETRO PVC, COM ROSCA, CURTA, SEM BUCHA LATAO, 1/2"</t>
  </si>
  <si>
    <t>EXTREMIDADE/TUBETE PARA HIDROMETRO PVC, COM ROSCA, CURTA, SEM BUCHA LATAO, 3/4"</t>
  </si>
  <si>
    <t>EXTREMIDADE/TUBETE PARA HIDROMETRO PVC, COM ROSCA, LONGA, SEM BUCHA LATAO, 1/2"</t>
  </si>
  <si>
    <t>EXTREMIDADE/TUBETE PARA HIDROMETRO PVC, COM ROSCA, LONGA, SEM BUCHA LATAO, 3/4"</t>
  </si>
  <si>
    <t>FAIXA / FILETE / LISTELO EM CERAMICA, DECORADA, *8 X 30* CM (L X C)</t>
  </si>
  <si>
    <t>FAIXA / FILETE / LISTELO EM CERAMICA, LISO OU CORDAO, BRANCO, *2 X 30* CM (L X C)</t>
  </si>
  <si>
    <t>FECHADURA AUXILIAR DE EMBUTIR PARA PORTA DE ARMARIO DE MADEIRA, CROMADA, CHAVE TIPO GORGES, CAIXA COM LINGUETA, CHAPA TESTA E CONTRA CHAPA</t>
  </si>
  <si>
    <t>FECHADURA AUXILIAR DE EMBUTIR PARA PORTA DE ARMARIO, CROMADA, CAIXA COM CILINDRO REDONDO, CHAPA TESTA E LINGUETA</t>
  </si>
  <si>
    <t>FECHADURA AUXILIAR SEGURANCA, DE EMBUTIR, REFORCADA, MAQUINA DE 40 A 55 MM, COM CILINDRO, CROMADA, PARA PORTA EXTERNA - COMPLETA</t>
  </si>
  <si>
    <t>FECHADURA AUXILIAR TRAVA DE SEGURANCA SIMPLES, CROMADA, MAQUINA *40* MM, INCLUI CHAVE TETRA E ROSETA REDONDA - COMPLETA</t>
  </si>
  <si>
    <t>FECHADURA BICO DE PAPAGAIO, MAQUINA *45* MM, CROMADA, COM CHAVE TIPO GORGES BIPARTIDA, PARA PORTA DE CORRER INTERNA - COMPLETA</t>
  </si>
  <si>
    <t>FECHADURA BICO DE PAPAGAIO, MAQUINA *45* MM, CROMADA, COM CILINDRO, PARA PORTA DE CORRER EXTERNA - COMPLETA</t>
  </si>
  <si>
    <t>FECHADURA C/ CILINDRO LATAO CROMADO P/ PORTA VIDRO TP AROUCA 2171-L OU EQUIV</t>
  </si>
  <si>
    <t>FECHADURA DE EMBUTIR PARA PORTA DE BANHEIRO, CHAVE TIPO TRANQUETA, MAQUINA 40 MM, SEM MACANETA, SEM ESPELHO (SOMENTE MAQUINA) - NIVEL SEGURANCA MEDIO</t>
  </si>
  <si>
    <t>FECHADURA DE EMBUTIR PARA PORTA DE BANHEIRO, TIPO TRANQUETA, MAQUINA 40 MM, MACANETAS ALAVANCA E ROSETAS REDONDAS EM METAL CROMADO - NIVEL SEGURANCA MEDIO - COMPLETA</t>
  </si>
  <si>
    <t>FECHADURA DE EMBUTIR PARA PORTA DE BANHEIRO, TIPO TRANQUETA, MAQUINA 40 MM, MACANETAS ALAVANCA, ESPELHO EM METAL CROMADO - NIVEL SEGURANCA MEDIO - COMPLETA</t>
  </si>
  <si>
    <t>FECHADURA DE EMBUTIR PARA PORTA DE BANHEIRO, TIPO TRANQUETA, MAQUINA 55 MM, MACANETAS ALAVANCA E ROSETAS REDONDAS EM METAL CROMADO - NIVEL SEGURANCA MEDIO - COMPLETA</t>
  </si>
  <si>
    <t>FECHADURA DE EMBUTIR PARA PORTA EXTERNA / ENTRADA, MAQUINA 40 MM, COM CILINDRO, MACANETA ALAVANCA E ESPELHO EM METAL CROMADO - NIVEL SEGURANCA MEDIO - COMPLETA</t>
  </si>
  <si>
    <t>FECHADURA DE EMBUTIR PARA PORTA EXTERNA / ENTRADA, MAQUINA 55 MM, COM CILINDRO, MACANETA ALAVANCA E ESPELHO EM METAL CROMADO - NIVEL SEGURANCA MEDIO - COMPLETA</t>
  </si>
  <si>
    <t>FECHADURA DE EMBUTIR PARA PORTA EXTERNA, MAQUINA 40 MM, COM CILINDRO, MACANETA ALAVANCA E ROSETA REDONDA EM METAL CROMADO - NIVEL DE SEGURANCA MEDIO - COMPLETA</t>
  </si>
  <si>
    <t>FECHADURA DE EMBUTIR PARA PORTA EXTERNA, MAQUINA 40 MM, SEM MACANETA, SEM ESPELHO (SOMENTE MAQUINA) - NIVEL DE SEGURANCA MEDIO</t>
  </si>
  <si>
    <t>FECHADURA DE EMBUTIR PARA PORTA EXTERNA, MAQUINA 55 MM, COM CILINDRO, MACANETA ALAVANCA E ROSETA REDONDA EM METAL CROMADO - NIVEL DE SEGURANCA MEDIO - COMPLETA</t>
  </si>
  <si>
    <t>FECHADURA DE EMBUTIR PARA PORTA EXTERNA, MAQUINA 55 MM, SEM ESPELHO, SEM MACANETA (SOMENTE MAQUINA) - NIVEL DE SEGURANCA MEDIO</t>
  </si>
  <si>
    <t>FECHADURA DE EMBUTIR PARA PORTA INTERNA, TIPO GORGES (CHAVE GRANDE), MAQUINA 40 MM, MACANETA ALAVANCA E ESPELHO EM METAL CROMADO - NIVEL SEGURANCA MEDIO - COMPLETA</t>
  </si>
  <si>
    <t>FECHADURA DE EMBUTIR PARA PORTA INTERNA, TIPO GORGES (CHAVE GRANDE), MAQUINA 55 MM, MACANETAS ALAVANCA E ROSETAS REDONDAS EM METAL CROMADO - NIVEL SEGURANCA MEDIO - COMPLETA</t>
  </si>
  <si>
    <t>FECHADURA DE EMBUTIR PARA PORTA INTERNA, TIPO GORGES, MAQUINA 55 MM (SOMENTE MAQUINA, SEM ESPELHO E SEM MACANETA) - NIVEL DE SEGURANCA MEDIO</t>
  </si>
  <si>
    <t>FECHADURA DE SOBREPOR EM FERRO PINTADO, COM MACANETA ALAVANCA, CHAVE GRANDE - COMPLETA</t>
  </si>
  <si>
    <t>FECHADURA DE SOBREPOR PARA PORTAO, CAIXA *100* MM, COM CILINDRO, CHAVE SIMPLES, TRINCO LATERAL, EM  LATAO OU ACO CROMADO OU POLIDO, COM OU SEM PINTURA - COMPLETA</t>
  </si>
  <si>
    <t>FECHADURA DE SOBREPOR PARA PORTAO, COM CHAVE TETRA, CAIXA *100* MM, TRINCO LATERAL, EM LATAO OU ACO CROMADO, PINTADO - COMPLETA</t>
  </si>
  <si>
    <t>FECHADURA DE SOBREPOR, CROMADA, COM CILINDRO REDONDO, PARA ARMARIO E GAVETA DE MADEIRA, COM PORTA DE APROXIMADAMENTE 20 MM</t>
  </si>
  <si>
    <t>FECHADURA TRADICIONAL DE EMBUTIR, CROMADA, COM CILINDRO, PARA GAVETAS E MOVEIS DE MADEIRA - COM ABINHAS LATERAIS CURVAS, CHAVES COM PROTECAO PLASTICA</t>
  </si>
  <si>
    <t>FECHADURA TUBULAR CROMADA, MACANETA DIAMETRO *30* MM, CILINDRO CENTRAL COM CHAVE EXTERNA E BOTAO INTERNO, MAQUINA *70* MM - COMPLETA</t>
  </si>
  <si>
    <t>FECHADURA TUBULAR, ACABAMENTO CROMADO, DISTANCIA DE BROCA 90 MM, CILINDRO CENTRAL COM CHAVE EXTERNA E BOTAO INTERNO, MACANETA FORMATO TULIPA/TACA/BOLA - COMPLETA</t>
  </si>
  <si>
    <t>FECHO / FECHADURA COM PUXADOR CONCHA, COM TRANCA TIPO TRAVA, PARA JANELA / PORTA DE CORRER (INCLUI TESTA, FECHADURA, PUXADOR) - COMPLETA</t>
  </si>
  <si>
    <t>FECHO / FECHADURA CONCHA COM ALAVANCA / TRAVA, DE EMBUTIR, PARA PORTA OU JANELA DE CORRER EM LATAO OU ACO INOX - COMPLETO</t>
  </si>
  <si>
    <t>FECHO DE EMBUTIR, TIPO UNHA, COMANDO COM ALAVANCA, EM ACO CROMADO, 22 CM, PARA PORTAS E JANELAS - INCLUI PARAFUSOS</t>
  </si>
  <si>
    <t>FECHO DE EMBUTIR, TIPO UNHA, COMANDO COM ALAVANCA, EM LATAO CROMADO, 22 CM, PARA PORTAS E JANELAS - INCLUI PARAFUSOS</t>
  </si>
  <si>
    <t>FECHO DE EMBUTIR, TIPO UNHA, COMANDO DESLIZANTE, COM TRAVA, 120 MM, EM LATAO CROMADO</t>
  </si>
  <si>
    <t>FECHO DE SEGURANCA, TIPO BATOM, EM LATAO / ZAMAC, CROMADO, PARA PORTAS E JANELAS - INCLUI PARAFUSOS</t>
  </si>
  <si>
    <t>FERROLHO / FECHO CHATO, EM FERRO ZINCADO, LEVE, 3", COM PORTA CADEADO, PARA PORTAO, PORTA E JANELA - INCLUI PARAFUSOS</t>
  </si>
  <si>
    <t>FERTILIZANTE NPK - 10:10:10</t>
  </si>
  <si>
    <t>FERTILIZANTE NPK - 4: 14: 8</t>
  </si>
  <si>
    <t>FERTILIZANTE ORGANICO COMPOSTO, CLASSE A</t>
  </si>
  <si>
    <t>FIBRA DE ACO PARA REFORCO DO CONCRETO, SOLTA, TIPO A-I, FATOR DE FORMA *50* L / D, COMPRIMENTO DE *30* MM E RESISTENCIA A TRACAO DO ACO MAIOR 1000 MPA</t>
  </si>
  <si>
    <t>FILTRO ANAEROBIO CILINDRICO CONCRETO PRE MOLDADO 1,20 X 1,50 (DIAMETROXALTURA) PARA 4 A 5 CONTRIBUINTES (NBR 13969)</t>
  </si>
  <si>
    <t>FILTRO ANAEROBIO, EM POLIETILENO DE ALTA DENSIDADE (PEAD), CAPACIDADE *1100* LITROS (NBR 13969)</t>
  </si>
  <si>
    <t>FILTRO ANAEROBIO, EM POLIETILENO DE ALTA DENSIDADE (PEAD), CAPACIDADE *2800* LITROS (NBR 13969)</t>
  </si>
  <si>
    <t>FILTRO ANAEROBIO, EM POLIETILENO DE ALTA DENSIDADE (PEAD), CAPACIDADE *5000* LITROS (NBR 13969)</t>
  </si>
  <si>
    <t>FINCAPINO CURTO CALIBRE 22 VERMELHO, CARGA MEDIA (ACAO DIRETA)</t>
  </si>
  <si>
    <t>FINCAPINO LONGO CALIBRE 22, CARGA FORTE (ACAO DIRETA)</t>
  </si>
  <si>
    <t>FIO COBRE NU DE 150 A 500 MM2, PARA TENSOES DE ATE 600 V</t>
  </si>
  <si>
    <t>FIO COBRE NU DE 16 A 35 MM2, PARA TENSOES DE ATE 600 V</t>
  </si>
  <si>
    <t>FIO COBRE NU DE 50 A 120 MM2, PARA TENSOES DE ATE 600 V</t>
  </si>
  <si>
    <t>FIO DE COBRE, SOLIDO, CLASSE 1, ISOLACAO EM PVC/A, ANTICHAMA BWF-B, 450/750V, SECAO NOMINAL 2,5 MM2</t>
  </si>
  <si>
    <t>FIO DE COBRE, SOLIDO, CLASSE 1, ISOLACAO EM PVC/A, ANTICHAMA BWF-B, 450/750V, SECAO NOMINAL 4 MM2</t>
  </si>
  <si>
    <t>FIO DE COBRE, SOLIDO, CLASSE 1, ISOLACAO EM PVC/A, ANTICHAMA BWF-B, 450/750V, SECAO NOMINAL 6 MM2</t>
  </si>
  <si>
    <t>FITA ACO INOX PARA CINTAR POSTE, L = 19 MM, E = 0,5 MM (ROLO DE 30M)</t>
  </si>
  <si>
    <t>FITA ADESIVA ANTICORROSIVA DE PVC FLEXIVEL, COR PRETA, PARA PROTECAO TUBULACAO, 50 MM X 30 M (L X C), E= *0,25* MM</t>
  </si>
  <si>
    <t>FITA CREPE ROLO DE 25 MM X 50 M</t>
  </si>
  <si>
    <t>FITA DE ALUMINIO PARA PROTECAO DO CONDUTOR LARGURA 10 MM</t>
  </si>
  <si>
    <t>FITA DE PAPEL MICROPERFURADO, 50 X 150 MM, PARA TRATAMENTO DE JUNTAS DE CHAPA DE GESSO PARA DRYWALL</t>
  </si>
  <si>
    <t>FITA DE PAPEL REFORCADA COM LAMINA DE METAL PARA REFORCO DE CANTOS DE CHAPA DE GESSO PARA DRYWALL</t>
  </si>
  <si>
    <t>FITA ISOLANTE ADESIVA ANTICHAMA, USO ATE 750 V, EM ROLO DE 19 MM X 20 M</t>
  </si>
  <si>
    <t>FITA ISOLANTE ADESIVA ANTICHAMA, USO ATE 750 V, EM ROLO DE 19 MM X 5 M</t>
  </si>
  <si>
    <t>FITA ISOLANTE DE BORRACHA AUTOFUSAO, USO ATE 69 KV (ALTA TENSAO)</t>
  </si>
  <si>
    <t>FITA METALICA GRAVADA, L = 17 MM, ROLO DE 25 M, CARGA RECOMENDADA = *120* KGF</t>
  </si>
  <si>
    <t>FITA METALICA PERFURADA, L = *18* MM, ROLO DE 30 M, CARGA RECOMENDADA = *30* KGF</t>
  </si>
  <si>
    <t>FITA METALICA PERFURADA, L = 17 MM, ROLO DE 30 M, CARGA RECOMENDADA = *19* KGF</t>
  </si>
  <si>
    <t>FITA METALICA PERFURADA, L = 25 MM, ROLO DE 30 M, CARGA RECOMENDADA = *222,5* KGF</t>
  </si>
  <si>
    <t>FITA VEDA ROSCA EM ROLOS DE 18 MM X 10 M (L X C)</t>
  </si>
  <si>
    <t>FITA VEDA ROSCA EM ROLOS DE 18 MM X 25 M (L X C)</t>
  </si>
  <si>
    <t>FITA VEDA ROSCA EM ROLOS DE 18 MM X 50 M (L X C)</t>
  </si>
  <si>
    <t>FIXADOR DE ABA AUTOTRAVANTE PARA TELHA DE FIBROCIMENTO, TIPO CANALETE 90 OU KALHETAO</t>
  </si>
  <si>
    <t>FIXADOR DE ABA SIMPLES PARA TELHA DE FIBROCIMENTO, TIPO CANALETA 49 OU KALHETA</t>
  </si>
  <si>
    <t>FIXADOR DE ABA SIMPLES PARA TELHA DE FIBROCIMENTO, TIPO CANALETA 90 OU KALHETAO</t>
  </si>
  <si>
    <t>FIXADOR DE CAL (SACHE 150 ML)</t>
  </si>
  <si>
    <t>FLANELA *30 X 40* CM</t>
  </si>
  <si>
    <t>FLANGE PVC, ROSCAVEL SEXTAVADO SEM FUROS 3/4"</t>
  </si>
  <si>
    <t>FLANGE PVC, ROSCAVEL, SEXTAVADO, SEM FUROS 3"</t>
  </si>
  <si>
    <t>FLANGE PVC, ROSCAVEL, SEXTAVADO, SEM FUROS, 1 1/2"</t>
  </si>
  <si>
    <t>FLANGE PVC, ROSCAVEL, SEXTAVADO, SEM FUROS, 1 1/4"</t>
  </si>
  <si>
    <t>FLANGE PVC, ROSCAVEL, SEXTAVADO, SEM FUROS, 1/2"</t>
  </si>
  <si>
    <t>FLANGE PVC, ROSCAVEL, SEXTAVADO, SEM FUROS, 1"</t>
  </si>
  <si>
    <t>FLANGE PVC, ROSCAVEL, SEXTAVADO, SEM FUROS, 2 1/2"</t>
  </si>
  <si>
    <t>FLANGE PVC, ROSCAVEL, SEXTAVADO, SEM FUROS, 2"</t>
  </si>
  <si>
    <t>FLANGE SEXTAVADO DE FERRO GALVANIZADO, COM ROSCA BSP, DE 1 1/2"</t>
  </si>
  <si>
    <t>FLANGE SEXTAVADO DE FERRO GALVANIZADO, COM ROSCA BSP, DE 1 1/4"</t>
  </si>
  <si>
    <t>FLANGE SEXTAVADO DE FERRO GALVANIZADO, COM ROSCA BSP, DE 1/2"</t>
  </si>
  <si>
    <t>FLANGE SEXTAVADO DE FERRO GALVANIZADO, COM ROSCA BSP, DE 1"</t>
  </si>
  <si>
    <t>FLANGE SEXTAVADO DE FERRO GALVANIZADO, COM ROSCA BSP, DE 2 1/2"</t>
  </si>
  <si>
    <t>FLANGE SEXTAVADO DE FERRO GALVANIZADO, COM ROSCA BSP, DE 2"</t>
  </si>
  <si>
    <t>FLANGE SEXTAVADO DE FERRO GALVANIZADO, COM ROSCA BSP, DE 3/4"</t>
  </si>
  <si>
    <t>FLANGE SEXTAVADO DE FERRO GALVANIZADO, COM ROSCA BSP, DE 3"</t>
  </si>
  <si>
    <t>FLANGE SEXTAVADO DE FERRO GALVANIZADO, COM ROSCA BSP, DE 4"</t>
  </si>
  <si>
    <t>FLANGE SEXTAVADO DE FERRO GALVANIZADO, COM ROSCA BSP, DE 6"</t>
  </si>
  <si>
    <t>FORRO COMPOSTO POR PAINEIS DE LA DE VIDRO, REVESTIDOS EM PVC MICROPERFURADO, DE *1250 X 625* MM, ESPESSURA 15 MM (COM COLOCACAO)</t>
  </si>
  <si>
    <t>FORRO DE MADEIRA CEDRINHO OU EQUIVALENTE DA REGIAO, ENCAIXE MACHO/FEMEA COM FRISO, *10 X 1* CM (SEM COLOCACAO)</t>
  </si>
  <si>
    <t>FORRO DE MADEIRA CUMARU/IPE CHAMPANHE OU EQUIVALENTE DA REGIAO, ENCAIXE MACHO/FEMEA COM FRISO, *10 X 1* CM (SEM COLOCACAO)</t>
  </si>
  <si>
    <t>FORRO DE MADEIRA PINUS OU EQUIVALENTE DA REGIAO, ENCAIXE MACHO/FEMEA COM FRISO, *10 X 1* CM (SEM COLOCACAO)</t>
  </si>
  <si>
    <t>FORRO DE PVC LISO, BRANCO, REGUA DE 10 CM, ESPESSURA DE 8 MM A 10 MM (COM COLOCACAO / SEM ESTRUTURA METALICA)</t>
  </si>
  <si>
    <t>FORRO DE PVC LISO, BRANCO, REGUA DE 20 CM, ESPESSURA DE 8 MM A 10 MM, COMPRIMENTO 6 M (SEM COLOCACAO)</t>
  </si>
  <si>
    <t>FORRO DE PVC, FRISADO, BRANCO, REGUA DE 10 CM, ESPESSURA DE 8 MM A 10 MM E COMPRIMENTO 6 M (SEM COLOCACAO)</t>
  </si>
  <si>
    <t>FORRO DE PVC, FRISADO, BRANCO, REGUA DE 20 CM, ESPESSURA DE 8 MM A 10 MM E COMPRIMENTO 6 M (SEM COLOCACAO)</t>
  </si>
  <si>
    <t>FOSSA SEPTICA CILINDRICA TIPO "IMHOFF", COM TAMPA, PARA 50 CONTRIBUINTES</t>
  </si>
  <si>
    <t>FOSSA SEPTICA CILINDRICA, TIPO "IMHOFF", COM TAMPA, PARA 100 CONTRIBUINTES</t>
  </si>
  <si>
    <t>FOSSA SEPTICA CILINDRICA, TIPO "IMHOFF", COM TAMPA, PARA 150 CONTRIBUINTES</t>
  </si>
  <si>
    <t>FOSSA SEPTICA CILINDRICA, TIPO "IMHOFF", COM TAMPA, PARA 200 CONTRIBUINTES</t>
  </si>
  <si>
    <t>FOSSA SEPTICA CILINDRICA, TIPO "IMHOFF", COM TAMPA, PARA 30 CONTRIBUINTES</t>
  </si>
  <si>
    <t>FOSSA SEPTICA CILINDRICA, TIPO "IMHOFF", COM TAMPA, PARA 75 CONTRIBUINTES</t>
  </si>
  <si>
    <t>FOSSA SEPTICA CONCRETO PRE MOLDADO PARA 10 CONTRIBUINTES - *90 X 90* CM</t>
  </si>
  <si>
    <t>FOSSA SEPTICA CONCRETO PRE MOLDADO PARA 5 CONTRIBUINTES *90 X 70* CM</t>
  </si>
  <si>
    <t>FOSSA SEPTICA, SEM FILTRO, PARA 15 A 30 CONTRIBUINTES, CILINDRICA, COM TAMPA, EM POLIETILENO DE ALTA DENSIDADE (PEAD), CAPACIDADE APROXIMADA DE 5500 LITROS (NBR 7229)</t>
  </si>
  <si>
    <t>FOSSA SEPTICA, SEM FILTRO, PARA 4 A 7 CONTRIBUINTES, CILINDRICA,  COM TAMPA, EM POLIETILENO DE ALTA DENSIDADE (PEAD), CAPACIDADE APROXIMADA DE 1100 LITROS (NBR 7229)</t>
  </si>
  <si>
    <t>FOSSA SEPTICA, SEM FILTRO, PARA 8 A 14 CONTRIBUINTES, CILINDRICA, COM TAMPA, EM POLIETILENO DE ALTA DENSIDADE (PEAD), CAPACIDADE APROXIMADA DE 3000 LITROS (NBR 7229)</t>
  </si>
  <si>
    <t>FOSSA SEPTICA,SEM FILTRO, PARA 40 A 52 CONTRIBUINTES, CILINDRICA, COM TAMPA, EM POLIETILENO DE ALTA DENSIDADE (PEAD), CAPACIDADE APROXIMADA DE 10000 LITROS (NBR 7229)</t>
  </si>
  <si>
    <t>FRESADORA DE ASFALTO A FRIO SOBRE ESTEIRAS, LARG. FRESAGEM 2,00 M, POT. 410 KW/550 HP</t>
  </si>
  <si>
    <t>FRESADORA DE ASFALTO A FRIO SOBRE RODAS, LARG. FRESAGEM 1,00 M, POT. 155 KW/208 HP</t>
  </si>
  <si>
    <t>FUNDO ANTICORROSIVO PARA METAIS FERROSOS (ZARCAO)</t>
  </si>
  <si>
    <t>FUNDO PREPARADOR ACRILICO BASE AGUA</t>
  </si>
  <si>
    <t>FUNDO SINTETICO NIVELADOR BRANCO FOSCO PARA MADEIRA</t>
  </si>
  <si>
    <t>FURO PARA TORNEIRA OU OUTROS ACESSORIOS  EM BANCADA DE MARMORE/ GRANITO OU OUTRO TIPO DE PEDRA NATURAL</t>
  </si>
  <si>
    <t>FUSIVEL DIAZED 20 A TAMANHO DII, CAPACIDADE DE INTERRUPCAO DE 50 KA EM VCA E 8 KA EM VCC, TENSAO NOMIMNAL DE 500 V</t>
  </si>
  <si>
    <t>FUSIVEL DIAZED 35 A TAMANHO DIII, CAPACIDADE DE INTERRUPCAO DE 50 KA EM VCA E 8 KA EM VCC, TENSAO NOMIMNAL DE 500 V</t>
  </si>
  <si>
    <t>FUSIVEL NH 100 A TAMANHO 00, CAPACIDADE DE INTERRUPCAO DE 120 KA, TENSAO NOMIMNAL DE 500 V</t>
  </si>
  <si>
    <t>FUSIVEL NH 125 A TAMANHO 00, CAPACIDADE DE INTERRUPCAO DE 120 KA, TENSAO NOMIMNAL DE 500 V</t>
  </si>
  <si>
    <t>FUSIVEL NH 160 A TAMANHO 00, CAPACIDADE DE INTERRUPCAO DE 120 KA, TENSAO NOMIMNAL DE 500 V</t>
  </si>
  <si>
    <t>FUSIVEL NH 20 A TAMANHO 000, CAPACIDADE DE INTERRUPCAO DE 120 KA, TENSAO NOMIMNAL DE 500 V</t>
  </si>
  <si>
    <t>GABIAO  TIPO CAIXA, MALHA HEXAGONAL 8 X 10 CM (ZN/AL), FIO 2,7 MM, DIMENSOES 2,0 X 1,0 X 0,5 M (C X L X A)</t>
  </si>
  <si>
    <t>GABIAO SACO MALHA HEXAGONAL 8 X 10 CM (ZN/AL), FIO 2,7 MM, DIMENSOES 4,0 X 0,65 M</t>
  </si>
  <si>
    <t>GABIAO TIPO CAIXA MALHA HEXAGONAL 8 X 10 CM (ZN/AL), FIO 2,7 MM, DIMENSOES 2,0 X 1,0 X 1,0 M (C X L X A)</t>
  </si>
  <si>
    <t>GABIAO TIPO CAIXA MALHA HEXAGONAL 8 X 10 CM (ZN/AL), FIO 2,7 MM, H = 0,50 M</t>
  </si>
  <si>
    <t>GANCHO CHATO EM FERRO GALVANIZADO,  L = 110 MM, RECOBRIMENTO = 100MM, SECAO 1/8 X 1/2" (3 MM X 12 MM), PARA FIXAR TELHA DE FIBROCIMENTO ONDULADA</t>
  </si>
  <si>
    <t>GANCHO OLHAL EM ACO GALVANIZADO, ESPESSURA 16MM, ABERTURA 21MM</t>
  </si>
  <si>
    <t>GAS DE COZINHA - GLP</t>
  </si>
  <si>
    <t>GASOLINA COMUM</t>
  </si>
  <si>
    <t>GERADOR PORTATIL MONOFASICO, POTENCIA 5500 VA, MOTOR A GASOLINA, POTENCIA DO MOTOR 13 CV</t>
  </si>
  <si>
    <t>GESSEIRO</t>
  </si>
  <si>
    <t>GESSEIRO (MENSALISTA)</t>
  </si>
  <si>
    <t>GESSO PROJETADO</t>
  </si>
  <si>
    <t>GONZO DE EMBUTIR, EM LATAO / ZAMAC, *20 X 48* MM, PARA JANELA BASCULANTE / PIVOTANTE -  INCLUI PARAFUSOS</t>
  </si>
  <si>
    <t>GONZO DE SOBREPOR, EM LATAO / ZAMAC, PARA JANELA PIVOTANTE - INCLUI PARAFUSOS</t>
  </si>
  <si>
    <t>GRADE DE DISCOS COM CONTROLE REMOTO, REBOCAVEL, COM 24 DISCOS 24" X 6 MM, COM PNEUS PARA TRANSPORTE</t>
  </si>
  <si>
    <t>GRADE DE DISCOS MECANICA 20X24" COM 20 DISCOS 24" X 6MM  COM PNEUS PARA TRANSPORTE</t>
  </si>
  <si>
    <t>GRADIL *1320 X 2170* MM (A X L) EM BARRA DE ACO CHATA *25 MM X 2* MM, ENTRELACADA COM BARRA ACO REDONDA *5* MM, MALHA *65 X 132* MM, GALVANIZADO E PINTURA ELETROSTATICA, COR PRETO</t>
  </si>
  <si>
    <t>GRAMA BATATAIS EM PLACAS, SEM PLANTIO</t>
  </si>
  <si>
    <t>GRAMPO DE ACO POLIDO 1 " X 9</t>
  </si>
  <si>
    <t>GRAMPO DE ACO POLIDO 7/8 " X 9</t>
  </si>
  <si>
    <t>GRAMPO LINHA VIVA DE LATAO ESTANHADO, DIAMETRO DO CONDUTOR PRINCIPAL DE 10 A 120 MM2, DIAMETRO DA DERIVACAO DE 10 A 70 MM2</t>
  </si>
  <si>
    <t>GRAMPO METALICO TIPO OLHAL PARA HASTE DE ATERRAMENTO DE 1/2'', CONDUTOR DE *10* A 50 MM2</t>
  </si>
  <si>
    <t>GRAMPO METALICO TIPO OLHAL PARA HASTE DE ATERRAMENTO DE 1'', CONDUTOR DE *10* A 50 MM2</t>
  </si>
  <si>
    <t>GRAMPO METALICO TIPO OLHAL PARA HASTE DE ATERRAMENTO DE 3/4'', CONDUTOR DE *10* A 50 MM2</t>
  </si>
  <si>
    <t>GRAMPO METALICO TIPO OLHAL PARA HASTE DE ATERRAMENTO DE 5/8'', CONDUTOR DE *10* A 50 MM2</t>
  </si>
  <si>
    <t>GRAMPO METALICO TIPO U PARA HASTE DE ATERRAMENTO DE ATE 3/4'', CONDUTOR DE 10 A 25 MM2</t>
  </si>
  <si>
    <t>GRAMPO METALICO TIPO U PARA HASTE DE ATERRAMENTO DE ATE 5/8'', CONDUTOR DE 10 A 25 MM2</t>
  </si>
  <si>
    <t>GRAMPO PARALELO METALICO PARA CABO DE 6 A 50 MM2, COM 2 PARAFUSOS</t>
  </si>
  <si>
    <t>GRAMPO U DE 5/8 " N8 EM FERRO GALVANIZADO</t>
  </si>
  <si>
    <t>SC25KG</t>
  </si>
  <si>
    <t>GRANALHA DE ACO, ANGULAR (GRIT), PARA JATEAMENTO, PENEIRA 1,41 A 1,19 MM (SAE G16)</t>
  </si>
  <si>
    <t>GRANALHA DE ACO, ESFERICA (SHOT), PARA JATEAMENTO, PENEIRA 1,19 A 1,00 MM (SAE S390)</t>
  </si>
  <si>
    <t>GRANILHA/ GRANA/ PEDRISCO OU AGREGADO EM MARMORE/ GRANITO/ QUARTZO E CALCARIO, PRETO, CINZA, PALHA OU BRANCO</t>
  </si>
  <si>
    <t>GRAUTE CIMENTICIO PARA USO GERAL</t>
  </si>
  <si>
    <t>GRAXA LUBRIFICANTE</t>
  </si>
  <si>
    <t>GRELHA DE CONCRETO DE PRE-MOLDADA *15 X 75 X 52* CM (A X C X L)</t>
  </si>
  <si>
    <t>GRELHA FOFO ARTICULADA, CARGA MAXIMA 1,5 T, *300 X 1000* MM, E= *15* MM</t>
  </si>
  <si>
    <t>GRELHA FOFO SIMPLES COM REQUADRO, CARGA MAXIMA  12,5 T, *300 X 1000* MM, E= *15* MM, AREA ESTACIONAMENTO CARRO PASSEIO</t>
  </si>
  <si>
    <t>GRELHA FOFO SIMPLES COM REQUADRO, CARGA MAXIMA 1,5 T, 150 X 1000 MM, E= *15* MM</t>
  </si>
  <si>
    <t>GRELHA FOFO SIMPLES COM REQUADRO, CARGA MAXIMA 1,5 T, 200 X 1000 MM, E= *15* MM</t>
  </si>
  <si>
    <t>GRELHA PVC BRANCA QUADRADA, 150 X 150 MM</t>
  </si>
  <si>
    <t>GRELHA PVC CROMADA REDONDA, 150 MM</t>
  </si>
  <si>
    <t>GRUA ASCENCIONAL, LANCA DE 30 M, CAPACIDADE DE 1,0 T A 30 M, ALTURA ATE 39 M</t>
  </si>
  <si>
    <t>GRUA ASCENCIONAL, LANCA DE 42 M, CAPACIDADE DE 1,5 T A 30 M, ALTURA ATE 39 M</t>
  </si>
  <si>
    <t>GRUA ASCENCIONAL, LANCA DE 50 M, CAPACIDADE DE 2,33 T A 30 M, ALTURA ATE 48 M</t>
  </si>
  <si>
    <t>GRUPO DE SOLDAGEM C/ GERADOR A DIESEL 60 CV PARA SOLDA ELETRICA, SOBRE 04 RODAS, COM MOTOR 4 CILINDROS</t>
  </si>
  <si>
    <t>GRUPO DE SOLDAGEM COM GERADOR A DIESEL 30 CV, PARA SOLDA ELETRICA, SOBRE DUAS RODAS</t>
  </si>
  <si>
    <t>GRUPO GERADOR A GASOLINA, POTENCIA NOMINAL 2,2 KW, TENSAO DE SAIDA 110/220 V, MOTOR POTENCIA 6,5 HP</t>
  </si>
  <si>
    <t>GRUPO GERADOR DIESEL, COM CARENAGEM, POTENCIA STANDART ENTRE 100 E 110 KVA, VELOCIDADE DE 1800 RPM, FREQUENCIA DE 60 HZ</t>
  </si>
  <si>
    <t>GRUPO GERADOR DIESEL, COM CARENAGEM, POTENCIA STANDART ENTRE 140 E 150 KVA, VELOCIDADE DE 1800 RPM, FREQUENCIA DE 60 HZ</t>
  </si>
  <si>
    <t>GRUPO GERADOR DIESEL, COM CARENAGEM, POTENCIA STANDART ENTRE 210 E 220 KVA, VELOCIDADE DE 1800 RPM, FREQUENCIA DE 60 HZ</t>
  </si>
  <si>
    <t>GRUPO GERADOR DIESEL, COM CARENAGEM, POTENCIA STANDART ENTRE 250 E 260 KVA, VELOCIDADE DE 1800 RPM, FREQUENCIA DE 60 HZ</t>
  </si>
  <si>
    <t>GRUPO GERADOR DIESEL, COM CARENAGEM, POTENCIA STANDART ENTRE 50 E 55 KVA, VELOCIDADE DE 1800 RPM, FREQUENCIA DE 60 HZ</t>
  </si>
  <si>
    <t>GRUPO GERADOR DIESEL, SEM CARENAGEM, POTENCIA STANDART ENTRE 100 E 110 KVA, VELOCIDADE DE 1800 RPM, FREQUENCIA DE 60 HZ</t>
  </si>
  <si>
    <t>GRUPO GERADOR DIESEL, SEM CARENAGEM, POTENCIA STANDART ENTRE 210 E 220 KVA, VELOCIDADE DE 1800 RPM, FREQUENCIA DE 60 HZ</t>
  </si>
  <si>
    <t>GRUPO GERADOR DIESEL, SEM CARENAGEM, POTENCIA STANDART ENTRE 250 E 260 KVA, VELOCIDADE DE 1800 RPM, FREQUENCIA DE 60 HZ</t>
  </si>
  <si>
    <t>GRUPO GERADOR DIESEL, SEM CARENAGEM, POTENCIA STANDART ENTRE 80 E 90 KVA, VELOCIDADE DE 1800 RPM, FREQUENCIA DE 60 HZ</t>
  </si>
  <si>
    <t>GRUPO GERADOR ESTACIONARIO SILENCIADO, POTENCIA 50 KVA, MOTOR DIESEL</t>
  </si>
  <si>
    <t>GRUPO GERADOR ESTACIONARIO, MOTOR DIESEL POTENCIA 170 KVA</t>
  </si>
  <si>
    <t>GRUPO GERADOR ESTACIONARIO, POTENCIA 150 KVA, MOTOR DIESEL</t>
  </si>
  <si>
    <t>GRUPO GERADOR ESTACIONARIO, SILENCIADO, POTENCIA 180 KVA, MOTOR DIESEL</t>
  </si>
  <si>
    <t>GRUPO GERADOR REBOCAVEL, POTENCIA *66* KVA, MOTOR A DIESEL</t>
  </si>
  <si>
    <t>GUARNICAO/ ALIZAR/ VISTA MACICA, E= *1* CM, L= *4,5* CM, EM CEDRINHO/ ANGELIM COMERCIAL/  EUCALIPTO/ CURUPIXA/ PEROBA/ CUMARU OU EQUIVALENTE DA REGIAO</t>
  </si>
  <si>
    <t>GUARNICAO/ ALIZAR/ VISTA MACICA, E= *1* CM, L= *4,5* CM, EM PINUS/ TAUARI/ VIROLA OU EQUIVALENTE DA REGIAO</t>
  </si>
  <si>
    <t>GUINCHO DE ALAVANCA MANUAL, CAPACIDADE DE 1,6 T, COM 20 M DE CABO DE ACO (AQUISICAO)</t>
  </si>
  <si>
    <t>GUINCHO DE ALAVANCA MANUAL, CAPACIDADE 3,2 T COM 20 M DE CABO DE ACO DIAMETRO 16,3 MM</t>
  </si>
  <si>
    <t>GUINCHO ELETRICO DE COLUNA, CAPACIDADE 400 KG, COM MOTO FREIO, MOTOR TRIFASICO DE 1,25 CV</t>
  </si>
  <si>
    <t>GUINDASTE HIDRAULICO AUTOPROPELIDO, COM LANCA TELESCOPICA 28,80 M, CAPACIDADE MAXIMA 30 T, POTENCIA 97 KW, TRACAO 4 X 4</t>
  </si>
  <si>
    <t>GUINDASTE HIDRAULICO AUTOPROPELIDO, COM LANCA TELESCOPICA 40 M, CAPACIDADE MAXIMA 60 T, POTENCIA 260 KW, TRACAO 6 X 6</t>
  </si>
  <si>
    <t>GUINDASTE HIDRAULICO AUTOPROPELIDO, COM LANCA TELESCOPICA 50 M, CAPACIDADE MAXIMA 100 T, POTENCIA 350 KW, TRACAO 10 X 6</t>
  </si>
  <si>
    <t>GUINDAUTO HIDRAULICO, CAPACIDADE MAXIMA DE CARGA 10000 KG, MOMENTO MAXIMO DE CARGA 23 TM , ALCANCE MAXIMO HORIZONTAL 11,80 M, PARA MONTAGEM SOBRE CHASSI DE CAMINHAO PBT MINIMO 15000 KG (INCLUI MONTAGEM, NAO INCLUI CAMINHAO)</t>
  </si>
  <si>
    <t>GUINDAUTO HIDRAULICO, CAPACIDADE MAXIMA DE CARGA 14340 KG, MOMENTO MAXIMO DE CARGA 42,3 TM, ALCANCE MAXIMO HORIZONTAL 16,80 M, PARA MONTAGEM SOBRE CHASSI DE CAMINHAO PBT MINIMO 23000 KG (INCLUI MONTAGEM, NAO INCLUI CAMINHAO)</t>
  </si>
  <si>
    <t>GUINDAUTO HIDRAULICO, CAPACIDADE MAXIMA DE CARGA 30000 KG, MOMENTO MAXIMO DE CARGA 92,2 TM , ALCANCE MAXIMO HORIZONTAL  22,00 M, PARA MONTAGEM SOBRE CHASSI DE CAMINHAO PBT MINIMO 30000 KG (INCLUI MONTAGEM, NAO INCLUI CAMINHAO)</t>
  </si>
  <si>
    <t>GUINDAUTO HIDRAULICO, CAPACIDADE MAXIMA DE CARGA 3300 KG, MOMENTO MAXIMO DE CARGA 5,8 TM , ALCANCE MAXIMO HORIZONTAL  7,60 M, PARA MONTAGEM SOBRE CHASSI DE CAMINHAO PBT MINIMO 8000 KG (INCLUI MONTAGEM, NAO INCLUI CAMINHAO)</t>
  </si>
  <si>
    <t>GUINDAUTO HIDRAULICO, CAPACIDADE MAXIMA DE CARGA 6200 KG, MOMENTO MAXIMO DE CARGA 11,7 TM , ALCANCE MAXIMO HORIZONTAL  9,70 M, PARA MONTAGEM SOBRE CHASSI DE CAMINHAO PBT MINIMO 13000 KG (INCLUI MONTAGEM, NAO INCLUI CAMINHAO)</t>
  </si>
  <si>
    <t>GUINDAUTO HIDRAULICO, CAPACIDADE MAXIMA DE CARGA 8500 KG, MOMENTO MAXIMO DE CARGA 30,4 TM , ALCANCE MAXIMO HORIZONTAL  14,30 M, PARA MONTAGEM SOBRE CHASSI DE CAMINHAO PBT MINIMO 23000 KG (INCLUI MONTAGEM, NAO INCLUI CAMINHAO)</t>
  </si>
  <si>
    <t>HASTE ANCORA EM ACO GALVANIZADO, DIMENSOES 16 MM X 2000 MM</t>
  </si>
  <si>
    <t>HASTE DE ACO GALVANIZADO PARA FIXACAO DE CONCERTINA 2 "/3 M</t>
  </si>
  <si>
    <t>HASTE DE ATERRAMENTO EM ACO GALVANIZADO TIPO CANTONEIRA COM 2,00 M DE COMPRIMENTO, 25 X 25 MM E CHAPA DE 3/16"</t>
  </si>
  <si>
    <t>HASTE METALICA PARA FIXACAO DE CALHA PLUVIAL,  ZINCADA, DOBRADA 90 GRAUS</t>
  </si>
  <si>
    <t>HASTE RETA PARA GANCHO DE FERRO GALVANIZADO, COM ROSCA 1/4 " X 30 CM PARA FIXACAO DE TELHA METALICA, INCLUI PORCA E ARRUELAS DE VEDACAO</t>
  </si>
  <si>
    <t>HASTE RETA PARA GANCHO DE FERRO GALVANIZADO, COM ROSCA 1/4 " X 40 CM PARA FIXACAO DE TELHA DE FIBROCIMENTO, INCLUI PORCA SEXTAVADA DE  ZINCO</t>
  </si>
  <si>
    <t>HASTE RETA PARA GANCHO DE FERRO GALVANIZADO, COM ROSCA 5/16" X 35 CM PARA FIXACAO DE TELHA DE FIBROCIMENTO, INCLUI PORCA E ARRUELAS DE VEDACAO</t>
  </si>
  <si>
    <t>HASTE RETA PARA GANCHO DE FERRO GALVANIZADO, COM ROSCA 5/16" X 40 CM PARA FIXACAO DE TELHA DE FIBROCIMENTO, INCLUI PORCA SEXTAVADA DE  ZINCO</t>
  </si>
  <si>
    <t>HASTE RETA PARA GANCHO DE FERRO GALVANIZADO, COM ROSCA 5/16" X 45 CM PARA FIXACAO DE TELHA DE FIBROCIMENTO, INCLUI PORCA E ARRUELAS DE VEDACAO</t>
  </si>
  <si>
    <t>HEXAMETAFOSFATO DE SODIO</t>
  </si>
  <si>
    <t>HIDRANTE DE COLUNA COMPLETO, EM FERRO FUNDIDO, DN = 100 MM, COM REGISTRO, CUNHA DE BORRACHA, CURVA DESSIMETRICA, EXTREMIDADE E TAMPAS (INCLUI KIT FIXACAO)</t>
  </si>
  <si>
    <t>HIDRANTE DE COLUNA COMPLETO, EM FERRO FUNDIDO, DN = 75 MM, COM REGISTRO, CUNHA DE BORRACHA, CURVA DESSIMETRICA, EXTREMIDADE E TAMPAS (INCLUI KIT FIXACAO)</t>
  </si>
  <si>
    <t>HIDRANTE SUBTERRANEO, EM FERRO FUNDIDO, COM CURVA CURTA E CAIXA, DN 75 MM</t>
  </si>
  <si>
    <t>HIDRANTE SUBTERRANEO, EM FERRO FUNDIDO, COM CURVA LONGA E CAIXA, DN 75 MM</t>
  </si>
  <si>
    <t>HIDROJATEADORA PARA DESOBSTRUCAO DE REDES E GALERIAS, TANQUE 7000 L, BOMBA TRIPLEX 120 KGF/CM2 128 L/MIN (INCLUI MONTAGEM, NAO INCLUI CAMINHAO)</t>
  </si>
  <si>
    <t>HIDROJATEADORA PARA DESOBSTRUCAO DE REDES E GALERIAS, TANQUE 7000 L, BOMBA TRIPLEX 140 KGF/CM2 260 L/MIN ALIMENTADA POR MOTOR INDEPENDENTE A DIESEL POTENCIA 125 CV (INCLUI MONTAGEM, NAO INCLUI CAMINHAO)</t>
  </si>
  <si>
    <t>HIDROMETRO MULTIJATO, VAZAO MAXIMA DE 10,0 M3/H, DE 1"</t>
  </si>
  <si>
    <t>HIDROMETRO MULTIJATO, VAZAO MAXIMA DE 20,0 M3/H, DE 1 1/2"</t>
  </si>
  <si>
    <t>HIDROMETRO MULTIJATO, VAZAO MAXIMA DE 30,0 M3/H, DE 2"</t>
  </si>
  <si>
    <t>HIDROMETRO MULTIJATO, VAZAO MAXIMA DE 7,0 M3/H, DE 1"</t>
  </si>
  <si>
    <t>HIDROMETRO UNIJATO, VAZAO MAXIMA DE 1,5 M3/H, DE 1/2"</t>
  </si>
  <si>
    <t>HIDROMETRO UNIJATO, VAZAO MAXIMA DE 3,0 M3/H, DE 1/2"</t>
  </si>
  <si>
    <t>HIDROMETRO UNIJATO, VAZAO MAXIMA DE 5,0 M3/H, DE 3/4"</t>
  </si>
  <si>
    <t>HIDROMETRO WOLTMANN, VAZAO MAXIMA DE 50,0 M3/H, DE 2"</t>
  </si>
  <si>
    <t>HIDROMETRO WOLTMANN, VAZAO MAXIMA DE 80,0 M3/H, DE 3"</t>
  </si>
  <si>
    <t>IGNITOR PARA LAMPADA DE VAPOR DE SODIO / VAPOR METALICO ATE 2000 W, TENSAO DE PULSO ENTRE 600 A 750 V</t>
  </si>
  <si>
    <t>IGNITOR PARA LAMPADA DE VAPOR DE SODIO / VAPOR METALICO ATE 400 W, TENSAO DE PULSO ENTRE 3000 A 4500 V</t>
  </si>
  <si>
    <t>IGNITOR PARA LAMPADA DE VAPOR DE SODIO / VAPOR METALICO ATE 400 W, TENSAO DE PULSO ENTRE 580 A 750 V</t>
  </si>
  <si>
    <t>IMPERMEABILIZADOR</t>
  </si>
  <si>
    <t>IMPERMEABILIZADOR (MENSALISTA)</t>
  </si>
  <si>
    <t>IMPERMEABILIZANTE FLEXIVEL BRANCO DE BASE ACRILICA PARA COBERTURAS</t>
  </si>
  <si>
    <t>IMPERMEABILIZANTE INCOLOR PARA TRATAMENTO DE FACHADAS E TELHAS, BASE SILICONE</t>
  </si>
  <si>
    <t>IMUNIZANTE PARA MADEIRA, INCOLOR</t>
  </si>
  <si>
    <t>INSTALADOR DE TUBULACOES (TUBOS/EQUIPAMENTOS)</t>
  </si>
  <si>
    <t>INSTALADOR DE TUBULACOES (TUBOS/EQUIPAMENTOS) (MENSALISTA)</t>
  </si>
  <si>
    <t>INTERRUPTOR SIMPLES + INTERRUPTOR PARALELO + TOMADA 2P+T 10A, 250V, CONJUNTO MONTADO PARA EMBUTIR 4" X 2" (PLACA + SUPORTE + MODULOS)</t>
  </si>
  <si>
    <t>INVERSOR DE SOLDA MONOFASICO DE 160 A, POTENCIA DE 5400 W, TENSAO DE 220 V, TURBO VENTILADO, PROTECAO POR FUSIVEL TERMICO, PARA ELETRODOS DE 2,0 A 4,0 MM</t>
  </si>
  <si>
    <t>ISOLADOR DE PORCELANA SUSPENSO, DISCO TIPO GARFO OLHAL, DIAMETRO DE 152 MM, PARA TENSAO DE *15* KV</t>
  </si>
  <si>
    <t>ISOLADOR DE PORCELANA, TIPO BUCHA, PARA TENSAO DE *15* KV</t>
  </si>
  <si>
    <t>ISOLADOR DE PORCELANA, TIPO BUCHA, PARA TENSAO DE *35* KV</t>
  </si>
  <si>
    <t>ISOLADOR DE PORCELANA, TIPO PINO MONOCORPO, PARA TENSAO DE *15* KV</t>
  </si>
  <si>
    <t>ISOLADOR DE PORCELANA, TIPO PINO MONOCORPO, PARA TENSAO DE *35* KV</t>
  </si>
  <si>
    <t>ISOLADOR DE PORCELANA, TIPO ROLDANA, DIMENSOES DE *72* X *72* MM, PARA USO EM BAIXA TENSAO</t>
  </si>
  <si>
    <t>JANELA BASCULANTE, ACO, COM BATENTE/REQUADRO, 100 X 100 CM (SEM VIDROS)</t>
  </si>
  <si>
    <t>JANELA BASCULANTE, ACO, COM BATENTE/REQUADRO, 60 X 60 CM (SEM VIDROS)</t>
  </si>
  <si>
    <t>JANELA BASCULANTE, ACO, COM BATENTE/REQUADRO, 60 X 80 CM (SEM VIDROS)</t>
  </si>
  <si>
    <t>JANELA BASCULANTE, ACO, COM BATENTE/REQUADRO, 80 X 80 CM (SEM VIDROS)</t>
  </si>
  <si>
    <t>JANELA DE ABRIR EM MADEIRA IMBUIA/CEDRO ARANA/CEDRO ROSA OU EQUIVALENTE DA REGIAO, CAIXA DO BATENTE/MARCO *10* CM, 2 FOLHAS DE ABRIR TIPO VENEZIANA E 2 FOLHAS DE ABRIR PARA VIDRO, COM GUARNICAO/ALIZAR, COM FERRAGENS, (SEM VIDRO E SEM ACABAMENTO)</t>
  </si>
  <si>
    <t>JANELA DE ABRIR EM MADEIRA PINUS/EUCALIPTO/ TAUARI/ VIROLA OU EQUIVALENTE DA REGIAO, CAIXA DO BATENTE/MARCO *10* CM, 2 FOLHAS DE ABRIR TIPO VENEZIANA E 2 FOLHAS GUILHOTINA PARA VIDRO, COM FERRAGENS (SEM VIDRO,SEM GUARNICAO/ALIZAR E SEM ACABAMENTO)</t>
  </si>
  <si>
    <t>JANELA DE CORRER, ACO, BATENTE/REQUADRO DE 6 A 14 CM,  COM DIVISAO HORIZ , PINT ANTICORROSIVA, SEM VIDRO, BANDEIRA COM BASCULA, 4 FLS, 120  X 150 CM (A X L)</t>
  </si>
  <si>
    <t>JANELA DE CORRER, ACO, BATENTE/REQUADRO DE 6 A 14 CM, QUADRICULADA, PINT ANTICORROSIVA, SEM VIDRO, BANDEIRA COM BASCULA, 4 FLS, 120  X 150 CM (A X L)</t>
  </si>
  <si>
    <t>JANELA DE CORRER, ACO, BATENTE/REQUADRO DE 6 A 14 CM, QUADRICULADA, PINT ANTICORROSIVA, SEM VIDRO, BANDEIRA COM BASCULA, 4 FLS, 120  X 200 CM (A X L)</t>
  </si>
  <si>
    <t>JANELA DE CORRER, ACO, BATENTE/REQUADRO DE 6 A 14 CM, QUADRICULADA, PINT ANTICORROSIVA, SEM VIDRO, SEM BANDEIRA, 4 FLS, 100  X 120 CM (A X L)</t>
  </si>
  <si>
    <t>JANELA DE CORRER, ACO, BATENTE/REQUADRO DE 6 A 14 CM, QUADRICULADA, PINT ANTICORROSIVA, SEM VIDRO, SEM BANDEIRA, 4 FLS, 120  X 150 CM (A X L)</t>
  </si>
  <si>
    <t>JANELA DE CORRER, ACO, BATENTE/REQUADRO DE 6 A 14 CM, QUADRICULADA, PINT ANTICORROSIVA, SEM VIDRO, SEM BANDEIRA, 4 FLS, 120  X 200 CM (A X L)</t>
  </si>
  <si>
    <t>JANELA DE CORRER, ACO, BATENTE/REQUADRO DE 6 A 14 CM, QUADRICULADA, PINTURA ANTICORROSIVA, SEM VIDRO, BANDEIRA COM BASCULA, 4 FLS, 120  X 150 CM (A X L)</t>
  </si>
  <si>
    <t>JANELA DE CORRER, ACO, BATENTE/REQUADRO DE 6 A 14 CM, SEM  DIVISAO, PINT ANTICORROSIVA, SEM VIDRO, BANDEIRA COM BASCULA, 4 FLS, 120  X 200 CM (A X L)</t>
  </si>
  <si>
    <t>JANELA DE CORRER, ACO, BATENTE/REQUADRO DE 6 A 14 CM, VENEZIANA, PINT ANTICORROSIVA, PINT ACABAMENTO, COM VIDRO, 6 FLS, 120  X 150 CM (A X L)</t>
  </si>
  <si>
    <t>JANELA DE CORRER, ACO, BATENTE/REQUADRO DE 6 A 14 CM, VENEZIANA, PINT ANTICORROSIVA, SEM VIDRO, 6 FLS, 120  X 150 CM (A X L)</t>
  </si>
  <si>
    <t>JANELA DE CORRER, ACO, COM BATENTE/REQUADRO DE 6 A 14 CM, SEM DIVISAO, PINT ANTICORROSIVA, PINT ACABAMENTO, COM VIDRO, SEM BANDEIRA, 2 FLS, 120  X 150 CM (A X L)</t>
  </si>
  <si>
    <t>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t>
  </si>
  <si>
    <t>JANELA DE 6 FOLHAS DE CORRER EM MADEIRA IMBUIA/CEDRO ARANA/CEDRO ROSA OU EQUIVALENTE DA REGIAO, CAIXA DO BATENTE/MARCO *10* CM, 2 FOLHAS DE CORRER VENEZIANA, 2 FOLHAS FIXAS VENEZIANA E 2 FOLHAS DE CORRER PARA VIDRO, COM FERRAGENS (SEM VIDRO, SEM ACABAMENTO E SEM GUARNICAO/ALIZAR)</t>
  </si>
  <si>
    <t>JANELA EM MADEIRA CEDRINHO/ ANGELIM COMERCIAL/ CURUPIXA/ CUMARU OU EQUIVALENTE DA REGIAO, CAIXA DO BATENTE/MARCO *10* CM, 2 FOLHAS DE ABRIR TIPO VENEZIANA E 2 FOLHAS GUILHOTINA PARA VIDRO, COM GUARNICAO/ALIZAR, COM FERRAGENS (SEM VIDRO E SEM ACABAMENTO)</t>
  </si>
  <si>
    <t>JANELA MAXIMO AR, ACO, BATENTE / REQUADRO DE 6 A 14 CM, PINT ANTICORROSIVA, SEM VIDRO, COM GRADE, 1 FL, 60  X 80 CM (A X L)</t>
  </si>
  <si>
    <t>JANELA MAXIMO AR, ACO, BATENTE/REQUADRO DE 6 A 14 CM, PINT ANTICORROSIVA, SEM VIDRO, COM GRADE, 1 FL, 60  X 80 CM (A X L)</t>
  </si>
  <si>
    <t>JANELA MAXIMO AR, ACO, BATENTE/REQUADRO DE 6 A 14 CM, PINT ANTICORROSIVA, SEM VIDRO, SEM GRADE, 1 FL, 60  X 80 CM (A X L)</t>
  </si>
  <si>
    <t>JARDINEIRO</t>
  </si>
  <si>
    <t>JARDINEIRO (MENSALISTA)</t>
  </si>
  <si>
    <t>JOELHO COM VISITA, PVC SERIE R, 90 GRAUS, 100 X 75 MM, PARA ESGOTO PREDIAL</t>
  </si>
  <si>
    <t>JOELHO CPVC, SOLDAVEL, 45 GRAUS, 15 MM, PARA AGUA QUENTE</t>
  </si>
  <si>
    <t>JOELHO CPVC, SOLDAVEL, 45 GRAUS, 22 MM, PARA AGUA QUENTE</t>
  </si>
  <si>
    <t>JOELHO CPVC, SOLDAVEL, 45 GRAUS, 28 MM, PARA AGUA QUENTE</t>
  </si>
  <si>
    <t>JOELHO CPVC, SOLDAVEL, 45 GRAUS, 35 MM, PARA AGUA QUENTE</t>
  </si>
  <si>
    <t>JOELHO CPVC, SOLDAVEL, 45 GRAUS, 42 MM, PARA AGUA QUENTE</t>
  </si>
  <si>
    <t>JOELHO CPVC, SOLDAVEL, 45 GRAUS, 54 MM, PARA AGUA QUENTE</t>
  </si>
  <si>
    <t>JOELHO CPVC, SOLDAVEL, 45 GRAUS, 73 MM, PARA AGUA QUENTE</t>
  </si>
  <si>
    <t>JOELHO CPVC, SOLDAVEL, 45 GRAUS, 89 MM, PARA AGUA QUENTE</t>
  </si>
  <si>
    <t>JOELHO CPVC, SOLDAVEL, 90 GRAUS, 15 MM, PARA AGUA QUENTE</t>
  </si>
  <si>
    <t>JOELHO CPVC, SOLDAVEL, 90 GRAUS, 22 MM, PARA AGUA QUENTE</t>
  </si>
  <si>
    <t>JOELHO CPVC, SOLDAVEL, 90 GRAUS, 28 MM, PARA AGUA QUENTE</t>
  </si>
  <si>
    <t>JOELHO CPVC, SOLDAVEL, 90 GRAUS, 35 MM, PARA AGUA QUENTE</t>
  </si>
  <si>
    <t>JOELHO CPVC, SOLDAVEL, 90 GRAUS, 42 MM, PARA AGUA QUENTE</t>
  </si>
  <si>
    <t>JOELHO CPVC, SOLDAVEL, 90 GRAUS, 54 MM, PARA AGUA QUENTE</t>
  </si>
  <si>
    <t>JOELHO CPVC, SOLDAVEL, 90 GRAUS, 73 MM, PARA AGUA QUENTE</t>
  </si>
  <si>
    <t>JOELHO CPVC, SOLDAVEL, 90 GRAUS, 89 MM, PARA AGUA QUENTE</t>
  </si>
  <si>
    <t>JOELHO DE REDUCAO, PVC SOLDAVEL, 90 GRAUS,  25 MM X 20 MM, PARA AGUA FRIA PREDIAL</t>
  </si>
  <si>
    <t>JOELHO DE REDUCAO, PVC SOLDAVEL, 90 GRAUS,  32 MM X 25 MM, PARA AGUA FRIA PREDIAL</t>
  </si>
  <si>
    <t>JOELHO DE REDUCAO, PVC, ROSCAVEL COM BUCHA DE LATAO, 90 GRAUS,  3/4" X 1/2", PARA AGUA FRIA PREDIAL</t>
  </si>
  <si>
    <t>JOELHO DE REDUCAO, PVC, ROSCAVEL, 90 GRAUS, 1" X 3/4", PARA AGUA FRIA PREDIAL</t>
  </si>
  <si>
    <t>JOELHO DE REDUCAO, PVC, ROSCAVEL, 90 GRAUS, 3/4" X 1/2", PARA AGUA FRIA PREDIAL</t>
  </si>
  <si>
    <t>JOELHO DE TRANSICAO, CPVC, SOLDAVEL, 90 GRAUS, 22 MM X 3/4", PARA AGUA QUENTE</t>
  </si>
  <si>
    <t>JOELHO PVC COM VISITA, 90 GRAUS, DN 100 X 50 MM, SERIE NORMAL, PARA ESGOTO PREDIAL</t>
  </si>
  <si>
    <t>JOELHO PVC LEVE, 45 GRAUS, DN 150 MM, PARA ESGOTO PREDIAL</t>
  </si>
  <si>
    <t>JOELHO PVC LEVE, 90 GRAUS, DN 150 MM, PARA ESGOTO PREDIAL</t>
  </si>
  <si>
    <t>JOELHO PVC,  SOLDAVEL COM ROSCA, 90 GRAUS, 20 MM X 1/2", PARA AGUA FRIA PREDIAL</t>
  </si>
  <si>
    <t>JOELHO PVC,  SOLDAVEL COM ROSCA, 90 GRAUS, 25 MM X 1/2", PARA AGUA FRIA PREDIAL</t>
  </si>
  <si>
    <t>JOELHO PVC,  SOLDAVEL COM ROSCA, 90 GRAUS, 25 MM X 3/4", PARA AGUA FRIA PREDIAL</t>
  </si>
  <si>
    <t>JOELHO PVC,  SOLDAVEL COM ROSCA, 90 GRAUS, 32 MM X 3/4", PARA AGUA FRIA PREDIAL</t>
  </si>
  <si>
    <t>JOELHO PVC, COM BOLSA E ANEL, 90 GRAUS, DN 40 X *38* MM, SERIE NORMAL, PARA ESGOTO PREDIAL</t>
  </si>
  <si>
    <t>JOELHO PVC, ROSCAVEL, 45 GRAUS, 1/2", PARA AGUA FRIA PREDIAL</t>
  </si>
  <si>
    <t>JOELHO PVC, ROSCAVEL, 45 GRAUS, 1", PARA AGUA FRIA PREDIAL</t>
  </si>
  <si>
    <t>JOELHO PVC, ROSCAVEL, 45 GRAUS, 3/4", PARA AGUA FRIA PREDIAL</t>
  </si>
  <si>
    <t>JOELHO PVC, ROSCAVEL, 90 GRAUS, 1/2", PARA AGUA FRIA PREDIAL</t>
  </si>
  <si>
    <t>JOELHO PVC, ROSCAVEL, 90 GRAUS, 1", PARA AGUA FRIA PREDIAL</t>
  </si>
  <si>
    <t>JOELHO PVC, ROSCAVEL, 90 GRAUS, 3/4", PARA AGUA FRIA PREDIAL</t>
  </si>
  <si>
    <t>JOELHO PVC, SOLDAVEL, BB, 45 GRAUS, DN 40 MM, PARA ESGOTO PREDIAL</t>
  </si>
  <si>
    <t>JOELHO PVC, SOLDAVEL, BB, 90 GRAUS, DN 40 MM, PARA ESGOTO PREDIAL</t>
  </si>
  <si>
    <t>JOELHO PVC, SOLDAVEL, COM BUCHA DE LATAO, 90 GRAUS, 20 MM X 1/2", PARA AGUA FRIA PREDIAL</t>
  </si>
  <si>
    <t>JOELHO PVC, SOLDAVEL, COM BUCHA DE LATAO, 90 GRAUS, 25 MM X 1/2", PARA AGUA FRIA PREDIAL</t>
  </si>
  <si>
    <t>JOELHO PVC, SOLDAVEL, COM BUCHA DE LATAO, 90 GRAUS, 25 MM X 3/4", PARA AGUA FRIA PREDIAL</t>
  </si>
  <si>
    <t>JOELHO PVC, SOLDAVEL, COM BUCHA DE LATAO, 90 GRAUS, 32 MM X 3/4", PARA AGUA FRIA PREDIAL</t>
  </si>
  <si>
    <t>JOELHO PVC, SOLDAVEL, PB, 45 GRAUS, DN 100 MM, PARA ESGOTO PREDIAL</t>
  </si>
  <si>
    <t>JOELHO PVC, SOLDAVEL, PB, 45 GRAUS, DN 150 MM, PARA ESGOTO PREDIAL</t>
  </si>
  <si>
    <t>JOELHO PVC, SOLDAVEL, PB, 45 GRAUS, DN 40 MM, PARA ESGOTO PREDIAL</t>
  </si>
  <si>
    <t>JOELHO PVC, SOLDAVEL, PB, 45 GRAUS, DN 50 MM, PARA ESGOTO PREDIAL</t>
  </si>
  <si>
    <t>JOELHO PVC, SOLDAVEL, PB, 45 GRAUS, DN 75 MM, PARA ESGOTO PREDIAL</t>
  </si>
  <si>
    <t>JOELHO PVC, SOLDAVEL, PB, 90 GRAUS, DN 100 MM, PARA ESGOTO PREDIAL</t>
  </si>
  <si>
    <t>JOELHO PVC, SOLDAVEL, PB, 90 GRAUS, DN 150 MM, PARA ESGOTO PREDIAL</t>
  </si>
  <si>
    <t>JOELHO PVC, SOLDAVEL, PB, 90 GRAUS, DN 40 MM, PARA ESGOTO PREDIAL</t>
  </si>
  <si>
    <t>JOELHO PVC, SOLDAVEL, PB, 90 GRAUS, DN 50 MM, PARA ESGOTO PREDIAL</t>
  </si>
  <si>
    <t>JOELHO PVC, SOLDAVEL, PB, 90 GRAUS, DN 75 MM, PARA ESGOTO PREDIAL</t>
  </si>
  <si>
    <t>JOELHO PVC, SOLDAVEL, 90 GRAUS, 110 MM, PARA AGUA FRIA PREDIAL</t>
  </si>
  <si>
    <t>JOELHO PVC, SOLDAVEL, 90 GRAUS, 20 MM, PARA AGUA FRIA PREDIAL</t>
  </si>
  <si>
    <t>JOELHO PVC, SOLDAVEL, 90 GRAUS, 25 MM, PARA AGUA FRIA PREDIAL</t>
  </si>
  <si>
    <t>JOELHO PVC, SOLDAVEL, 90 GRAUS, 32 MM, PARA AGUA FRIA PREDIAL</t>
  </si>
  <si>
    <t>JOELHO PVC, SOLDAVEL, 90 GRAUS, 40 MM, PARA AGUA FRIA PREDIAL</t>
  </si>
  <si>
    <t>JOELHO PVC, SOLDAVEL, 90 GRAUS, 50 MM, PARA AGUA FRIA PREDIAL</t>
  </si>
  <si>
    <t>JOELHO PVC, SOLDAVEL, 90 GRAUS, 60 MM, PARA AGUA FRIA PREDIAL</t>
  </si>
  <si>
    <t>JOELHO PVC, SOLDAVEL, 90 GRAUS, 85 MM, PARA AGUA FRIA PREDIAL</t>
  </si>
  <si>
    <t>JOELHO PVC, 45 GRAUS, ROSCAVEL,  1 1/2", AGUA FRIA PREDIAL</t>
  </si>
  <si>
    <t>JOELHO PVC, 45 GRAUS, ROSCAVEL, 1 1/4",  AGUA FRIA PREDIAL</t>
  </si>
  <si>
    <t>JOELHO PVC, 45 GRAUS, ROSCAVEL, 2", AGUA FRIA PREDIAL</t>
  </si>
  <si>
    <t>JOELHO PVC, 60 GRAUS, DIAMETRO ENTRE 80 E 100 MM, PARA DRENAGEM PLUVIAL PREDIAL</t>
  </si>
  <si>
    <t>JOELHO PVC, 90 GRAUS, DIAMETRO ENTRE 80 E 100 MM, PARA DRENAGEM PLUVIAL PREDIAL</t>
  </si>
  <si>
    <t>JOELHO PVC, 90 GRAUS, ROSCAVEL, 1 1/2",  AGUA FRIA PREDIAL</t>
  </si>
  <si>
    <t>JOELHO PVC, 90 GRAUS, ROSCAVEL, 1 1/4", AGUA FRIA PREDIAL</t>
  </si>
  <si>
    <t>JOELHO PVC, 90 GRAUS, ROSCAVEL, 2", AGUA FRIA PREDIAL</t>
  </si>
  <si>
    <t>JOELHO, PVC COM ROSCA E BUCHA LATAO, 90 GRAUS,  3/4", PARA AGUA FRIA PREDIAL</t>
  </si>
  <si>
    <t>JOELHO, PVC SERIE R, 45 GRAUS, DN 100 MM, PARA ESGOTO PREDIAL</t>
  </si>
  <si>
    <t>JOELHO, PVC SERIE R, 45 GRAUS, DN 150 MM, PARA ESGOTO PREDIAL</t>
  </si>
  <si>
    <t>JOELHO, PVC SERIE R, 45 GRAUS, DN 40 MM, PARA ESGOTO PREDIAL</t>
  </si>
  <si>
    <t>JOELHO, PVC SERIE R, 45 GRAUS, DN 50 MM, PARA ESGOTO PREDIAL</t>
  </si>
  <si>
    <t>JOELHO, PVC SERIE R, 45 GRAUS, DN 75 MM, PARA ESGOTO PREDIAL</t>
  </si>
  <si>
    <t>JOELHO, PVC SERIE R, 90 GRAUS, DN 100 MM, PARA ESGOTO PREDIAL</t>
  </si>
  <si>
    <t>JOELHO, PVC SERIE R, 90 GRAUS, DN 150 MM, PARA ESGOTO PREDIAL</t>
  </si>
  <si>
    <t>JOELHO, PVC SERIE R, 90 GRAUS, DN 40 MM, PARA ESGOTO PREDIAL</t>
  </si>
  <si>
    <t>JOELHO, PVC SERIE R, 90 GRAUS, DN 50 MM, PARA ESGOTO PREDIAL</t>
  </si>
  <si>
    <t>JOELHO, PVC SERIE R, 90 GRAUS, DN 75 MM, PARA ESGOTO PREDIAL</t>
  </si>
  <si>
    <t>JOELHO, PVC SOLDAVEL, 45 GRAUS, 110 MM, PARA AGUA FRIA PREDIAL</t>
  </si>
  <si>
    <t>JOELHO, PVC SOLDAVEL, 45 GRAUS, 20 MM, PARA AGUA FRIA PREDIAL</t>
  </si>
  <si>
    <t>JOELHO, PVC SOLDAVEL, 45 GRAUS, 25 MM, PARA AGUA FRIA PREDIAL</t>
  </si>
  <si>
    <t>JOELHO, PVC SOLDAVEL, 45 GRAUS, 32 MM, PARA AGUA FRIA PREDIAL</t>
  </si>
  <si>
    <t>JOELHO, PVC SOLDAVEL, 45 GRAUS, 40 MM, PARA AGUA FRIA PREDIAL</t>
  </si>
  <si>
    <t>JOELHO, PVC SOLDAVEL, 45 GRAUS, 50 MM, PARA AGUA FRIA PREDIAL</t>
  </si>
  <si>
    <t>JOELHO, PVC SOLDAVEL, 45 GRAUS, 60 MM, PARA AGUA FRIA PREDIAL</t>
  </si>
  <si>
    <t>JOELHO, PVC SOLDAVEL, 45 GRAUS, 75 MM, PARA AGUA FRIA PREDIAL</t>
  </si>
  <si>
    <t>JOELHO, PVC SOLDAVEL, 45 GRAUS, 85 MM, PARA AGUA FRIA PREDIAL</t>
  </si>
  <si>
    <t>JOELHO, PVC SOLDAVEL, 90 GRAUS, 75 MM, PARA AGUA FRIA PREDIAL</t>
  </si>
  <si>
    <t>JOGO DE FERRAGENS CROMADAS P/ PORTA DE VIDRO TEMPERADO, UMA FOLHA COMPOSTA: DOBRADICA SUPERIOR (101) E INFERIOR (103),TRINCO (502), FECHADURA (520),CONTRA FECHADURA (531),COM CAPUCHINHO</t>
  </si>
  <si>
    <t>JOGO DE TRANQUETA E ROSETA QUADRADA DE SOBREPOR SEM FUROS, EM LATAO CROMADO, *50 X 50* MM, PARA FECHADURA DE PORTA DE BANHEIRO</t>
  </si>
  <si>
    <t>JOGO DE TRANQUETA E ROSETA REDONDA DE SOBREPOR SEM FUROS, EM LATAO CROMADO, DIAMETRO *50* MM, PARA FECHADURA DE PORTA DE BANHEIRO</t>
  </si>
  <si>
    <t>JUNCAO DE REDUCAO INVERTIDA, PVC SOLDAVEL, 100 X 50 MM, SERIE NORMAL PARA ESGOTO PREDIAL</t>
  </si>
  <si>
    <t>JUNCAO DE REDUCAO INVERTIDA, PVC SOLDAVEL, 100 X 75 MM, SERIE NORMAL PARA ESGOTO PREDIAL</t>
  </si>
  <si>
    <t>JUNCAO DE REDUCAO INVERTIDA, PVC SOLDAVEL, 75 X 50 MM, SERIE NORMAL PARA ESGOTO PREDIAL</t>
  </si>
  <si>
    <t>JUNCAO DE REDUCAO SIMPLES, COM BOLSA PARA ANEL, PVC LEVE,  150 X 100 MM, PARA ESGOTO PREDIAL</t>
  </si>
  <si>
    <t>JUNCAO DUPLA, PVC SERIE R, DN 100 X 100 X 100 MM, PARA ESGOTO PREDIAL</t>
  </si>
  <si>
    <t>JUNCAO DUPLA, PVC SOLDAVEL, DN 100 X 100 X 100 MM , SERIE NORMAL PARA ESGOTO PREDIAL</t>
  </si>
  <si>
    <t>JUNCAO DUPLA, PVC SOLDAVEL, DN 75 X 75 X 75 MM , SERIE NORMAL PARA ESGOTO PREDIAL</t>
  </si>
  <si>
    <t>JUNCAO INVERTIDA, PVC SOLDAVEL, 75 X 75 MM, SERIE NORMAL PARA ESGOTO PREDIAL</t>
  </si>
  <si>
    <t>JUNCAO PVC  ROSCAVEL, 45 GRAUS, 1/2", PARA AGUA FRIA PREDIAL</t>
  </si>
  <si>
    <t>JUNCAO PVC  ROSCAVEL, 45 GRAUS, 3/4", PARA AGUA FRIA PREDIAL</t>
  </si>
  <si>
    <t>JUNCAO PVC, 45 GRAUS, ROSCAVEL, 1 1/4", AGUA FRIA PREDIAL</t>
  </si>
  <si>
    <t>JUNCAO PVC, 60 GRAUS, CIRCULAR,  DIAMETRO ENTRE 80 E 100 MM, PARA DRENAGEM PLUVIAL PREDIAL</t>
  </si>
  <si>
    <t>JUNCAO SIMPLES, PVC LEVE, 150 MM, PARA ESGOTO PREDIAL</t>
  </si>
  <si>
    <t>JUNCAO SIMPLES, PVC SERIE R, DN 100 X 100 MM, PARA ESGOTO PREDIAL</t>
  </si>
  <si>
    <t>JUNCAO SIMPLES, PVC SERIE R, DN 100 X 75 MM, PARA ESGOTO PREDIAL</t>
  </si>
  <si>
    <t>JUNCAO SIMPLES, PVC SERIE R, DN 150 X 100 MM, PARA ESGOTO PREDIAL</t>
  </si>
  <si>
    <t>JUNCAO SIMPLES, PVC SERIE R, DN 150 X 150 MM, PARA ESGOTO PREDIAL</t>
  </si>
  <si>
    <t>JUNCAO SIMPLES, PVC SERIE R, DN 40 X 40 MM, PARA ESGOTO PREDIAL</t>
  </si>
  <si>
    <t>JUNCAO SIMPLES, PVC SERIE R, DN 50 X 50 MM, PARA ESGOTO PREDIAL</t>
  </si>
  <si>
    <t>JUNCAO SIMPLES, PVC SERIE R, DN 75 X 75 MM, PARA ESGOTO PREDIAL</t>
  </si>
  <si>
    <t>JUNCAO SIMPLES, PVC, DN 100 X 50 MM, SERIE NORMAL PARA ESGOTO PREDIAL</t>
  </si>
  <si>
    <t>JUNCAO SIMPLES, PVC, DN 100 X 75 MM, SERIE NORMAL PARA ESGOTO PREDIAL</t>
  </si>
  <si>
    <t>JUNCAO SIMPLES, PVC, DN 50 X 50 MM, SERIE NORMAL PARA ESGOTO PREDIAL</t>
  </si>
  <si>
    <t>JUNCAO SIMPLES, PVC, DN 75 X 50 MM, SERIE NORMAL PARA ESGOTO PREDIAL</t>
  </si>
  <si>
    <t>JUNCAO SIMPLES, PVC, DN 75 X 75 MM, SERIE NORMAL PARA ESGOTO PREDIAL</t>
  </si>
  <si>
    <t>JUNCAO SIMPLES, PVC, 45 GRAUS, DN 100 X 100 MM, SERIE NORMAL PARA ESGOTO PREDIAL</t>
  </si>
  <si>
    <t>JUNCAO SIMPLES, PVC, 45 GRAUS, DN 40 X 40 MM, SERIE NORMAL PARA ESGOTO PREDIAL</t>
  </si>
  <si>
    <t>JUNCAO 2 GARRAS PARA FITA PERFURADA</t>
  </si>
  <si>
    <t>JUNCAO, PVC, 45 GRAUS, JE, BBB, DN 100 MM, PARA REDE COLETORA DE ESGOTO (NBR 10569)</t>
  </si>
  <si>
    <t>JUNCAO, PVC, 45 GRAUS, JE, BBB, DN 150 MM, PARA REDE COLETORA DE ESGOTO (NBR 10569)</t>
  </si>
  <si>
    <t>JUNTA DE EXPANSAO BRONZE/LATAO (REF 900), PONTA X PONTA, 35 MM</t>
  </si>
  <si>
    <t>JUNTA DE EXPANSAO BRONZE/LATAO (REF 900), PONTA X PONTA, 42 MM</t>
  </si>
  <si>
    <t>JUNTA DE EXPANSAO BRONZE/LATAO (REF 900), PONTA X PONTA, 54 MM</t>
  </si>
  <si>
    <t>JUNTA DE EXPANSAO BRONZE/LATAO (REF 900), PONTA X PONTA, 66 MM</t>
  </si>
  <si>
    <t>JUNTA DE EXPANSAO DE COBRE (REF 900), PONTA X PONTA, 15 MM</t>
  </si>
  <si>
    <t>JUNTA DE EXPANSAO DE COBRE (REF 900), PONTA X PONTA, 22 MM</t>
  </si>
  <si>
    <t>JUNTA DE EXPANSAO DE COBRE (REF 900), PONTA X PONTA, 28 MM</t>
  </si>
  <si>
    <t>JUNTA DILATACAO ELASTICA PARA CONCRETO (FUGENBAND) O-12, ATE 5 MCA</t>
  </si>
  <si>
    <t>JUNTA DILATACAO ELASTICA PARA CONCRETO (FUGENBAND) O-22, ATE 30 MCA</t>
  </si>
  <si>
    <t>JUNTA DILATACAO ELASTICA PARA CONCRETO (FUGENBAND) O-35/10, ATE 100 MCA</t>
  </si>
  <si>
    <t>JUNTA DILATACAO ELASTICA PARA CONCRETO (FUGENBAND) O-35/6, ATE 100 MCA</t>
  </si>
  <si>
    <t>JUNTA PLASTICA DE DILATACAO PARA PISOS, COR CINZA, 10 X 4,5 MM (ALTURA X ESPESSURA)</t>
  </si>
  <si>
    <t>JUNTA PLASTICA DE DILATACAO PARA PISOS, COR CINZA, 17 X 3 MM (ALTURA X ESPESSURA)</t>
  </si>
  <si>
    <t>JUNTA PLASTICA DE DILATACAO PARA PISOS, COR CINZA, 27 X 3 MM (ALTURA X ESPESSURA)</t>
  </si>
  <si>
    <t>KIT ACESSORIOS PARA COMPRESSOR DE AR, 5 PECAS (PISTOLAS PINTURA, LIMPEZA E PULVERIZACAO, CALIBRADOR E MANGUEIRA)</t>
  </si>
  <si>
    <t>KIT DE ACESSORIOS PARA BANHEIRO EM METAL CROMADO, 5 PECAS</t>
  </si>
  <si>
    <t>KIT DE MATERIAIS PARA BRACADEIRA PARA FIXACAO EM POSTE CIRCULAR, CONTEM TRES FIXADORES E UM ROLO DE FITA DE 3 M EM ACO CARBONO</t>
  </si>
  <si>
    <t>LADRILHO HIDRAULICO, *20 x 20* CM, E= 2 CM, PADRAO COPACABANA, 2 CORES (PRETO E BRANCO)</t>
  </si>
  <si>
    <t>LADRILHO HIDRAULICO, *20 X 20* CM, E= 2 CM, RAMPA, NATURAL</t>
  </si>
  <si>
    <t>LADRILHO HIDRAULICO, *30 X 30* CM, E= 2 CM, MILANO, NATURAL</t>
  </si>
  <si>
    <t>LAJE PRE-MOLDADA CONVENCIONAL (LAJOTAS + VIGOTAS) PARA FORRO, UNIDIRECIONAL, SOBRECARGA DE 100 KG/M2, VAO ATE 4,00 M (SEM COLOCACAO)</t>
  </si>
  <si>
    <t>LAJE PRE-MOLDADA CONVENCIONAL (LAJOTAS + VIGOTAS) PARA FORRO, UNIDIRECIONAL, SOBRECARGA DE 100 KG/M2, VAO ATE 4,50 M (SEM COLOCACAO)</t>
  </si>
  <si>
    <t>LAJE PRE-MOLDADA CONVENCIONAL (LAJOTAS + VIGOTAS) PARA FORRO, UNIDIRECIONAL, SOBRECARGA 100 KG/M2, VAO ATE 5,00 M (SEM COLOCACAO)</t>
  </si>
  <si>
    <t>LAJE PRE-MOLDADA CONVENCIONAL (LAJOTAS + VIGOTAS) PARA PISO, UNIDIRECIONAL, SOBRECARGA DE 200 KG/M2, VAO ATE 3,50 M (SEM COLOCACAO)</t>
  </si>
  <si>
    <t>LAJE PRE-MOLDADA CONVENCIONAL (LAJOTAS + VIGOTAS) PARA PISO, UNIDIRECIONAL, SOBRECARGA DE 200 KG/M2, VAO ATE 4,50 M (SEM COLOCACAO)</t>
  </si>
  <si>
    <t>LAJE PRE-MOLDADA CONVENCIONAL (LAJOTAS + VIGOTAS) PARA PISO, UNIDIRECIONAL, SOBRECARGA DE 200 KG/M2, VAO ATE 5,00 M (SEM COLOCACAO)</t>
  </si>
  <si>
    <t>LAJE PRE-MOLDADA CONVENCIONAL (LAJOTAS + VIGOTAS) PARA PISO, UNIDIRECIONAL, SOBRECARGA DE 350 KG/M2, VAO ATE 4,50 M (SEM COLOCACAO)</t>
  </si>
  <si>
    <t>LAJE PRE-MOLDADA CONVENCIONAL (LAJOTAS + VIGOTAS) PARA PISO, UNIDIRECIONAL, SOBRECARGA DE 350 KG/M2, VAO ATE 5,00 M (SEM COLOCACAO)</t>
  </si>
  <si>
    <t>LAJE PRE-MOLDADA CONVENCIONAL (LAJOTAS + VIGOTAS) PARA PISO, UNIDIRECIONAL, SOBRECARGA 350 KG/M2 VAO ATE 3,50 M (SEM COLOCACAO)</t>
  </si>
  <si>
    <t>LAJE PRE-MOLDADA DE TRANSICAO EXCENTRICA EM CONCRETO ARMADO, DN 1200 MM, FURO CIRCULAR DN 600 MM, ESPESSURA 12 CM</t>
  </si>
  <si>
    <t>LAJE PRE-MOLDADA DE TRANSICAO EXCENTRICA EM CONCRETO ARMADO, DN 1500 MM, FURO CIRCULAR DN 530 MM, ESPESSURA 15 CM</t>
  </si>
  <si>
    <t>LAJE PRE-MOLDADA TRELICADA (LAJOTAS + VIGOTAS) PARA FORRO, UNIDIRECIONAL, SOBRECARGA DE 100 KG/M2, VAO ATE 6,00 M (SEM COLOCACAO)</t>
  </si>
  <si>
    <t>LAJE PRE-MOLDADA TRELICADA (LAJOTAS + VIGOTAS) PARA PISO, UNIDIRECIONAL, SOBRECARGA DE 200 KG/M2, VAO ATE 6,00 M (SEM COLOCACAO)</t>
  </si>
  <si>
    <t>LAJOTA CERAMICA 20  X 30 CM PARA LAJE PRE-MOLDADA</t>
  </si>
  <si>
    <t>LAJOTA CERAMICA 20 X 30 CM PARA LAJE PRE-MOLDADA</t>
  </si>
  <si>
    <t>LAMBRIS DE ALUMINIO *0,6* KG/M</t>
  </si>
  <si>
    <t>LAMPADA DE LUZ MISTA 160 W, BASE E27 (220 V)</t>
  </si>
  <si>
    <t>LAMPADA DE LUZ MISTA 250 W, BASE E27 (220 V)</t>
  </si>
  <si>
    <t>LAMPADA DE LUZ MISTA 500 W, BASE E40 (220 V)</t>
  </si>
  <si>
    <t>LAMPADA FLUORESCENTE COMPACTA BRANCA 135 W, BASE E40 (127/220 V)</t>
  </si>
  <si>
    <t>LAMPADA FLUORESCENTE COMPACTA 2U BRANCA 15 W, BASE E27 (127/220 V)</t>
  </si>
  <si>
    <t>LAMPADA FLUORESCENTE COMPACTA 2U/3U BRANCA 9/10 W, BASE E27 (127/220 V)</t>
  </si>
  <si>
    <t>LAMPADA FLUORESCENTE COMPACTA 3U BRANCA 20 W, BASE E27 (127/220 V)</t>
  </si>
  <si>
    <t>LAMPADA FLUORESCENTE ESPIRAL BRANCA 45 W, BASE E27 (127/220 V)</t>
  </si>
  <si>
    <t>LAMPADA FLUORESCENTE ESPIRAL BRANCA 65 W, BASE E27 (127/220 V)</t>
  </si>
  <si>
    <t>LAMPADA FLUORESCENTE TUBULAR T5 DE 14 W, BIVOLT</t>
  </si>
  <si>
    <t>LAMPADA FLUORESCENTE TUBULAR T8 DE 16/18 W, BIVOLT</t>
  </si>
  <si>
    <t>LAMPADA FLUORESCENTE TUBULAR T8 DE 32/36 W, BIVOLT</t>
  </si>
  <si>
    <t>LAMPADA LED TIPO DICROICA BIVOLT, LUZ BRANCA, 5 W (BASE GU10)</t>
  </si>
  <si>
    <t>LAMPADA LED TUBULAR BIVOLT 18/20 W, BASE G13</t>
  </si>
  <si>
    <t>LAMPADA LED TUBULAR BIVOLT 9/10 W, BASE G13</t>
  </si>
  <si>
    <t>LAMPADA LED 10 W BIVOLT BRANCA, FORMATO TRADICIONAL (BASE E27)</t>
  </si>
  <si>
    <t>LAMPADA LED 6 W BIVOLT BRANCA, FORMATO TRADICIONAL (BASE E27)</t>
  </si>
  <si>
    <t>LAMPADA VAPOR DE SODIO OVOIDE 150 W (BASE E40)</t>
  </si>
  <si>
    <t>LAMPADA VAPOR DE SODIO OVOIDE 250 W (BASE E40)</t>
  </si>
  <si>
    <t>LAMPADA VAPOR DE SODIO OVOIDE 400 W (BASE E40)</t>
  </si>
  <si>
    <t>LAMPADA VAPOR MERCURIO 125 W (BASE E27)</t>
  </si>
  <si>
    <t>LAMPADA VAPOR MERCURIO 250 W (BASE E40)</t>
  </si>
  <si>
    <t>LAMPADA VAPOR MERCURIO 400 W (BASE E40)</t>
  </si>
  <si>
    <t>LAMPADA VAPOR METALICO OVOIDE 150 W, BASE E27/E40</t>
  </si>
  <si>
    <t>LAMPADA VAPOR METALICO TUBULAR 400 W (BASE E40)</t>
  </si>
  <si>
    <t>LAVATORIO DE CANTO LOUCA BRANCA SUSPENSO *40 X 30* CM</t>
  </si>
  <si>
    <t>LAVATORIO LOUCA BRANCA COM COLUNA *44 X 35,5* CM</t>
  </si>
  <si>
    <t>LAVATORIO LOUCA BRANCA COM COLUNA *54 X 44* CM</t>
  </si>
  <si>
    <t>LAVATORIO LOUCA BRANCA SUSPENSO *40 X 30* CM</t>
  </si>
  <si>
    <t>LAVATORIO LOUCA COR COM COLUNA *54 X 44* CM</t>
  </si>
  <si>
    <t>LAVATORIO LOUCA COR SUSPENSO *40 X 30* CM</t>
  </si>
  <si>
    <t>LAVATORIO/CUBA DE EMBUTIR OVAL LOUCA BRANCA SEM LADRAO *50 X 35* CM</t>
  </si>
  <si>
    <t>LAVATORIO/CUBA DE EMBUTIR OVAL LOUCA COR SEM LADRAO *50 X 35* CM</t>
  </si>
  <si>
    <t>LAVATORIO/CUBA DE SOBREPOR OVAL PEQUENA LOUCA BRANCA SEM LADRAO *31 X 44*</t>
  </si>
  <si>
    <t>LAVATORIO/CUBA DE SOBREPOR RETANGULAR LOUCA BRANCA COM LADRAO *52 X 45* CM</t>
  </si>
  <si>
    <t>LAVATORIO/CUBA DE SOBREPOR RETANGULAR LOUCA COR COM LADRAO *52 X 45* CM</t>
  </si>
  <si>
    <t>LEITURISTA OU CADASTRISTA DE REDES DE AGUA E ESGOTO (MENSALISTA)</t>
  </si>
  <si>
    <t>LETRA ACO INOX (AISI 304), CHAPA NUM. 22, RECORTADO, H= 20 CM (SEM RELEVO)</t>
  </si>
  <si>
    <t>LEVANTADOR DE JANELA GUILHOTINA, EM LATAO CROMADO</t>
  </si>
  <si>
    <t>LIMPADORA A SUCCAO, TANQUE 12000 L, BASCULAMENTO HIDRAULICO, BOMBA 12 M3/MIN 95% VACUO (INCLUI MONTAGEM, NAO INCLUI CAMINHAO)</t>
  </si>
  <si>
    <t>LIMPADORA DE SUCCAO TANQUE 7000 L, BOMBA 12 M3/MIN 95% VACUO (INCLUI MONTAGEM, NAO INCLUI CAMINHAO)</t>
  </si>
  <si>
    <t>LIMPADORA DE SUCCAO, TANQUE 11000 L, BOMBA 340 M3/MIN (INCLUI MONTAGEM, NAO INCLUI CAMINHAO)</t>
  </si>
  <si>
    <t>LIMPADORA DE SUCCAO, TANQUE 5500 L, BOMBA 60M3/MIN, VACUO 500 MBAR (INCLUI MONTAGEM, NAO INCLUI CAMINHAO)</t>
  </si>
  <si>
    <t>LINHA DE PEDREIRO LISA 100 M</t>
  </si>
  <si>
    <t>LIQUIDO PARA BRILHO PAREDES INTERNAS</t>
  </si>
  <si>
    <t>LIXA D'AGUA EM FOLHA, GRAO 100</t>
  </si>
  <si>
    <t>LIXA EM FOLHA PARA FERRO, NUMERO 150</t>
  </si>
  <si>
    <t>LIXA EM FOLHA PARA PAREDE OU MADEIRA, NUMERO 120 (COR VERMELHA)</t>
  </si>
  <si>
    <t>LIXADEIRA ELETRICA ANGULAR PARA CONCRETO, POTENCIA 1.400 W, PRATO DIAMANTADO DE 5''</t>
  </si>
  <si>
    <t>LIXADEIRA ELETRICA ANGULAR, PARA DISCO DE 7 " (180 MM), POTENCIA DE 2.200 W, *5.000* RPM, 220 V</t>
  </si>
  <si>
    <t>LONA PLASTICA PRETA, E= 150 MICRA</t>
  </si>
  <si>
    <t>LONA PLASTICA, PRETA, LARGURA  8 M, E= 150 MICRA</t>
  </si>
  <si>
    <t>LUMINARIA ABERTA P/ ILUMINACAO PUBLICA, TIPO X-57 PETERCO OU EQUIV</t>
  </si>
  <si>
    <t>LUMINARIA DUPLA P/SINALIZACAO, TIPO WETZEL AS-2/110 OU EQUIV</t>
  </si>
  <si>
    <t>LUMINARIA ESMALTADA COR ALUMINIO PETERCO Y.25/1</t>
  </si>
  <si>
    <t>LUMINARIA PROVA DE TEMPO PETERCO Y.31/1</t>
  </si>
  <si>
    <t>LUVA CPVC, SOLDAVEL, 15 MM, PARA AGUA QUENTE PREDIAL</t>
  </si>
  <si>
    <t>LUVA CPVC, SOLDAVEL, 22 MM, PARA AGUA QUENTE PREDIAL</t>
  </si>
  <si>
    <t>LUVA CPVC, SOLDAVEL, 28 MM, PARA AGUA QUENTE PREDIAL</t>
  </si>
  <si>
    <t>LUVA CPVC, SOLDAVEL, 35 MM, PARA AGUA QUENTE PREDIAL</t>
  </si>
  <si>
    <t>LUVA CPVC, SOLDAVEL, 42 MM, PARA AGUA QUENTE PREDIAL</t>
  </si>
  <si>
    <t>LUVA CPVC, SOLDAVEL, 54 MM, PARA AGUA QUENTE PREDIAL</t>
  </si>
  <si>
    <t>LUVA CPVC, SOLDAVEL, 73 MM, PARA AGUA QUENTE PREDIAL</t>
  </si>
  <si>
    <t>LUVA CPVC, SOLDAVEL, 89 MM, PARA AGUA QUENTE PREDIAL</t>
  </si>
  <si>
    <t>LUVA DE BORRACHA ISOLANTE PARA ALTA TENSAO, RESISTENTE A OZONIO, TENSAO DE ENSAIO 2,5 KV (PAR)</t>
  </si>
  <si>
    <t>LUVA DE COBRE (REF 600) SEM ANEL DE SOLDA, BOLSA X BOLSA, 104 MM</t>
  </si>
  <si>
    <t>LUVA DE COBRE (REF 600) SEM ANEL DE SOLDA, BOLSA X BOLSA, 15 MM</t>
  </si>
  <si>
    <t>LUVA DE COBRE (REF 600) SEM ANEL DE SOLDA, BOLSA X BOLSA, 22 MM</t>
  </si>
  <si>
    <t>LUVA DE COBRE (REF 600) SEM ANEL DE SOLDA, BOLSA X BOLSA, 28 MM</t>
  </si>
  <si>
    <t>LUVA DE COBRE (REF 600) SEM ANEL DE SOLDA, BOLSA X BOLSA, 35 MM</t>
  </si>
  <si>
    <t>LUVA DE COBRE (REF 600) SEM ANEL DE SOLDA, BOLSA X BOLSA, 42 MM</t>
  </si>
  <si>
    <t>LUVA DE COBRE (REF 600) SEM ANEL DE SOLDA, BOLSA X BOLSA, 54 MM</t>
  </si>
  <si>
    <t>LUVA DE COBRE (REF 600) SEM ANEL DE SOLDA, BOLSA X BOLSA, 66 MM</t>
  </si>
  <si>
    <t>LUVA DE COBRE (REF 600) SEM ANEL DE SOLDA, BOLSA X BOLSA, 79 MM</t>
  </si>
  <si>
    <t>LUVA DE CORRER DEFOFO, PVC, JE, DN 100 MM</t>
  </si>
  <si>
    <t>LUVA DE CORRER DEFOFO, PVC, JE, DN 150 MM</t>
  </si>
  <si>
    <t>LUVA DE CORRER DEFOFO, PVC, JE, DN 200 MM</t>
  </si>
  <si>
    <t>LUVA DE CORRER DEFOFO, PVC, JE, DN 250 MM</t>
  </si>
  <si>
    <t>LUVA DE CORRER DEFOFO, PVC, JE, DN 300 MM</t>
  </si>
  <si>
    <t>LUVA DE CORRER PARA TUBO ROSCAVEL, PVC, 1 1/2", PARA AGUA FRIA PREDIAL</t>
  </si>
  <si>
    <t>LUVA DE CORRER PARA TUBO ROSCAVEL, PVC, 1/2", PARA AGUA FRIA PREDIAL</t>
  </si>
  <si>
    <t>LUVA DE CORRER PARA TUBO ROSCAVEL, PVC, 3/4", PARA AGUA FRIA PREDIAL</t>
  </si>
  <si>
    <t>LUVA DE CORRER PARA TUBO SOLDAVEL, PVC, 20 MM, PARA AGUA FRIA PREDIAL</t>
  </si>
  <si>
    <t>LUVA DE CORRER PARA TUBO SOLDAVEL, PVC, 25 MM, PARA AGUA FRIA PREDIAL</t>
  </si>
  <si>
    <t>LUVA DE CORRER PARA TUBO SOLDAVEL, PVC, 32 MM, PARA AGUA FRIA PREDIAL</t>
  </si>
  <si>
    <t>LUVA DE CORRER PARA TUBO SOLDAVEL, PVC, 50 MM, PARA AGUA FRIA PREDIAL</t>
  </si>
  <si>
    <t>LUVA DE CORRER PARA TUBO SOLDAVEL, PVC, 60 MM, PARA AGUA FRIA PREDIAL</t>
  </si>
  <si>
    <t>LUVA DE CORRER PVC, JE, DN 100 MM, PARA REDE COLETORA DE ESGOTO (NBR 10569)</t>
  </si>
  <si>
    <t>LUVA DE CORRER PVC, JE, DN 150 MM, PARA REDE COLETORA DE ESGOTO (NBR 10569)</t>
  </si>
  <si>
    <t>LUVA DE CORRER PVC, JE, DN 200 MM, PARA REDE COLETORA DE ESGOTO (NBR 10569)</t>
  </si>
  <si>
    <t>LUVA DE CORRER PVC, JE, DN 250 MM, PARA REDE COLETORA DE ESGOTO (NBR 10569)</t>
  </si>
  <si>
    <t>LUVA DE CORRER PVC, JE, DN 300 MM, PARA REDE COLETORA DE ESGOTO (NBR 10569)</t>
  </si>
  <si>
    <t>LUVA DE CORRER, CPVC, SOLDAVEL, 15 MM, PARA AGUA QUENTE PREDIAL</t>
  </si>
  <si>
    <t>LUVA DE CORRER, CPVC, SOLDAVEL, 22 MM, PARA AGUA QUENTE PREDIAL</t>
  </si>
  <si>
    <t>LUVA DE CORRER, CPVC, SOLDAVEL, 28 MM, PARA AGUA QUENTE PREDIAL</t>
  </si>
  <si>
    <t>LUVA DE CORRER, CPVC, SOLDAVEL, 35 MM, PARA AGUA QUENTE PREDIAL</t>
  </si>
  <si>
    <t>LUVA DE CORRER, CPVC, SOLDAVEL, 42 MM, PARA AGUA QUENTE PREDIAL</t>
  </si>
  <si>
    <t>LUVA DE CORRER, PVC PBA, JE, DN 100 / DE 110 MM, PARA REDE AGUA (NBR 10351)</t>
  </si>
  <si>
    <t>LUVA DE CORRER, PVC PBA, JE, DN 50 / DE 60 MM, PARA REDE AGUA (NBR 10351)</t>
  </si>
  <si>
    <t>LUVA DE CORRER, PVC PBA, JE, DN 75 / DE 85 MM, PARA REDE AGUA (NBR 10351)</t>
  </si>
  <si>
    <t>LUVA DE CORRER, PVC SERIE REFORCADA - R, 100 MM, PARA ESGOTO PREDIAL</t>
  </si>
  <si>
    <t>LUVA DE CORRER, PVC SERIE REFORCADA - R, 150 MM, PARA ESGOTO PREDIAL</t>
  </si>
  <si>
    <t>LUVA DE CORRER, PVC SERIE REFORCADA - R, 75 MM, PARA ESGOTO PREDIAL</t>
  </si>
  <si>
    <t>LUVA DE CORRER, PVC, DN 100 MM, PARA ESGOTO PREDIAL</t>
  </si>
  <si>
    <t>LUVA DE CORRER, PVC, DN 50 MM, PARA ESGOTO PREDIAL</t>
  </si>
  <si>
    <t>LUVA DE CORRER, PVC, DN 75 MM, PARA ESGOTO PREDIAL</t>
  </si>
  <si>
    <t>LUVA DE FERRO GALVANIZADO, COM ROSCA BSP MACHO/FEMEA, DE 3/4"</t>
  </si>
  <si>
    <t>LUVA DE FERRO GALVANIZADO, COM ROSCA BSP, DE 1 1/2"</t>
  </si>
  <si>
    <t>LUVA DE FERRO GALVANIZADO, COM ROSCA BSP, DE 1 1/4"</t>
  </si>
  <si>
    <t>LUVA DE FERRO GALVANIZADO, COM ROSCA BSP, DE 1/2"</t>
  </si>
  <si>
    <t>LUVA DE FERRO GALVANIZADO, COM ROSCA BSP, DE 1"</t>
  </si>
  <si>
    <t>LUVA DE FERRO GALVANIZADO, COM ROSCA BSP, DE 2 1/2"</t>
  </si>
  <si>
    <t>LUVA DE FERRO GALVANIZADO, COM ROSCA BSP, DE 2"</t>
  </si>
  <si>
    <t>LUVA DE FERRO GALVANIZADO, COM ROSCA BSP, DE 3/4"</t>
  </si>
  <si>
    <t>LUVA DE FERRO GALVANIZADO, COM ROSCA BSP, DE 3"</t>
  </si>
  <si>
    <t>LUVA DE FERRO GALVANIZADO, COM ROSCA BSP, DE 4"</t>
  </si>
  <si>
    <t>LUVA DE FERRO GALVANIZADO, COM ROSCA BSP, DE 5"</t>
  </si>
  <si>
    <t>LUVA DE FERRO GALVANIZADO, COM ROSCA BSP, DE 6"</t>
  </si>
  <si>
    <t>LUVA DE PRESSAO, EM PVC, DE 20 MM, PARA ELETRODUTO FLEXIVEL</t>
  </si>
  <si>
    <t>LUVA DE PRESSAO, EM PVC, DE 25 MM, PARA ELETRODUTO FLEXIVEL</t>
  </si>
  <si>
    <t>LUVA DE PRESSAO, EM PVC, DE 32 MM, PARA ELETRODUTO FLEXIVEL</t>
  </si>
  <si>
    <t>LUVA DE REDUCAO DE FERRO GALVANIZADO, COM ROSCA BSP MACHO/FEMEA, DE 1 1/2" X 1"</t>
  </si>
  <si>
    <t>LUVA DE REDUCAO DE FERRO GALVANIZADO, COM ROSCA BSP MACHO/FEMEA, DE 1" X 1/2"</t>
  </si>
  <si>
    <t>LUVA DE REDUCAO DE FERRO GALVANIZADO, COM ROSCA BSP MACHO/FEMEA, DE 3/4" X 1/2"</t>
  </si>
  <si>
    <t>LUVA DE REDUCAO DE FERRO GALVANIZADO, COM ROSCA BSP, DE 1 1/2" X 1 1/4"</t>
  </si>
  <si>
    <t>LUVA DE REDUCAO DE FERRO GALVANIZADO, COM ROSCA BSP, DE 1 1/2" X 1/2"</t>
  </si>
  <si>
    <t>LUVA DE REDUCAO DE FERRO GALVANIZADO, COM ROSCA BSP, DE 1 1/2" X 1"</t>
  </si>
  <si>
    <t>LUVA DE REDUCAO DE FERRO GALVANIZADO, COM ROSCA BSP, DE 1 1/2" X 3/4"</t>
  </si>
  <si>
    <t>LUVA DE REDUCAO DE FERRO GALVANIZADO, COM ROSCA BSP, DE 1 1/4" X 1/2"</t>
  </si>
  <si>
    <t>LUVA DE REDUCAO DE FERRO GALVANIZADO, COM ROSCA BSP, DE 1 1/4" X 1"</t>
  </si>
  <si>
    <t>LUVA DE REDUCAO DE FERRO GALVANIZADO, COM ROSCA BSP, DE 1 1/4" X 3/4"</t>
  </si>
  <si>
    <t>LUVA DE REDUCAO DE FERRO GALVANIZADO, COM ROSCA BSP, DE 1" X 1/2"</t>
  </si>
  <si>
    <t>LUVA DE REDUCAO DE FERRO GALVANIZADO, COM ROSCA BSP, DE 1" X 3/4"</t>
  </si>
  <si>
    <t>LUVA DE REDUCAO DE FERRO GALVANIZADO, COM ROSCA BSP, DE 2 1/2" X 1 1/2"</t>
  </si>
  <si>
    <t>LUVA DE REDUCAO DE FERRO GALVANIZADO, COM ROSCA BSP, DE 2 1/2" X 2"</t>
  </si>
  <si>
    <t>LUVA DE REDUCAO DE FERRO GALVANIZADO, COM ROSCA BSP, DE 2" X 1 1/2"</t>
  </si>
  <si>
    <t>LUVA DE REDUCAO DE FERRO GALVANIZADO, COM ROSCA BSP, DE 2" X 1 1/4"</t>
  </si>
  <si>
    <t>LUVA DE REDUCAO DE FERRO GALVANIZADO, COM ROSCA BSP, DE 2" X 1"</t>
  </si>
  <si>
    <t>LUVA DE REDUCAO DE FERRO GALVANIZADO, COM ROSCA BSP, DE 3/4" X 1/2"</t>
  </si>
  <si>
    <t>LUVA DE REDUCAO DE FERRO GALVANIZADO, COM ROSCA BSP, DE 3" X 1 1/2"</t>
  </si>
  <si>
    <t>LUVA DE REDUCAO DE FERRO GALVANIZADO, COM ROSCA BSP, DE 3" X 2 1/2"</t>
  </si>
  <si>
    <t>LUVA DE REDUCAO DE FERRO GALVANIZADO, COM ROSCA BSP, DE 3" X 2"</t>
  </si>
  <si>
    <t>LUVA DE REDUCAO DE FERRO GALVANIZADO, COM ROSCA BSP, DE 4" X 2 1/2"</t>
  </si>
  <si>
    <t>LUVA DE REDUCAO DE FERRO GALVANIZADO, COM ROSCA BSP, DE 4" X 2"</t>
  </si>
  <si>
    <t>LUVA DE REDUCAO DE FERRO GALVANIZADO, COM ROSCA BSP, DE 4" X 3"</t>
  </si>
  <si>
    <t>LUVA DE REDUCAO ROSCAVEL, PVC, 1" X 3/4", PARA AGUA FRIA PREDIAL</t>
  </si>
  <si>
    <t>LUVA DE REDUCAO ROSCAVEL, PVC, 3/4" X 1/2", PARA AGUA FRIA PREDIAL</t>
  </si>
  <si>
    <t>LUVA DE REDUCAO SOLDAVEL, PVC, 25 MM X 20 MM, PARA AGUA FRIA PREDIAL</t>
  </si>
  <si>
    <t>LUVA DE REDUCAO SOLDAVEL, PVC, 32 MM X 25 MM, PARA AGUA FRIA PREDIAL</t>
  </si>
  <si>
    <t>LUVA DE REDUCAO SOLDAVEL, PVC, 40 MM X 32 MM, PARA AGUA FRIA PREDIAL</t>
  </si>
  <si>
    <t>LUVA DE REDUCAO SOLDAVEL, PVC, 60 MM X 50 MM, PARA AGUA FRIA PREDIAL</t>
  </si>
  <si>
    <t>LUVA DE REDUCAO, PVC, SOLDAVEL, 50 X 25 MM, PARA AGUA FRIA PREDIAL</t>
  </si>
  <si>
    <t>LUVA DE TRANSICAO DE CPVC X PVC, SOLDAVEL, 22 X 25 MM, PARA AGUA QUENTE</t>
  </si>
  <si>
    <t>LUVA DE TRANSICAO, CPVC, SOLDAVEL, 42 MM X 1 1/2", PARA AGUA QUENTE</t>
  </si>
  <si>
    <t>LUVA DE TRANSICAO, CPVC, SOLDAVEL, 54 MM X 2", PARA AGUA QUENTE PREDIAL</t>
  </si>
  <si>
    <t>LUVA DE TRANSICAO, CPVC, 15 MM X 1/2", PARA AGUA QUENTE PREDIAL</t>
  </si>
  <si>
    <t>LUVA DE TRANSICAO, CPVC, 22 MM X 1/2", PARA AGUA QUENTE</t>
  </si>
  <si>
    <t>LUVA DUPLA, PVC LEVE, DN 150 MM</t>
  </si>
  <si>
    <t>LUVA EM PVC RIGIDO ROSCAVEL, DE 1 1/2", PARA ELETRODUTO</t>
  </si>
  <si>
    <t>LUVA EM PVC RIGIDO ROSCAVEL, DE 1 1/4", PARA ELETRODUTO</t>
  </si>
  <si>
    <t>LUVA EM PVC RIGIDO ROSCAVEL, DE 1/2", PARA ELETRODUTO</t>
  </si>
  <si>
    <t>LUVA EM PVC RIGIDO ROSCAVEL, DE 1", PARA ELETRODUTO</t>
  </si>
  <si>
    <t>LUVA EM PVC RIGIDO ROSCAVEL, DE 2 1/2", PARA ELETRODUTO</t>
  </si>
  <si>
    <t>LUVA EM PVC RIGIDO ROSCAVEL, DE 2", PARA ELETRODUTO</t>
  </si>
  <si>
    <t>LUVA EM PVC RIGIDO ROSCAVEL, DE 3/4", PARA ELETRODUTO</t>
  </si>
  <si>
    <t>LUVA EM PVC RIGIDO ROSCAVEL, DE 3", PARA ELETRODUTO</t>
  </si>
  <si>
    <t>LUVA EM PVC RIGIDO ROSCAVEL, DE 4", PARA ELETRODUTO</t>
  </si>
  <si>
    <t>LUVA PASSANTE DE COBRE (REF 601) SEM ANEL DE SOLDA, BOLSA 15 MM</t>
  </si>
  <si>
    <t>LUVA PASSANTE DE COBRE (REF 601) SEM ANEL DE SOLDA, BOLSA 22 MM</t>
  </si>
  <si>
    <t>LUVA PASSANTE DE COBRE (REF 601) SEM ANEL DE SOLDA, BOLSA 28 MM</t>
  </si>
  <si>
    <t>LUVA PASSANTE DE COBRE (REF 601) SEM ANEL DE SOLDA, BOLSA 35 MM</t>
  </si>
  <si>
    <t>LUVA PASSANTE DE COBRE (REF 601) SEM ANEL DE SOLDA, BOLSA 42 MM</t>
  </si>
  <si>
    <t>LUVA PASSANTE DE COBRE (REF 601) SEM ANEL DE SOLDA, BOLSA 54 MM</t>
  </si>
  <si>
    <t>LUVA PASSANTE DE COBRE (REF 601) SEM ANEL DE SOLDA, BOLSA 66 MM</t>
  </si>
  <si>
    <t>LUVA PVC SOLDAVEL, 110 MM, PARA AGUA FRIA PREDIAL</t>
  </si>
  <si>
    <t>LUVA PVC SOLDAVEL, 20 MM, PARA AGUA FRIA PREDIAL</t>
  </si>
  <si>
    <t>LUVA PVC SOLDAVEL, 25 MM, PARA AGUA FRIA PREDIAL</t>
  </si>
  <si>
    <t>LUVA PVC SOLDAVEL, 32 MM, PARA AGUA FRIA PREDIAL</t>
  </si>
  <si>
    <t>LUVA PVC SOLDAVEL, 40 MM, PARA AGUA FRIA PREDIAL</t>
  </si>
  <si>
    <t>LUVA PVC SOLDAVEL, 50 MM, PARA AGUA FRIA PREDIAL</t>
  </si>
  <si>
    <t>LUVA PVC SOLDAVEL, 60 MM, PARA AGUA FRIA PREDIAL</t>
  </si>
  <si>
    <t>LUVA PVC SOLDAVEL, 75 MM, PARA AGUA FRIA PREDIAL</t>
  </si>
  <si>
    <t>LUVA PVC SOLDAVEL, 85 MM, PARA AGUA FRIA PREDIAL</t>
  </si>
  <si>
    <t>LUVA PVC, ROSCAVEL,  2 1/2",  AGUA FRIA PREDIAL</t>
  </si>
  <si>
    <t>LUVA PVC, ROSCAVEL, 1 1/2",  AGUA FRIA PREDIAL</t>
  </si>
  <si>
    <t>LUVA PVC, ROSCAVEL, 1 1/4", AGUA FRIA PREDIAL</t>
  </si>
  <si>
    <t>LUVA PVC, ROSCAVEL, 2",  AGUA FRIA PREDIAL</t>
  </si>
  <si>
    <t>LUVA PVC, ROSCAVEL, 3", AGUA FRIA PREDIAL</t>
  </si>
  <si>
    <t>LUVA RASPA DE COURO, CANO CURTO (PUNHO *7* CM)</t>
  </si>
  <si>
    <t>LUVA ROSCAVEL, PVC, 1/2", AGUA FRIA PREDIAL</t>
  </si>
  <si>
    <t>LUVA ROSCAVEL, PVC, 1", AGUA FRIA PREDIAL</t>
  </si>
  <si>
    <t>LUVA ROSCAVEL, PVC, 3/4", AGUA FRIA PREDIAL</t>
  </si>
  <si>
    <t>LUVA SIMPLES, PVC PBA, JE, DN 100 / DE 110 MM, PARA REDE AGUA (NBR 10351)</t>
  </si>
  <si>
    <t>LUVA SIMPLES, PVC PBA, JE, DN 50 / DE 60 MM, PARA REDE AGUA (NBR 10351)</t>
  </si>
  <si>
    <t>LUVA SIMPLES, PVC PBA, JE, DN 75 / DE 85 MM, PARA REDE AGUA (NBR 10351)</t>
  </si>
  <si>
    <t>LUVA SIMPLES, PVC SERIE REFORCADA - R, 100 MM, PARA ESGOTO PREDIAL</t>
  </si>
  <si>
    <t>LUVA SIMPLES, PVC SERIE REFORCADA - R, 150 MM, PARA ESGOTO PREDIAL</t>
  </si>
  <si>
    <t>LUVA SIMPLES, PVC SERIE REFORCADA - R, 40 MM, PARA ESGOTO PREDIAL</t>
  </si>
  <si>
    <t>LUVA SIMPLES, PVC SERIE REFORCADA - R, 50 MM, PARA ESGOTO PREDIAL</t>
  </si>
  <si>
    <t>LUVA SIMPLES, PVC SERIE REFORCADA - R, 75 MM, PARA ESGOTO PREDIAL</t>
  </si>
  <si>
    <t>LUVA SIMPLES, PVC, SOLDAVEL, DN 100 MM, SERIE NORMAL, PARA ESGOTO PREDIAL</t>
  </si>
  <si>
    <t>LUVA SIMPLES, PVC, SOLDAVEL, DN 150 MM, SERIE NORMAL, PARA ESGOTO PREDIAL</t>
  </si>
  <si>
    <t>LUVA SIMPLES, PVC, SOLDAVEL, DN 40 MM, SERIE NORMAL, PARA ESGOTO PREDIAL</t>
  </si>
  <si>
    <t>LUVA SIMPLES, PVC, SOLDAVEL, DN 50 MM, SERIE NORMAL, PARA ESGOTO PREDIAL</t>
  </si>
  <si>
    <t>LUVA SIMPLES, PVC, SOLDAVEL, DN 75 MM, SERIE NORMAL, PARA ESGOTO PREDIAL</t>
  </si>
  <si>
    <t>LUVA SOLDAVEL COM BUCHA DE LATAO, PVC, 20 MM X 1/2"</t>
  </si>
  <si>
    <t>LUVA SOLDAVEL COM BUCHA DE LATAO, PVC, 25 MM X 1/2"</t>
  </si>
  <si>
    <t>LUVA SOLDAVEL COM BUCHA DE LATAO, PVC, 25 MM X 3/4"</t>
  </si>
  <si>
    <t>LUVA SOLDAVEL COM BUCHA DE LATAO, PVC, 32 MM X 1"</t>
  </si>
  <si>
    <t>LUVA SOLDAVEL COM ROSCA, PVC, 20 MM X 1/2", PARA AGUA FRIA PREDIAL</t>
  </si>
  <si>
    <t>LUVA SOLDAVEL COM ROSCA, PVC, 25 MM X 1/2", PARA AGUA FRIA PREDIAL</t>
  </si>
  <si>
    <t>LUVA SOLDAVEL COM ROSCA, PVC, 25 MM X 3/4", PARA AGUA FRIA PREDIAL</t>
  </si>
  <si>
    <t>LUVA SOLDAVEL COM ROSCA, PVC, 32 MM X 1", PARA AGUA FRIA PREDIAL</t>
  </si>
  <si>
    <t>LUVA SOLDAVEL COM ROSCA, PVC, 40 MM X 1 1/4", PARA AGUA FRIA PREDIAL</t>
  </si>
  <si>
    <t>LUVA SOLDAVEL COM ROSCA, PVC, 50 MM X 1 1/2", PARA AGUA FRIA PREDIAL</t>
  </si>
  <si>
    <t>LUVA, PEAD PE 100,  DE 400 MM, PARA ELETROFUSAO</t>
  </si>
  <si>
    <t>LUVA, PEAD PE 100,  DE 63 MM, PARA ELETROFUSAO</t>
  </si>
  <si>
    <t>LUVA, PEAD PE 100, DE 125 MM, PARA ELETROFUSAO</t>
  </si>
  <si>
    <t>LUVA, PEAD PE 100, DE 20 MM, PARA ELETROFUSAO</t>
  </si>
  <si>
    <t>LUVA, PEAD PE 100, DE 200 MM, PARA ELETROFUSAO</t>
  </si>
  <si>
    <t>LUVA, PEAD PE 100, DE 32 MM, PARA ELETROFUSAO</t>
  </si>
  <si>
    <t>MACANETA ALAVANCA, RETA OU CURVA, MACICA, CROMADA, COMPRIMENTO DE 10 A 16 CM, ACABAMENTO PADRAO MEDIO - SOMENTE MACANETAS</t>
  </si>
  <si>
    <t>MACANETA ALAVANCA, RETA SIMPLES / OCA, CROMADA, COMPRIMENTO DE 10 A 16 CM, ACABAMENTO PADRAO POPULAR - SOMENTE MACANETAS</t>
  </si>
  <si>
    <t>MACANETA TIPO BOLA, CROMADA,  DIAMETRO APROXIMADO DE *2 1/2*", (SOMENTE MACANETAS)</t>
  </si>
  <si>
    <t>MACARICO DE SOLDA 201 PARA EXTENSAO GLP OU ACETILENO</t>
  </si>
  <si>
    <t>MACARIQUEIRO</t>
  </si>
  <si>
    <t>MACARIQUEIRO (MENSALISTA)</t>
  </si>
  <si>
    <t>MADEIRA ROLICA SEM TRATAMENTO, EUCALIPTO OU EQUIVALENTE DA REGIAO, H = 3 M, D = 12 A 15 CM (PARA ESCORAMENTO)</t>
  </si>
  <si>
    <t>MADEIRA ROLICA SEM TRATAMENTO, EUCALIPTO OU EQUIVALENTE DA REGIAO, H = 3 M, D = 16 A 19 CM (PARA ESCORAMENTO)</t>
  </si>
  <si>
    <t>MADEIRA ROLICA SEM TRATAMENTO, EUCALIPTO OU EQUIVALENTE DA REGIAO, H = 3 M, D = 20 A 24 CM (PARA ESCORAMENTO)</t>
  </si>
  <si>
    <t>MADEIRA ROLICA SEM TRATAMENTO, EUCALIPTO OU EQUIVALENTE DA REGIAO, H = 3 M, D = 8 A 11 CM (PARA ESCORAMENTO)</t>
  </si>
  <si>
    <t>MADEIRA ROLICA SEM TRATAMENTO, EUCALIPTO OU EQUIVALENTE DA REGIAO, H = 6 M, D = 12 A 15 CM (PARA ESCORAMENTO)</t>
  </si>
  <si>
    <t>MADEIRA ROLICA SEM TRATAMENTO, EUCALIPTO OU EQUIVALENTE DA REGIAO, H = 6 M, D = 8 A 11 CM (PARA ESCORAMENTO)</t>
  </si>
  <si>
    <t>MADEIRA ROLICA TRATADA, EUCALIPTO OU EQUIVALENTE DA REGIAO, H = 12 M, D = 20 A 24 CM (PARA POSTE)</t>
  </si>
  <si>
    <t>MADEIRA ROLICA TRATADA, EUCALIPTO OU EQUIVALENTE DA REGIAO, H = 2,2 M, D = 8 A 11 CM (PARA CERCA)</t>
  </si>
  <si>
    <t>MADEIRA ROLICA TRATADA, EUCALIPTO OU EQUIVALENTE DA REGIAO, H = 2,20 M, D = 16 A 19 CM (PARA CERCA)</t>
  </si>
  <si>
    <t>MADEIRA ROLICA TRATADA, EUCALIPTO OU EQUIVALENTE DA REGIAO, H = 3 M, D = 12 A 15 CM</t>
  </si>
  <si>
    <t>MADEIRA ROLICA TRATADA, EUCALIPTO OU EQUIVALENTE DA REGIAO, H = 3 M, D = 4 A 7 CM (PARA CAIBRO)</t>
  </si>
  <si>
    <t>MADEIRA ROLICA TRATADA, EUCALIPTO OU EQUIVALENTE DA REGIAO, H = 6 M, D = 16 A 19 CM</t>
  </si>
  <si>
    <t>MADEIRA ROLICA TRATADA, EUCALIPTO OU EQUIVALENTE DA REGIAO, H = 6,5 M, D = 25 A 29 CM</t>
  </si>
  <si>
    <t>MADEIRA ROLICA TRATADA, EUCALIPTO OU EQUIVALENTE DA REGIAO, H = 6,5 M, D = 30 A 34 CM</t>
  </si>
  <si>
    <t>MANGOTE DE SEGURANCA EM RASPA DE COURO</t>
  </si>
  <si>
    <t>MANGUEIRA CRISTAL PARA NIVEL, LISA, PVC TRANSPARENTE, 3/8" X1,5 MM</t>
  </si>
  <si>
    <t>MANGUEIRA CRISTAL PARA NIVEL, LISA, PVC TRANSPARENTE, 5/16" X1 MM</t>
  </si>
  <si>
    <t>MANGUEIRA CRISTAL, LISA, PVC TRANSPARENTE, 1/2" X 2 MM</t>
  </si>
  <si>
    <t>MANGUEIRA CRISTAL, LISA, PVC TRANSPARENTE, 1/4" X1 MM</t>
  </si>
  <si>
    <t>MANGUEIRA CRISTAL, LISA, PVC TRANSPARENTE, 1/4" X1,5 MM</t>
  </si>
  <si>
    <t>MANGUEIRA CRISTAL, LISA, PVC TRANSPARENTE, 3/4" X 2 MM</t>
  </si>
  <si>
    <t>MANGUEIRA DE INCENDIO, TIPO 1, DE 1 1/2", COMPRIMENTO = 15 M, TECIDO EM FIO DE POLIESTER E TUBO INTERNO EM BORRACHA SINTETICA, COM UNIOES ENGATE RAPIDO</t>
  </si>
  <si>
    <t>MANGUEIRA DE INCENDIO, TIPO 1, DE 1 1/2", COMPRIMENTO = 20 M, TECIDO EM FIO DE POLIESTER E TUBO INTERNO EM BORRACHA SINTETICA, COM UNIOES ENGATE RAPIDO</t>
  </si>
  <si>
    <t>MANGUEIRA DE INCENDIO, TIPO 1, DE 1 1/2", COMPRIMENTO = 25 M, TECIDO EM FIO DE POLIESTER E TUBO INTERNO EM BORRACHA SINTETICA, COM UNIOES ENGATE RAPIDO</t>
  </si>
  <si>
    <t>MANGUEIRA DE INCENDIO, TIPO 1, DE 1 1/2", COMPRIMENTO = 30 M, TECIDO EM FIO DE POLIESTER E TUBO INTERNO EM BORRACHA SINTETICA, COM UNIOES ENGATE RAPIDO</t>
  </si>
  <si>
    <t>MANGUEIRA DE INCENDIO, TIPO 2, DE 1 1/2", COMPRIMENTO = 15 M, TECIDO EM FIO DE POLIESTER E TUBO INTERNO EM BORRACHA SINTETICA, COM UNIOES ENGATE RAPIDO</t>
  </si>
  <si>
    <t>MANGUEIRA DE INCENDIO, TIPO 2, DE 1 1/2", COMPRIMENTO = 20 M, TECIDO EM FIO DE POLIESTER E TUBO INTERNO EM BORRACHA SINTETICA, COM UNIOES</t>
  </si>
  <si>
    <t>MANGUEIRA DE INCENDIO, TIPO 2, DE 1 1/2", COMPRIMENTO = 25 M, TECIDO EM FIO DE POLIESTER E TUBO INTERNO EM BORRACHA SINTETICA, COM UNIOES</t>
  </si>
  <si>
    <t>MANGUEIRA DE INCENDIO, TIPO 2, DE 1 1/2", COMPRIMENTO = 30 M, TECIDO EM FIO DE POLIESTER E TUBO INTERNO EM BORRACHA SINTETICA, COM UNIOES</t>
  </si>
  <si>
    <t>MANGUEIRA DE INCENDIO, TIPO 2, DE 2 1/2", COMPRIMENTO = 15 M, TECIDO EM FIO DE POLIESTER E TUBO INTERNO EM BORRACHA SINTETICA, COM UNIOES ENGATE RAPIDO</t>
  </si>
  <si>
    <t>MANGUEIRA DE INCENDIO, TIPO 2, DE 2 1/2", COMPRIMENTO = 20 M, TECIDO EM FIO DE POLIESTER E TUBO INTERNO EM BORRACHA SINTETICA, COM UNIOES</t>
  </si>
  <si>
    <t>MANGUEIRA DE INCENDIO, TIPO 2, DE 2 1/2", COMPRIMENTO = 25 M, TECIDO EM FIO DE POLIESTER E TUBO INTERNO EM BORRACHA SINTETICA, COM UNIOES ENGATE RAPIDO</t>
  </si>
  <si>
    <t>MANGUEIRA DE INCENDIO, TIPO 2, DE 2 1/2", COMPRIMENTO = 30 M, TECIDO EM FIO DE POLIESTER E TUBO INTERNO EM BORRACHA SINTETICA, COM UNIOES ENGATE RAPIDO</t>
  </si>
  <si>
    <t>MANGUEIRA DE PVC FLEXIVEL,TIPO FLAT/ACHATADA, COR LARANJA, D = 1 1/2" (40 MM), PARA CONDUCAO DE AGUA, SERVICOS LEVES E MEDIOS</t>
  </si>
  <si>
    <t>MANIPULADOR TELESCOPICO, POTENCIA DE 101 HP, CAPACIDADE DE CARGA DE 3.500 KG, ALTURA MAXIMA DE ELEVACAO DE 12 M</t>
  </si>
  <si>
    <t>MANIPULADOR TELESCOPICO, POTENCIA DE 85 HP, CAPACIDADE DE CARGA DE 3.500 KG, ALTURA MAXIMA DE ELEVACAO DE 12,3 M</t>
  </si>
  <si>
    <t>MANTA DE BORRACHA ANTIRRUIDO 5 MM</t>
  </si>
  <si>
    <t>MANTA LIQUIDA DE BASE ASFALTICA MODIFICADA COM A ADICAO DE ELASTOMEROS DILUIDOS EM SOLVENTE ORGANICO, APLICACAO A FRIO (MEMBRANA IMPERMEABILIZANTE ASFASTICA)</t>
  </si>
  <si>
    <t>MANTA TERMOPLASTICA, PEAD, GEOMEMBRANA LISA, E = 0,50 MM ( NBR 15352)</t>
  </si>
  <si>
    <t>MANTA TERMOPLASTICA, PEAD, GEOMEMBRANA LISA, E = 0,75 MM ( NBR 15352)</t>
  </si>
  <si>
    <t>MANTA TERMOPLASTICA, PEAD, GEOMEMBRANA LISA, E = 0,80 MM ( NBR 15352)</t>
  </si>
  <si>
    <t>MANTA TERMOPLASTICA, PEAD, GEOMEMBRANA LISA, E = 1,00 MM ( NBR 15352)</t>
  </si>
  <si>
    <t>MANTA TERMOPLASTICA, PEAD, GEOMEMBRANA LISA, E = 1,50 MM ( NBR 15352)</t>
  </si>
  <si>
    <t>MANTA TERMOPLASTICA, PEAD, GEOMEMBRANA LISA, E = 2,00 MM ( NBR 15352)</t>
  </si>
  <si>
    <t>MANTA TERMOPLASTICA, PEAD, GEOMEMBRANA LISA, E = 2,50 MM ( NBR 15352)</t>
  </si>
  <si>
    <t>MANTA TERMOPLASTICA, PEAD, GEOMEMBRANA TEXTURIZADA EM AMBAS AS FACES, E = 0,50 MM (NBR 15352)</t>
  </si>
  <si>
    <t>MANTA TERMOPLASTICA, PEAD, GEOMEMBRANA TEXTURIZADA EM AMBAS AS FACES, E = 0,75 MM (NBR 15352)</t>
  </si>
  <si>
    <t>MANTA TERMOPLASTICA, PEAD, GEOMEMBRANA TEXTURIZADA EM AMBAS AS FACES, E = 0,80 MM (NBR 15352)</t>
  </si>
  <si>
    <t>MANTA TERMOPLASTICA, PEAD, GEOMEMBRANA TEXTURIZADA EM AMBAS AS FACES, E = 1,00 MM (NBR 15352)</t>
  </si>
  <si>
    <t>MANTA TERMOPLASTICA, PEAD, GEOMEMBRANA TEXTURIZADA EM AMBAS AS FACES, E = 1,50 MM (NBR 15352)</t>
  </si>
  <si>
    <t>MANTA TERMOPLASTICA, PEAD, GEOMEMBRANA TEXTURIZADA EM AMBAS AS FACES, E = 2,00 MM (NBR 15352)</t>
  </si>
  <si>
    <t>MANTA TERMOPLASTICA, PEAD, GEOMEMBRANA TEXTURIZADA EM AMBAS AS FACES, E = 2,50 MM (NBR 15352)</t>
  </si>
  <si>
    <t>MAQUINA DEMARCADORA DE FAIXA DE TRAFEGO A FRIO, AUTOPROPELIDA, MOTOR DIESEL 38 HP</t>
  </si>
  <si>
    <t>MAQUINA EXTRUSORA DE CONCRETO PARA GUIAS E SARJETAS, COM MOTOR A DIESEL DE 14 CV</t>
  </si>
  <si>
    <t>MAQUINA MANUAL TIPO PRENSA PARA PRODUCAO DE BLOCOS E PAVIMENTOS DE CONCRETO, COM MOTOR ELETRICO TRIFASICO PARA VIBRACAO, POTENCIA TOTAL INSTALADA DE 1,5 KW</t>
  </si>
  <si>
    <t>MAQUINA PARA CORTE COM DISCO ABRASIVO DE DIAMETRO DE 18'' (450 MM), COM MOTOR ELETRICO TRIFASICO DE 10 CV</t>
  </si>
  <si>
    <t>MARCENEIRO</t>
  </si>
  <si>
    <t>MARCENEIRO (MENSALISTA)</t>
  </si>
  <si>
    <t>MARMORISTA / GRANITEIRO</t>
  </si>
  <si>
    <t>MARMORISTA / GRANITEIRO (MENSALISTA)</t>
  </si>
  <si>
    <t>MARTELO DE SOLDADOR/PICADOR DE SOLDA</t>
  </si>
  <si>
    <t>MARTELO DEMOLIDOR PNEUMATICO MANUAL, COM REDUCAO DE VIBRACAO, PESO DE 21 KG</t>
  </si>
  <si>
    <t>MARTELO DEMOLIDOR PNEUMATICO MANUAL, COM REDUCAO DE VIBRACAO, PESO DE 31,5 KG</t>
  </si>
  <si>
    <t>MARTELO DEMOLIDOR PNEUMATICO MANUAL, PADRAO, PESO DE 32 KG</t>
  </si>
  <si>
    <t>MARTELO PERFURADOR PNEUMATICO MANUAL, DE SUPERFICIE, COM AVANCO DE COLUNA, PESO DE 22 KG</t>
  </si>
  <si>
    <t>MARTELO PERFURADOR PNEUMATICO MANUAL, HASTE 25 X 75 MM, 21 KG</t>
  </si>
  <si>
    <t>MARTELO PERFURADOR PNEUMATICO MANUAL, PESO DE 25 KG, COM SILENCIADOR</t>
  </si>
  <si>
    <t>MASCARA DE SEGURANCA PARA SOLDA COM ESCUDO DE CELERON E CARNEIRA DE PLASTICO COM REGULAGEM</t>
  </si>
  <si>
    <t>MASSA A OLEO PARA MADEIRA</t>
  </si>
  <si>
    <t>MASSA ACRILICA</t>
  </si>
  <si>
    <t>MASSA ACRILICA PARA PAREDES INTERIOR/EXTERIOR</t>
  </si>
  <si>
    <t>MASSA CORRIDA PVA PARA PAREDES INTERNAS</t>
  </si>
  <si>
    <t>MASSA DE REJUNTE EM PO PARA DRYWALL, A BASE DE GESSO, SECAGEM RAPIDA, PARA TRATAMENTO DE JUNTAS DE CHAPA DE GESSO (COM ADICAO DE AGUA)</t>
  </si>
  <si>
    <t>MASSA DE REJUNTE PRONTA PARA TRATAMENTO DE JUNTAS DE CHAPA DE GESSO PARA DRYWALL, SEM ADICAO DE AGUA</t>
  </si>
  <si>
    <t>MASSA EPOXI BICOMPONENTE (MASSA + CATALIZADOR)</t>
  </si>
  <si>
    <t>MASSA EPOXI BICOMPONENTE PARA REPAROS</t>
  </si>
  <si>
    <t>MASSA PARA TEXTURA LISA DE BASE ACRILICA, USO INTERNO E EXTERNO</t>
  </si>
  <si>
    <t>MASSA PARA VIDRO</t>
  </si>
  <si>
    <t>MASSA PLASTICA PARA MARMORE/GRANITO</t>
  </si>
  <si>
    <t>MASTRO SIMPLES GALVANIZADO DIAMETRO NOMINAL 1 1/2", COMPRIMENTO 3 M</t>
  </si>
  <si>
    <t>MASTRO SIMPLES GALVANIZADO DIAMETRO NOMINAL 2", COMPRIMENTO 3 M</t>
  </si>
  <si>
    <t>MATERIAL FILTRANTE (PEDREGULHO) 38 A 25,4 MM (POSTO PEDREIRA/FORNECEDOR, SEM FRETE)</t>
  </si>
  <si>
    <t>MECANICO DE EQUIPAMENTOS PESADOS</t>
  </si>
  <si>
    <t>MECANICO DE EQUIPAMENTOS PESADOS (MENSALISTA)</t>
  </si>
  <si>
    <t>MECANICO DE REFRIGERACAO</t>
  </si>
  <si>
    <t>MECANICO DE REFRIGERACAO (MENSALISTA)</t>
  </si>
  <si>
    <t>MEDIDOR DE NIVEL ESTATICO E DINAMICO PARA POCO, COMPRIMENTO DE 200 M</t>
  </si>
  <si>
    <t>MEIA CANA DE MADEIRA CEDRINHO OU EQUIVALENTE DA REGIAO, ACABAMENTO PARA FORRO PAULISTA, *2,5 X 2,5* CM</t>
  </si>
  <si>
    <t>MEIA CANA DE MADEIRA PINUS OU EQUIVALENTE DA REGIAO, ACABAMENTO PARA FORRO PAULISTA, *2,5 X 2,5* CM</t>
  </si>
  <si>
    <t>MEIA CANALETA CONCRETO ESTRUTURAL 14 X 19 X 19 CM, FBK 14 MPA (NBR 6136)</t>
  </si>
  <si>
    <t>MEIA CANALETA CONCRETO ESTRUTURAL 14 X 19 X 19 CM, FBK 4,5 MPA (NBR 6136)</t>
  </si>
  <si>
    <t>MEIO BLOCO CONCRETO ESTRUTURAL 14 X 19 X 14 CM, FBK 14 MPA (NBR 6136)</t>
  </si>
  <si>
    <t>MEIO BLOCO CONCRETO ESTRUTURAL 14 X 19 X 14 CM, FBK 4,5 MPA (NBR 6136)</t>
  </si>
  <si>
    <t>MEIO BLOCO CONCRETO ESTRUTURAL 14 X 19 X 19 CM, FBK 14 MPA (NBR 6136)</t>
  </si>
  <si>
    <t>MEIO BLOCO CONCRETO ESTRUTURAL 14 X 19 X 19 CM, FBK 4,5 MPA (NBR 6136)</t>
  </si>
  <si>
    <t>MEIO BLOCO CONCRETO ESTRUTURAL 14 X 19 X 34 CM, FBK 14 MPA (NBR 6136)</t>
  </si>
  <si>
    <t>MEIO BLOCO ESTRUTURAL CERAMICO 14 X 19 X 14 CM, 4,0 MPA (NBR 15270)</t>
  </si>
  <si>
    <t>MEIO BLOCO ESTRUTURAL CERAMICO 14 X 19 X 14 CM, 6,0 MPA (NBR 15270)</t>
  </si>
  <si>
    <t>MEIO BLOCO ESTRUTURAL CERAMICO 14 X 19 X 19 CM, 4,0 MPA (NBR 15270)</t>
  </si>
  <si>
    <t>MEIO BLOCO ESTRUTURAL CERAMICO 14 X 19 X 19 CM, 6,0 MPA (NBR 15270)</t>
  </si>
  <si>
    <t>MEIO-FIO OU GUIA DE CONCRETO, PRE-MOLDADO, COMP 1 M, *30 X 15* CM (H X L)</t>
  </si>
  <si>
    <t>MEIO-FIO OU GUIA DE CONCRETO, PRE-MOLDADO, COMP 1 M, *30 X 15/ 12* CM (H X L1/L2)</t>
  </si>
  <si>
    <t>MEIO-FIO OU GUIA DE CONCRETO, PRE-MOLDADO, COMP 80 CM, *45 X 18 /12* CM (H X L1/L2)</t>
  </si>
  <si>
    <t>MESA VIBRATORIA COM DIMENSOES DE 2,0 X 1,0 M, COM MOTOR ELETRICO DE 2 POLOS E POTENCIA DE 3 CV</t>
  </si>
  <si>
    <t>MESTRE DE OBRAS</t>
  </si>
  <si>
    <t>MESTRE DE OBRAS (MENSALISTA)</t>
  </si>
  <si>
    <t>METACAULIM DE ALTA REATIVIDADE/CAULIM CALCINADO</t>
  </si>
  <si>
    <t>MICRO-TRATOR CORTADOR DE GRAMA COM LARGURA DO CORTE DE 107 CM, COM  2 LAMINAS E DESCARTE LATERAL</t>
  </si>
  <si>
    <t>MICROESFERAS DE VIDRO PARA SINALIZACAO HORIZONTAL VIARIA, TIPO I-B (PREMIX) - NBR 16184</t>
  </si>
  <si>
    <t>MICROESFERAS DE VIDRO PARA SINALIZACAO HORIZONTAL VIARIA, TIPO II-A (DROP-ON) - NBR 16184</t>
  </si>
  <si>
    <t>MICTORIO COLETIVO ACO INOX (AISI 304), E = 0,8 MM, DE *100 X 40 X 30* CM (C X A X P)</t>
  </si>
  <si>
    <t>MICTORIO COLETIVO ACO INOX (AISI 304), E = 0,8 MM, DE *100 X 50 X 35* CM (C X A X P)</t>
  </si>
  <si>
    <t>MICTORIO INDIVIDUAL ACO INOX (AISI 304), E = 0,8 MM, DE *50  X 45  X 35* (C X A X P)</t>
  </si>
  <si>
    <t>MICTORIO SIFONADO LOUCA BRANCA SEM COMPLEMENTOS</t>
  </si>
  <si>
    <t>MICTORIO SIFONADO LOUCA COR SEM COMPLEMENTOS</t>
  </si>
  <si>
    <t>MINICARREGADEIRA SOBRE RODAS, POTENCIA LIQUIDA DE *47* HP, CAPACIDADE NOMINAL DE OPERACAO DE *646* KG</t>
  </si>
  <si>
    <t>MINICARREGADEIRA SOBRE RODAS, POTENCIA LIQUIDA DE *72* HP, CAPACIDADE NOMINAL DE OPERACAO DE *1200* KG</t>
  </si>
  <si>
    <t>MINIESCAVADEIRA SOBRE ESTEIRAS, POTENCIA LIQUIDA DE *30* HP, PESO OPERACIONAL DE *3.500* KG</t>
  </si>
  <si>
    <t>MINIESCAVADEIRA SOBRE ESTEIRAS, POTENCIA LIQUIDA DE *42* HP, PESO OPERACIONAL DE *4.500* KG</t>
  </si>
  <si>
    <t>MINIESCAVADEIRA SOBRE ESTEIRAS, POTENCIA LIQUIDA DE *42* HP, PESO OPERACIONAL DE *5.300* KG</t>
  </si>
  <si>
    <t>MINUTERIA ELETRONICA COLETIVA COM POTENCIA MAXIMA RESISTIVA PARA LAMPADAS FLUORESCENTES DE *300* W ( 110 V ) / *600* W ( 110 V )</t>
  </si>
  <si>
    <t>MISTURADOR BASE PARA CHUVEIRO/BANHEIRA, 1/2 " OU 3/4 ", SOLDAVEL OU ROSCAVEL</t>
  </si>
  <si>
    <t>MISTURADOR CROMADO DE MESA BICA BAIXA PARA LAVATORIO (REF 1875)</t>
  </si>
  <si>
    <t>MISTURADOR CROMADO DE PAREDE PARA LAVATORIO (REF 1178)</t>
  </si>
  <si>
    <t>MISTURADOR DE ARGAMASSA, EIXO HORIZONTAL, CAPACIDADE DE MISTURA 160 KG, MOTOR ELETRICO TRIFASICO 220/380 V, POTENCIA 3 CV</t>
  </si>
  <si>
    <t>MISTURADOR DE ARGAMASSA, EIXO HORIZONTAL, CAPACIDADE DE MISTURA 300 KG, MOTOR ELETRICO TRIFASICO 220/380 V, POTENCIA 5 CV</t>
  </si>
  <si>
    <t>MISTURADOR DE ARGAMASSA, EIXO HORIZONTAL, CAPACIDADE DE MISTURA 600 KG, MOTOR ELETRICO TRIFASICO 220/380 V, POTENCIA 7,5 CV</t>
  </si>
  <si>
    <t>MISTURADOR DE PAREDE CROMADO PARA COZINHA BICA MOVEL COM AREJADOR (REF 1258)</t>
  </si>
  <si>
    <t>MISTURADOR DUPLO HORIZONTAL DE ALTA TURBULENCIA, CAPACIDADE / VOLUME 2 X 500 LITROS, MOTORES ELETRICOS MINIMO 5 CV CADA,  PARA NATA CIMENTO, ARGAMASSA E OUTROS</t>
  </si>
  <si>
    <t>MISTURADOR MONOCOMANDO PARA CHUVEIRO, BASE BRUTA E ACABAMENTO CROMADO</t>
  </si>
  <si>
    <t>MOLA AEREA FECHA PORTA, PARA PORTAS COM LARGURA ACIMA DE 110 CM</t>
  </si>
  <si>
    <t>MOLA AEREA FECHA PORTA, PARA PORTAS COM LARGURA ATE 110 CM</t>
  </si>
  <si>
    <t>MOLA AEREA FECHA PORTA, PARA PORTAS COM LARGURA ATE 95 CM</t>
  </si>
  <si>
    <t>MOLA HIDRAULICA DE PISO P/ VIDRO TEMPERADO 10MM</t>
  </si>
  <si>
    <t>MONTADOR DE ELETROELETRONICOS</t>
  </si>
  <si>
    <t>MONTADOR DE ELETROELETRONICOS (MENSALISTA)</t>
  </si>
  <si>
    <t>MONTADOR DE ESTRUTURAS METALICAS (MENSALISTA)</t>
  </si>
  <si>
    <t>MONTADOR DE MAQUINAS</t>
  </si>
  <si>
    <t>MONTADOR DE MAQUINAS (MENSALISTA)</t>
  </si>
  <si>
    <t>MONTANTE EM BARRA CHATA ACO GALVANIZADO, *65 X 8* MM, ALTURA *1420* MM, PINTURA ELETROSTATICA, COR PRETA</t>
  </si>
  <si>
    <t>MOTOBOMBA AUTOESCORVANTE MOTOR A GASOLINA, POTENCIA 6,0HP, BOCAIS 3" X 3", HM/Q = 5 MCA / 24 M3/H A 52,5 MCA / 5,0 M3/H</t>
  </si>
  <si>
    <t>MOTOBOMBA AUTOESCORVANTE MOTOR ELETRICO TRIFASICO 7,4HP BOCA DIAMETRO DE SUCCAO X RECLAQUE: 2"X2", HM/ Q = 10 M / 73,5 M3/H A 28 M / 8,2 M3 /H</t>
  </si>
  <si>
    <t>MOTOBOMBA AUTOESCORVANTE POTENCIA 5,42 HP, BOCAIS SUCCAO X RECALQUE 2" X 2", A GASOLINA, DIAMETRO DO ROTOR 122 MM HM/Q = 6 MCA / 33,0 M3/H A 28 MCA / 8,0 M3/H</t>
  </si>
  <si>
    <t>MOTOBOMBA CENTRIFUGA, MOTOR A GASOLINA, POTENCIA 5,42 HP, BOCAIS 1 1/2" X 1", DIAMETRO ROTOR 143 MM HM/Q = 6 MCA / 16,8 M3/H A 38 MCA / 6,6 M3/H</t>
  </si>
  <si>
    <t>MOTOBOMBA TRASH (PARA AGUA SUJA) AUTO ESCORVANTE, MOTOR GASOLINA DE 6,41 HP, DIAMETROS DE SUCCAO X RECALQUE: 3" X 3", HM/Q: 10/60 A 23/0</t>
  </si>
  <si>
    <t>MOTOR A DIESEL PARA VIBRADOR DE IMERSAO, DE *4,7* CV</t>
  </si>
  <si>
    <t>MOTOR A GASOLINA PARA VIBRADOR DE IMERSAO, 4 TEMPOS, DE 5,5 CV</t>
  </si>
  <si>
    <t>MOTOR ELETRICO PARA VIBRADOR DE IMERSAO, DE 2 CV, MONOFASICO, 110/220 V</t>
  </si>
  <si>
    <t>MOTOR ELETRICO PARA VIBRADOR DE IMERSAO, DE 2 CV, TRIFASICO, 220/380 V</t>
  </si>
  <si>
    <t>MOTORISTA DE CAMINHAO</t>
  </si>
  <si>
    <t>MOTORISTA DE CAMINHAO-BASCULANTE</t>
  </si>
  <si>
    <t>MOTORISTA DE CAMINHAO-BASCULANTE (MENSALISTA)</t>
  </si>
  <si>
    <t>MOTORISTA DE CAMINHAO-CARRETA</t>
  </si>
  <si>
    <t>MOTORISTA DE CAMINHAO-CARRETA (MENSALISTA)</t>
  </si>
  <si>
    <t>MOTORISTA DE CARRO DE PASSEIO</t>
  </si>
  <si>
    <t>MOTORISTA DE CARRO DE PASSEIO (MENSALISTA)</t>
  </si>
  <si>
    <t>MOTORISTA DE ONIBUS / MICRO-ONIBUS (MENSALISTA)</t>
  </si>
  <si>
    <t>MOTORISTA OPERADOR DE CAMINHAO COM MUNCK (MENSALISTA)</t>
  </si>
  <si>
    <t>MOTOSSERRA PORTATIL COM MOTOR A GASOLINA DE *60* CC</t>
  </si>
  <si>
    <t>MOURAO CONCRETO CURVO, SECAO "T", H = 2,80 M + CURVA COM 0,45 M, COM FUROS PARA FIOS</t>
  </si>
  <si>
    <t>MOURAO DE CONCRETO CURVO,10 X 10 CM, H= *2,60* M + CURVA DE 0,40 M</t>
  </si>
  <si>
    <t>MOURAO DE CONCRETO RETO, *10 X 10* CM, H= 2,30 M</t>
  </si>
  <si>
    <t>MOURAO DE CONCRETO RETO, TIPO ESTICADOR, *10 X 10* CM, H= 2,50 M</t>
  </si>
  <si>
    <t>MOURAO DE CONCRETO RETO, 10 X 10 CM, H= 2,00 M</t>
  </si>
  <si>
    <t>MOURAO DE CONCRETO RETO, 10 X 10 CM, H= 3,00 M</t>
  </si>
  <si>
    <t>MUDA DE ARBUSTO FLORIFERO, CLUSIA/GARDENIA/MOREIA BRANCA/ AZALEIA OU EQUIVALENTE DA REGIAO, H= *50 A 70* CM</t>
  </si>
  <si>
    <t>MUDA DE ARBUSTO FOLHAGEM, SANSAO-DO-CAMPO OU EQUIVALENTE DA REGIAO, H= *50 A 70* CM</t>
  </si>
  <si>
    <t>MUDA DE ARBUSTO, BUXINHO, H= *50* M</t>
  </si>
  <si>
    <t>MUDA DE ARBUSTO, PINGO DE OURO/ VIOLETEIRA, H = *10 A 20* CM</t>
  </si>
  <si>
    <t>MUDA DE ARVORE ORNAMENTAL, OITI/AROEIRA SALSA/ANGICO/IPE/JACARANDA OU EQUIVALENTE  DA REGIAO, H= *1* M</t>
  </si>
  <si>
    <t>MUDA DE ARVORE ORNAMENTAL, OITI/AROEIRA SALSA/ANGICO/IPE/JACARANDA OU EQUIVALENTE  DA REGIAO, H= *2* M</t>
  </si>
  <si>
    <t>MUDA DE PALMEIRA, ARECA, H= *1,50* CM</t>
  </si>
  <si>
    <t>MUDA DE RASTEIRA/FORRACAO, AMENDOIM RASTEIRO/ONZE HORAS/AZULZINHA/IMPATIENS OU EQUIVALENTE DA REGIAO</t>
  </si>
  <si>
    <t>MUFLA TERMINAL PRIMARIA UNIPOLAR USO EXTERNO PARA CABO 25/70MM2 ISOL, 3,6/6KV EM EPR - BORRACHA DE SILICONE</t>
  </si>
  <si>
    <t>MUFLA TERMINAL PRIMARIA UNIPOLAR USO INTERNO PARA CABO 25/70MM2 ISOL 6/10KV EM EPR- BORRACHA DE SILICONE</t>
  </si>
  <si>
    <t>MUFLA TERMINAL PRIMARIA UNIPOLAR USO INTERNO PARA CABO 35/120MM2 ISOLACAO 15/25KV EM EPR - BORRACHA DE SILICONE</t>
  </si>
  <si>
    <t>MUFLA TERMINAL PRIMARIA UNIPOLAR USO INTERNO PARA CABO 35/70MM2 ISOLACAO 8,7/15KV EM EPR - BORRACHA DE SILICONE</t>
  </si>
  <si>
    <t>NIPEL PVC, ROSCAVEL, 1 1/2",  AGUA FRIA PREDIAL</t>
  </si>
  <si>
    <t>NIPEL PVC, ROSCAVEL, 1 1/4",  AGUA FRIA PREDIAL</t>
  </si>
  <si>
    <t>NIPEL PVC, ROSCAVEL, 1/2",  AGUA FRIA PREDIAL</t>
  </si>
  <si>
    <t>NIPEL PVC, ROSCAVEL, 1",  AGUA FRIA PREDIAL</t>
  </si>
  <si>
    <t>NIPEL PVC, ROSCAVEL, 2",  AGUA FRIA PREDIAL</t>
  </si>
  <si>
    <t>NIPEL PVC, ROSCAVEL, 3/4",  AGUA FRIA PREDIAL</t>
  </si>
  <si>
    <t>NIPLE DE FERRO GALVANIZADO, COM ROSCA BSP, DE 1 1/2"</t>
  </si>
  <si>
    <t>NIPLE DE FERRO GALVANIZADO, COM ROSCA BSP, DE 1 1/4"</t>
  </si>
  <si>
    <t>NIPLE DE FERRO GALVANIZADO, COM ROSCA BSP, DE 1/2"</t>
  </si>
  <si>
    <t>NIPLE DE FERRO GALVANIZADO, COM ROSCA BSP, DE 1"</t>
  </si>
  <si>
    <t>NIPLE DE FERRO GALVANIZADO, COM ROSCA BSP, DE 2 1/2"</t>
  </si>
  <si>
    <t>NIPLE DE FERRO GALVANIZADO, COM ROSCA BSP, DE 2"</t>
  </si>
  <si>
    <t>NIPLE DE FERRO GALVANIZADO, COM ROSCA BSP, DE 3/4"</t>
  </si>
  <si>
    <t>NIPLE DE FERRO GALVANIZADO, COM ROSCA BSP, DE 3"</t>
  </si>
  <si>
    <t>NIPLE DE FERRO GALVANIZADO, COM ROSCA BSP, DE 4"</t>
  </si>
  <si>
    <t>NIPLE DE FERRO GALVANIZADO, COM ROSCA BSP, DE 5"</t>
  </si>
  <si>
    <t>NIPLE DE FERRO GALVANIZADO, COM ROSCA BSP, DE 6"</t>
  </si>
  <si>
    <t>NIPLE DE REDUCAO DE FERRO GALVANIZADO, COM ROSCA BSP, DE 1 1/2" X 1 1/4"</t>
  </si>
  <si>
    <t>NIPLE DE REDUCAO DE FERRO GALVANIZADO, COM ROSCA BSP, DE 1 1/2" X 1"</t>
  </si>
  <si>
    <t>NIPLE DE REDUCAO DE FERRO GALVANIZADO, COM ROSCA BSP, DE 1 1/2" X 3/4"</t>
  </si>
  <si>
    <t>NIPLE DE REDUCAO DE FERRO GALVANIZADO, COM ROSCA BSP, DE 1 1/4" X 1/2"</t>
  </si>
  <si>
    <t>NIPLE DE REDUCAO DE FERRO GALVANIZADO, COM ROSCA BSP, DE 1 1/4" X 1"</t>
  </si>
  <si>
    <t>NIPLE DE REDUCAO DE FERRO GALVANIZADO, COM ROSCA BSP, DE 1 1/4" X 3/4"</t>
  </si>
  <si>
    <t>NIPLE DE REDUCAO DE FERRO GALVANIZADO, COM ROSCA BSP, DE 1/2" X 1/4"</t>
  </si>
  <si>
    <t>NIPLE DE REDUCAO DE FERRO GALVANIZADO, COM ROSCA BSP, DE 1" X 1/2"</t>
  </si>
  <si>
    <t>NIPLE DE REDUCAO DE FERRO GALVANIZADO, COM ROSCA BSP, DE 1" X 3/4"</t>
  </si>
  <si>
    <t>NIPLE DE REDUCAO DE FERRO GALVANIZADO, COM ROSCA BSP, DE 2 1/2" X 2"</t>
  </si>
  <si>
    <t>NIPLE DE REDUCAO DE FERRO GALVANIZADO, COM ROSCA BSP, DE 2" X 1 1/2"</t>
  </si>
  <si>
    <t>NIPLE DE REDUCAO DE FERRO GALVANIZADO, COM ROSCA BSP, DE 2" X 1 1/4"</t>
  </si>
  <si>
    <t>NIPLE DE REDUCAO DE FERRO GALVANIZADO, COM ROSCA BSP, DE 2" X 1"</t>
  </si>
  <si>
    <t>NIPLE DE REDUCAO DE FERRO GALVANIZADO, COM ROSCA BSP, DE 3/4" X 1/2"</t>
  </si>
  <si>
    <t>NIPLE DE REDUCAO DE FERRO GALVANIZADO, COM ROSCA BSP, DE 3" X 2 1/2"</t>
  </si>
  <si>
    <t>NIPLE DE REDUCAO DE FERRO GALVANIZADO, COM ROSCA BSP, DE 3" X 2"</t>
  </si>
  <si>
    <t>NIVELADOR</t>
  </si>
  <si>
    <t>NIVELADOR (MENSALISTA)</t>
  </si>
  <si>
    <t>NUMERO / ALGARISMO PARA PORTA, TAMANHO *40* MM, EM ZAMAC, (MODELO DE 0 A 9), FIXACAO POR PARAFUSOS</t>
  </si>
  <si>
    <t>NUMERO / ALGARISMO PARA RESIDENCIA (FACHADA), TAMANHO *120* MM, EM ZAMAC, (MODELO DE 0 A 9), FIXACAO POR PARAFUSOS</t>
  </si>
  <si>
    <t>OCULOS DE SEGURANCA CONTRA IMPACTOS COM LENTE INCOLOR, ARMACAO NYLON, COM PROTECAO UVA E UVB</t>
  </si>
  <si>
    <t>OLEO COMBUSTIVEL BPF A GRANEL</t>
  </si>
  <si>
    <t>OLEO DE LINHACA</t>
  </si>
  <si>
    <t>OLEO DIESEL COMBUSTIVEL COMUM</t>
  </si>
  <si>
    <t>OLEO LUBRIFICANTE PARA MOTORES DE EQUIPAMENTOS PESADOS (CAMINHOES, TRATORES, RETROS E ETC)</t>
  </si>
  <si>
    <t>OLHO MAGICO / VISOR PARA PORTA DE *25 A 46* MM DE ESPESSURA, ANGULO DE VISAO APROXIMADO DE 200 GRAUS, LATAO CROMADO, COM FECHO JANELA</t>
  </si>
  <si>
    <t>OPERADOR DE BATE-ESTACAS</t>
  </si>
  <si>
    <t>OPERADOR DE BATE-ESTACAS (MENSALISTA)</t>
  </si>
  <si>
    <t>OPERADOR DE BETONEIRA (CAMINHAO)</t>
  </si>
  <si>
    <t>OPERADOR DE BETONEIRA (CAMINHAO) (MENSALISTA)</t>
  </si>
  <si>
    <t>OPERADOR DE COMPRESSOR DE AR OU COMPRESSORISTA</t>
  </si>
  <si>
    <t>OPERADOR DE COMPRESSOR DE AR OU COMPRESSORISTA (MENSALISTA)</t>
  </si>
  <si>
    <t>OPERADOR DE DEMARCADORA DE FAIXAS DE TRAFEGO</t>
  </si>
  <si>
    <t>OPERADOR DE DEMARCADORA DE FAIXAS DE TRAFEGO (MENSALISTA)</t>
  </si>
  <si>
    <t>OPERADOR DE ESCAVADEIRA</t>
  </si>
  <si>
    <t>OPERADOR DE ESCAVADEIRA (MENSALISTA)</t>
  </si>
  <si>
    <t>OPERADOR DE GUINCHO OU GUINCHEIRO (MENSALISTA)</t>
  </si>
  <si>
    <t>OPERADOR DE GUINDASTE</t>
  </si>
  <si>
    <t>OPERADOR DE GUINDASTE (MENSALISTA)</t>
  </si>
  <si>
    <t>OPERADOR DE JATO ABRASIVO OU JATISTA</t>
  </si>
  <si>
    <t>OPERADOR DE JATO ABRASIVO OU JATISTA (MENSALISTA)</t>
  </si>
  <si>
    <t>OPERADOR DE MAQUINAS E TRATORES DIVERSOS (TERRAPLANAGEM)</t>
  </si>
  <si>
    <t>OPERADOR DE MAQUINAS E TRATORES DIVERSOS (TERRAPLANAGEM) (MENSALISTA)</t>
  </si>
  <si>
    <t>OPERADOR DE MARTELETE OU MARTELETEIRO</t>
  </si>
  <si>
    <t>OPERADOR DE MARTELETE OU MARTELETEIRO (MENSALISTA)</t>
  </si>
  <si>
    <t>OPERADOR DE MOTO SCRAPER</t>
  </si>
  <si>
    <t>OPERADOR DE MOTO SCRAPER (MENSALISTA)</t>
  </si>
  <si>
    <t>OPERADOR DE MOTONIVELADORA</t>
  </si>
  <si>
    <t>OPERADOR DE MOTONIVELADORA (MENSALISTA)</t>
  </si>
  <si>
    <t>OPERADOR DE PA CARREGADEIRA</t>
  </si>
  <si>
    <t>OPERADOR DE PA CARREGADEIRA (MENSALISTA)</t>
  </si>
  <si>
    <t>OPERADOR DE PAVIMENTADORA</t>
  </si>
  <si>
    <t>OPERADOR DE ROLO COMPACTADOR</t>
  </si>
  <si>
    <t>OPERADOR DE ROLO COMPACTADOR (MENSALISTA)</t>
  </si>
  <si>
    <t>OPERADOR DE TRATOR - EXCLUSIVE AGROPECUARIA</t>
  </si>
  <si>
    <t>OPERADOR DE TRATOR - EXCLUSIVE AGROPECUARIA (MENSALISTA)</t>
  </si>
  <si>
    <t>OPERADOR DE USINA DE ASFALTO, DE SOLOS OU DE CONCRETO</t>
  </si>
  <si>
    <t>OPERADOR DE USINA DE ASFALTO, DE SOLOS OU DE CONCRETO (MENSALISTA)</t>
  </si>
  <si>
    <t>OXIGENIO, RECARGA PARA CILINDRO DE CONJUNTO OXICORTE GRANDE</t>
  </si>
  <si>
    <t>PA CARREGADEIRA SOBRE RODAS, POTENCIA BRUTA *127* CV, CAPACIDADE DA CACAMBA DE 2,0 A 2,4 M3, PESO OPERACIONAL DE 10330 KG</t>
  </si>
  <si>
    <t>PA CARREGADEIRA SOBRE RODAS, POTENCIA LIQUIDA 128 HP, CAPACIDADE DA CACAMBA DE 1,7 A 2,8 M3, PESO OPERACIONAL DE 11632 KG</t>
  </si>
  <si>
    <t>PA CARREGADEIRA SOBRE RODAS, POTENCIA LIQUIDA 197 HP, CAPACIDADE DA CACAMBA DE 2,5 A 3,5 M3, PESO OPERACIONAL DE 18338 KG</t>
  </si>
  <si>
    <t>PA CARREGADEIRA SOBRE RODAS, POTENCIA LIQUIDA 213 HP, CAPACIDADE DA CACAMBA DE 1,9 A 3,5 M3, PESO OPERACIONAL DE 19234 KG</t>
  </si>
  <si>
    <t>PA CARREGADEIRA SOBRE RODAS, POTENCIA 152 HP, CAPACIDADE DA CACAMBA DE 1,53 A 2,30 M3, PESO OPERACIONAL DE 10216 KG</t>
  </si>
  <si>
    <t>PA DE LIXO PLASTICA, CABO LONGO</t>
  </si>
  <si>
    <t>PAINEL DE LA DE VIDRO SEM REVESTIMENTO PSI 20, E = 25 MM, DE 1200 X 600 MM</t>
  </si>
  <si>
    <t>PAINEL DE LA DE VIDRO SEM REVESTIMENTO PSI 20, E = 50 MM, DE 1200 X 600 MM</t>
  </si>
  <si>
    <t>PAINEL DE LA DE VIDRO SEM REVESTIMENTO PSI 40, E = 25 MM, DE 1200 X 600 MM</t>
  </si>
  <si>
    <t>PAINEL DE LA DE VIDRO SEM REVESTIMENTO PSI 40, E = 50 MM, DE 1200 X 600 MM</t>
  </si>
  <si>
    <t>PAINEL ESTRUTURAL PARA LAJE SECA REVESTIDO EM PLACA CIMENTICIA, DE 1,20 X 2,50 M, E = 23 MM</t>
  </si>
  <si>
    <t>PAINEL ESTRUTURAL PARA LAJE SECA REVESTIDO EM PLACA CIMENTICIA, DE 1,20 X 2,50 M, E = 40 MM</t>
  </si>
  <si>
    <t>PAINEL ESTRUTURAL PARA LAJE SECA REVESTIDO EM PLACA CIMENTICIA, DE 1,20 X 2,50 M, E = 55 MM</t>
  </si>
  <si>
    <t>PAINEL ISOLANTE REVESTIDO EM ACO GALVALUME *0,5* MM COM PRE-PINTURA NAS DUAS FACES, NUCLEO EM POLIURETANO (PUR), E = 40/50 MM, PARA FECHAMENTOS VERTICAIS (INCLUI PARAFUSOS DE FIXACAO)</t>
  </si>
  <si>
    <t>PAINEL ISOLANTE REVESTIDO EM ACO GALVALUME *0,5* MM COM PRE-PINTURA NAS DUAS FACES, NUCLEO EM POLIURETANO (PUR), E = 70/80 MM, PARA FECHAMENTOS VERTICAIS (INCLUI PARAFUSOS DE FIXACAO)</t>
  </si>
  <si>
    <t>PAPELEIRA DE PAREDE EM METAL CROMADO SEM TAMPA</t>
  </si>
  <si>
    <t>PAPELEIRA PLASTICA TIPO DISPENSER PARA PAPEL HIGIENICO ROLAO</t>
  </si>
  <si>
    <t>PAR DE TABELAS DE BASQUETE EM COMPENSADO NAVAL DE *1,80 X 1,20* M, COM ARO DE METAL E REDE (SEM SUPORTE DE FIXACAO)</t>
  </si>
  <si>
    <t>PARA-RAIOS DE BAIXA TENSAO, TENSAO DE OPERACAO *280* V , CORRENTE MAXIMA *20* KA</t>
  </si>
  <si>
    <t>PARA-RAIOS DE DISTRIBUICAO, TENSAO NOMINAL 15 KV, CORRENTE NOMINAL DE DESCARGA 5 KA</t>
  </si>
  <si>
    <t>PARA-RAIOS DE DISTRIBUICAO, TENSAO NOMINAL 30 KV, CORRENTE NOMINAL DE DESCARGA 10 KA</t>
  </si>
  <si>
    <t>PARA-RAIOS TIPO FRANKLIN 350 MM, EM LATAO CROMADO, DUAS DESCIDAS, PARA PROTECAO DE EDIFICACOES CONTRA DESCARGAS ATMOSFERICAS</t>
  </si>
  <si>
    <t>PARAFUSO CABECA TROMBETA E PONTA AGULHA (GN55), COMPRIMENTO 55 MM, EM ACO FOSFATIZADO, PARA FIXAR CHAPA DE GESSO EM PERFIL DRYWALL METALICO MAXIMO 0,7 MM</t>
  </si>
  <si>
    <t>PARAFUSO DE ACO TIPO CHUMBADOR PARABOLT, DIAMETRO 1/2", COMPRIMENTO 75 MM</t>
  </si>
  <si>
    <t>PARAFUSO DE ACO TIPO CHUMBADOR PARABOLT, DIAMETRO 3/8", COMPRIMENTO 75 MM</t>
  </si>
  <si>
    <t>PARAFUSO DE ACO ZINCADO COM ROSCA SOBERBA, CABECA CHATA E FENDA SIMPLES, DIAMETRO 2,5 MM, COMPRIMENTO * 9,5 * MM</t>
  </si>
  <si>
    <t>PARAFUSO DE ACO ZINCADO COM ROSCA SOBERBA, CABECA CHATA E FENDA SIMPLES, DIAMETRO 4,2 MM, COMPRIMENTO * 32 * MM</t>
  </si>
  <si>
    <t>PARAFUSO DE ACO ZINCADO COM ROSCA SOBERBA, CABECA CHATA E FENDA SIMPLES, DIAMETRO 4,8 MM, COMPRIMENTO 45 MM</t>
  </si>
  <si>
    <t>PARAFUSO DE FERRO POLIDO, SEXTAVADO, COM ROSCA INTEIRA, DIAMETRO 5/16", COMPRIMENTO 3/4", COM PORCA E ARRUELA LISA LEVE</t>
  </si>
  <si>
    <t>PARAFUSO DE FERRO POLIDO, SEXTAVADO, COM ROSCA PARCIAL, DIAMETRO 5/8", COMPRIMENTO 6", COM PORCA E ARRUELA DE PRESSAO MEDIA</t>
  </si>
  <si>
    <t>PARAFUSO DE LATAO COM ACABAMENTO CROMADO PARA FIXAR PECA SANITARIA, INCLUI PORCA CEGA, ARRUELA E BUCHA DE NYLON TAMANHO S-10</t>
  </si>
  <si>
    <t>PARAFUSO DE LATAO COM ROSCA SOBERBA, CABECA CHATA E FENDA SIMPLES, DIAMETRO 2,5 MM, COMPRIMENTO 12 MM</t>
  </si>
  <si>
    <t>PARAFUSO DE LATAO COM ROSCA SOBERBA, CABECA CHATA E FENDA SIMPLES, DIAMETRO 3,2 MM, COMPRIMENTO 16 MM</t>
  </si>
  <si>
    <t>PARAFUSO DE LATAO COM ROSCA SOBERBA, CABECA CHATA E FENDA SIMPLES, DIAMETRO 4,8 MM, COMPRIMENTO 65 MM</t>
  </si>
  <si>
    <t>PARAFUSO DRY WALL, EM ACO FOSFATIZADO, CABECA TROMBETA E PONTA AGULHA (TA), COMPRIMENTO 25 MM</t>
  </si>
  <si>
    <t>PARAFUSO DRY WALL, EM ACO FOSFATIZADO, CABECA TROMBETA E PONTA AGULHA (TA), COMPRIMENTO 35 MM</t>
  </si>
  <si>
    <t>PARAFUSO DRY WALL, EM ACO FOSFATIZADO, CABECA TROMBETA E PONTA AGULHA (TA), COMPRIMENTO 45 MM</t>
  </si>
  <si>
    <t>PARAFUSO DRY WALL, EM ACO FOSFATIZADO, CABECA TROMBETA E PONTA BROCA (TB), COMPRIMENTO 25 MM</t>
  </si>
  <si>
    <t>PARAFUSO DRY WALL, EM ACO FOSFATIZADO, CABECA TROMBETA E PONTA BROCA (TB), COMPRIMENTO 35 MM</t>
  </si>
  <si>
    <t>PARAFUSO DRY WALL, EM ACO FOSFATIZADO, CABECA TROMBETA E PONTA BROCA (TB), COMPRIMENTO 45 MM</t>
  </si>
  <si>
    <t>PARAFUSO DRY WALL, EM ACO ZINCADO, CABECA LENTILHA E PONTA AGULHA (LA), LARGURA 4,2 MM, COMPRIMENTO 13 MM</t>
  </si>
  <si>
    <t>PARAFUSO DRY WALL, EM ACO ZINCADO, CABECA LENTILHA E PONTA BROCA (LB), LARGURA 4,2 MM, COMPRIMENTO 13 MM</t>
  </si>
  <si>
    <t>PARAFUSO EM ACO GALVANIZADO, TIPO MAQUINA, SEXTAVADO, SEM PORCA, DIAMETRO 1/2", COMPRIMENTO 2"</t>
  </si>
  <si>
    <t>PARAFUSO FRANCES M16 EM ACO GALVANIZADO, COMPRIMENTO = 150 MM, DIAMETRO = 16 MM, CABECA ABAULADA</t>
  </si>
  <si>
    <t>PARAFUSO FRANCES M16 EM ACO GALVANIZADO, COMPRIMENTO = 45 MM, DIAMETRO = 16 MM, CABECA ABAULADA</t>
  </si>
  <si>
    <t>PARAFUSO FRANCES ZINCADO, DIAMETRO 1/2'', COMPRIMENTO 2'', COM PORCA E ARRUELA</t>
  </si>
  <si>
    <t>PARAFUSO FRANCES ZINCADO, DIAMETRO 1/2", COMPRIMENTO 12", COM PORCA E ARRUELA LISA MEDIA</t>
  </si>
  <si>
    <t>PARAFUSO FRANCES ZINCADO, DIAMETRO 1/2", COMPRIMENTO 15", COM PORCA E ARRUELA LISA MEDIA</t>
  </si>
  <si>
    <t>PARAFUSO FRANCES ZINCADO, DIAMETRO 1/2", COMPRIMENTO 4", COM PORCA E ARRUELA</t>
  </si>
  <si>
    <t>PARAFUSO M16 EM ACO GALVANIZADO, COMPRIMENTO = 125 MM, DIAMETRO = 16 MM, ROSCA MAQUINA, CABECA QUADRADA</t>
  </si>
  <si>
    <t>PARAFUSO M16 EM ACO GALVANIZADO, COMPRIMENTO = 150 MM, DIAMETRO = 16 MM, ROSCA MAQUINA, CABECA QUADRADA</t>
  </si>
  <si>
    <t>PARAFUSO M16 EM ACO GALVANIZADO, COMPRIMENTO = 200 MM, DIAMETRO = 16 MM, ROSCA MAQUINA, CABECA QUADRADA</t>
  </si>
  <si>
    <t>PARAFUSO M16 EM ACO GALVANIZADO, COMPRIMENTO = 250 MM, DIAMETRO = 16 MM, ROSCA MAQUINA, CABECA QUADRADA</t>
  </si>
  <si>
    <t>PARAFUSO M16 EM ACO GALVANIZADO, COMPRIMENTO = 300 MM, DIAMETRO = 16 MM, ROSCA DUPLA</t>
  </si>
  <si>
    <t>PARAFUSO M16 EM ACO GALVANIZADO, COMPRIMENTO = 300 MM, DIAMETRO = 16 MM, ROSCA MAQUINA, CABECA QUADRADA</t>
  </si>
  <si>
    <t>PARAFUSO M16 EM ACO GALVANIZADO, COMPRIMENTO = 350 MM, DIAMETRO = 16 MM, ROSCA MAQUINA, CABECA QUADRADA</t>
  </si>
  <si>
    <t>PARAFUSO M16 EM ACO GALVANIZADO, COMPRIMENTO = 400 MM, DIAMETRO = 16 MM, ROSCA DUPLA</t>
  </si>
  <si>
    <t>PARAFUSO M16 EM ACO GALVANIZADO, COMPRIMENTO = 450 MM, DIAMETRO = 16 MM, ROSCA MAQUINA, CABECA QUADRADA</t>
  </si>
  <si>
    <t>PARAFUSO M16 EM ACO GALVANIZADO, COMPRIMENTO = 500 MM, DIAMETRO = 16 MM, ROSCA MAQUINA, COM CABECA SEXTAVADA E PORCA</t>
  </si>
  <si>
    <t>PARAFUSO NIQUELADO COM ACABAMENTO CROMADO PARA FIXAR PECA SANITARIA, INCLUI PORCA CEGA, ARRUELA E BUCHA DE NYLON TAMANHO S-10</t>
  </si>
  <si>
    <t>PARAFUSO ROSCA SOBERBA ZINCADO CABECA CHATA FENDA SIMPLES 3,2 X 20 MM (3/4 ")</t>
  </si>
  <si>
    <t>PARAFUSO ROSCA SOBERBA ZINCADO CABECA CHATA FENDA SIMPLES 3,5 X 25 MM (1 ")</t>
  </si>
  <si>
    <t>PARAFUSO ROSCA SOBERBA ZINCADO CABECA CHATA FENDA SIMPLES 3,8 X 30 MM (1.1/4 ")</t>
  </si>
  <si>
    <t>PARAFUSO ROSCA SOBERBA ZINCADO CABECA CHATA FENDA SIMPLES 4,8 X 40 MM (1.1/2 ")</t>
  </si>
  <si>
    <t>PARAFUSO ROSCA SOBERBA ZINCADO CABECA CHATA FENDA SIMPLES 5,5 X 50 MM (2 ")</t>
  </si>
  <si>
    <t>PARAFUSO ROSCA SOBERBA ZINCADO CABECA CHATA FENDA SIMPLES 5,5 X 65 MM (2.1/2 ")</t>
  </si>
  <si>
    <t>PARAFUSO ZINCADO ROSCA SOBERBA 5/16 " X 120 MM PARA TELHA FIBROCIMENTO</t>
  </si>
  <si>
    <t>PARAFUSO ZINCADO ROSCA SOBERBA, CABECA SEXTAVADA, 5/16 " X 110 MM, PARA FIXACAO DE TELHA EM MADEIRA</t>
  </si>
  <si>
    <t>PARAFUSO ZINCADO ROSCA SOBERBA, CABECA SEXTAVADA, 5/16 " X 150 MM, PARA FIXACAO DE TELHA EM MADEIRA</t>
  </si>
  <si>
    <t>PARAFUSO ZINCADO ROSCA SOBERBA, CABECA SEXTAVADA, 5/16 " X 180 MM, PARA FIXACAO DE TELHA EM MADEIRA</t>
  </si>
  <si>
    <t>PARAFUSO ZINCADO ROSCA SOBERBA, CABECA SEXTAVADA, 5/16 " X 200 MM, PARA FIXACAO DE TELHA EM MADEIRA</t>
  </si>
  <si>
    <t>PARAFUSO ZINCADO ROSCA SOBERBA, CABECA SEXTAVADA, 5/16 " X 230 MM, PARA FIXACAO DE TELHA EM MADEIRA</t>
  </si>
  <si>
    <t>PARAFUSO ZINCADO ROSCA SOBERBA, CABECA SEXTAVADA, 5/16 " X 250 MM, PARA FIXACAO DE TELHA EM MADEIRA</t>
  </si>
  <si>
    <t>PARAFUSO ZINCADO ROSCA SOBERBA, CABECA SEXTAVADA, 5/16 " X 50 MM, PARA FIXACAO DE TELHA EM MADEIRA</t>
  </si>
  <si>
    <t>PARAFUSO ZINCADO ROSCA SOBERBA, CABECA SEXTAVADA, 5/16 " X 85 MM, PARA FIXACAO DE TELHA EM MADEIRA</t>
  </si>
  <si>
    <t>PARAFUSO ZINCADO 5/16 " X 250 MM PARA FIXACAO DE TELHA DE FIBROCIMENTO CANALETE 49, INCLUI BUCHA NYLON S-10</t>
  </si>
  <si>
    <t>PARAFUSO ZINCADO 5/16 " X 85 MM PARA FIXACAO DE TELHA DE FIBROCIMENTO CANALETE 90, INCLUI BUCHA NYLON S-10</t>
  </si>
  <si>
    <t>PARAFUSO ZINCADO, SEXTAVADO, COM ROSCA INTEIRA, DIAMETRO 1/4", COMPRIMENTO 1/2"</t>
  </si>
  <si>
    <t>PARAFUSO ZINCADO, SEXTAVADO, COM ROSCA INTEIRA, DIAMETRO 3/8", COMPRIMENTO 2"</t>
  </si>
  <si>
    <t>PARAFUSO ZINCADO, SEXTAVADO, COM ROSCA INTEIRA, DIAMETRO 5/8", COMPRIMENTO 2 1/4"</t>
  </si>
  <si>
    <t>PARAFUSO ZINCADO, SEXTAVADO, COM ROSCA INTEIRA, DIAMETRO 5/8", COMPRIMENTO 3", COM PORCA E ARRUELA DE PRESSAO MEDIA</t>
  </si>
  <si>
    <t>PARAFUSO ZINCADO, SEXTAVADO, COM ROSCA SOBERBA, DIAMETRO 3/8", COMPRIMENTO 80 MM</t>
  </si>
  <si>
    <t>PARAFUSO ZINCADO, SEXTAVADO, COM ROSCA SOBERBA, DIAMETRO 5/16", COMPRIMENTO 40 MM</t>
  </si>
  <si>
    <t>PARAFUSO ZINCADO, SEXTAVADO, COM ROSCA SOBERBA, DIAMETRO 5/16", COMPRIMENTO 80 MM</t>
  </si>
  <si>
    <t>PARALELEPIPEDO GRANITICO OU BASALTICO, PARA PAVIMENTACAO, SEM FRETE,  *30 A 35* PECAS POR M2</t>
  </si>
  <si>
    <t>PASTA DESENGRAXANTE PARA MAOS</t>
  </si>
  <si>
    <t>PASTA LUBRIFICANTE PARA TUBOS E CONEXOES COM JUNTA ELASTICA (USO EM PVC, ACO, POLIETILENO E OUTROS) ( DE *400* G)</t>
  </si>
  <si>
    <t>PASTA LUBRIFICANTE PARA TUBOS E CONEXOES COM JUNTA ELASTICA (USO EM PVC, ACO, POLIETILENO E OUTROS) (POTE DE 3.500* G)</t>
  </si>
  <si>
    <t>PASTA VEDA JUNTAS/ROSCA, LATA DE *500* G, PARA INSTALACOES DE GAS E OUTROS</t>
  </si>
  <si>
    <t>PASTILHA CERAMICA/PORCELANA, REVEST INT/EXT E  PISCINA, CORES BRANCA OU FRIAS, *2,5 X 2,5* CM</t>
  </si>
  <si>
    <t>PASTILHA CERAMICA/PORCELANA, REVEST INT/EXT E  PISCINA, CORES FRIAS *5 X 5* CM</t>
  </si>
  <si>
    <t>PASTILHA CERAMICA/PORCELANA, REVEST INT/EXT E  PISCINA, CORES QUENTES *5 X 5* CM</t>
  </si>
  <si>
    <t>PASTILHA CERAMICA/PORCELANA, REVEST INT/EXT E  PISCINA, CORES QUENTES, *2,5 X 2,5* CM</t>
  </si>
  <si>
    <t>PASTILHA DE VIDRO CRISTAL, NACIONAL, REVEST INT/EXT E PISCINA, TODAS AS CORES, E MAIOR OU IGUAL A 5 MM  *2,0 X 2,0* CM</t>
  </si>
  <si>
    <t>PASTILHA DE VIDRO PIGMENTADA *2,0 X 2,0* CM, NACIONAL, PARA REVESTIMENTO INTERNO/EXTERNO E PISCINA, BRANCA OU CORES FRIAS, ESPESSURA MAIOR OU IGUAL A 5 MM</t>
  </si>
  <si>
    <t>PASTILHA DE VIDRO PIGMENTADA, NACIONAL, REVEST INT/EXT E PISCINA, CORES QUENTES, ESPESSURA MAIOR OU IGUAL A 5 MM  *2,0 X 2,0* CM</t>
  </si>
  <si>
    <t>PASTILHEIRO</t>
  </si>
  <si>
    <t>PASTILHEIRO (MENSALISTA)</t>
  </si>
  <si>
    <t>PECA DE MADEIRA APARELHADA *7,5 X 7,5* CM (3 X 3 ") MACARANDUBA, ANGELIM OU EQUIVALENTE DA REGIAO</t>
  </si>
  <si>
    <t>PECA DE MADEIRA NAO APARELHADA *7,5 X 7,5* CM (3 X 3 ") MACARANDUBA, ANGELIM OU EQUIVALENTE DA REGIAO</t>
  </si>
  <si>
    <t>PEDRA ARDOSIA, CINZA, *40 X 40* CM, E= *1 CM</t>
  </si>
  <si>
    <t>PEDRA ARDOSIA, CINZA, 20  X  40 CM,  E=  *1 CM</t>
  </si>
  <si>
    <t>PEDRA ARDOSIA, CINZA, 30  X  30,  E= *1 CM</t>
  </si>
  <si>
    <t>PEDRA BRITADA GRADUADA, CLASSIFICADA (POSTO PEDREIRA/FORNECEDOR, SEM FRETE)</t>
  </si>
  <si>
    <t>PEDRA BRITADA N. 0, OU PEDRISCO (4,8 A 9,5 MM) POSTO PEDREIRA/FORNECEDOR, SEM FRETE</t>
  </si>
  <si>
    <t>PEDRA BRITADA N. 1 (9,5 a 19 MM) POSTO PEDREIRA/FORNECEDOR, SEM FRETE</t>
  </si>
  <si>
    <t>PEDRA BRITADA N. 2 (19 A 38 MM) POSTO PEDREIRA/FORNECEDOR, SEM FRETE</t>
  </si>
  <si>
    <t>PEDRA BRITADA N. 3 (38 A 50 MM) POSTO PEDREIRA/FORNECEDOR, SEM FRETE</t>
  </si>
  <si>
    <t>PEDRA BRITADA N. 4 (50 A 76 MM) POSTO PEDREIRA/FORNECEDOR, SEM FRETE</t>
  </si>
  <si>
    <t>PEDRA BRITADA N. 5 (76 A 100 MM) POSTO PEDREIRA/FORNECEDOR, SEM FRETE</t>
  </si>
  <si>
    <t>PEDRA BRITADA OU BICA CORRIDA, NAO CLASSIFICADA (POSTO PEDREIRA/FORNECEDOR, SEM FRETE)</t>
  </si>
  <si>
    <t>PEDRA DE MAO OU PEDRA RACHAO PARA ARRIMO/FUNDACAO (POSTO PEDREIRA/FORNECEDOR, SEM FRETE)</t>
  </si>
  <si>
    <t>PEDRA GRANITICA OU BASALTICA IRREGULAR, FAIXA GRANULOMETRICA 100 A 150 MM PARA PAVIMENTACAO OU CALCAMENTO POLIEDRICO, POSTO PEDREIRA / FORNECEDOR (SEM FRETE)</t>
  </si>
  <si>
    <t>PEDRA GRANITICA OU BASALTO, CACO, RETALHO, CAVACO, TIPO MIRACEMA, MADEIRA, PADUANA, RACHINHA, SANTA ISABEL OU OUTRAS SIMILARES, E=  *1,0 A *2,0 CM</t>
  </si>
  <si>
    <t>PEDRA GRANITICA, SERRADA, TIPO MIRACEMA, MADEIRA, PADUANA, RACHINHA, SANTA ISABEL OU OUTRAS SIMILARES, *11,5 X  *23 CM, E=  *1,0 A *2,0 CM</t>
  </si>
  <si>
    <t>PEDRA QUARTZITO OU CALCARIO LAMINADO, CACO, TIPO CARIRI, ITACOLOMI, LAGOA SANTA, LUMINARIA, PIRENOPOLIS, SAO TOME OU OUTRAS SIMILARES DA REGIAO, E=  *1,5 A *2,5 CM</t>
  </si>
  <si>
    <t>PEDRA QUARTZITO OU CALCARIO LAMINADO, SERRADA, TIPO CARIRI, ITACOLOMI, LAGOA SANTA, LUMINARIA, PIRENOPOLIS, SAO TOME OU OUTRAS SIMILARES DA REGIAO, *20 X *40 CM, E=  *1,5 A *2,5 CM</t>
  </si>
  <si>
    <t>PEDREGULHO OU PICARRA DE JAZIDA, AO NATURAL, PARA BASE DE PAVIMENTACAO (RETIRADO NA JAZIDA, SEM TRANSPORTE)</t>
  </si>
  <si>
    <t>PEDREIRO</t>
  </si>
  <si>
    <t>PEDREIRO (MENSALISTA)</t>
  </si>
  <si>
    <t>PEITORIL EM MARMORE, POLIDO, BRANCO COMUM, L= *15* CM, E=  *2,0* CM, COM PINGADEIRA</t>
  </si>
  <si>
    <t>PEITORIL EM MARMORE, POLIDO, BRANCO COMUM, L= *15* CM, E=  *3* CM, CORTE RETO</t>
  </si>
  <si>
    <t>PEITORIL/ SOLEIRA EM MARMORE, POLIDO, BRANCO COMUM, L= *25* CM, E=  *3* CM, CORTE RETO</t>
  </si>
  <si>
    <t>PELICULA REFLETIVA, GT 7 ANOS PARA SINALIZACAO VERTICAL</t>
  </si>
  <si>
    <t>PENEIRA ROTATIVA COM MOTOR ELETRICO TRIFASICO DE 2 CV, CILINDRO DE 1 M X 0,60 M, COM FUROS DE 3,17 MM</t>
  </si>
  <si>
    <t>PERFIL "I" DE ACO LAMINADO, "I" 102 X 12,7</t>
  </si>
  <si>
    <t>PERFIL "I" DE ACO LAMINADO, "I" 152 X 22</t>
  </si>
  <si>
    <t>PERFIL "I" DE ACO LAMINADO, "W" 150 X 22,5</t>
  </si>
  <si>
    <t>PERFIL "I" DE ACO LAMINADO, "W" 250 X 32,7</t>
  </si>
  <si>
    <t>PERFIL "I" DE ACO LAMINADO, "W" 250 X 44,8</t>
  </si>
  <si>
    <t>PERFIL "I" DE ACO LAMINADO, "W" 310 X 52,0</t>
  </si>
  <si>
    <t>PERFIL "I" DE ACO LAMINADO, "W" 410 X 67</t>
  </si>
  <si>
    <t>PERFIL "I" DE ACO LAMINADO, W 250 X 38,50</t>
  </si>
  <si>
    <t>PERFIL "U" CHAPA ACO DOBRADA,  E = 3,04 MM , H = 20 CM, ABAS = 5 CM (4,47 KG/M)</t>
  </si>
  <si>
    <t>PERFIL "U" DE ACO LAMINADO, "U" 102 X 9,3</t>
  </si>
  <si>
    <t>PERFIL "U" DE ACO LAMINADO, "U" 152 X 15,6</t>
  </si>
  <si>
    <t>PERFIL "U" ENRIJECIDO DE  ACO GALVANIZADO, DOBRADO, 200 X 75 X 25 MM, E = 3,75 MM</t>
  </si>
  <si>
    <t>PERFIL "U" ENRIJECIDO DE ACO GALVANIZADO, DOBRADO, 150 X 60 X 20 MM, E = 3,00 MM</t>
  </si>
  <si>
    <t>PERFIL "U" SIMPLES DE ACO GALVANIZADO DOBRADO 75 X *40* MM, E = 2,65 MM</t>
  </si>
  <si>
    <t>PERFIL CARTOLA DE ACO GALVANIZADO, *20 X 30 X 10* MM, E =  0,8 MM</t>
  </si>
  <si>
    <t>PERFIL DE ALUMINIO ANODIZADO</t>
  </si>
  <si>
    <t>PERFIL DE BORRACHA EPDM MACICO *12 X 15* MM PARA ESQUADRIAS</t>
  </si>
  <si>
    <t>PERFIL ELASTOMERICO PRE-FORMADO EM EPMD, PARA JUNTA DE DILATACAO DE PISOS COM POUCA SOLICITACAO, 15 MM DE LARGURA, MOVIMENTACAO DE *11 A 19* MM</t>
  </si>
  <si>
    <t>PERFIL ELASTOMERICO PRE-FORMADO EM EPMD, PARA JUNTA DE DILATACAO DE USO GERAL EM MEDIAS SOLICITACOES, 8 MM DE LARGURA, MOVIMENTACAO DE *5 A 11* MM</t>
  </si>
  <si>
    <t>PERFIL U / CANALETA DE ALUMINIO, DE ABAS IGUAIS, 1/2" (1,27 X 1,27 CM), PARA PORTA OU JANELA DE CORRER</t>
  </si>
  <si>
    <t>PERFIL UDC ("U" DOBRADO DE CHAPA) SIMPLES DE ACO LAMINADO, GALVANIZADO, ASTM A36, 127 X 50 MM, E= 3 MM</t>
  </si>
  <si>
    <t>PERFURATRIZ COM TORRE METALICA PARA EXECUCAO DE ESTACA HELICE CONTINUA, PROFUNDIDADE MAXIMA DE 30 M, DIAMETRO MAXIMO DE 800 MM, POTENCIA INSTALADA DE 268 HP, MESA ROTATIVA COM TORQUE MAXIMO DE 170 KNM</t>
  </si>
  <si>
    <t>PERFURATRIZ COM TORRE METALICA PARA EXECUCAO DE ESTACA HELICE CONTINUA, PROFUNDIDADE MAXIMA DE 32 M, DIAMETRO MAXIMO DE 1000 MM, POTENCIA INSTALADA DE 350 HP, MESA ROTATIVA COM TORQUE MAXIMO DE 263 KNM</t>
  </si>
  <si>
    <t>PERFURATRIZ HIDRAULICA COM TRADO CURTO ACOPLADO, PROFUNDIDADE MAXIMA DE 20 M, DIAMETRO MAXIMO DE 1500 MM, POTENCIA INSTALADA DE 137 HP, MESA ROTATIVA COM TORQUE MAXIMO DE 30 KNM (INCLUI MONTAGEM, NAO INCLUI CAMINHAO)</t>
  </si>
  <si>
    <t>PERFURATRIZ MANUAL, TORQUE MAXIMO 55 KGF.M, POTENCIA 5 CV, COM DIAMETRO MAXIMO 8 1/2" (INCLUI SUPORTE/CHASSI TIPO MESA)</t>
  </si>
  <si>
    <t>PERFURATRIZ MANUAL, TORQUE MAXIMO 83 N.M, POTENCIA 5 CV, COM DIAMETRO MAXIMO 4" (NAO INCLUI SUPORTE / CHASSI)</t>
  </si>
  <si>
    <t>PERFURATRIZ PNEUMATICA MANUAL DE PESO MEDIO, 18KG, COMPRIMENTO DE CURSO DE 6 M, DIAMETRO DO PISTAO DE 5,5 CM</t>
  </si>
  <si>
    <t>PERFURATRIZ SOBRE ESTEIRA, TORQUE MAXIMO DE 600 KGF, POTENCIA ENTRE 50 E 60 HP, DIAMETRO MAXIMO DE 10"</t>
  </si>
  <si>
    <t>PERFURATRIZ SOBRE ESTEIRA, TORQUE MAXIMO 600 KGF, PESO MEDIO 1000 KG, POTENCIA 20 HP, DIAMETRO MAXIMO 10"</t>
  </si>
  <si>
    <t>PIGMENTO EM PO PARA ARGAMASSAS, CIMENTOS E OUTROS</t>
  </si>
  <si>
    <t>PILAR DE MADEIRA NAO APARELHADA *10 X 10* CM, MACARANDUBA, ANGELIM OU EQUIVALENTE DA REGIAO</t>
  </si>
  <si>
    <t>PILAR DE MADEIRA NAO APARELHADA *15 X 15* CM, MACARANDUBA, ANGELIM OU EQUIVALENTE DA REGIAO</t>
  </si>
  <si>
    <t>PILAR DE MADEIRA NAO APARELHADA *20 X 20* CM, MACARANDUBA, ANGELIM OU EQUIVALENTE DA REGIAO</t>
  </si>
  <si>
    <t>PINCEL CHATO (TRINCHA) CERDAS GRIS 1.1/2 " (38 MM)</t>
  </si>
  <si>
    <t>PINO DE ACO COM ARRUELA CONICA, DIAMETRO ARRUELA = *23* MM E COMP HASTE = *27* MM (ACAO INDIRETA)</t>
  </si>
  <si>
    <t>PINO DE ACO COM FURO, HASTE = 27 MM (ACAO DIRETA)</t>
  </si>
  <si>
    <t>PINO DE ACO COM ROSCA 1/4 ", COMPRIMENTO DA HASTE = 30 MM E ROSCA = 20 MM (ACAO DIRETA)</t>
  </si>
  <si>
    <t>PINO DE ACO LISO 1/4 ", HASTE = *36,5* MM (ACAO DIRETA)</t>
  </si>
  <si>
    <t>PINO DE ACO LISO 1/4 ", HASTE = *53* MM (ACAO DIRETA)</t>
  </si>
  <si>
    <t>PINO GUIA, RETO, COM CHAPA DE LATAO CROMADO, 3/4", PARA PORTA / JANELA DE CORRER</t>
  </si>
  <si>
    <t>PINO ROSCA EXTERNA, EM ACO GALVANIZADO, PARA ISOLADOR DE 15KV, DIAMETRO 25 MM, COMPRIMENTO *290* MM</t>
  </si>
  <si>
    <t>PINO ROSCA EXTERNA, EM ACO GALVANIZADO, PARA ISOLADOR DE 25KV, DIAMETRO 35MM, COMPRIMENTO *320* MM</t>
  </si>
  <si>
    <t>PINTOR</t>
  </si>
  <si>
    <t>PINTOR (MENSALISTA)</t>
  </si>
  <si>
    <t>PINTOR DE LETREIROS</t>
  </si>
  <si>
    <t>PINTOR DE LETREIROS (MENSALISTA)</t>
  </si>
  <si>
    <t>PINTOR PARA TINTA EPOXI</t>
  </si>
  <si>
    <t>PINTOR PARA TINTA EPOXI (MENSALISTA)</t>
  </si>
  <si>
    <t>PISO DE BORRACHA CANELADO EM PLACAS 50 X 50 CM, E = *3,5* MM, PARA COLA</t>
  </si>
  <si>
    <t>PISO DE BORRACHA ESPORTIVO EM PLACAS 50 X 50 CM, E = 15 MM, PARA ARGAMASSA, PRETO</t>
  </si>
  <si>
    <t>PISO DE BORRACHA PASTILHADO EM PLACAS 50 X 50 CM, E = *3,5* MM, PARA COLA, PRETO</t>
  </si>
  <si>
    <t>PISO DE BORRACHA PASTILHADO EM PLACAS 50 X 50 CM, E = 15 MM, PARA ARGAMASSA, PRETO</t>
  </si>
  <si>
    <t>PISO ELEVADO COM 2 PLACAS DE ACO COM ENCHIMENTO DE CONCRETO CELULAR, INCLUSO BASE/HASTE/CRUZETAS, 60 X 60 CM, H = *28* CM, RESISTENCIA CARGA CONCENTRADA 496 KG (COM COLOCACAO)</t>
  </si>
  <si>
    <t>PISO EM CERAMICA ESMALTADA EXTRA, PEI MAIOR OU IGUAL A 4, FORMATO MAIOR QUE 2025 CM2</t>
  </si>
  <si>
    <t>PISO EM CERAMICA ESMALTADA EXTRA, PEI MAIOR OU IGUAL A 4, FORMATO MENOR OU IGUAL A 2025 CM2</t>
  </si>
  <si>
    <t>PISO EM CERAMICA ESMALTADA, COMERCIAL (PADRAO POPULAR), PEI MAIOR OU IGUAL A 3, FORMATO MENOR OU IGUAL A  2025 CM2</t>
  </si>
  <si>
    <t>PISO EM GRANILITE, MARMORITE OU GRANITINA, AGREGADO COR PRETO, CINZA, PALHA OU BRANCO, E=  *8* MM (INCLUSO EXECUCAO)</t>
  </si>
  <si>
    <t>PISO EM PORCELANATO RETIFICADO EXTRA, FORMATO MENOR OU IGUAL A 2025 CM2</t>
  </si>
  <si>
    <t>PISO EM REGUA VINILICA SEMIFLEXIVEL, ENCAIXE CLICADO, E = 4 MM (SEM COLOCACAO)</t>
  </si>
  <si>
    <t>PISO PORCELANATO, BORDA RETA, EXTRA, FORMATO MAIOR QUE 2025 CM2</t>
  </si>
  <si>
    <t>PISO/ REVESTIMENTO EM MARMORE, POLIDO, BRANCO COMUM, FORMATO MAIOR OU IGUAL A 3025 CM2, E = *2* CM</t>
  </si>
  <si>
    <t>PISO/ REVESTIMENTO EM MARMORE, POLIDO, BRANCO COMUM, FORMATO MENOR OU IGUAL A 3025 CM2, E = *2* CM</t>
  </si>
  <si>
    <t>PLACA / CHAPA DE GESSO ACARTONADO, ACABAMENTO VINILICO LISO EM UMA DAS FACES, COR BRANCA, BORDA QUADRADA, E = 9,5 MM, 625 X 1250 MM (L X C), PARA FORRO REMOVIVEL</t>
  </si>
  <si>
    <t>PLACA / CHAPA DE GESSO ACARTONADO, ACABAMENTO VINILICO LISO EM UMA DAS FACES, COR BRANCA, BORDA QUADRADA, E = 9,5 MM, 625 X 625 MM (L X C), PARA FORRO REMOVIVEL</t>
  </si>
  <si>
    <t>PLACA CIMENTICIA LISA E = 10 MM, DE 1,20 X 3,00 M (SEM AMIANTO)</t>
  </si>
  <si>
    <t>PLACA CIMENTICIA LISA E = 6 MM, DE 1,20 X 3,00 M (SEM AMIANTO)</t>
  </si>
  <si>
    <t>PLACA DE ACO ESMALTADA PARA  IDENTIFICACAO DE RUA, *45 CM X 20* CM</t>
  </si>
  <si>
    <t>PLACA DE ACRILICO TRANSPARENTE ADESIVADA PARA SINALIZACAO DE PORTAS, BORDA POLIDA, DE *25 X 8*, E = 6 MM (NAO INCLUI ACESSORIOS PARA FIXACAO)</t>
  </si>
  <si>
    <t>PLACA DE GESSO PARA FORRO, DE  *60 X 60* CM E ESPESSURA DE 12 MM (30 MM NAS BORDAS) SEM COLOCACAO</t>
  </si>
  <si>
    <t>PLACA DE INAUGURACAO EM BRONZE *35X 50*CM</t>
  </si>
  <si>
    <t>PLACA DE INAUGURACAO METALICA, *40* CM X *60* CM</t>
  </si>
  <si>
    <t>PLACA DE SINALIZACAO DE SEGURANCA CONTRA INCENDIO - ALERTA, TRIANGULAR, BASE DE *30* CM, EM PVC *2* MM ANTI-CHAMAS (SIMBOLOS, CORES E PICTOGRAMAS CONFORME NBR 13434)</t>
  </si>
  <si>
    <t>PLACA DE SINALIZACAO DE SEGURANCA CONTRA INCENDIO, FOTOLUMINESCENTE, QUADRADA, *14 X 14* CM, EM PVC *2* MM ANTI-CHAMAS (SIMBOLOS, CORES E PICTOGRAMAS CONFORME NBR 13434)</t>
  </si>
  <si>
    <t>PLACA DE SINALIZACAO DE SEGURANCA CONTRA INCENDIO, FOTOLUMINESCENTE, QUADRADA, *20 X 20* CM, EM PVC *2* MM ANTI-CHAMAS (SIMBOLOS, CORES E PICTOGRAMAS CONFORME NBR 13434)</t>
  </si>
  <si>
    <t>PLACA DE SINALIZACAO DE SEGURANCA CONTRA INCENDIO, FOTOLUMINESCENTE, RETANGULAR, *12 X 40* CM, EM PVC *2* MM ANTI-CHAMAS (SIMBOLOS, CORES E PICTOGRAMAS CONFORME NBR 13434)</t>
  </si>
  <si>
    <t>PLACA DE SINALIZACAO DE SEGURANCA CONTRA INCENDIO, FOTOLUMINESCENTE, RETANGULAR, *13 X 26* CM, EM PVC *2* MM ANTI-CHAMAS (SIMBOLOS, CORES E PICTOGRAMAS CONFORME NBR 13434)</t>
  </si>
  <si>
    <t>PLACA DE SINALIZACAO DE SEGURANCA CONTRA INCENDIO, FOTOLUMINESCENTE, RETANGULAR, *20 X 40* CM, EM PVC *2* MM ANTI-CHAMAS (SIMBOLOS, CORES E PICTOGRAMAS CONFORME NBR 13434)</t>
  </si>
  <si>
    <t>PLACA DE SINALIZACAO EM CHAPA DE ACO NUM 16 COM PINTURA REFLETIVA</t>
  </si>
  <si>
    <t>PLACA DE SINALIZACAO EM CHAPA DE ALUMINIO COM PINTURA REFLETIVA, E = 2 MM</t>
  </si>
  <si>
    <t>PLACA DE VENTILACAO PARA TELHA DE FIBROCIMENTO CANALETE 49 KALHETA</t>
  </si>
  <si>
    <t>PLACA DE VENTILACAO PARA TELHA DE FIBROCIMENTO, CANALETE 90 OU KALHETAO</t>
  </si>
  <si>
    <t>PLACA NUMERACAO RESIDENCIAL EM CHAPA GALVANIZADA ESMALTADA 12 X 18 CM</t>
  </si>
  <si>
    <t>PLACA VINILICA SEMIFLEXIVEL PARA PISOS, E = 3,2 MM, 30 X 30 CM (SEM COLOCACAO)</t>
  </si>
  <si>
    <t>PLACA VINILICA SEMIFLEXIVEL PARA REVESTIMENTO DE PISOS E PAREDES, E = 2 MM (SEM COLOCACAO)</t>
  </si>
  <si>
    <t>PLUG PVC P/ ESG PREDIAL  75MM</t>
  </si>
  <si>
    <t>PLUG PVC P/ ESG PREDIAL 100MM</t>
  </si>
  <si>
    <t>PLUG PVC P/ ESG PREDIAL 50MM</t>
  </si>
  <si>
    <t>PLUG PVC ROSCAVEL,  1/2",  AGUA FRIA PREDIAL (NBR 5648)</t>
  </si>
  <si>
    <t>PLUG PVC,  JE, DN 100 MM, PARA REDE COLETORA ESGOTO (NBR 10569)</t>
  </si>
  <si>
    <t>PLUG PVC, JE, DN 150 MM, PARA REDE COLETORA ESGOTO (NBR 10569)</t>
  </si>
  <si>
    <t>PLUG PVC, JE, DN 200 MM, PARA REDE COLETORA ESGOTO (NBR 10569)</t>
  </si>
  <si>
    <t>PLUG PVC, JE, DN 250 MM, PARA REDE COLETORA ESGOTO (NBR 10569)</t>
  </si>
  <si>
    <t>PLUG PVC, JE, DN 350 MM, PARA REDE COLETORA ESGOTO (NBR 10569)</t>
  </si>
  <si>
    <t>PLUG PVC, ROSCAVEL 1", PARA AGUA FRIA PREDIAL</t>
  </si>
  <si>
    <t>PLUG PVC, ROSCAVEL 3/4", PARA  AGUA FRIA PREDIAL</t>
  </si>
  <si>
    <t>PLUG PVC, ROSCAVEL, 1 1/2",  AGUA FRIA PREDIAL</t>
  </si>
  <si>
    <t>PLUG PVC, ROSCAVEL, 1 1/4",  AGUA FRIA PREDIAL</t>
  </si>
  <si>
    <t>PLUG PVC, ROSCAVEL, 2",  AGUA FRIA PREDIAL</t>
  </si>
  <si>
    <t>PO DE MARMORE (POSTO PEDREIRA/FORNECEDOR, SEM FRETE)</t>
  </si>
  <si>
    <t>PO DE PEDRA (POSTO PEDREIRA/FORNECEDOR, SEM FRETE)</t>
  </si>
  <si>
    <t>POCEIRO / ESCAVADOR DE VALAS E TUBULOES</t>
  </si>
  <si>
    <t>POCEIRO / ESCAVADOR DE VALAS E TUBULOES (MENSALISTA)</t>
  </si>
  <si>
    <t>POLIDORA DE PISO (POLITRIZ) ELETRICA, MOTOR MONOFASICO DE 4 HP, PESO DE 100 KG, DIAMETRO DO TRABALHO DE 450 MM</t>
  </si>
  <si>
    <t>POLIESTIRENO EXPANDIDO/EPS (ISOPOR), PEROLAS, PARA CONCRETO LEVE</t>
  </si>
  <si>
    <t>POLIESTIRENO EXPANDIDO/EPS (ISOPOR), TIPO 2F, BLOCO</t>
  </si>
  <si>
    <t>POLIESTIRENO EXPANDIDO/EPS (ISOPOR), TIPO 2F, PLACA, ISOLAMENTO TERMOACUSTICO, E = 10 MM, 1000 X 500 MM</t>
  </si>
  <si>
    <t>POLIESTIRENO EXPANDIDO/EPS (ISOPOR), TIPO 2F, PLACA, ISOLAMENTO TERMOACUSTICO, E = 20 MM, 1000 X 500 MM</t>
  </si>
  <si>
    <t>POLIESTIRENO EXPANDIDO/EPS (ISOPOR), TIPO 2F, PLACA, ISOLAMENTO TERMOACUSTICO, E = 50 MM, 1000 X 500 MM</t>
  </si>
  <si>
    <t>POLVORA NEGRA</t>
  </si>
  <si>
    <t>PONTEIRO PARA MARTELO ROMPEDOR, DIAMETRO = *28* MM, COMPRIMENTO = *520* MM, ENCAIXE SEXTAVADO</t>
  </si>
  <si>
    <t>PORCA OLHAL EM ACO GALVANIZADO, DIAMETRO NOMINAL DE 16 MM</t>
  </si>
  <si>
    <t>PORCA OLHAL EM ACO GALVANIZADO, ESPESSURA 16MM, ABERTURA 21MM</t>
  </si>
  <si>
    <t>PORCA UNIAO/JUNCAO ZINCADA SEXTAVADA 1/4 ", CHAVE 7/16 ", COMPRIMENTO = 25 MM</t>
  </si>
  <si>
    <t>PORCA ZINCADA, QUADRADA, DIAMETRO 3/8"</t>
  </si>
  <si>
    <t>PORCA ZINCADA, QUADRADA, DIAMETRO 5/8"</t>
  </si>
  <si>
    <t>PORCA ZINCADA, SEXTAVADA, DIAMETRO 1/2"</t>
  </si>
  <si>
    <t>PORCA ZINCADA, SEXTAVADA, DIAMETRO 1/4"</t>
  </si>
  <si>
    <t>PORCA ZINCADA, SEXTAVADA, DIAMETRO 1"</t>
  </si>
  <si>
    <t>PORCA ZINCADA, SEXTAVADA, DIAMETRO 3/8"</t>
  </si>
  <si>
    <t>PORCA ZINCADA, SEXTAVADA, DIAMETRO 5/16"</t>
  </si>
  <si>
    <t>PORCA ZINCADA, SEXTAVADA, DIAMETRO 5/8"</t>
  </si>
  <si>
    <t>PORTA CORTA-FOGO PARA SAIDA DE EMERGENCIA, COM FECHADURA, VAO LUZ DE 90 X 210 CM, CLASSE P-90 (NBR 11742)</t>
  </si>
  <si>
    <t>PORTA DE ABRIR EM ACO COM DIVISAO HORIZONTAL  PARA VIDROS, COM FUNDO ANTICORROSIVO/PRIMER DE PROTECAO, SEM GUARNICAO/ALIZAR/VISTA, VIDROS NAO INCLUSOS, 87 X 210 CM</t>
  </si>
  <si>
    <t>PORTA DE ABRIR EM ACO TIPO VENEZIANA, COM FUNDO ANTICORROSIVO / PRIMER DE PROTECAO, SEM GUARNICAO/ALIZAR/VISTA, 87 X 210 CM</t>
  </si>
  <si>
    <t>PORTA DE ABRIR EM ALUMINIO COM DIVISAO HORIZONTAL  PARA VIDROS,  ACABAMENTO ANODIZADO NATURAL, VIDROS INCLUSOS, SEM GUARNICAO/ALIZAR/VISTA , 87 X 210 CM</t>
  </si>
  <si>
    <t>PORTA DE ABRIR EM ALUMINIO COM LAMBRI HORIZONTAL/LAMINADA, ACABAMENTO ANODIZADO NATURAL, SEM GUARNICAO/ALIZAR/VISTA</t>
  </si>
  <si>
    <t>PORTA DE ABRIR EM ALUMINIO TIPO VENEZIANA, ACABAMENTO ANODIZADO NATURAL, SEM GUARNICAO/ALIZAR/VISTA</t>
  </si>
  <si>
    <t>PORTA DE ABRIR EM ALUMINIO TIPO VENEZIANA, ACABAMENTO ANODIZADO NATURAL, SEM GUARNICAO/ALIZAR/VISTA, 87 X 210 CM</t>
  </si>
  <si>
    <t>PORTA DE ABRIR EM GRADIL COM BARRA CHATA 3 CM X 1/4", COM REQUADRO E GUARNICAO - COMPLETO - ACABAMENTO NATURAL</t>
  </si>
  <si>
    <t>PORTA DE CORRER EM ALUMINIO, DUAS FOLHAS MOVEIS COM VIDRO, FECHADURA E PUXADOR EMBUTIDO, ACABAMENTO ANODIZADO NATURAL, SEM GUARNICAO/ALIZAR/VISTA</t>
  </si>
  <si>
    <t>PORTA DE ENROLAR MANUAL COMPLETA, ARTICULADA RAIADA LARGA, EM ACO GALVANIZADO NATURAL, CHAPA NUMERO 24 (SEM INSTALACAO)</t>
  </si>
  <si>
    <t>PORTA DE ENROLAR MANUAL COMPLETA, PERFIL MEIA CANA CEGA, EM ACO GALVANIZADO COM PINTURA ELETROSTATICA, CHAPA NUMERO 24 " (SEM INSTALACAO)</t>
  </si>
  <si>
    <t>PORTA DE ENROLAR MANUAL COMPLETA, PERFIL MEIA CANA CEGA, EM ACO GALVANIZADO NATURAL, CHAPA NUMERO 24 (SEM INSTALACAO)</t>
  </si>
  <si>
    <t>PORTA DE ENROLAR MANUAL COMPLETA, PERFIL MEIA CANA VAZADA TIJOLINHO, EM ACO GALVANIZADO NATURAL, CHAPA NUMERO 24 (SEM INSTALACAO)</t>
  </si>
  <si>
    <t>PORTA DENTE PARA FRESADORA</t>
  </si>
  <si>
    <t>PORTA GRADE DE ENROLAR MANUAL COMPLETA, PERFIL TUBULAR TIJOLINHO 3/4 ", EM ACO GALVANIZADO NATURAL (SEM INSTALACAO)</t>
  </si>
  <si>
    <t>PORTA TOALHA BANHO EM METAL CROMADO, TIPO BARRA</t>
  </si>
  <si>
    <t>PORTA TOALHA ROSTO EM METAL CROMADO, TIPO ARGOLA</t>
  </si>
  <si>
    <t>PORTA VIDRO TEMPERADO INCOLOR, 2 FOLHAS DE CORRER, E = 10 MM (SEM FERRAGENS E SEM COLOCACAO)</t>
  </si>
  <si>
    <t>PORTAO BASCULANTE, MANUAL, EM CHAPA TIPO LAMBRIL QUADRADO, COM REQUADRO, ACABAMENTO NATURAL</t>
  </si>
  <si>
    <t>PORTAO DE ABRIR EM GRADIL DE METALON REDONDO DE 3/4"  VERTICAL, COM REQUADRO, ACABAMENTO NATURAL - COMPLETO</t>
  </si>
  <si>
    <t>PORTAO DE CORRER EM CHAPA TIPO PAINEL LAMBRIL QUADRADO, COM PORTA SOCIAL COMPLETA INCLUIDA, COM REQUADRO, ACABAMENTO NATURAL, COM TRILHOS E ROLDANAS</t>
  </si>
  <si>
    <t>PORTAO DE CORRER EM GRADIL FIXO DE BARRA DE FERRO CHATA DE 3 X 1/4" NA VERTICAL, SEM REQUADRO, ACABAMENTO NATURAL, COM TRILHOS E ROLDANAS</t>
  </si>
  <si>
    <t>PORTINHOLA DE ABRIR EM ALUMINIO DE 60 X 80 CM, VENEZIANA VENTILADA 1 FOLHA, ACABAMENTO ANODIZADO NATURAL</t>
  </si>
  <si>
    <t>POSTE CONICO CONTINUO EM ACO GALVANIZADO, CURVO, BRACO DUPLO, ENGASTADO,  H = 9 M, DIAMETRO INFERIOR = *135* MM</t>
  </si>
  <si>
    <t>POSTE CONICO CONTINUO EM ACO GALVANIZADO, CURVO, BRACO DUPLO, FLANGEADO,  H = 9 M, DIAMETRO INFERIOR = *135* MM</t>
  </si>
  <si>
    <t>POSTE CONICO CONTINUO EM ACO GALVANIZADO, CURVO, BRACO SIMPLES, FLANGEADO, H = 7 M, DIAMETRO INFERIOR = *125* MM</t>
  </si>
  <si>
    <t>POSTE CONICO CONTINUO EM ACO GALVANIZADO, RETO, ENGASTADO,  H = 7 M, DIAMETRO INFERIOR = *125* MM</t>
  </si>
  <si>
    <t>POSTE CONICO CONTINUO EM ACO GALVANIZADO, RETO, ENGASTADO,  H = 9 M, DIAMETRO INFERIOR = *145* MM</t>
  </si>
  <si>
    <t>POSTE CONICO CONTINUO EM ACO GALVANIZADO, RETO, FLANGEADO,  H = 3 M, DIAMETRO INFERIOR = *95* MM</t>
  </si>
  <si>
    <t>POSTE CONICO CONTINUO EM ACO GALVANIZADO, RETO, FLANGEADO, H = 6 M, DIAMETRO INFERIOR = *90* CM</t>
  </si>
  <si>
    <t>POSTE DE CONCRETO CIRCULAR, 150 KG, H = 10 M (NBR 8451)</t>
  </si>
  <si>
    <t>POSTE DE CONCRETO CIRCULAR, 200 KG, H = 11 M (NBR 8451)</t>
  </si>
  <si>
    <t>POSTE DE CONCRETO CIRCULAR, 200 KG, H = 9 M (NBR 8451)</t>
  </si>
  <si>
    <t>POSTE DE CONCRETO CIRCULAR, 300 KG, H = 11 M (NBR 8451)</t>
  </si>
  <si>
    <t>POSTE DE CONCRETO CIRCULAR, 300 KG, H = 9 M (NBR 8451)</t>
  </si>
  <si>
    <t>POSTE DE CONCRETO CIRCULAR, 400 KG, H = 11 M (NBR 8451)</t>
  </si>
  <si>
    <t>POSTE DE CONCRETO CIRCULAR, 400 KG, H = 14 M (NBR 8451)</t>
  </si>
  <si>
    <t>POSTE DE CONCRETO CIRCULAR, 400 KG, H = 9 M (NBR 8451)</t>
  </si>
  <si>
    <t>POSTE DE CONCRETO CIRCULAR, 600 KG, H = 10 M (NBR 8451)</t>
  </si>
  <si>
    <t>POSTE DE CONCRETO DUPLO T ,TIPO B, 500 KG, H = 9 M (NBR 8451)</t>
  </si>
  <si>
    <t>POSTE DE CONCRETO DUPLO T, TIPO B, 300 KG, H = 10 M (NBR 8451)</t>
  </si>
  <si>
    <t>POSTE DE CONCRETO DUPLO T, TIPO B, 300 KG, H = 9 M (NBR 8451)</t>
  </si>
  <si>
    <t>POSTE DE CONCRETO DUPLO T, TIPO D, 200 KG, H = 9 M (NBR 8451)</t>
  </si>
  <si>
    <t>POSTE DE CONCRETO DUPLO T, 200 KG, H = 11 M (NBR 8451)</t>
  </si>
  <si>
    <t>POSTE DE CONCRETO DUPLO T, 300 KG, H = 12 M (NBR 8451)</t>
  </si>
  <si>
    <t>POSTE DE CONCRETO DUPLO T, 400 KG,H = 12 M (NBR 8451)</t>
  </si>
  <si>
    <t>POSTE DECORATIVO PARA JARDIM EM ACO TUBULAR, SEM LUMINARIA, H = *2,5* M</t>
  </si>
  <si>
    <t>POSTE PADRAO SUBTERRANEO 100 A, H = 2,5 M</t>
  </si>
  <si>
    <t>POSTE PADRAO SUBTERRANEO 200 A, H = 2,5 M</t>
  </si>
  <si>
    <t>POZOLANA DE CLASSE C</t>
  </si>
  <si>
    <t>PRANCHA DE MADEIRA APARELHADA *4 X 30* CM, MACARANDUBA, ANGELIM OU EQUIVALENTE DA REGIAO</t>
  </si>
  <si>
    <t>PRANCHA DE MADEIRA NAO APARELHADA *6 X 25* CM, MACARANDUBA, ANGELIM OU EQUIVALENTE DA REGIAO</t>
  </si>
  <si>
    <t>PRANCHA DE MADEIRA NAO APARELHADA *6 X 30* CM, MACARANDUBA, ANGELIM OU EQUIVALENTE DA REGIAO</t>
  </si>
  <si>
    <t>PRANCHA DE MADEIRA NAO APARELHADA *6 X 40* CM, MACARANDUBA, ANGELIM OU EQUIVALENTE DA REGIAO</t>
  </si>
  <si>
    <t>PRANCHAO DE MADEIRA APARELHADA *7,5 X 23* CM (3 X 9 ") MACARANDUBA, ANGELIM OU EQUIVALENTE DA REGIAO</t>
  </si>
  <si>
    <t>PRANCHAO DE MADEIRA APARELHADA *8 X 30* CM, MACARANDUBA, ANGELIM OU EQUIVALENTE DA REGIAO</t>
  </si>
  <si>
    <t>PRANCHAO DE MADEIRA NAO APARELHADA *7,5 X 23* CM (3 x 9 ") MACARANDUBA, ANGELIM OU EQUIVALENTE DA REGIAO</t>
  </si>
  <si>
    <t>PRANCHAO DE MADEIRA NAO APARELHADA *8 X 30* CM, MACARANDUBA, ANGELIM OU EQUIVALENTE DA REGIAO</t>
  </si>
  <si>
    <t>PREGO DE ACO POLIDO COM CABECA DUPLA 17 X 27 (2 1/2 X 11)</t>
  </si>
  <si>
    <t>PREGO DE ACO POLIDO COM CABECA 10 X 10 (7/8 X 17)</t>
  </si>
  <si>
    <t>PREGO DE ACO POLIDO COM CABECA 10 X 11 (1 X 17)</t>
  </si>
  <si>
    <t>PREGO DE ACO POLIDO COM CABECA 12 X 12</t>
  </si>
  <si>
    <t>PREGO DE ACO POLIDO COM CABECA 14 X 18 (1 1/2 X 14)</t>
  </si>
  <si>
    <t>PREGO DE ACO POLIDO COM CABECA 15 X 15 (1 1/4 X 13)</t>
  </si>
  <si>
    <t>PREGO DE ACO POLIDO COM CABECA 15 X 18 (1 1/2 X 13)</t>
  </si>
  <si>
    <t>PREGO DE ACO POLIDO COM CABECA 16 X 24 (2 1/4 X 12)</t>
  </si>
  <si>
    <t>PREGO DE ACO POLIDO COM CABECA 16 X 27 (2 1/2 X 12)</t>
  </si>
  <si>
    <t>PREGO DE ACO POLIDO COM CABECA 17 X 21 (2 X 11)</t>
  </si>
  <si>
    <t>PREGO DE ACO POLIDO COM CABECA 17 X 24 (2 1/4 X 11)</t>
  </si>
  <si>
    <t>PREGO DE ACO POLIDO COM CABECA 17 X 27 (2 1/2 X 11)</t>
  </si>
  <si>
    <t>PREGO DE ACO POLIDO COM CABECA 17 X 30 (2 3/4 X 11)</t>
  </si>
  <si>
    <t>PREGO DE ACO POLIDO COM CABECA 18 X 24 (2 1/4 X 10)</t>
  </si>
  <si>
    <t>PREGO DE ACO POLIDO COM CABECA 18 X 27 (2 1/2 X 10)</t>
  </si>
  <si>
    <t>PREGO DE ACO POLIDO COM CABECA 18 X 30 (2 3/4 X 10)</t>
  </si>
  <si>
    <t>PREGO DE ACO POLIDO COM CABECA 19  X 36 (3 1/4  X  9)</t>
  </si>
  <si>
    <t>PREGO DE ACO POLIDO COM CABECA 19 X 33 (3 X 9)</t>
  </si>
  <si>
    <t>PREGO DE ACO POLIDO COM CABECA 22 X 48 (4 1/4 X 5)</t>
  </si>
  <si>
    <t>PREGO DE ACO POLIDO SEM CABECA 15 X 15 (1 1/4 X 13)</t>
  </si>
  <si>
    <t>PRENDEDOR / TRAVA DE PORTA, MONTAGEM PISO / PORTA, EM LATAO / ZAMAC, CROMADO</t>
  </si>
  <si>
    <t>PRIMER EPOXI</t>
  </si>
  <si>
    <t>PRIMER PARA MANTA ASFALTICA A BASE DE ASFALTO MODIFICADO DILUIDO EM SOLVENTE, APLICACAO A FRIO</t>
  </si>
  <si>
    <t>PRIMER UNIVERSAL, FUNDO ANTICORROSIVO TIPO ZARCAO</t>
  </si>
  <si>
    <t>PROJETOR DE ARGAMASSA, CAPACIDADE DE PROJECAO 1,5 M3/H, ALCANCE DA PROJECAO 30 ATE 60 M, MOTOR ELETRICO TRIFASICO</t>
  </si>
  <si>
    <t>PROJETOR DE ARGAMASSA, CAPACIDADE DE PROJECAO 2,0 M3/H, ALCANCE DA PROJECAO ATE 50 M, MOTOR ELETRICO TRIFASICO</t>
  </si>
  <si>
    <t>PROJETOR PNEUMATICO DE ARGAMASSA PARA CHAPISCO E REBOCO COM RECIPIENTE ACOPLADO, TIPO CANEQUNHA, COM VOLUME DE 1,50 L, SEM COMPRESSOR</t>
  </si>
  <si>
    <t>PROJETOR RETANGULAR FECHADO PARA LAMPADA VAPOR DE MERCURIO/SODIO 250 W A 500 W, CABECEIRAS EM ALUMINIO FUNDIDO, CORPO EM ALUMINIO ANODIZADO, PARA LAMPADA E40 FECHAMENTO EM VIDRO TEMPERADO.</t>
  </si>
  <si>
    <t>PROLONGADOR/EXTENSOR PARA ROLO DE PINTURA 3 M</t>
  </si>
  <si>
    <t>PROLONGAMENTO PVC PARA CAIXA SIFONADA  100 MM X 200 MM (NBR 5688)</t>
  </si>
  <si>
    <t>PROLONGAMENTO PVC PARA CAIXA SIFONADA 100 MM X 100 MM (NBR 5688)</t>
  </si>
  <si>
    <t>PROLONGAMENTO PVC PARA CAIXA SIFONADA, 100 MM X 150 MM (NBR 5688)</t>
  </si>
  <si>
    <t>PROLONGAMENTO PVC PARA CAIXA SIFONADA, 150 MM X 150 MM (NBR 5688)</t>
  </si>
  <si>
    <t>PROLONGAMENTO PVC PARA CAIXA SIFONADA, 150 MM X 200 MM (NBR 5688)</t>
  </si>
  <si>
    <t>PROTETOR AUDITIVO TIPO CONCHA COM ABAFADOR DE RUIDOS, ATENUACAO ACIMA DE 22 DB</t>
  </si>
  <si>
    <t>PROTETOR AUDITIVO TIPO PLUG DE INSERCAO COM CORDAO, ATENUACAO SUPERIOR A 15 DB</t>
  </si>
  <si>
    <t>PROTETOR SOLAR FPS 30, EMBALAGEM 2 LITROS</t>
  </si>
  <si>
    <t>PRUMO DE CENTRO EM ACO *400* G</t>
  </si>
  <si>
    <t>PRUMO DE PAREDE EM ACO 700 A 750 G</t>
  </si>
  <si>
    <t>PULVERIZADOR DE TINTA ELETRICO / MAQUINA DE PINTURA AIRLESS, VAZAO *2* L/MIN (COLETADO CAIXA)</t>
  </si>
  <si>
    <t>PUXADOR CENTRAL, TIPO ALCA, EM ZAMAC CROMADO, COM ROSETAS, COMPRIMENTO *100* MM, PARA PORTA / JANELA EM MADEIRA OU METALICA - INCLUI PARAFUSOS</t>
  </si>
  <si>
    <t>PUXADOR CONCHA DE EMBUTIR PARA JANELA / PORTA DE CORRER, EM LATAO CROMADO, COM FURO CENTRAL PARA CHAVE E FUROS PARA PARAFUSOS, *40 X 100* MM  (LARGURA X ALTURA) - SEM FECHADURA</t>
  </si>
  <si>
    <t>PUXADOR CONCHA DE EMBUTIR, EM LATAO CROMADO, PARA PORTA / JANELA DE CORRER, LISO, SEM FURO PARA CHAVE, COM FUROS PARA FIXAR PARAFUSOS, *30 X 90* MM (LARGURA X ALTURA)</t>
  </si>
  <si>
    <t>PUXADOR TIPO PUNHO REDONDO, CENTRAL, EM LATAO CROMADO, COMPRIMENTO DE *110* MM, PARA JANELAS / PORTAS DE CORRER - INCLUI PARAFUSOS</t>
  </si>
  <si>
    <t>PUXADOR TUBULAR RETO, DUPLO, EM ALUMINIO POLIDO, DIAMETRO APROX.DE 1", COMPRIMENTO APROX. DE 400 MM, PARA PORTAS DE MADEIRA OU VIDRO</t>
  </si>
  <si>
    <t>QUADRO DE DISTRIBUICAO COM BARRAMENTO TRIFASICO, DE EMBUTIR, EM CHAPA DE ACO GALVANIZADO, PARA 12 DISJUNTORES DIN, 100 A</t>
  </si>
  <si>
    <t>QUADRO DE DISTRIBUICAO COM BARRAMENTO TRIFASICO, DE EMBUTIR, EM CHAPA DE ACO GALVANIZADO, PARA 18 DISJUNTORES DIN, 100 A</t>
  </si>
  <si>
    <t>QUADRO DE DISTRIBUICAO COM BARRAMENTO TRIFASICO, DE EMBUTIR, EM CHAPA DE ACO GALVANIZADO, PARA 24 DISJUNTORES DIN, 100 A</t>
  </si>
  <si>
    <t>QUADRO DE DISTRIBUICAO COM BARRAMENTO TRIFASICO, DE EMBUTIR, EM CHAPA DE ACO GALVANIZADO, PARA 28 DISJUNTORES DIN, 100 A</t>
  </si>
  <si>
    <t>QUADRO DE DISTRIBUICAO COM BARRAMENTO TRIFASICO, DE EMBUTIR, EM CHAPA DE ACO GALVANIZADO, PARA 30 DISJUNTORES DIN, 100 A</t>
  </si>
  <si>
    <t>QUADRO DE DISTRIBUICAO COM BARRAMENTO TRIFASICO, DE EMBUTIR, EM CHAPA DE ACO GALVANIZADO, PARA 30 DISJUNTORES DIN, 150 A</t>
  </si>
  <si>
    <t>QUADRO DE DISTRIBUICAO COM BARRAMENTO TRIFASICO, DE EMBUTIR, EM CHAPA DE ACO GALVANIZADO, PARA 30 DISJUNTORES DIN, 225 A</t>
  </si>
  <si>
    <t>QUADRO DE DISTRIBUICAO COM BARRAMENTO TRIFASICO, DE EMBUTIR, EM CHAPA DE ACO GALVANIZADO, PARA 36 DISJUNTORES DIN, 100 A</t>
  </si>
  <si>
    <t>QUADRO DE DISTRIBUICAO COM BARRAMENTO TRIFASICO, DE EMBUTIR, EM CHAPA DE ACO GALVANIZADO, PARA 40 DISJUNTORES DIN, 100 A</t>
  </si>
  <si>
    <t>QUADRO DE DISTRIBUICAO COM BARRAMENTO TRIFASICO, DE EMBUTIR, EM CHAPA DE ACO GALVANIZADO, PARA 48 DISJUNTORES DIN, 100 A</t>
  </si>
  <si>
    <t>QUADRO DE DISTRIBUICAO COM BARRAMENTO TRIFASICO, DE SOBREPOR, EM CHAPA DE ACO GALVANIZADO, PARA 12 DISJUNTORES DIN, 100 A</t>
  </si>
  <si>
    <t>QUADRO DE DISTRIBUICAO COM BARRAMENTO TRIFASICO, DE SOBREPOR, EM CHAPA DE ACO GALVANIZADO, PARA 18 DISJUNTORES DIN, 100 A</t>
  </si>
  <si>
    <t>QUADRO DE DISTRIBUICAO COM BARRAMENTO TRIFASICO, DE SOBREPOR, EM CHAPA DE ACO GALVANIZADO, PARA 24 DISJUNTORES DIN, 100 A</t>
  </si>
  <si>
    <t>QUADRO DE DISTRIBUICAO COM BARRAMENTO TRIFASICO, DE SOBREPOR, EM CHAPA DE ACO GALVANIZADO, PARA 28 DISJUNTORES DIN, 100 A</t>
  </si>
  <si>
    <t>QUADRO DE DISTRIBUICAO COM BARRAMENTO TRIFASICO, DE SOBREPOR, EM CHAPA DE ACO GALVANIZADO, PARA 30 DISJUNTORES DIN, 100 A</t>
  </si>
  <si>
    <t>QUADRO DE DISTRIBUICAO COM BARRAMENTO TRIFASICO, DE SOBREPOR, EM CHAPA DE ACO GALVANIZADO, PARA 36 DISJUNTORES DIN, 100 A</t>
  </si>
  <si>
    <t>QUADRO DE DISTRIBUICAO COM BARRAMENTO TRIFASICO, DE SOBREPOR, EM CHAPA DE ACO GALVANIZADO, PARA 40 DISJUNTORES DIN, 100 A</t>
  </si>
  <si>
    <t>QUADRO DE DISTRIBUICAO COM BARRAMENTO TRIFASICO, DE SOBREPOR, EM CHAPA DE ACO GALVANIZADO, PARA 48 DISJUNTORES DIN, 100 A</t>
  </si>
  <si>
    <t>QUADRO DE DISTRIBUICAO SEM BARRAMENTO, COM PORTA, DE EMBUTIR, EM CHAPA DE ACO GALVANIZADO, PARA 12 DISJUNTORES NEMA</t>
  </si>
  <si>
    <t>QUADRO DE DISTRIBUICAO SEM BARRAMENTO, COM PORTA, DE EMBUTIR, EM CHAPA DE ACO GALVANIZADO, PARA 3 DISJUNTORES NEMA</t>
  </si>
  <si>
    <t>QUADRO DE DISTRIBUICAO SEM BARRAMENTO, COM PORTA, DE EMBUTIR, EM CHAPA DE ACO GALVANIZADO, PARA 6 DISJUNTORES NEMA</t>
  </si>
  <si>
    <t>QUEROSENE</t>
  </si>
  <si>
    <t>RALO FOFO COM REQUADRO, QUADRADO 150 X 150 MM</t>
  </si>
  <si>
    <t>RALO FOFO COM REQUADRO, QUADRADO 200 X 200 MM</t>
  </si>
  <si>
    <t>RALO FOFO COM REQUADRO, QUADRADO 250 X 250 MM</t>
  </si>
  <si>
    <t>RALO FOFO COM REQUADRO, QUADRADO 300 X 300 MM</t>
  </si>
  <si>
    <t>RALO FOFO COM REQUADRO, QUADRADO 400 X 400 MM</t>
  </si>
  <si>
    <t>RALO FOFO SEMIESFERICO, 100 MM, PARA LAJES/ CALHAS</t>
  </si>
  <si>
    <t>RALO FOFO SEMIESFERICO, 150 MM, PARA LAJES/ CALHAS</t>
  </si>
  <si>
    <t>RALO FOFO SEMIESFERICO, 200 MM, PARA LAJES/ CALHAS</t>
  </si>
  <si>
    <t>RALO FOFO SEMIESFERICO, 75 MM, PARA LAJES/ CALHAS</t>
  </si>
  <si>
    <t>RALO SECO PVC CONICO, 100 X 40 MM,  COM GRELHA REDONDA BRANCA</t>
  </si>
  <si>
    <t>RALO SECO PVC CONICO, 100 X 40 MM, COM GRELHA QUADRADA</t>
  </si>
  <si>
    <t>RALO SECO PVC QUADRADO, 100 X 100 X 53 MM, SAIDA 40 MM, COM GRELHA BRANCA</t>
  </si>
  <si>
    <t>RALO SIFONADO PVC CILINDRICO, 100 X 40 MM,  COM GRELHA REDONDA BRANCA</t>
  </si>
  <si>
    <t>RALO SIFONADO PVC REDONDO CONICO, 100 X 40 MM, COM GRELHA  BRANCA REDONDA</t>
  </si>
  <si>
    <t>RALO SIFONADO PVC, QUADRADO, 100 X 100 X 53 MM, SAIDA 40 MM, COM GRELHA BRANCA</t>
  </si>
  <si>
    <t>RASTELEIRO</t>
  </si>
  <si>
    <t>RASTELEIRO (MENSALISTA)</t>
  </si>
  <si>
    <t>REATOR P/ LAMPADA VAPOR DE SODIO 250W USO EXT</t>
  </si>
  <si>
    <t>REATOR P/ 1 LAMPADA VAPOR DE MERCURIO 125W USO EXT</t>
  </si>
  <si>
    <t>REATOR P/ 1 LAMPADA VAPOR DE MERCURIO 250W USO EXT</t>
  </si>
  <si>
    <t>REATOR P/ 1 LAMPADA VAPOR DE MERCURIO 400W USO EXT</t>
  </si>
  <si>
    <t>REBITE DE ALUMINIO VAZADO DE REPUXO, 3,2 X 8 MM (1KG = 1025 UNIDADES)</t>
  </si>
  <si>
    <t>REBOLO ABRASIVO RETO DE USO GERAL GRAO 36, DE 6 X 1 " (DIAMETRO X ALTURA)</t>
  </si>
  <si>
    <t>REBOLO ABRASIVO RETO DE USO GERAL GRAO 36, DE 6 X 3/4 " (DIAMETRO X ALTURA)</t>
  </si>
  <si>
    <t>RECICLADORA DE ASFALTO A FRIO SOBRE RODAS, LARG. FRESAGEM 2,00 M, POT. 315 KW/422 HP</t>
  </si>
  <si>
    <t>REDUCAO EXCENTRICA PVC NBR 10569 P/REDE COLET ESG PB JE 150 X 100MM</t>
  </si>
  <si>
    <t>REDUCAO EXCENTRICA PVC NBR 10569 P/REDE COLET ESG PB JE 200 X 150MM</t>
  </si>
  <si>
    <t>REDUCAO EXCENTRICA PVC NBR 10569 P/REDE COLET ESG PB JE 250 X 200MM</t>
  </si>
  <si>
    <t>REDUCAO EXCENTRICA PVC P/ ESG PREDIAL DN 100 X 50MM</t>
  </si>
  <si>
    <t>REDUCAO EXCENTRICA PVC P/ ESG PREDIAL DN 100 X 75MM</t>
  </si>
  <si>
    <t>REDUCAO EXCENTRICA PVC P/ ESG PREDIAL DN 75 X 50MM</t>
  </si>
  <si>
    <t>REDUCAO EXCENTRICA PVC, SERIE R, DN 100 X 75 MM, PARA ESGOTO PREDIAL</t>
  </si>
  <si>
    <t>REDUCAO EXCENTRICA PVC, SERIE R, DN 150 X 100 MM, PARA ESGOTO PREDIAL</t>
  </si>
  <si>
    <t>REDUCAO EXCENTRICA PVC, SERIE R, DN 75 X 50 MM, PARA ESGOTO PREDIAL</t>
  </si>
  <si>
    <t>REDUCAO FIXA TIPO STORZ, ENGATE RAPIDO 2.1/2" X 1.1/2", EM LATAO, PARA INSTALACAO PREDIAL COMBATE A INCENDIO PREDIAL</t>
  </si>
  <si>
    <t>REDUCAO PVC PBA, JE, BB, DN 75 X 50 / DE 85 X 60 MM, PARA REDE DE AGUA</t>
  </si>
  <si>
    <t>REDUCAO PVC PBA, JE, PB, DN 100 X 50 / DE 110 X 60 MM, PARA REDE DE AGUA</t>
  </si>
  <si>
    <t>REDUCAO PVC PBA, JE, PB, DN 100 X 75 / DE 110 X 85 MM, PARA REDE DE AGUA</t>
  </si>
  <si>
    <t>REDUCAO PVC PBA, JE, PB, DN 75 X 50 / DE 85 X 60 MM, PARA REDE DE AGUA</t>
  </si>
  <si>
    <t>REDUTOR TIPO THINNER PARA ACABAMENTO</t>
  </si>
  <si>
    <t>REFLETOR REDONDO EM ALUMINIO ANODIZADO PARA LAMPADA VAPOR DE MERCURIO/SODIO, CORPO EM ALUMINIO COM PINTURA EPOXI, PARA LAMPADA E-27 DE 300 W, COM SUPORTE REDONDO E ALCA REGULAVEL PARA FIXACAO.</t>
  </si>
  <si>
    <t>REGISTRO DE ESFERA DE PASSEIO, PVC PARA POLIETILENO, 20 MM</t>
  </si>
  <si>
    <t>REGISTRO DE ESFERA PVC, COM BORBOLETA, COM ROSCA EXTERNA, DE 1/2"</t>
  </si>
  <si>
    <t>REGISTRO DE ESFERA PVC, COM BORBOLETA, COM ROSCA EXTERNA, DE 3/4"</t>
  </si>
  <si>
    <t>REGISTRO DE ESFERA, PVC, COM VOLANTE, VS, ROSCAVEL, DN 1 1/2", COM CORPO DIVIDIDO</t>
  </si>
  <si>
    <t>REGISTRO DE ESFERA, PVC, COM VOLANTE, VS, ROSCAVEL, DN 1 1/4", COM CORPO DIVIDIDO</t>
  </si>
  <si>
    <t>REGISTRO DE ESFERA, PVC, COM VOLANTE, VS, ROSCAVEL, DN 1/2", COM CORPO DIVIDIDO</t>
  </si>
  <si>
    <t>REGISTRO DE ESFERA, PVC, COM VOLANTE, VS, ROSCAVEL, DN 1", COM CORPO DIVIDIDO</t>
  </si>
  <si>
    <t>REGISTRO DE ESFERA, PVC, COM VOLANTE, VS, ROSCAVEL, DN 2", COM CORPO DIVIDIDO</t>
  </si>
  <si>
    <t>REGISTRO DE ESFERA, PVC, COM VOLANTE, VS, ROSCAVEL, DN 3/4", COM CORPO DIVIDIDO</t>
  </si>
  <si>
    <t>REGISTRO DE ESFERA, PVC, COM VOLANTE, VS, SOLDAVEL, DN 20 MM, COM CORPO DIVIDIDO</t>
  </si>
  <si>
    <t>REGISTRO DE ESFERA, PVC, COM VOLANTE, VS, SOLDAVEL, DN 25 MM, COM CORPO DIVIDIDO</t>
  </si>
  <si>
    <t>REGISTRO DE ESFERA, PVC, COM VOLANTE, VS, SOLDAVEL, DN 32 MM, COM CORPO DIVIDIDO</t>
  </si>
  <si>
    <t>REGISTRO DE ESFERA, PVC, COM VOLANTE, VS, SOLDAVEL, DN 40 MM, COM CORPO DIVIDIDO</t>
  </si>
  <si>
    <t>REGISTRO DE ESFERA, PVC, COM VOLANTE, VS, SOLDAVEL, DN 50 MM, COM CORPO DIVIDIDO</t>
  </si>
  <si>
    <t>REGISTRO DE ESFERA, PVC, COM VOLANTE, VS, SOLDAVEL, DN 60 MM, COM CORPO DIVIDIDO</t>
  </si>
  <si>
    <t>REGISTRO DE PRESSAO PVC, ROSCAVEL, VOLANTE SIMPLES, DE 1/2"</t>
  </si>
  <si>
    <t>REGISTRO DE PRESSAO PVC, ROSCAVEL, VOLANTE SIMPLES, DE 3/4"</t>
  </si>
  <si>
    <t>REGISTRO DE PRESSAO PVC, SOLDAVEL, VOLANTE SIMPLES, DE 20 MM</t>
  </si>
  <si>
    <t>REGISTRO DE PRESSAO PVC, SOLDAVEL, VOLANTE SIMPLES, DE 25 MM</t>
  </si>
  <si>
    <t>REGISTRO GAVETA BRUTO EM LATAO FORJADO, BITOLA 1 " (REF 1509)</t>
  </si>
  <si>
    <t>REGISTRO GAVETA BRUTO EM LATAO FORJADO, BITOLA 1 1/2 " (REF 1509)</t>
  </si>
  <si>
    <t>REGISTRO GAVETA BRUTO EM LATAO FORJADO, BITOLA 1 1/4 " (REF 1509)</t>
  </si>
  <si>
    <t>REGISTRO GAVETA BRUTO EM LATAO FORJADO, BITOLA 1/2 " (REF 1509)</t>
  </si>
  <si>
    <t>REGISTRO GAVETA BRUTO EM LATAO FORJADO, BITOLA 2 " (REF 1509)</t>
  </si>
  <si>
    <t>REGISTRO GAVETA BRUTO EM LATAO FORJADO, BITOLA 2 1/2 " (REF 1509)</t>
  </si>
  <si>
    <t>REGISTRO GAVETA BRUTO EM LATAO FORJADO, BITOLA 3 " (REF 1509)</t>
  </si>
  <si>
    <t>REGISTRO GAVETA BRUTO EM LATAO FORJADO, BITOLA 3/4 " (REF 1509)</t>
  </si>
  <si>
    <t>REGISTRO GAVETA BRUTO EM LATAO FORJADO, BITOLA 4 " (REF 1509)</t>
  </si>
  <si>
    <t>REGISTRO GAVETA COM ACABAMENTO E CANOPLA CROMADOS, SIMPLES, BITOLA 1 " (REF 1509)</t>
  </si>
  <si>
    <t>REGISTRO GAVETA COM ACABAMENTO E CANOPLA CROMADOS, SIMPLES, BITOLA 1 1/2 " (REF 1509)</t>
  </si>
  <si>
    <t>REGISTRO GAVETA COM ACABAMENTO E CANOPLA CROMADOS, SIMPLES, BITOLA 1 1/4 " (REF 1509)</t>
  </si>
  <si>
    <t>REGISTRO GAVETA COM ACABAMENTO E CANOPLA CROMADOS, SIMPLES, BITOLA 1/2 " (REF 1509)</t>
  </si>
  <si>
    <t>REGISTRO GAVETA COM ACABAMENTO E CANOPLA CROMADOS, SIMPLES, BITOLA 3/4 " (REF 1509)</t>
  </si>
  <si>
    <t>REGISTRO OU REGULADOR DE GAS COZINHA, VAZAO DE 2 KG/H, 2,8 KPA</t>
  </si>
  <si>
    <t>REGISTRO PRESSAO BRUTO EM LATAO FORJADO, BITOLA 1/2 " (REF 1400)</t>
  </si>
  <si>
    <t>REGISTRO PRESSAO BRUTO EM LATAO FORJADO, BITOLA 3/4 " (REF 1400)</t>
  </si>
  <si>
    <t>REGISTRO PRESSAO COM ACABAMENTO E CANOPLA CROMADA, SIMPLES, BITOLA 1/2 " (REF 1416)</t>
  </si>
  <si>
    <t>REGISTRO PRESSAO COM ACABAMENTO E CANOPLA CROMADA, SIMPLES, BITOLA 3/4 " (REF 1416)</t>
  </si>
  <si>
    <t>REGUA DE ALUMINIO PARA PEDREIRO 2 X 1 "</t>
  </si>
  <si>
    <t>REGUA VIBRADORA DUPLA PARA CONCRETO A GASOLINA 5,5 HP, PESO DE 60 KG, COMPRIMENTO 4 M</t>
  </si>
  <si>
    <t>REGUA VIBRATORIA DE CONCRETO TRELICADA, EQUIPADA COM MOTOR A GASOLINA DE 9 HP</t>
  </si>
  <si>
    <t>REJEITO DE MINERIO DE FERRO PARA PAVIMENTACAO (POSTO PEDREIRA/FORNECEDOR, SEM FRETE)</t>
  </si>
  <si>
    <t>REJUNTE BRANCO, CIMENTICIO</t>
  </si>
  <si>
    <t>REJUNTE COLORIDO, CIMENTICIO</t>
  </si>
  <si>
    <t>REJUNTE EPOXI BRANCO</t>
  </si>
  <si>
    <t>REJUNTE EPOXI COR</t>
  </si>
  <si>
    <t>RELE TERMICO BIMETAL PARA USO EM MOTORES TRIFASICOS, TENSAO 380 V, POTENCIA ATE 15 CV, CORRENTE NOMINAL MAXIMA 22 A</t>
  </si>
  <si>
    <t>REMOVEDOR DE TINTA OLEO/ESMALTE VERNIZ</t>
  </si>
  <si>
    <t>RESINA ACRILICA BASE AGUA - COR BRANCA</t>
  </si>
  <si>
    <t>RESPIRADOR DESCARTAVEL SEM VALVULA DE EXALACAO, PFF 1</t>
  </si>
  <si>
    <t>RETARDO PARA CORDEL DETONANTE</t>
  </si>
  <si>
    <t>RETROESCAVADEIRA SOBRE RODAS COM CARREGADEIRA, TRACAO 4 X 2, POTENCIA LIQUIDA 79 HP, PESO OPERACIONAL MINIMO DE 6570 KG, CAPACIDADE DA CARREGADEIRA DE 1,00 M3 E DA  RETROESCAVADEIRA MINIMA DE 0,20 M3, PROFUNDIDADE DE ESCAVACAO MAXIMA DE 4,37 M</t>
  </si>
  <si>
    <t>RETROESCAVADEIRA SOBRE RODAS COM CARREGADEIRA, TRACAO 4 X 4, POTENCIA LIQUIDA 72 HP, PESO OPERACIONAL MINIMO DE 7140 KG, CAPACIDADE MINIMA DA CARREGADEIRA DE 0,79 M3 E DA RETROESCAVADEIRA MINIMA DE 0,18 M3, PROFUNDIDADE DE ESCAVACAO MAXIMA DE 4,50 M</t>
  </si>
  <si>
    <t>RETROESCAVADEIRA SOBRE RODAS COM CARREGADEIRA, TRACAO 4 X 4, POTENCIA LIQUIDA 88 HP, PESO OPERACIONAL MINIMO DE 6674 KG, CAPACIDADE DA CARREGADEIRA DE 1,00 M3 E DA  RETROESCAVADEIRA MINIMA DE 0,26 M3, PROFUNDIDADE DE ESCAVACAO MAXIMA DE 4,37 M</t>
  </si>
  <si>
    <t>REVESTIMENTO EM CERAMICA ESMALTADA COMERCIAL, PEI MENOR OU IGUAL A 3, FORMATO MENOR OU IGUAL A 2025 CM2</t>
  </si>
  <si>
    <t>REVESTIMENTO EM CERAMICA ESMALTADA EXTRA, PEI MAIOR OU IGUAL 4, FORMATO MAIOR A 2025 CM2</t>
  </si>
  <si>
    <t>REVESTIMENTO EM CERAMICA ESMALTADA EXTRA, PEI MENOR OU IGUAL A 3, FORMATO MENOR OU IGUAL A 2025 CM2</t>
  </si>
  <si>
    <t>REVESTIMENTO EPOXI DE ALTA RESISTENCIA QUIMICA, ISENTO DE SOLVENTES, BICOMPONENTE</t>
  </si>
  <si>
    <t>RIPA DE MADEIRA APARELHADA *1,5 X 5* CM, MACARANDUBA, ANGELIM OU EQUIVALENTE DA REGIAO</t>
  </si>
  <si>
    <t>RIPA DE MADEIRA NAO APARELHADA *1,5 X 5* CM, MACARANDUBA, ANGELIM OU EQUIVALENTE DA REGIAO</t>
  </si>
  <si>
    <t>ROCADEIRA COSTAL COM MOTOR A GASOLINA DE *32* CC</t>
  </si>
  <si>
    <t>ROCADEIRA DESLOCAVEL, LARGURA DE TRABALHO DE 1,3 M</t>
  </si>
  <si>
    <t>RODAFORRO EM PVC, PARA FORRO DE PVC, COMPRIMENTO 6 M</t>
  </si>
  <si>
    <t>RODAPE ARDOSIA, CINZA, 10 CM, E= *1CM</t>
  </si>
  <si>
    <t>RODAPE DE BORRACHA LISO, H = 70 MM, E = *2* MM, PARA ARGAMASSA, PRETO</t>
  </si>
  <si>
    <t>RODAPE DE MADEIRA MACICA CUMARU/IPE CHAMPANHE OU EQUIVALENTE DA REGIAO, *1,5 X 7 CM</t>
  </si>
  <si>
    <t>RODAPE EM MARMORE, POLIDO, BRANCO COMUM, L= *7* CM, E=  *2* CM, CORTE RETO</t>
  </si>
  <si>
    <t>RODAPE PLANO PARA PISO VINILICO, H = 5 CM</t>
  </si>
  <si>
    <t>RODAPE PRE-MOLDADO DE GRANILITE, MARMORITE OU GRANITINA L = 10 CM</t>
  </si>
  <si>
    <t>RODIZIO PARA TRILHO (TIPO NAPOLEAO),  EM LATAO, COM ROLAMENTO EM ACO, 6 MM, PARA JANELA DE CORRER</t>
  </si>
  <si>
    <t>RODO PARA CHAO 40 CM COM CABO</t>
  </si>
  <si>
    <t>ROLDANA CONCOVA DUPLA, EM CHAPA DE ACO, ROLAMENTO INTERNO BLINDADO DE ACO REVESTIDO EM NYLON, PARA PORTA DE CORRER</t>
  </si>
  <si>
    <t>ROLDANA DUPLA, EM ZAMAC COM CHAPA DE LATAO, ROLAMENTOS EM ACO, PARA PORTA E JANELA DE CORRER</t>
  </si>
  <si>
    <t>ROLDANA PLASTICA COM PREGO, TAMANHO 30 X 30 MM, PARA INSTALACAO ELETRICA APARENTE</t>
  </si>
  <si>
    <t>ROLO COMPACTADOR DE PNEUS, ESTATICO, PRESSAO VARIAVEL, POTENCIA 110 HP, PESO SEM/COM LASTRO 10,8/27 T, LARGURA DE ROLAGEM 2,30 M</t>
  </si>
  <si>
    <t>ROLO COMPACTADOR DE PNEUS, ESTATICO, PRESSAO VARIAVEL, POTENCIA 111 HP, PESO SEM/COM LASTRO 9,5/26,0 T, LARGURA DE ROLAGEM 1,90 M</t>
  </si>
  <si>
    <t>ROLO COMPACTADOR PE DE CARNEIRO VIBRATORIO, POTENCIA 125 HP, PESO OPERACIONAL SEM/COM LASTRO 11,95/13,30 T, IMPACTO DINAMICO 38,5/22,5 T, LARGURA DE TRABALHO 2,15 M</t>
  </si>
  <si>
    <t>ROLO COMPACTADOR PE DE CARNEIRO VIBRATORIO, POTENCIA 80 HP, PESO OPERACIONAL SEM/COM LASTRO 7,4/8,8 T, LARGURA DE TRABALHO 1,68 M</t>
  </si>
  <si>
    <t>ROLO COMPACTADOR VIBRATORIO DE UM CILINDRO LISO DE ACO, POTENCIA 125 HP, PESO SEM/COM LASTRO 10,75/12,92 T, IMPACTO DINAMICO 31,5/18,5 T, LARGURA TRABALHO 2,15 M</t>
  </si>
  <si>
    <t>ROLO COMPACTADOR VIBRATORIO DE UM CILINDRO, ACO LISO, POTENCIA 80 HP, PESO OPERACIONAL MAXIMO 8,1 T, IMPACTO DINAMICO 16,15/9,5 T, LARGURA TRABALHO 1,68 M</t>
  </si>
  <si>
    <t>ROLO COMPACTADOR VIBRATORIO PE DE CARNEIRO, COM CONTROLE REMOTO POR RADIO, POTENCIA  12,5 KW, PESO OPERACIONAL DE 1,675 T, LARGURA DE TRABALHO 0,85 M</t>
  </si>
  <si>
    <t>ROLO COMPACTADOR VIBRATORIO REBOCAVEL, CILINDRO DE ACO LISO, POTENCIA DE TRACAO DE 65 CV, PESO DE 4,7 T, IMPACTO DINAMICO TOTAL DE 18,3 T, LARGURA DO ROLO 1,67 M</t>
  </si>
  <si>
    <t>ROLO COMPACTADOR VIBRATORIO TANDEM, ACO LISO, POTENCIA 125 HP, PESO SEM/COM LASTRO 10,20/11,65 T, LARGURA DE TRABALHO 1,73 M</t>
  </si>
  <si>
    <t>ROLO COMPACTADOR VIBRATORIO TANDEM, ACO LISO, POTENCIA 58 CV, PESO SEM/COM LASTRO 6,5/9,4 T, LARGURA DE TRABALHO 1,20 M</t>
  </si>
  <si>
    <t>ROLO DE ESPUMA POLIESTER 23 CM (SEM CABO)</t>
  </si>
  <si>
    <t>ROLO DE LA DE CARNEIRO 23 CM (SEM CABO)</t>
  </si>
  <si>
    <t>ROMPEDOR ELETRICO PESO 26 KG, POTENCIA OPERACIONAL DE 2,5 KW</t>
  </si>
  <si>
    <t>ROSETA QUADRADA, SEM FUROS, EM ACO INOX POLIDO, LARGURA APROXIMADA DE 50 MM, PARA FECHADURA DE PORTA - PARAFUSOS INCLUIDOS</t>
  </si>
  <si>
    <t>ROSETA REDONDA DE SOBREPOR, SEM FUROS, EM ACO INOX POLIDO, DIAMETRO APROXIMADO DE 50 MM, PARA FECHADURA DE PORTA - PARAFUSOS INCLUIDOS</t>
  </si>
  <si>
    <t>RUFO EXTERNO DE CHAPA DE ACO GALVANIZADA NUM 26, CORTE 25 CM</t>
  </si>
  <si>
    <t>RUFO EXTERNO DE CHAPA DE ACO GALVANIZADA NUM 26, CORTE 28 CM</t>
  </si>
  <si>
    <t>RUFO INTERNO DE CHAPA DE ACO GALVANIZADA NUM 26, CORTE 50 CM</t>
  </si>
  <si>
    <t>RUFO INTERNO/EXTERNO DE CHAPA DE ACO GALVANIZADA NUM 24, CORTE 25 CM (COLETADO CAIXA)</t>
  </si>
  <si>
    <t>RUFO PARA TELHA ESTRUTURAL DE FIBROCIMENTO 1 ABA (SEM AMIANTO)</t>
  </si>
  <si>
    <t>RUFO PARA TELHA ESTRUTURAL DE FIBROCIMENTO 2 ABAS, COMPRIMENTO DE 1031 MM (SEM AMIANTO)</t>
  </si>
  <si>
    <t>RUFO PARA TELHA ONDULADA DE FIBROCIMENTO, E = 6 MM, ABA *260* MM, COMPRIMENTO 1100 MM (SEM AMIANTO)</t>
  </si>
  <si>
    <t>SABAO EM PO</t>
  </si>
  <si>
    <t>SABONETEIRA DE PAREDE EM METAL CROMADO</t>
  </si>
  <si>
    <t>SABONETEIRA PLASTICA TIPO DISPENSER PARA SABONETE LIQUIDO COM RESERVATORIO 800 A 1500 ML</t>
  </si>
  <si>
    <t>SACO DE RAFIA PARA ENTULHO, NOVO, LISO (SEM CLICHE), *60 x 90* CM</t>
  </si>
  <si>
    <t>SAIBRO PARA ARGAMASSA (COLETADO NO COMERCIO)</t>
  </si>
  <si>
    <t>SAPATA DE PVC ADITIVADO NERVURADO D = 6"</t>
  </si>
  <si>
    <t>SAPATA DE PVC ADITIVADO NERVURADO D = 8"</t>
  </si>
  <si>
    <t>SAPATILHA EM ACO GALVANIZADO PARA CABOS COM DIAMETRO NOMINAL ATE 5/8"</t>
  </si>
  <si>
    <t>SARRAFO DE MADEIRA APARELHADA *2 X 10* CM, MACARANDUBA, ANGELIM OU EQUIVALENTE DA REGIAO</t>
  </si>
  <si>
    <t>SARRAFO DE MADEIRA NAO APARELHADA *2,5 X 10 CM, MACARANDUBA, ANGELIM OU EQUIVALENTE DA REGIAO</t>
  </si>
  <si>
    <t>SARRAFO DE MADEIRA NAO APARELHADA *2,5 X 7* CM, MACARANDUBA, ANGELIM OU EQUIVALENTE DA REGIAO</t>
  </si>
  <si>
    <t>SARRAFO DE MADEIRA NAO APARELHADA 2,5 X 5 CM, MACARANDUBA, ANGELIM OU EQUIVALENTE DA REGIAO</t>
  </si>
  <si>
    <t>SEIXO ROLADO PARA APLICACAO EM CONCRETO (POSTO PEDREIRA/FORNECEDOR, SEM FRETE)</t>
  </si>
  <si>
    <t>SELADOR ACRILICO PAREDES INTERNAS/EXTERNAS</t>
  </si>
  <si>
    <t>SELADOR HORIZONTAL PARA FITA DE ACO 1 "</t>
  </si>
  <si>
    <t>SELADOR PVA PAREDES INTERNAS</t>
  </si>
  <si>
    <t>SELANTE A BASE DE ALCATRAO E POLIURETANO PARA JUNTAS HORIZONTAIS</t>
  </si>
  <si>
    <t>SELANTE A BASE DE RESINAS ACRILICAS PARA TRINCAS</t>
  </si>
  <si>
    <t>SELANTE DE BASE ASFALTICA PARA VEDACAO</t>
  </si>
  <si>
    <t>SELANTE ELASTICO MONOCOMPONENTE A BASE DE POLIURETANO PARA JUNTAS DIVERSAS</t>
  </si>
  <si>
    <t>SELANTE TIPO VEDA CALHA PARA METAL E FIBROCIMENTO</t>
  </si>
  <si>
    <t>SELIM COMPACTO EM PVC, SEM TRAVAS,  DN 300 X 100 MM, PARA REDE COLETORA ESGOTO (NBR 10569)</t>
  </si>
  <si>
    <t>SEMIRREBOQUE COM DOIS EIXOS EM TANDEM TIPO BASCULANTE COM CACAMBA METALICA 14 M3  (INCLUI MONTAGEM, NAO INCLUI CAVALO MECANICO)</t>
  </si>
  <si>
    <t>SEMIRREBOQUE COM TRES EIXOS EM TANDEM TIPO BASCULANTE COM CACAMBA METALICA 18 M3 (INCLUI MONTAGEM, NAO INCLUI CAVALO MECANICO)</t>
  </si>
  <si>
    <t>SEMIRREBOQUE COM TRES EIXOS, PARA TRANSPORTE DE CARGA SECA, DIMENSOES APROXIMADAS 2,60 X 12,50 X 0,50 M (NAO INCLUI CAVALO MECANICO)</t>
  </si>
  <si>
    <t>SERRA CIRCULAR DE BANCADA COM MOTOR ELETRICO, POTENCIA DE *1600* W, PARA DISCO DE DIAMETRO DE 10" (250 MM)</t>
  </si>
  <si>
    <t>SERRA CIRCULAR DE BANCADA, MODELO PICA-PAU, DIAMETRO DE 350 MM. CARACTERISTICAS DO MOTOR: TRIFASICO, POTENCIA DE 5 HP, FREQUENCIA DE 60 HZ</t>
  </si>
  <si>
    <t>SERRALHEIRO</t>
  </si>
  <si>
    <t>SERRALHEIRO (MENSALISTA)</t>
  </si>
  <si>
    <t>SERVENTE DE OBRAS (MENSALISTA)</t>
  </si>
  <si>
    <t>SERVICO DE BOMBEAMENTO DE CONCRETO COM CONSUMO MINIMO DE 40 M3</t>
  </si>
  <si>
    <t>SIFAO EM METAL CROMADO PARA PIA AMERICANA, 1.1/2 X 1.1/2 "</t>
  </si>
  <si>
    <t>SIFAO EM METAL CROMADO PARA PIA AMERICANA, 1.1/2 X 2 "</t>
  </si>
  <si>
    <t>SIFAO EM METAL CROMADO PARA PIA OU LAVATORIO, 1 X 1.1/2 "</t>
  </si>
  <si>
    <t>SIFAO EM METAL CROMADO PARA TANQUE, 1.1/4 X 1.1/2 "</t>
  </si>
  <si>
    <t>SIFAO PLASTICO EXTENSIVEL UNIVERSAL, TIPO COPO</t>
  </si>
  <si>
    <t>SIFAO PLASTICO FLEXIVEL SAIDA VERTICAL PARA COLUNA LAVATORIO, 1 X 1.1/2 "</t>
  </si>
  <si>
    <t>SIFAO PLASTICO TIPO COPO PARA PIA AMERICANA 1.1/2 X 1.1/2 "</t>
  </si>
  <si>
    <t>SIFAO PLASTICO TIPO COPO PARA PIA OU LAVATORIO, 1 X 1.1/2 "</t>
  </si>
  <si>
    <t>SIFAO PLASTICO TIPO COPO PARA TANQUE, 1.1/4 X 1.1/2 "</t>
  </si>
  <si>
    <t>SILICA ATIVA PARA ADICAO EM CONCRETO E ARGAMASSA</t>
  </si>
  <si>
    <t>SILICONE ACETICO USO GERAL INCOLOR 280 G</t>
  </si>
  <si>
    <t>SINALIZADOR NOTURNO SIMPLES PARA PARA-RAIOS, SEM RELE FOTOELETRICO</t>
  </si>
  <si>
    <t>SISAL EM FIBRA</t>
  </si>
  <si>
    <t>SODA CAUSTICA EM ESCAMAS</t>
  </si>
  <si>
    <t>SOLDA EM VARETA FOSCOPER, D = *2,5* MM  X COMPRIMENTO 500 MM</t>
  </si>
  <si>
    <t>SOLDADOR</t>
  </si>
  <si>
    <t>SOLDADOR (MENSALISTA)</t>
  </si>
  <si>
    <t>SOLDADOR ELETRICO (PARA SOLDA A SER TESTADA COM RAIOS "X")</t>
  </si>
  <si>
    <t>SOLDADOR ELETRICO (PARA SOLDA A SER TESTADA COM RAIOS "X") (MENSALISTA)</t>
  </si>
  <si>
    <t>SOLEIRA PRE-MOLDADA EM GRANILITE, MARMORITE OU GRANITINA, L = *15 CM</t>
  </si>
  <si>
    <t>SOLEIRA/ PEITORIL EM MARMORE, POLIDO, BRANCO COMUM, L= *15* CM, E=  *2* CM,  CORTE RETO</t>
  </si>
  <si>
    <t>SOLEIRA/ TABEIRA EM MARMORE, POLIDO, BRANCO COMUM, L= 5 CM, E=  *2,0* CM</t>
  </si>
  <si>
    <t>SOLUCAO ASFALTICA ELASTOMERICA PARA IMPRIMACAO, APLICACAO A FRIO</t>
  </si>
  <si>
    <t>SOLUCAO LIMPADORA PARA PVC, FRASCO COM 1000 CM3</t>
  </si>
  <si>
    <t>SOLUCAO LIMPADORA PARA PVC, FRASCO COM 200 CM3</t>
  </si>
  <si>
    <t>SOLVENTE DILUENTE A BASE DE AGUARRAS</t>
  </si>
  <si>
    <t>SOLVENTE PARA COLA (PARA LAMINADO MELAMINICO) A BASE DE RESINA SINTETICA</t>
  </si>
  <si>
    <t>SOQUETE DE BAQUELITE BASE E27, PARA LAMPADAS</t>
  </si>
  <si>
    <t>SOQUETE DE PORCELANA BASE E27, FIXO DE TETO, PARA LAMPADAS</t>
  </si>
  <si>
    <t>SOQUETE DE PORCELANA BASE E27, PARA USO AO TEMPO, PARA LAMPADAS</t>
  </si>
  <si>
    <t>SOQUETE DE PVC / TERMOPLASTICO BASE E27, COM CHAVE, PARA LAMPADAS</t>
  </si>
  <si>
    <t>SOQUETE DE PVC / TERMOPLASTICO BASE E27, COM RABICHO, PARA LAMPADAS</t>
  </si>
  <si>
    <t>SPRINKLER TIPO PENDENTE, 68 GRAUS CELSIUS (BULBO VERMELHO), ACABAMENTO CROMADO, 1/2" - 15 MM</t>
  </si>
  <si>
    <t>SPRINKLER TIPO PENDENTE, 68 GRAUS CELSIUS (BULBO VERMELHO), ACABAMENTO CROMADO, 3/4" - 20 MM</t>
  </si>
  <si>
    <t>SPRINKLER TIPO PENDENTE, 68 GRAUS CELSIUS (BULBO VERMELHO), ACABAMENTO NATURAL, 1/2" - 15 MM</t>
  </si>
  <si>
    <t>SPRINKLER TIPO PENDENTE, 68 GRAUS CELSIUS (BULBO VERMELHO), ACABAMENTO NATURAL, 3/4" - 20 MM</t>
  </si>
  <si>
    <t>SPRINKLER TIPO PENDENTE, 79 GRAUS CELSIUS (BULBO AMARELO), ACABAMENTO CROMADO, 3/4" - 20 MM</t>
  </si>
  <si>
    <t>SPRINKLER TIPO PENDENTE, 79 GRAUS CELSIUS (BULBO AMARELO), ACABAMENTO NATURAL, 3/4" - 20 MM</t>
  </si>
  <si>
    <t>SUMIDOURO CONCRETO PRE MOLDADO, COMPLETO, PARA 10 CONTRIBUINTES</t>
  </si>
  <si>
    <t>SUMIDOURO CONCRETO PRE MOLDADO, COMPLETO, PARA 100 CONTRIBUINTES</t>
  </si>
  <si>
    <t>SUMIDOURO CONCRETO PRE MOLDADO, COMPLETO, PARA 150 CONTRIBUINTES</t>
  </si>
  <si>
    <t>SUMIDOURO CONCRETO PRE MOLDADO, COMPLETO, PARA 200 CONTRIBUINTES</t>
  </si>
  <si>
    <t>SUMIDOURO CONCRETO PRE MOLDADO, COMPLETO, PARA 5 CONTRIBUINTES</t>
  </si>
  <si>
    <t>SUMIDOURO CONCRETO PRE MOLDADO, COMPLETO, PARA 50 CONTRIBUINTES</t>
  </si>
  <si>
    <t>SUMIDOURO CONCRETO PRE MOLDADO, COMPLETO, PARA 75 CONTRIBUINTES</t>
  </si>
  <si>
    <t>SUPORTE "Y" PARA FITA PERFURADA</t>
  </si>
  <si>
    <t>SUPORTE DE PVC PARA CALHA PLUVIAL, DIAMETRO ENTRE 119 E 170 MM, PARA DRENAGEM PREDIAL</t>
  </si>
  <si>
    <t>SUPORTE EM ACO GALVANIZADO PARA TRANSFORMADOR PARA POSTE DUPLO T 185 X 95 MM, CHAPA DE 5/16"</t>
  </si>
  <si>
    <t>SUPORTE GUIA SIMPLES COM ROLDANA EM POLIPROPILENO PARA CHUMBAR, H = 20 CM</t>
  </si>
  <si>
    <t>SUPORTE ISOLADOR REFORCADO DIAMETRO NOMINAL 5/16", COM ROSCA SOBERBA E BUCHA</t>
  </si>
  <si>
    <t>SUPORTE ISOLADOR SIMPLES DIAMETRO NOMINAL 5/16", COM ROSCA SOBERBA E BUCHA</t>
  </si>
  <si>
    <t>SUPORTE MAO-FRANCESA EM ACO, ABAS IGUAIS 30 CM, CAPACIDADE MINIMA 60 KG, BRANCO</t>
  </si>
  <si>
    <t>SUPORTE MAO-FRANCESA EM ACO, ABAS IGUAIS 40 CM, CAPACIDADE MINIMA 70 KG, BRANCO</t>
  </si>
  <si>
    <t>SUPORTE METALICO PARA CALHA PLUVIAL,  ZINCADO, DOBRADO, DIAMETRO ENTRE 119 E 170 MM, PARA DRENAGEM PREDIAL</t>
  </si>
  <si>
    <t>SUPORTE PARA CALHA DE 150 MM EM FERRO GALVANIZADO</t>
  </si>
  <si>
    <t>SUPORTE PARA TUBO DIAMETRO NOMINAL 2", COM ROSCA MECANICA</t>
  </si>
  <si>
    <t>TABUA DE  MADEIRA PARA PISO, CUMARU/IPE CHAMPANHE OU EQUIVALENTE DA REGIAO, ENCAIXE MACHO/FEMEA, *10 X 2* CM</t>
  </si>
  <si>
    <t>TABUA DE  MADEIRA PARA PISO, CUMARU/IPE CHAMPANHE OU EQUIVALENTE DA REGIAO, ENCAIXE MACHO/FEMEA, *15 X 2* CM</t>
  </si>
  <si>
    <t>TABUA DE  MADEIRA PARA PISO, IPE (CERNE) OU EQUIVALENTE DA REGIAO, ENCAIXE MACHO/FEMEA, *20 X 2* CM</t>
  </si>
  <si>
    <t>TABUA DE MADEIRA APARELHADA *2,5 X 15* CM, MACARANDUBA, ANGELIM OU EQUIVALENTE DA REGIAO</t>
  </si>
  <si>
    <t>TABUA DE MADEIRA APARELHADA *2,5 X 25* CM, MACARANDUBA, ANGELIM OU EQUIVALENTE DA REGIAO</t>
  </si>
  <si>
    <t>TABUA DE MADEIRA APARELHADA *2,5 X 30* CM, MACARANDUBA, ANGELIM OU EQUIVALENTE DA REGIAO</t>
  </si>
  <si>
    <t>TACO DE MADEIRA PARA PISO, IPE (CERNE) OU EQUIVALENTE DA REGIAO, 7 X 42 CM, E = 2 CM</t>
  </si>
  <si>
    <t>TALABARTE DE SEGURANCA, 2 MOSQUETOES TRAVA DUPLA *53* MM DE ABERTURA, COM ABSORVEDOR DE ENERGIA</t>
  </si>
  <si>
    <t>TALHA ELETRICA 3 T, VELOCIDADE  2,1 M / MIN, POTENCIA 1,3 KW</t>
  </si>
  <si>
    <t>TALHA MANUAL DE CORRENTE, CAPACIDADE DE 1 T COM ELEVACAO DE 3 M</t>
  </si>
  <si>
    <t>TALHA MANUAL DE CORRENTE, CAPACIDADE DE 2 T COM ELEVACAO DE 3 M</t>
  </si>
  <si>
    <t>TALHADEIRA COM PUNHO DE PROTECAO *20 X 250* MM</t>
  </si>
  <si>
    <t>TAMPA CEGA EM PVC PARA CONDULETE 4 X 2"</t>
  </si>
  <si>
    <t>TAMPA DE CONCRETO PARA PV OU CAIXA DE INSPECAO, DIMENSOES 600 X 600 X 50 MM</t>
  </si>
  <si>
    <t>TAMPAO COM CORRENTE, EM LATAO, ENGATE RAPIDO 1 1/2", PARA INSTALACAO PREDIAL DE COMBATE A INCENDIO</t>
  </si>
  <si>
    <t>TAMPAO COM CORRENTE, EM LATAO, ENGATE RAPIDO 2 1/2", PARA INSTALACAO PREDIAL DE COMBATE A INCENDIO</t>
  </si>
  <si>
    <t>TAMPAO FOFO ARTICULADO P/ REGISTRO, CLASSE A15 CARGA MAX 1,5 T, *200 X 200* MM</t>
  </si>
  <si>
    <t>TAMPAO FOFO ARTICULADO P/ REGISTRO, CLASSE A15 CARGA MAXIMA 1,5 T, *400 X 400* MM</t>
  </si>
  <si>
    <t>TAMPAO FOFO ARTICULADO, CLASSE B125 CARGA MAX 12,5 T, REDONDO TAMPA 600 MM, REDE PLUVIAL/ESGOTO</t>
  </si>
  <si>
    <t>TAMPAO FOFO ARTICULADO, CLASSE D400 CARGA MAX 40 T, REDONDO TAMPA *600 MM, REDE PLUVIAL/ESGOTO</t>
  </si>
  <si>
    <t>TAMPAO FOFO SIMPLES COM BASE, CLASSE A15 CARGA MAX 1,5 T, *400 X 600* MM, REDE TELEFONE</t>
  </si>
  <si>
    <t>TAMPAO FOFO SIMPLES COM BASE, CLASSE A15 CARGA MAX 1,5 T, 300 X 300 MM, REDE PLUVIAL/ESGOTO</t>
  </si>
  <si>
    <t>TAMPAO FOFO SIMPLES COM BASE, CLASSE A15 CARGA MAX 1,5 T, 300 X 400 MM</t>
  </si>
  <si>
    <t>TAMPAO FOFO SIMPLES COM BASE, CLASSE A15 CARGA MAX 1,5 T, 400 X 400 MM, REDE PLUVIAL/ESGOTO/ELETRICA</t>
  </si>
  <si>
    <t>TAMPAO FOFO SIMPLES COM BASE, CLASSE A15 CARGA MAX 1,5 T, 400 X 500 MM, COM INSCRICAO INCENDIO</t>
  </si>
  <si>
    <t>TAMPAO FOFO SIMPLES COM BASE, CLASSE B125 CARGA MAX 12,5 T, REDONDO TAMPA 500 MM, REDE PLUVIAL/ESGOTO</t>
  </si>
  <si>
    <t>TAMPAO FOFO SIMPLES COM BASE, CLASSE B125 CARGA MAX 12,5 T, REDONDO TAMPA 600 MM, REDE PLUVIAL/ESGOTO</t>
  </si>
  <si>
    <t>TAMPAO FOFO SIMPLES COM BASE, CLASSE D400 CARGA MAX 40 T, REDONDO TAMPA 500 MM, REDE PLUVIAL/ESGOTO</t>
  </si>
  <si>
    <t>TAMPAO FOFO SIMPLES COM BASE, CLASSE D400 CARGA MAX 40 T, REDONDO TAMPA 600 MM, REDE PLUVIAL/ESGOTO</t>
  </si>
  <si>
    <t>TAMPAO FOFO SIMPLES COM BASE, CLASSE D400 CARGA MAX 40 T, REDONDO TAMPA 900 MM, REDE PLUVIAL/ESGOTO</t>
  </si>
  <si>
    <t>TAMPAO FOFO SIMPLES, CLASSE A15 CARGA MAX 1,5 T, *550 X 1100* MM, REDE TELEFONE</t>
  </si>
  <si>
    <t>TAMPAO PARA TELHA ESTRUTURAL DE FIBROCIMENTO 1 ABA, DE 370 X 155 X 76 MM (SEM AMIANTO)</t>
  </si>
  <si>
    <t>TAMPAO PARA TELHA ESTRUTURAL DE FIBROCIMENTO 2 ABAS, DE 787 X 215 X 60 MM (SEM AMIANTO)</t>
  </si>
  <si>
    <t>TANQUE ACO INOXIDAVEL (ACO 304) COM ESFREGADOR E VALVULA, DE *50 X 40 X 22* CM</t>
  </si>
  <si>
    <t>TANQUE DE ACO CARBONO NAO REVESTIDO, PARA TRANSPORTE DE AGUA COM CAPACIDADE DE 10 M3, COM BOMBA CENTRIFUGA POR TOMADA DE FORCA, VAZAO MAXIMA *75* M3/H (INCLUI MONTAGEM, NAO INCLUI CAMINHAO)</t>
  </si>
  <si>
    <t>TANQUE DE ACO PARA TRANSPORTE DE AGUA COM CAPACIDADE DE 14 M3 (INCLUI MONTAGEM, NAO INCLUI CAMINHAO)</t>
  </si>
  <si>
    <t>TANQUE DE ACO PARA TRANSPORTE DE AGUA COM CAPACIDADE DE 4 M3 (INCLUI MONTAGEM, NAO INCLUI CAMINHAO)</t>
  </si>
  <si>
    <t>TANQUE DE ACO PARA TRANSPORTE DE AGUA COM CAPACIDADE DE 6 M3 (INCLUI MONTAGEM, NAO INCLUI CAMINHAO)</t>
  </si>
  <si>
    <t>TANQUE DE ACO PARA TRANSPORTE DE AGUA COM CAPACIDADE DE 8 M3 (INCLUI MONTAGEM, NAO INCLUI CAMINHAO)</t>
  </si>
  <si>
    <t>TANQUE DE ASFALTO ESTACIONARIO COM MACARICO, CAPACIDADE 20.000 L</t>
  </si>
  <si>
    <t>TANQUE DE ASFALTO ESTACIONARIO COM SERPENTINA, CAPACIDADE 20.000 L</t>
  </si>
  <si>
    <t>TANQUE DE ASFALTO ESTACIONARIO COM SERPENTINA, CAPACIDADE 30.000 L</t>
  </si>
  <si>
    <t>TANQUE DE LAVAR ROUPAS EM CONCRETO PRE-MOLDADO, 1 BOCA, COM APOIO/PES, DE *60 X 65 X 80* CM (L X P X A)</t>
  </si>
  <si>
    <t>TANQUE DUPLO EM MARMORE SINTETICO COM CUBA LISA E ESFREGADOR, *110 X 60* CM</t>
  </si>
  <si>
    <t>TANQUE LOUCA BRANCA COM COLUNA *30* L</t>
  </si>
  <si>
    <t>TANQUE LOUCA BRANCA SUSPENSO *20* L</t>
  </si>
  <si>
    <t>TANQUE SIMPLES EM MARMORE SINTETICO COM COLUNA, CAPACIDADE *22* L, *60 X 46* CM</t>
  </si>
  <si>
    <t>TANQUE SIMPLES EM MARMORE SINTETICO DE FIXAR NA PAREDE, CAPACIDADE *22* L, *60 X 46* CM</t>
  </si>
  <si>
    <t>TANQUE SIMPLES EM MARMORE SINTETICO SUSPENSO, CAPACIDADE *38* L, *60 X 60* CM</t>
  </si>
  <si>
    <t>TAQUEADOR OU TAQUEIRO</t>
  </si>
  <si>
    <t>TAQUEADOR OU TAQUEIRO (MENSALISTA)</t>
  </si>
  <si>
    <t>TARIFA "A" ENTRE  0 E 20M3 FORNECIMENTO D'AGUA</t>
  </si>
  <si>
    <t>TARJETA TIPO LIVRE / OCUPADO, CROMADA, PARA PORTA DE BANHEIRO</t>
  </si>
  <si>
    <t>TE CPVC, SOLDAVEL, 90 GRAUS, 15 MM, PARA AGUA QUENTE PREDIAL</t>
  </si>
  <si>
    <t>TE CPVC, SOLDAVEL, 90 GRAUS, 22 MM, PARA AGUA QUENTE PREDIAL</t>
  </si>
  <si>
    <t>TE CPVC, SOLDAVEL, 90 GRAUS, 28 MM, PARA AGUA QUENTE PREDIAL</t>
  </si>
  <si>
    <t>TE CPVC, SOLDAVEL, 90 GRAUS, 35 MM, PARA AGUA QUENTE PREDIAL</t>
  </si>
  <si>
    <t>TE CPVC, SOLDAVEL, 90 GRAUS, 42 MM, PARA AGUA QUENTE PREDIAL</t>
  </si>
  <si>
    <t>TE CPVC, SOLDAVEL, 90 GRAUS, 54 MM, PARA AGUA QUENTE PREDIAL</t>
  </si>
  <si>
    <t>TE CPVC, SOLDAVEL, 90 GRAUS, 73 MM, PARA AGUA QUENTE PREDIAL</t>
  </si>
  <si>
    <t>TE CPVC, SOLDAVEL, 90 GRAUS, 89 MM, PARA AGUA QUENTE PREDIAL</t>
  </si>
  <si>
    <t>TE DE COBRE (REF 611) SEM ANEL DE SOLDA, BOLSA X BOLSA X BOLSA, 104 MM</t>
  </si>
  <si>
    <t>TE DE COBRE (REF 611) SEM ANEL DE SOLDA, BOLSA X BOLSA X BOLSA, 15 MM</t>
  </si>
  <si>
    <t>TE DE COBRE (REF 611) SEM ANEL DE SOLDA, BOLSA X BOLSA X BOLSA, 22 MM</t>
  </si>
  <si>
    <t>TE DE COBRE (REF 611) SEM ANEL DE SOLDA, BOLSA X BOLSA X BOLSA, 28 MM</t>
  </si>
  <si>
    <t>TE DE COBRE (REF 611) SEM ANEL DE SOLDA, BOLSA X BOLSA X BOLSA, 35 MM</t>
  </si>
  <si>
    <t>TE DE COBRE (REF 611) SEM ANEL DE SOLDA, BOLSA X BOLSA X BOLSA, 42 MM</t>
  </si>
  <si>
    <t>TE DE COBRE (REF 611) SEM ANEL DE SOLDA, BOLSA X BOLSA X BOLSA, 54 MM</t>
  </si>
  <si>
    <t>TE DE COBRE (REF 611) SEM ANEL DE SOLDA, BOLSA X BOLSA X BOLSA, 66 MM</t>
  </si>
  <si>
    <t>TE DE COBRE (REF 611) SEM ANEL DE SOLDA, BOLSA X BOLSA X BOLSA, 79 MM</t>
  </si>
  <si>
    <t>TE DE INSPECAO, PVC,  100 X 75 MM, SERIE NORMAL PARA ESGOTO PREDIAL</t>
  </si>
  <si>
    <t>TE DE INSPECAO, PVC, SERIE R, 100 X 75 MM, PARA ESGOTO PREDIAL</t>
  </si>
  <si>
    <t>TE DE INSPECAO, PVC, SERIE R, 150 X 100 MM, PARA ESGOTO PREDIAL</t>
  </si>
  <si>
    <t>TE DE INSPECAO, PVC, SERIE R, 75 X 75 MM, PARA ESGOTO PREDIAL</t>
  </si>
  <si>
    <t>TE DE REDUCAO COM ROSCA, PVC, 90 GRAUS, 1 X 3/4", PARA AGUA FRIA PREDIAL</t>
  </si>
  <si>
    <t>TE DE REDUCAO COM ROSCA, PVC, 90 GRAUS, 3/4 X 1/2", PARA AGUA FRIA PREDIAL</t>
  </si>
  <si>
    <t>TE DE REDUCAO DE FERRO GALVANIZADO, COM ROSCA BSP, DE 1 1/2" X 1"</t>
  </si>
  <si>
    <t>TE DE REDUCAO DE FERRO GALVANIZADO, COM ROSCA BSP, DE 1 1/2" X 3/4"</t>
  </si>
  <si>
    <t>TE DE REDUCAO DE FERRO GALVANIZADO, COM ROSCA BSP, DE 1 1/4" X 3/4"</t>
  </si>
  <si>
    <t>TE DE REDUCAO DE FERRO GALVANIZADO, COM ROSCA BSP, DE 1" X 1/2"</t>
  </si>
  <si>
    <t>TE DE REDUCAO DE FERRO GALVANIZADO, COM ROSCA BSP, DE 1" X 3/4"</t>
  </si>
  <si>
    <t>TE DE REDUCAO DE FERRO GALVANIZADO, COM ROSCA BSP, DE 2 1/2" X 1 1/2"</t>
  </si>
  <si>
    <t>TE DE REDUCAO DE FERRO GALVANIZADO, COM ROSCA BSP, DE 2 1/2" X 1 1/4"</t>
  </si>
  <si>
    <t>TE DE REDUCAO DE FERRO GALVANIZADO, COM ROSCA BSP, DE 2 1/2" X 1"</t>
  </si>
  <si>
    <t>TE DE REDUCAO DE FERRO GALVANIZADO, COM ROSCA BSP, DE 2 1/2" X 2"</t>
  </si>
  <si>
    <t>TE DE REDUCAO DE FERRO GALVANIZADO, COM ROSCA BSP, DE 2" X 1 1/2"</t>
  </si>
  <si>
    <t>TE DE REDUCAO DE FERRO GALVANIZADO, COM ROSCA BSP, DE 2" X 1 1/4"</t>
  </si>
  <si>
    <t>TE DE REDUCAO DE FERRO GALVANIZADO, COM ROSCA BSP, DE 2" X 1"</t>
  </si>
  <si>
    <t>TE DE REDUCAO DE FERRO GALVANIZADO, COM ROSCA BSP, DE 3/4" X 1/2"</t>
  </si>
  <si>
    <t>TE DE REDUCAO DE FERRO GALVANIZADO, COM ROSCA BSP, DE 3" X 1 1/2"</t>
  </si>
  <si>
    <t>TE DE REDUCAO DE FERRO GALVANIZADO, COM ROSCA BSP, DE 3" X 1 1/4"</t>
  </si>
  <si>
    <t>TE DE REDUCAO DE FERRO GALVANIZADO, COM ROSCA BSP, DE 3" X 1"</t>
  </si>
  <si>
    <t>TE DE REDUCAO DE FERRO GALVANIZADO, COM ROSCA BSP, DE 3" X 2 1/2"</t>
  </si>
  <si>
    <t>TE DE REDUCAO DE FERRO GALVANIZADO, COM ROSCA BSP, DE 3" X 2"</t>
  </si>
  <si>
    <t>TE DE REDUCAO DE FERRO GALVANIZADO, COM ROSCA BSP, DE 4" X 2"</t>
  </si>
  <si>
    <t>TE DE REDUCAO DE FERRO GALVANIZADO, COM ROSCA BSP, DE 4" X 3"</t>
  </si>
  <si>
    <t>TE DE REDUCAO, CPVC, 22 X 15 MM, PARA AGUA QUENTE PREDIAL</t>
  </si>
  <si>
    <t>TE DE REDUCAO, CPVC, 28 X 22 MM, PARA AGUA QUENTE PREDIAL</t>
  </si>
  <si>
    <t>TE DE REDUCAO, CPVC, 35 X 28 MM, PARA AGUA QUENTE PREDIAL</t>
  </si>
  <si>
    <t>TE DE REDUCAO, CPVC, 42 X 35 MM, PARA AGUA QUENTE PREDIAL</t>
  </si>
  <si>
    <t>TE DE REDUCAO, PVC LEVE, CURTO, 90 GRAUS, COM BOLSA PARA ANEL, 150 X 100 MM, PARA ESGOTO</t>
  </si>
  <si>
    <t>TE DE REDUCAO, PVC PBA, BBB, JE, DN 100 X 50 / DE 110 X 60 MM, PARA REDE AGUA (NBR 10351)</t>
  </si>
  <si>
    <t>TE DE REDUCAO, PVC PBA, BBB, JE, DN 100 X 75 / DE 110 X 85 MM, PARA REDE AGUA (NBR 10351)</t>
  </si>
  <si>
    <t>TE DE REDUCAO, PVC PBA, BBB, JE, DN 75 X 50 / DE 85 X 60 MM, PARA REDE AGUA (NBR 10351)</t>
  </si>
  <si>
    <t>TE DE REDUCAO, PVC, SOLDAVEL, 90 GRAUS, 110 MM X 60 MM, PARA AGUA FRIA PREDIAL</t>
  </si>
  <si>
    <t>TE DE REDUCAO, PVC, SOLDAVEL, 90 GRAUS, 25 MM X 20 MM, PARA AGUA FRIA PREDIAL</t>
  </si>
  <si>
    <t>TE DE REDUCAO, PVC, SOLDAVEL, 90 GRAUS, 32 MM X 25 MM, PARA AGUA FRIA PREDIAL</t>
  </si>
  <si>
    <t>TE DE REDUCAO, PVC, SOLDAVEL, 90 GRAUS, 40 MM X 32 MM, PARA AGUA FRIA PREDIAL</t>
  </si>
  <si>
    <t>TE DE REDUCAO, PVC, SOLDAVEL, 90 GRAUS, 50 MM X 20 MM, PARA AGUA FRIA PREDIAL</t>
  </si>
  <si>
    <t>TE DE REDUCAO, PVC, SOLDAVEL, 90 GRAUS, 50 MM X 25 MM, PARA AGUA FRIA PREDIAL</t>
  </si>
  <si>
    <t>TE DE REDUCAO, PVC, SOLDAVEL, 90 GRAUS, 50 MM X 32 MM, PARA AGUA FRIA PREDIAL</t>
  </si>
  <si>
    <t>TE DE REDUCAO, PVC, SOLDAVEL, 90 GRAUS, 50 MM X 40 MM, PARA AGUA FRIA PREDIAL</t>
  </si>
  <si>
    <t>TE DE REDUCAO, PVC, SOLDAVEL, 90 GRAUS, 75 MM X 50 MM, PARA AGUA FRIA PREDIAL</t>
  </si>
  <si>
    <t>TE DE REDUCAO, PVC, SOLDAVEL, 90 GRAUS, 85 MM X 60 MM, PARA AGUA FRIA PREDIAL</t>
  </si>
  <si>
    <t>TE DE SERVICO INTEGRADO, EM POLIPROPILENO (PP), PARA TUBOS EM PEAD/PVC, 60 X 20 MM - LIGACAO PREDIAL DE AGUA</t>
  </si>
  <si>
    <t>TE DE SERVICO INTEGRADO, EM POLIPROPILENO (PP), PARA TUBOS EM PEAD/PVC, 60 X 32 MM - LIGACAO PREDIAL DE AGUA</t>
  </si>
  <si>
    <t>TE DE SERVICO INTEGRADO, EM POLIPROPILENO (PP), PARA TUBOS EM PEAD, 63 X 20 MM - LIGACAO PREDIAL DE AGUA</t>
  </si>
  <si>
    <t>TE DE SERVICO, PEAD PE 100, DE 125 X 20 MM, PARA ELETROFUSAO</t>
  </si>
  <si>
    <t>TE DE SERVICO, PEAD PE 100, DE 125 X 32 MM, PARA ELETROFUSAO</t>
  </si>
  <si>
    <t>TE DE SERVICO, PEAD PE 100, DE 125 X 63 MM, PARA ELETROFUSAO</t>
  </si>
  <si>
    <t>TE DE SERVICO, PEAD PE 100, DE 200 X 20 MM, PARA ELETROFUSAO</t>
  </si>
  <si>
    <t>TE DE SERVICO, PEAD PE 100, DE 200 X 32 MM, PARA ELETROFUSAO</t>
  </si>
  <si>
    <t>TE DE SERVICO, PEAD PE 100, DE 200 X 63 MM, PARA ELETROFUSAO</t>
  </si>
  <si>
    <t>TE DE SERVICO, PEAD PE 100, DE 63 X 20 MM, PARA ELETROFUSAO</t>
  </si>
  <si>
    <t>TE DE SERVICO, PEAD PE 100, DE 63 X 32 MM, PARA ELETROFUSAO</t>
  </si>
  <si>
    <t>TE DE SERVICO, PEAD PE 100, DE 63 X 63 MM, PARA ELETROFUSAO</t>
  </si>
  <si>
    <t>TE DE TRANSICAO, CPVC, SOLDAVEL, 15 MM X 1/2", PARA AGUA QUENTE</t>
  </si>
  <si>
    <t>TE DE TRANSICAO, CPVC, SOLDAVEL, 22 MM X 1/2", PARA AGUA QUENTE</t>
  </si>
  <si>
    <t>TE DUPLA CURVA BRONZE/LATAO (REF 764) SEM ANEL DE SOLDA, ROSCA F X BOLSA X ROSCA F, 1/2" X 15 X 1/2"</t>
  </si>
  <si>
    <t>TE DUPLA CURVA BRONZE/LATAO (REF 764) SEM ANEL DE SOLDA, ROSCA F X BOLSA X ROSCA F, 3/4" X 22 X 3/4"</t>
  </si>
  <si>
    <t>TE MISTURADOR DE TRANSICAO, CPVC, COM ROSCA, 22 MM X 3/4", PARA AGUA QUENTE</t>
  </si>
  <si>
    <t>TE MISTURADOR, CPVC, SOLDAVEL, 15 MM, PARA AGUA QUENTE</t>
  </si>
  <si>
    <t>TE MISTURADOR, CPVC, SOLDAVEL, 22 MM, PARA AGUA QUENTE</t>
  </si>
  <si>
    <t>TE PVC ROSCAVEL 90 GRAUS, 1", PARA  AGUA FRIA PREDIAL</t>
  </si>
  <si>
    <t>TE PVC SOLDAVEL, BBB, 90 GRAUS, DN 40 MM, PARA ESGOTO SECUNDARIO PREDIAL</t>
  </si>
  <si>
    <t>TE PVC, ROSCAVEL, 90 GRAUS, 1 1/2", AGUA FRIA PREDIAL</t>
  </si>
  <si>
    <t>TE PVC, ROSCAVEL, 90 GRAUS, 1 1/4", AGUA FRIA PREDIAL</t>
  </si>
  <si>
    <t>TE PVC, ROSCAVEL, 90 GRAUS, 1/2",  AGUA FRIA PREDIAL</t>
  </si>
  <si>
    <t>TE PVC, ROSCAVEL, 90 GRAUS, 2",  AGUA FRIA PREDIAL</t>
  </si>
  <si>
    <t>TE PVC, ROSCAVEL, 90 GRAUS, 3/4", AGUA FRIA PREDIAL</t>
  </si>
  <si>
    <t>TE PVC, SOLDAVEL, COM BUCHA DE LATAO NA BOLSA CENTRAL, 90 GRAUS, 20 MM X 1/2", PARA AGUA FRIA PREDIAL</t>
  </si>
  <si>
    <t>TE PVC, SOLDAVEL, COM BUCHA DE LATAO NA BOLSA CENTRAL, 90 GRAUS, 25 MM X 1/2", PARA AGUA FRIA PREDIAL</t>
  </si>
  <si>
    <t>TE PVC, SOLDAVEL, COM BUCHA DE LATAO NA BOLSA CENTRAL, 90 GRAUS, 25 MM X 3/4", PARA AGUA FRIA PREDIAL</t>
  </si>
  <si>
    <t>TE PVC, SOLDAVEL, COM BUCHA DE LATAO NA BOLSA CENTRAL, 90 GRAUS, 32 MM X 3/4", PARA AGUA FRIA PREDIAL</t>
  </si>
  <si>
    <t>TE PVC, SOLDAVEL, COM ROSCA NA BOLSA CENTRAL, 90 GRAUS, 20 MM X 1/2", PARA AGUA FRIA PREDIAL</t>
  </si>
  <si>
    <t>TE PVC, SOLDAVEL, COM ROSCA NA BOLSA CENTRAL, 90 GRAUS, 25 MM X 1/2", PARA AGUA FRIA PREDIAL</t>
  </si>
  <si>
    <t>TE PVC, SOLDAVEL, COM ROSCA NA BOLSA CENTRAL, 90 GRAUS, 25 MM X 3/4", PARA AGUA FRIA PREDIAL</t>
  </si>
  <si>
    <t>TE PVC, SOLDAVEL, COM ROSCA NA BOLSA CENTRAL, 90 GRAUS, 32 MM X 3/4", PARA AGUA FRIA PREDIAL</t>
  </si>
  <si>
    <t>TE REDUCAO PVC, ROSCAVEL, 90 GRAUS,  1.1/2" X 3/4",  AGUA FRIA PREDIAL</t>
  </si>
  <si>
    <t>TE SANITARIO, PVC, DN 100 X 100 MM, SERIE NORMAL, PARA ESGOTO PREDIAL</t>
  </si>
  <si>
    <t>TE SANITARIO, PVC, DN 100 X 50 MM, SERIE NORMAL, PARA ESGOTO PREDIAL</t>
  </si>
  <si>
    <t>TE SANITARIO, PVC, DN 100 X 75 MM, SERIE NORMAL PARA ESGOTO PREDIAL</t>
  </si>
  <si>
    <t>TE SANITARIO, PVC, DN 40 X 40 MM, SERIE NORMAL, PARA ESGOTO PREDIAL</t>
  </si>
  <si>
    <t>TE SANITARIO, PVC, DN 50 X 50 MM, SERIE NORMAL, PARA ESGOTO PREDIAL</t>
  </si>
  <si>
    <t>TE SANITARIO, PVC, DN 75 X 50 MM, SERIE NORMAL PARA ESGOTO PREDIAL</t>
  </si>
  <si>
    <t>TE SANITARIO, PVC, DN 75 X 75 MM, SERIE NORMAL PARA ESGOTO PREDIAL</t>
  </si>
  <si>
    <t>TE SOLDAVEL, PVC, 90 GRAUS, 110 MM, PARA AGUA FRIA PREDIAL (NBR 5648)</t>
  </si>
  <si>
    <t>TE SOLDAVEL, PVC, 90 GRAUS, 20 MM, PARA AGUA FRIA PREDIAL (NBR 5648)</t>
  </si>
  <si>
    <t>TE SOLDAVEL, PVC, 90 GRAUS, 25 MM, PARA AGUA FRIA PREDIAL (NBR 5648)</t>
  </si>
  <si>
    <t>TE SOLDAVEL, PVC, 90 GRAUS, 32 MM, PARA AGUA FRIA PREDIAL (NBR 5648)</t>
  </si>
  <si>
    <t>TE SOLDAVEL, PVC, 90 GRAUS, 40 MM, PARA AGUA FRIA PREDIAL (NBR 5648)</t>
  </si>
  <si>
    <t>TE SOLDAVEL, PVC, 90 GRAUS, 60 MM, PARA AGUA FRIA PREDIAL (NBR 5648)</t>
  </si>
  <si>
    <t>TE SOLDAVEL, PVC, 90 GRAUS, 75 MM, PARA AGUA FRIA PREDIAL (NBR 5648)</t>
  </si>
  <si>
    <t>TE SOLDAVEL, PVC, 90 GRAUS, 85 MM, PARA AGUA FRIA PREDIAL (NBR 5648)</t>
  </si>
  <si>
    <t>TE SOLDAVEL, PVC, 90 GRAUS,50 MM, PARA AGUA FRIA PREDIAL (NBR 5648)</t>
  </si>
  <si>
    <t>TE, PVC LEVE, CURTO, 90 GRAUS, 150 MM, PARA ESGOTO</t>
  </si>
  <si>
    <t>TE, PVC PBA, BBB, 90 GRAUS, DN 100 / DE 110 MM, PARA REDE  AGUA (NBR 10351)</t>
  </si>
  <si>
    <t>TE, PVC PBA, BBB, 90 GRAUS, DN 50 / DE 60 MM, PARA REDE AGUA (NBR 10351)</t>
  </si>
  <si>
    <t>TE, PVC PBA, BBB, 90 GRAUS, DN 75 / DE 85 MM, PARA REDE AGUA (NBR 10351)</t>
  </si>
  <si>
    <t>TE, PVC, SERIE R, 100 X 100 MM, PARA ESGOTO PREDIAL</t>
  </si>
  <si>
    <t>TE, PVC, SERIE R, 100 X 75 MM, PARA ESGOTO PREDIAL</t>
  </si>
  <si>
    <t>TE, PVC, SERIE R, 150 X 100 MM, PARA ESGOTO PREDIAL</t>
  </si>
  <si>
    <t>TE, PVC, SERIE R, 150 X 150 MM, PARA ESGOTO PREDIAL</t>
  </si>
  <si>
    <t>TE, PVC, SERIE R, 75 X 75 MM, PARA ESGOTO PREDIAL</t>
  </si>
  <si>
    <t>TE, PVC, 90 GRAUS, BBB, JE, DN 100 MM, PARA REDE COLETORA ESGOTO (NBR 10569)</t>
  </si>
  <si>
    <t>TE, PVC, 90 GRAUS, BBB, JE, DN 150 MM, PARA REDE COLETORA ESGOTO (NBR 10569)</t>
  </si>
  <si>
    <t>TE, PVC, 90 GRAUS, BBB, JE, DN 200 MM, PARA REDE COLETORA ESGOTO (NBR 10569)</t>
  </si>
  <si>
    <t>TE, PVC, 90 GRAUS, BBP, JE, DN 100 MM, PARA REDE COLETORA ESGOTO (NBR 10569)</t>
  </si>
  <si>
    <t>TECNICO EM LABORATORIO E CAMPO DE CONSTRUCAO CIVIL</t>
  </si>
  <si>
    <t>TECNICO EM LABORATORIO E CAMPO DE CONSTRUCAO CIVIL (MENSALISTA)</t>
  </si>
  <si>
    <t>TECNICO EM SONDAGEM</t>
  </si>
  <si>
    <t>TECNICO EM SONDAGEM (MENSALISTA)</t>
  </si>
  <si>
    <t>TELA DE ACO SOLDADA GALVANIZADA/ZINCADA PARA ALVENARIA, FIO  D = *1,20 A 1,70* MM, MALHA 15 X 15 MM, (C X L) *50 X 12* CM</t>
  </si>
  <si>
    <t>TELA DE ACO SOLDADA GALVANIZADA/ZINCADA PARA ALVENARIA, FIO  D = *1,20 A 1,70* MM, MALHA 15 X 15 MM, (C X L) *50 X 17,5* CM</t>
  </si>
  <si>
    <t>TELA DE ACO SOLDADA GALVANIZADA/ZINCADA PARA ALVENARIA, FIO  D = *1,24 MM, MALHA 25 X 25 MM</t>
  </si>
  <si>
    <t>TELA DE ACO SOLDADA GALVANIZADA/ZINCADA PARA ALVENARIA, FIO D = *1,20 A 1,70* MM, MALHA 15 X 15 MM, (C X L) *50 X 10,5* CM</t>
  </si>
  <si>
    <t>TELA DE ACO SOLDADA GALVANIZADA/ZINCADA PARA ALVENARIA, FIO D = *1,20 A 1,70* MM, MALHA 15 X 15 MM, (C X L) *50 X 6* CM</t>
  </si>
  <si>
    <t>TELA DE ACO SOLDADA GALVANIZADA/ZINCADA PARA ALVENARIA, FIO D = *1,20 A 1,70* MM, MALHA 15 X 15 MM, (C X L) *50 X 7,5* CM</t>
  </si>
  <si>
    <t>TELA DE ACO SOLDADA NERVURADA CA-60, Q-138, (2,20 KG/M2), DIAMETRO DO FIO = 4,2 MM, LARGURA =  2,45 X 120 M DE COMPRIMENTO, ESPACAMENTO DA MALHA = 10  X 10 CM</t>
  </si>
  <si>
    <t>TELA DE ACO SOLDADA NERVURADA CA-60, Q-138, (2,20 KG/M2), DIAMETRO DO FIO = 4,2 MM, LARGURA =  2,45 X 120 M DE COMPRIMENTO, ESPACAMENTO DA MALHA = 10 X 10 CM</t>
  </si>
  <si>
    <t>TELA DE ACO SOLDADA NERVURADA CA-60, Q-61, (0,97 KG/M2), DIAMETRO DO FIO = 3,4 MM, LARGURA =  2,45 X 120 M DE COMPRIMENTO, ESPACAMENTO DA MALHA = 15  X 15 CM</t>
  </si>
  <si>
    <t>TELA DE ACO SOLDADA NERVURADA CA-60, Q-61, (0,97 KG/M2), DIAMETRO DO FIO = 3,4 MM, LARGURA =  2,45 X 120 M DE COMPRIMENTO, ESPACAMENTO DA MALHA = 15 X 15 CM</t>
  </si>
  <si>
    <t>TELA DE ACO SOLDADA NERVURADA CA-60, Q-92, (1,48 KG/M2), DIAMETRO DO FIO = 4,2 MM, LARGURA =  2,45 X 60 M DE COMPRIMENTO, ESPACAMENTO DA MALHA = 15  X 15 CM</t>
  </si>
  <si>
    <t>TELA DE ACO SOLDADA NERVURADA CA-60, Q-92, (1,48 KG/M2), DIAMETRO DO FIO = 4,2 MM, LARGURA =  2,45 X 60 M DE COMPRIMENTO, ESPACAMENTO DA MALHA = 15 X 15 CM</t>
  </si>
  <si>
    <t>TELA DE ACO SOLDADA NERVURADA, CA-60, L-159, (1,69 KG/M2), DIAMETRO DO FIO = 4,5 MM, LARGURA =  2,45 M, ESPACAMENTO DA MALHA = 30 X 10 CM</t>
  </si>
  <si>
    <t>TELA DE ACO SOLDADA NERVURADA, CA-60, Q-113, (1,8 KG/M2), DIAMETRO DO FIO = 3,8 MM, LARGURA =  2,45 M, ESPACAMENTO DA MALHA = 10 X 10 CM</t>
  </si>
  <si>
    <t>TELA DE ACO SOLDADA NERVURADA, CA-60, Q-196, (3,11 KG/M2), DIAMETRO DO FIO = 5,0 MM, LARGURA =  2,45 M, ESPACAMENTO DA MALHA = 10 X 10 CM</t>
  </si>
  <si>
    <t>TELA DE ACO SOLDADA NERVURADA, CA-60, T-196, (2,11 KG/M2), DIAMETRO DO FIO = 5,0 MM, LARGURA =  2,45 M, ESPACAMENTO DA MALHA = 30 X 10 CM</t>
  </si>
  <si>
    <t>TELA DE ANIAGEM (JUTA)</t>
  </si>
  <si>
    <t>TELA DE ARAME GALV QUADRANGULAR / LOSANGULAR,  FIO 2,11 MM (14  BWG), MALHA  8 X 8 CM, H = 2 M</t>
  </si>
  <si>
    <t>TELA DE ARAME GALV QUADRANGULAR / LOSANGULAR,  FIO 2,11 MM (14 BWG), MALHA  5 X 5 CM, H = 2 M</t>
  </si>
  <si>
    <t>TELA DE ARAME GALV QUADRANGULAR / LOSANGULAR,  FIO 2,77 MM (12  BWG), MALHA  10 X 10 CM, H = 2 M</t>
  </si>
  <si>
    <t>TELA DE ARAME GALV QUADRANGULAR / LOSANGULAR,  FIO 2,77 MM (12  BWG), MALHA  8 X 8 CM, H = 2 M</t>
  </si>
  <si>
    <t>TELA DE ARAME GALV QUADRANGULAR / LOSANGULAR,  FIO 2,77 MM (12 BWG), MALHA  5 X 5 CM, H = 2 M</t>
  </si>
  <si>
    <t>TELA DE ARAME GALV QUADRANGULAR / LOSANGULAR,  FIO 3,4 MM (10  BWG), MALHA  5 X 5 CM, H = 2 M</t>
  </si>
  <si>
    <t>TELA DE ARAME GALV QUADRANGULAR / LOSANGULAR,  FIO 4,19 MM (8 BWG), MALHA  5 X 5 CM, H = 2 M</t>
  </si>
  <si>
    <t>TELA DE ARAME GALV REVESTIDO EM PVC, QUADRANGULAR / LOSANGULAR,  FIO 1,24 MM (18 BWG), BITOLA = *1,9* MM, MALHA  1,9 X 1,9  CM, H = 2 M</t>
  </si>
  <si>
    <t>TELA DE ARAME GALV REVESTIDO EM PVC, QUADRANGULAR / LOSANGULAR,  FIO 2,11 MM (14 BWG), BITOLA FINAL = *2,8* MM, MALHA  *8 X 8* CM, H = 2 M</t>
  </si>
  <si>
    <t>TELA DE ARAME GALV REVESTIDO EM PVC, QUADRANGULAR / LOSANGULAR,  FIO 2,77 MM (12 BWG), BITOLA FINAL = *3,8* MM, MALHA  7,5 X 7,5 CM, H = 2 M</t>
  </si>
  <si>
    <t>TELA DE ARAME GALV, HEXAGONAL,  FIO 0,56 MM (24  BWG), MALHA  1/2", H = 1 M</t>
  </si>
  <si>
    <t>TELA DE FIBRA DE VIDRO, ACABAMENTO ANTI-ALCALINO, MALHA 10 X 10 MM</t>
  </si>
  <si>
    <t>TELA EM METAL PARA ESTUQUE (DEPLOYE)</t>
  </si>
  <si>
    <t>TELA FACHADEIRA EM POLIETILENO, ROLO DE 3 X 100 M (L X C), COR BRANCA, SEM LOGOMARCA - PARA PROTECAO DE OBRAS</t>
  </si>
  <si>
    <t>TELA PLASTICA LARANJA, TIPO TAPUME PARA SINALIZACAO, MALHA RETANGULAR, ROLO 1.20 X 50 M (L X C)</t>
  </si>
  <si>
    <t>TELA PLASTICA TECIDA LISTRADA BRANCA E LARANJA, TIPO GUARDA CORPO, EM POLIETILENO MONOFILADO, ROLO 1,20 X 50 M (L X C)</t>
  </si>
  <si>
    <t>TELA SOLDADA ARAME GALVANIZADO 12 BWG (2,77MM), MALHA 15 X 5 CM</t>
  </si>
  <si>
    <t>TELHA ALUMINIO ONDULADA, ALTURA = *18* MM, E = 0,5 MM</t>
  </si>
  <si>
    <t>TELHA ALUMINIO ONDULADA, ALTURA = *18* MM, E = 0,6 MM</t>
  </si>
  <si>
    <t>TELHA ALUMINIO ONDULADA, ALTURA = *18* MM, E = 0,7 MM</t>
  </si>
  <si>
    <t>TELHA CERAMICA TIPO AMERICANA, COMPRIMENTO DE *45* CM, RENDIMENTO DE *12* TELHAS/M2</t>
  </si>
  <si>
    <t>TELHA DE ACO ZINCADO ONDULADA, A = *17* MM, E = 0,5 MM, SEM PINTURA</t>
  </si>
  <si>
    <t>TELHA DE ACO ZINCADO TRAPEZOIDAL AUTOPORTANTE, A = 120 MM, E = 0,95 MM, COM PINTURA ELETROSTATICA BRANCA EM 1 FACE</t>
  </si>
  <si>
    <t>TELHA DE ACO ZINCADO TRAPEZOIDAL AUTOPORTANTE, A = 120 MM, E = 0,95 MM, SEM PINTURA</t>
  </si>
  <si>
    <t>TELHA DE ACO ZINCADO TRAPEZOIDAL AUTOPORTANTE, A = 259 MM, E = 0,95 MM, COM PINTURA ELETROSTATICA BRANCA EM 1 FACE</t>
  </si>
  <si>
    <t>TELHA DE ACO ZINCADO TRAPEZOIDAL AUTOPORTANTE, A = 259 MM, E = 0,95 MM, SEM PINTURA</t>
  </si>
  <si>
    <t>TELHA DE ACO ZINCADO TRAPEZOIDAL, A = *40* MM, E = 0,5 MM, SEM PINTURA</t>
  </si>
  <si>
    <t>TELHA DE ALUMINIO TRAPEZOIDAL, ALTURA = 38 MM, E = 0,5 MM (LARGURA = 1056 MM E COMPRIMENTO = 5000 MM)</t>
  </si>
  <si>
    <t>TELHA DE ALUMINIO TRAPEZOIDAL, ALTURA = 38 MM, E = 0,7 MM (LARGURA = 1056 MM E COMPRIMENTO = 5000 MM)</t>
  </si>
  <si>
    <t>TELHA DE CONCRETO TIPO CLASSICA, COR CINZA, COMPRIMENTO DE *42* CM, RENDIMENTO DE *10* TELHAS/M2 (COLETADO CAIXA)</t>
  </si>
  <si>
    <t>TELHA DE FIBRA DE VIDRO ONDULADA INCOLOR, E = 0,6 MM, DE *0,50 X 2,44* M</t>
  </si>
  <si>
    <t>TELHA DE FIBROCIMENTO E = 6 MM, DE 3,00 X 1,06 M (SEM AMIANTO)</t>
  </si>
  <si>
    <t>TELHA DE FIBROCIMENTO E = 6 MM, DE 4,10 X 1,06 M (SEM AMIANTO)</t>
  </si>
  <si>
    <t>TELHA DE FIBROCIMENTO E = 6 MM, DE 4,60 X 1,06 M (SEM AMIANTO)</t>
  </si>
  <si>
    <t>TELHA DE FIBROCIMENTO E = 8 MM, DE 3,00 X 1,06 M (SEM AMIANTO)</t>
  </si>
  <si>
    <t>TELHA DE FIBROCIMENTO E = 8 MM, DE 4,10 X 1,06 M (SEM AMIANTO)</t>
  </si>
  <si>
    <t>TELHA DE FIBROCIMENTO E = 8 MM, DE 4,60 X 1,06 M (SEM AMIANTO)</t>
  </si>
  <si>
    <t>TELHA DE FIBROCIMENTO E= 8 MM, DE *3,70 X 1,06* M (SEM AMIANTO)</t>
  </si>
  <si>
    <t>TELHA DE FIBROCIMENTO ONDULADA E = 4 MM, DE 1,22 X 0,50 M (SEM AMIANTO)</t>
  </si>
  <si>
    <t>TELHA DE FIBROCIMENTO ONDULADA E = 4 MM, DE 2,13 X 0,50 M (SEM AMIANTO)</t>
  </si>
  <si>
    <t>TELHA DE FIBROCIMENTO ONDULADA E = 4 MM, DE 2,44 X 0,50 M (SEM AMIANTO)</t>
  </si>
  <si>
    <t>TELHA DE FIBROCIMENTO ONDULADA E = 6 MM, DE 1,53 X 1,10 M (SEM AMIANTO)</t>
  </si>
  <si>
    <t>TELHA DE FIBROCIMENTO ONDULADA E = 6 MM, DE 1,83 X 1,10 M (SEM AMIANTO)</t>
  </si>
  <si>
    <t>TELHA DE FIBROCIMENTO ONDULADA E = 6 MM, DE 2,44 X 1,10 M (SEM AMIANTO)</t>
  </si>
  <si>
    <t>TELHA DE FIBROCIMENTO ONDULADA E = 6 MM, DE 3,66 X 1,10 M (SEM AMIANTO)</t>
  </si>
  <si>
    <t>TELHA DE FIBROCIMENTO ONDULADA E = 8 MM, DE 1,53 X 1,10 M (SEM AMIANTO)</t>
  </si>
  <si>
    <t>TELHA DE FIBROCIMENTO ONDULADA E = 8 MM, DE 1,83 X 1,10 M (SEM AMIANTO)</t>
  </si>
  <si>
    <t>TELHA DE FIBROCIMENTO ONDULADA E = 8 MM, DE 2,44 X 1,10 M (SEM AMIANTO)</t>
  </si>
  <si>
    <t>TELHA DE FIBROCIMENTO ONDULADA E = 8 MM, DE 3,66 X 1,10 M (SEM AMIANTO)</t>
  </si>
  <si>
    <t>TELHA DE VIDRO TIPO FRANCESA, *39 X 23* CM</t>
  </si>
  <si>
    <t>TELHA ESTRUTURAL DE FIBROCIMENTO 1 ABA, DE 0,52 X 2,00 M (SEM AMIANTO)</t>
  </si>
  <si>
    <t>TELHA ESTRUTURAL DE FIBROCIMENTO 1 ABA, DE 0,52 X 2,50 M (SEM AMIANTO)</t>
  </si>
  <si>
    <t>TELHA ESTRUTURAL DE FIBROCIMENTO 1 ABA, DE 0,52 X 3,60 M (SEM AMIANTO)</t>
  </si>
  <si>
    <t>TELHA ESTRUTURAL DE FIBROCIMENTO 1 ABA, DE 0,52 X 4,00 M (SEM AMIANTO)</t>
  </si>
  <si>
    <t>TELHA ESTRUTURAL DE FIBROCIMENTO 1 ABA, DE 0,52 X 4,50 M (SEM AMIANTO)</t>
  </si>
  <si>
    <t>TELHA ESTRUTURAL DE FIBROCIMENTO 1 ABA, DE 0,52 X 5,00 M (SEM AMIANTO)</t>
  </si>
  <si>
    <t>TELHA ESTRUTURAL DE FIBROCIMENTO 1 ABA, DE 0,52 X 5,50 M (SEM AMIANTO)</t>
  </si>
  <si>
    <t>TELHA ESTRUTURAL DE FIBROCIMENTO 1 ABA, DE 0,52 X 6,00 M (SEM AMIANTO)</t>
  </si>
  <si>
    <t>TELHA ESTRUTURAL DE FIBROCIMENTO 1 ABA, DE 0,52 X 6,50 M (SEM AMIANTO)</t>
  </si>
  <si>
    <t>TELHA ESTRUTURAL DE FIBROCIMENTO 1 ABA, DE 0,52 X 7,20 M (SEM AMIANTO)</t>
  </si>
  <si>
    <t>TELHA ESTRUTURAL DE FIBROCIMENTO 2 ABAS, DE 1,00 X 3,00 M (SEM AMIANTO)</t>
  </si>
  <si>
    <t>TELHA ESTRUTURAL DE FIBROCIMENTO 2 ABAS, DE 1,00 X 4,60 M (SEM AMIANTO)</t>
  </si>
  <si>
    <t>TELHA ESTRUTURAL DE FIBROCIMENTO 2 ABAS, DE 1,00 X 6,00 M (SEM AMIANTO)</t>
  </si>
  <si>
    <t>TELHA ESTRUTURAL DE FIBROCIMENTO 2 ABAS, DE 1,00 X 7,40 M (SEM AMIANTO)</t>
  </si>
  <si>
    <t>TELHA ESTRUTURAL DE FIBROCIMENTO 2 ABAS, DE 1,00 X 8,20 M (SEM AMIANTO)</t>
  </si>
  <si>
    <t>TELHA ESTRUTURAL DE FIBROCIMENTO 2 ABAS, DE 1,00 X 9,20 M (SEM AMIANTO)</t>
  </si>
  <si>
    <t>TELHA ISOLANTE COM NUCLEO EM POLIESTIRENO (EPS), E = 30 MM, REVESTIDA EM ACO ZINCADO *0,5* MM COM PRE-PINTURA NAS DUAS FACES, FACE SUPERIOR EM TELHA TRAPEZOIDAL E FACE INFERIOR EM CHAPA PLANA (NAO INCLUI ACESSORIOS DE FIXACAO)</t>
  </si>
  <si>
    <t>TELHA ISOLANTE COM NUCLEO EM POLIESTIRENO (EPS), E = 50 MM, REVESTIDA EM ACO ZINCADO *0,5* MM COM PRE-PINTURA NAS DUAS FACES, FACE SUPERIOR EM TELHA TRAPEZOIDAL E FACE INFERIOR EM CHAPA PLANA (NAO INCLUI ACESSORIOS DE FIXACAO)</t>
  </si>
  <si>
    <t>TELHA ISOLANTE COM NUCLEO EM POLIESTIRENO (EPS), E = 50 MM, REVESTIDA EM TELHA TRAPEZOIDAL DE ACO ZINCADO *0,5* MM COM PRE-PINTURA NAS DUAS FACES (NAO INCLUI ACESSORIOS DE FIXACAO)</t>
  </si>
  <si>
    <t>TELHA VIDRO TIPO CANAL OU COLONIAL, C = 46 A 50 CM</t>
  </si>
  <si>
    <t>TELHADOR ( MENSALISTA )</t>
  </si>
  <si>
    <t>TERMINAL A COMPRESSAO EM COBRE ESTANHADO PARA CABO 10 MM2, 1 FURO E 1 COMPRESSAO, PARA PARAFUSO DE FIXACAO M6</t>
  </si>
  <si>
    <t>TERMINAL A COMPRESSAO EM COBRE ESTANHADO PARA CABO 120 MM2, 1 FURO E 1 COMPRESSAO, PARA PARAFUSO DE FIXACAO M12</t>
  </si>
  <si>
    <t>TERMINAL A COMPRESSAO EM COBRE ESTANHADO PARA CABO 16 MM2, 1 FURO E 1 COMPRESSAO, PARA PARAFUSO DE FIXACAO M6</t>
  </si>
  <si>
    <t>TERMINAL A COMPRESSAO EM COBRE ESTANHADO PARA CABO 2,5 MM2, 1 FURO E 1 COMPRESSAO, PARA PARAFUSO DE FIXACAO M5</t>
  </si>
  <si>
    <t>TERMINAL A COMPRESSAO EM COBRE ESTANHADO PARA CABO 25 MM2, 1 FURO E 1 COMPRESSAO, PARA PARAFUSO DE FIXACAO M8</t>
  </si>
  <si>
    <t>TERMINAL A COMPRESSAO EM COBRE ESTANHADO PARA CABO 35 MM2, 1 FURO E 1 COMPRESSAO, PARA PARAFUSO DE FIXACAO M8</t>
  </si>
  <si>
    <t>TERMINAL A COMPRESSAO EM COBRE ESTANHADO PARA CABO 4 MM2, 1 FURO E 1 COMPRESSAO, PARA PARAFUSO DE FIXACAO M5</t>
  </si>
  <si>
    <t>TERMINAL A COMPRESSAO EM COBRE ESTANHADO PARA CABO 50 MM2, 1 FURO E 1 COMPRESSAO, PARA PARAFUSO DE FIXACAO M8</t>
  </si>
  <si>
    <t>TERMINAL A COMPRESSAO EM COBRE ESTANHADO PARA CABO 6 MM2, 1 FURO E 1 COMPRESSAO, PARA PARAFUSO DE FIXACAO M6</t>
  </si>
  <si>
    <t>TERMINAL A COMPRESSAO EM COBRE ESTANHADO PARA CABO 70 MM2, 1 FURO E 1 COMPRESSAO, PARA PARAFUSO DE FIXACAO M10</t>
  </si>
  <si>
    <t>TERMINAL A COMPRESSAO EM COBRE ESTANHADO PARA CABO 95 MM2, 1 FURO E 1 COMPRESSAO, PARA PARAFUSO DE FIXACAO M12</t>
  </si>
  <si>
    <t>TERMINAL AEREO EM ACO GALVANIZADO DN 5/16", COMPRIMENTO DE 350MM, COM BASE DE FIXACAO HORIZONTAL</t>
  </si>
  <si>
    <t>TERMINAL DE VENTILACAO, 100 MM, SERIE NORMAL, ESGOTO PREDIAL</t>
  </si>
  <si>
    <t>TERMINAL DE VENTILACAO, 50 MM, SERIE NORMAL, ESGOTO PREDIAL</t>
  </si>
  <si>
    <t>TERMINAL DE VENTILACAO, 75 MM, SERIE NORMAL, ESGOTO PREDIAL</t>
  </si>
  <si>
    <t>TERMINAL METALICO A PRESSAO PARA 1 CABO DE 120 MM2, COM 1 FURO DE FIXACAO</t>
  </si>
  <si>
    <t>TERMINAL METALICO A PRESSAO PARA 1 CABO DE 150 A 185 MM2, COM 2 FUROS PARA FIXACAO</t>
  </si>
  <si>
    <t>TERMINAL METALICO A PRESSAO PARA 1 CABO DE 150 MM2, COM 1 FURO DE FIXACAO</t>
  </si>
  <si>
    <t>TERMINAL METALICO A PRESSAO PARA 1 CABO DE 16 A 25 MM2, COM 2 FUROS PARA FIXACAO</t>
  </si>
  <si>
    <t>TERMINAL METALICO A PRESSAO PARA 1 CABO DE 16 MM2, COM 1 FURO DE FIXACAO</t>
  </si>
  <si>
    <t>TERMINAL METALICO A PRESSAO PARA 1 CABO DE 185 MM2, COM 1 FURO DE FIXACAO</t>
  </si>
  <si>
    <t>TERMINAL METALICO A PRESSAO PARA 1 CABO DE 240 MM2, COM 1 FURO DE FIXACAO</t>
  </si>
  <si>
    <t>TERMINAL METALICO A PRESSAO PARA 1 CABO DE 25 A 35 MM2, COM 2 FUROS PARA FIXACAO</t>
  </si>
  <si>
    <t>TERMINAL METALICO A PRESSAO PARA 1 CABO DE 25 MM2, COM 1 FURO DE FIXACAO</t>
  </si>
  <si>
    <t>TERMINAL METALICO A PRESSAO PARA 1 CABO DE 300 MM2, COM 1 FURO DE FIXACAO</t>
  </si>
  <si>
    <t>TERMINAL METALICO A PRESSAO PARA 1 CABO DE 35 MM2, COM 1 FURO DE FIXACAO</t>
  </si>
  <si>
    <t>TERMINAL METALICO A PRESSAO PARA 1 CABO DE 50 A 70 MM2, COM 2 FUROS PARA FIXACAO</t>
  </si>
  <si>
    <t>TERMINAL METALICO A PRESSAO PARA 1 CABO DE 50 MM2, COM 1 FURO DE FIXACAO</t>
  </si>
  <si>
    <t>TERMINAL METALICO A PRESSAO PARA 1 CABO DE 6 A 10 MM2, COM 1 FURO DE FIXACAO</t>
  </si>
  <si>
    <t>TERMINAL METALICO A PRESSAO PARA 1 CABO DE 70 MM2, COM 1 FURO DE FIXACAO</t>
  </si>
  <si>
    <t>TERMINAL METALICO A PRESSAO PARA 1 CABO DE 95 A 120 MM2, COM 2 FUROS PARA FIXACAO</t>
  </si>
  <si>
    <t>TERMINAL METALICO A PRESSAO PARA 1 CABO DE 95 MM2, COM 1 FURO DE FIXACAO</t>
  </si>
  <si>
    <t>TERMINAL METALICO A PRESSAO 1 CABO, PARA CABOS DE 4 A 10 MM2, COM 2 FUROS PARA FIXACAO</t>
  </si>
  <si>
    <t>TERMOFUSORA PARA TUBOS E CONEXOES EM PPR COM DIAMETROS DE 20 A 63 MM, POTENCIA DE 800 W, TENSAO 220 V</t>
  </si>
  <si>
    <t>TERMOFUSORA PARA TUBOS E CONEXOES EM PPR COM DIAMETROS DE 75 A 110 MM, POTENCIA DE *1100* W, TENSAO 220 V</t>
  </si>
  <si>
    <t>TERRA VEGETAL (ENSACADA)</t>
  </si>
  <si>
    <t>TERRA VEGETAL (GRANEL)</t>
  </si>
  <si>
    <t>TESTEIRA ANTIDERRAPANTE PARA PISO VINILICO *5 X 2,5* CM, E = 2 MM</t>
  </si>
  <si>
    <t>TIJOLO CERAMICO LAMINADO 5,5 X 11 X 23 CM</t>
  </si>
  <si>
    <t>TIJOLO CERAMICO MACICO *5 X 10 X 20* CM</t>
  </si>
  <si>
    <t>TIJOLO CERAMICO MACICO APARENTE *6 X 12 X 24* CM</t>
  </si>
  <si>
    <t>TIJOLO CERAMICO MACICO APARENTE 2 FUROS, *6,5 X 10 X 20* CM</t>
  </si>
  <si>
    <t>TIJOLO CERAMICO REFRATARIO 2,5 X 11,4 X 22,9 CM</t>
  </si>
  <si>
    <t>TIJOLO CERAMICO REFRATARIO 6,3 X 11,4 X 22,9 CM</t>
  </si>
  <si>
    <t>TIL PARA LIGACAO PREDIAL, EM PVC, JE, BBB, DN 100 X 100 MM, PARA REDE COLETORA ESGOTO (NBR 10569)</t>
  </si>
  <si>
    <t>TIL TUBO QUEDA, EM PVC, JE, BBB, DN 100 X 100 MM, PARA REDE COLETORA DE ESGOTO (NBR 10569)</t>
  </si>
  <si>
    <t>TINTA A BASE DE RESINA ACRILICA EMULSIONADA EM AGUA, PARA SINALIZACAO HORIZONTAL VIARIA (NBR 13699)</t>
  </si>
  <si>
    <t>TINTA A BASE DE RESINA ACRILICA, PARA SINALIZACAO HORIZONTAL VIARIA (NBR 11862)</t>
  </si>
  <si>
    <t>TINTA A OLEO BRILHANTE PARA MADEIRA E METAIS</t>
  </si>
  <si>
    <t>TINTA ACRILICA PARA CERAMICA</t>
  </si>
  <si>
    <t>TINTA ACRILICA PREMIUM PARA PISO</t>
  </si>
  <si>
    <t>TINTA ACRILICA PREMIUM, COR BRANCO  FOSCO</t>
  </si>
  <si>
    <t>TINTA ACRILICA PREMIUM, COR BRANCO FOSCO</t>
  </si>
  <si>
    <t>TINTA ASFALTICA IMPERMEABILIZANTE DILUIDA EM SOLVENTE, PARA MATERIAIS CIMENTICIOS, METAL E MADEIRA</t>
  </si>
  <si>
    <t>TINTA ASFALTICA IMPERMEABILIZANTE DISPERSA EM AGUA, PARA MATERIAIS CIMENTICIOS</t>
  </si>
  <si>
    <t>TINTA BORRACHA CLORADA, ACABAMENTO SEMIBRILHO, BRANCA</t>
  </si>
  <si>
    <t>TINTA BORRACHA CLORADA, ACABAMENTO SEMIBRILHO, CORES VIVAS</t>
  </si>
  <si>
    <t>TINTA BORRACHA, CLORADA, ACABAMENTO SEMIBRILHO, PRETA</t>
  </si>
  <si>
    <t>TINTA ESMALTE SINTETICO GRAFITE COM PROTECAO PARA METAIS FERROSOS</t>
  </si>
  <si>
    <t>TINTA ESMALTE SINTETICO PREMIUM ACETINADO</t>
  </si>
  <si>
    <t>TINTA ESMALTE SINTETICO PREMIUM BRILHANTE</t>
  </si>
  <si>
    <t>TINTA ESMALTE SINTETICO PREMIUM FOSCO</t>
  </si>
  <si>
    <t>TINTA LATEX ACRILICA ECONOMICA, COR BRANCA</t>
  </si>
  <si>
    <t>TINTA LATEX ACRILICA STANDARD, COR BRANCA</t>
  </si>
  <si>
    <t>TINTA LATEX PVA PREMIUM,  COR BRANCA</t>
  </si>
  <si>
    <t>TINTA LATEX PVA PREMIUM, COR BRANCA</t>
  </si>
  <si>
    <t>TINTA LATEX PVA STANDARD, COR BRANCA</t>
  </si>
  <si>
    <t>TINTA MINERAL IMPERMEAVEL EM PO, BRANCA</t>
  </si>
  <si>
    <t>TINTA PROTETORA SUPERFICIE METALICA ALUMINIO</t>
  </si>
  <si>
    <t>TINTA/REVESTIMENTO  A BASE DE RESINA EPOXI COM ALCATRAO, BICOMPONENTE</t>
  </si>
  <si>
    <t>TINTA/REVESTIMENTO A BASE DE RESINA EPOXI COM ALCATRAO, BICOMPONENTE</t>
  </si>
  <si>
    <t>TIRANTE EM FERRO GALVANIZADO PARA CONTRAVENTAMENTO DE TELHA CANALETE 90, 1/4 " X 400 MM</t>
  </si>
  <si>
    <t>TOALHEIRO PLASTICO TIPO DISPENSER PARA PAPEL TOALHA INTERFOLHADO</t>
  </si>
  <si>
    <t>TOMADA 2P+T 20A 250V, CONJUNTO MONTADO PARA EMBUTIR 4" X 2" (PLACA + SUPORTE + MODULO)</t>
  </si>
  <si>
    <t>TOPOGRAFO</t>
  </si>
  <si>
    <t>TOPOGRAFO (MENSALISTA)</t>
  </si>
  <si>
    <t>TORNEIRA CROMADA COM BICO PARA JARDIM/TANQUE 1/2 " OU 3/4 " (REF 1153)</t>
  </si>
  <si>
    <t>TORNEIRA CROMADA CURTA SEM BICO PARA TANQUE, PADRAO POPULAR, 1/2 " OU 3/4 " (REF 1140)</t>
  </si>
  <si>
    <t>TORNEIRA CROMADA CURTA SEM BICO PARA USO GERAL  1/2 " OU 3/4 " (REF 1152)</t>
  </si>
  <si>
    <t>TORNEIRA CROMADA DE MESA PARA COZINHA BICA MOVEL COM AREJADOR 1/2 " OU 3/4 " (REF 1167)</t>
  </si>
  <si>
    <t>TORNEIRA CROMADA DE MESA PARA LAVATORIO COM SENSOR DE PRESENCA</t>
  </si>
  <si>
    <t>TORNEIRA CROMADA DE MESA PARA LAVATORIO TEMPORIZADA PRESSAO BICA BAIXA</t>
  </si>
  <si>
    <t>TORNEIRA CROMADA DE MESA PARA LAVATORIO, BICA ALTA (REF 1195)</t>
  </si>
  <si>
    <t>TORNEIRA CROMADA DE MESA PARA LAVATORIO, PADRAO POPULAR, 1/2 " OU 3/4 " (REF 1193)</t>
  </si>
  <si>
    <t>TORNEIRA CROMADA DE PAREDE LONGA PARA LAVATORIO (REF 1178)</t>
  </si>
  <si>
    <t>TORNEIRA CROMADA DE PAREDE PARA COZINHA BICA MOVEL COM AREJADOR 1/2 " OU 3/4 " (REF 1168)</t>
  </si>
  <si>
    <t>TORNEIRA CROMADA DE PAREDE PARA COZINHA COM AREJADOR 1/2 " OU 3/4 " (REF 1157)</t>
  </si>
  <si>
    <t>TORNEIRA CROMADA DE PAREDE PARA COZINHA COM AREJADOR, PADRAO POPULAR, 1/2 " OU 3/4 " (REF 1159)</t>
  </si>
  <si>
    <t>TORNEIRA CROMADA DE PAREDE PARA COZINHA SEM AREJADOR, PADRAO POPULAR, 1/2 " OU 3/4 " (REF 1158)</t>
  </si>
  <si>
    <t>TORNEIRA CROMADA SEM BICO PARA TANQUE 1/2 " OU 3/4 " (REF 1143)</t>
  </si>
  <si>
    <t>TORNEIRA CROMADA SEM BICO PARA TANQUE, PADRAO POPULAR, 1/2 " OU 3/4 " (REF 1126)</t>
  </si>
  <si>
    <t>TORNEIRA ELETRICA DE PAREDE, BICA ALTA, PARA COZINHA, 5500 W (110/220 V)</t>
  </si>
  <si>
    <t>TORNEIRA METAL AMARELO COM BICO PARA JARDIM, PADRAO POPULAR, 1/2 " OU 3/4 " (REF 1128)</t>
  </si>
  <si>
    <t>TORNEIRA METAL AMARELO CURTA SEM BICO PARA TANQUE, PADRAO POPULAR, 1/2 " OU 3/4 " (REF 1120)</t>
  </si>
  <si>
    <t>TORNEIRA PLASTICA DE MESA, BICA MOVEL, PARA COZINHA 1/2 "</t>
  </si>
  <si>
    <t>TORNEIRA PLASTICA PARA TANQUE 1/2 " OU 3/4 " COM BICO PARA MANGUEIRA</t>
  </si>
  <si>
    <t>TRANSFORMADOR TRIFASICO DE DISTRIBUICAO, POTENCIA DE 1000 KVA, TENSAO NOMINAL DE 15 KV, TENSAO SECUNDARIA DE 220/127V, EM OLEO ISOLANTE TIPO MINERAL</t>
  </si>
  <si>
    <t>TRANSFORMADOR TRIFASICO DE DISTRIBUICAO, POTENCIA DE 112,5 KVA, TENSAO NOMINAL DE 15 KV, TENSAO SECUNDARIA DE 220/127V, EM OLEO ISOLANTE TIPO MINERAL</t>
  </si>
  <si>
    <t>TRANSFORMADOR TRIFASICO DE DISTRIBUICAO, POTENCIA DE 15 KVA, TENSAO NOMINAL DE 15 KV, TENSAO SECUNDARIA DE 220/127V, EM OLEO ISOLANTE TIPO MINERAL</t>
  </si>
  <si>
    <t>TRANSFORMADOR TRIFASICO DE DISTRIBUICAO, POTENCIA DE 150 KVA, TENSAO NOMINAL DE 15 KV, TENSAO SECUNDARIA DE 220/127V, EM OLEO ISOLANTE TIPO MINERAL</t>
  </si>
  <si>
    <t>TRANSFORMADOR TRIFASICO DE DISTRIBUICAO, POTENCIA DE 1500 KVA, TENSAO NOMINAL DE 15 KV, TENSAO SECUNDARIA DE 220/127V, EM OLEO ISOLANTE TIPO MINERAL</t>
  </si>
  <si>
    <t>TRANSFORMADOR TRIFASICO DE DISTRIBUICAO, POTENCIA DE 225 KVA, TENSAO NOMINAL DE 15 KV, TENSAO SECUNDARIA DE 220/127V, EM OLEO ISOLANTE TIPO MINERAL</t>
  </si>
  <si>
    <t>TRANSFORMADOR TRIFASICO DE DISTRIBUICAO, POTENCIA DE 30 KVA, TENSAO NOMINAL DE 15 KV, TENSAO SECUNDARIA DE 220/127V, EM OLEO ISOLANTE TIPO MINERAL</t>
  </si>
  <si>
    <t>TRANSFORMADOR TRIFASICO DE DISTRIBUICAO, POTENCIA DE 300 KVA, TENSAO NOMINAL DE 15 KV, TENSAO SECUNDARIA DE 220/127V, EM OLEO ISOLANTE TIPO MINERAL</t>
  </si>
  <si>
    <t>TRANSFORMADOR TRIFASICO DE DISTRIBUICAO, POTENCIA DE 45 KVA, TENSAO NOMINAL DE 15 KV, TENSAO SECUNDARIA DE 220/127V, EM OLEO ISOLANTE TIPO MINERAL</t>
  </si>
  <si>
    <t>TRANSFORMADOR TRIFASICO DE DISTRIBUICAO, POTENCIA DE 500 KVA, TENSAO NOMINAL DE 15 KV, TENSAO SECUNDARIA DE 220/127V, EM OLEO ISOLANTE TIPO MINERAL</t>
  </si>
  <si>
    <t>TRANSFORMADOR TRIFASICO DE DISTRIBUICAO, POTENCIA DE 75 KVA, TENSAO NOMINAL DE 15 KV, TENSAO SECUNDARIA DE 220/127V, EM OLEO ISOLANTE TIPO MINERAL</t>
  </si>
  <si>
    <t>TRANSFORMADOR TRIFASICO DE DISTRIBUICAO, POTENCIA DE 750 KVA, TENSAO NOMINAL DE 15 KV, TENSAO SECUNDARIA DE 220/127V, EM OLEO ISOLANTE TIPO MINERAL</t>
  </si>
  <si>
    <t>TRATOR DE ESTEIRAS, POTENCIA BRUTA DE 133 HP, PESO OPERACIONAL DE 14 T, COM LAMINA COM CAPACIDADE DE 3,00 M3</t>
  </si>
  <si>
    <t>TRATOR DE ESTEIRAS, POTENCIA BRUTA DE 347 HP, PESO OPERACIONAL DE 38,5 T, COM ESCARIFICADOR E LAMINA COM CAPACIDADE DE 4,70M3</t>
  </si>
  <si>
    <t>TRATOR DE ESTEIRAS, POTENCIA DE 100 HP, PESO OPERACIONAL DE 9,4 T, COM LAMINA COM CAPACIDADE DE 2,19 M3</t>
  </si>
  <si>
    <t>TRATOR DE ESTEIRAS, POTENCIA DE 150 HP, PESO OPERACIONAL DE 16,7 T, COM RODA MOTRIZ ELEVADA E LAMINA COM CONTATO DE 3,18M3</t>
  </si>
  <si>
    <t>TRATOR DE ESTEIRAS, POTENCIA DE 170 HP, PESO OPERACIONAL DE 19 T, COM LAMINA COM CAPACIDADE DE 5,2 M3</t>
  </si>
  <si>
    <t>TRATOR DE ESTEIRAS, POTENCIA DE 347 HP, PESO OPERACIONAL DE 38,5 T, COM LAMINA COM CAPACIDADE DE 8,70M3</t>
  </si>
  <si>
    <t>TRATOR DE ESTEIRAS, POTENCIA NO VOLANTE DE 200 HP, PESO OPERACIONAL DE 20,1 T, COM RODA MOTRIZ ELEVADA E LAMINA COM CAPACIDADE DE 3,89 M3</t>
  </si>
  <si>
    <t>TRATOR DE ESTEIRAS, POTENCIA 125 HP, PESO OPERACIONAL DE 12,9 T, COM LAMINA COM CAPACIDADE DE 2,7 M3</t>
  </si>
  <si>
    <t>TRATOR DE PNEUS COM POTENCIA DE 105 CV, TRACAO 4 X 4, PESO COM LASTRO DE 5775 KG</t>
  </si>
  <si>
    <t>TRATOR DE PNEUS COM POTENCIA DE 122 CV, TRACAO 4 X 4, PESO COM LASTRO DE 4510 KG</t>
  </si>
  <si>
    <t>TRATOR DE PNEUS COM POTENCIA DE 15 CV, PESO COM LASTRO DE 1160 KG</t>
  </si>
  <si>
    <t>TRATOR DE PNEUS COM POTENCIA DE 50 CV, TRACAO 4 X 2, PESO COM LASTRO DE 2714 KG</t>
  </si>
  <si>
    <t>TRATOR DE PNEUS COM POTENCIA DE 85 CV, TRACAO 4 X 4, PESO COM LASTRO DE 4675 KG</t>
  </si>
  <si>
    <t>TRATOR DE PNEUS COM POTENCIA DE 85 CV, TURBO,  PESO COM LASTRO DE 4900 KG</t>
  </si>
  <si>
    <t>TRATOR DE PNEUS COM POTENCIA DE 95 CV, TRACAO 4 X 4, PESO MAXIMO DE 5225 KG</t>
  </si>
  <si>
    <t>TRAVA-QUEDAS EM ACO PARA CORDA DE 12 MM, EXTENSOR DE 25 X 300 MM, COM MOSQUETAO TIPO GANCHO TRAVA DUPLA</t>
  </si>
  <si>
    <t>TRILHO EM ALUMINIO "U", COM ABAULADO PARA ROLDANA DE PORTA DE CORRER, *40 X 40* MM</t>
  </si>
  <si>
    <t>TRILHO QUADRADO, EM ALUMINIO (VERGALHAO MACICO), 1/4", (*6 X 6* CM), PARA RODIZIOS</t>
  </si>
  <si>
    <t>TRINCO / FECHO TIPO AVIAO, EM ZAMAC CROMADO, *60* MM, PARA JANELAS - INCLUI PARAFUSOS</t>
  </si>
  <si>
    <t>TROLEY MANUAL CAPACIDADE 1 T</t>
  </si>
  <si>
    <t>TUBO / MANGUEIRA PRETA EM POLIETILENO, LINHA PESADA OU REFORCADA, TIPO ESPAGUETE, PARA INJECAO DE CALDA DE CIMENTO, D = 1/2", ESPESSURA 1,5 MM</t>
  </si>
  <si>
    <t>TUBO ACO GALVANIZADO COM COSTURA, CLASSE LEVE, DN 15 MM ( 1/2"),  E = 2,25 MM,  *1,2* KG/M (NBR 5580)</t>
  </si>
  <si>
    <t>TUBO ACO GALVANIZADO COM COSTURA, CLASSE LEVE, DN 20 MM ( 3/4"),  E = 2,25 MM,  *1,3* KG/M (NBR 5580)</t>
  </si>
  <si>
    <t>TUBO ACO GALVANIZADO COM COSTURA, CLASSE LEVE, DN 25 MM ( 1"),  E = 2,65 MM,  *2,11* KG/M (NBR 5580)</t>
  </si>
  <si>
    <t>TUBO ACO GALVANIZADO COM COSTURA, CLASSE LEVE, DN 50 MM ( 2"),  E = 3,00 MM,  *4,40* KG/M (NBR 5580)</t>
  </si>
  <si>
    <t>TUBO ACO GALVANIZADO COM COSTURA, CLASSE LEVE, DN 65 MM ( 2 1/2"),  E = 3,35 MM, * 6,23* KG/M (NBR 5580)</t>
  </si>
  <si>
    <t>TUBO ACO INDUSTRIAL DN 2" (50,8 MM) E=1,50MM, PESO= 1,8237 KG/M</t>
  </si>
  <si>
    <t>TUBO CONCRETO ARMADO, CLASSE EA-2, PB JE, DN 1000 MM, PARA ESGOTO SANITARIO (NBR 8890)</t>
  </si>
  <si>
    <t>TUBO CONCRETO ARMADO, CLASSE EA-2, PB JE, DN 300 MM, PARA ESGOTO SANITARIO (NBR 8890)</t>
  </si>
  <si>
    <t>TUBO CONCRETO ARMADO, CLASSE EA-2, PB JE, DN 400 MM, PARA ESGOTO SANITARIO (NBR 8890)</t>
  </si>
  <si>
    <t>TUBO CONCRETO ARMADO, CLASSE EA-2, PB JE, DN 500 MM, PARA ESGOTO SANITARIO (NBR 8890)</t>
  </si>
  <si>
    <t>TUBO CONCRETO ARMADO, CLASSE EA-2, PB JE, DN 600 MM, PARA ESGOTO SANITARIO (NBR 8890)</t>
  </si>
  <si>
    <t>TUBO CONCRETO ARMADO, CLASSE EA-2, PB JE, DN 700 MM, PARA ESGOTO SANITARIO (NBR 8890)</t>
  </si>
  <si>
    <t>TUBO CONCRETO ARMADO, CLASSE EA-2, PB JE, DN 800 MM, PARA ESGOTO SANITARIO (NBR 8890)</t>
  </si>
  <si>
    <t>TUBO CONCRETO ARMADO, CLASSE EA-2, PB JE, DN 900 MM, PARA ESGOTO SANITARIO (NBR 8890)</t>
  </si>
  <si>
    <t>TUBO CONCRETO ARMADO, CLASSE EA-3, PB JE, DN 1000 MM, PARA ESGOTO SANITARIO (NBR 8890)</t>
  </si>
  <si>
    <t>TUBO CONCRETO ARMADO, CLASSE EA-3, PB JE, DN 400 MM, PARA ESGOTO SANITARIO (NBR 8890)</t>
  </si>
  <si>
    <t>TUBO CONCRETO ARMADO, CLASSE EA-3, PB JE, DN 500 MM, PARA ESGOTO SANITARIO (NBR 8890)</t>
  </si>
  <si>
    <t>TUBO CONCRETO ARMADO, CLASSE EA-3, PB JE, DN 600 MM, PARA ESGOTO SANITARIO (NBR 8890)</t>
  </si>
  <si>
    <t>TUBO CONCRETO ARMADO, CLASSE EA-3, PB JE, DN 700 MM, PARA ESGOTO SANITARIO (NBR 8890)</t>
  </si>
  <si>
    <t>TUBO CONCRETO ARMADO, CLASSE EA-3, PB JE, DN 800 MM, PARA ESGOTO SANITARIO (NBR 8890)</t>
  </si>
  <si>
    <t>TUBO CONCRETO ARMADO, CLASSE EA-3, PB JE, DN 900 MM, PARA ESGOTO SANITARIO (NBR 8890)</t>
  </si>
  <si>
    <t>TUBO CONCRETO ARMADO, CLASSE PA-1, PB, DN 1000 MM, PARA AGUAS PLUVIAIS (NBR 8890)</t>
  </si>
  <si>
    <t>TUBO CONCRETO ARMADO, CLASSE PA-1, PB, DN 1100 MM, PARA AGUAS PLUVIAIS (NBR 8890)</t>
  </si>
  <si>
    <t>TUBO CONCRETO ARMADO, CLASSE PA-1, PB, DN 1200 MM, PARA AGUAS PLUVIAIS (NBR 8890)</t>
  </si>
  <si>
    <t>TUBO CONCRETO ARMADO, CLASSE PA-1, PB, DN 1500 MM, PARA AGUAS PLUVIAIS (NBR 8890)</t>
  </si>
  <si>
    <t>TUBO CONCRETO ARMADO, CLASSE PA-1, PB, DN 2000 MM, PARA AGUAS PLUVIAIS (NBR 8890)</t>
  </si>
  <si>
    <t>TUBO CONCRETO ARMADO, CLASSE PA-1, PB, DN 300 MM, PARA AGUAS PLUVIAIS (NBR 8890)</t>
  </si>
  <si>
    <t>TUBO CONCRETO ARMADO, CLASSE PA-1, PB, DN 400 MM, PARA AGUAS PLUVIAIS (NBR 8890)</t>
  </si>
  <si>
    <t>TUBO CONCRETO ARMADO, CLASSE PA-1, PB, DN 500 MM, PARA AGUAS PLUVIAIS (NBR 8890)</t>
  </si>
  <si>
    <t>TUBO CONCRETO ARMADO, CLASSE PA-1, PB, DN 600 MM, PARA AGUAS PLUVIAIS (NBR 8890)</t>
  </si>
  <si>
    <t>TUBO CONCRETO ARMADO, CLASSE PA-1, PB, DN 700 MM, PARA AGUAS PLUVIAIS (NBR 8890)</t>
  </si>
  <si>
    <t>TUBO CONCRETO ARMADO, CLASSE PA-1, PB, DN 800 MM, PARA AGUAS PLUVIAIS (NBR 8890)</t>
  </si>
  <si>
    <t>TUBO CONCRETO ARMADO, CLASSE PA-1, PB, DN 900 MM, PARA AGUAS PLUVIAIS (NBR 8890)</t>
  </si>
  <si>
    <t>TUBO CONCRETO ARMADO, CLASSE PA-2, PB, DN 1000 MM, PARA AGUAS PLUVIAIS (NBR 8890)</t>
  </si>
  <si>
    <t>TUBO CONCRETO ARMADO, CLASSE PA-2, PB, DN 1100 MM, PARA AGUAS PLUVIAIS (NBR 8890)</t>
  </si>
  <si>
    <t>TUBO CONCRETO ARMADO, CLASSE PA-2, PB, DN 1200 MM, PARA AGUAS PLUVIAIS (NBR 8890)</t>
  </si>
  <si>
    <t>TUBO CONCRETO ARMADO, CLASSE PA-2, PB, DN 1500 MM, PARA AGUAS PLUVIAIS (NBR 8890)</t>
  </si>
  <si>
    <t>TUBO CONCRETO ARMADO, CLASSE PA-2, PB, DN 2000 MM, PARA AGUAS PLUVIAIS (NBR 8890)</t>
  </si>
  <si>
    <t>TUBO CONCRETO ARMADO, CLASSE PA-2, PB, DN 300 MM, PARA AGUAS PLUVIAIS (NBR 8890)</t>
  </si>
  <si>
    <t>TUBO CONCRETO ARMADO, CLASSE PA-2, PB, DN 400 MM, PARA AGUAS PLUVIAIS (NBR 8890)</t>
  </si>
  <si>
    <t>TUBO CONCRETO ARMADO, CLASSE PA-2, PB, DN 500 MM, PARA AGUAS PLUVIAIS (NBR 8890)</t>
  </si>
  <si>
    <t>TUBO CONCRETO ARMADO, CLASSE PA-2, PB, DN 600 MM, PARA AGUAS PLUVIAIS (NBR 8890)</t>
  </si>
  <si>
    <t>TUBO CONCRETO ARMADO, CLASSE PA-2, PB, DN 700 MM, PARA AGUAS PLUVIAIS (NBR 8890)</t>
  </si>
  <si>
    <t>TUBO CONCRETO ARMADO, CLASSE PA-2, PB, DN 800 MM, PARA AGUAS PLUVIAIS (NBR 8890)</t>
  </si>
  <si>
    <t>TUBO CONCRETO ARMADO, CLASSE PA-2, PB, DN 900 MM, PARA AGUAS PLUVIAIS (NBR 8890)</t>
  </si>
  <si>
    <t>TUBO CONCRETO ARMADO, CLASSE PA-3, PB, DN 1000 MM, PARA AGUAS PLUVIAIS (NBR 8890)</t>
  </si>
  <si>
    <t>TUBO CONCRETO ARMADO, CLASSE PA-3, PB, DN 1100 MM, PARA AGUAS PLUVIAIS (NBR 8890)</t>
  </si>
  <si>
    <t>TUBO CONCRETO ARMADO, CLASSE PA-3, PB, DN 1200 MM, PARA AGUAS PLUVIAIS (NBR 8890)</t>
  </si>
  <si>
    <t>TUBO CONCRETO ARMADO, CLASSE PA-3, PB, DN 1500 MM, PARA AGUAS PLUVIAIS (NBR 8890)</t>
  </si>
  <si>
    <t>TUBO CONCRETO ARMADO, CLASSE PA-3, PB, DN 400 MM, PARA AGUAS PLUVIAIS (NBR 8890)</t>
  </si>
  <si>
    <t>TUBO CONCRETO ARMADO, CLASSE PA-3, PB, DN 500 MM, PARA AGUAS PLUVIAIS (NBR 8890)</t>
  </si>
  <si>
    <t>TUBO CONCRETO ARMADO, CLASSE PA-3, PB, DN 600 MM, PARA AGUAS PLUVIAIS (NBR 8890)</t>
  </si>
  <si>
    <t>TUBO CONCRETO ARMADO, CLASSE PA-3, PB, DN 700 MM, PARA AGUAS PLUVIAIS (NBR 8890)</t>
  </si>
  <si>
    <t>TUBO CONCRETO ARMADO, CLASSE PA-3, PB, DN 800 MM, PARA AGUAS PLUVIAIS (NBR 8890)</t>
  </si>
  <si>
    <t>TUBO CONCRETO ARMADO, CLASSE PA-3, PB, DN 900 MM, PARA AGUAS PLUVIAIS (NBR 8890)</t>
  </si>
  <si>
    <t>TUBO CORRUGADO PEAD, PAREDE DUPLA, INTERNA LISA, JEI, DN/DI 250 MM, PARA SANEAMENTO</t>
  </si>
  <si>
    <t>TUBO CPVC SOLDAVEL, 35 MM, AGUA QUENTE PREDIAL (NBR 15884)</t>
  </si>
  <si>
    <t>TUBO CPVC, SOLDAVEL, 15 MM, AGUA QUENTE PREDIAL (NBR 15884)</t>
  </si>
  <si>
    <t>TUBO CPVC, SOLDAVEL, 22 MM, AGUA QUENTE PREDIAL (NBR 15884)</t>
  </si>
  <si>
    <t>TUBO CPVC, SOLDAVEL, 28 MM, AGUA QUENTE PREDIAL (NBR 15884)</t>
  </si>
  <si>
    <t>TUBO CPVC, SOLDAVEL, 42 MM, AGUA QUENTE PREDIAL (NBR 15884)</t>
  </si>
  <si>
    <t>TUBO CPVC, SOLDAVEL, 54 MM, AGUA QUENTE PREDIAL (NBR 15884)</t>
  </si>
  <si>
    <t>TUBO CPVC, SOLDAVEL, 73 MM, AGUA QUENTE PREDIAL (NBR 15884)</t>
  </si>
  <si>
    <t>TUBO CPVC, SOLDAVEL, 89 MM, AGUA QUENTE PREDIAL (NBR 15884)</t>
  </si>
  <si>
    <t>TUBO DE COBRE CLASSE "A", DN = 1 " (28 MM), PARA INSTALACOES DE MEDIA PRESSAO PARA GASES COMBUSTIVEIS E MEDICINAIS</t>
  </si>
  <si>
    <t>TUBO DE COBRE CLASSE "A", DN = 1 1/2 " (42 MM), PARA INSTALACOES DE MEDIA PRESSAO PARA GASES COMBUSTIVEIS E MEDICINAIS</t>
  </si>
  <si>
    <t>TUBO DE COBRE CLASSE "A", DN = 1 1/4 " (35 MM), PARA INSTALACOES DE MEDIA PRESSAO PARA GASES COMBUSTIVEIS E MEDICINAIS</t>
  </si>
  <si>
    <t>TUBO DE COBRE CLASSE "A", DN = 1/2 " (15 MM), PARA INSTALACOES DE MEDIA PRESSAO PARA GASES COMBUSTIVEIS E MEDICINAIS</t>
  </si>
  <si>
    <t>TUBO DE COBRE CLASSE "A", DN = 2 1/2 " (66 MM), PARA INSTALACOES DE MEDIA PRESSAO PARA GASES COMBUSTIVEIS E MEDICINAIS</t>
  </si>
  <si>
    <t>TUBO DE COBRE CLASSE "A", DN = 3 " (79 MM), PARA INSTALACOES DE MEDIA PRESSAO PARA GASES COMBUSTIVEIS E MEDICINAIS</t>
  </si>
  <si>
    <t>TUBO DE COBRE CLASSE "A", DN = 3/4 " (22 MM), PARA INSTALACOES DE MEDIA PRESSAO PARA GASES COMBUSTIVEIS E MEDICINAIS</t>
  </si>
  <si>
    <t>TUBO DE COBRE CLASSE "A", DN = 4 " (104 MM), PARA INSTALACOES DE MEDIA PRESSAO PARA GASES COMBUSTIVEIS E MEDICINAIS</t>
  </si>
  <si>
    <t>TUBO DE COBRE CLASSE "E", DN = 104 MM, PARA INSTALACAO HIDRAULICA PREDIAL</t>
  </si>
  <si>
    <t>TUBO DE COBRE CLASSE "E", DN = 15 MM, PARA INSTALACAO HIDRAULICA PREDIAL</t>
  </si>
  <si>
    <t>TUBO DE COBRE CLASSE "E", DN = 22 MM, PARA INSTALACAO HIDRAULICA PREDIAL</t>
  </si>
  <si>
    <t>TUBO DE COBRE CLASSE "E", DN = 28 MM, PARA INSTALACAO HIDRAULICA PREDIAL</t>
  </si>
  <si>
    <t>TUBO DE COBRE CLASSE "E", DN = 35 MM, PARA INSTALACAO HIDRAULICA PREDIAL</t>
  </si>
  <si>
    <t>TUBO DE COBRE CLASSE "E", DN = 42 MM, PARA INSTALACAO HIDRAULICA PREDIAL</t>
  </si>
  <si>
    <t>TUBO DE COBRE CLASSE "E", DN = 54 MM, PARA INSTALACAO HIDRAULICA PREDIAL</t>
  </si>
  <si>
    <t>TUBO DE COBRE CLASSE "E", DN = 66 MM, PARA INSTALACAO HIDRAULICA PREDIAL</t>
  </si>
  <si>
    <t>TUBO DE COBRE CLASSE "E", DN = 79 MM, PARA INSTALACAO HIDRAULICA PREDIAL</t>
  </si>
  <si>
    <t>TUBO DE COBRE CLASSE "I", DN = 1 " (28 MM), PARA INSTALACOES INDUSTRIAIS DE ALTA PRESSAO E VAPOR</t>
  </si>
  <si>
    <t>TUBO DE COBRE CLASSE "I", DN = 1 1/2 " (42 MM), PARA INSTALACOES INDUSTRIAIS DE ALTA PRESSAO E VAPOR</t>
  </si>
  <si>
    <t>TUBO DE COBRE CLASSE "I", DN = 1 1/4 " (35 MM), PARA INSTALACOES INDUSTRIAIS DE ALTA PRESSAO E VAPOR</t>
  </si>
  <si>
    <t>TUBO DE COBRE CLASSE "I", DN = 1/2 " (15 MM), PARA INSTALACOES INDUSTRIAIS DE ALTA PRESSAO E VAPOR</t>
  </si>
  <si>
    <t>TUBO DE COBRE CLASSE "I", DN = 2 " (54 MM), PARA INSTALACOES INDUSTRIAIS DE ALTA PRESSAO E VAPOR</t>
  </si>
  <si>
    <t>TUBO DE COBRE CLASSE "I", DN = 2 1/2 " (66 MM), PARA INSTALACOES INDUSTRIAIS DE ALTA PRESSAO E VAPOR</t>
  </si>
  <si>
    <t>TUBO DE COBRE CLASSE "I", DN = 3 " (79 MM), PARA INSTALACOES INDUSTRIAIS DE ALTA PRESSAO E VAPOR</t>
  </si>
  <si>
    <t>TUBO DE COBRE CLASSE "I", DN = 3/4 " (22 MM), PARA INSTALACOES INDUSTRIAIS DE ALTA PRESSAO E VAPOR</t>
  </si>
  <si>
    <t>TUBO DE COBRE CLASSE "I", DN = 4" (104 MM), PARA INSTALACOES INDUSTRIAIS DE ALTA PRESSAO E VAPOR</t>
  </si>
  <si>
    <t>TUBO DE COBRE FLEXIVEL, D = 1/2 ", E = 0,79 MM, PARA AR-CONDICIONADO/ INSTALACOES GAS RESIDENCIAIS E COMERCIAIS</t>
  </si>
  <si>
    <t>TUBO DE COBRE FLEXIVEL, D = 1/4 ", E = 0,79 MM, PARA AR-CONDICIONADO/ INSTALACOES GAS RESIDENCIAIS E COMERCIAIS</t>
  </si>
  <si>
    <t>TUBO DE COBRE FLEXIVEL, D = 3/16 ", E = 0,79 MM, PARA AR-CONDICIONADO/ INSTALACOES GAS RESIDENCIAIS E COMERCIAIS</t>
  </si>
  <si>
    <t>TUBO DE COBRE FLEXIVEL, D = 3/8 ", E = 0,79 MM, PARA AR-CONDICIONADO/ INSTALACOES GAS RESIDENCIAIS E COMERCIAIS</t>
  </si>
  <si>
    <t>TUBO DE COBRE FLEXIVEL, D = 5/16 ", E = 0,79 MM, PARA AR-CONDICIONADO/ INSTALACOES GAS RESIDENCIAIS E COMERCIAIS</t>
  </si>
  <si>
    <t>TUBO DE COBRE, CLASSE "A", DN = 2" (54 MM), PARA INSTALACOES DE MEDIA PRESSAO PARA GASES COMBUSTIVEIS E MEDICINAIS</t>
  </si>
  <si>
    <t>TUBO DE CONCRETO SIMPLES POROSO, MACHO/FEMEA, DN 200 MM</t>
  </si>
  <si>
    <t>TUBO DE CONCRETO SIMPLES, CLASSE ES, PB JE, DN 400 MM, PARA ESGOTO SANITARIO (NBR 8890)</t>
  </si>
  <si>
    <t>TUBO DE CONCRETO SIMPLES, CLASSE ES, PB JE, DN 500 MM, PARA ESGOTO SANITARIO (NBR 8890)</t>
  </si>
  <si>
    <t>TUBO DE CONCRETO SIMPLES, CLASSE ES, PB JE, DN 600 MM, PARA ESGOTO SANITARIO (NBR 8890)</t>
  </si>
  <si>
    <t>TUBO DE CONCRETO SIMPLES, CLASSE- PS1, MACHO/FEMEA, DN 200 MM, PARA AGUAS PLUVIAIS (NBR 8890)</t>
  </si>
  <si>
    <t>TUBO DE CONCRETO SIMPLES, CLASSE- PS1, MACHO/FEMEA, DN 300 MM, PARA AGUAS PLUVIAIS (NBR 8890)</t>
  </si>
  <si>
    <t>TUBO DE CONCRETO SIMPLES, CLASSE- PS1, MACHO/FEMEA, DN 400 MM, PARA AGUAS PLUVIAIS (NBR 8890)</t>
  </si>
  <si>
    <t>TUBO DE CONCRETO SIMPLES, CLASSE- PS1, MACHO/FEMEA, DN 500 MM, PARA AGUAS PLUVIAIS (NBR 8890)</t>
  </si>
  <si>
    <t>TUBO DE CONCRETO SIMPLES, CLASSE- PS1, MACHO/FEMEA, DN 600 MM, PARA AGUAS PLUVIAIS (NBR 8890)</t>
  </si>
  <si>
    <t>TUBO DE CONCRETO SIMPLES, CLASSE- PS1, PB, DN 200 MM, PARA AGUAS PLUVIAIS (NBR 8890)</t>
  </si>
  <si>
    <t>TUBO DE CONCRETO SIMPLES, CLASSE- PS1, PB, DN 300 MM, PARA AGUAS PLUVIAIS (NBR 8890)</t>
  </si>
  <si>
    <t>TUBO DE CONCRETO SIMPLES, CLASSE- PS1, PB, DN 400 MM, PARA AGUAS PLUVIAIS (NBR 8890)</t>
  </si>
  <si>
    <t>TUBO DE CONCRETO SIMPLES, CLASSE- PS1, PB, DN 500 MM, PARA AGUAS PLUVIAIS (NBR 8890)</t>
  </si>
  <si>
    <t>TUBO DE CONCRETO SIMPLES, CLASSE- PS1, PB, DN 600 MM, PARA AGUAS PLUVIAIS (NBR 8890)</t>
  </si>
  <si>
    <t>TUBO DE CONCRETO SIMPLES, CLASSE- PS2, PB, DN 200 MM, PARA AGUAS PLUVIAIS (NBR 8890)</t>
  </si>
  <si>
    <t>TUBO DE CONCRETO SIMPLES, CLASSE- PS2, PB, DN 300 MM, PARA AGUAS PLUVIAIS (NBR 8890)</t>
  </si>
  <si>
    <t>TUBO DE CONCRETO SIMPLES, CLASSE- PS2, PB, DN 400 MM, PARA AGUAS PLUVIAIS (NBR 8890)</t>
  </si>
  <si>
    <t>TUBO DE CONCRETO SIMPLES, CLASSE- PS2, PB, DN 500 MM, PARA AGUAS PLUVIAIS (NBR 8890)</t>
  </si>
  <si>
    <t>TUBO DE CONCRETO SIMPLES, CLASSE- PS2, PB, DN 600 MM, PARA AGUAS PLUVIAIS (NBR 8890)</t>
  </si>
  <si>
    <t>TUBO DE DESCARGA PVC, PARA LIGACAO CAIXA DE DESCARGA - EMBUTIR, 40 MM X 150 CM</t>
  </si>
  <si>
    <t>TUBO DE DESCIDA EXTERNO DE PVC PARA CAIXA DE DESCARGA EXTERNA ALTA - 40 MM X 1,60 M</t>
  </si>
  <si>
    <t>TUBO DE PVC, PBL, TIPO LEVE, DN = 125 MM,  PARA VENTILACAO</t>
  </si>
  <si>
    <t>TUBO DE PVC, PBL, TIPO LEVE, DN = 250 MM,  PARA VENTILACAO</t>
  </si>
  <si>
    <t>TUBO DE PVC, PBL, TIPO LEVE, DN = 300 MM,  PARA VENTILACAO</t>
  </si>
  <si>
    <t>TUBO DE PVC, PBL, TIPO LEVE, DN = 400 MM,  PARA VENTILACAO</t>
  </si>
  <si>
    <t>TUBO DRENO, CORRUGADO, ESPIRALADO, FLEXIVEL, PERFURADO, EM POLIETILENO DE ALTA DENSIDADE (PEAD), DN *160* MM, (6") PARA DRENAGEM - EM BARRA (NORMA DNIT 093/2006 - EM)</t>
  </si>
  <si>
    <t>TUBO DRENO, CORRUGADO, ESPIRALADO, FLEXIVEL, PERFURADO, EM POLIETILENO DE ALTA DENSIDADE (PEAD), DN *200* MM, (8") PARA DRENAGEM - EM BARRA (NORMA DNIT 093/2006 - EM)</t>
  </si>
  <si>
    <t>TUBO DRENO, CORRUGADO, ESPIRALADO, FLEXIVEL, PERFURADO, EM POLIETILENO DE ALTA DENSIDADE (PEAD), DN 100 MM, (4") PARA DRENAGEM - EM ROLO (NORMA DNIT 093/2006 - E.M)</t>
  </si>
  <si>
    <t>TUBO DRENO, CORRUGADO, ESPIRALADO, FLEXIVEL, PERFURADO, EM POLIETILENO DE ALTA DENSIDADE (PEAD), DN 65 MM, (2 1/2") PARA DRENAGEM - EM ROLO (NORMA DNIT 093/2006 - EM)</t>
  </si>
  <si>
    <t>TUBO PVC  SERIE NORMAL, DN 100 MM, PARA ESGOTO  PREDIAL (NBR 5688)</t>
  </si>
  <si>
    <t>TUBO PVC  SERIE NORMAL, DN 150 MM, PARA ESGOTO  PREDIAL (NBR 5688)</t>
  </si>
  <si>
    <t>TUBO PVC  SERIE NORMAL, DN 40 MM, PARA ESGOTO  PREDIAL (NBR 5688)</t>
  </si>
  <si>
    <t>TUBO PVC CORRUGADO, PAREDE DUPLA, JE, DN 150 MM, REDE COLETORA ESGOTO</t>
  </si>
  <si>
    <t>TUBO PVC CORRUGADO, PAREDE DUPLA, JE, DN 200 MM, REDE COLETORA ESGOTO</t>
  </si>
  <si>
    <t>TUBO PVC CORRUGADO, PAREDE DUPLA, JE, DN 250 MM, REDE COLETORA ESGOTO</t>
  </si>
  <si>
    <t>TUBO PVC CORRUGADO, PAREDE DUPLA, JE, DN 300 MM, REDE COLETORA ESGOTO</t>
  </si>
  <si>
    <t>TUBO PVC CORRUGADO, PAREDE DUPLA, JE, DN 350 MM, REDE COLETORA ESGOTO</t>
  </si>
  <si>
    <t>TUBO PVC CORRUGADO, PAREDE DUPLA, JE, DN 400 MM, REDE COLETORA ESGOTO</t>
  </si>
  <si>
    <t>TUBO PVC DE REVESTIMENTO GEOMECANICO NERVURADO REFORCADO, DN = 150 MM, COMPRIMENTO = 2 M</t>
  </si>
  <si>
    <t>TUBO PVC DE REVESTIMENTO GEOMECANICO NERVURADO REFORCADO, DN = 200 MM, COMPRIMENTO = 2 M</t>
  </si>
  <si>
    <t>TUBO PVC DE REVESTIMENTO GEOMECANICO NERVURADO STANDARD, DN = 154 MM, COMPRIMENTO = 2 M</t>
  </si>
  <si>
    <t>TUBO PVC DE REVESTIMENTO GEOMECANICO NERVURADO STANDARD, DN = 206 MM, COMPRIMENTO = 2 M</t>
  </si>
  <si>
    <t>TUBO PVC DE REVESTIMENTO GEOMECANICO NERVURADO STANDARD, DN = 250 MM, COMPRIMENTO = 2 M</t>
  </si>
  <si>
    <t>TUBO PVC DEFOFO, JEI, 1 MPA, DN 100 MM, PARA REDE DE AGUA (NBR 7665)</t>
  </si>
  <si>
    <t>TUBO PVC DEFOFO, JEI, 1 MPA, DN 200 MM, PARA REDE DE AGUA (NBR 7665)</t>
  </si>
  <si>
    <t>TUBO PVC DEFOFO, JEI, 1 MPA, DN 250 MM, PARA REDE DE AGUA (NBR 7665)</t>
  </si>
  <si>
    <t>TUBO PVC DEFOFO, JEI, 1 MPA, DN 300 MM, PARA REDE DE AGUA (NBR 7665)</t>
  </si>
  <si>
    <t>TUBO PVC PBA JEI, CLASSE 12, DN 100 MM, PARA REDE DE AGUA (NBR 5647)</t>
  </si>
  <si>
    <t>TUBO PVC PBA JEI, CLASSE 12, DN 50 MM, PARA REDE DE AGUA (NBR 5647)</t>
  </si>
  <si>
    <t>TUBO PVC PBA JEI, CLASSE 12, DN 75 MM, PARA REDE DE AGUA (NBR 5647)</t>
  </si>
  <si>
    <t>TUBO PVC PBA JEI, CLASSE 15, DN 100 MM, PARA REDE DE AGUA (NBR 5647)</t>
  </si>
  <si>
    <t>TUBO PVC PBA JEI, CLASSE 15, DN 50 MM, PARA REDE DE AGUA (NBR 5647)</t>
  </si>
  <si>
    <t>TUBO PVC PBA JEI, CLASSE 15, DN 75 MM, PARA REDE DE AGUA (NBR 5647)</t>
  </si>
  <si>
    <t>TUBO PVC PBA JEI, CLASSE 20, DN 100 MM, PARA REDE DE AGUA (NBR 5647)</t>
  </si>
  <si>
    <t>TUBO PVC PBA JEI, CLASSE 20, DN 50 MM, PARA REDE DE AGUA (NBR 5647)</t>
  </si>
  <si>
    <t>TUBO PVC PBA JEI, CLASSE 20, DN 75 MM, PARA REDE DE AGUA (NBR 5647)</t>
  </si>
  <si>
    <t>TUBO PVC ROSCAVEL, 3/4",  AGUA FRIA PREDIAL</t>
  </si>
  <si>
    <t>TUBO PVC SERIE NORMAL, DN 50 MM, PARA ESGOTO PREDIAL (NBR 5688)</t>
  </si>
  <si>
    <t>TUBO PVC SERIE NORMAL, DN 75 MM, PARA ESGOTO PREDIAL (NBR 5688)</t>
  </si>
  <si>
    <t>TUBO PVC, FLEXIVEL, CORRUGADO, PERFURADO, DN 110 MM, PARA DRENAGEM, SISTEMA IRRIGACAO</t>
  </si>
  <si>
    <t>TUBO PVC, FLEXIVEL, CORRUGADO, PERFURADO, DN 65 MM, PARA DRENAGEM, SISTEMA IRRIGACAO</t>
  </si>
  <si>
    <t>TUBO PVC, RIGIDO, CORRUGADO, PERFURADO, DN 150 MM, PARA DRENAGEM, SISTEMA IRRIGACAO</t>
  </si>
  <si>
    <t>TUBO PVC, ROSCAVEL,  2 1/2", AGUA FRIA PREDIAL</t>
  </si>
  <si>
    <t>TUBO PVC, ROSCAVEL,  2", PARA AGUA FRIA PREDIAL</t>
  </si>
  <si>
    <t>TUBO PVC, ROSCAVEL, 1 1/2",  AGUA FRIA PREDIAL</t>
  </si>
  <si>
    <t>TUBO PVC, ROSCAVEL, 1 1/4", AGUA FRIA PREDIAL</t>
  </si>
  <si>
    <t>TUBO PVC, ROSCAVEL, 1/2", AGUA FRIA PREDIAL</t>
  </si>
  <si>
    <t>TUBO PVC, ROSCAVEL, 1", AGUA FRIA PREDIAL</t>
  </si>
  <si>
    <t>TUBO PVC, ROSCAVEL, 3", AGUA FRIA PREDIAL</t>
  </si>
  <si>
    <t>TUBO PVC, ROSCAVEL, 4",  AGUA FRIA PREDIAL</t>
  </si>
  <si>
    <t>TUBO PVC, ROSCAVEL, 5",  AGUA FRIA PREDIAL</t>
  </si>
  <si>
    <t>TUBO PVC, ROSCAVEL, 6",  AGUA FRIA PREDIAL</t>
  </si>
  <si>
    <t>TUBO PVC, SOLDAVEL, DN 110 MM, AGUA FRIA (NBR-5648)</t>
  </si>
  <si>
    <t>TUBO PVC, SOLDAVEL, DN 20 MM, AGUA FRIA (NBR-5648)</t>
  </si>
  <si>
    <t>TUBO PVC, SOLDAVEL, DN 25 MM, AGUA FRIA (NBR-5648)</t>
  </si>
  <si>
    <t>TUBO PVC, SOLDAVEL, DN 32 MM, AGUA FRIA (NBR-5648)</t>
  </si>
  <si>
    <t>TUBO PVC, SOLDAVEL, DN 40 MM, AGUA FRIA (NBR-5648)</t>
  </si>
  <si>
    <t>TUBO PVC, SOLDAVEL, DN 50 MM, PARA AGUA FRIA (NBR-5648)</t>
  </si>
  <si>
    <t>TUBO PVC, SOLDAVEL, DN 60 MM, AGUA FRIA (NBR-5648)</t>
  </si>
  <si>
    <t>TUBO PVC, SOLDAVEL, DN 75 MM, AGUA FRIA (NBR-5648)</t>
  </si>
  <si>
    <t>TUBO PVC, SOLDAVEL, DN 85 MM, AGUA FRIA (NBR-5648)</t>
  </si>
  <si>
    <t>UNIAO DE FERRO GALVANIZADO, COM ROSCA BSP, COM ASSENTO PLANO, DE 1 1/2"</t>
  </si>
  <si>
    <t>UNIAO DE FERRO GALVANIZADO, COM ROSCA BSP, COM ASSENTO PLANO, DE 1 1/4"</t>
  </si>
  <si>
    <t>UNIAO DE FERRO GALVANIZADO, COM ROSCA BSP, COM ASSENTO PLANO, DE 1/2"</t>
  </si>
  <si>
    <t>UNIAO DE FERRO GALVANIZADO, COM ROSCA BSP, COM ASSENTO PLANO, DE 1"</t>
  </si>
  <si>
    <t>UNIAO DE FERRO GALVANIZADO, COM ROSCA BSP, COM ASSENTO PLANO, DE 2 1/2"</t>
  </si>
  <si>
    <t>UNIAO DE FERRO GALVANIZADO, COM ROSCA BSP, COM ASSENTO PLANO, DE 2"</t>
  </si>
  <si>
    <t>UNIAO DE FERRO GALVANIZADO, COM ROSCA BSP, COM ASSENTO PLANO, DE 3/4"</t>
  </si>
  <si>
    <t>UNIAO DE FERRO GALVANIZADO, COM ROSCA BSP, COM ASSENTO PLANO, DE 3"</t>
  </si>
  <si>
    <t>UNIAO DE FERRO GALVANIZADO, COM ROSCA BSP, COM ASSENTO PLANO, DE 4"</t>
  </si>
  <si>
    <t>UNIAO EM POLIPROPILENO (PP), PARA TUBO EM PEAD, 20 MM - LIGACAO PREDIAL DE AGUA</t>
  </si>
  <si>
    <t>UNIAO EM POLIPROPILENO (PP), PARA TUBO EM PEAD, 32 MM - LIGACAO PREDIAL DE AGUA</t>
  </si>
  <si>
    <t>UNIAO PVC, ROSCAVEL 1/2",  AGUA FRIA PREDIAL</t>
  </si>
  <si>
    <t>UNIAO PVC, ROSCAVEL 2",  AGUA FRIA PREDIAL</t>
  </si>
  <si>
    <t>UNIAO PVC, ROSCAVEL, 1 1/2",  AGUA FRIA PREDIAL</t>
  </si>
  <si>
    <t>UNIAO PVC, ROSCAVEL, 1 1/4",  AGUA FRIA PREDIAL</t>
  </si>
  <si>
    <t>UNIAO PVC, ROSCAVEL, 1",  AGUA FRIA PREDIAL</t>
  </si>
  <si>
    <t>UNIAO PVC, ROSCAVEL, 2 1/2",  AGUA FRIA PREDIAL</t>
  </si>
  <si>
    <t>UNIAO PVC, ROSCAVEL, 3/4",  AGUA FRIA PREDIAL</t>
  </si>
  <si>
    <t>UNIAO PVC, ROSCAVEL, 3",  AGUA FRIA PREDIAL</t>
  </si>
  <si>
    <t>UNIAO PVC, SOLDAVEL, 110 MM,  PARA AGUA FRIA PREDIAL</t>
  </si>
  <si>
    <t>UNIAO PVC, SOLDAVEL, 20 MM,  PARA AGUA FRIA PREDIAL</t>
  </si>
  <si>
    <t>UNIAO PVC, SOLDAVEL, 25 MM,  PARA AGUA FRIA PREDIAL</t>
  </si>
  <si>
    <t>UNIAO PVC, SOLDAVEL, 32 MM,  PARA AGUA FRIA PREDIAL</t>
  </si>
  <si>
    <t>UNIAO PVC, SOLDAVEL, 40 MM,  PARA AGUA FRIA PREDIAL</t>
  </si>
  <si>
    <t>UNIAO PVC, SOLDAVEL, 50 MM,  PARA AGUA FRIA PREDIAL</t>
  </si>
  <si>
    <t>UNIAO PVC, SOLDAVEL, 60 MM,  PARA AGUA FRIA PREDIAL</t>
  </si>
  <si>
    <t>UNIAO PVC, SOLDAVEL, 75 MM,  PARA AGUA FRIA PREDIAL</t>
  </si>
  <si>
    <t>UNIAO PVC, SOLDAVEL, 85 MM,  PARA AGUA FRIA PREDIAL</t>
  </si>
  <si>
    <t>UNIAO TIPO STORZ, COM EMPATACAO INTERNA TIPO ANEL DE EXPANSAO, ENGATE RAPIDO 1 1/2", PARA MANGUEIRA DE COMBATE A INCENDIO PREDIAL</t>
  </si>
  <si>
    <t>UNIAO TIPO STORZ, COM EMPATACAO INTERNA TIPO ANEL DE EXPANSAO, ENGATE RAPIDO 2 1/2", PARA MANGUEIRA DE COMBATE A INCENDIO PREDIAL</t>
  </si>
  <si>
    <t>UNIAO, CPVC, SOLDAVEL, 15 MM, PARA AGUA QUENTE PREDIAL</t>
  </si>
  <si>
    <t>UNIAO, CPVC, SOLDAVEL, 22 MM, PARA AGUA QUENTE PREDIAL</t>
  </si>
  <si>
    <t>UNIAO, CPVC, SOLDAVEL, 28 MM, PARA AGUA QUENTE PREDIAL</t>
  </si>
  <si>
    <t>UNIAO, CPVC, SOLDAVEL, 35 MM, PARA AGUA QUENTE PREDIAL</t>
  </si>
  <si>
    <t>UNIAO, CPVC, SOLDAVEL, 42 MM, PARA AGUA QUENTE PREDIAL</t>
  </si>
  <si>
    <t>UNIAO, CPVC, SOLDAVEL, 54 MM, PARA AGUA QUENTE PREDIAL</t>
  </si>
  <si>
    <t>UNIAO, CPVC, SOLDAVEL, 73 MM, PARA AGUA QUENTE PREDIAL</t>
  </si>
  <si>
    <t>UNIAO, CPVC, SOLDAVEL, 89 MM, PARA AGUA QUENTE PREDIAL</t>
  </si>
  <si>
    <t>USINA DE ASFALTO A FRIO, CAPACIDADE DE 30 A 40 T/H, ELETRICA, POTENCIA DE 30 CV</t>
  </si>
  <si>
    <t>USINA DE ASFALTO A FRIO, CAPACIDADE DE 40 A 60 T/H, ELETRICA, POTENCIA DE 30 CV</t>
  </si>
  <si>
    <t>USINA DE ASFALTO A QUENTE, FIXA, TIPO CONTRA FLUXO, CAPACIDADE DE 100 A 140 T/H, POTENCIA DE 280 KW, COM MISTURADOR EXTERNO ROTATIVO</t>
  </si>
  <si>
    <t>USINA DE ASFALTO, GRAVIMETRICA, CAPACIDADE DE 150 T/H, POTENCIA DE 400 KW</t>
  </si>
  <si>
    <t>USINA DE CONCRETO FIXA, CAPACIDADE NOMINAL DE 40 M3/H, SEM SILO</t>
  </si>
  <si>
    <t>USINA DE CONCRETO FIXA, CAPACIDADE NOMINAL DE 60 M3/H, SEM SILO</t>
  </si>
  <si>
    <t>USINA DE CONCRETO FIXA, CAPACIDADE NOMINAL DE 80 M3/H, SEM SILO</t>
  </si>
  <si>
    <t>USINA DE CONCRETO FIXA, CAPACIDADE NOMINAL DE 90 A 120 M3/H, SEM SILO</t>
  </si>
  <si>
    <t>USINA DE LAMA ASFALTICA, PROD 30 A 50 T/H, SILO DE AGREGADO 7 M3, RESERVATORIOS PARA EMULSAO E AGUA DE 2,3 M3 CADA, MISTURADOR TIPO PUGG-MILL A SER MONTADO SOBRE CAMINHAO</t>
  </si>
  <si>
    <t>USINA DE MISTURAS ASFALTICAS A QUENTE, MOVEL, TIPO CONTRA FLUXO, CAPACIDADE DE 40 A 80 T/H</t>
  </si>
  <si>
    <t>USINA MISTURADORA DE SOLOS,  DOSADORES TRIPLOS, CALHA VIBRATORIA CAPACIDADE DE 200 A 500 T/H, POTENCIA DE 75 KW</t>
  </si>
  <si>
    <t>VALVULA DE DESCARGA EM METAL CROMADO PARA MICTORIO COM ACIONAMENTO POR PRESSAO E FECHAMENTO AUTOMATICO</t>
  </si>
  <si>
    <t>VALVULA DE DESCARGA METALICA, BASE 1 1/2 " E ACABAMENTO METALICO CROMADO</t>
  </si>
  <si>
    <t>VALVULA DE DESCARGA METALICA, BASE 1 1/4 " E ACABAMENTO METALICO CROMADO</t>
  </si>
  <si>
    <t>VALVULA DE ESFERA BRUTA EM BRONZE, BITOLA 1 " (REF 1552-B)</t>
  </si>
  <si>
    <t>VALVULA DE ESFERA BRUTA EM BRONZE, BITOLA 1 1/2 " (REF 1552-B)</t>
  </si>
  <si>
    <t>VALVULA DE ESFERA BRUTA EM BRONZE, BITOLA 1 1/4 " (REF 1552-B)</t>
  </si>
  <si>
    <t>VALVULA DE ESFERA BRUTA EM BRONZE, BITOLA 1/2 " (REF 1552-B)</t>
  </si>
  <si>
    <t>VALVULA DE ESFERA BRUTA EM BRONZE, BITOLA 2 " (REF 1552-B)</t>
  </si>
  <si>
    <t>VALVULA DE ESFERA BRUTA EM BRONZE, BITOLA 3/4 " (REF 1552-B)</t>
  </si>
  <si>
    <t>VALVULA DE RETENCAO DE BRONZE, PE COM CRIVOS, EXTREMIDADE COM ROSCA, DE 1 1/2", PARA FUNDO DE POCO</t>
  </si>
  <si>
    <t>VALVULA DE RETENCAO DE BRONZE, PE COM CRIVOS, EXTREMIDADE COM ROSCA, DE 1 1/4", PARA FUNDO DE POCO</t>
  </si>
  <si>
    <t>VALVULA DE RETENCAO DE BRONZE, PE COM CRIVOS, EXTREMIDADE COM ROSCA, DE 1", PARA FUNDO DE POCO</t>
  </si>
  <si>
    <t>VALVULA DE RETENCAO DE BRONZE, PE COM CRIVOS, EXTREMIDADE COM ROSCA, DE 2 1/2", PARA FUNDO DE POCO</t>
  </si>
  <si>
    <t>VALVULA DE RETENCAO DE BRONZE, PE COM CRIVOS, EXTREMIDADE COM ROSCA, DE 2", PARA FUNDO DE POCO</t>
  </si>
  <si>
    <t>VALVULA DE RETENCAO DE BRONZE, PE COM CRIVOS, EXTREMIDADE COM ROSCA, DE 3/4", PARA FUNDO DE POCO</t>
  </si>
  <si>
    <t>VALVULA DE RETENCAO DE BRONZE, PE COM CRIVOS, EXTREMIDADE COM ROSCA, DE 3", PARA FUNDO DE POCO</t>
  </si>
  <si>
    <t>VALVULA DE RETENCAO DE BRONZE, PE COM CRIVOS, EXTREMIDADE COM ROSCA, DE 4", PARA FUNDO DE POCO</t>
  </si>
  <si>
    <t>VALVULA DE RETENCAO HORIZONTAL, DE BRONZE (PN-25), 1 1/2", 400 PSI, TAMPA DE PORCA DE UNIAO, EXTREMIDADES COM ROSCA</t>
  </si>
  <si>
    <t>VALVULA DE RETENCAO HORIZONTAL, DE BRONZE (PN-25), 1 1/4", 400 PSI, TAMPA DE PORCA DE UNIAO, EXTREMIDADES COM ROSCA</t>
  </si>
  <si>
    <t>VALVULA DE RETENCAO HORIZONTAL, DE BRONZE (PN-25), 1/2", 400 PSI, TAMPA DE PORCA DE UNIAO, EXTREMIDADES COM ROSCA</t>
  </si>
  <si>
    <t>VALVULA DE RETENCAO HORIZONTAL, DE BRONZE (PN-25), 1", 400 PSI, TAMPA DE PORCA DE UNIAO, EXTREMIDADES COM ROSCA</t>
  </si>
  <si>
    <t>VALVULA DE RETENCAO HORIZONTAL, DE BRONZE (PN-25), 2 1/2", 400 PSI, TAMPA DE PORCA DE UNIAO, EXTREMIDADES COM ROSCA</t>
  </si>
  <si>
    <t>VALVULA DE RETENCAO HORIZONTAL, DE BRONZE (PN-25), 2", 400 PSI, TAMPA DE PORCA DE UNIAO, EXTREMIDADES COM ROSCA</t>
  </si>
  <si>
    <t>VALVULA DE RETENCAO HORIZONTAL, DE BRONZE (PN-25), 3/4", 400 PSI, TAMPA DE PORCA DE UNIAO, EXTREMIDADES COM ROSCA</t>
  </si>
  <si>
    <t>VALVULA DE RETENCAO HORIZONTAL, DE BRONZE (PN-25), 3", 400 PSI, TAMPA DE PORCA DE UNIAO, EXTREMIDADES COM ROSCA</t>
  </si>
  <si>
    <t>VALVULA DE RETENCAO HORIZONTAL, DE BRONZE (PN-25), 4", 400 PSI, TAMPA DE PORCA DE UNIAO, EXTREMIDADES COM ROSCA</t>
  </si>
  <si>
    <t>VALVULA DE RETENCAO VERTICAL, DE BRONZE (PN-16), 1 1/2", 200 PSI, EXTREMIDADES COM ROSCA</t>
  </si>
  <si>
    <t>VALVULA DE RETENCAO VERTICAL, DE BRONZE (PN-16), 1 1/4", 200 PSI, EXTREMIDADES COM ROSCA</t>
  </si>
  <si>
    <t>VALVULA DE RETENCAO VERTICAL, DE BRONZE (PN-16), 1/2", 200 PSI, EXTREMIDADES COM ROSCA</t>
  </si>
  <si>
    <t>VALVULA DE RETENCAO VERTICAL, DE BRONZE (PN-16), 1", 200 PSI, EXTREMIDADES COM ROSCA</t>
  </si>
  <si>
    <t>VALVULA DE RETENCAO VERTICAL, DE BRONZE (PN-16), 2 1/2", 200 PSI, EXTREMIDADES COM ROSCA</t>
  </si>
  <si>
    <t>VALVULA DE RETENCAO VERTICAL, DE BRONZE (PN-16), 2", 200 PSI, EXTREMIDADES COM ROSCA</t>
  </si>
  <si>
    <t>VALVULA DE RETENCAO VERTICAL, DE BRONZE (PN-16), 3/4", 200 PSI, EXTREMIDADES COM ROSCA</t>
  </si>
  <si>
    <t>VALVULA DE RETENCAO VERTICAL, DE BRONZE (PN-16), 3", 200 PSI, EXTREMIDADES COM ROSCA</t>
  </si>
  <si>
    <t>VALVULA DE RETENCAO VERTICAL, DE BRONZE (PN-16), 4", 200 PSI, EXTREMIDADES COM ROSCA</t>
  </si>
  <si>
    <t>VALVULA EM METAL CROMADO PARA LAVATORIO, 1 " SEM LADRAO</t>
  </si>
  <si>
    <t>VALVULA EM METAL CROMADO PARA PIA AMERICANA 3.1/2 X 1.1/2 "</t>
  </si>
  <si>
    <t>VALVULA EM METAL CROMADO PARA TANQUE, 1.1/2 " SEM LADRAO</t>
  </si>
  <si>
    <t>VALVULA EM PLASTICO BRANCO COM SAIDA LISA PARA TANQUE 1.1/4 " X 1.1/2 "</t>
  </si>
  <si>
    <t>VALVULA EM PLASTICO BRANCO PARA LAVATORIO 1 ", SEM UNHO, COM LADRAO</t>
  </si>
  <si>
    <t>VALVULA EM PLASTICO BRANCO PARA TANQUE OU LAVATORIO 1 ", SEM UNHO E SEM LADRAO</t>
  </si>
  <si>
    <t>VALVULA EM PLASTICO BRANCO PARA TANQUE 1.1/4 " X 1.1/2 ", SEM UNHO E SEM LADRAO</t>
  </si>
  <si>
    <t>VALVULA EM PLASTICO CROMADO PARA LAVATORIO 1 ", SEM UNHO, COM LADRAO</t>
  </si>
  <si>
    <t>VALVULA EM PLASTICO CROMADO TIPO AMERICANA PARA PIA DE COZINHA 3.1/2 " X 1.1/2 ", SEM ADAPTADOR</t>
  </si>
  <si>
    <t>VARA / PERFIL PARA CREMONA, EM FERRO CROMADO, COMPRIMENTO DE 120 CM</t>
  </si>
  <si>
    <t>VARA / PERFIL PARA CREMONA, EM FERRO CROMADO, COMPRIMENTO DE 150 CM</t>
  </si>
  <si>
    <t>VARA/ PERFIL PARA CREMONA, EM LATAO CROMADO, COMPRIMENTO DE 120 CM</t>
  </si>
  <si>
    <t>VASO SANITARIO SIFONADO INFANTIL LOUCA BRANCA</t>
  </si>
  <si>
    <t>VASSOURA MECANICA REBOCAVEL COM ESCOVA CILINDRICA LARGURA UTIL DE VARRIMENTO = 2,44M</t>
  </si>
  <si>
    <t>VASSOURA 40 CM COM CABO</t>
  </si>
  <si>
    <t>VEDACAO DE CALHA, EM BORRACHA COR PRETA, MEDIDA ENTRE 119 E 170 MM, PARA DRENAGEM PLUVIAL PREDIAL</t>
  </si>
  <si>
    <t>VEDACAO PVC, 100 MM, PARA SAIDA VASO SANITARIO</t>
  </si>
  <si>
    <t>VERNIZ POLIURETANO BRILHANTE PARA MADEIRA, COM FILTRO SOLAR, USO INTERNO E EXTERNO</t>
  </si>
  <si>
    <t>VERNIZ POLIURETANO BRILHANTE PARA MADEIRA, SEM FILTRO SOLAR, USO INTERNO E EXTERNO</t>
  </si>
  <si>
    <t>VERNIZ SINTETICO BRILHANTE PARA MADEIRA TIPO COPAL, USO INTERNO</t>
  </si>
  <si>
    <t>VERNIZ SINTETICO BRILHANTE PARA MADEIRA, COM FILTRO SOLAR, USO INTERNO E EXTERNO (BASE SOLVENTE)</t>
  </si>
  <si>
    <t>VEU POLIESTER</t>
  </si>
  <si>
    <t>VIBRADOR DE IMERSAO, COM PONTEIRA DE *35* MM, MANGOTE DE 5 M, SEM MOTOR</t>
  </si>
  <si>
    <t>VIBRADOR DE IMERSAO, COM PONTEIRA DE *45* MM, MANGOTE DE 5 M, SEM MOTOR.</t>
  </si>
  <si>
    <t>VIBRADOR DE IMERSAO, COM PONTEIRA DE *60* MM, MANGOTE DE 5 M, SEM MOTOR.</t>
  </si>
  <si>
    <t>VIBRADOR DE IMERSAO, DIAMETRO DA PONTEIRA DE *35* MM, COM MOTOR 4 TEMPOS A GASOLINA DE 5,5 HP (5,5 CV)</t>
  </si>
  <si>
    <t>VIBRADOR DE IMERSAO, DIAMETRO DA PONTEIRA DE *45* MM, COM MOTOR ELETRICO TRIFASICO DE 2 HP (2 CV)</t>
  </si>
  <si>
    <t>VIBRADOR DE IMERSAO, DIAMETRO DA PONTEIRA DE *45* MM, COM MOTOR 4 TEMPOS A GASOLINA DE 5,5 HP (5,5 CV)</t>
  </si>
  <si>
    <t>VIBROACABADORA DE ASFALTO SOBRE ESTEIRAS, LARG. PAVIM. MAX. 8,00 M, POT. 100 KW/ 134 HP, CAP. 600 T/ H</t>
  </si>
  <si>
    <t>VIBROACABADORA DE ASFALTO SOBRE ESTEIRAS, LARG. PAVIM. 2,13 M A 4,55 M, POT. 74 KW/ 100 HP, CAP. 400 T/ H</t>
  </si>
  <si>
    <t>VIBROACABADORA DE ASFALTO SOBRE ESTEIRAS, LARG. PAVIM. 2,60 M A 5,75 M, POT. 110 HP, CAP. 450 T/ H</t>
  </si>
  <si>
    <t>VIBROACABADORA DE ASFALTO SOBRE ESTEIRAS, LARG. PAVIMENT. 1,90 A 5,3 M, POT. 78 KW/105 HP, CAP. 450 T/H</t>
  </si>
  <si>
    <t>VIBROACABADORA DE ASFALTO SOBRE RODAS, LARGURA DE PAVIMENTACAO DE 1,70 A 4,20 M, POTENCIA 78 KW/105 HP, CAPACIDADE 300 T/H</t>
  </si>
  <si>
    <t>VIDRACEIRO</t>
  </si>
  <si>
    <t>VIDRACEIRO (MENSALISTA)</t>
  </si>
  <si>
    <t>VIDRO COMUM LAMINADO LISO INCOLOR DUPLO, ESPESSURA TOTAL 8 MM (CADA CAMADA DE 4 MM) - COLOCADO</t>
  </si>
  <si>
    <t>VIDRO COMUM LAMINADO, LISO, INCOLOR, DUPLO, ESPESSURA TOTAL 6 MM (CADA CAMADA E= 3 MM) - COLOCADO</t>
  </si>
  <si>
    <t>VIDRO COMUM LAMINADO, LISO, INCOLOR, TRIPLO, ESPESSURA TOTAL 12 MM (CADA CAMADA E=  4 MM) - COLOCADO</t>
  </si>
  <si>
    <t>VIDRO COMUM LAMINADO, LISO, INCOLOR, TRIPLO, ESPESSURA TOTAL 15 MM (CADA CAMADA E = 5 MM) - COLOCADO</t>
  </si>
  <si>
    <t>VIDRO CRISTAL COLORIDO, 10 MM, PINTADO NA COR BRANCA</t>
  </si>
  <si>
    <t>VIDRO CRISTAL COLORIDO, 4 MM, PINTADO NA COR BRANCA</t>
  </si>
  <si>
    <t>VIDRO CRISTAL COLORIDO, 6 MM, PINTADO NA COR BRANCA</t>
  </si>
  <si>
    <t>VIDRO CRISTAL COLORIDO, 8 MM, PINTADO NA COR BRANCA</t>
  </si>
  <si>
    <t>VIDRO LISO FUME E = 4MM - SEM COLOCACAO</t>
  </si>
  <si>
    <t>VIDRO LISO FUME E = 6MM - SEM COLOCACAO</t>
  </si>
  <si>
    <t>VIDRO LISO FUME, E = 5 MM - SEM COLOCACAO</t>
  </si>
  <si>
    <t>VIDRO LISO INCOLOR 10 MM - SEM COLOCACAO</t>
  </si>
  <si>
    <t>VIDRO LISO INCOLOR 4MM - SEM COLOCACAO</t>
  </si>
  <si>
    <t>VIDRO LISO INCOLOR 5MM - SEM COLOCACAO</t>
  </si>
  <si>
    <t>VIDRO LISO INCOLOR 6 MM - SEM COLOCACAO</t>
  </si>
  <si>
    <t>VIDRO LISO INCOLOR 8MM  -  SEM COLOCACAO</t>
  </si>
  <si>
    <t>VIDRO PLANO ARAMADO E = 6 MM - SEM COLOCACAO</t>
  </si>
  <si>
    <t>VIDRO PLANO ARMADO E = 7MM - SEM COLOCACAO</t>
  </si>
  <si>
    <t>VIDRO TEMPERADO INCOLOR E = 10 MM, SEM COLOCACAO</t>
  </si>
  <si>
    <t>VIDRO TEMPERADO INCOLOR E = 6 MM, SEM COLOCACAO</t>
  </si>
  <si>
    <t>VIDRO TEMPERADO INCOLOR E = 8 MM, SEM COLOCACAO</t>
  </si>
  <si>
    <t>VIDRO TEMPERADO INCOLOR PARA PORTA DE ABRIR, E = 10 MM (SEM FERRAGENS E SEM COLOCACAO)</t>
  </si>
  <si>
    <t>VIDRO TEMPERADO VERDE E = 10 MM, SEM COLOCACAO</t>
  </si>
  <si>
    <t>VIDRO TEMPERADO VERDE E = 6 MM, SEM COLOCACAO</t>
  </si>
  <si>
    <t>VIDRO TEMPERADO VERDE E = 8 MM, SEM COLOCACAO</t>
  </si>
  <si>
    <t>VIGA DE MADEIRA APARELHADA *6 X 12* CM, MACARANDUBA, ANGELIM OU EQUIVALENTE DA REGIAO</t>
  </si>
  <si>
    <t>VIGA DE MADEIRA APARELHADA *6 X 16* CM, MACARANDUBA, ANGELIM OU EQUIVALENTE DA REGIAO</t>
  </si>
  <si>
    <t>VIGA DE MADEIRA NAO APARELHADA *6 X 16* CM, MACARANDUBA, ANGELIM OU EQUIVALENTE DA REGIAO</t>
  </si>
  <si>
    <t>VIGA DE MADEIRA NAO APARELHADA *6 X 20* CM, MACARANDUBA, ANGELIM OU EQUIVALENTE DA REGIAO</t>
  </si>
  <si>
    <t>VIGA DE MADEIRA NAO APARELHADA 6 X 12 CM, MACARANDUBA, ANGELIM OU EQUIVALENTE DA REGIAO</t>
  </si>
  <si>
    <t>VIGA DE MADEIRA NAO APARELHADA 8 X 16 CM, MACARANDUBA, ANGELIM OU EQUIVALENTE DA REGIAO</t>
  </si>
  <si>
    <t>VIGIA DIURNO</t>
  </si>
  <si>
    <t>VIGIA DIURNO (MENSALISTA)</t>
  </si>
  <si>
    <t>VIGIA NOTURNO, HORA EFETIVAMENTE TRABALHADA DE 22 H AS 5 H (COM ADICIONAL NOTURNO)</t>
  </si>
  <si>
    <t>VIGOTA DE MADEIRA NAO APARELHADA *5 X 10* CM, MACARANDUBA, ANGELIM OU EQUIVALENTE DA REGIAO</t>
  </si>
  <si>
    <t>WASH PRIMER PARA TINTA AUTOMOTIVA</t>
  </si>
  <si>
    <t>TUBO DE PVC PARA REDE COLETORA DE ESGOTO DE PAREDE MACIÇA, DN 100 MM, JUNTA ELÁSTICA, INSTALADO EM LOCAL COM NÍVEL BAIXO DE INTERFERÊNCIAS - FORNECIMENTO E ASSENTAMENTO. AF_06/2015</t>
  </si>
  <si>
    <t>TUBO DE PVC PARA REDE COLETORA DE ESGOTO DE PAREDE MACIÇA, DN 150 MM, JUNTA ELÁSTICA, INSTALADO EM LOCAL COM NÍVEL BAIXO DE INTERFERÊNCIAS - FORNECIMENTO E ASSENTAMENTO. AF_06/2015</t>
  </si>
  <si>
    <t>TUBO DE PVC PARA REDE COLETORA DE ESGOTO DE PAREDE MACIÇA, DN 200 MM, JUNTA ELÁSTICA, INSTALADO EM LOCAL COM NÍVEL BAIXO DE INTERFERÊNCIAS - FORNECIMENTO E ASSENTAMENTO. AF_06/2015</t>
  </si>
  <si>
    <t>TUBO DE PVC PARA REDE COLETORA DE ESGOTO DE PAREDE MACIÇA, DN 250 MM, JUNTA ELÁSTICA, INSTALADO EM LOCAL COM NÍVEL BAIXO DE INTERFERÊNCIAS - FORNECIMENTO E ASSENTAMENTO. AF_06/2015</t>
  </si>
  <si>
    <t>TUBO DE PVC PARA REDE COLETORA DE ESGOTO DE PAREDE MACIÇA, DN 300 MM, JUNTA ELÁSTICA, INSTALADO EM LOCAL COM NÍVEL BAIXO DE INTERFERÊNCIAS - FORNECIMENTO E ASSENTAMENTO. AF_06/2015</t>
  </si>
  <si>
    <t>TUBO DE PVC PARA REDE COLETORA DE ESGOTO DE PAREDE MACIÇA, DN 350 MM, JUNTA ELÁSTICA, INSTALADO EM LOCAL COM NÍVEL BAIXO DE INTERFERÊNCIAS - FORNECIMENTO E ASSENTAMENTO. AF_06/2015</t>
  </si>
  <si>
    <t>TUBO DE PVC PARA REDE COLETORA DE ESGOTO DE PAREDE MACIÇA, DN 400 MM, JUNTA ELÁSTICA, INSTALADO EM LOCAL COM NÍVEL BAIXO DE INTERFERÊNCIAS - FORNECIMENTO E ASSENTAMENTO. AF_06/2015</t>
  </si>
  <si>
    <t>TUBO DE PVC PARA REDE COLETORA DE ESGOTO DE PAREDE MACIÇA, DN 100 MM, JUNTA ELÁSTICA, INSTALADO EM LOCAL COM NÍVEL ALTO DE INTERFERÊNCIAS - FORNECIMENTO E ASSENTAMENTO. AF_06/2015</t>
  </si>
  <si>
    <t>TUBO DE PVC PARA REDE COLETORA DE ESGOTO DE PAREDE MACIÇA, DN 150 MM, JUNTA ELÁSTICA, INSTALADO EM LOCAL COM NÍVEL ALTO DE INTERFERÊNCIAS - FORNECIMENTO E ASSENTAMENTO. AF_06/2015</t>
  </si>
  <si>
    <t>TUBO DE PVC PARA REDE COLETORA DE ESGOTO DE PAREDE MACIÇA, DN 200 MM, JUNTA ELÁSTICA, INSTALADO EM LOCAL COM NÍVEL ALTO DE INTERFERÊNCIAS - FORNECIMENTO E ASSENTAMENTO. AF_06/2015</t>
  </si>
  <si>
    <t>TUBO DE PVC PARA REDE COLETORA DE ESGOTO DE PAREDE MACIÇA, DN 250 MM, JUNTA ELÁSTICA, INSTALADO EM LOCAL COM NÍVEL ALTO DE INTERFERÊNCIAS - FORNECIMENTO E ASSENTAMENTO. AF_06/2015</t>
  </si>
  <si>
    <t>TUBO DE PVC PARA REDE COLETORA DE ESGOTO DE PAREDE MACIÇA, DN 300 MM, JUNTA ELÁSTICA, INSTALADO EM LOCAL COM NÍVEL ALTO DE INTERFERÊNCIAS - FORNECIMENTO E ASSENTAMENTO. AF_06/2015</t>
  </si>
  <si>
    <t>TUBO DE PVC PARA REDE COLETORA DE ESGOTO DE PAREDE MACIÇA, DN 350 MM, JUNTA ELÁSTICA, INSTALADO EM LOCAL COM NÍVEL ALTO DE INTERFERÊNCIAS - FORNECIMENTO E ASSENTAMENTO. AF_06/2015</t>
  </si>
  <si>
    <t>TUBO DE PVC PARA REDE COLETORA DE ESGOTO DE PAREDE MACIÇA, DN 400 MM, JUNTA ELÁSTICA, INSTALADO EM LOCAL COM NÍVEL ALTO DE INTERFERÊNCIAS - FORNECIMENTO E ASSENTAMENTO. AF_06/2015</t>
  </si>
  <si>
    <t>JUNTA ARGAMASSADA ENTRE TUBO DN 200 MM E O POÇO/ CAIXA DE CONCRETO OU ALVENARIA EM REDES DE ESGOTO. AF_06/2015</t>
  </si>
  <si>
    <t>ASSENTAMENTO DE TAMPAO DE FERRO FUNDIDO 900 MM</t>
  </si>
  <si>
    <t>ASSENTAMENTO DE TAMPAO DE FERRO FUNDIDO 600 MM</t>
  </si>
  <si>
    <t>TE PVC PARA COLETOR ESGOTO, EB644, D=100MM, COM JUNTA ELASTICA.</t>
  </si>
  <si>
    <t>EXECUÇÃO DE RESERVATÓRIO ELEVADO DE ÁGUA (1000 LITROS) EM CANTEIRO DE OBRA, APOIADO EM ESTRUTURA DE MADEIRA. AF_02/2016</t>
  </si>
  <si>
    <t>PLACA DE OBRA EM CHAPA DE ACO GALVANIZADO</t>
  </si>
  <si>
    <t>CHP</t>
  </si>
  <si>
    <t>GRADE DE DISCO CONTROLE REMOTO REBOCÁVEL, COM 24 DISCOS 24 X 6 MM COM PNEUS PARA TRANSPORTE - CHP DIURNO. AF_06/2014</t>
  </si>
  <si>
    <t>MARTELETE OU ROMPEDOR PNEUMÁTICO MANUAL, 28 KG, COM SILENCIADOR - CHP DIURNO. AF_07/2016</t>
  </si>
  <si>
    <t>USINA DE CONCRETO FIXA, CAPACIDADE NOMINAL DE 90 A 120 M3/H, SEM SILO - CHP DIURNO. AF_07/2016</t>
  </si>
  <si>
    <t>TRATOR DE PNEUS, POTÊNCIA 122 CV, TRAÇÃO 4X4, PESO COM LASTRO DE 4.510 KG - CHP DIURNO. AF_06/2014</t>
  </si>
  <si>
    <t>TRATOR DE ESTEIRAS, POTÊNCIA 150 HP, PESO OPERACIONAL 16,7 T, COM RODA MOTRIZ ELEVADA E LÂMINA 3,18 M3 - CHP DIURNO. AF_06/2014</t>
  </si>
  <si>
    <t>CAMINHÃO TOCO, PESO BRUTO TOTAL 14.300 KG, CARGA ÚTIL MÁXIMA 9590 KG, DISTÂNCIA ENTRE EIXOS 4,76 M, POTÊNCIA 185 CV (NÃO INCLUI CARROCERIA) - CHP DIURNO. AF_06/2014</t>
  </si>
  <si>
    <t>ESPARGIDOR DE ASFALTO PRESSURIZADO COM TANQUE DE 2500 L, REBOCÁVEL COM MOTOR A GASOLINA POTÊNCIA 3,4 HP - CHP DIURNO. AF_07/2014</t>
  </si>
  <si>
    <t>MOTONIVELADORA POTÊNCIA BÁSICA LÍQUIDA (PRIMEIRA MARCHA) 125 HP, PESO BRUTO 13032 KG, LARGURA DA LÂMINA DE 3,7 M - CHP DIURNO. AF_06/2014</t>
  </si>
  <si>
    <t>COMPRESSOR DE AR REBOCÁVEL, VAZÃO 189 PCM, PRESSÃO EFETIVA DE TRABALHO 102 PSI, MOTOR DIESEL, POTÊNCIA 63 CV - CHP DIURNO. AF_06/2015</t>
  </si>
  <si>
    <t>ROLO COMPACTADOR VIBRATÓRIO PÉ DE CARNEIRO PARA SOLOS, POTÊNCIA 80 HP, PESO OPERACIONAL SEM/COM LASTRO 7,4 / 8,8 T, LARGURA DE TRABALHO 1,68 M - CHP DIURNO. AF_02/2016</t>
  </si>
  <si>
    <t>BETONEIRA CAPACIDADE NOMINAL 400 L, CAPACIDADE DE MISTURA 310 L, MOTOR A DIESEL POTÊNCIA 5,0 HP, SEM CARREGADOR - CHP DIURNO. AF_06/2014</t>
  </si>
  <si>
    <t>PROJETOR DE ARGAMASSA, CAPACIDADE DE PROJEÇÃO 1,5 M3/H, ALCANCE DE 30 ATÉ 60 M, MOTOR ELÉTRICO POTÊNCIA 7,5 HP - CHP DIURNO. AF_06/2014</t>
  </si>
  <si>
    <t>TANQUE DE ASFALTO ESTACIONÁRIO COM MAÇARICO, CAPACIDADE 20.000 L - CHP DIURNO. AF_06/2014</t>
  </si>
  <si>
    <t>TRATOR DE PNEUS, POTÊNCIA 85 CV, TRAÇÃO 4X4, PESO COM LASTRO DE 4.675 KG - CHP DIURNO. AF_06/2014</t>
  </si>
  <si>
    <t>RECICLADORA DE ASFALTO A FRIO SOBRE RODAS, LARGURA FRESAGEM DE 2,0 M, POTÊNCIA 422 HP - CHP DIURNO. AF_11/2014</t>
  </si>
  <si>
    <t>BATE-ESTACAS POR GRAVIDADE, POTÊNCIA DE 160 HP, PESO DO MARTELO ATÉ 3 TONELADAS - CHP DIURNO. AF_11/2014</t>
  </si>
  <si>
    <t>CAMINHÃO BASCULANTE 14 M3, COM CAVALO MECÂNICO DE CAPACIDADE MÁXIMA DE TRAÇÃO COMBINADO DE 36000 KG, POTÊNCIA 286 CV, INCLUSIVE SEMIREBOQUE COM CAÇAMBA METÁLICA - CHP DIURNO. AF_12/2014</t>
  </si>
  <si>
    <t>CAMINHÃO BASCULANTE 18 M3, COM CAVALO MECÂNICO DE CAPACIDADE MÁXIMA DE TRAÇÃO COMBINADO DE 45000 KG, POTÊNCIA 330 CV, INCLUSIVE SEMIREBOQUE COM CAÇAMBA METÁLICA - CHP DIURNO. AF_12/2014</t>
  </si>
  <si>
    <t>PERFURATRIZ MANUAL, TORQUE MÁXIMO 83 N.M, POTÊNCIA 5 CV, COM DIÂMETRO MÁXIMO 4" - CHP DIURNO. AF_06/2015</t>
  </si>
  <si>
    <t>PERFURATRIZ SOBRE ESTEIRA, TORQUE MÁXIMO 600 KGF, PESO MÉDIO 1000 KG, POTÊNCIA 20 HP, DIÂMETRO MÁXIMO 10" - CHP DIURNO. AF_06/2015</t>
  </si>
  <si>
    <t>MISTURADOR DUPLO HORIZONTAL DE ALTA TURBULÊNCIA, CAPACIDADE / VOLUME 2 X 500 LITROS, MOTORES ELÉTRICOS MÍNIMO 5 CV CADA, PARA NATA CIMENTO, ARGAMASSA E OUTROS - CHP DIURNO. AF_06/2015</t>
  </si>
  <si>
    <t>BOMBA DE PROJEÇÃO DE CONCRETO SECO, POTÊNCIA 10 CV, VAZÃO 3 M3/H - CHP DIURNO. AF_06/2015</t>
  </si>
  <si>
    <t>BOMBA DE PROJEÇÃO DE CONCRETO SECO, POTÊNCIA 10 CV, VAZÃO 6 M3/H - CHP DIURNO. AF_06/2015</t>
  </si>
  <si>
    <t>COMPRESSOR DE AR REBOCÁVEL, VAZÃO 89 PCM, PRESSÃO EFETIVA DE TRABALHO 102 PSI, MOTOR DIESEL, POTÊNCIA 20 CV - CHP DIURNO. AF_06/2015</t>
  </si>
  <si>
    <t>COMPRESSOR DE AR REBOCÁVEL, VAZÃO 748 PCM, PRESSÃO EFETIVA DE TRABALHO 102 PSI, MOTOR DIESEL, POTÊNCIA 210 CV - CHP DIURNO. AF_06/2015</t>
  </si>
  <si>
    <t>CAMINHÃO TRUCADO (C/ TERCEIRO EIXO) ELETRÔNICO - POTÊNCIA 231CV - PBT = 22000KG - DIST. ENTRE EIXOS 5170 MM - INCLUI CARROCERIA FIXA ABERTA DE MADEIRA - CHP DIURNO. AF_06/2015</t>
  </si>
  <si>
    <t>PENEIRA ROTATIVA COM MOTOR ELÉTRICO TRIFÁSICO DE 2 CV, CILINDRO DE 1 M X 0,60 M, COM FUROS DE 3,17 MM - CHP DIURNO. AF_11/2015</t>
  </si>
  <si>
    <t>DOSADOR DE AREIA, CAPACIDADE DE 26 LITROS - CHP DIURNO. AF_11/2015</t>
  </si>
  <si>
    <t>CAMINHONETE CABINE SIMPLES COM MOTOR 1.6 FLEX, CÂMBIO MANUAL, POTÊNCIA 101/104 CV, 2 PORTAS - CHP DIURNO. AF_11/2015</t>
  </si>
  <si>
    <t>BETONEIRA CAPACIDADE NOMINAL 400 L, CAPACIDADE DE MISTURA 310 L, MOTOR A GASOLINA POTÊNCIA 5,5 HP, SEM CARREGADOR - CHP DIURNO. AF_02/2016</t>
  </si>
  <si>
    <t>GRUPO GERADOR REBOCÁVEL, POTÊNCIA 66 KVA, MOTOR A DIESEL - CHP DIURNO. AF_03/2016</t>
  </si>
  <si>
    <t>DISTRIBUIDOR DE AGREGADOS AUTOPROPELIDO, CAP 3 M3, A DIESEL, POTÊNCIA 176CV - CHP DIURNO. AF_07/2016</t>
  </si>
  <si>
    <t>MARTELO DEMOLIDOR PNEUMÁTICO MANUAL, 32 KG - CHP DIURNO. AF_09/2016</t>
  </si>
  <si>
    <t>CHI</t>
  </si>
  <si>
    <t>USINA DE CONCRETO FIXA, CAPACIDADE NOMINAL DE 90 A 120 M3/H, SEM SILO - CHI DIURNO. AF_07/2016</t>
  </si>
  <si>
    <t>TRATOR DE PNEUS, POTÊNCIA 122 CV, TRAÇÃO 4X4, PESO COM LASTRO DE 4.510 KG - CHI DIURNO. AF_06/2014</t>
  </si>
  <si>
    <t>TRATOR DE ESTEIRAS, POTÊNCIA 150 HP, PESO OPERACIONAL 16,7 T, COM RODA MOTRIZ ELEVADA E LÂMINA 3,18 M3 - CHI DIURNO. AF_06/2014</t>
  </si>
  <si>
    <t>CAMINHÃO TOCO, PESO BRUTO TOTAL 14.300 KG, CARGA ÚTIL MÁXIMA 9590 KG, DISTÂNCIA ENTRE EIXOS 4,76 M, POTÊNCIA 185 CV (NÃO INCLUI CARROCERIA) - CHI DIURNO. AF_06/2014</t>
  </si>
  <si>
    <t>ESPARGIDOR DE ASFALTO PRESSURIZADO COM TANQUE DE 2500 L, REBOCÁVEL COM MOTOR A GASOLINA POTÊNCIA 3,4 HP - CHI DIURNO. AF_07/2014</t>
  </si>
  <si>
    <t>MOTONIVELADORA POTÊNCIA BÁSICA LÍQUIDA (PRIMEIRA MARCHA) 125 HP, PESO BRUTO 13032 KG, LARGURA DA LÂMINA DE 3,7 M - CHI DIURNO. AF_06/2014</t>
  </si>
  <si>
    <t>MARTELETE OU ROMPEDOR PNEUMÁTICO MANUAL, 28 KG, COM SILENCIADOR - CHI DIURNO. AF_07/2016</t>
  </si>
  <si>
    <t>COMPRESSOR DE AR REBOCÁVEL, VAZÃO 189 PCM, PRESSÃO EFETIVA DE TRABALHO 102 PSI, MOTOR DIESEL, POTÊNCIA 63 CV - CHI DIURNO. AF_06/2015</t>
  </si>
  <si>
    <t>BETONEIRA CAPACIDADE NOMINAL 400 L, CAPACIDADE DE MISTURA 310 L, MOTOR A DIESEL POTÊNCIA 5,0 HP, SEM CARREGADOR - CHI DIURNO. AF_06/2014</t>
  </si>
  <si>
    <t>PROJETOR DE ARGAMASSA, CAPACIDADE DE PROJEÇÃO 1,5 M3/H, ALCANCE DE 30 ATÉ 60 M, MOTOR ELÉTRICO POTÊNCIA 7,5 HP - CHI DIURNO. AF_06/2014</t>
  </si>
  <si>
    <t>TANQUE DE ASFALTO ESTACIONÁRIO COM MAÇARICO, CAPACIDADE 20.000 L - CHI DIURNO. AF_06/2014</t>
  </si>
  <si>
    <t>TRATOR DE PNEUS, POTÊNCIA 85 CV, TRAÇÃO 4X4, PESO COM LASTRO DE 4.675 KG - CHI DIURNO. AF_06/2014</t>
  </si>
  <si>
    <t>BATE-ESTACAS POR GRAVIDADE, POTÊNCIA DE 160 HP, PESO DO MARTELO ATÉ 3 TONELADAS - CHI DIURNO. AF_11/2014</t>
  </si>
  <si>
    <t>RECICLADORA DE ASFALTO A FRIO SOBRE RODAS, LARGURA FRESAGEM DE 2,0 M, POTÊNCIA 422 HP - CHI DIURNO. AF_11/2014</t>
  </si>
  <si>
    <t>CAMINHÃO BASCULANTE 14 M3, COM CAVALO MECÂNICO DE CAPACIDADE MÁXIMA DE TRAÇÃO COMBINADO DE 36000 KG, POTÊNCIA 286 CV, INCLUSIVE SEMIREBOQUE COM CAÇAMBA METÁLICA - CHI DIURNO. AF_12/2014</t>
  </si>
  <si>
    <t>CAMINHÃO BASCULANTE 18 M3, COM CAVALO MECÂNICO DE CAPACIDADE MÁXIMA DE TRAÇÃO COMBINADO DE 45000 KG, POTÊNCIA 330 CV, INCLUSIVE SEMIREBOQUE COM CAÇAMBA METÁLICA - CHI DIURNO. AF_12/2014</t>
  </si>
  <si>
    <t>PERFURATRIZ MANUAL, TORQUE MÁXIMO 83 N.M, POTÊNCIA 5 CV, COM DIÂMETRO MÁXIMO 4" - CHI DIURNO. AF_06/2015</t>
  </si>
  <si>
    <t>PERFURATRIZ SOBRE ESTEIRA, TORQUE MÁXIMO 600 KGF, PESO MÉDIO 1000 KG, POTÊNCIA 20 HP, DIÂMETRO MÁXIMO 10" - CHI DIURNO. AF_06/2015</t>
  </si>
  <si>
    <t>MISTURADOR DUPLO HORIZONTAL DE ALTA TURBULÊNCIA, CAPACIDADE / VOLUME 2 X 500 LITROS, MOTORES ELÉTRICOS MÍNIMO 5 CV CADA, PARA NATA CIMENTO, ARGAMASSA E OUTROS - CHI DIURNO. AF_06/2015</t>
  </si>
  <si>
    <t>BOMBA DE PROJEÇÃO DE CONCRETO SECO, POTÊNCIA 10 CV, VAZÃO 3 M3/H - CHI DIURNO. AF_06/2015</t>
  </si>
  <si>
    <t>BOMBA DE PROJEÇÃO DE CONCRETO SECO, POTÊNCIA 10 CV, VAZÃO 6 M3/H - CHI DIURNO. AF_06/2015</t>
  </si>
  <si>
    <t>COMPRESSOR DE AR REBOCÁVEL, VAZÃO 89 PCM, PRESSÃO EFETIVA DE TRABALHO 102 PSI, MOTOR DIESEL, POTÊNCIA 20 CV - CHI DIURNO. AF_06/2015</t>
  </si>
  <si>
    <t>COMPRESSOR DE AR REBOCÁVEL, VAZÃO 748 PCM, PRESSÃO EFETIVA DE TRABALHO 102 PSI, MOTOR DIESEL, POTÊNCIA 210 CV - CHI DIURNO. AF_06/2015</t>
  </si>
  <si>
    <t>CAMINHÃO TRUCADO (C/ TERCEIRO EIXO) ELETRÔNICO - POTÊNCIA 231CV - PBT = 22000KG - DIST. ENTRE EIXOS 5170 MM - INCLUI CARROCERIA FIXA ABERTA DE MADEIRA - CHI DIURNO. AF_06/2015</t>
  </si>
  <si>
    <t>PENEIRA ROTATIVA COM MOTOR ELÉTRICO TRIFÁSICO DE 2 CV, CILINDRO DE 1 M X 0,60 M, COM FUROS DE 3,17 MM - CHI DIURNO. AF_11/2015</t>
  </si>
  <si>
    <t>DOSADOR DE AREIA, CAPACIDADE DE 26 LITROS - CHI DIURNO. AF_11/2015</t>
  </si>
  <si>
    <t>CAMINHONETE CABINE SIMPLES COM MOTOR 1.6 FLEX, CÂMBIO MANUAL, POTÊNCIA 101/104 CV, 2 PORTAS - CHI DIURNO. AF_11/2015</t>
  </si>
  <si>
    <t>BETONEIRA CAPACIDADE NOMINAL 400 L, CAPACIDADE DE MISTURA 310 L, MOTOR A GASOLINA POTÊNCIA 5,5 HP, SEM CARREGADOR - CHI DIURNO. AF_02/2016</t>
  </si>
  <si>
    <t>ROLO COMPACTADOR VIBRATÓRIO PÉ DE CARNEIRO PARA SOLOS, POTÊNCIA 80 HP, PESO OPERACIONAL SEM/COM LASTRO 7,4 / 8,8 T, LARGURA DE TRABALHO 1,68 M - CHI DIURNO. AF_02/2016</t>
  </si>
  <si>
    <t>GRUPO GERADOR REBOCÁVEL, POTÊNCIA 66 KVA, MOTOR A DIESEL - CHI DIURNO. AF_03/2016</t>
  </si>
  <si>
    <t>DISTRIBUIDOR DE AGREGADOS AUTOPROPELIDO, CAP 3 M3, A DIESEL, POTÊNCIA 176CV - CHI DIURNO. AF_07/2016</t>
  </si>
  <si>
    <t>MARTELO DEMOLIDOR PNEUMÁTICO MANUAL, 32 KG - CHI DIURNO. AF_09/2016</t>
  </si>
  <si>
    <t>ROLO COMPACTADOR VIBRATÓRIO PÉ DE CARNEIRO PARA SOLOS, POTÊNCIA 80 HP, PESO OPERACIONAL SEM/COM LASTRO 7,4 / 8,8 T, LARGURA DE TRABALHO 1,68 M - MANUTENÇÃO. AF_02/2016</t>
  </si>
  <si>
    <t>USINA DE CONCRETO FIXA, CAPACIDADE NOMINAL DE 90 A 120 M3/H, SEM SILO - MATERIAIS NA OPERAÇÃO. AF_07/2016</t>
  </si>
  <si>
    <t>TRATOR DE PNEUS, POTÊNCIA 85 CV, TRAÇÃO 4X4, PESO COM LASTRO DE 4.675 KG - MANUTENÇÃO. AF_06/2014</t>
  </si>
  <si>
    <t>TRATOR DE PNEUS, POTÊNCIA 85 CV, TRAÇÃO 4X4, PESO COM LASTRO DE 4.675 KG - MATERIAIS NA OPERAÇÃO. AF_06/2014</t>
  </si>
  <si>
    <t>TRATOR DE ESTEIRAS, POTÊNCIA 150 HP, PESO OPERACIONAL 16,7 T, COM RODA MOTRIZ ELEVADA E LÂMINA 3,18 M3 - MATERIAIS NA OPERAÇÃO. AF_06/2014</t>
  </si>
  <si>
    <t>CAMINHÃO TOCO, PESO BRUTO TOTAL 14.300 KG, CARGA ÚTIL MÁXIMA 9590 KG, DISTÂNCIA ENTRE EIXOS 4,76 M, POTÊNCIA 185 CV (NÃO INCLUI CARROCERIA) - MANUTENÇÃO. AF_06/2014</t>
  </si>
  <si>
    <t>ESPARGIDOR DE ASFALTO PRESSURIZADO COM TANQUE DE 2500 L, REBOCÁVEL COM MOTOR A GASOLINA POTÊNCIA 3,4 HP - MANUTENÇÃO. AF_07/2014</t>
  </si>
  <si>
    <t>ESPARGIDOR DE ASFALTO PRESSURIZADO COM TANQUE DE 2500 L, REBOCÁVEL COM MOTOR A GASOLINA POTÊNCIA 3,4 HP - MATERIAIS NA OPERAÇÃO. AF_07/2014</t>
  </si>
  <si>
    <t>MOTONIVELADORA POTÊNCIA BÁSICA LÍQUIDA (PRIMEIRA MARCHA) 125 HP, PESO BRUTO 13032 KG, LARGURA DA LÂMINA DE 3,7 M - MANUTENÇÃO. AF_06/2014</t>
  </si>
  <si>
    <t>COMPRESSOR DE AR REBOCÁVEL, VAZÃO 189 PCM, PRESSÃO EFETIVA DE TRABALHO 102 PSI, MOTOR DIESEL, POTÊNCIA 63 CV - MANUTENÇÃO. AF_06/2015</t>
  </si>
  <si>
    <t>TRATOR DE PNEUS, POTÊNCIA 122 CV, TRAÇÃO 4X4, PESO COM LASTRO DE 4.510 KG - DEPRECIAÇÃO. AF_06/2014</t>
  </si>
  <si>
    <t>TRATOR DE PNEUS, POTÊNCIA 122 CV, TRAÇÃO 4X4, PESO COM LASTRO DE 4.510 KG - JUROS. AF_06/2014</t>
  </si>
  <si>
    <t>TRATOR DE PNEUS, POTÊNCIA 122 CV, TRAÇÃO 4X4, PESO COM LASTRO DE 4.510 KG - MANUTENÇÃO. AF_06/2014</t>
  </si>
  <si>
    <t>TRATOR DE PNEUS, POTÊNCIA 122 CV, TRAÇÃO 4X4, PESO COM LASTRO DE 4.510 KG - MATERIAIS NA OPERAÇÃO. AF_06/2014</t>
  </si>
  <si>
    <t>USINA DE CONCRETO FIXA, CAPACIDADE NOMINAL DE 90 A 120 M3/H, SEM SILO - MANUTENÇÃO. AF_07/2016</t>
  </si>
  <si>
    <t>TRATOR DE ESTEIRAS, POTÊNCIA 150 HP, PESO OPERACIONAL 16,7 T, COM RODA MOTRIZ ELEVADA E LÂMINA 3,18 M3 - MANUTENÇÃO. AF_06/2014</t>
  </si>
  <si>
    <t>CAMINHÃO TOCO, PESO BRUTO TOTAL 14.300 KG, CARGA ÚTIL MÁXIMA 9590 KG, DISTÂNCIA ENTRE EIXOS 4,76 M, POTÊNCIA 185 CV (NÃO INCLUI CARROCERIA) - MATERIAIS NA OPERAÇÃO. AF_06/2014</t>
  </si>
  <si>
    <t>ROLO COMPACTADOR VIBRATÓRIO PÉ DE CARNEIRO PARA SOLOS, POTÊNCIA 80 HP, PESO OPERACIONAL SEM/COM LASTRO 7,4 / 8,8 T, LARGURA DE TRABALHO 1,68 M - DEPRECIAÇÃO. AF_02/2016</t>
  </si>
  <si>
    <t>GRUPO GERADOR ESTACIONÁRIO, MOTOR DIESEL POTÊNCIA 170 KVA - MATERIAIS NA OPERAÇÃO. AF_02/2016</t>
  </si>
  <si>
    <t>ROLO COMPACTADOR VIBRATÓRIO PÉ DE CARNEIRO PARA SOLOS, POTÊNCIA 80 HP, PESO OPERACIONAL SEM/COM LASTRO 7,4 / 8,8 T, LARGURA DE TRABALHO 1,68 M - JUROS. AF_02/2016</t>
  </si>
  <si>
    <t>ROLO COMPACTADOR VIBRATÓRIO PÉ DE CARNEIRO PARA SOLOS, POTÊNCIA 80 HP, PESO OPERACIONAL SEM/COM LASTRO 7,4 / 8,8 T, LARGURA DE TRABALHO 1,68 M - MATERIAIS NA OPERAÇÃO. AF_02/2016</t>
  </si>
  <si>
    <t>BETONEIRA CAPACIDADE NOMINAL 400 L, CAPACIDADE DE MISTURA 310 L, MOTOR A DIESEL POTÊNCIA 5,0 HP, SEM CARREGADOR - DEPRECIAÇÃO. AF_06/2014</t>
  </si>
  <si>
    <t>BETONEIRA CAPACIDADE NOMINAL 400 L, CAPACIDADE DE MISTURA 310 L, MOTOR A DIESEL POTÊNCIA 5,0 HP, SEM CARREGADOR - JUROS. AF_06/2014</t>
  </si>
  <si>
    <t>BETONEIRA CAPACIDADE NOMINAL 400 L, CAPACIDADE DE MISTURA 310 L, MOTOR A DIESEL POTÊNCIA 5,0 HP, SEM CARREGADOR - MANUTENÇÃO. AF_06/2014</t>
  </si>
  <si>
    <t>PROJETOR DE ARGAMASSA, CAPACIDADE DE PROJEÇÃO 1,5 M3/H, ALCANCE DE 30 ATÉ 60 M, MOTOR ELÉTRICO POTÊNCIA 7,5 HP - DEPRECIAÇÃO. AF_06/2014</t>
  </si>
  <si>
    <t>PROJETOR DE ARGAMASSA, CAPACIDADE DE PROJEÇÃO 1,5 M3/H, ALCANCE DE 30 ATÉ 60 M, MOTOR ELÉTRICO POTÊNCIA 7,5 HP - JUROS. AF_06/2014</t>
  </si>
  <si>
    <t>PROJETOR DE ARGAMASSA, CAPACIDADE DE PROJEÇÃO 1,5 M3/H, ALCANCE DE 30 ATÉ 60 M, MOTOR ELÉTRICO POTÊNCIA 7,5 HP - MANUTENÇÃO. AF_06/2014</t>
  </si>
  <si>
    <t>ESPARGIDOR DE ASFALTO PRESSURIZADO COM TANQUE DE 2500 L, REBOCÁVEL COM MOTOR A GASOLINA POTÊNCIA 3,4 HP - DEPRECIAÇÃO. AF_07/2014</t>
  </si>
  <si>
    <t>ESPARGIDOR DE ASFALTO PRESSURIZADO COM TANQUE DE 2500 L, REBOCÁVEL COM MOTOR A GASOLINA POTÊNCIA 3,4 HP - JUROS. AF_07/2014</t>
  </si>
  <si>
    <t>TRATOR DE ESTEIRAS, POTÊNCIA 150 HP, PESO OPERACIONAL 16,7 T, COM RODA MOTRIZ ELEVADA E LÂMINA 3,18 M3 - DEPRECIAÇÃO. AF_06/2014</t>
  </si>
  <si>
    <t>TRATOR DE ESTEIRAS, POTÊNCIA 150 HP, PESO OPERACIONAL 16,7 T, COM RODA MOTRIZ ELEVADA E LÂMINA 3,18 M3 - JUROS. AF_06/2014</t>
  </si>
  <si>
    <t>TRATOR DE PNEUS, POTÊNCIA 85 CV, TRAÇÃO 4X4, PESO COM LASTRO DE 4.675 KG - DEPRECIAÇÃO. AF_06/2014</t>
  </si>
  <si>
    <t>TRATOR DE PNEUS, POTÊNCIA 85 CV, TRAÇÃO 4X4, PESO COM LASTRO DE 4.675 KG - JUROS. AF_06/2014</t>
  </si>
  <si>
    <t>BATE-ESTACAS POR GRAVIDADE, POTÊNCIA DE 160 HP, PESO DO MARTELO ATÉ 3 TONELADAS - DEPRECIAÇÃO. AF_11/2014</t>
  </si>
  <si>
    <t>BATE-ESTACAS POR GRAVIDADE, POTÊNCIA DE 160 HP, PESO DO MARTELO ATÉ 3 TONELADAS - JUROS. AF_11/2014</t>
  </si>
  <si>
    <t>BATE-ESTACAS POR GRAVIDADE, POTÊNCIA DE 160 HP, PESO DO MARTELO ATÉ 3 TONELADAS - MANUTENÇÃO. AF_11/2014</t>
  </si>
  <si>
    <t>BATE-ESTACAS POR GRAVIDADE, POTÊNCIA DE 160 HP, PESO DO MARTELO ATÉ 3 TONELADAS - MATERIAIS NA OPERAÇÃO. AF_11/2014</t>
  </si>
  <si>
    <t>MOTONIVELADORA POTÊNCIA BÁSICA LÍQUIDA (PRIMEIRA MARCHA) 125 HP, PESO BRUTO 13032 KG, LARGURA DA LÂMINA DE 3,7 M - DEPRECIAÇÃO. AF_06/2014</t>
  </si>
  <si>
    <t>MOTONIVELADORA POTÊNCIA BÁSICA LÍQUIDA (PRIMEIRA MARCHA) 125 HP, PESO BRUTO 13032 KG, LARGURA DA LÂMINA DE 3,7 M - JUROS. AF_06/2014</t>
  </si>
  <si>
    <t>VIBROACABADORA DE ASFALTO SOBRE ESTEIRAS, LARGURA DE PAVIMENTAÇÃO 1,90 M A 5,30 M, POTÊNCIA 105 HP CAPACIDADE 450 T/H - JUROS. AF_11/2014</t>
  </si>
  <si>
    <t>RECICLADORA DE ASFALTO A FRIO SOBRE RODAS, LARGURA FRESAGEM DE 2,0 M, POTÊNCIA 422 HP - DEPRECIAÇÃO. AF_11/2014</t>
  </si>
  <si>
    <t>RECICLADORA DE ASFALTO A FRIO SOBRE RODAS, LARGURA FRESAGEM DE 2,0 M, POTÊNCIA 422 HP - JUROS. AF_11/2014</t>
  </si>
  <si>
    <t>RECICLADORA DE ASFALTO A FRIO SOBRE RODAS, LARGURA FRESAGEM DE 2,0 M, POTÊNCIA 422 HP - MANUTENÇÃO. AF_11/2014</t>
  </si>
  <si>
    <t>RECICLADORA DE ASFALTO A FRIO SOBRE RODAS, LARGURA FRESAGEM DE 2,0 M, POTÊNCIA 422 HP - MATERIAIS NA OPERAÇÃO. AF_11/2014</t>
  </si>
  <si>
    <t>VIBROACABADORA DE ASFALTO SOBRE ESTEIRAS, LARGURA DE PAVIMENTAÇÃO 2,13 M A 4,55 M, POTÊNCIA 100 HP, CAPACIDADE 400 T/H - JUROS. AF_11/2014</t>
  </si>
  <si>
    <t>CAMINHÃO BASCULANTE 14 M3, COM CAVALO MECÂNICO DE CAPACIDADE MÁXIMA DE TRAÇÃO COMBINADO DE 36000 KG, POTÊNCIA 286 CV, INCLUSIVE SEMIREBOQUE COM CAÇAMBA METÁLICA - DEPRECIAÇÃO. AF_12/2014</t>
  </si>
  <si>
    <t>CAMINHÃO BASCULANTE 14 M3, COM CAVALO MECÂNICO DE CAPACIDADE MÁXIMA DE TRAÇÃO COMBINADO DE 36000 KG, POTÊNCIA 286 CV, INCLUSIVE SEMIREBOQUE COM CAÇAMBA METÁLICA - JUROS. AF_12/2014</t>
  </si>
  <si>
    <t>CAMINHÃO BASCULANTE 14 M3, COM CAVALO MECÂNICO DE CAPACIDADE MÁXIMA DE TRAÇÃO COMBINADO DE 36000 KG, POTÊNCIA 286 CV, INCLUSIVE SEMIREBOQUE COM CAÇAMBA METÁLICA - IMPOSTOS E SEGUROS. AF_12/2014</t>
  </si>
  <si>
    <t>CAMINHÃO BASCULANTE 14 M3, COM CAVALO MECÂNICO DE CAPACIDADE MÁXIMA DE TRAÇÃO COMBINADO DE 36000 KG, POTÊNCIA 286 CV, INCLUSIVE SEMIREBOQUE COM CAÇAMBA METÁLICA - MANUTENÇÃO. AF_12/2014</t>
  </si>
  <si>
    <t>CAMINHÃO BASCULANTE 14 M3, COM CAVALO MECÂNICO DE CAPACIDADE MÁXIMA DE TRAÇÃO COMBINADO DE 36000 KG, POTÊNCIA 286 CV, INCLUSIVE SEMIREBOQUE COM CAÇAMBA METÁLICA - MATERIAIS NA OPERAÇÃO. AF_12/2014</t>
  </si>
  <si>
    <t>CAMINHÃO BASCULANTE 18 M3, COM CAVALO MECÂNICO DE CAPACIDADE MÁXIMA DE TRAÇÃO COMBINADO DE 45000 KG, POTÊNCIA 330 CV, INCLUSIVE SEMIREBOQUE COM CAÇAMBA METÁLICA - DEPRECIAÇÃO. AF_12/2014</t>
  </si>
  <si>
    <t>CAMINHÃO BASCULANTE 18 M3, COM CAVALO MECÂNICO DE CAPACIDADE MÁXIMA DE TRAÇÃO COMBINADO DE 45000 KG, POTÊNCIA 330 CV, INCLUSIVE SEMIREBOQUE COM CAÇAMBA METÁLICA - JUROS. AF_12/2014</t>
  </si>
  <si>
    <t>CAMINHÃO BASCULANTE 18 M3, COM CAVALO MECÂNICO DE CAPACIDADE MÁXIMA DE TRAÇÃO COMBINADO DE 45000 KG, POTÊNCIA 330 CV, INCLUSIVE SEMIREBOQUE COM CAÇAMBA METÁLICA - IMPOSTOS E SEGUROS. AF_12/2014</t>
  </si>
  <si>
    <t>CAMINHÃO BASCULANTE 18 M3, COM CAVALO MECÂNICO DE CAPACIDADE MÁXIMA DE TRAÇÃO COMBINADO DE 45000 KG, POTÊNCIA 330 CV, INCLUSIVE SEMIREBOQUE COM CAÇAMBA METÁLICA - MANUTENÇÃO. AF_12/2014</t>
  </si>
  <si>
    <t>CAMINHÃO BASCULANTE 18 M3, COM CAVALO MECÂNICO DE CAPACIDADE MÁXIMA DE TRAÇÃO COMBINADO DE 45000 KG, POTÊNCIA 330 CV, INCLUSIVE SEMIREBOQUE COM CAÇAMBA METÁLICA - MATERIAIS NA OPERAÇÃO. AF_12/2014</t>
  </si>
  <si>
    <t>PERFURATRIZ MANUAL, TORQUE MÁXIMO 83 N.M, POTÊNCIA 5 CV, COM DIÂMETRO MÁXIMO 4" - DEPRECIAÇÃO. AF_06/2015</t>
  </si>
  <si>
    <t>PERFURATRIZ MANUAL, TORQUE MÁXIMO 83 N.M, POTÊNCIA 5 CV, COM DIÂMETRO MÁXIMO 4" - JUROS. AF_06/2015</t>
  </si>
  <si>
    <t>PERFURATRIZ MANUAL, TORQUE MÁXIMO 83 N.M, POTÊNCIA 5 CV, COM DIÂMETRO MÁXIMO 4" - MANUTENÇÃO. AF_06/2015</t>
  </si>
  <si>
    <t>PERFURATRIZ MANUAL, TORQUE MÁXIMO 83 N.M, POTÊNCIA 5 CV, COM DIÂMETRO MÁXIMO 4" - MATERIAIS NA OPERAÇÃO. AF_06/2015</t>
  </si>
  <si>
    <t>PERFURATRIZ SOBRE ESTEIRA, TORQUE MÁXIMO 600 KGF, PESO MÉDIO 1000 KG, POTÊNCIA 20 HP, DIÂMETRO MÁXIMO 10" - DEPRECIAÇÃO. AF_06/2015</t>
  </si>
  <si>
    <t>PERFURATRIZ SOBRE ESTEIRA, TORQUE MÁXIMO 600 KGF, PESO MÉDIO 1000 KG, POTÊNCIA 20 HP, DIÂMETRO MÁXIMO 10" - JUROS. AF_06/2015</t>
  </si>
  <si>
    <t>PERFURATRIZ SOBRE ESTEIRA, TORQUE MÁXIMO 600 KGF, PESO MÉDIO 1000 KG, POTÊNCIA 20 HP, DIÂMETRO MÁXIMO 10" - MANUTENÇÃO. AF_06/2015</t>
  </si>
  <si>
    <t>MISTURADOR DUPLO HORIZONTAL DE ALTA TURBULÊNCIA, CAPACIDADE / VOLUME 2 X 500 LITROS, MOTORES ELÉTRICOS MÍNIMO 5 CV CADA, PARA NATA CIMENTO, ARGAMASSA E OUTROS - DEPRECIAÇÃO. AF_06/2015</t>
  </si>
  <si>
    <t>MISTURADOR DUPLO HORIZONTAL DE ALTA TURBULÊNCIA, CAPACIDADE / VOLUME 2 X 500 LITROS, MOTORES ELÉTRICOS MÍNIMO 5 CV CADA, PARA NATA CIMENTO, ARGAMASSA E OUTROS - JUROS. AF_06/2015</t>
  </si>
  <si>
    <t>MISTURADOR DUPLO HORIZONTAL DE ALTA TURBULÊNCIA, CAPACIDADE / VOLUME 2 X 500 LITROS, MOTORES ELÉTRICOS MÍNIMO 5 CV CADA, PARA NATA CIMENTO, ARGAMASSA E OUTROS - MANUTENÇÃO. AF_06/2015</t>
  </si>
  <si>
    <t>MISTURADOR DUPLO HORIZONTAL DE ALTA TURBULÊNCIA, CAPACIDADE / VOLUME 2 X 500 LITROS, MOTORES ELÉTRICOS MÍNIMO 5 CV CADA, PARA NATA CIMENTO, ARGAMASSA E OUTROS - MATERIAIS NA OPERAÇÃO. AF_06/2015</t>
  </si>
  <si>
    <t>COMPRESSOR DE AR REBOCÁVEL, VAZÃO 189 PCM, PRESSÃO EFETIVA DE TRABALHO 102 PSI, MOTOR DIESEL, POTÊNCIA 63 CV - DEPRECIAÇÃO. AF_06/2015</t>
  </si>
  <si>
    <t>COMPRESSOR DE AR REBOCÁVEL, VAZÃO 189 PCM, PRESSÃO EFETIVA DE TRABALHO 102 PSI, MOTOR DIESEL, POTÊNCIA 63 CV - JUROS. AF_06/2015</t>
  </si>
  <si>
    <t>COMPRESSOR DE AR REBOCÁVEL, VAZÃO 89 PCM, PRESSÃO EFETIVA DE TRABALHO 102 PSI, MOTOR DIESEL, POTÊNCIA 20 CV - DEPRECIAÇÃO. AF_06/2015</t>
  </si>
  <si>
    <t>COMPRESSOR DE AR REBOCÁVEL, VAZÃO 89 PCM, PRESSÃO EFETIVA DE TRABALHO 102 PSI, MOTOR DIESEL, POTÊNCIA 20 CV - JUROS. AF_06/2015</t>
  </si>
  <si>
    <t>COMPRESSOR DE AR REBOCÁVEL, VAZÃO 89 PCM, PRESSÃO EFETIVA DE TRABALHO 102 PSI, MOTOR DIESEL, POTÊNCIA 20 CV - MANUTENÇÃO. AF_06/2015</t>
  </si>
  <si>
    <t>COMPRESSOR DE AR REBOCÁVEL, VAZÃO 748 PCM, PRESSÃO EFETIVA DE TRABALHO 102 PSI, MOTOR DIESEL, POTÊNCIA 210 CV - DEPRECIAÇÃO. AF_06/2015</t>
  </si>
  <si>
    <t>COMPRESSOR DE AR REBOCÁVEL, VAZÃO 748 PCM, PRESSÃO EFETIVA DE TRABALHO 102 PSI, MOTOR DIESEL, POTÊNCIA 210 CV - JUROS. AF_06/2015</t>
  </si>
  <si>
    <t>COMPRESSOR DE AR REBOCÁVEL, VAZÃO 748 PCM, PRESSÃO EFETIVA DE TRABALHO 102 PSI, MOTOR DIESEL, POTÊNCIA 210 CV - MANUTENÇÃO. AF_06/2015</t>
  </si>
  <si>
    <t>CAMINHÃO TRUCADO (C/ TERCEIRO EIXO) ELETRÔNICO - POTÊNCIA 231CV - PBT = 22000KG - DIST. ENTRE EIXOS 5170 MM - INCLUI CARROCERIA FIXA ABERTA DE MADEIRA - DEPRECIAÇÃO. AF_06/2015</t>
  </si>
  <si>
    <t>CAMINHÃO TRUCADO (C/ TERCEIRO EIXO) ELETRÔNICO - POTÊNCIA 231CV - PBT = 22000KG - DIST. ENTRE EIXOS 5170 MM - INCLUI CARROCERIA FIXA ABERTA DE MADEIRA - JUROS. AF_06/2015</t>
  </si>
  <si>
    <t>CAMINHÃO TRUCADO (C/ TERCEIRO EIXO) ELETRÔNICO - POTÊNCIA 231CV - PBT = 22000KG - DIST. ENTRE EIXOS 5170 MM - INCLUI CARROCERIA FIXA ABERTA DE MADEIRA - IMPOSTOS E SEGUROS. AF_06/2015</t>
  </si>
  <si>
    <t>CAMINHÃO TRUCADO (C/ TERCEIRO EIXO) ELETRÔNICO - POTÊNCIA 231CV - PBT = 22000KG - DIST. ENTRE EIXOS 5170 MM - INCLUI CARROCERIA FIXA ABERTA DE MADEIRA - MANUTENÇÃO. AF_06/2015</t>
  </si>
  <si>
    <t>CAMINHÃO TRUCADO (C/ TERCEIRO EIXO) ELETRÔNICO - POTÊNCIA 231CV - PBT = 22000KG - DIST. ENTRE EIXOS 5170 MM - INCLUI CARROCERIA FIXA ABERTA DE MADEIRA - MATERIAIS NA OPERAÇÃO. AF_06/2015</t>
  </si>
  <si>
    <t>CAMINHÃO TOCO, PESO BRUTO TOTAL 14.300 KG, CARGA ÚTIL MÁXIMA 9590 KG, DISTÂNCIA ENTRE EIXOS 4,76 M, POTÊNCIA 185 CV (NÃO INCLUI CARROCERIA) - DEPRECIAÇÃO. AF_06/2014</t>
  </si>
  <si>
    <t>CAMINHÃO TOCO, PESO BRUTO TOTAL 14.300 KG, CARGA ÚTIL MÁXIMA 9590 KG, DISTÂNCIA ENTRE EIXOS 4,76 M, POTÊNCIA 185 CV (NÃO INCLUI CARROCERIA) - JUROS. AF_06/2014</t>
  </si>
  <si>
    <t>CAMINHÃO TOCO, PESO BRUTO TOTAL 14.300 KG, CARGA ÚTIL MÁXIMA 9590 KG, DISTÂNCIA ENTRE EIXOS 4,76 M, POTÊNCIA 185 CV (NÃO INCLUI CARROCERIA) - IMPOSTOS E SEGUROS. AF_06/2014</t>
  </si>
  <si>
    <t>ESPARGIDOR DE ASFALTO PRESSURIZADO, TANQUE 6 M3 COM ISOLAÇÃO TÉRMICA, AQUECIDO COM 2 MAÇARICOS, COM BARRA ESPARGIDORA 3,60 M, MONTADO SOBRE CAMINHÃO  TOCO, PBT 14.300 KG, POTÊNCIA 185 CV - JUROS. AF_08/2015</t>
  </si>
  <si>
    <t>PENEIRA ROTATIVA COM MOTOR ELÉTRICO TRIFÁSICO DE 2 CV, CILINDRO DE 1 M X 0,60 M, COM FUROS DE 3,17 MM - DEPRECIAÇÃO. AF_11/2015</t>
  </si>
  <si>
    <t>PENEIRA ROTATIVA COM MOTOR ELÉTRICO TRIFÁSICO DE 2 CV, CILINDRO DE 1 M X 0,60 M, COM FUROS DE 3,17 MM - JUROS. AF_11/2015</t>
  </si>
  <si>
    <t>PENEIRA ROTATIVA COM MOTOR ELÉTRICO TRIFÁSICO DE 2 CV, CILINDRO DE 1 M X 0,60 M, COM FUROS DE 3,17 MM - MANUTENÇÃO. AF_11/2015</t>
  </si>
  <si>
    <t>PENEIRA ROTATIVA COM MOTOR ELÉTRICO TRIFÁSICO DE 2 CV, CILINDRO DE 1 M X 0,60 M, COM FUROS DE 3,17 MM - MATERIAIS NA OPERAÇÃO. AF_11/2015</t>
  </si>
  <si>
    <t>DOSADOR DE AREIA, CAPACIDADE DE 26 LITROS - DEPRECIAÇÃO. AF_11/2015</t>
  </si>
  <si>
    <t>DOSADOR DE AREIA, CAPACIDADE DE 26 LITROS - JUROS. AF_11/2015</t>
  </si>
  <si>
    <t>DOSADOR DE AREIA, CAPACIDADE DE 26 LITROS - MANUTENÇÃO. AF_11/2015</t>
  </si>
  <si>
    <t>CAMINHONETE CABINE SIMPLES COM MOTOR 1.6 FLEX, CÂMBIO MANUAL, POTÊNCIA 101/104 CV, 2 PORTAS - DEPRECIAÇÃO. AF_11/2015</t>
  </si>
  <si>
    <t>CAMINHONETE CABINE SIMPLES COM MOTOR 1.6 FLEX, CÂMBIO MANUAL, POTÊNCIA 101/104 CV, 2 PORTAS - JUROS. AF_11/2015</t>
  </si>
  <si>
    <t>CAMINHONETE CABINE SIMPLES COM MOTOR 1.6 FLEX, CÂMBIO MANUAL, POTÊNCIA 101/104 CV, 2 PORTAS - IMPOSTOS E SEGUROS. AF_11/2015</t>
  </si>
  <si>
    <t>CAMINHONETE CABINE SIMPLES COM MOTOR 1.6 FLEX, CÂMBIO MANUAL, POTÊNCIA 101/104 CV, 2 PORTAS - MANUTENÇÃO. AF_11/2015</t>
  </si>
  <si>
    <t>CAMINHONETE CABINE SIMPLES COM MOTOR 1.6 FLEX, CÂMBIO MANUAL, POTÊNCIA 101/104 CV, 2 PORTAS - MATERIAIS NA OPERAÇÃO. AF_11/2015</t>
  </si>
  <si>
    <t>MARTELO PERFURADOR PNEUMÁTICO MANUAL, HASTE 25 X 75 MM, 21 KG - JUROS. AF_12/2015</t>
  </si>
  <si>
    <t>BETONEIRA CAPACIDADE NOMINAL 400 L, CAPACIDADE DE MISTURA 310 L, MOTOR A GASOLINA POTÊNCIA 5,5 HP, SEM CARREGADOR - DEPRECIAÇÃO. AF_02/2016</t>
  </si>
  <si>
    <t>BETONEIRA CAPACIDADE NOMINAL 400 L, CAPACIDADE DE MISTURA 310 L, MOTOR A GASOLINA POTÊNCIA 5,5 HP, SEM CARREGADOR - JUROS. AF_02/2016</t>
  </si>
  <si>
    <t>BETONEIRA CAPACIDADE NOMINAL 400 L, CAPACIDADE DE MISTURA 310 L, MOTOR A GASOLINA POTÊNCIA 5,5 HP, SEM CARREGADOR - MANUTENÇÃO. AF_02/2016</t>
  </si>
  <si>
    <t>GRUPO GERADOR REBOCÁVEL, POTÊNCIA 66 KVA, MOTOR A DIESEL - MANUTENÇÃO. AF_03/2016</t>
  </si>
  <si>
    <t>USINA DE CONCRETO FIXA, CAPACIDADE NOMINAL DE 90 A 120 M3/H, SEM SILO - DEPRECIAÇÃO. AF_07/2016</t>
  </si>
  <si>
    <t>USINA DE CONCRETO FIXA, CAPACIDADE NOMINAL DE 90 A 120 M3/H, SEM SILO - JUROS. AF_07/2016</t>
  </si>
  <si>
    <t>DISTRIBUIDOR DE AGREGADOS AUTOPROPELIDO, CAP 3 M3, A DIESEL, POTÊNCIA 176CV - DEPRECIAÇÃO. AF_07/2016</t>
  </si>
  <si>
    <t>DISTRIBUIDOR DE AGREGADOS AUTOPROPELIDO, C/AP 3 M3, A DIESEL, POTÊNCIA 176CV - JUROS. AF_07/2016</t>
  </si>
  <si>
    <t>DISTRIBUIDOR DE AGREGADOS AUTOPROPELIDO, CAP 3 M3, A DIESEL, POTÊNCIA 176CV - MANUTENÇÃO. AF_07/2016</t>
  </si>
  <si>
    <t>MARTELO DEMOLIDOR PNEUMÁTICO MANUAL, 32 KG - DEPRECIAÇÃO. AF_09/2016</t>
  </si>
  <si>
    <t>MARTELO DEMOLIDOR PNEUMÁTICO MANUAL, 32 KG - JUROS. AF_09/2016</t>
  </si>
  <si>
    <t>MARTELO DEMOLIDOR PNEUMÁTICO MANUAL, 32 KG - MANUTENÇÃO. AF_09/2016</t>
  </si>
  <si>
    <t>TRAMA DE MADEIRA COMPOSTA POR RIPAS, CAIBROS E TERÇAS PARA TELHADOS DE ATÉ 2 ÁGUAS PARA TELHA DE ENCAIXE DE CERÂMICA OU DE CONCRETO, INCLUSO TRANSPORTE VERTICAL. AF_12/2015</t>
  </si>
  <si>
    <t>TRAMA DE MADEIRA COMPOSTA POR TERÇAS PARA TELHADOS DE ATÉ 2 ÁGUAS PARA TELHA ONDULADA DE FIBROCIMENTO, METÁLICA, PLÁSTICA OU TERMOACÚSTICA, INCLUSO TRANSPORTE VERTICAL. AF_12/2015</t>
  </si>
  <si>
    <t>FABRICAÇÃO E INSTALAÇÃO DE TESOURA INTEIRA EM MADEIRA NÃO APARELHADA, VÃO DE 3 M, PARA TELHA ONDULADA DE FIBROCIMENTO, METÁLICA, PLÁSTICA OU TERMOACÚSTICA, INCLUSO IÇAMENTO. AF_12/2015</t>
  </si>
  <si>
    <t>FABRICAÇÃO E INSTALAÇÃO DE TESOURA INTEIRA EM MADEIRA NÃO APARELHADA, VÃO DE 4 M, PARA TELHA ONDULADA DE FIBROCIMENTO, METÁLICA, PLÁSTICA OU TERMOACÚSTICA, INCLUSO IÇAMENTO. AF_12/2015</t>
  </si>
  <si>
    <t>FABRICAÇÃO E INSTALAÇÃO DE TESOURA INTEIRA EM MADEIRA NÃO APARELHADA, VÃO DE 5 M, PARA TELHA ONDULADA DE FIBROCIMENTO, METÁLICA, PLÁSTICA OU TERMOACÚSTICA, INCLUSO IÇAMENTO. AF_12/2015</t>
  </si>
  <si>
    <t>FABRICAÇÃO E INSTALAÇÃO DE TESOURA INTEIRA EM MADEIRA NÃO APARELHADA, VÃO DE 6 M, PARA TELHA ONDULADA DE FIBROCIMENTO, METÁLICA, PLÁSTICA OU TERMOACÚSTICA, INCLUSO IÇAMENTO. AF_12/2015</t>
  </si>
  <si>
    <t>FABRICAÇÃO E INSTALAÇÃO DE TESOURA INTEIRA EM MADEIRA NÃO APARELHADA, VÃO DE 7 M, PARA TELHA ONDULADA DE FIBROCIMENTO, METÁLICA, PLÁSTICA OU TERMOACÚSTICA, INCLUSO IÇAMENTO. AF_12/2015</t>
  </si>
  <si>
    <t>FABRICAÇÃO E INSTALAÇÃO DE TESOURA INTEIRA EM MADEIRA NÃO APARELHADA, VÃO DE 8 M, PARA TELHA ONDULADA DE FIBROCIMENTO, METÁLICA, PLÁSTICA OU TERMOACÚSTICA, INCLUSO IÇAMENTO. AF_12/2015</t>
  </si>
  <si>
    <t>FABRICAÇÃO E INSTALAÇÃO DE TESOURA INTEIRA EM MADEIRA NÃO APARELHADA, VÃO DE 9 M, PARA TELHA ONDULADA DE FIBROCIMENTO, METÁLICA, PLÁSTICA OU TERMOACÚSTICA, INCLUSO IÇAMENTO. AF_12/2015</t>
  </si>
  <si>
    <t>TELHAMENTO COM TELHA DE CONCRETO DE ENCAIXE, COM ATÉ 2 ÁGUAS, INCLUSO TRANSPORTE VERTICAL. AF_06/2016</t>
  </si>
  <si>
    <t>TELHAMENTO COM TELHA CERÂMICA DE ENCAIXE, TIPO PORTUGUESA, COM MAIS DE 2 ÁGUAS, INCLUSO TRANSPORTE VERTICAL. AF_06/2016</t>
  </si>
  <si>
    <t>TELHAMENTO COM TELHA CERÂMICA CAPA-CANAL, TIPO COLONIAL, COM MAIS DE 2 ÁGUAS, INCLUSO TRANSPORTE VERTICAL. AF_06/2016</t>
  </si>
  <si>
    <t>AMARRAÇÃO DE TELHAS CERÂMICAS OU DE CONCRETO. AF_06/2016</t>
  </si>
  <si>
    <t>TELHAMENTO COM TELHA CERÂMICA DE ENCAIXE, TIPO FRANCESA, COM MAIS DE 2 ÁGUAS, INCLUSO TRANSPORTE VERTICAL. AF_06/2016</t>
  </si>
  <si>
    <t>TELHAMENTO COM TELHA CERÂMICA CAPA-CANAL, TIPO PLAN, COM ATÉ 2 ÁGUAS, INCLUSO TRANSPORTE VERTICAL. AF_06/2016</t>
  </si>
  <si>
    <t>TELHAMENTO COM TELHA CERÂMICA CAPA-CANAL, TIPO PAULISTA, COM MAIS DE 2 ÁGUAS, INCLUSO TRANSPORTE VERTICAL. AF_06/2016</t>
  </si>
  <si>
    <t>ESTRUTURA PARA COBERTURA TIPO SHED, EM ALUMINIO ANODIZADO, VAO DE 20M, ESPACAMENTO DAS TESOURAS DE 5M ATE 6,5M</t>
  </si>
  <si>
    <t>ESTRUTURA PARA COBERTURA TIPO SHED, EM ALUMINIO ANODIZADO, VAO DE 30M, ESPACAMENTO DAS TESOURAS DE 5M ATE 6,5M</t>
  </si>
  <si>
    <t>ESTRUTURA PARA COBERTURA TIPO SHED, EM ALUMINIO ANODIZADO, VAO DE 40M, ESPACAMENTO DAS TESOURAS DE 5M ATE 6,5M</t>
  </si>
  <si>
    <t>ESTRUTURA TIPO ESPACIAL EM ALUMINIO ANODIZADO, VAO DE 20M</t>
  </si>
  <si>
    <t>ESTRUTURA TIPO ESPACIAL EM ALUMINIO ANODIZADO, VAO DE 30M</t>
  </si>
  <si>
    <t>ESTRUTURA TIPO ESPACIAL EM ALUMINIO ANODIZADO, VAO DE 40M</t>
  </si>
  <si>
    <t>ESTRUTURA TIPO ESPACIAL EM ALUMINIO ANODIZADO, VAO DE 50M</t>
  </si>
  <si>
    <t>CUMEEIRA EM PERFIL ONDULADO DE ALUMÍNIO</t>
  </si>
  <si>
    <t>CUMEEIRA TIPO SHED PARA TELHA DE FIBROCIMENTO ONDULADA, INCLUSO JUNTAS DE VEDACAO E ACESSORIOS DE FIXACAO</t>
  </si>
  <si>
    <t>CALHA EM CHAPA DE AÇO GALVANIZADO NÚMERO 24, DESENVOLVIMENTO DE 33 CM, INCLUSO TRANSPORTE VERTICAL. AF_06/2016</t>
  </si>
  <si>
    <t>CALHA EM CHAPA DE AÇO GALVANIZADO NÚMERO 24, DESENVOLVIMENTO DE 50 CM, INCLUSO TRANSPORTE VERTICAL. AF_06/2016</t>
  </si>
  <si>
    <t>INSTALAÇÃO DE TESOURA (INTEIRA OU MEIA), EM AÇO, PARA VÃOS MAIORES OU IGUAIS A 3,0 M E MENORES QUE 6,0 M, INCLUSO IÇAMENTO. AF_12/2015</t>
  </si>
  <si>
    <t>INSTALAÇÃO DE TESOURA (INTEIRA OU MEIA), EM AÇO, PARA VÃOS MAIORES OU IGUAIS A 6,0 M E MENORES QUE 8,0 M, INCLUSO IÇAMENTO. AF_12/2015</t>
  </si>
  <si>
    <t>INSTALAÇÃO DE TESOURA (INTEIRA OU MEIA), EM AÇO, PARA VÃOS MAIORES OU IGUAIS A 8,0 M E MENORES QUE 10,0 M, INCLUSO IÇAMENTO. AF_12/2015</t>
  </si>
  <si>
    <t>INSTALAÇÃO DE TESOURA (INTEIRA OU MEIA), EM AÇO, PARA VÃOS MAIORES OU IGUAIS A 10,0 M E MENORES QUE 12,0 M, INCLUSO IÇAMENTO. AF_12/2015</t>
  </si>
  <si>
    <t>TRAMA DE AÇO COMPOSTA POR RIPAS E CAIBROS PARA TELHADOS DE ATÉ 2 ÁGUAS PARA TELHA DE ENCAIXE DE CERÂMICA OU DE CONCRETO, INCLUSO TRANSPORTE VERTICAL. AF_12/2015</t>
  </si>
  <si>
    <t>TRAMA DE AÇO COMPOSTA POR RIPAS, CAIBROS E TERÇAS PARA TELHADOS DE ATÉ 2 ÁGUAS PARA TELHA CERÂMICA CAPA-CANAL, INCLUSO TRANSPORTE VERTICAL. AF_12/2015</t>
  </si>
  <si>
    <t>TRAMA DE AÇO COMPOSTA POR RIPAS PARA TELHADOS DE MAIS DE 2 ÁGUAS PARA TELHA CERÂMICA CAPA-CANAL, INCLUSO TRANSPORTE VERTICAL. AF_12/2015</t>
  </si>
  <si>
    <t>(COMPOSIÇÃO REPRESENTATIVA) FABRICAÇÃO E INSTALAÇÃO DE TESOURA INTEIRA EM AÇO, PARA VÃOS DE 3 A 12 M E PARA QUALQUER TIPO DE TELHA, INCLUSO IÇAMENTO. AF_12/2015</t>
  </si>
  <si>
    <t>ESGOTAMENTO COM MOTO-BOMBA AUTOESCOVANTE</t>
  </si>
  <si>
    <t>CALHA EM CONCRETO SIMPLES, EM MEIA CANA, DIAMETRO 200 MM</t>
  </si>
  <si>
    <t>CALHA EM CONCRETO SIMPLES, EM MEIA CANA DE CONCRETO, DIAMETRO 600 MM</t>
  </si>
  <si>
    <t>EXECUCAO DE DRENO VERTICAL COM PEDRISCO, DIAMETRO 200MM</t>
  </si>
  <si>
    <t>EXECUCAO DE DRENO COM MANTA GEOTEXTIL 200 G/M2</t>
  </si>
  <si>
    <t>EXECUCAO DE DRENO COM MANTA GEOTEXTIL 400 G/M2</t>
  </si>
  <si>
    <t>EXECUCAO DE DRENO FRANCES COM AREIA MEDIA</t>
  </si>
  <si>
    <t>EXECUCAO DE DRENO FRANCES COM BRITA NUM 2</t>
  </si>
  <si>
    <t>EXECUCAO DE DRENO FRANCES COM CASCALHO</t>
  </si>
  <si>
    <t>CAMADA DRENANTE COM BRITA NUM 3</t>
  </si>
  <si>
    <t>MANTA IMPERMEABILIZANTE A BASE DE ASFALTO - FORNECIMENTO E INSTALACAO</t>
  </si>
  <si>
    <t>TUBO PVC CORRUGADO PERFURADO 100 MM C/ JUNTA ELASTICA PARA DRENAGEM.</t>
  </si>
  <si>
    <t>EXECUCAO DE DRENO PROFUNDO, CORTE EM SOLO, COM TUBO POROSO D=0,20M</t>
  </si>
  <si>
    <t>EXECUCAO DE DRENO CEGO</t>
  </si>
  <si>
    <t>FORNECIMENTO E INSTALACAO DE MANTA BIDIM RT - 14</t>
  </si>
  <si>
    <t>CAMADA DRENANTE COM AREIA MEDIA</t>
  </si>
  <si>
    <t>CAMADA DRENANTE COM BRITA NUM 2</t>
  </si>
  <si>
    <t>FORNECIMENTO/INSTALACAO MANTA BIDIM RT-16</t>
  </si>
  <si>
    <t>TUBO PVC DN 75 MM PARA DRENAGEM - FORNECIMENTO E INSTALACAO</t>
  </si>
  <si>
    <t>TUBO PVC DN 100 MM PARA DRENAGEM - FORNECIMENTO E INSTALACAO</t>
  </si>
  <si>
    <t>TUBO PVC D=3" COM MATERIAL DRENANTE PARA DRENO/BARBACA - FORNECIMENTO E INSTALACAO</t>
  </si>
  <si>
    <t>TUBO PVC D=4" COM MATERIAL DRENANTE PARA DRENO/BARBACA - FORNECIMENTO E INSTALACAO</t>
  </si>
  <si>
    <t>CAMADA VERTICAL DRENANTE C/ PEDRA BRITADA NUMS 1 E 2</t>
  </si>
  <si>
    <t>CAMADA HORIZONTAL DRENANTE C/ PEDRA BRITADA 1 E 2</t>
  </si>
  <si>
    <t>FORNECIMENTO/INSTALACAO DE MANTA BIDIM RT-31</t>
  </si>
  <si>
    <t>FORNECIMENTO/INSTALACAO DE MANTA BIDIM RT-10</t>
  </si>
  <si>
    <t>FORNECIMENTO E LANCAMENTO DE PEDRA DE MAO</t>
  </si>
  <si>
    <t>ENROCAMENTO COM PEDRA ARGAMASSADA TRAÇO 1:4 COM PEDRA DE MÃO</t>
  </si>
  <si>
    <t>ENROCAMENTO MANUAL, SEM ARRUMACAO DO MATERIAL</t>
  </si>
  <si>
    <t>ENROCAMENTO MANUAL, COM ARRUMACAO DO MATERIAL</t>
  </si>
  <si>
    <t>ENSECADEIRA DE MADEIRA COM PAREDE SIMPLES</t>
  </si>
  <si>
    <t>ENSECADEIRA DE MADEIRA COM PAREDE DUPLA</t>
  </si>
  <si>
    <t>MURO DE ARRIMO DE ALVENARIA DE TIJOLOS</t>
  </si>
  <si>
    <t>EXECUÇÃO DE REVESTIMENTO DE CONCRETO PROJETADO COM ESPESSURA DE 7 CM, ARMADO COM TELA, INCLINAÇÃO DE 90°, APLICAÇÃO DESCONTÍNUA, UTILIZANDO EQUIPAMENTO DE PROJEÇÃO COM 6 M³/H DE CAPACIDADE. AF_01/2016</t>
  </si>
  <si>
    <t>EXECUÇÃO DE REVESTIMENTO DE CONCRETO PROJETADO COM ESPESSURA DE 10 CM, ARMADO COM TELA, INCLINAÇÃO DE 90°, APLICAÇÃO DESCONTÍNUA, UTILIZANDO EQUIPAMENTO DE PROJEÇÃO COM 6 M³/H DE CAPACIDADE. AF_01/2016</t>
  </si>
  <si>
    <t>EXECUÇÃO DE REVESTIMENTO DE CONCRETO PROJETADO COM ESPESSURA DE 7 CM, ARMADO COM TELA, INCLINAÇÃO DE 90°, APLICAÇÃO DESCONTÍNUA, UTILIZANDO EQUIPAMENTO DE PROJEÇÃO COM 3 M³/H DE CAPACIDADE. AF_01/2016</t>
  </si>
  <si>
    <t>EXECUÇÃO DE REVESTIMENTO DE CONCRETO PROJETADO COM ESPESSURA DE 10 CM, ARMADO COM TELA, INCLINAÇÃO DE 90°, APLICAÇÃO DESCONTÍNUA, UTILIZANDO EQUIPAMENTO DE PROJEÇÃO COM 3 M³/H DE CAPACIDADE. AF_01/2016</t>
  </si>
  <si>
    <t>EXECUÇÃO DE GRAMPO PARA SOLO GRAMPEADO COM COMPRIMENTO MENOR OU IGUAL A 4 M, DIÂMETRO DE 10 CM, PERFURAÇÃO COM EQUIPAMENTO MANUAL E ARMADURA COM DIÂMETRO DE 16 MM. AF_05/2016</t>
  </si>
  <si>
    <t>EXECUÇÃO DE GRAMPO PARA SOLO GRAMPEADO COM COMPRIMENTO MAIOR QUE 8 M E MENOR OU IGUAL A 10 M, DIÂMETRO DE 10 CM, PERFURAÇÃO COM EQUIPAMENTO MANUAL E ARMADURA COM DIÂMETRO DE 16 MM. AF_05/2016</t>
  </si>
  <si>
    <t>EXECUÇÃO DE GRAMPO PARA SOLO GRAMPEADO COM COMPRIMENTO MENOR OU IGUAL A 4 M, DIÂMETRO DE 10 CM, PERFURAÇÃO COM EQUIPAMENTO MANUAL E ARMADURA COM DIÂMETRO DE 20 MM. AF_05/2016</t>
  </si>
  <si>
    <t>EXECUÇÃO DE GRAMPO PARA SOLO GRAMPEADO COM COMPRIMENTO MAIOR QUE 8 M E MENOR OU IGUAL A 10 M, DIÂMETRO DE 10 CM, PERFURAÇÃO COM EQUIPAMENTO MANUAL E ARMADURA COM DIÂMETRO DE 20 MM. AF_05/2016</t>
  </si>
  <si>
    <t>EXECUÇÃO DE GRAMPO PARA SOLO GRAMPEADO COM COMPRIMENTO MENOR OU IGUAL A 4 M, DIÂMETRO DE 7 CM, PERFURAÇÃO COM EQUIPAMENTO MANUAL E ARMADURA COM DIÂMETRO DE 16 MM. AF_05/2016</t>
  </si>
  <si>
    <t>EXECUÇÃO DE GRAMPO PARA SOLO GRAMPEADO COM COMPRIMENTO MENOR OU IGUAL A 4 M, DIÂMETRO DE 7 CM, PERFURAÇÃO COM EQUIPAMENTO MANUAL E ARMADURA COM DIÂMETRO DE 20 MM. AF_05/2016</t>
  </si>
  <si>
    <t>BOCA PARA BUEIRO DUPLOTUBULAR, DIAMETRO =1,20M, EM CONCRETO CICLOPICO, INCLUINDO FORMAS, ESCAVACAO, REATERRO E MATERIAIS, EXCLUINDO MATERIAL REATERRO JAZIDA E TRANSPORTE.</t>
  </si>
  <si>
    <t>EXECUÇÃO DE SARJETÃO DE CONCRETO USINADO, MOLDADA  IN LOCO  EM TRECHO RETO, 100 CM BASE X 20 CM ALTURA. AF_06/2016</t>
  </si>
  <si>
    <t>ESCORAMENTO DE VALA, TIPO PONTALETEAMENTO, COM PROFUNDIDADE DE 0 A 1,5 M, LARGURA MENOR QUE 1,5 M, EM LOCAL COM NÍVEL ALTO DE INTERFERÊNCIA. AF_06/2016</t>
  </si>
  <si>
    <t>ESCORAMENTO DE VALA, TIPO DESCONTÍNUO, COM PROFUNDIDADE DE 1,5 M A 3,0 M, LARGURA MENOR QUE 1,5 M, EM LOCAL COM NÍVEL ALTO DE INTERFERÊNCIA. AF_06/2016</t>
  </si>
  <si>
    <t>ESCORAMENTO CONTINUO DE VALAS, MISTO, COM PERFIL I DE 8"</t>
  </si>
  <si>
    <t>PORTA MADEIRA 1A CORRER P/VIDRO 30MM/ GUARNICAO 15CM/ALIZAR</t>
  </si>
  <si>
    <t>ADUELA / MARCO / BATENTE PARA PORTA DE 60X210CM, FIXAÇÃO COM ARGAMASSA - SOMENTE INSTALAÇÃO. AF_08/2015_P</t>
  </si>
  <si>
    <t>ADUELA / MARCO / BATENTE PARA PORTA DE 70X210CM, FIXAÇÃO COM ARGAMASSA - SOMENTE INSTALAÇÃO. AF_08/2015_P</t>
  </si>
  <si>
    <t>ADUELA / MARCO / BATENTE PARA PORTA DE 80X210CM, FIXAÇÃO COM ARGAMASSA - SOMENTE INSTALAÇÃO. AF_08/2015_P</t>
  </si>
  <si>
    <t>ADUELA / MARCO / BATENTE PARA PORTA DE 90X210CM, FIXAÇÃO COM ARGAMASSA - SOMENTE INSTALAÇÃO. AF_08/2015_P</t>
  </si>
  <si>
    <t>FECHADURA DE EMBUTIR PARA PORTAS INTERNAS, COMPLETA, ACABAMENTO PADRÃO MÉDIO, COM EXECUÇÃO DE FURO - FORNECIMENTO E INSTALAÇÃO. AF_08/2015</t>
  </si>
  <si>
    <t>FECHADURA DE EMBUTIR PARA PORTAS INTERNAS, COMPLETA, ACABAMENTO PADRÃO POPULAR, COM EXECUÇÃO DE FURO - FORNECIMENTO E INSTALAÇÃO. AF_08/2015</t>
  </si>
  <si>
    <t>JANELA DE MADEIRA TIPO GUILHOTINA, DE ABRIR , INCLUSAS GUARNICOES SEM FERRAGENS</t>
  </si>
  <si>
    <t>JANELA DE MADEIRA TIPO VENEZIANA/VIDRO, DE ABRIR, INCLUSAS GUARNICOES SEM FERRAGENS</t>
  </si>
  <si>
    <t>ALCAPAO EM FERRO 60X60CM, INCLUSO FERRAGENS</t>
  </si>
  <si>
    <t>ALCAPAO EM FERRO 70X70CM, INCLUSO FERRAGENS</t>
  </si>
  <si>
    <t>PORTA DE ACO DE ENROLAR TIPO GRADE, CHAPA 16</t>
  </si>
  <si>
    <t>PORTA DE ACO CHAPA 24, DE ENROLAR, VAZADA TIJOLINHO OU EQUIVALENTE COM RETANGULO OU CIRCULO, ACABAMENTO GALVANIZADO NATURAL</t>
  </si>
  <si>
    <t>BATENTE FERRO 1X1/8"</t>
  </si>
  <si>
    <t>JANELA DE AÇO DE CORRER, 2 FOLHAS, FIXAÇÃO COM ARGAMASSA, COM VIDROS, PADRONIZADA. AF_07/2016</t>
  </si>
  <si>
    <t>JANELA DE AÇO DE CORRER, 4 FOLHAS, FIXAÇÃO COM ARGAMASSA, SEM VIDROS, PADRONIZADA. AF_07/2016</t>
  </si>
  <si>
    <t>JANELA DE AÇO DE CORRER, 6 FOLHAS, FIXAÇÃO COM ARGAMASSA, COM VIDROS, PADRONIZADA. AF_07/2016</t>
  </si>
  <si>
    <t>ESCADA TIPO MARINHEIRO EM TUBO ACO GALVANIZADO 1 1/2" 5 DEGRAUS</t>
  </si>
  <si>
    <t>PORTA CORTA-FOGO 90X210X4CM - FORNECIMENTO E INSTALAÇÃO. AF_08/2015</t>
  </si>
  <si>
    <t>PORTA EM AÇO DE ABRIR PARA VIDRO SEM GUARNIÇÃO, 87X210CM, FIXAÇÃO COM PARAFUSOS, EXCLUSIVE VIDROS - FORNECIMENTO E INSTALAÇÃO. AF_08/2015</t>
  </si>
  <si>
    <t>PORTA EM AÇO DE ABRIR TIPO VENEZIANA SEM GUARNIÇÃO, 87X210CM, FIXAÇÃO COM PARAFUSOS - FORNECIMENTO E INSTALAÇÃO. AF_08/2015</t>
  </si>
  <si>
    <t>DOBRADICA TIPO VAI E VEM EM LATAO POLIDO 3"</t>
  </si>
  <si>
    <t>MOLA HIDRAULICA DE PISO PARA PORTA DE VIDRO TEMPERADO</t>
  </si>
  <si>
    <t>PUXADOR CENTRAL PARA ESQUADRIA DE ALUMINIO</t>
  </si>
  <si>
    <t>CREMONA EM LATAO CROMADO OU POLIDO, COMPLETA, COM VARA H=1,50M</t>
  </si>
  <si>
    <t>TARJETA TIPO LIVRE/OCUPADO PARA PORTA DE BANHEIRO</t>
  </si>
  <si>
    <t>DOBRADICA EM ACO/FERRO, 3" X 21/2", E=1,9 A 2 MM, SEM ANEL, CROMADO OU ZINCADO, TAMPA BOLA, COM PARAFUSOS</t>
  </si>
  <si>
    <t>FECHO EMBUTIR TIPO UNHA 40CM C/COLOCACAO</t>
  </si>
  <si>
    <t>FECHO EMBUTIR TIPO UNHA 22CM C/COLOCACAO</t>
  </si>
  <si>
    <t>VIDRO LISO COMUM TRANSPARENTE, ESPESSURA 3MM</t>
  </si>
  <si>
    <t>VIDRO LISO COMUM TRANSPARENTE, ESPESSURA 4MM</t>
  </si>
  <si>
    <t>VIDRO FANTASIA TIPO CANELADO, ESPESSURA 4MM</t>
  </si>
  <si>
    <t>VIDRO ARAMADO, ESPESSURA 7MM</t>
  </si>
  <si>
    <t>ESPELHO CRISTAL ESPESSURA 4MM, COM MOLDURA DE MADEIRA</t>
  </si>
  <si>
    <t>VIDRO LISO COMUM TRANSPARENTE, ESPESSURA 5MM</t>
  </si>
  <si>
    <t>VIDRO LISO COMUM TRANSPARENTE, ESPESSURA 6MM</t>
  </si>
  <si>
    <t>VIDRO LISO FUME, ESPESSURA 4MM</t>
  </si>
  <si>
    <t>VIDRO LISO FUME, ESPESSURA 6MM</t>
  </si>
  <si>
    <t>VIDRO FANTASIA MARTELADO 4MM</t>
  </si>
  <si>
    <t>ESPELHO CRISTAL, ESPESSURA 4MM, COM PARAFUSOS DE FIXACAO, SEM MOLDURA</t>
  </si>
  <si>
    <t>PORTAO DE FERRO EM CHAPA GALVANIZADA PLANA 14 GSG</t>
  </si>
  <si>
    <t>PORTAO DE FERRO COM VARA 1/2", COM REQUADRO</t>
  </si>
  <si>
    <t>CAIXILHO FIXO, DE ALUMINIO, PARA VIDRO</t>
  </si>
  <si>
    <t>JANELA DE ALUMÍNIO MAXIM-AR, FIXAÇÃO COM PARAFUSO, VEDAÇÃO COM ESPUMA EXPANSIVA PU, COM VIDROS, PADRONIZADA. AF_07/2016</t>
  </si>
  <si>
    <t>JANELA DE ALUMÍNIO DE CORRER, 2 FOLHAS, FIXAÇÃO COM PARAFUSO, VEDAÇÃO COM ESPUMA EXPANSIVA PU, COM VIDROS, PADRONIZADA. AF_07/2016</t>
  </si>
  <si>
    <t>JANELA DE ALUMÍNIO DE CORRER, 3 FOLHAS, FIXAÇÃO COM PARAFUSO, VEDAÇÃO COM ESPUMA EXPANSIVA PU, COM VIDROS, PADRONIZADA. AF_07/2016</t>
  </si>
  <si>
    <t>JANELA DE ALUMÍNIO DE CORRER, 4 FOLHAS, FIXAÇÃO COM PARAFUSO, VEDAÇÃO COM ESPUMA EXPANSIVA PU, COM VIDROS, PADRONIZADA. AF_07/2016</t>
  </si>
  <si>
    <t>JANELA DE ALUMÍNIO DE CORRER, 6 FOLHAS, FIXAÇÃO COM PARAFUSO, VEDAÇÃO COM ESPUMA EXPANSIVA PU, COM VIDROS, PADRONIZADA. AF_07/2016</t>
  </si>
  <si>
    <t>CANTONEIRA DE ALUMINIO 2"X2", PARA PROTECAO DE QUINA DE PAREDE</t>
  </si>
  <si>
    <t>CANTONEIRA DE MADEIRA 3,0X3,0X1,0CM</t>
  </si>
  <si>
    <t>CANTONEIRA DE MADEIRA COM LAMINADO MELAMINICO FOSCO 3,0X3,0X1,0CM</t>
  </si>
  <si>
    <t>ESCAVACAO MANUAL CAMPO ABERTO P/TUBULAO - FUSTE E/OU BASE (PARA TODAS AS PROFUNDIDADES)</t>
  </si>
  <si>
    <t>FABRICAÇÃO DE ESCORAS DE VIGA DO TIPO GARFO, EM MADEIRA. AF_12/2015</t>
  </si>
  <si>
    <t>FABRICAÇÃO DE ESCORAS DO TIPO PONTALETE, EM MADEIRA. AF_12/2015</t>
  </si>
  <si>
    <t>MONTAGEM E DESMONTAGEM DE FÔRMA DE LAJE MACIÇA COM ÁREA MÉDIA MENOR OU IGUAL A 20 M², PÉ-DIREITO SIMPLES, EM MADEIRA SERRADA, 1 UTILIZAÇÃO. AF_12/2015</t>
  </si>
  <si>
    <t>MONTAGEM E DESMONTAGEM DE FÔRMA DE LAJE MACIÇA COM ÁREA MÉDIA MENOR OU IGUAL A 20 M², PÉ-DIREITO SIMPLES, EM MADEIRA SERRADA, 2 UTILIZAÇÕES. AF_12/2015</t>
  </si>
  <si>
    <t>MONTAGEM E DESMONTAGEM DE FÔRMA DE LAJE MACIÇA COM ÁREA MÉDIA MENOR OU IGUAL A 20 M², PÉ-DIREITO SIMPLES, EM MADEIRA SERRADA, 4 UTILIZAÇÕES. AF_12/2015</t>
  </si>
  <si>
    <t>PROTENSAO DE TIRANTES DE BARRA DE ACO CA-50 EXCL MATERIAIS</t>
  </si>
  <si>
    <t>ARMACAO ACO CA-50 P/1,0M3 DE CONCRETO</t>
  </si>
  <si>
    <t>ARMACAO EM TELA DE ACO SOLDADA NERVURADA Q-92, ACO CA-60, 4,2MM, MALHA 15X15CM</t>
  </si>
  <si>
    <t>REGULARIZAÇÃO DE SUPERFICIE DE CONCRETO APARENTE</t>
  </si>
  <si>
    <t>LANCAMENTO/APLICACAO MANUAL DE CONCRETO EM FUNDACOES</t>
  </si>
  <si>
    <t>GRAUTEAMENTO VERTICAL EM ALVENARIA ESTRUTURAL. AF_01/2015</t>
  </si>
  <si>
    <t>LANÇAMENTO COM USO DE BALDES, ADENSAMENTO E ACABAMENTO DE CONCRETO EM ESTRUTURAS. AF_12/2015</t>
  </si>
  <si>
    <t>CONCRETO FCK = 20MPA, TRAÇO 1:2,7:3 (CIMENTO/ AREIA MÉDIA/ BRITA 1)  - PREPARO MECÂNICO COM BETONEIRA 400 L. AF_07/2016</t>
  </si>
  <si>
    <t>CONCRETO FCK = 20MPA, TRAÇO 1:2,7:3 (CIMENTO/ AREIA MÉDIA/ BRITA 1)  - PREPARO MECÂNICO COM BETONEIRA 600 L. AF_07/2016</t>
  </si>
  <si>
    <t>EMBASAMENTO C/PEDRA ARGAMASSADA UTILIZANDO ARG.CIM/AREIA 1:4</t>
  </si>
  <si>
    <t>EMBASAMENTO DE MATERIAL GRANULAR - PO DE PEDRA</t>
  </si>
  <si>
    <t>EMBASAMENTO DE MATERIAL GRANULAR - RACHAO</t>
  </si>
  <si>
    <t>AGULHAMENTO FUNDO DE VALAS C/MACO 30KG PEDRA-DE-MAO H=10CM</t>
  </si>
  <si>
    <t>ALVENARIA EMBASAMENTO E=20 CM BLOCO CONCRETO</t>
  </si>
  <si>
    <t>JUNTA DE DILATACAO COM ISOPOR 10 MM</t>
  </si>
  <si>
    <t>JUNTA DE DILATACAO ELASTICA (PVC) O-220/6 PRESSAO ATE 30 MCA</t>
  </si>
  <si>
    <t>PINTURA ADESIVA P/ CONCRETO, A BASE DE RESINA EPOXI ( SIKADUR 32 )</t>
  </si>
  <si>
    <t>VERGA PRÉ-MOLDADA PARA JANELAS COM ATÉ 1,5 M DE VÃO. AF_03/2016</t>
  </si>
  <si>
    <t>VERGA PRÉ-MOLDADA PARA JANELAS COM MAIS DE 1,5 M DE VÃO. AF_03/2016</t>
  </si>
  <si>
    <t>VERGA PRÉ-MOLDADA PARA PORTAS COM ATÉ 1,5 M DE VÃO. AF_03/2016</t>
  </si>
  <si>
    <t>VERGA PRÉ-MOLDADA PARA PORTAS COM MAIS DE 1,5 M DE VÃO. AF_03/2016</t>
  </si>
  <si>
    <t>CONTRAVERGA MOLDADA IN LOCO EM CONCRETO PARA VÃOS DE MAIS DE 1,5 M DE COMPRIMENTO. AF_03/2016</t>
  </si>
  <si>
    <t>FIXAÇÃO (ENCUNHAMENTO) DE ALVENARIA DE VEDAÇÃO COM ARGAMASSA APLICADA COM BISNAGA. AF_03/2016</t>
  </si>
  <si>
    <t>FIXAÇÃO (ENCUNHAMENTO) DE ALVENARIA DE VEDAÇÃO COM ARGAMASSA APLICADA COM COLHER. AF_03/2016</t>
  </si>
  <si>
    <t>SUPORTE APOIO CAIXA D AGUA BARROTES MADEIRA DE 1</t>
  </si>
  <si>
    <t>FORNECIMENTO DE PERFIL SIMPLES "I" OU "H" ATE 8" INCLUSIVE PERDAS</t>
  </si>
  <si>
    <t>FORNECIMENTO DE PERFIL SIMPLES "I" OU "H" 8 A 12" INCLUSIVE PERDAS</t>
  </si>
  <si>
    <t>APARELHO DE APOIO NEOPRENE NAO FRETADO (1,4KG/DM3)</t>
  </si>
  <si>
    <t>APARELHO APOIO NEOPRENE FRETADO</t>
  </si>
  <si>
    <t>ESCADA EM CONCRETO ARMADO, FCK = 15 MPA, MOLDADA IN LOCO</t>
  </si>
  <si>
    <t>IMPERMEABILIZACAO DE SUPERFICIE COM CIMENTO IMPERMEABILIZANTE DE PEGA ULTRA RAPIDA, TRACO 1:1, E=0,5 CM</t>
  </si>
  <si>
    <t>IMPERMEABILIZACAO DE SUPERFICIE, COM IMPERMEABILIZANTE FLEXIVEL A BASE ACRILICA.</t>
  </si>
  <si>
    <t>IMPERMEABILIZACAO DE ESTRUTURAS ENTERRADAS, COM TINTA ASFALTICA, DUAS DEMAOS.</t>
  </si>
  <si>
    <t>TERMINAL METALICO A PRESSAO P/ 1 CABO DE COBRE DE 25 MM2 COM 1 FURO DE FIXAÇÃO - FORNECIMENTO E INSTALACAO</t>
  </si>
  <si>
    <t>LUVA PARA ELETRODUTO, PVC, ROSCÁVEL, DN 40 MM (1 1/4"), PARA CIRCUITOS TERMINAIS, INSTALADA EM FORRO - FORNECIMENTO E INSTALAÇÃO. AF_12/2015</t>
  </si>
  <si>
    <t>LUVA PARA ELETRODUTO, PVC, ROSCÁVEL, DN 40 MM (1 1/4"), PARA CIRCUITOS TERMINAIS, INSTALADA EM LAJE - FORNECIMENTO E INSTALAÇÃO. AF_12/2015</t>
  </si>
  <si>
    <t>CURVA 90 GRAUS PARA ELETRODUTO, PVC, ROSCÁVEL, DN 40 MM (1 1/4"), PARA CIRCUITOS TERMINAIS, INSTALADA EM FORRO - FORNECIMENTO E INSTALAÇÃO. AF_12/2015</t>
  </si>
  <si>
    <t>CURVA 180 GRAUS PARA ELETRODUTO, PVC, ROSCÁVEL, DN 25 MM (3/4"), PARA CIRCUITOS TERMINAIS, INSTALADA EM PAREDE - FORNECIMENTO E INSTALAÇÃO. AF_12/2015</t>
  </si>
  <si>
    <t>CURVA 90 GRAUS PARA ELETRODUTO, PVC, ROSCÁVEL, DN 40 MM (1 1/4"), PARA CIRCUITOS TERMINAIS, INSTALADA EM PAREDE - FORNECIMENTO E INSTALAÇÃO. AF_12/2015</t>
  </si>
  <si>
    <t>LUVA PARA ELETRODUTO, PVC, ROSCÁVEL, DN 50 MM (1 1/2") - FORNECIMENTO E INSTALAÇÃO. AF_12/2015</t>
  </si>
  <si>
    <t>LUVA PARA ELETRODUTO, PVC, ROSCÁVEL, DN 75 MM (2 1/2") - FORNECIMENTO E INSTALAÇÃO. AF_12/2015</t>
  </si>
  <si>
    <t>CAIXA DE PASSAGEM 30X30X40 COM TAMPA E DRENO BRITA</t>
  </si>
  <si>
    <t>CAIXA DE PASSAGEM 40X40X50 FUNDO BRITA COM TAMPA</t>
  </si>
  <si>
    <t>CAIXA OCTOGONAL 4" X 4", METÁLICA, INSTALADA EM LAJE - FORNECIMENTO E INSTALAÇÃO. AF_12/2015</t>
  </si>
  <si>
    <t>CAIXA SEXTAVADA 3" X 3", METÁLICA, INSTALADA EM LAJE - FORNECIMENTO E INSTALAÇÃO. AF_12/2015</t>
  </si>
  <si>
    <t>CAIXA RETANGULAR 4" X 2" ALTA (2,00 M DO PISO), METÁLICA, INSTALADA EM PAREDE - FORNECIMENTO E INSTALAÇÃO. AF_12/2015</t>
  </si>
  <si>
    <t>CAIXA RETANGULAR 4" X 4" ALTA (2,00 M DO PISO), METÁLICA, INSTALADA EM PAREDE - FORNECIMENTO E INSTALAÇÃO. AF_12/2015</t>
  </si>
  <si>
    <t>CAIXA DE PROTECAO PARA MEDIDOR MONOFASICO, FORNECIMENTO E INSTALACAO</t>
  </si>
  <si>
    <t>CONTATOR TRIPOLAR I NOMINAL 12A - FORNECIMENTO E INSTALACAO INCLUSIVE ELETROTÉCNICO</t>
  </si>
  <si>
    <t>CONTATOR TRIPOLAR I NOMINAL 22A - FORNECIMENTO E INSTALACAO INCLUSIVE ELETROTÉCNICO</t>
  </si>
  <si>
    <t>CONTATOR TRIPOLAR I NOMINAL 36A - FORNECIMENTO E INSTALACAO INCLUSIVE ELETROTÉCNICO</t>
  </si>
  <si>
    <t>CONTATOR TRIPOLAR I NOMIMAL 94A - FORNECIMENTO E INSTALACAO INCLUSIVE ELETROTÉCNICO</t>
  </si>
  <si>
    <t>QUADRO DE DISTRIBUICAO DE ENERGIA DE EMBUTIR, EM CHAPA METALICA, PARA 3 DISJUNTORES TERMOMAGNETICOS MONOPOLARES SEM BARRAMENTO FORNECIMENTO E INSTALACAO</t>
  </si>
  <si>
    <t>QUADRO DE DISTRIBUICAO DE ENERGIA DE EMBUTIR, EM CHAPA METALICA, PARA 18 DISJUNTORES TERMOMAGNETICOS MONOPOLARES, COM BARRAMENTO TRIFASICO E NEUTRO, FORNECIMENTO E INSTALACAO</t>
  </si>
  <si>
    <t>QUADRO DE DISTRIBUICAO DE ENERGIA DE EMBUTIR, EM CHAPA METALICA, PARA 24 DISJUNTORES TERMOMAGNETICOS MONOPOLARES, COM BARRAMENTO TRIFASICO E NEUTRO, FORNECIMENTO E INSTALACAO</t>
  </si>
  <si>
    <t>QUADRO DE DISTRIBUICAO DE ENERGIA DE EMBUTIR, EM CHAPA METALICA, PARA 32 DISJUNTORES TERMOMAGNETICOS MONOPOLARES, COM BARRAMENTO TRIFASICO E NEUTRO, FORNECIMENTO E INSTALACAO</t>
  </si>
  <si>
    <t>QUADRO DE DISTRIBUICAO DE ENERGIA DE EMBUTIR, EM CHAPA METALICA, PARA 40 DISJUNTORES TERMOMAGNETICOS MONOPOLARES, COM BARRAMENTO TRIFASICO E NEUTRO, FORNECIMENTO E INSTALACAO</t>
  </si>
  <si>
    <t>QUADRO DE DISTRIBUICAO DE ENERGIA DE EMBUTIR, EM CHAPA METALICA, PARA 50 DISJUNTORES TERMOMAGNETICOS MONOPOLARES, COM BARRAMENTO TRIFASICO E NEUTRO, FORNECIMENTO E INSTALACAO</t>
  </si>
  <si>
    <t>DISJUNTOR MONOPOLAR TIPO DIN, CORRENTE NOMINAL DE 10A - FORNECIMENTO E INSTALAÇÃO. AF_04/2016</t>
  </si>
  <si>
    <t>DISJUNTOR MONOPOLAR TIPO DIN, CORRENTE NOMINAL DE 16A - FORNECIMENTO E INSTALAÇÃO. AF_04/2016</t>
  </si>
  <si>
    <t>DISJUNTOR MONOPOLAR TIPO DIN, CORRENTE NOMINAL DE 20A - FORNECIMENTO E INSTALAÇÃO. AF_04/2016</t>
  </si>
  <si>
    <t>DISJUNTOR MONOPOLAR TIPO DIN, CORRENTE NOMINAL DE 25A - FORNECIMENTO E INSTALAÇÃO. AF_04/2016</t>
  </si>
  <si>
    <t>DISJUNTOR MONOPOLAR TIPO DIN, CORRENTE NOMINAL DE 32A - FORNECIMENTO E INSTALAÇÃO. AF_04/2016</t>
  </si>
  <si>
    <t>DISJUNTOR MONOPOLAR TIPO DIN, CORRENTE NOMINAL DE 40A - FORNECIMENTO E INSTALAÇÃO. AF_04/2016</t>
  </si>
  <si>
    <t>DISJUNTOR MONOPOLAR TIPO DIN, CORRENTE NOMINAL DE 50A - FORNECIMENTO E INSTALAÇÃO. AF_04/2016</t>
  </si>
  <si>
    <t>DISJUNTOR TRIPOLAR TIPO DIN, CORRENTE NOMINAL DE 10A - FORNECIMENTO E INSTALAÇÃO. AF_04/2016</t>
  </si>
  <si>
    <t>DISJUNTOR TRIPOLAR TIPO DIN, CORRENTE NOMINAL DE 16A - FORNECIMENTO E INSTALAÇÃO. AF_04/2016</t>
  </si>
  <si>
    <t>DISJUNTOR TRIPOLAR TIPO DIN, CORRENTE NOMINAL DE 20A - FORNECIMENTO E INSTALAÇÃO. AF_04/2016</t>
  </si>
  <si>
    <t>DISJUNTOR TRIPOLAR TIPO DIN, CORRENTE NOMINAL DE 25A - FORNECIMENTO E INSTALAÇÃO. AF_04/2016</t>
  </si>
  <si>
    <t>DISJUNTOR TRIPOLAR TIPO DIN, CORRENTE NOMINAL DE 32A - FORNECIMENTO E INSTALAÇÃO. AF_04/2016</t>
  </si>
  <si>
    <t>DISJUNTOR TRIPOLAR TIPO DIN, CORRENTE NOMINAL DE 40A - FORNECIMENTO E INSTALAÇÃO. AF_04/2016</t>
  </si>
  <si>
    <t>DISJUNTOR TRIPOLAR TIPO DIN, CORRENTE NOMINAL DE 50A - FORNECIMENTO E INSTALAÇÃO. AF_04/2016</t>
  </si>
  <si>
    <t>TOMADA 3P+T 30A/440V SEM PLACA - FORNECIMENTO E INSTALACAO</t>
  </si>
  <si>
    <t>INTERRUPTOR INTERMEDIARIO (FOUR-WAY) - FORNECIMENTO E INSTALACAO</t>
  </si>
  <si>
    <t>SUPORTE PARAFUSADO COM PLACA DE ENCAIXE 4" X 2" ALTO (2,00 M DO PISO) PARA PONTO ELÉTRICO - FORNECIMENTO E INSTALAÇÃO. AF_12/2015</t>
  </si>
  <si>
    <t>SUPORTE PARAFUSADO COM PLACA DE ENCAIXE 4" X 2" MÉDIO (1,30 M DO PISO) PARA PONTO ELÉTRICO - FORNECIMENTO E INSTALAÇÃO. AF_12/2015</t>
  </si>
  <si>
    <t>SUPORTE PARAFUSADO COM PLACA DE ENCAIXE 4" X 2" BAIXO (0,30 M DO PISO) PARA PONTO ELÉTRICO - FORNECIMENTO E INSTALAÇÃO. AF_12/2015</t>
  </si>
  <si>
    <t>SUPORTE PARAFUSADO COM PLACA DE ENCAIXE 4" X 4" ALTO (2,00 M DO PISO) PARA PONTO ELÉTRICO - FORNECIMENTO E INSTALAÇÃO. AF_12/2015</t>
  </si>
  <si>
    <t>SUPORTE PARAFUSADO COM PLACA DE ENCAIXE 4" X 4" MÉDIO (1,30 M DO PISO) PARA PONTO ELÉTRICO - FORNECIMENTO E INSTALAÇÃO. AF_12/2015</t>
  </si>
  <si>
    <t>SUPORTE PARAFUSADO COM PLACA DE ENCAIXE 4" X 4" BAIXO (0,30 M DO PISO) PARA PONTO ELÉTRICO - FORNECIMENTO E INSTALAÇÃO. AF_12/2015</t>
  </si>
  <si>
    <t>INTERRUPTOR SIMPLES (1 MÓDULO), 10A/250V, INCLUINDO SUPORTE E PLACA - FORNECIMENTO E INSTALAÇÃO. AF_12/2015</t>
  </si>
  <si>
    <t>INTERRUPTOR PARALELO (1 MÓDULO), 10A/250V, INCLUINDO SUPORTE E PLACA - FORNECIMENTO E INSTALAÇÃO. AF_12/2015</t>
  </si>
  <si>
    <t>INTERRUPTOR SIMPLES (2 MÓDULOS), 10A/250V, INCLUINDO SUPORTE E PLACA - FORNECIMENTO E INSTALAÇÃO. AF_12/2015</t>
  </si>
  <si>
    <t>INTERRUPTOR PARALELO (2 MÓDULOS), 10A/250V, SEM SUPORTE E SEM PLACA - FORNECIMENTO E INSTALAÇÃO. AF_12/2015</t>
  </si>
  <si>
    <t>INTERRUPTOR PARALELO (2 MÓDULOS), 10A/250V, INCLUINDO SUPORTE E PLACA - FORNECIMENTO E INSTALAÇÃO. AF_12/2015</t>
  </si>
  <si>
    <t>INTERRUPTOR SIMPLES (3 MÓDULOS), 10A/250V, INCLUINDO SUPORTE E PLACA - FORNECIMENTO E INSTALAÇÃO. AF_12/2015</t>
  </si>
  <si>
    <t>INTERRUPTOR PARALELO (3 MÓDULOS), 10A/250V, SEM SUPORTE E SEM PLACA - FORNECIMENTO E INSTALAÇÃO. AF_12/2015</t>
  </si>
  <si>
    <t>INTERRUPTOR PARALELO (3 MÓDULOS), 10A/250V, INCLUINDO SUPORTE E PLACA - FORNECIMENTO E INSTALAÇÃO. AF_12/2015</t>
  </si>
  <si>
    <t>INTERRUPTOR SIMPLES (4 MÓDULOS), 10A/250V, INCLUINDO SUPORTE E PLACA - FORNECIMENTO E INSTALAÇÃO. AF_12/2015</t>
  </si>
  <si>
    <t>INTERRUPTOR SIMPLES (6 MÓDULOS), 10A/250V, INCLUINDO SUPORTE E PLACA - FORNECIMENTO E INSTALAÇÃO. AF_12/2015</t>
  </si>
  <si>
    <t>TOMADA ALTA DE EMBUTIR (1 MÓDULO), 2P+T 10 A, SEM SUPORTE E SEM PLACA - FORNECIMENTO E INSTALAÇÃO. AF_12/2015</t>
  </si>
  <si>
    <t>TOMADA ALTA DE EMBUTIR (1 MÓDULO), 2P+T 20 A, SEM SUPORTE E SEM PLACA - FORNECIMENTO E INSTALAÇÃO. AF_12/2015</t>
  </si>
  <si>
    <t>TOMADA MÉDIA DE EMBUTIR (1 MÓDULO), 2P+T 10 A, SEM SUPORTE E SEM PLACA - FORNECIMENTO E INSTALAÇÃO. AF_12/2015</t>
  </si>
  <si>
    <t>TOMADA MÉDIA DE EMBUTIR (1 MÓDULO), 2P+T 20 A, SEM SUPORTE E SEM PLACA - FORNECIMENTO E INSTALAÇÃO. AF_12/2015</t>
  </si>
  <si>
    <t>TOMADA BAIXA DE EMBUTIR (1 MÓDULO), 2P+T 10 A, SEM SUPORTE E SEM PLACA - FORNECIMENTO E INSTALAÇÃO. AF_12/2015</t>
  </si>
  <si>
    <t>TOMADA BAIXA DE EMBUTIR (1 MÓDULO), 2P+T 20 A, SEM SUPORTE E SEM PLACA - FORNECIMENTO E INSTALAÇÃO. AF_12/2015</t>
  </si>
  <si>
    <t>INTERRUPTOR SIMPLES (1 MÓDULO) COM 1 TOMADA DE EMBUTIR 2P+T 10 A,  SEM SUPORTE E SEM PLACA - FORNECIMENTO E INSTALAÇÃO. AF_12/2015</t>
  </si>
  <si>
    <t>LAMPADA VAPOR METALICO 400W - FORNECIMENTO E INSTALACAO</t>
  </si>
  <si>
    <t>IGNITOR PARA PARTIDA LÂMPADA VAPOR SÓDIO ALTA PRESSÃO ATÉ 400W</t>
  </si>
  <si>
    <t>LAMPADA FLUORESCENTE TP HO 85W - FORNECIMENTO E INSTALACAO</t>
  </si>
  <si>
    <t>LÂMPADA FLUORESCENTE COMPACTA 3U BRANCA 20 W, BASE E27 - FORNECIMENTO E INSTALAÇÃO</t>
  </si>
  <si>
    <t>SUPORTE PARA TRANSFORMADOR EM POSTE DE CONCRETO CIRCULAR</t>
  </si>
  <si>
    <t>GRAMPO PARALELO EM ALUMINIO FUNDIDO OU ESTRUDADO DE 2 PARAFUSOS, PARA CABO DE 6 A 50 MM2, PASTA ANTIOXIDANTE. FORNEC E INSTALAÇÃO.</t>
  </si>
  <si>
    <t>ALCA PRE-FORMADA DISTRIBUIÇÃO EM  ACO RECOBERTO COM ALUMINIO PARA CABO 25MM2, ENCAPADO. FORNECIMENTO E INSTALAÇÃO.</t>
  </si>
  <si>
    <t>CHUMBADOR DE AÇO PARA FIXAÇÃO DE POSTE DE ACO RETO OU CURVO 7 A 9M COM FLANGE - FORNECIMENTO E INSTALACAO</t>
  </si>
  <si>
    <t>REATOR PARA LAMPADA VAPOR DE MERCURIO USO EXTERNO 220V/400W</t>
  </si>
  <si>
    <t>LAMPADA DE VAPOR DE MERCURIO DE 250W - FORNECIMENTO E INSTALACAO</t>
  </si>
  <si>
    <t>LAMPADA DE VAPOR DE MERCURIO DE 400W/250V - FORNECIMENTO E INSTALACAO</t>
  </si>
  <si>
    <t>LAMPADA MISTA DE 160W - FORNECIMENTO E INSTALACAO</t>
  </si>
  <si>
    <t>LAMPADA MISTA DE 250W - FORNECIMENTO E INSTALACAO</t>
  </si>
  <si>
    <t>LAMPADA MISTA DE 500W - FORNECIMENTO E INSTALACAO</t>
  </si>
  <si>
    <t>LAMPADA DE VAPOR DE SODIO DE 150WX220V - FORNECIMENTO E INSTALACAO</t>
  </si>
  <si>
    <t>LAMPADA DE VAPOR DE SODIO DE 250WX220V - FORNECIMENTO E INSTALACAO</t>
  </si>
  <si>
    <t>LAMPADA DE VAPOR DE SODIO DE 400WX220V - FORNECIMENTO E INSTALACAO</t>
  </si>
  <si>
    <t>REFLETOR RETANGULAR FECHADO COM LAMPADA VAPOR METALICO 400 W</t>
  </si>
  <si>
    <t>ABRACADEIRA DE FIXACAO DE BRACOS DE LUMINARIAS DE 4" - FORNECIMENTO E INSTALACAO</t>
  </si>
  <si>
    <t>LUMINARIA FECHADA PARA ILUMINACAO PUBLICA COM REATOR DE PARTIDA RAPIDA COM LAMPADA A VAPOR DE MERCURIO 250W - FORNECIMENTO E INSTALACAO</t>
  </si>
  <si>
    <t>REATOR PARA LAMPADA VAPOR DE MERCURIO 125W  USO EXTERNO</t>
  </si>
  <si>
    <t>REATOR PARA LAMPADA VAPOR DE MERCURIO 250W USO EXTERNO</t>
  </si>
  <si>
    <t>TRANSFORMADOR DISTRIBUICAO  75KVA TRIFASICO 60HZ CLASSE 15KV IMERSO EM ÓLEO MINERAL FORNECIMENTO E INSTALACAO</t>
  </si>
  <si>
    <t>TRANSFORMADOR DISTRIBUICAO  112,5KVA TRIFASICO 60HZ CLASSE 15KV IMERSO EM ÓLEO MINERAL FORNECIMENTO E INSTALACAO</t>
  </si>
  <si>
    <t>TRANSFORMADOR DISTRIBUICAO  30KVA TRIFASICO 60HZ CLASSE 15KV IMERSO EM ÓLEO MINERAL FORNECIMENTO E INSTALACAO</t>
  </si>
  <si>
    <t>TRANSFORMADOR DISTRIBUICAO  45KVA TRIFASICO 60HZ CLASSE 15KV IMERSO EM ÓLEO MINERAL FORNECIMENTO E INSTALACAO</t>
  </si>
  <si>
    <t>TRANSFORMADOR DISTRIBUICAO  1000KVA TRIFASICO 60HZ CLASSE 15KV IMERSO EM ÓLEO MINERAL FORNECIMENTO E INSTALACAO</t>
  </si>
  <si>
    <t>PONTO DE TOMADA RESIDENCIAL INCLUINDO TOMADA 10A/250V, CAIXA ELÉTRICA, ELETRODUTO, CABO, RASGO, QUEBRA E CHUMBAMENTO. AF_01/2016</t>
  </si>
  <si>
    <t>PONTO DE TOMADA RESIDENCIAL INCLUINDO TOMADA 20A/250V, CAIXA ELÉTRICA, ELETRODUTO, CABO, RASGO, QUEBRA E CHUMBAMENTO. AF_01/2016</t>
  </si>
  <si>
    <t>INSTALACAO PARA-RAIOS P/RESERVATORIO</t>
  </si>
  <si>
    <t>TERMINAL AEREO EM ACO GALVANIZADO COM BASE DE FIXACAO H = 30CM</t>
  </si>
  <si>
    <t>FUSÍVEL TIPO "DIAZED", TIPO RÁPIDO OU RETARDADO - 2/25A - FORNECIMENTO E INSTALACAO</t>
  </si>
  <si>
    <t>FUSÍVEL TIPO NH 200A - TAMANHO 01 - FORNECIMENTO E INSTALACAO</t>
  </si>
  <si>
    <t>CHAVE BLINDADA TRIPOLAR 250V, 30A - FORNECIMENTO E INSTALACAO</t>
  </si>
  <si>
    <t>CHAVE BLINDADA TRIPOLAR 250V, 60A - FORNECIMENTO E INSTALACAO</t>
  </si>
  <si>
    <t>CHAVE BLINDADA TRIPOLAR 250V, 100A - FORNECIMENTO E INSTALACAO</t>
  </si>
  <si>
    <t>FUSIVEL TIPO NH 250 A, TAMANHO 1 - FORNECIMENTO E INSTALACAO</t>
  </si>
  <si>
    <t>BASE PARA FUSIVEL (PORTA-FUSIVEL) NH 01 250A</t>
  </si>
  <si>
    <t>CHAVE FACA TRIPOLAR BLINDADA 250V/30A - FORNECIMENTO E INSTALACAO</t>
  </si>
  <si>
    <t>FUSIVEL TIPO NH 250A - TAMANHO 01 - FORNECIMENTO E INSTALACAO</t>
  </si>
  <si>
    <t>CHAVE DE BOIA AUTOMÁTICA</t>
  </si>
  <si>
    <t>CHAVE DE BOIA AUTOMÁTICA SUPERIOR 10A/250V - FORNECIMENTO E INSTALACAO</t>
  </si>
  <si>
    <t>CAIXA DE INCÊNDIO 45X75X17CM - FORNECIMENTO E INSTALAÇÃO</t>
  </si>
  <si>
    <t>CAIXA DE INCÊNDIO 60X75X17CM - FORNECIMENTO E INSTALAÇÃO</t>
  </si>
  <si>
    <t>EXTINTOR DE PQS 4KG - FORNECIMENTO E INSTALACAO</t>
  </si>
  <si>
    <t>EXTINTOR DE CO2 6KG - FORNECIMENTO E INSTALACAO</t>
  </si>
  <si>
    <t>EXTINTOR INCENDIO TP PO QUIMICO 4KG FORNECIMENTO E COLOCACAO</t>
  </si>
  <si>
    <t>HIDRANTE SUBTERRANEO FERRO FUNDIDO C/ CURVA LONGA E CAIXA DN=75MM</t>
  </si>
  <si>
    <t>EXTINTOR INCENDIO TP PO QUIMICO 6KG - FORNECIMENTO E INSTALACAO</t>
  </si>
  <si>
    <t>CAIXA DE PASSAGEM PARA TELEFONE 150X150X15CM (SOBREPOR) FORNECIMENTO E INSTALACAO</t>
  </si>
  <si>
    <t>BOMBA CENTRIFUGA C/ MOTOR ELETRICO TRIFASICO 1CV</t>
  </si>
  <si>
    <t>BOMBA RECALQUE D'AGUA TRIFASICA 10,0 HP</t>
  </si>
  <si>
    <t>BOMBA RECALQUE D'AGUA TRIFASICA 3,0 HP</t>
  </si>
  <si>
    <t>BOMBA RECALQUE D'AGUA DE ESTAGIOS TRIFASICA 2,0 HP</t>
  </si>
  <si>
    <t>BOMBA RECALQUE D'AGUA TRIFASICA 1,5HP</t>
  </si>
  <si>
    <t>BOMBA RECALQUE D'AGUA TRIFASICA 0,5 HP</t>
  </si>
  <si>
    <t>BOMBA RECALQUE D'AGUA PREDIO 6 A 10 PAVTOS - 2UD</t>
  </si>
  <si>
    <t>BOMBA RECALQUE D'AGUA PREDIO 3 A 5 PAVTOS - 2UD</t>
  </si>
  <si>
    <t>TUBO, PVC, SOLDÁVEL, DN 20MM, INSTALADO EM RAMAL OU SUB-RAMAL DE ÁGUA - FORNECIMENTO E INSTALAÇÃO. AF_12/2014</t>
  </si>
  <si>
    <t>TUBO, PVC, SOLDÁVEL, DN 25MM, INSTALADO EM RAMAL OU SUB-RAMAL DE ÁGUA - FORNECIMENTO E INSTALAÇÃO. AF_12/2014</t>
  </si>
  <si>
    <t>TUBO, PVC, SOLDÁVEL, DN 32MM, INSTALADO EM RAMAL OU SUB-RAMAL DE ÁGUA - FORNECIMENTO E INSTALAÇÃO. AF_12/2014</t>
  </si>
  <si>
    <t>TUBO, CPVC, SOLDÁVEL, DN 15MM, INSTALADO EM RAMAL OU SUB-RAMAL DE ÁGUA - FORNECIMENTO E INSTALAÇÃO. AF_12/2014</t>
  </si>
  <si>
    <t>TUBO, CPVC, SOLDÁVEL, DN 22MM, INSTALADO EM RAMAL OU SUB-RAMAL DE ÁGUA - FORNECIMENTO E INSTALAÇÃO. AF_12/2014</t>
  </si>
  <si>
    <t>TUBO, CPVC, SOLDÁVEL, DN 28MM, INSTALADO EM RAMAL OU SUB-RAMAL DE ÁGUA - FORNECIMENTO E INSTALAÇÃO. AF_12/2014</t>
  </si>
  <si>
    <t>TUBO, PVC, SOLDÁVEL, DN 25MM, INSTALADO EM DRENO DE AR-CONDICIONADO - FORNECIMENTO E INSTALAÇÃO. AF_12/2014</t>
  </si>
  <si>
    <t>TUBO DE AÇO PRETO SEM COSTURA, CONEXÃO SOLDADA, DN 50 (2"), INSTALADO EM PRUMADAS - FORNECIMENTO E INSTALAÇÃO. AF_12/2015</t>
  </si>
  <si>
    <t>TUBO DE AÇO GALVANIZADO COM COSTURA, CLASSE MÉDIA, CONEXÃO ROSQUEADA, DN 15 (1/2"), INSTALADO EM RAMAIS E SUB-RAMAIS DE GÁS - FORNECIMENTO E INSTALAÇÃO. AF_12/2015</t>
  </si>
  <si>
    <t>TUBO DE AÇO GALVANIZADO COM COSTURA, CLASSE MÉDIA, CONEXÃO ROSQUEADA, DN 20 (3/4"), INSTALADO EM RAMAIS E SUB-RAMAIS DE GÁS - FORNECIMENTO E INSTALAÇÃO. AF_12/2015</t>
  </si>
  <si>
    <t>CAP PVC ESGOTO 50MM (TAMPÃO) - FORNECIMENTO E INSTALAÇÃO</t>
  </si>
  <si>
    <t>CAP PVC ESGOTO 75MM (TAMPÃO) - FORNECIMENTO E INSTALAÇÃO</t>
  </si>
  <si>
    <t>CAP PVC ESGOTO 100MM (TAMPÃO) - FORNECIMENTO E INSTALAÇÃO</t>
  </si>
  <si>
    <t>COTOVELO DE AÇO GALVANIZADO 4" - FORNECIMENTO E INSTALAÇÃO</t>
  </si>
  <si>
    <t>COTOVELO DE AÇO GALVANIZADO 5" - FORNECIMENTO E INSTALAÇÃO</t>
  </si>
  <si>
    <t>COTOVELO DE AÇO GALVANIZADO 6" - FORNECIMENTO E INSTALAÇÃO</t>
  </si>
  <si>
    <t>UNIAO DE ACO GALVANIZADO 4" - FORNECIMENTO E INSTALACAO</t>
  </si>
  <si>
    <t>LUVA DE ACO GALVANIZADO 4" - FORNECIMENTO E INSTALACAO</t>
  </si>
  <si>
    <t>LUVA DE ACO GALVANIZADO 5" - FORNECIMENTO E INSTALACAO</t>
  </si>
  <si>
    <t>LUVA DE ACO GALVANIZADO 6" - FORNECIMENTO E INSTALACAO</t>
  </si>
  <si>
    <t>LUVA REDUCAO ACO GALVANIZADO 4X2.1/2" - FORNECIMENTO E INSTALACAO</t>
  </si>
  <si>
    <t>LUVA REDUCAO ACO GALVANIZADO 4X2" - FORNECIMENTO E INSTALACAO</t>
  </si>
  <si>
    <t>LUVA REDUCAO ACO GALVANIZADO 4X3" - FORNECIMENTO E INSTALACAO</t>
  </si>
  <si>
    <t>NIPLE DE ACO GALVANIZADO 4" - FORNECIMENTO E INSTALACAO</t>
  </si>
  <si>
    <t>NIPLE DE ACO GALVANIZADO 5" - FORNECIMENTO E INSTALACAO</t>
  </si>
  <si>
    <t>NIPLE DE ACO GALVANIZADO 6" - FORNECIMENTO E INSTALACAO</t>
  </si>
  <si>
    <t>TE DE ACO GALVANIZADO 4" - FORNECIMENTO E INSTALACAO</t>
  </si>
  <si>
    <t>TE DE ACO GALVANIZADO 5" - FORNECIMENTO E INSTALACAO</t>
  </si>
  <si>
    <t>TE DE ACO GALVANIZADO 6" - FORNECIMENTO E INSTALACAO</t>
  </si>
  <si>
    <t>LUVA, PVC, SOLDÁVEL, DN 20MM, INSTALADO EM RAMAL OU SUB-RAMAL DE ÁGUA - FORNECIMENTO E INSTALAÇÃO. AF_12/2014</t>
  </si>
  <si>
    <t>LUVA DE REDUÇÃO, PVC, SOLDÁVEL, DN 25MM X 20MM, INSTALADO EM RAMAL OU SUB-RAMAL DE ÁGUA - FORNECIMENTO E INSTALAÇÃO. AF_12/2014</t>
  </si>
  <si>
    <t>UNIÃO, PVC, SOLDÁVEL, DN 20MM, INSTALADO EM RAMAL OU SUB-RAMAL DE ÁGUA - FORNECIMENTO E INSTALAÇÃO. AF_12/2014</t>
  </si>
  <si>
    <t>LUVA, PVC, SOLDÁVEL, DN 25MM, INSTALADO EM RAMAL OU SUB-RAMAL DE ÁGUA - FORNECIMENTO E INSTALAÇÃO. AF_12/2014</t>
  </si>
  <si>
    <t>LUVA DE REDUÇÃO, PVC, SOLDÁVEL, DN 32MM X 25MM, INSTALADO EM RAMAL OU SUB-RAMAL DE ÁGUA - FORNECIMENTO E INSTALAÇÃO. AF_12/2014</t>
  </si>
  <si>
    <t>UNIÃO, PVC, SOLDÁVEL, DN 25MM, INSTALADO EM RAMAL OU SUB-RAMAL DE ÁGUA - FORNECIMENTO E INSTALAÇÃO. AF_12/2014</t>
  </si>
  <si>
    <t>LUVA, PVC, SOLDÁVEL, DN 32MM, INSTALADO EM RAMAL OU SUB-RAMAL DE ÁGUA - FORNECIMENTO E INSTALAÇÃO. AF_12/2014</t>
  </si>
  <si>
    <t>LUVA DE REDUÇÃO, PVC, SOLDÁVEL, DN 40MM X 32MM, INSTALADO EM RAMAL OU SUB-RAMAL DE ÁGUA - FORNECIMENTO E INSTALAÇÃO. AF_12/2014</t>
  </si>
  <si>
    <t>UNIÃO, PVC, SOLDÁVEL, DN 32MM, INSTALADO EM RAMAL OU SUB-RAMAL DE ÁGUA - FORNECIMENTO E INSTALAÇÃO. AF_12/2014</t>
  </si>
  <si>
    <t>TE, PVC, SOLDÁVEL, DN 20MM, INSTALADO EM RAMAL OU SUB-RAMAL DE ÁGUA - FORNECIMENTO E INSTALAÇÃO. AF_12/2014</t>
  </si>
  <si>
    <t>TE, PVC, SOLDÁVEL, DN 25MM, INSTALADO EM RAMAL OU SUB-RAMAL DE ÁGUA - FORNECIMENTO E INSTALAÇÃO. AF_12/2014</t>
  </si>
  <si>
    <t>TE, PVC, SOLDÁVEL, DN 32MM, INSTALADO EM RAMAL OU SUB-RAMAL DE ÁGUA - FORNECIMENTO E INSTALAÇÃO. AF_12/2014</t>
  </si>
  <si>
    <t>LUVA DE REDUÇÃO, PVC, SOLDÁVEL, DN 25MM X 20MM, INSTALADO EM RAMAL DE DISTRIBUIÇÃO DE ÁGUA - FORNECIMENTO E INSTALAÇÃO. AF_12/2014</t>
  </si>
  <si>
    <t>LUVA DE REDUÇÃO, PVC, SOLDÁVEL, DN 32MM X 25MM, INSTALADO EM RAMAL DE DISTRIBUIÇÃO DE ÁGUA - FORNECIMENTO E INSTALAÇÃO. AF_12/2014</t>
  </si>
  <si>
    <t>LUVA DE REDUÇÃO, PVC, SOLDÁVEL, DN 40MM X 32MM, INSTALADO EM RAMAL DE DISTRIBUIÇÃO DE ÁGUA - FORNECIMENTO E INSTALAÇÃO. AF_12/2014</t>
  </si>
  <si>
    <t>TE, PVC, SOLDÁVEL, DN 20MM, INSTALADO EM RAMAL DE DISTRIBUIÇÃO DE ÁGUA - FORNECIMENTO E INSTALAÇÃO. AF_12/2014</t>
  </si>
  <si>
    <t>TE, PVC, SOLDÁVEL, DN 25MM, INSTALADO EM RAMAL DE DISTRIBUIÇÃO DE ÁGUA - FORNECIMENTO E INSTALAÇÃO. AF_12/2014</t>
  </si>
  <si>
    <t>TE, PVC, SOLDÁVEL, DN 32MM, INSTALADO EM RAMAL DE DISTRIBUIÇÃO DE ÁGUA - FORNECIMENTO E INSTALAÇÃO. AF_12/2014</t>
  </si>
  <si>
    <t>JOELHO 90 GRAUS, PVC, SOLDÁVEL, DN 25MM, INSTALADO EM PRUMADA DE ÁGUA - FORNECIMENTO E INSTALAÇÃO. AF_12/2014</t>
  </si>
  <si>
    <t>JOELHO 45 GRAUS, PVC, SOLDÁVEL, DN 25MM, INSTALADO EM PRUMADA DE ÁGUA - FORNECIMENTO E INSTALAÇÃO. AF_12/2014</t>
  </si>
  <si>
    <t>CURVA 90 GRAUS, PVC, SOLDÁVEL, DN 25MM, INSTALADO EM PRUMADA DE ÁGUA - FORNECIMENTO E INSTALAÇÃO. AF_12/2014</t>
  </si>
  <si>
    <t>CURVA 45 GRAUS, PVC, SOLDÁVEL, DN 25MM, INSTALADO EM PRUMADA DE ÁGUA - FORNECIMENTO E INSTALAÇÃO. AF_12/2014</t>
  </si>
  <si>
    <t>JOELHO 90 GRAUS, PVC, SOLDÁVEL, DN 32MM, INSTALADO EM PRUMADA DE ÁGUA - FORNECIMENTO E INSTALAÇÃO. AF_12/2014</t>
  </si>
  <si>
    <t>JOELHO 45 GRAUS, PVC, SOLDÁVEL, DN 32MM, INSTALADO EM PRUMADA DE ÁGUA - FORNECIMENTO E INSTALAÇÃO. AF_12/2014</t>
  </si>
  <si>
    <t>CURVA 90 GRAUS, PVC, SOLDÁVEL, DN 32MM, INSTALADO EM PRUMADA DE ÁGUA - FORNECIMENTO E INSTALAÇÃO. AF_12/2014</t>
  </si>
  <si>
    <t>CURVA 45 GRAUS, PVC, SOLDÁVEL, DN 32MM, INSTALADO EM PRUMADA DE ÁGUA - FORNECIMENTO E INSTALAÇÃO. AF_12/2014</t>
  </si>
  <si>
    <t>JOELHO 90 GRAUS, PVC, SOLDÁVEL, DN 40MM, INSTALADO EM PRUMADA DE ÁGUA - FORNECIMENTO E INSTALAÇÃO. AF_12/2014</t>
  </si>
  <si>
    <t>JOELHO 45 GRAUS, PVC, SOLDÁVEL, DN 40MM, INSTALADO EM PRUMADA DE ÁGUA - FORNECIMENTO E INSTALAÇÃO. AF_12/2014</t>
  </si>
  <si>
    <t>CURVA 90 GRAUS, PVC, SOLDÁVEL, DN 40MM, INSTALADO EM PRUMADA DE ÁGUA - FORNECIMENTO E INSTALAÇÃO. AF_12/2014</t>
  </si>
  <si>
    <t>CURVA 45 GRAUS, PVC, SOLDÁVEL, DN 40MM, INSTALADO EM PRUMADA DE ÁGUA - FORNECIMENTO E INSTALAÇÃO. AF_12/2014</t>
  </si>
  <si>
    <t>JOELHO 90 GRAUS, PVC, SOLDÁVEL, DN 50MM, INSTALADO EM PRUMADA DE ÁGUA - FORNECIMENTO E INSTALAÇÃO. AF_12/2014</t>
  </si>
  <si>
    <t>JOELHO 45 GRAUS, PVC, SOLDÁVEL, DN 50MM, INSTALADO EM PRUMADA DE ÁGUA - FORNECIMENTO E INSTALAÇÃO. AF_12/2014</t>
  </si>
  <si>
    <t>CURVA 90 GRAUS, PVC, SOLDÁVEL, DN 50MM, INSTALADO EM PRUMADA DE ÁGUA - FORNECIMENTO E INSTALAÇÃO. AF_12/2014</t>
  </si>
  <si>
    <t>CURVA 45 GRAUS, PVC, SOLDÁVEL, DN 50MM, INSTALADO EM PRUMADA DE ÁGUA - FORNECIMENTO E INSTALAÇÃO. AF_12/2014</t>
  </si>
  <si>
    <t>JOELHO 90 GRAUS, PVC, SOLDÁVEL, DN 60MM, INSTALADO EM PRUMADA DE ÁGUA - FORNECIMENTO E INSTALAÇÃO. AF_12/2014</t>
  </si>
  <si>
    <t>JOELHO 45 GRAUS, PVC, SOLDÁVEL, DN 60MM, INSTALADO EM PRUMADA DE ÁGUA - FORNECIMENTO E INSTALAÇÃO. AF_12/2014</t>
  </si>
  <si>
    <t>CURVA 90 GRAUS, PVC, SOLDÁVEL, DN 60MM, INSTALADO EM PRUMADA DE ÁGUA - FORNECIMENTO E INSTALAÇÃO. AF_12/2014</t>
  </si>
  <si>
    <t>CURVA 45 GRAUS, PVC, SOLDÁVEL, DN 60MM, INSTALADO EM PRUMADA DE ÁGUA - FORNECIMENTO E INSTALAÇÃO. AF_12/2014</t>
  </si>
  <si>
    <t>JOELHO 90 GRAUS, PVC, SOLDÁVEL, DN 75MM, INSTALADO EM PRUMADA DE ÁGUA - FORNECIMENTO E INSTALAÇÃO. AF_12/2014</t>
  </si>
  <si>
    <t>JOELHO 90 GRAUS, PVC, SERIE R, ÁGUA PLUVIAL, DN 40 MM, JUNTA SOLDÁVEL, FORNECIDO E INSTALADO EM RAMAL DE ENCAMINHAMENTO. AF_12/2014</t>
  </si>
  <si>
    <t>JOELHO 45 GRAUS, PVC, SOLDÁVEL, DN 75MM, INSTALADO EM PRUMADA DE ÁGUA - FORNECIMENTO E INSTALAÇÃO. AF_12/2014</t>
  </si>
  <si>
    <t>JOELHO 45 GRAUS, PVC, SERIE R, ÁGUA PLUVIAL, DN 40 MM, JUNTA SOLDÁVEL, FORNECIDO E INSTALADO EM RAMAL DE ENCAMINHAMENTO. AF_12/2014</t>
  </si>
  <si>
    <t>CURVA 90 GRAUS, PVC, SOLDÁVEL, DN 75MM, INSTALADO EM PRUMADA DE ÁGUA - FORNECIMENTO E INSTALAÇÃO. AF_12/2014</t>
  </si>
  <si>
    <t>JOELHO 90 GRAUS, PVC, SERIE R, ÁGUA PLUVIAL, DN 50 MM, JUNTA ELÁSTICA, FORNECIDO E INSTALADO EM RAMAL DE ENCAMINHAMENTO. AF_12/2014</t>
  </si>
  <si>
    <t>CURVA 45 GRAUS, PVC, SOLDÁVEL, DN 75MM, INSTALADO EM PRUMADA DE ÁGUA - FORNECIMENTO E INSTALAÇÃO. AF_12/2014</t>
  </si>
  <si>
    <t>JOELHO 45 GRAUS, PVC, SERIE R, ÁGUA PLUVIAL, DN 50 MM, JUNTA ELÁSTICA, FORNECIDO E INSTALADO EM RAMAL DE ENCAMINHAMENTO. AF_12/2014</t>
  </si>
  <si>
    <t>JOELHO 90 GRAUS, PVC, SOLDÁVEL, DN 85MM, INSTALADO EM PRUMADA DE ÁGUA - FORNECIMENTO E INSTALAÇÃO. AF_12/2014</t>
  </si>
  <si>
    <t>JOELHO 90 GRAUS, PVC, SERIE R, ÁGUA PLUVIAL, DN 75 MM, JUNTA ELÁSTICA, FORNECIDO E INSTALADO EM RAMAL DE ENCAMINHAMENTO. AF_12/2014</t>
  </si>
  <si>
    <t>JOELHO 45 GRAUS, PVC, SOLDÁVEL, DN 85MM, INSTALADO EM PRUMADA DE ÁGUA - FORNECIMENTO E INSTALAÇÃO. AF_12/2014</t>
  </si>
  <si>
    <t>JOELHO 45 GRAUS, PVC, SERIE R, ÁGUA PLUVIAL, DN 75 MM, JUNTA ELÁSTICA, FORNECIDO E INSTALADO EM RAMAL DE ENCAMINHAMENTO. AF_12/2014</t>
  </si>
  <si>
    <t>CURVA 90 GRAUS, PVC, SOLDÁVEL, DN 85MM, INSTALADO EM PRUMADA DE ÁGUA - FORNECIMENTO E INSTALAÇÃO. AF_12/2014</t>
  </si>
  <si>
    <t>CURVA 45 GRAUS, PVC, SOLDÁVEL, DN 85MM, INSTALADO EM PRUMADA DE ÁGUA - FORNECIMENTO E INSTALAÇÃO. AF_12/2014</t>
  </si>
  <si>
    <t>LUVA DE CORRER, PVC, SOLDÁVEL, DN 25MM, INSTALADO EM PRUMADA DE ÁGUA - FORNECIMENTO E INSTALAÇÃO. AF_12/2014</t>
  </si>
  <si>
    <t>CURVA DE TRANSPOSIÇÃO, PVC, SOLDÁVEL, DN 25MM, INSTALADO EM PRUMADA DE ÁGUA  - FORNECIMENTO E INSTALAÇÃO. AF_12/2014</t>
  </si>
  <si>
    <t>LUVA DE CORRER, PVC, SOLDÁVEL, DN 32MM, INSTALADO EM PRUMADA DE ÁGUA - FORNECIMENTO E INSTALAÇÃO. AF_12/2014</t>
  </si>
  <si>
    <t>LUVA DE CORRER, PVC, SERIE R, ÁGUA PLUVIAL, DN 75 MM, JUNTA ELÁSTICA, FORNECIDO E INSTALADO EM RAMAL DE ENCAMINHAMENTO. AF_12/2014</t>
  </si>
  <si>
    <t>TÊ DE INSPEÇÃO, PVC, SERIE R, ÁGUA PLUVIAL, DN 75 MM, JUNTA ELÁSTICA, FORNECIDO E INSTALADO EM RAMAL DE ENCAMINHAMENTO. AF_12/2014</t>
  </si>
  <si>
    <t>CURVA DE TRANSPOSIÇÃO, PVC, SOLDÁVEL, DN 32MM, INSTALADO EM PRUMADA DE ÁGUA   FORNECIMENTO E INSTALAÇÃO. AF_12/2014</t>
  </si>
  <si>
    <t>LUVA DE CORRER, PVC, SERIE R, ÁGUA PLUVIAL, DN 100 MM, JUNTA ELÁSTICA, FORNECIDO E INSTALADO EM RAMAL DE ENCAMINHAMENTO. AF_12/2014</t>
  </si>
  <si>
    <t>REDUÇÃO EXCÊNTRICA, PVC, SERIE R, ÁGUA PLUVIAL, DN 100 X 75 MM, JUNTA ELÁSTICA, FORNECIDO E INSTALADO EM RAMAL DE ENCAMINHAMENTO. AF_12/2014</t>
  </si>
  <si>
    <t>TÊ DE INSPEÇÃO, PVC, SERIE R, ÁGUA PLUVIAL, DN 100 MM, JUNTA ELÁSTICA, FORNECIDO E INSTALADO EM RAMAL DE ENCAMINHAMENTO. AF_12/2014</t>
  </si>
  <si>
    <t>JUNÇÃO SIMPLES, PVC, SERIE R, ÁGUA PLUVIAL, DN 40 MM, JUNTA SOLDÁVEL, FORNECIDO E INSTALADO EM RAMAL DE ENCAMINHAMENTO. AF_12/2014</t>
  </si>
  <si>
    <t>JUNÇÃO SIMPLES, PVC, SERIE R, ÁGUA PLUVIAL, DN 50 MM, JUNTA ELÁSTICA, FORNECIDO E INSTALADO EM RAMAL DE ENCAMINHAMENTO. AF_12/2014</t>
  </si>
  <si>
    <t>TÊ, PVC, SERIE R, ÁGUA PLUVIAL, DN 75 MM, JUNTA ELÁSTICA, FORNECIDO E INSTALADO EM RAMAL DE ENCAMINHAMENTO. AF_12/2014</t>
  </si>
  <si>
    <t>LUVA DE CORRER, PVC, SOLDÁVEL, DN 50MM, INSTALADO EM PRUMADA DE ÁGUA - FORNECIMENTO E INSTALAÇÃO. AF_12/2014</t>
  </si>
  <si>
    <t>TÊ DE REDUÇÃO, PVC, SOLDÁVEL, DN 25MM X 20MM, INSTALADO EM PRUMADA DE ÁGUA - FORNECIMENTO E INSTALAÇÃO. AF_12/2014</t>
  </si>
  <si>
    <t>TÊ DE REDUÇÃO, PVC, SOLDÁVEL, DN 32MM X 25MM, INSTALADO EM PRUMADA DE ÁGUA - FORNECIMENTO E INSTALAÇÃO. AF_12/2014</t>
  </si>
  <si>
    <t>TÊ DE REDUÇÃO, PVC, SOLDÁVEL, DN 40MM X 32MM, INSTALADO EM PRUMADA DE ÁGUA - FORNECIMENTO E INSTALAÇÃO. AF_12/2014</t>
  </si>
  <si>
    <t>TÊ DE REDUÇÃO, PVC, SOLDÁVEL, DN 50MM X 40MM, INSTALADO EM PRUMADA DE ÁGUA - FORNECIMENTO E INSTALAÇÃO. AF_12/2014</t>
  </si>
  <si>
    <t>TÊ DE REDUÇÃO, PVC, SOLDÁVEL, DN 50MM X 25MM, INSTALADO EM PRUMADA DE ÁGUA - FORNECIMENTO E INSTALAÇÃO. AF_12/2014</t>
  </si>
  <si>
    <t>TE DE REDUÇÃO, PVC, SOLDÁVEL, DN 75MM X 50MM, INSTALADO EM PRUMADA DE ÁGUA - FORNECIMENTO E INSTALAÇÃO. AF_12/2014</t>
  </si>
  <si>
    <t>TE DE REDUÇÃO, PVC, SOLDÁVEL, DN 85MM X 60MM, INSTALADO EM PRUMADA DE ÁGUA - FORNECIMENTO E INSTALAÇÃO. AF_12/2014</t>
  </si>
  <si>
    <t>LUVA, CPVC, SOLDÁVEL, DN 15MM, INSTALADO EM RAMAL OU SUB-RAMAL DE ÁGUA - FORNECIMENTO E INSTALAÇÃO. AF_12/2014</t>
  </si>
  <si>
    <t>TE, CPVC, SOLDÁVEL, DN 15MM, INSTALADO EM RAMAL OU SUB-RAMAL DE ÁGUA - FORNECIMENTO E INSTALAÇÃO. AF_12/2014</t>
  </si>
  <si>
    <t>TE, CPVC, SOLDÁVEL, DN 22MM, INSTALADO EM RAMAL OU SUB-RAMAL DE ÁGUA - FORNECIMENTO E INSTALAÇÃO. AF_12/2014</t>
  </si>
  <si>
    <t>TE MISTURADOR DE TRANSIÇÃO, CPVC, SOLDÁVEL, DN 22MM X 3/4", INSTALADO EM RAMAL OU SUB-RAMAL DE ÁGUA - FORNECIMENTO E INSTALAÇÃO. AF_12/2014</t>
  </si>
  <si>
    <t>LUVA DE TRANSIÇÃO, CPVC, SOLDÁVEL, DN 22MM X 25MM, INSTALADO EM RAMAL DE DISTRIBUIÇÃO DE ÁGUA   FORNECIMENTO E INSTALAÇÃO. AF_12/2014</t>
  </si>
  <si>
    <t>UNIÃO, CPVC, SOLDÁVEL, DN 22MM, INSTALADO EM RAMAL DE DISTRIBUIÇÃO DE ÁGUA   FORNECIMENTO E INSTALAÇÃO. AF_12/2014</t>
  </si>
  <si>
    <t>ADAPTADOR, CPVC, SOLDÁVEL, DN 22MM, INSTALADO EM RAMAL DE DISTRIBUIÇÃO DE ÁGUA   FORNECIMENTO E INSTALAÇÃO. AF_12/2014</t>
  </si>
  <si>
    <t>CURVA DE TRANSPOSIÇÃO, CPVC, SOLDÁVEL, DN 22MM, INSTALADO EM RAMAL DE DISTRIBUIÇÃO DE ÁGUA   FORNECIMENTO E INSTALAÇÃO. AF_12/2014</t>
  </si>
  <si>
    <t>UNIÃO, CPVC, SOLDÁVEL, DN 28MM, INSTALADO EM RAMAL DE DISTRIBUIÇÃO DE ÁGUA   FORNECIMENTO E INSTALAÇÃO. AF_12/2014</t>
  </si>
  <si>
    <t>BUCHA DE REDUÇÃO, CPVC, SOLDÁVEL, DN35MM X 28MM, INSTALADO EM RAMAL DE DISTRIBUIÇÃO DE ÁGUA - FORNECIMENTO E INSTALAÇÃO. AF_12/2014</t>
  </si>
  <si>
    <t>TE DE TRANSIÇÃO, CPVC, SOLDÁVEL, DN 22MM X 1/2 , INSTALADO EM RAMAL DE DISTRIBUIÇÃO DE ÁGUA   FORNECIMENTO E INSTALAÇÃO. AF_12/2014</t>
  </si>
  <si>
    <t>TÊ, CPVC, SOLDÁVEL, DN35MM, INSTALADO EM RAMAL DE DISTRIBUIÇÃO DE ÁGUA - FORNECIMENTO E INSTALAÇÃO. AF_12/2014</t>
  </si>
  <si>
    <t>LUVA, PVC, SOLDÁVEL, DN 25MM, INSTALADO EM DRENO DE AR-CONDICIONADO - FORNECIMENTO E INSTALAÇÃO. AF_12/2014</t>
  </si>
  <si>
    <t>BUCHA DE REDUÇÃO, PVC, SOLDÁVEL, DN 40MM X 32MM, INSTALADO EM RAMAL OU SUB-RAMAL DE ÁGUA - FORNECIMENTO E INSTALAÇÃO. AF_03/2015</t>
  </si>
  <si>
    <t>NIPLE, EM FERRO GALVANIZADO, DN 50 (2"), CONEXÃO ROSQUEADA, INSTALADO EM PRUMADAS - FORNECIMENTO E INSTALAÇÃO. AF_12/2015</t>
  </si>
  <si>
    <t>NIPLE, EM FERRO GALVANIZADO, DN 80 (3"), CONEXÃO ROSQUEADA, INSTALADO EM PRUMADAS - FORNECIMENTO E INSTALAÇÃO. AF_12/2015</t>
  </si>
  <si>
    <t>JOELHO 45 GRAUS, EM FERRO GALVANIZADO, DN 50 (2"), CONEXÃO ROSQUEADA, INSTALADO EM PRUMADAS - FORNECIMENTO E INSTALAÇÃO. AF_12/2015</t>
  </si>
  <si>
    <t>JOELHO 90 GRAUS, EM FERRO GALVANIZADO, DN 50 (2"), CONEXÃO ROSQUEADA, INSTALADO EM PRUMADAS - FORNECIMENTO E INSTALAÇÃO. AF_12/2015</t>
  </si>
  <si>
    <t>JOELHO 45 GRAUS, EM FERRO GALVANIZADO, DN 80 (3"), CONEXÃO ROSQUEADA, INSTALADO EM PRUMADAS - FORNECIMENTO E INSTALAÇÃO. AF_12/2015</t>
  </si>
  <si>
    <t>JOELHO 90 GRAUS, EM FERRO GALVANIZADO, DN 80 (3"), CONEXÃO ROSQUEADA, INSTALADO EM PRUMADAS - FORNECIMENTO E INSTALAÇÃO. AF_12/2015</t>
  </si>
  <si>
    <t>TÊ, EM FERRO GALVANIZADO, DN 50 (2"), CONEXÃO ROSQUEADA, INSTALADO EM PRUMADAS - FORNECIMENTO E INSTALAÇÃO. AF_12/2015</t>
  </si>
  <si>
    <t>TÊ, EM FERRO GALVANIZADO, DN 65 (2 1/2"), CONEXÃO ROSQUEADA, INSTALADO EM PRUMADAS - FORNECIMENTO E INSTALAÇÃO. AF_12/2015</t>
  </si>
  <si>
    <t>TÊ, EM FERRO GALVANIZADO, DN 80 (3"), CONEXÃO ROSQUEADA, INSTALADO EM PRUMADAS - FORNECIMENTO E INSTALAÇÃO. AF_12/2015</t>
  </si>
  <si>
    <t>LUVA, EM FERRO GALVANIZADO, CONEXÃO ROSQUEADA, DN 15 (1/2"), INSTALADO EM RAMAIS E SUB-RAMAIS DE GÁS - FORNECIMENTO E INSTALAÇÃO. AF_12/2015</t>
  </si>
  <si>
    <t>LUVA, EM FERRO GALVANIZADO, CONEXÃO ROSQUEADA, DN 20 (3/4"), INSTALADO EM RAMAIS E SUB-RAMAIS DE GÁS - FORNECIMENTO E INSTALAÇÃO. AF_12/2015</t>
  </si>
  <si>
    <t>NIPLE, EM FERRO GALVANIZADO, CONEXÃO ROSQUEADA, DN 25 (1"), INSTALADO EM RAMAIS E SUB-RAMAIS DE GÁS - FORNECIMENTO E INSTALAÇÃO. AF_12/2015</t>
  </si>
  <si>
    <t>TÊ, EM FERRO GALVANIZADO, CONEXÃO ROSQUEADA, DN 25 (1"), INSTALADO EM RAMAIS E SUB-RAMAIS DE GÁS - FORNECIMENTO E INSTALAÇÃO. AF_12/2015</t>
  </si>
  <si>
    <t>UNIÃO, EM FERRO GALVANIZADO, DN 50 (2"), CONEXÃO ROSQUEADA, INSTALADO EM PRUMADAS - FORNECIMENTO E INSTALAÇÃO. AF_12/2015</t>
  </si>
  <si>
    <t>UNIÃO, EM FERRO GALVANIZADO, DN 80 (3"), CONEXÃO ROSQUEADA, INSTALADO EM PRUMADAS - FORNECIMENTO E INSTALAÇÃO. AF_12/2015</t>
  </si>
  <si>
    <t>UNIÃO, EM FERRO GALVANIZADO, CONEXÃO ROSQUEADA, DN 25 (1"), INSTALADO EM RAMAIS E SUB-RAMAIS DE GÁS - FORNECIMENTO E INSTALAÇÃO. AF_12/2015</t>
  </si>
  <si>
    <t>LUVA DE REDUÇÃO, EM FERRO GALVANIZADO, 3/4" X 1/2", CONEXÃO ROSQUEADA, INSTALADO EM RAMAIS E SUB-RAMAIS DE GÁS - FORNECIMENTO E INSTALAÇÃO. AF_12/2015</t>
  </si>
  <si>
    <t>ADAPTADOR COM FLANGE E ANEL DE VEDAÇÃO, PVC, SOLDÁVEL, DN 32 MM X 1 , INSTALADO EM RESERVAÇÃO DE ÁGUA DE EDIFICAÇÃO QUE POSSUA RESERVATÓRIO DE FIBRA/FIBROCIMENTO   FORNECIMENTO E INSTALAÇÃO. AF_06/2016</t>
  </si>
  <si>
    <t>ADAPTADOR COM FLANGE E ANEL DE VEDAÇÃO, PVC, SOLDÁVEL, DN 60 MM X 2 , INSTALADO EM RESERVAÇÃO DE ÁGUA DE EDIFICAÇÃO QUE POSSUA RESERVATÓRIO DE FIBRA/FIBROCIMENTO   FORNECIMENTO E INSTALAÇÃO. AF_06/2016</t>
  </si>
  <si>
    <t>ADAPTADOR COM FLANGES LIVRES, PVC, SOLDÁVEL LONGO, DN 40 MM X 1 1/4 , INSTALADO EM RESERVAÇÃO DE ÁGUA DE EDIFICAÇÃO QUE POSSUA RESERVATÓRIO DE FIBRA/FIBROCIMENTO   FORNECIMENTO E INSTALAÇÃO. AF_06/2016</t>
  </si>
  <si>
    <t>ADAPTADOR COM FLANGES LIVRES, PVC, SOLDÁVEL LONGO, DN 50 MM X 1 1/2 , INSTALADO EM RESERVAÇÃO DE ÁGUA DE EDIFICAÇÃO QUE POSSUA RESERVATÓRIO DE FIBRA/FIBROCIMENTO   FORNECIMENTO E INSTALAÇÃO. AF_06/2016</t>
  </si>
  <si>
    <t>ADAPTADOR COM FLANGES LIVRES, PVC, SOLDÁVEL LONGO, DN 75 MM X 2 1/2 , INSTALADO EM RESERVAÇÃO DE ÁGUA DE EDIFICAÇÃO QUE POSSUA RESERVATÓRIO DE FIBRA/FIBROCIMENTO   FORNECIMENTO E INSTALAÇÃO. AF_06/2016</t>
  </si>
  <si>
    <t>TAMPA DE CONCRETO ARMADO 60X60X5CM PARA CAIXA</t>
  </si>
  <si>
    <t>CAIXA DE INSPEÇÃO EM CONCRETO PRÉ-MOLDADO DN 60CM COM TAMPA H= 60CM - FORNECIMENTO E INSTALACAO</t>
  </si>
  <si>
    <t>CAIXA DE INSPECAO EM ANEL DE CONCRETO PRE MOLDADO, COM 950MM DE ALTURA TOTAL. ANEIS COM ESP=50MM, DIAM.=600MM. EXCLUSIVE TAMPAO E ESCAVACAO - FORNECIMENTO E INSTALACAO</t>
  </si>
  <si>
    <t>CAIXA D´ÁGUA EM POLIETILENO, 1000 LITROS, COM ACESSÓRIOS</t>
  </si>
  <si>
    <t>CAIXA D´AGUA EM POLIETILENO, 500 LITROS, COM ACESSÓRIOS</t>
  </si>
  <si>
    <t>RALO SECO, PVC, DN 100 X 40 MM, JUNTA SOLDÁVEL, FORNECIDO E INSTALADO EM RAMAL DE DESCARGA OU EM RAMAL DE ESGOTO SANITÁRIO. AF_12/2014</t>
  </si>
  <si>
    <t>TANQUE DE LOUÇA BRANCA COM COLUNA, 30L OU EQUIVALENTE - FORNECIMENTO E INSTALAÇÃO. AF_12/2013</t>
  </si>
  <si>
    <t>VÁLVULA EM METAL CROMADO 1.1/2" X 1.1/2" PARA TANQUE OU LAVATÓRIO, COM OU SEM LADRÃO - FORNECIMENTO E INSTALAÇÃO. AF_12/2013</t>
  </si>
  <si>
    <t>TORNEIRA CROMADA DE MESA, 1/2" OU 3/4", PARA LAVATÓRIO, PADRÃO POPULAR - FORNECIMENTO E INSTALAÇÃO. AF_12/2013</t>
  </si>
  <si>
    <t>TORNEIRA CROMADA LONGA, DE PAREDE, 1/2" OU 3/4", PARA PIA DE COZINHA, PADRÃO POPULAR - FORNECIMENTO E INSTALAÇÃO. AF_12/2013</t>
  </si>
  <si>
    <t>TORNEIRA CROMADA LONGA, DE PAREDE, 1/2" OU 3/4", PARA PIA DE COZINHA, PADRÃO MÉDIO - FORNECIMENTO E INSTALAÇÃO. AF_12/2013</t>
  </si>
  <si>
    <t>TORNEIRA CROMADA 1/2" OU 3/4" PARA TANQUE, PADRÃO MÉDIO - FORNECIMENTO E INSTALAÇÃO. AF_12/2013</t>
  </si>
  <si>
    <t>TORNEIRA CROMADA DE MESA, 1/2" OU 3/4", PARA LAVATÓRIO, PADRÃO MÉDIO - FORNECIMENTO E INSTALAÇÃO. AF_12/2013</t>
  </si>
  <si>
    <t>TAMPA EM CONCRETO ARMADO 60X60X5CM P/CX INSPECAO/FOSSA SEPTICA</t>
  </si>
  <si>
    <t>VÁLVULA DE RETENÇÃO VERTICAL Ø 20MM (3/4") - FORNECIMENTO E INSTALAÇÃO</t>
  </si>
  <si>
    <t>VALVULA PE COM CRIVO BRONZE 1.1/4" - FORNECIMENTO E INSTALACAO</t>
  </si>
  <si>
    <t>REGISTRO DE GAVETA BRUTO, LATÃO, ROSCÁVEL, 1/2", FORNECIDO E INSTALADO EM RAMAL DE ÁGUA. AF_12/2014</t>
  </si>
  <si>
    <t>REGISTRO DE GAVETA BRUTO, LATÃO, ROSCÁVEL, 3/4", FORNECIDO E INSTALADO EM RAMAL DE ÁGUA. AF_12/2014</t>
  </si>
  <si>
    <t>CAIXA DE AREIA 40X40X40CM EM ALVENARIA - EXECUÇÃO</t>
  </si>
  <si>
    <t>FURO EM ALVENARIA PARA DIÂMETROS MENORES OU IGUAIS A 40 MM. AF_05/2015</t>
  </si>
  <si>
    <t>FURO EM ALVENARIA PARA DIÂMETROS MAIORES QUE 40 MM E MENORES OU IGUAIS A 75 MM. AF_05/2015</t>
  </si>
  <si>
    <t>FURO EM ALVENARIA PARA DIÂMETROS MAIORES QUE 75 MM. AF_05/2015</t>
  </si>
  <si>
    <t>FURO EM CONCRETO PARA DIÂMETROS MENORES OU IGUAIS A 40 MM. AF_05/2015</t>
  </si>
  <si>
    <t>FURO EM CONCRETO PARA DIÂMETROS MAIORES QUE 40 MM E MENORES OU IGUAIS A 75 MM. AF_05/2015</t>
  </si>
  <si>
    <t>FURO EM CONCRETO PARA DIÂMETROS MAIORES QUE 75 MM. AF_05/2015</t>
  </si>
  <si>
    <t>RASGO EM ALVENARIA PARA RAMAIS/ DISTRIBUIÇÃO COM DIAMETROS MENORES OU IGUAIS A 40 MM. AF_05/2015</t>
  </si>
  <si>
    <t>RASGO EM CONTRAPISO PARA RAMAIS/ DISTRIBUIÇÃO COM DIÂMETROS MENORES OU IGUAIS A 40 MM. AF_05/2015</t>
  </si>
  <si>
    <t>RASGO EM ALVENARIA PARA ELETRODUTOS COM DIAMETROS MENORES OU IGUAIS A 40 MM. AF_05/2015</t>
  </si>
  <si>
    <t>PASSANTE TIPO TUBO DE DIÂMETRO MENOR OU IGUAL A 40 MM, FIXADO EM LAJE. AF_05/2015</t>
  </si>
  <si>
    <t>PASSANTE TIPO TUBO DE DIÂMETRO MAIORES QUE 40 MM E MENORES OU IGUAIS A 75 MM, FIXADO EM LAJE. AF_05/2015</t>
  </si>
  <si>
    <t>CHUMBAMENTO LINEAR EM ALVENARIA PARA RAMAIS/DISTRIBUIÇÃO COM DIÂMETROS MENORES OU IGUAIS A 40 MM. AF_05/2015</t>
  </si>
  <si>
    <t>CHUMBAMENTO LINEAR EM ALVENARIA PARA RAMAIS/DISTRIBUIÇÃO COM DIÂMETROS MAIORES QUE 40 MM E MENORES OU IGUAIS A 75 MM. AF_05/2015</t>
  </si>
  <si>
    <t>CHUMBAMENTO PONTUAL DE ABERTURA EM LAJE COM PASSAGEM DE MAIS DE 1 TUBO DE  DIAMETRO EQUIVALENTE IGUAL À  50 MM. AF_05/2015</t>
  </si>
  <si>
    <t>CHUMBAMENTO PONTUAL EM PASSAGEM DE TUBO COM DIÂMETRO MENOR OU IGUAL A 40 MM. AF_05/2015</t>
  </si>
  <si>
    <t>CHUMBAMENTO PONTUAL EM PASSAGEM DE TUBO COM DIÂMETROS ENTRE 40 MM E 75 MM. AF_05/2015</t>
  </si>
  <si>
    <t>CHUMBAMENTO PONTUAL EM PASSAGEM DE TUBO COM DIÂMETRO MAIOR QUE 75 MM. AF_05/2015</t>
  </si>
  <si>
    <t>RASGO EM ALVENARIA PARA RAMAIS/ DISTRIBUIÇÃO COM DIÂMETROS MAIORES QUE 40 MM E MENORES OU IGUAIS A 75 MM. AF_05/2015</t>
  </si>
  <si>
    <t>INSTALACAO DE COMPRESSOR DE AR, POTENCIA &lt;= 5 CV</t>
  </si>
  <si>
    <t>INSTALACAO DE COMPRESSOR DE AR, POTENCIA &gt; 5 E &lt;= 10 CV</t>
  </si>
  <si>
    <t>INSTALACAO DE CONJ.MOTO BOMBA SUBMERSIVEL ATE 10 CV</t>
  </si>
  <si>
    <t>INSTALACAO DE CONJ.MOTO BOMBA SUBMERSIVEL DE 11 A 25 CV</t>
  </si>
  <si>
    <t>INSTALACAO DE CONJ.MOTO BOMBA SUBMERSIVEL DE 26 A 50 CV</t>
  </si>
  <si>
    <t>INSTALACAO DE CONJ.MOTO BOMBA SUBMERSIVEL DE 51 A 100 CV</t>
  </si>
  <si>
    <t>INSTALACAO DE CONJ.MOTO BOMBA VERTICAL POT &lt;= 100 CV</t>
  </si>
  <si>
    <t>INSTALACAO DE CONJ.MOTO BOMBA VERTICAL 100 &lt; POT &lt;= 200 CV</t>
  </si>
  <si>
    <t>INSTALACAO DE CONJ.MOTO BOMBA VERTICAL 200 &lt; POT &lt;= 300 CV</t>
  </si>
  <si>
    <t>INSTALACAO DE CONJ.MOTO BOMBA HORIZONTAL ATE 10 CV</t>
  </si>
  <si>
    <t>INSTALACAO DE CONJ.MOTO BOMBA HORIZONTAL DE 12,5 A 25 CV</t>
  </si>
  <si>
    <t>INSTALACAO DE CONJ.MOTO BOMBA HORIZONTAL DE 30 A 75 CV</t>
  </si>
  <si>
    <t>INSTALACAO DE CONJ.MOTO BOMBA HORIZONTAL DE 100 A 150 CV</t>
  </si>
  <si>
    <t>INSTALACAO DE CONJ.MOTO BOMBA SUBMERSO ATE 5 CV</t>
  </si>
  <si>
    <t>INSTALACAO DE CONJ.MOTO BOMBA SUBMERSO DE 6 A 25 CV</t>
  </si>
  <si>
    <t>INSTALACAO DE CONJ.MOTO BOMBA SUBMERSO DE 26 A 50 CV</t>
  </si>
  <si>
    <t>INSTALACAO DE CLORADOR</t>
  </si>
  <si>
    <t>LEITO FILTRANTE - ASSENTAMENTO DE BLOCOS LEOPOLD</t>
  </si>
  <si>
    <t>LEITO FILTRANTE - COLOCACAO DE LONA PLASTICA</t>
  </si>
  <si>
    <t>INSTALACAO DE BOMBA DOSADORA</t>
  </si>
  <si>
    <t>INSTALACAO DE AGITADOR</t>
  </si>
  <si>
    <t>INSTALACAO DE MISTURADOR VERTICAL</t>
  </si>
  <si>
    <t>VERTEDOR TRIANGULAR DE ALUMINIO</t>
  </si>
  <si>
    <t>LEITO FILTRANTE - COLOCACAO E APILOAMENTO DE TERRA NO FILTRO</t>
  </si>
  <si>
    <t>LEITO FILTRANTE - FORN.E ENCHIMENTO C/ BRITA NO. 4</t>
  </si>
  <si>
    <t>LEITO FILTRANTE - COLOCACAO DE AREIA NOS FILTROS</t>
  </si>
  <si>
    <t>LEITO FILTRANTE - COLOCACAO DE PEDREGULHOS NOS FILTROS</t>
  </si>
  <si>
    <t>LEITO FILTRANTE - COLOCACAO DE ANTRACITO NOS FILTROS</t>
  </si>
  <si>
    <t>KIT CAVALETE PVC COM REGISTRO 1/2" - FORNECIMENTO E INSTALAÇÃO</t>
  </si>
  <si>
    <t>KIT CAVALETE PVC COM REGISTRO 3/4" - FORNECIMENTO E INSTALACAO</t>
  </si>
  <si>
    <t>RAMAL PREDIAL EM TUBO PEAD 20MM - FORNECIMENTO, INSTALAÇÃO, ESCAVAÇÃO E REATERRO</t>
  </si>
  <si>
    <t>LIGACAO DA REDE 50MM AO RAMAL PREDIAL 1/2"</t>
  </si>
  <si>
    <t>LIGACAO DA REDE 75MM AO RAMAL PREDIAL 1/2"</t>
  </si>
  <si>
    <t>ESCAVACAO SUBMERSA COM DRAGA DE MANDIBULA</t>
  </si>
  <si>
    <t>DRAGAGEM (C/ ESCAVADEIRA DRAG LINE DE ARRASTE 140HP)</t>
  </si>
  <si>
    <t>LIMPEZA SUPERFICIAL DA CAMADA VEGETAL EM JAZIDA</t>
  </si>
  <si>
    <t>ESCAVACAO E CARGA MATERIAL 1A CATEGORIA, UTILIZANDO TRATOR DE ESTEIRAS DE 110 A 160HP COM LAMINA, PESO OPERACIONAL * 13T  E PA CARREGADEIRA COM 170 HP.</t>
  </si>
  <si>
    <t>ESCAVACAO, CARGA E TRANSPORTE DE  MATERIAL DE 1A CATEGORIA COM TRATOR SOBRE ESTEIRAS 347 HP E CACAMBA 6M3,  DMT 50 A 200M</t>
  </si>
  <si>
    <t>ESCAVACAO MECANICA DE MATERIAL 1A. CATEGORIA, PROVENIENTE DE CORTE DE SUBLEITO (C/TRATOR ESTEIRAS  160HP)</t>
  </si>
  <si>
    <t>REGULARIZACAO DE SUPERFICIES EM TERRA COM MOTONIVELADORA</t>
  </si>
  <si>
    <t>CORTE E ATERRO COMPENSADO</t>
  </si>
  <si>
    <t>ESCAVACAO MECANICA DE VALA EM MATERIAL 2A. CATEGORIA DE 2,01 ATE 4,00 M DE PROFUNDIDADE COM UTILIZACAO DE ESCAVADEIRA HIDRAULICA</t>
  </si>
  <si>
    <t>ESCAVACAO MECANICA DE VALA EM MATERIAL 2A. CATEGORIA DE 4,01 ATE 6,00 M DE PROFUNDIDADE COM UTILIZACAO DE ESCAVADEIRA HIDRAULICA</t>
  </si>
  <si>
    <t>ESCAVAÇÃO MANUAL DE VALA/CAVA EM LODO, ENTRE 3 E 4,5M DE PROFUNDIDADE</t>
  </si>
  <si>
    <t>ATERRO COM AREIA COM ADENSAMENTO HIDRAULICO</t>
  </si>
  <si>
    <t>ATERRO MECANIZADO DE VALA COM RETROESCAVADEIRA (CAPACIDADE DA CAÇAMBA DA RETRO: 0,26 M³ / POTÊNCIA: 88 HP), LARGURA ATÉ 0,8 M, PROFUNDIDADE ATÉ 1,5 M, COM SOLO ARGILO-ARENOSO. AF_05/2016</t>
  </si>
  <si>
    <t>ATERRO MECANIZADO DE VALA COM RETROESCAVADEIRA (CAPACIDADE DA CAÇAMBA DA RETRO: 0,26 M³ / POTÊNCIA: 88 HP), LARGURA ATÉ 0,8 M, PROFUNDIDADE DE 1,5 A 3,0 M, COM SOLO ARGILO-ARENOSO. AF_05/2016</t>
  </si>
  <si>
    <t>ATERRO MECANIZADO DE VALA COM RETROESCAVADEIRA (CAPACIDADE DA CAÇAMBA DA RETRO: 0,26 M³ / POTÊNCIA: 88 HP), LARGURA ATÉ 0,8 M, PROFUNDIDADE ATÉ 1,5 M, COM AREIA PARA ATERRO. AF_05/2016</t>
  </si>
  <si>
    <t>ATERRO MECANIZADO DE VALA COM RETROESCAVADEIRA (CAPACIDADE DA CAÇAMBA DA RETRO: 0,26 M³ / POTÊNCIA: 88 HP), LARGURA ATÉ 0,8 M, PROFUNDIDADE DE 1,5 A 3,0 M, COM AREIA PARA ATERRO. AF_05/2016</t>
  </si>
  <si>
    <t>ATERRO MANUAL DE VALAS COM AREIA PARA ATERRO E COMPACTAÇÃO MECANIZADA. AF_05/2016</t>
  </si>
  <si>
    <t>UMEDECIMENTO DE MATERIAL PARA FECHAMENTO DE VALAS.</t>
  </si>
  <si>
    <t>REATERRO MANUAL DE VALAS COM COMPACTAÇÃO MECANIZADA. AF_04/2016</t>
  </si>
  <si>
    <t>TXKM</t>
  </si>
  <si>
    <t>TRANSPORTE COMERCIAL COM CAMINHAO CARROCERIA 9 T, RODOVIA PAVIMENTADA</t>
  </si>
  <si>
    <t>CARGA, MANOBRAS E DESCARGA DE BRITA PARA TRATAMENTOS SUPERFICIAIS, COM CAMINHAO BASCULANTE 6 M3</t>
  </si>
  <si>
    <t>CARGA, MANOBRAS E DESCARGA DE MISTURA BETUMINOSA A FRIO, COM CAMINHAO BASCULANTE 6 M3</t>
  </si>
  <si>
    <t>M3XKM</t>
  </si>
  <si>
    <t>CARGA, MANOBRAS E DESCARGA DE BRITA PARA TRATAMENTOS SUPERFICIAIS, COM CAMINHAO BASCULANTE 6 M3, DESCARGA EM DISTRIBUIDOR</t>
  </si>
  <si>
    <t>CARGA MANUAL DE ENTULHO EM CAMINHAO BASCULANTE 6 M3</t>
  </si>
  <si>
    <t>CARGA E DESCARGA MECANIZADAS DE ENTULHO EM CAMINHAO BASCULANTE 6 M3</t>
  </si>
  <si>
    <t>TRANSPORTE COMERCIAL DE BRITA</t>
  </si>
  <si>
    <t>TRANSPORTE DE PAVIMENTACAO REMOVIDA (RODOVIAS NAO URBANAS)</t>
  </si>
  <si>
    <t>FORNECIMENTO E LANCAMENTO DE BRITA N. 4</t>
  </si>
  <si>
    <t>FORNECIMENTO E ASSENTAMENTO DE BRITA 2-DRENOS E FILTROS   MM</t>
  </si>
  <si>
    <t>COMPACTACAO MECANICA A 95% DO PROCTOR NORMAL - PAVIMENTACAO URBANA</t>
  </si>
  <si>
    <t>COMPACTACAO MECANICA A 100% DO PROCTOR NORMAL - PAVIMENTACAO URBANA</t>
  </si>
  <si>
    <t>COMPACTACAO MECANICA, SEM CONTROLE DO GC (C/COMPACTADOR PLACA 400 KG)</t>
  </si>
  <si>
    <t>ALVENARIA EM TIJOLO CERAMICO MACICO 5X10X20CM 1 VEZ (ESPESSURA 20CM), ASSENTADO COM ARGAMASSA TRACO 1:2:8 (CIMENTO, CAL E AREIA)</t>
  </si>
  <si>
    <t>COBOGO CERAMICO (ELEMENTO VAZADO), 9X20X20CM, ASSENTADO COM ARGAMASSA TRACO 1:4 DE CIMENTO E AREIA</t>
  </si>
  <si>
    <t>RETIRADA DE DIVISORIAS EM CHAPAS DE MADEIRA, COM MONTANTES METALICOS</t>
  </si>
  <si>
    <t>DIVISORIA EM MADEIRA COMPENSADA RESINADA ESPESSURA 6MM, ESTRUTURADA EM MADEIRA DE LEI 3"X3"</t>
  </si>
  <si>
    <t>DIVISORIA EM GRANITO BRANCO POLIDO, ESP = 3CM, ASSENTADO COM ARGAMASSA TRACO 1:4, ARREMATE EM CIMENTO BRANCO, EXCLUSIVE FERRAGENS</t>
  </si>
  <si>
    <t>REJUNTAMENTO PAVIMENTACAO PARALELEPIPEDO BETUME CASCALH INCL MATERIAIS</t>
  </si>
  <si>
    <t>RECOMPOSICAO DE REVESTIMENTO PRIMARIO MEDIDO P/ VOLUME COMPACTADO</t>
  </si>
  <si>
    <t>BASE DE SOLO CIMENTO 6% COM MISTURA EM USINA, COMPACTACAO 100% PROCTOR NORMAL, EXCLUSIVE ESCAVACAO, CARGA E TRANSPORTE DO SOLO</t>
  </si>
  <si>
    <t>REGULARIZACAO E COMPACTACAO DE SUBLEITO ATE 20 CM DE ESPESSURA</t>
  </si>
  <si>
    <t>PINTURA DE LIGACAO COM EMULSAO RR-1C</t>
  </si>
  <si>
    <t>PINTURA DE LIGACAO COM EMULSAO RR-2C</t>
  </si>
  <si>
    <t>CONTENCAO LATERAL COM SOLO LOCAL PARA PAVIMENTO POLIEDRICO</t>
  </si>
  <si>
    <t>CORTE E PREPARO DE CORDAO DE PEDRA PARA PAVIMENTO POLIEDRICO</t>
  </si>
  <si>
    <t>CORTE E PREPARO DE PEDRA PARA PAVIMENTO POLIEDRICO</t>
  </si>
  <si>
    <t>DESMONTE MANUAL DE PEDRA PARA PAVIMENTO POLIEDRICO</t>
  </si>
  <si>
    <t>CAPA SELANTE COMPREENDENDO APLICAÇÃO DE ASFALTO NA PROPORÇÃO DE 0,7 A 1,5L / M2, DISTRIBUIÇÃO DE AGREGADOS DE 5 A 15KG/M2 E COMPACTAÇÃO COM ROLO - COM USO DA EMULSAO RR-2C, INCLUSO APLICACAO E COMPACTACAO</t>
  </si>
  <si>
    <t>EXECUÇÃO DE PAVIMENTO EM PISO INTERTRAVADO, COM BLOCO PISOGRAMA DE 35 X 25 CM, ESPESSURA 6 CM. AF_12/2015</t>
  </si>
  <si>
    <t>EXECUÇÃO DE PAVIMENTO EM PISO INTERTRAVADO, COM BLOCO PISOGRAMA DE 35 X 25 CM, ESPESSURA 8 CM. AF_12/2015</t>
  </si>
  <si>
    <t>EXECUÇÃO DE PAVIMENTO EM PISO INTERTRAVADO, COM BLOCO SEXTAVADO DE 25 X 25 CM, ESPESSURA 6 CM. AF_12/2015</t>
  </si>
  <si>
    <t>EXECUÇÃO DE PAVIMENTO EM PISO INTERTRAVADO, COM BLOCO SEXTAVADO DE 25 X 25 CM, ESPESSURA 8 CM. AF_12/2015</t>
  </si>
  <si>
    <t>EXECUÇÃO DE PAVIMENTO EM PISO INTERTRAVADO, COM BLOCO SEXTAVADO DE 25 X 25 CM, ESPESSURA 10 CM. AF_12/2015</t>
  </si>
  <si>
    <t>EXECUÇÃO DE VIA EM PISO INTERTRAVADO, COM BLOCO RETANGULAR COR NATURAL DE 20 X 10 CM, ESPESSURA 8 CM. AF_12/2015</t>
  </si>
  <si>
    <t>EXECUÇÃO DE VIA EM PISO INTERTRAVADO, COM BLOCO RETANGULAR DE 20 X 10 CM, ESPESSURA 10 CM. AF_12/2015</t>
  </si>
  <si>
    <t>EXECUÇÃO DE VIA EM PISO INTERTRAVADO, COM BLOCO RETANGULAR COLORIDO DE 20 X 10 CM, ESPESSURA 8 CM. AF_12/2015</t>
  </si>
  <si>
    <t>CAIACAO EM MEIO FIO</t>
  </si>
  <si>
    <t>BARREIRA DUPLA PRE-MOL INTER CONCRETO ARMADO 0,15X0,65X0,77M FCK=25MPA ACO CA-50 INCL FERROS DE LIGACAO E MATERIAIS.</t>
  </si>
  <si>
    <t>USINAGEM DE CBUQ COM CAP 50/70, PARA CAPA DE ROLAMENTO</t>
  </si>
  <si>
    <t>USINAGEM DE CBUQ COM CAP 50/70, PARA BINDER</t>
  </si>
  <si>
    <t>PINTURA DE SUPERFICIE C/TINTA GRAFITE</t>
  </si>
  <si>
    <t>EMASSAMENTO COM MASSA A OLEO, UMA DEMAO</t>
  </si>
  <si>
    <t>EMASSAMENTO COM MASSA A OLEO, DUAS DEMAOS</t>
  </si>
  <si>
    <t>EMASSAMENTO COM MASSA EPOXI, 2 DEMAOS</t>
  </si>
  <si>
    <t>PINTURA COM TINTA IMPERMEAVEL MINERAL EM PO, DUAS DEMAOS</t>
  </si>
  <si>
    <t>APLICAÇÃO MANUAL DE FUNDO SELADOR ACRÍLICO EM SUPERFÍCIES EXTERNAS DE SACADA DE EDIFÍCIOS DE MÚLTIPLOS PAVIMENTOS. AF_06/2014</t>
  </si>
  <si>
    <t>APLICAÇÃO MANUAL DE FUNDO SELADOR ACRÍLICO EM SUPERFÍCIES INTERNAS DA SACADA DE EDIFÍCIOS DE MÚLTIPLOS PAVIMENTOS. AF_06/2014</t>
  </si>
  <si>
    <t>APLICAÇÃO MANUAL DE PINTURA COM TINTA TEXTURIZADA ACRÍLICA EM PAREDES EXTERNAS DE CASAS, UMA COR. AF_06/2014</t>
  </si>
  <si>
    <t>APLICAÇÃO MANUAL DE PINTURA COM TINTA TEXTURIZADA ACRÍLICA EM PAREDES EXTERNAS DE CASAS, DUAS CORES. AF_06/2014</t>
  </si>
  <si>
    <t>APLICAÇÃO MANUAL DE PINTURA COM TINTA TEXTURIZADA ACRÍLICA EM MOLDURAS DE EPS, PRÉ-FABRICADOS, OU OUTROS. AF_06/2014</t>
  </si>
  <si>
    <t>APLICAÇÃO DE FUNDO SELADOR LÁTEX PVA EM TETO, UMA DEMÃO. AF_06/2014</t>
  </si>
  <si>
    <t>APLICAÇÃO DE FUNDO SELADOR LÁTEX PVA EM PAREDES, UMA DEMÃO. AF_06/2014</t>
  </si>
  <si>
    <t>APLICAÇÃO DE FUNDO SELADOR ACRÍLICO EM TETO, UMA DEMÃO. AF_06/2014</t>
  </si>
  <si>
    <t>APLICAÇÃO DE FUNDO SELADOR ACRÍLICO EM PAREDES, UMA DEMÃO. AF_06/2014</t>
  </si>
  <si>
    <t>APLICAÇÃO MANUAL DE PINTURA COM TINTA LÁTEX PVA EM TETO, DUAS DEMÃOS. AF_06/2014</t>
  </si>
  <si>
    <t>APLICAÇÃO MANUAL DE PINTURA COM TINTA LÁTEX ACRÍLICA EM PAREDES, DUAS DEMÃOS. AF_06/2014</t>
  </si>
  <si>
    <t>APLICAÇÃO E LIXAMENTO DE MASSA LÁTEX EM TETO, UMA DEMÃO. AF_06/2014</t>
  </si>
  <si>
    <t>APLICAÇÃO E LIXAMENTO DE MASSA LÁTEX EM PAREDES, UMA DEMÃO. AF_06/2014</t>
  </si>
  <si>
    <t>APLICAÇÃO E LIXAMENTO DE MASSA LÁTEX EM TETO, DUAS DEMÃOS. AF_06/2014</t>
  </si>
  <si>
    <t>TEXTURA ACRÍLICA, APLICAÇÃO MANUAL EM PAREDE, UMA DEMÃO. AF_09/2016</t>
  </si>
  <si>
    <t>TEXTURA ACRÍLICA, APLICAÇÃO MANUAL EM TETO, UMA DEMÃO. AF_09/2016</t>
  </si>
  <si>
    <t>PINTURA EPOXI, DUAS DEMAOS</t>
  </si>
  <si>
    <t>PINTURA COM TINTA A BASE DE BORRACHA CLORADA, 2 DEMAOS</t>
  </si>
  <si>
    <t>PINTURA EPOXI, TRES DEMAOS</t>
  </si>
  <si>
    <t>PINTURA EPOXI INCLUSO EMASSAMENTO E FUNDO PREPARADOR</t>
  </si>
  <si>
    <t>TRATAMENTO EM  CONCRETO COM ESTUQUE E LIXAMENTO</t>
  </si>
  <si>
    <t>PINTURA VERNIZ POLIURETANO BRILHANTE EM MADEIRA, TRES DEMAOS</t>
  </si>
  <si>
    <t>PINTURA EM VERNIZ SINTETICO BRILHANTE EM MADEIRA, TRES DEMAOS</t>
  </si>
  <si>
    <t>VERNIZ SINTETICO EM MADEIRA, DUAS DEMAOS</t>
  </si>
  <si>
    <t>PINTURA ESMALTE ACETINADO EM MADEIRA, DUAS DEMAOS</t>
  </si>
  <si>
    <t>PINTURA ESMALTE FOSCO PARA MADEIRA, DUAS DEMAOS, SOBRE FUNDO NIVELADOR BRANCO</t>
  </si>
  <si>
    <t>PINTURA A OLEO, 1 DEMAO</t>
  </si>
  <si>
    <t>PINTURA A OLEO, 2 DEMAOS</t>
  </si>
  <si>
    <t>PINTURA COM VERNIZ POLIURETANO, 2 DEMAOS</t>
  </si>
  <si>
    <t>PINTURA A OLEO, 3 DEMAOS</t>
  </si>
  <si>
    <t>VERNIZ SINTETICO BRILHANTE, 2 DEMAOS</t>
  </si>
  <si>
    <t>FUNDO SINTETICO NIVELADOR BRANCO</t>
  </si>
  <si>
    <t>PINTURA ESMALTE FOSCO EM MADEIRA, DUAS DEMAOS</t>
  </si>
  <si>
    <t>PINTURA IMUNIZANTE PARA MADEIRA, DUAS DEMAOS</t>
  </si>
  <si>
    <t>FUNDO PREPARADOR PRIMER A BASE DE EPOXI, PARA ESTRUTURA METALICA, UMA DEMAO, ESPESSURA DE 25 MICRA.</t>
  </si>
  <si>
    <t>PINTURA ESMALTE ALTO BRILHO, DUAS DEMAOS, SOBRE SUPERFICIE METALICA</t>
  </si>
  <si>
    <t>PINTURA ESMALTE ACETINADO, DUAS DEMAOS, SOBRE SUPERFICIE METALICA</t>
  </si>
  <si>
    <t>PINTURA ESMALTE FOSCO, DUAS DEMAOS, SOBRE SUPERFICIE METALICA</t>
  </si>
  <si>
    <t>FUNDO ANTICORROSIVO A BASE DE OXIDO DE FERRO (ZARCAO), DUAS DEMAOS</t>
  </si>
  <si>
    <t>FUNDO ANTICORROSIVO A BASE DE OXIDO DE FERRO (ZARCAO), UMA DEMAO</t>
  </si>
  <si>
    <t>PINTURA A OLEO BRILHANTE SOBRE SUPERFICIE METALICA, UMA DEMAO INCLUSO UMA DEMAO DE FUNDO ANTICORROSIVO</t>
  </si>
  <si>
    <t>PINTURA COM TINTA PROTETORA ACABAMENTO ALUMINIO, TRES DEMAOS</t>
  </si>
  <si>
    <t>FUNDO PREPARADOR PRIMER SINTETICO, PARA ESTRUTURA METALICA, UMA DEMÃO, ESPESSURA DE 25 MICRA</t>
  </si>
  <si>
    <t>PINTURA ACRILICA DE FAIXAS DE DEMARCACAO EM QUADRA POLIESPORTIVA, 5 CM DE LARGURA</t>
  </si>
  <si>
    <t>PINTURA HIDROFUGANTE COM SILICONE SOBRE PISO CIMENTADO, UMA DEMAO</t>
  </si>
  <si>
    <t>PINTURA ACRILICA EM PISO CIMENTADO DUAS DEMAOS</t>
  </si>
  <si>
    <t>ML</t>
  </si>
  <si>
    <t>PINTURA ACRILICA EM PISO CIMENTADO, TRES DEMAOS</t>
  </si>
  <si>
    <t>PINTURA ACRILICA PARA SINALIZAÇÃO HORIZONTAL EM PISO CIMENTADO</t>
  </si>
  <si>
    <t>POLIMENTO E ENCERAMENTO DE PISO EM MADEIRA</t>
  </si>
  <si>
    <t>PINTURA PARA TELHAS DE ALUMINIO COM TINTA ESMALTE AUTOMOTIVA</t>
  </si>
  <si>
    <t>PISO EM TACO DE MADEIRA 7X21CM, FIXADO COM COLA BASE DE PVA</t>
  </si>
  <si>
    <t>PISO EM PEDRA SÃO TOME ASSENTADO SOBRE ARGAMASSA 1:3 (CIMENTO E AREIA) REJUNTADO COM CIMENTO BRANCO</t>
  </si>
  <si>
    <t>PISO EM PEDRA ARDOSIA ASSENTADO SOBRE ARGAMASSA COLANTE REJUNTADO COM CIMENTO COMUM</t>
  </si>
  <si>
    <t>PISO EM PEDRA PORTUGUESA ASSENTADO SOBRE BASE DE AREIA, REJUNTADO COM CIMENTO COMUM</t>
  </si>
  <si>
    <t>PISO DE BORRACHA FRISADO, ESPESSURA 7MM, ASSENTADO COM ARGAMASSA TRACO 1:3 (CIMENTO E AREIA)</t>
  </si>
  <si>
    <t>PISO DE BORRACHA PASTILHADO, ESPESSURA 7MM, FIXADO COM COLA</t>
  </si>
  <si>
    <t>PISO DE BORRACHA CANELADA, ESPESSURA 3,5MM, FIXADO COM COLA</t>
  </si>
  <si>
    <t>ASSENTAMENTO DE PISO DE BORRACHA PASTILHADA FIXADO COM COLA</t>
  </si>
  <si>
    <t>PISO INDUSTRIAL DE ALTA RESISTENCIA, ESPESSURA 8MM, INCLUSO JUNTAS DE DILATACAO PLASTICAS E POLIMENTO MECANIZADO</t>
  </si>
  <si>
    <t>APLICACAO DE TINTA A BASE DE EPOXI SOBRE PISO</t>
  </si>
  <si>
    <t>RODAPE EM MADEIRA, ALTURA 7CM, FIXADO EM PECAS DE MADEIRA</t>
  </si>
  <si>
    <t>RODAPE EM MADEIRA, ALTURA 7CM, FIXADO COM COLA</t>
  </si>
  <si>
    <t>RODAPE EM MARMORITE, ALTURA 10CM</t>
  </si>
  <si>
    <t>RODAPE EM ARDOSIA ASSENTADO COM ARGAMASSA TRACO 1:4 (CIMENTO E AREIA) ALTURA 10CM</t>
  </si>
  <si>
    <t>JUNTA 2,5X2,5CM COM ARGAMASSA 1:1:3 IMPERMEABILIZANTE DE HIDRO-ASFALTO CIMENTO E AREIA PARA PISO EM PLACAS</t>
  </si>
  <si>
    <t>CONTRAPISO EM ARGAMASSA TRAÇO 1:4 (CIMENTO E AREIA), PREPARO MECÂNICO COM BETONEIRA 400 L, APLICADO EM ÁREAS SECAS SOBRE LAJE, NÃO ADERIDO, ESPESSURA 4CM. AF_06/2014</t>
  </si>
  <si>
    <t>CONTRAPISO EM ARGAMASSA TRAÇO 1:4 (CIMENTO E AREIA), PREPARO MECÂNICO COM BETONEIRA 400 L, APLICADO EM ÁREAS SECAS SOBRE LAJE, NÃO ADERIDO, ESPESSURA 5CM. AF_06/2014</t>
  </si>
  <si>
    <t>CONTRAPISO EM ARGAMASSA TRAÇO 1:4 (CIMENTO E AREIA), PREPARO MECÂNICO COM BETONEIRA 400 L, APLICADO EM ÁREAS SECAS SOBRE LAJE, NÃO ADERIDO, ESPESSURA 6CM. AF_06/2014</t>
  </si>
  <si>
    <t>CONTRAPISO AUTONIVELANTE, APLICADO SOBRE LAJE, NÃO ADERIDO, ESPESSURA 3CM. AF_06/2014</t>
  </si>
  <si>
    <t>CONTRAPISO AUTONIVELANTE, APLICADO SOBRE LAJE, NÃO ADERIDO, ESPESSURA 4CM. AF_06/2014</t>
  </si>
  <si>
    <t>CONTRAPISO AUTONIVELANTE, APLICADO SOBRE LAJE, NÃO ADERIDO, ESPESSURA 5CM. AF_06/2014</t>
  </si>
  <si>
    <t>CONTRAPISO AUTONIVELANTE, APLICADO SOBRE LAJE, ADERIDO, ESPESSURA 2CM. AF_06/2014</t>
  </si>
  <si>
    <t>CONTRAPISO AUTONIVELANTE, APLICADO SOBRE LAJE, ADERIDO, ESPESSURA 3CM. AF_06/2014</t>
  </si>
  <si>
    <t>CONTRAPISO AUTONIVELANTE, APLICADO SOBRE LAJE, ADERIDO, ESPESSURA 4CM. AF_06/2014</t>
  </si>
  <si>
    <t>CONTRAPISO ACÚSTICO EM ARGAMASSA TRAÇO 1:4 (CIMENTO E AREIA), PREPARO MECÂNICO COM BETONEIRA 400L, APLICADO EM ÁREAS SECAS MENORES QUE 15M2, ESPESSURA 5CM. AF_10/2014</t>
  </si>
  <si>
    <t>CONTRAPISO ACÚSTICO EM ARGAMASSA TRAÇO 1:4 (CIMENTO E AREIA), PREPARO MECÂNICO COM BETONEIRA 400L, APLICADO EM ÁREAS SECAS MENORES QUE 15M2, ESPESSURA 6CM. AF_10/2014</t>
  </si>
  <si>
    <t>CONTRAPISO ACÚSTICO EM ARGAMASSA TRAÇO 1:4 (CIMENTO E AREIA), PREPARO MECÂNICO COM BETONEIRA 400L, APLICADO EM ÁREAS SECAS MENORES QUE 15M2, ESPESSURA 7CM. AF_10/2014</t>
  </si>
  <si>
    <t>CONTRAPISO ACÚSTICO EM ARGAMASSA TRAÇO 1:4 (CIMENTO E AREIA), PREPARO MECÂNICO COM BETONEIRA 400L, APLICADO EM ÁREAS SECAS MAIORES QUE 15M2, ESPESSURA 5CM. AF_10/2014</t>
  </si>
  <si>
    <t>CONTRAPISO ACÚSTICO EM ARGAMASSA TRAÇO 1:4 (CIMENTO E AREIA), PREPARO MECÂNICO COM BETONEIRA 400L, APLICADO EM ÁREAS SECAS MAIORES QUE 15M2, ESPESSURA 6CM. AF_10/2014</t>
  </si>
  <si>
    <t>CONTRAPISO ACÚSTICO EM ARGAMASSA TRAÇO 1:4 (CIMENTO E AREIA), PREPARO MECÂNICO COM BETONEIRA 400L, APLICADO EM ÁREAS SECAS MAIORES QUE 15M2, ESPESSURA 7CM. AF_10/2014</t>
  </si>
  <si>
    <t>RODAPE BORRACHA LISO, ALTURA = 7CM, ESPESSURA = 2 MM, PARA ARGAMASSA</t>
  </si>
  <si>
    <t>CHAPISCO APLICADO EM ALVENARIAS E ESTRUTURAS DE CONCRETO INTERNAS, COM ROLO PARA TEXTURA ACRÍLICA.  ARGAMASSA TRAÇO 1:4 E EMULSÃO POLIMÉRICA (ADESIVO) COM PREPARO MANUAL. AF_06/2014</t>
  </si>
  <si>
    <t>CHAPISCO APLICADO EM ALVENARIAS E ESTRUTURAS DE CONCRETO INTERNAS, COM ROLO PARA TEXTURA ACRÍLICA.  ARGAMASSA TRAÇO 1:4 E EMULSÃO POLIMÉRICA (ADESIVO) COM PREPARO EM BETONEIRA 400L. AF_06/2014</t>
  </si>
  <si>
    <t>CHAPISCO APLICADO EM ALVENARIAS E ESTRUTURAS DE CONCRETO INTERNAS, COM ROLO PARA TEXTURA ACRÍLICA.  ARGAMASSA INDUSTRIALIZADA COM PREPARO EM MISTURADOR 300 KG. AF_06/2014</t>
  </si>
  <si>
    <t>CHAPISCO APLICADO EM ALVENARIA (SEM PRESENÇA DE VÃOS) E ESTRUTURAS DE CONCRETO DE FACHADA, COM ROLO PARA TEXTURA ACRÍLICA.  ARGAMASSA TRAÇO 1:4 E EMULSÃO POLIMÉRICA (ADESIVO) COM PREPARO MANUAL. AF_06/2014</t>
  </si>
  <si>
    <t>CHAPISCO APLICADO EM ALVENARIA (SEM PRESENÇA DE VÃOS) E ESTRUTURAS DE CONCRETO DE FACHADA, COM COLHER DE PEDREIRO.  ARGAMASSA TRAÇO 1:3 COM PREPARO MANUAL. AF_06/2014</t>
  </si>
  <si>
    <t>CHAPISCO APLICADO EM ALVENARIA (SEM PRESENÇA DE VÃOS) E ESTRUTURAS DE CONCRETO DE FACHADA, COM COLHER DE PEDREIRO.  ARGAMASSA TRAÇO 1:3 COM PREPARO EM BETONEIRA 400L. AF_06/2014</t>
  </si>
  <si>
    <t>CHAPISCO APLICADO EM ALVENARIA (SEM PRESENÇA DE VÃOS) E ESTRUTURAS DE CONCRETO DE FACHADA, COM EQUIPAMENTO DE PROJEÇÃO.  ARGAMASSA TRAÇO 1:3 COM PREPARO MANUAL. AF_06/2014</t>
  </si>
  <si>
    <t>CHAPISCO APLICADO EM ALVENARIA (SEM PRESENÇA DE VÃOS) E ESTRUTURAS DE CONCRETO DE FACHADA, COM EQUIPAMENTO DE PROJEÇÃO.  ARGAMASSA TRAÇO 1:3 COM PREPARO EM BETONEIRA 400 L. AF_06/2014</t>
  </si>
  <si>
    <t>CHAPISCO APLICADO EM ALVENARIA (COM PRESENÇA DE VÃOS) E ESTRUTURAS DE CONCRETO DE FACHADA, COM ROLO PARA TEXTURA ACRÍLICA.  ARGAMASSA TRAÇO 1:4 E EMULSÃO POLIMÉRICA (ADESIVO) COM PREPARO MANUAL. AF_06/2014</t>
  </si>
  <si>
    <t>CHAPISCO APLICADO EM ALVENARIA (COM PRESENÇA DE VÃOS) E ESTRUTURAS DE CONCRETO DE FACHADA, COM COLHER DE PEDREIRO.  ARGAMASSA TRAÇO 1:3 COM PREPARO MANUAL. AF_06/2014</t>
  </si>
  <si>
    <t>CHAPISCO APLICADO EM ALVENARIA (COM PRESENÇA DE VÃOS) E ESTRUTURAS DE CONCRETO DE FACHADA, COM COLHER DE PEDREIRO.  ARGAMASSA TRAÇO 1:3 COM PREPARO EM BETONEIRA 400L. AF_06/2014</t>
  </si>
  <si>
    <t>CHAPISCO APLICADO EM ALVENARIA (COM PRESENÇA DE VÃOS) E ESTRUTURAS DE CONCRETO DE FACHADA, COM EQUIPAMENTO DE PROJEÇÃO.  ARGAMASSA TRAÇO 1:3 COM PREPARO MANUAL. AF_06/2014</t>
  </si>
  <si>
    <t>CHAPISCO APLICADO EM ALVENARIA (COM PRESENÇA DE VÃOS) E ESTRUTURAS DE CONCRETO DE FACHADA, COM EQUIPAMENTO DE PROJEÇÃO.  ARGAMASSA TRAÇO 1:3 COM PREPARO EM BETONEIRA 400 L. AF_06/2014</t>
  </si>
  <si>
    <t>BARRA LISA TRACO 1:3 (CIMENTO E AREIA MEDIA), ESPESSURA 1,5CM, PREPARO MANUAL DA ARGAMASSA</t>
  </si>
  <si>
    <t>BARRA LISA TRACO 1:3 (CIMENTO E AREIA MEDIA), ESPESSURA 1,0CM, PREPARO MANUAL DA ARGAMASSA</t>
  </si>
  <si>
    <t>BARRA LISA TRACO 1:4 (CIMENTO E AREIA MEDIA), ESPESSURA 2,0CM, PREPARO MANUAL DA ARGAMASSA</t>
  </si>
  <si>
    <t>BARRA LISA TRACO 1:3 (CIMENTO E AREIA MEDIA), ESPESSURA 0,5CM, PREPARO MANUAL DA ARGAMASSA</t>
  </si>
  <si>
    <t>APLICAÇÃO DE GESSO PROJETADO COM EQUIPAMENTO DE PROJEÇÃO EM PAREDES DE AMBIENTES DE ÁREA MENOR QUE 5M², SARRAFEADO (COM TALISCAS), ESPESSURA DE 1,0CM. AF_06/2014</t>
  </si>
  <si>
    <t>APLICAÇÃO DE GESSO PROJETADO COM EQUIPAMENTO DE PROJEÇÃO EM PAREDES DE AMBIENTES DE ÁREA MENOR QUE 5M², SARRAFEADO (COM TALISCAS), ESPESSURA DE 1,5CM. AF_06/2014</t>
  </si>
  <si>
    <t>PASTA DE CIMENTO PORTLAND, ESPESSURA 1MM</t>
  </si>
  <si>
    <t>APICOAMENTO MANUAL DE SUPERFICIE DE CONCRETO</t>
  </si>
  <si>
    <t>REVESTIMENTO CERÂMICO PARA PAREDES EXTERNAS EM PASTILHAS DE PORCELANA 5 X 5 CM (PLACAS DE 30 X 30 CM), ALINHADAS A PRUMO, APLICADO EM PANOS COM VÃOS. AF_06/2014</t>
  </si>
  <si>
    <t>REVESTIMENTO CERÂMICO PARA PAREDES EXTERNAS EM PASTILHAS DE PORCELANA 5 X 5 CM (PLACAS DE 30 X 30 CM), ALINHADAS A PRUMO, APLICADO EM PANOS SEM VÃOS. AF_06/2014</t>
  </si>
  <si>
    <t>ASSENTAMENTO DE PEITORIL COM ARGAMASSA DE CIMENTO COLANTE</t>
  </si>
  <si>
    <t>CORRIMAO EM MARMORITE, LARGURA 15CM</t>
  </si>
  <si>
    <t>ISOLAMENTO TERMICO COM MANTA DE LA DE VIDRO, ESPESSURA 2,5CM</t>
  </si>
  <si>
    <t>REPARO/COLAGEM DE ESTRUTURAS DE CONCRETO COM ADESIVO ESTRUTURAL A BASE DE EPOXI, E=2 MM</t>
  </si>
  <si>
    <t>ESTUCAMENTO, PARA QUALQUER REVESTIMENTO, EM TETO DO SISTEMA DE PAREDES DE CONCRETO. AF_06/2015</t>
  </si>
  <si>
    <t>ARGAMASSA TRACO 1:3 (CIMENTO E AREIA), PREPARO MANUAL, INCLUSO ADITIVO IMPERMEABILIZANTE</t>
  </si>
  <si>
    <t>ARGAMASSA TRACO 1:4 (CIMENTO E AREIA), PREPARO MANUAL, INCLUSO ADITIVO IMPERMEABILIZANTE</t>
  </si>
  <si>
    <t>ARGAMASSA TRAÇO 1:3:12 (CIMENTO, CAL E AREIA MÉDIA) PARA EMBOÇO/MASSA ÚNICA/ASSENTAMENTO DE ALVENARIA DE VEDAÇÃO, PREPARO MANUAL. AF_06/2014</t>
  </si>
  <si>
    <t>ARGAMASSA PARA REVESTIMENTO DECORATIVO MONOCAMADA (MONOCAPA), PREPARO COM MISTURADOR DE EIXO HORIZONTAL DE 160 KG. AF_06/2014</t>
  </si>
  <si>
    <t>ARGAMASSA PARA REVESTIMENTO DECORATIVO MONOCAMADA (MONOCAPA), PREPARO COM MISTURADOR DE EIXO HORIZONTAL DE 300 KG. AF_06/2014</t>
  </si>
  <si>
    <t>ARGAMASSA PARA REVESTIMENTO DECORATIVO MONOCAMADA (MONOCAPA), PREPARO COM MISTURADOR DE EIXO HORIZONTAL DE 600 KG. AF_06/2014</t>
  </si>
  <si>
    <t>ARGAMASSA INDUSTRIALIZADA PARA CHAPISCO ROLADO, PREPARO COM MISTURADOR DE EIXO HORIZONTAL DE 160 KG. AF_06/2014</t>
  </si>
  <si>
    <t>ARGAMASSA INDUSTRIALIZADA PARA CHAPISCO ROLADO, PREPARO COM MISTURADOR DE EIXO HORIZONTAL DE 300 KG. AF_06/2014</t>
  </si>
  <si>
    <t>ARGAMASSA INDUSTRIALIZADA PARA CHAPISCO ROLADO, PREPARO COM MISTURADOR DE EIXO HORIZONTAL DE 600 KG. AF_06/2014</t>
  </si>
  <si>
    <t>ARGAMASSA PRONTA PARA CONTRAPISO, PREPARO MANUAL. AF_06/2014</t>
  </si>
  <si>
    <t>ARGAMASSA PARA REVESTIMENTO DECORATIVO MONOCAMADA (MONOCAPA), MISTURA E PROJEÇÃO DE 1,5 M3/H DE ARGAMASSA. AF_06/2014</t>
  </si>
  <si>
    <t>ARGAMASSA PARA REVESTIMENTO DECORATIVO MONOCAMADA (MONOCAPA), MISTURA E PROJEÇÃO DE 2 M3/H DE ARGAMASSA. AF_06/2014</t>
  </si>
  <si>
    <t>ARGAMASSA INDUSTRIALIZADA PARA REVESTIMENTOS, MISTURA E PROJEÇÃO DE 2 M³/H DE ARGAMASSA. AF_06/2014</t>
  </si>
  <si>
    <t>TRANSPORTE HORIZONTAL, MASSA/GRANEL, JERICA 90L, 30M. AF_06/2014</t>
  </si>
  <si>
    <t>TRANSPORTE HORIZONTAL, MASSA/GRANEL, JERICA 90L, 50M. AF_06/2014</t>
  </si>
  <si>
    <t>TRANSPORTE HORIZONTAL, MASSA/GRANEL, JERICA 90L, 75M. AF_06/2014</t>
  </si>
  <si>
    <t>TRANSPORTE HORIZONTAL, MASSA/GRANEL, JERICA 90L, 100M. AF_06/2014</t>
  </si>
  <si>
    <t>TRANSPORTE HORIZONTAL, MASSA/GRANEL, MINICARREGADEIRA, 30M. AF_06/2014</t>
  </si>
  <si>
    <t>TRANSPORTE HORIZONTAL, MASSA/GRANEL, MINICARREGADEIRA, 50M. AF_06/2014</t>
  </si>
  <si>
    <t>TRANSPORTE HORIZONTAL, MASSA/GRANEL, MINICARREGADEIRA, 75M. AF_06/2014</t>
  </si>
  <si>
    <t>TRANSPORTE HORIZONTAL, BLOCOS VAZADOS DE CONCRETO OU CERÂMICO 19X19X39 CM, MANUAL, 30M. AF_06/2014</t>
  </si>
  <si>
    <t>TRANSPORTE HORIZONTAL, BLOCOS CERÂMICOS FURADOS NA HORIZONTAL 9X19X19 CM, MANUAL, 30M. AF_06/2014</t>
  </si>
  <si>
    <t>TRANSPORTE HORIZONTAL, BLOCOS VAZADOS DE CONCRETO OU CERÂMICO 19X19X39 CM, CARRINHO PLATAFORMA, 30M. AF_06/2014</t>
  </si>
  <si>
    <t>TRANSPORTE HORIZONTAL, BLOCOS CERÂMICOS FURADOS NA HORIZONTAL 9X19X19 CM, CARRINHO PLATAFORMA, 30M. AF_06/2014</t>
  </si>
  <si>
    <t>TRANSPORTE HORIZONTAL, BLOCOS VAZADOS DE CONCRETO OU CERÂMICO 19X19X39 CM, CARRINHO PLATAFORMA, 50M. AF_06/2014</t>
  </si>
  <si>
    <t>TRANSPORTE HORIZONTAL, BLOCOS CERÂMICOS FURADOS NA HORIZONTAL 9X19X19 CM, CARRINHO PLATAFORMA, 50M. AF_06/2014</t>
  </si>
  <si>
    <t>TRANSPORTE HORIZONTAL, BLOCOS VAZADOS DE CONCRETO OU CERÂMICO 19X19X39 CM, CARRINHO PLATAFORMA, 75M. AF_06/2014</t>
  </si>
  <si>
    <t>TRANSPORTE HORIZONTAL, BLOCOS CERÂMICOS FURADOS NA HORIZONTAL 9X19X19 CM, CARRINHO PLATAFORMA, 75M. AF_06/2014</t>
  </si>
  <si>
    <t>TRANSPORTE HORIZONTAL, BLOCOS VAZADOS DE CONCRETO OU CERÂMICO 19X19X39 CM, CARRINHO PLATAFORMA, 100M. AF_06/2014</t>
  </si>
  <si>
    <t>TRANSPORTE HORIZONTAL, BLOCOS CERÂMICOS FURADOS NA HORIZONTAL 9X19X19 CM, CARRINHO PLATAFORMA, 100M. AF_06/2014</t>
  </si>
  <si>
    <t>TRANSPORTE HORIZONTAL, BLOCOS VAZADOS DE CONCRETO OU CERÂMICO 19X19X39 CM, CARRINHO PARA MINI PÁLETES, 30M. AF_06/2014</t>
  </si>
  <si>
    <t>TRANSPORTE HORIZONTAL, BLOCOS CERÂMICOS FURADOS NA HORIZONTAL 9X19X19 CM, CARRINHO PARA MINI PÁLETES, 30M. AF_06/2014</t>
  </si>
  <si>
    <t>TRANSPORTE HORIZONTAL, BLOCOS VAZADOS DE CONCRETO OU CERÂMICO 19X19X39 CM, CARRINHO PARA MINI PÁLETES, 50M. AF_06/2014</t>
  </si>
  <si>
    <t>TRANSPORTE HORIZONTAL, BLOCOS CERÂMICOS FURADOS NA HORIZONTAL 9X19X19 CM, CARRINHO PARA MINI PÁLETES, 50M. AF_06/2014</t>
  </si>
  <si>
    <t>TRANSPORTE HORIZONTAL, BLOCOS VAZADOS DE CONCRETO OU CERÂMICO 19X19X39 CM, CARRINHO PARA MINI PÁLETES, 75M. AF_06/2014</t>
  </si>
  <si>
    <t>TRANSPORTE HORIZONTAL, BLOCOS CERÂMICOS FURADOS NA HORIZONTAL 9X19X19 CM, CARRINHO PARA MINI PÁLETES, 75M. AF_06/2014</t>
  </si>
  <si>
    <t>TRANSPORTE HORIZONTAL, BLOCOS VAZADOS DE CONCRETO OU CERÂMICO 19X19X39 CM, CARRINHO PARA MINI PÁLETES, 100M. AF_06/2014</t>
  </si>
  <si>
    <t>TRANSPORTE HORIZONTAL, BLOCOS CERÂMICOS FURADOS NA HORIZONTAL 9X19X19 CM, CARRINHO PARA MINI PÁLETES, 100M. AF_06/2014</t>
  </si>
  <si>
    <t>TRANSPORTE HORIZONTAL, PLACAS CERÂMICAS, MANUAL, 30M. AF_06/2014</t>
  </si>
  <si>
    <t>TRANSPORTE HORIZONTAL, PLACAS CERÂMICAS, MANIPULADOR TELESCÓPICO, 30M. AF_06/2014</t>
  </si>
  <si>
    <t>TRANSPORTE HORIZONTAL, PLACAS CERÂMICAS, MANIPULADOR TELESCÓPICO, 50M. AF_06/2014</t>
  </si>
  <si>
    <t>TRANSPORTE HORIZONTAL, PLACAS CERÂMICAS, MANIPULADOR TELESCÓPICO, 75M. AF_06/2014</t>
  </si>
  <si>
    <t>TRANSPORTE HORIZONTAL, LATA DE 18 L, MANUAL, 30M. AF_06/2014</t>
  </si>
  <si>
    <t>TRANSPORTE VERTICAL, PLACAS CERÂMICAS, MANUAL, 1 PAVIMENTO. AF_06/2014</t>
  </si>
  <si>
    <t>TRANSPORTE VERTICAL, LATA DE 18 L, MANUAL, 1 PAVIMENTO. AF_06/2014</t>
  </si>
  <si>
    <t>TRANSPORTE HORIZONTAL, SACOS 50 KG, MANUAL, 30M. AF_06/2014</t>
  </si>
  <si>
    <t>TRANSPORTE HORIZONTAL, SACOS 30 KG, MANUAL, 30M. AF_06/2014</t>
  </si>
  <si>
    <t>TRANSPORTE HORIZONTAL, SACOS 20 KG, MANUAL, 30M. AF_06/2014</t>
  </si>
  <si>
    <t>TRANSPORTE VERTICAL, SACOS 50 KG, MANUAL, 1 PAVIMENTO. AF_06/2014</t>
  </si>
  <si>
    <t>TRANSPORTE VERTICAL, SACOS 30 KG, MANUAL, 1 PAVIMENTO. AF_06/2014</t>
  </si>
  <si>
    <t>TRANSPORTE VERTICAL, SACOS 20 KG, MANUAL, 1 PAVIMENTO. AF_06/2014</t>
  </si>
  <si>
    <t>TRANSPORTE HORIZONTAL, TUBOS DE PVC SOLDÁVEL COM DIÂMETRO MAIOR QUE 60 MM E MENOR OU IGUAL A 85 MM, MANUAL, 30M. AF_06/2015</t>
  </si>
  <si>
    <t>TRANSPORTE HORIZONTAL, TUBOS DE PVC SÉRIE NORMAL - ESGOTO PREDIAL, OU REFORÇADO PARA ESGOTO OU ÁGUAS PLUVIAIS PREDIAL, COM DIÂMETRO MENOR OU IGUAL A 75 MM, MANUAL, 30M. AF_06/2015</t>
  </si>
  <si>
    <t>TRANSPORTE HORIZONTAL, TUBOS DE CPVC COM DIÂMETRO MENOR OU IGUAL A 54 MM, MANUAL, 30M. AF_06/2015</t>
  </si>
  <si>
    <t>TRANSPORTE HORIZONTAL, MADEIRA, MANUAL, 30M. AF_06/2015</t>
  </si>
  <si>
    <t>TRANSPORTE HORIZONTAL, VERGALHÕES DE AÇO, MANUAL, 30M. AF_06/2015</t>
  </si>
  <si>
    <t>TRANSPORTE HORIZONTAL, PÁLETE DE SACOS, MANIPULADOR TELESCÓPICO, 30M. AF_06/2014</t>
  </si>
  <si>
    <t>TRANSPORTE HORIZONTAL, PÁLETE DE SACOS, MANIPULADOR TELESCÓPICO, 50M. AF_06/2014</t>
  </si>
  <si>
    <t>TRANSPORTE HORIZONTAL, PÁLETE DE SACOS, MANIPULADOR TELESCÓPICO, 75M. AF_06/2014</t>
  </si>
  <si>
    <t>TRANSPORTE HORIZONTAL, PÁLETE DE SACOS, MANIPULADOR TELESCÓPICO, 100M. AF_06/2014</t>
  </si>
  <si>
    <t>TRANSPORTE HORIZONTAL, BLOCOS CERÂMICOS FURADOS NA HORIZONTAL 9X19X19 CM, MANIPULADOR TELESCÓPICO, 30M. AF_06/2014</t>
  </si>
  <si>
    <t>TRANSPORTE HORIZONTAL, BLOCOS CERÂMICOS FURADOS NA HORIZONTAL 9X19X19 CM, MANIPULADOR TELESCÓPICO, 50M. AF_06/2014</t>
  </si>
  <si>
    <t>TRANSPORTE HORIZONTAL, BLOCOS CERÂMICOS FURADOS NA HORIZONTAL 9X19X19 CM, MANIPULADOR TELESCÓPICO, 75M. AF_06/2014</t>
  </si>
  <si>
    <t>TRANSPORTE HORIZONTAL, BLOCOS CERÂMICOS FURADOS NA HORIZONTAL 9X19X19 CM, MANIPULADOR TELESCÓPICO, 100M. AF_06/2014</t>
  </si>
  <si>
    <t>PENEIRAMENTO DE AREIA COM PENEIRA ELÉTRICA. AF_11/2015</t>
  </si>
  <si>
    <t>PENEIRAMENTO DE AREIA COM PENEIRA MANUAL. AF_11/2015</t>
  </si>
  <si>
    <t>ENSACAMENTO DE AREIA. AF_11/2015</t>
  </si>
  <si>
    <t>TRANSPORTE HORIZONTAL MANUAL, DE 30 M, DE JANELAS. AF_07/2016</t>
  </si>
  <si>
    <t>TRANSPORTE VERTICAL MANUAL, DE 1 PAVIMENTO, DE JANELAS. AF_07/2016</t>
  </si>
  <si>
    <t>TRANSPORTE HORIZONTAL MANUAL, DE 30 M, DE KIT PORTA-PRONTA OU PORTA DE MADEIRA FOLHA PESADA OU SUPERPESADA E PORTA CORTA-FOGO. AF_07/2016</t>
  </si>
  <si>
    <t>TRANSPORTE HORIZONTAL MANUAL, DE 30 M, DE VIDRO. AF_07/2016</t>
  </si>
  <si>
    <t>TRANSPORTE VERTICAL MANUAL, DE 1 PAVIMENTO, DE VIDRO. AF_07/2016</t>
  </si>
  <si>
    <t>TRANSPORTE HORIZONTAL MANUAL, DE 30 M, DE TELA DE AÇO. AF_07/2016</t>
  </si>
  <si>
    <t>TRANSPORTE HORIZONTAL MANUAL, DE 30 M, DE TELHA TERMOACÚSTICA OU TELHA DE AÇO ZINCADO. AF_07/2016</t>
  </si>
  <si>
    <t>TRANSPORTE HORIZONTAL DE 100 M COM CARRINHO PLATAFORMA COM BARRAMENTO BLINDADO. AF_07/2016</t>
  </si>
  <si>
    <t>TRANSPORTE HORIZONTAL MANUAL, DE 30 M, DE CALHA. AF_07/2016</t>
  </si>
  <si>
    <t>RASPAGEM / CALAFETACAO TACOS MADEIRA 1 DEMAO CERA</t>
  </si>
  <si>
    <t>ENCERAMENTO MANUAL EM MADEIRA - 3 DEMAOS</t>
  </si>
  <si>
    <t>PERFURACAO DE POCO COM PERFURATRIZ PNEUMATICA</t>
  </si>
  <si>
    <t>PERFURACAO DE POCO COM PERFURATRIZ A PERCUSSAO</t>
  </si>
  <si>
    <t>REVESTIMENTO DE POCOS C/ TUBOS DE CONCRETO</t>
  </si>
  <si>
    <t>ABRACADEIRA P/POCOS PROFUNDOS</t>
  </si>
  <si>
    <t>CONCRETO CICLOPICO FCK=10MPA 30% PEDRA DE MAO INCLUSIVE LANCAMENTO</t>
  </si>
  <si>
    <t>MÃO FRANCESA EM BARRA DE FERRO CHATO RETANGULAR 2" X 1/4", REFORÇADA, 40 X 30 CM</t>
  </si>
  <si>
    <t>MÃO FRANCESA EM BARRA DE FERRO CHATO RETANGULAR 2" X 1/4", REFORÇADA, 30 X 25 CM</t>
  </si>
  <si>
    <t>PLACA ESMALTADA PARA IDENTIFICAÇÃO NR DE RUA, DIMENSÕES 45X25CM</t>
  </si>
  <si>
    <t>CAPINA E LIMPEZA MANUAL DE TERRENO</t>
  </si>
  <si>
    <t>CORTE DE CAPOEIRA FINA A FOICE</t>
  </si>
  <si>
    <t>PREPARO MANUAL DE TERRENO S/ RASPAGEM SUPERFICIAL</t>
  </si>
  <si>
    <t>SINALIZACAO DE TRANSITO - NOTURNA</t>
  </si>
  <si>
    <t>PASSADICOS COM TABUAS DE MADEIRA PARA PEDESTRES</t>
  </si>
  <si>
    <t>PASSADICOS COM TABUAS DE MADEIRA PARA VEICULOS</t>
  </si>
  <si>
    <t>REMOCAO DE VIDRO COMUM</t>
  </si>
  <si>
    <t>ISOLAMENTO DE OBRA COM TELA PLASTICA COM MALHA DE 5MM</t>
  </si>
  <si>
    <t>ENSAIO DE RECEBIMENTO E ACEITACAO DE CIMENTO PORTLAND</t>
  </si>
  <si>
    <t>ENSAIO DE RECEBIMENTO E ACEITACAO DE AGREGADO GRAUDO</t>
  </si>
  <si>
    <t>ENSAIO DE PAVIMENTO DE CONCRETO</t>
  </si>
  <si>
    <t>ENSAIOS DE REGULARIZACAO DO SUBLEITO</t>
  </si>
  <si>
    <t>ENSAIOS DE BASE ESTABILIZADA GRANULOMETRICAMENTE</t>
  </si>
  <si>
    <t>ENSAIO DE DETERMINACAO DA PENEIRACAO - EMULSAO ASFALTICA</t>
  </si>
  <si>
    <t>ENSAIO DE GRANULOMETRIA POR PENEIRAMENTO - SOLOS</t>
  </si>
  <si>
    <t>ENSAIO DE LIMITE DE LIQUIDEZ - SOLOS</t>
  </si>
  <si>
    <t>ENSAIO DE LIMITE DE PLASTICIDADE - SOLOS</t>
  </si>
  <si>
    <t>ENSAIO DE TEOR DE UMIDADE - PROCESSO SPEEDY - SOLOS E AGREGADOS MIUDOS</t>
  </si>
  <si>
    <t>ENSAIO DE PONTO DE FULGOR - MATERIAL BETUMINOSO</t>
  </si>
  <si>
    <t>ENSAIO DE CONTROLE DE TAXA DE APLICACAO DE LIGANTE BETUMINOSO</t>
  </si>
  <si>
    <t>ENSAIO DE RESISTENCIA A COMPRESSAO SIMPLES - CONCRETO</t>
  </si>
  <si>
    <t>ENSAIO DE RESISTENCIA A TRACAO NA FLEXAO DE CONCRETO</t>
  </si>
  <si>
    <t>ENSAIO DE ADESIVIDADE A LIGANTE BETUMINOSO - AGREGADO GRAUDO</t>
  </si>
  <si>
    <t>ENSAIO DE EQUIVALENTE EM AREIA - SOLOS</t>
  </si>
  <si>
    <t>ENSAIO DE ABATIMENTO DO TRONCO DE CONE</t>
  </si>
  <si>
    <t>CERCA COM MOUROES DE MADEIRA ROLICA, DIAMETRO 11CM, ESPACAMENTO DE 2M, ALTURA LIVRE DE 1M, CRAVADOS 0,5M, COM 5 FIOS DE ARAME FARPADO Nº 14 CLASSE 250</t>
  </si>
  <si>
    <t>CERCA COM MOUROES DE CONCRETO, RETO, ESPACAMENTO DE 3M, CRAVADOS 0,5M, COM 4 FIOS DE ARAME FARPADO Nº 14 CLASSE 250</t>
  </si>
  <si>
    <t>GRADE EM MADEIRA PARA PROTECAO DE MUDAS DE ARVORES</t>
  </si>
  <si>
    <t>PLANTIO DE GRAMA SAO CARLOS EM LEIVAS</t>
  </si>
  <si>
    <t>PLANTIO DE GRAMA ESMERALDA EM ROLO</t>
  </si>
  <si>
    <t>RETIRADA DE GRAMA EM PLACAS</t>
  </si>
  <si>
    <t>PODA E LIMPEZA DE ARBUSTO TIPO CERCA VIVA</t>
  </si>
  <si>
    <t>AJUDANTE DE ARMADOR COM ENCARGOS COMPLEMENTARES</t>
  </si>
  <si>
    <t>AJUDANTE DE CARPINTEIRO COM ENCARGOS COMPLEMENTARES</t>
  </si>
  <si>
    <t>AJUDANTE DE ESTRUTURA METÁLICA COM ENCARGOS COMPLEMENTARES</t>
  </si>
  <si>
    <t>AJUDANTE DE OPERAÇÃO EM GERAL COM ENCARGOS COMPLEMENTARES</t>
  </si>
  <si>
    <t>AJUDANTE DE PEDREIRO COM ENCARGOS COMPLEMENTARES</t>
  </si>
  <si>
    <t>AJUDANTE ESPECIALIZADO COM ENCARGOS COMPLEMENTARES</t>
  </si>
  <si>
    <t>ARMADOR COM ENCARGOS COMPLEMENTARES</t>
  </si>
  <si>
    <t>ASSENTADOR DE TUBOS COM ENCARGOS COMPLEMENTARES</t>
  </si>
  <si>
    <t>AUXILIAR DE ELETRICISTA COM ENCARGOS COMPLEMENTARES</t>
  </si>
  <si>
    <t>AUXILIAR DE LABORATÓRIO COM ENCARGOS COMPLEMENTARES</t>
  </si>
  <si>
    <t>AUXILIAR DE MECÂNICO COM ENCARGOS COMPLEMENTARES</t>
  </si>
  <si>
    <t>AUXILIAR DE SERRALHEIRO COM ENCARGOS COMPLEMENTARES</t>
  </si>
  <si>
    <t>AUXILIAR DE SERVIÇOS GERAIS COM ENCARGOS COMPLEMENTARES</t>
  </si>
  <si>
    <t>AUXILIAR DE TOPÓGRAFO COM ENCARGOS COMPLEMENTARES</t>
  </si>
  <si>
    <t>AUXILIAR TÉCNICO DE ENGENHARIA COM ENCARGOS COMPLEMENTARES</t>
  </si>
  <si>
    <t>AZULEJISTA OU LADRILHISTA COM ENCARGOS COMPLEMENTARES</t>
  </si>
  <si>
    <t>BLASTER, DINAMITADOR OU CABO DE FOGO COM ENCARGOS COMPLEMENTARES</t>
  </si>
  <si>
    <t>CALAFETADOR/CALAFATE COM ENCARGOS COMPLEMENTARES</t>
  </si>
  <si>
    <t>CALCETEIRO COM ENCARGOS COMPLEMENTARES</t>
  </si>
  <si>
    <t>CARPINTEIRO DE ESQUADRIA COM ENCARGOS COMPLEMENTARES</t>
  </si>
  <si>
    <t>CARPINTEIRO DE FORMAS COM ENCARGOS COMPLEMENTARES</t>
  </si>
  <si>
    <t>ELETRICISTA COM ENCARGOS COMPLEMENTARES</t>
  </si>
  <si>
    <t>ELETRICISTA INDUSTRIAL COM ENCARGOS COMPLEMENTARES</t>
  </si>
  <si>
    <t>ELETROTÉCNICO COM ENCARGOS COMPLEMENTARES</t>
  </si>
  <si>
    <t>ENCANADOR OU BOMBEIRO HIDRÁULICO COM ENCARGOS COMPLEMENTARES</t>
  </si>
  <si>
    <t>ESTUCADOR COM ENCARGOS COMPLEMENTARES</t>
  </si>
  <si>
    <t>GESSEIRO COM ENCARGOS COMPLEMENTARES</t>
  </si>
  <si>
    <t>IMPERMEABILIZADOR COM ENCARGOS COMPLEMENTARES</t>
  </si>
  <si>
    <t>MACARIQUEIRO COM ENCARGOS COMPLEMENTARES</t>
  </si>
  <si>
    <t>MARCENEIRO COM ENCARGOS COMPLEMENTARES</t>
  </si>
  <si>
    <t>MARMORISTA/GRANITEIRO COM ENCARGOS COMPLEMENTARES</t>
  </si>
  <si>
    <t>MECÃNICO DE EQUIPAMENTOS PESADOS COM ENCARGOS COMPLEMENTARES</t>
  </si>
  <si>
    <t>MONTADOR (TUBO AÇO/EQUIPAMENTOS) COM ENCARGOS COMPLEMENTARES</t>
  </si>
  <si>
    <t>MONTADOR DE ESTRUTURA METÁLICA COM ENCARGOS COMPLEMENTARES</t>
  </si>
  <si>
    <t>MONTADOR ELETROMECÃNICO COM ENCARGOS COMPLEMENTARES</t>
  </si>
  <si>
    <t>MOTORISTA DE BASCULANTE COM ENCARGOS COMPLEMENTARES</t>
  </si>
  <si>
    <t>MOTORISTA DE CAMINHÃO COM ENCARGOS COMPLEMENTARES</t>
  </si>
  <si>
    <t>MOTORISTA DE CAMINHÃO E CARRETA COM ENCARGOS COMPLEMENTARES</t>
  </si>
  <si>
    <t>MOTORISTA DE VEIÍCULO LEVE COM ENCARGOS COMPLEMENTARES</t>
  </si>
  <si>
    <t>MOTORISTA DE VEÍCULO PESADO COM ENCARGOS COMPLEMENTARES</t>
  </si>
  <si>
    <t>MOTORISTA OPERADOR DE MUNCK COM ENCARGOS COMPLEMENTARES</t>
  </si>
  <si>
    <t>NIVELADOR COM ENCARGOS COMPLEMENTARES</t>
  </si>
  <si>
    <t>OPERADOR DE BETONEIRA (CAMINHÃO) COM ENCARGOS COMPLEMENTARES</t>
  </si>
  <si>
    <t>OPERADOR DE COMPRESSOR OU COMPRESSORISTA COM ENCARGOS COMPLEMENTARES</t>
  </si>
  <si>
    <t>OPERADOR DE DEMARCADORA DE FAIXAS COM ENCARGOS COMPLEMENTARES</t>
  </si>
  <si>
    <t>OPERADOR DE ESCAVADEIRA COM ENCARGOS COMPLEMENTARES</t>
  </si>
  <si>
    <t>OPERADOR DE GUINCHO COM ENCARGOS COMPLEMENTARES</t>
  </si>
  <si>
    <t>OPERADOR DE GUINDASTE COM ENCARGOS COMPLEMENTARES</t>
  </si>
  <si>
    <t>OPERADOR DE MÁQUINAS E EQUIPAMENTOS COM ENCARGOS COMPLEMENTARES</t>
  </si>
  <si>
    <t>OPERADOR DE MARTELETE OU MARTELETEIRO COM ENCARGOS COMPLEMENTARES</t>
  </si>
  <si>
    <t>OPERADOR DE MOTO-ESCREIPER COM ENCARGOS COMPLEMENTARES</t>
  </si>
  <si>
    <t>OPERADOR DE MOTONIVELADORA COM ENCARGOS COMPLEMENTARES</t>
  </si>
  <si>
    <t>OPERADOR DE PÁ CARREGADEIRA COM ENCARGOS COMPLEMENTARES</t>
  </si>
  <si>
    <t>OPERADOR DE PAVIMENTADORA COM ENCARGOS COMPLEMENTARES</t>
  </si>
  <si>
    <t>OPERADOR DE ROLO COMPACTADOR COM ENCARGOS COMPLEMENTARES</t>
  </si>
  <si>
    <t>OPERADOR JATO DE AREIA OU JATISTA COM ENCARGOS COMPLEMENTARES</t>
  </si>
  <si>
    <t>OPERADOR PARA BATE ESTACAS COM ENCARGOS COMPLEMENTARES</t>
  </si>
  <si>
    <t>PASTILHEIRO COM ENCARGOS COMPLEMENTARES</t>
  </si>
  <si>
    <t>PEDREIRO COM ENCARGOS COMPLEMENTARES</t>
  </si>
  <si>
    <t>PINTOR COM ENCARGOS COMPLEMENTARES</t>
  </si>
  <si>
    <t>PINTOR DE LETREIROS COM ENCARGOS COMPLEMENTARES</t>
  </si>
  <si>
    <t>PINTOR PARA TINTA EPÓXI COM ENCARGOS COMPLEMENTARES</t>
  </si>
  <si>
    <t>POCEIRO COM ENCARGOS COMPLEMENTARES</t>
  </si>
  <si>
    <t>RASTELEIRO COM ENCARGOS COMPLEMENTARES</t>
  </si>
  <si>
    <t>SERRALHEIRO COM ENCARGOS COMPLEMENTARES</t>
  </si>
  <si>
    <t>SERVENTE COM ENCARGOS COMPLEMENTARES</t>
  </si>
  <si>
    <t>SOLDADOR COM ENCARGOS COMPLEMENTARES</t>
  </si>
  <si>
    <t>TAQUEADOR OU TAQUEIRO COM ENCARGOS COMPLEMENTARES</t>
  </si>
  <si>
    <t>TÉCNICO DE LABORATÓRIO COM ENCARGOS COMPLEMENTARES</t>
  </si>
  <si>
    <t>TÉCNICO DE SONDAGEM COM ENCARGOS COMPLEMENTARES</t>
  </si>
  <si>
    <t>TELHADISTA COM ENCARGOS COMPLEMENTARES</t>
  </si>
  <si>
    <t>TRATORISTA COM ENCARGOS COMPLEMENTARES</t>
  </si>
  <si>
    <t>VIDRACEIRO COM ENCARGOS COMPLEMENTARES</t>
  </si>
  <si>
    <t>VIGIA NOTURNO COM ENCARGOS COMPLEMENTARES</t>
  </si>
  <si>
    <t>JARDINEIRO COM ENCARGOS COMPLEMENTARES</t>
  </si>
  <si>
    <t>DESENHISTA DETALHISTA COM ENCARGOS COMPLEMENTARES</t>
  </si>
  <si>
    <t>ALMOXARIFE COM ENCARGOS COMPLEMENTARES</t>
  </si>
  <si>
    <t>APONTADOR OU APROPRIADOR COM ENCARGOS COMPLEMENTARES</t>
  </si>
  <si>
    <t>ARQUITETO DE OBRA JUNIOR COM ENCARGOS COMPLEMENTARES</t>
  </si>
  <si>
    <t>ARQUITETO DE OBRA PLENO COM ENCARGOS COMPLEMENTARES</t>
  </si>
  <si>
    <t>ARQUITETO DE OBRA SENIOR COM ENCARGOS COMPLEMENTARES</t>
  </si>
  <si>
    <t>AUXILIAR DE DESENHISTA COM ENCARGOS COMPLEMENTARES</t>
  </si>
  <si>
    <t>AUXILIAR DE ESCRITORIO COM ENCARGOS COMPLEMENTARES</t>
  </si>
  <si>
    <t>DESENHISTA COPISTA COM ENCARGOS COMPLEMENTARES</t>
  </si>
  <si>
    <t>DESENHISTA PROJETISTA COM ENCARGOS COMPLEMENTARES</t>
  </si>
  <si>
    <t>ENCARREGADO GERAL COM ENCARGOS COMPLEMENTARES</t>
  </si>
  <si>
    <t>ENGENHEIRO CIVIL DE OBRA JUNIOR COM ENCARGOS COMPLEMENTARES</t>
  </si>
  <si>
    <t>ENGENHEIRO CIVIL DE OBRA PLENO COM ENCARGOS COMPLEMENTARES</t>
  </si>
  <si>
    <t>ENGENHEIRO CIVIL DE OBRA SENIOR COM ENCARGOS COMPLEMENTARES</t>
  </si>
  <si>
    <t>MESTRE DE OBRAS COM ENCARGOS COMPLEMENTARES</t>
  </si>
  <si>
    <t>TOPOGRAFO COM ENCARGOS COMPLEMENTARES</t>
  </si>
  <si>
    <t>ENGENHEIRO ELETRICISTA COM ENCARGOS COMPLEMENTARES</t>
  </si>
  <si>
    <t>ENGENHEIRO SANITARISTA COM ENCARGOS COMPLEMENTARES</t>
  </si>
  <si>
    <t>MOTORISTA DE CAMINHAO COM ENCARGOS COMPLEMENTARES</t>
  </si>
  <si>
    <t>ARQUITETO JUNIOR COM ENCARGOS COMPLEMENTARES</t>
  </si>
  <si>
    <t>ARQUITETO PLENO COM ENCARGOS COMPLEMENTARES</t>
  </si>
  <si>
    <t>ARQUITETO SENIOR COM ENCARGOS COMPLEMENTARES</t>
  </si>
  <si>
    <t>ENCARREGADO GERAL DE OBRAS COM ENCARGOS COMPLEMENTARES</t>
  </si>
  <si>
    <t>DESCRIÇÃO</t>
  </si>
  <si>
    <t>UNIDADE</t>
  </si>
  <si>
    <t/>
  </si>
  <si>
    <t>GUINDAUTO HIDRÁULICO, CAPACIDADE MÁXIMA DE CARGA 6200 KG, MOMENTO MÁXIMO DE CARGA 11,7 TM, ALCANCE MÁXIMO HORIZONTAL 9,70 M, INCLUSIVE CAMINHÃO TOCO PBT 16.000 KG, POTÊNCIA DE 189 CV - CHP DIURNO. AF_06/2014</t>
  </si>
  <si>
    <t>INSUMO</t>
  </si>
  <si>
    <t>RETROESCAVADEIRA SOBRE RODAS COM CARREGADEIRA, TRAÇÃO 4X4, POTÊNCIA LÍQ. 88 HP, CAÇAMBA CARREG. CAP. MÍN. 1 M3, CAÇAMBA RETRO CAP. 0,26 M3, PESO OPERACIONAL MÍN. 6.674 KG, PROFUNDIDADE ESCAVAÇÃO MÁX. 4,37 M - CHP DIURNO. AF_06/2014</t>
  </si>
  <si>
    <t>RETROESCAVADEIRA SOBRE RODAS COM CARREGADEIRA, TRAÇÃO 4X4, POTÊNCIA LÍQ. 88 HP, CAÇAMBA CARREG. CAP. MÍN. 1 M3, CAÇAMBA RETRO CAP. 0,26 M3, PESO OPERACIONAL MÍN. 6.674 KG, PROFUNDIDADE ESCAVAÇÃO MÁX. 4,37 M - CHI DIURNO. AF_06/2014</t>
  </si>
  <si>
    <t>TUBO DE PVC CORRUGADO DE DUPLA PAREDE PARA REDE COLETORA DE ESGOTO, DN 150 MM, JUNTA ELÁSTICA, INSTALADO EM LOCAL COM NÍVEL BAIXO DE INTERFERÊNCIAS - FORNECIMENTO E ASSENTAMENTO. AF_06/2015</t>
  </si>
  <si>
    <t>TUBO DE PVC CORRUGADO DE DUPLA PAREDE PARA REDE COLETORA DE ESGOTO, DN 200 MM, JUNTA ELÁSTICA, INSTALADO EM LOCAL COM NÍVEL BAIXO DE INTERFERÊNCIAS - FORNECIMENTO E ASSENTAMENTO. AF_06/2015</t>
  </si>
  <si>
    <t>TUBO DE PVC CORRUGADO DE DUPLA PAREDE PARA REDE COLETORA DE ESGOTO, DN 250 MM, JUNTA ELÁSTICA, INSTALADO EM LOCAL COM NÍVEL BAIXO DE INTERFERÊNCIAS - FORNECIMENTO E ASSENTAMENTO. AF_06/2015</t>
  </si>
  <si>
    <t>TUBO DE PVC CORRUGADO DE DUPLA PAREDE PARA REDE COLETORA DE ESGOTO, DN 300 MM, JUNTA ELÁSTICA, INSTALADO EM LOCAL COM NÍVEL BAIXO DE INTERFERÊNCIAS - FORNECIMENTO E ASSENTAMENTO. AF_06/2015</t>
  </si>
  <si>
    <t>TUBO DE PVC CORRUGADO DE DUPLA PAREDE PARA REDE COLETORA DE ESGOTO, DN 350 MM, JUNTA ELÁSTICA, INSTALADO EM LOCAL COM NÍVEL BAIXO DE INTERFERÊNCIAS - FORNECIMENTO E ASSENTAMENTO. AF_06/2015</t>
  </si>
  <si>
    <t>TUBO DE PVC CORRUGADO DE DUPLA PAREDE PARA REDE COLETORA DE ESGOTO, DN 400 MM, JUNTA ELÁSTICA, INSTALADO EM LOCAL COM NÍVEL BAIXO DE INTERFERÊNCIAS - FORNECIMENTO E ASSENTAMENTO. AF_06/2015</t>
  </si>
  <si>
    <t>TUBO DE PEAD CORRUGADO DE DUPLA PAREDE PARA REDE COLETORA DE ESGOTO, DN 600 MM, JUNTA ELÁSTICA INTEGRADA, INSTALADO EM LOCAL COM NÍVEL BAIXO DE INTERFERÊNCIAS - FORNECIMENTO E ASSENTAMENTO. AF_06/2015</t>
  </si>
  <si>
    <t>ESCAVADEIRA HIDRÁULICA SOBRE ESTEIRAS, CAÇAMBA 0,80 M3, PESO OPERACIONAL 17 T, POTENCIA BRUTA 111 HP - CHP DIURNO. AF_06/2014</t>
  </si>
  <si>
    <t>ESCAVADEIRA HIDRÁULICA SOBRE ESTEIRAS, CAÇAMBA 0,80 M3, PESO OPERACIONAL 17 T, POTENCIA BRUTA 111 HP - CHI DIURNO. AF_06/2014</t>
  </si>
  <si>
    <t>TUBO DE PVC CORRUGADO DE DUPLA PAREDE PARA REDE COLETORA DE ESGOTO, DN 150 MM, JUNTA ELÁSTICA, INSTALADO EM LOCAL COM NÍVEL ALTO DE INTERFERÊNCIAS - FORNECIMENTO E ASSENTAMENTO. AF_06/2015</t>
  </si>
  <si>
    <t>TUBO DE PVC CORRUGADO DE DUPLA PAREDE PARA REDE COLETORA DE ESGOTO, DN 200 MM, JUNTA ELÁSTICA, INSTALADO EM LOCAL COM NÍVEL ALTO DE INTERFERÊNCIAS - FORNECIMENTO E ASSENTAMENTO. AF_06/2015</t>
  </si>
  <si>
    <t>TUBO DE PVC CORRUGADO DE DUPLA PAREDE PARA REDE COLETORA DE ESGOTO, DN 250 MM, JUNTA ELÁSTICA, INSTALADO EM LOCAL COM NÍVEL ALTO DE INTERFERÊNCIAS - FORNECIMENTO E ASSENTAMENTO. AF_06/2015</t>
  </si>
  <si>
    <t>TUBO DE PVC CORRUGADO DE DUPLA PAREDE PARA REDE COLETORA DE ESGOTO, DN 300 MM, JUNTA ELÁSTICA, INSTALADO EM LOCAL COM NÍVEL ALTO DE INTERFERÊNCIAS - FORNECIMENTO E ASSENTAMENTO. AF_06/2015</t>
  </si>
  <si>
    <t>TUBO DE PVC CORRUGADO DE DUPLA PAREDE PARA REDE COLETORA DE ESGOTO, DN 350 MM, JUNTA ELÁSTICA, INSTALADO EM LOCAL COM NÍVEL ALTO DE INTERFERÊNCIAS - FORNECIMENTO E ASSENTAMENTO. AF_06/2015</t>
  </si>
  <si>
    <t>TUBO DE PVC CORRUGADO DE DUPLA PAREDE PARA REDE COLETORA DE ESGOTO, DN 400 MM, EM JUNTA ELÁSTICA, INSTALADO EM LOCAL COM NÍVEL ALTO DE INTERFERÊNCIAS - FORNECIMENTO E ASSENTAMENTO. AF_06/2015</t>
  </si>
  <si>
    <t>TUBO DE PEAD CORRUGADO DE DUPLA PAREDE PARA REDE COLETORA DE ESGOTO, DN 600 MM, JUNTA ELÁSTICA INTEGRADA, INSTALADO EM LOCAL COM NÍVEL ALTO DE INTERFERÊNCIAS - FORNECIMENTO E ASSENTAMENTO. AF_06/2015</t>
  </si>
  <si>
    <t>JUNTA ARGAMASSADA ENTRE TUBO DN 100 MM E O POÇO DE VISITA/ CAIXA DE CONCRETO OU ALVENARIA EM REDES DE ESGOTO. AF_06/2015</t>
  </si>
  <si>
    <t>ARGAMASSA TRAÇO 1:3 (CIMENTO E AREIA MÉDIA), PREPARO MANUAL. AF_08/2014</t>
  </si>
  <si>
    <t>JUNTA ARGAMASSADA ENTRE TUBO DN 150 MM E O POÇO DE VISITA/ CAIXA DE CONCRETO OU ALVENARIA EM REDES DE ESGOTO. AF_06/2015</t>
  </si>
  <si>
    <t>JUNTA ARGAMASSADA ENTRE TUBO DN 250 MM E O POÇO DE VISITA/ CAIXA DE CONCRETO OU ALVENARIA EM REDES DE ESGOTO. AF_06/2015</t>
  </si>
  <si>
    <t>JUNTA ARGAMASSADA ENTRE TUBO DN 300 MM E O POÇO DE VISITA/ CAIXA DE CONCRETO OU ALVENARIA EM REDES DE ESGOTO. AF_06/2015</t>
  </si>
  <si>
    <t>JUNTA ARGAMASSADA ENTRE TUBO DN 350 MM E O POÇO DE VISITA/ CAIXA DE CONCRETO OU ALVENARIA EM REDES DE ESGOTO. AF_06/2015</t>
  </si>
  <si>
    <t>JUNTA ARGAMASSADA ENTRE TUBO DN 400 MM E O POÇO DE VISITA/ CAIXA DE CONCRETO OU ALVENARIA EM REDES DE ESGOTO. AF_06/2015</t>
  </si>
  <si>
    <t>JUNTA ARGAMASSADA ENTRE TUBO DN 450 MM E O POÇO DE VISITA/ CAIXA DE CONCRETO OU ALVENARIA EM REDES DE ESGOTO. AF_06/2015</t>
  </si>
  <si>
    <t>JUNTA ARGAMASSADA ENTRE TUBO DN 600 MM E O POÇO DE VISITA/ CAIXA DE CONCRETO OU ALVENARIA EM REDES DE ESGOTO. AF_06/2015</t>
  </si>
  <si>
    <t>ASSENTAMENTO DE TUBO DE PVC PARA REDE COLETORA DE ESGOTO DE PAREDE MACIÇA, DN 100 MM, JUNTA ELÁSTICA, INSTALADO EM LOCAL COM NÍVEL BAIXO DE INTERFERÊNCIAS (NÃO INCLUI FORNECIMENTO). AF_06/2015</t>
  </si>
  <si>
    <t>ASSENTAMENTO DE TUBO DE PVC PARA REDE COLETORA DE ESGOTO DE PAREDE MACIÇA, DN 150 MM, JUNTA ELÁSTICA, INSTALADO EM LOCAL COM NÍVEL BAIXO DE INTERFERÊNCIAS (NÃO INCLUI FORNECIMENTO). AF_06/2015</t>
  </si>
  <si>
    <t>ASSENTAMENTO DE TUBO DE PVC PARA REDE COLETORA DE ESGOTO DE PAREDE MACIÇA, DN 200 MM, JUNTA ELÁSTICA, INSTALADO EM LOCAL COM NÍVEL BAIXO DE INTERFERÊNCIAS (NÃO INCLUI FORNECIMENTO). AF_06/2015</t>
  </si>
  <si>
    <t>ASSENTAMENTO DE TUBO DE PVC PARA REDE COLETORA DE ESGOTO DE PAREDE MACIÇA, DN 250 MM, JUNTA ELÁSTICA, INSTALADO EM LOCAL COM NÍVEL BAIXO DE INTERFERÊNCIAS (NÃO INCLUI FORNECIMENTO). AF_06/2015</t>
  </si>
  <si>
    <t>ASSENTAMENTO DE TUBO DE PVC PARA REDE COLETORA DE ESGOTO DE PAREDE MACIÇA, DN 300 MM, JUNTA ELÁSTICA, INSTALADO EM LOCAL COM NÍVEL BAIXO DE INTERFERÊNCIAS (NÃO INCLUI FORNECIMENTO). AF_06/2015</t>
  </si>
  <si>
    <t>ASSENTAMENTO DE TUBO DE PVC PARA REDE COLETORA DE ESGOTO DE PAREDE MACIÇA, DN 350 MM, JUNTA ELÁSTICA, INSTALADO EM LOCAL COM NÍVEL BAIXO DE INTERFERÊNCIAS (NÃO INCLUI FORNECIMENTO). AF_06/2015</t>
  </si>
  <si>
    <t>ASSENTAMENTO DE TUBO DE PVC PARA REDE COLETORA DE ESGOTO DE PAREDE MACIÇA, DN 400 MM, JUNTA ELÁSTICA, INSTALADO EM LOCAL COM NÍVEL BAIXO DE INTERFERÊNCIAS (NÃO INCLUI FORNECIMENTO). AF_06/2015</t>
  </si>
  <si>
    <t>ASSENTAMENTO DE TUBO DE PVC CORRUGADO DE DUPLA PAREDE PARA REDE COLETORA DE ESGOTO, DN 150 MM, JUNTA ELÁSTICA, INSTALADO EM LOCAL COM NÍVEL BAIXO DE INTERFERÊNCIAS (NÃO INCLUI FORNECIMENTO). AF_06/2015</t>
  </si>
  <si>
    <t>ASSENTAMENTO DE TUBO DE PVC CORRUGADO DE DUPLA PAREDE PARA REDE COLETORA DE ESGOTO, DN 200 MM, JUNTA ELÁSTICA, INSTALADO EM LOCAL COM NÍVEL BAIXO DE INTERFERÊNCIAS (NÃO INCLUI FORNECIMENTO). AF_06/2015</t>
  </si>
  <si>
    <t>ASSENTAMENTO DE TUBO DE PVC CORRUGADO DE DUPLA PAREDE PARA REDE COLETORA DE ESGOTO, DN 250 MM, JUNTA ELÁSTICA, INSTALADO EM LOCAL COM NÍVEL BAIXO DE INTERFERÊNCIAS (NÃO INCLUI FORNECIMENTO). AF_06/2015</t>
  </si>
  <si>
    <t>ASSENTAMENTO DE TUBO DE PVC CORRUGADO DE DUPLA PAREDE PARA REDE COLETORA DE ESGOTO, DN 300 MM, JUNTA ELÁSTICA, INSTALADO EM LOCAL COM NÍVEL BAIXO DE INTERFERÊNCIAS (NÃO INCLUI FORNECIMENTO). AF_06/2015</t>
  </si>
  <si>
    <t>ASSENTAMENTO DE TUBO DE PVC CORRUGADO DE DUPLA PAREDE PARA REDE COLETORA DE ESGOTO, DN 350 MM, JUNTA ELÁSTICA, INSTALADO EM LOCAL COM NÍVEL BAIXO DE INTERFERÊNCIAS (NÃO INCLUI FORNECIMENTO). AF_06/2015</t>
  </si>
  <si>
    <t>ASSENTAMENTO DE TUBO DE PVC CORRUGADO DE DUPLA PAREDE PARA REDE COLETORA DE ESGOTO, DN 400 MM, JUNTA ELÁSTICA, INSTALADO EM LOCAL COM NÍVEL BAIXO DE INTERFERÊNCIAS (NÃO INCLUI FORNECIMENTO). AF_06/2015</t>
  </si>
  <si>
    <t>ASSENTAMENTO DE TUBO DE PEAD CORRUGADO DE DUPLA PAREDE PARA REDE COLETORA DE ESGOTO, DN 450 MM, JUNTA ELÁSTICA INTEGRADA, INSTALADO EM LOCAL COM NÍVEL BAIXO DE INTERFERÊNCIAS (NÃO INCLUI FORNECIMENTO). AF_06/2015</t>
  </si>
  <si>
    <t>ASSENTAMENTO DE TUBO DE PEAD CORRUGADO DE DUPLA PAREDE PARA REDE COLETORA DE ESGOTO, DN 600 MM, JUNTA ELÁSTICA INTEGRADA, INSTALADO EM LOCAL COM NÍVEL BAIXO DE INTERFERÊNCIAS (NÃO INCLUI FORNECIMENTO). AF_06/2015</t>
  </si>
  <si>
    <t>ASSENTAMENTO DE TUBO DE PVC PARA REDE COLETORA DE ESGOTO DE PAREDE MACIÇA, DN 100 MM, JUNTA ELÁSTICA, INSTALADO EM LOCAL COM NÍVEL ALTO DE INTERFERÊNCIAS (NÃO INCLUI FORNECIMENTO). AF_06/2015</t>
  </si>
  <si>
    <t>ASSENTAMENTO DE TUBO DE PVC PARA REDE COLETORA DE ESGOTO DE PAREDE MACIÇA, DN 150 MM, JUNTA ELÁSTICA, INSTALADO EM LOCAL COM NÍVEL ALTO DE INTERFERÊNCIAS (NÃO INCLUI FORNECIMENTO). AF_06/2015</t>
  </si>
  <si>
    <t>ASSENTAMENTO DE TUBO DE PVC PARA REDE COLETORA DE ESGOTO DE PAREDE MACIÇA, DN 200 MM, JUNTA ELÁSTICA, INSTALADO EM LOCAL COM NÍVEL ALTO DE INTERFERÊNCIAS (NÃO INCLUI FORNECIMENTO). AF_06/2015</t>
  </si>
  <si>
    <t>ASSENTAMENTO DE TUBO DE PVC PARA REDE COLETORA DE ESGOTO DE PAREDE MACIÇA, DN 250 MM, JUNTA ELÁSTICA, INSTALADO EM LOCAL COM NÍVEL ALTO DE INTERFERÊNCIAS (NÃO INCLUI FORNECIMENTO). AF_06/2015</t>
  </si>
  <si>
    <t>ASSENTAMENTO DE TUBO DE PVC PARA REDE COLETORA DE ESGOTO DE PAREDE MACIÇA, DN 300 MM, JUNTA ELÁSTICA, INSTALADO EM LOCAL COM NÍVEL ALTO DE INTERFERÊNCIAS (NÃO INCLUI FORNECIMENTO). AF_06/2015</t>
  </si>
  <si>
    <t>ASSENTAMENTO DE TUBO DE PVC PARA REDE COLETORA DE ESGOTO DE PAREDE MACIÇA, DN 350 MM, JUNTA ELÁSTICA, INSTALADO EM LOCAL COM NÍVEL ALTO DE INTERFERÊNCIAS (NÃO INCLUI FORNECIMENTO). AF_06/2015</t>
  </si>
  <si>
    <t>ASSENTAMENTO DE TUBO DE PVC PARA REDE COLETORA DE ESGOTO DE PAREDE MACIÇA, DN 400 MM, JUNTA ELÁSTICA, INSTALADO EM LOCAL COM NÍVEL ALTO DE INTERFERÊNCIAS (NÃO INCLUI FORNECIMENTO). AF_06/2015</t>
  </si>
  <si>
    <t>ASSENTAMENTO DE TUBO DE PVC CORRUGADO DE DUPLA PAREDE PARA REDE COLETORA DE ESGOTO, DN 150 MM, JUNTA ELÁSTICA, INSTALADO EM LOCAL COM NÍVEL ALTO DE INTERFERÊNCIAS (NÃO INCLUI FORNECIMENTO). AF_06/2015</t>
  </si>
  <si>
    <t>ASSENTAMENTO DE TUBO DE PVC CORRUGADO DE DUPLA PAREDE PARA REDE COLETORA DE ESGOTO, DN 200 MM, JUNTA ELÁSTICA, INSTALADO EM LOCAL COM NÍVEL ALTO DE INTERFERÊNCIAS (NÃO INCLUI FORNECIMENTO). AF_06/2015</t>
  </si>
  <si>
    <t>ASSENTAMENTO DE TUBO DE PVC CORRUGADO DE DUPLA PAREDE PARA REDE COLETORA DE ESGOTO, DN 250 MM, JUNTA ELÁSTICA, INSTALADO EM LOCAL COM NÍVEL ALTO DE INTERFERÊNCIAS (NÃO INCLUI FORNECIMENTO). AF_06/2015</t>
  </si>
  <si>
    <t>ASSENTAMENTO DE TUBO DE PVC CORRUGADO DE DUPLA PAREDE PARA REDE COLETORA DE ESGOTO, DN 300 MM, JUNTA ELÁSTICA, INSTALADO EM LOCAL COM NÍVEL ALTO DE INTERFERÊNCIAS (NÃO INCLUI FORNECIMENTO). AF_06/2015</t>
  </si>
  <si>
    <t>ASSENTAMENTO DE TUBO DE PVC CORRUGADO DE DUPLA PAREDE PARA REDE COLETORA DE ESGOTO, DN 350 MM, JUNTA ELÁSTICA, INSTALADO EM LOCAL COM NÍVEL ALTO DE INTERFERÊNCIAS (NÃO INCLUI FORNECIMENTO). AF_06/2015</t>
  </si>
  <si>
    <t>ASSENTAMENTO DE TUBO DE PVC CORRUGADO DE DUPLA PAREDE PARA REDE COLETORA DE ESGOTO, DN 400 MM, EM JUNTA ELÁSTICA, INSTALADO EM LOCAL COM NÍVEL ALTO DE INTERFERÊNCIAS (NÃO INCLUI FORNECIMENTO). AF_06/2015</t>
  </si>
  <si>
    <t>ASSENTAMENTO DE TUBO DE PEAD CORRUGADO DE DUPLA PAREDE PARA REDE COLETORA DE ESGOTO, DN 450 MM, JUNTA ELÁSTICA INTEGRADA, INSTALADO EM LOCAL COM NÍVEL ALTO DE INTERFERÊNCIAS (NÃO INCLUI FORNECIMENTO). AF_06/2015</t>
  </si>
  <si>
    <t>ASSENTAMENTO DE TUBO DE PEAD CORRUGADO DE DUPLA PAREDE PARA REDE COLETORA DE ESGOTO, DN 600 MM, JUNTA ELÁSTICA INTEGRADA, INSTALADO EM LOCAL COM NÍVEL ALTO DE INTERFERÊNCIAS (NÃO INCLUI FORNECIMENTO). AF_06/2015</t>
  </si>
  <si>
    <t>TUBO DE PEAD CORRUGADO DE DUPLA PAREDE PARA REDE COLETORA DE ESGOTO, DN 250 MM, JUNTA ELÁSTICA INTEGRADA, INSTALADO EM LOCAL COM NÍVEL BAIXO DE INTERFERÊNCIAS - FORNECIMENTO E ASSENTAMENTO. AF_06/2016</t>
  </si>
  <si>
    <t>ASSENTAMENTO DE TUBO DE PEAD CORRUGADO DE DUPLA PAREDE PARA REDE COLETORA DE ESGOTO, DN 250 MM, JUNTA ELÁSTICA INTEGRADA, INSTALADO EM LOCAL COM NÍVEL BAIXO DE INTERFERÊNCIAS (NÃO INCLUI FORNECIMENTO). AF_06/2016</t>
  </si>
  <si>
    <t>TUBO DE PEAD CORRUGADO DE DUPLA PAREDE PARA REDE COLETORA DE ESGOTO, DN 300 MM, JUNTA ELÁSTICA INTEGRADA, INSTALADO EM LOCAL COM NÍVEL BAIXO DE INTERFERÊNCIAS - FORNECIMENTO E ASSENTAMENTO. AF_06/2016</t>
  </si>
  <si>
    <t>ASSENTAMENTO DE TUBO DE PEAD CORRUGADO DE DUPLA PAREDE PARA REDE COLETORA DE ESGOTO, DN 300 MM, JUNTA ELÁSTICA INTEGRADA, INSTALADO EM LOCAL COM NÍVEL BAIXO DE INTERFERÊNCIAS (NÃO INCLUI FORNECIMENTO). AF_06/2016</t>
  </si>
  <si>
    <t>TUBO DE PEAD CORRUGADO DE DUPLA PAREDE PARA REDE COLETORA DE ESGOTO, DN 750 MM, JUNTA ELÁSTICA INTEGRADA, INSTALADO EM LOCAL COM NÍVEL BAIXO DE INTERFERÊNCIAS - FORNECIMENTO E ASSENTAMENTO. AF_06/2016</t>
  </si>
  <si>
    <t>ASSENTAMENTO DE TUBO DE PEAD CORRUGADO DE DUPLA PAREDE PARA REDE COLETORA DE ESGOTO, DN 750 MM, JUNTA ELÁSTICA INTEGRADA, INSTALADO EM LOCAL COM NÍVEL BAIXO DE INTERFERÊNCIAS (NÃO INCLUI FORNECIMENTO). AF_06/2016</t>
  </si>
  <si>
    <t>ASSENTAMENTO DE TUBO DE PEAD CORRUGADO DE DUPLA PAREDE PARA REDE COLETORA DE ESGOTO, DN 900 MM, JUNTA ELÁSTICA INTEGRADA, INSTALADO EM LOCAL COM NÍVEL BAIXO DE INTERFERÊNCIAS (NÃO INCLUI FORNECIMENTO). AF_06/2016</t>
  </si>
  <si>
    <t>TUBO DE PEAD CORRUGADO DE DUPLA PAREDE PARA REDE COLETORA DE ESGOTO, DN 1000 MM, JUNTA ELÁSTICA INTEGRADA, INSTALADO EM LOCAL COM NÍVEL BAIXO DE INTERFERÊNCIAS - FORNECIMENTO E ASSENTAMENTO. AF_06/2016</t>
  </si>
  <si>
    <t>ASSENTAMENTO DE TUBO DE PEAD CORRUGADO DE DUPLA PAREDE PARA REDE COLETORA DE ESGOTO, DN 1000 MM, JUNTA ELÁSTICA INTEGRADA, INSTALADO EM LOCAL COM NÍVEL BAIXO DE INTERFERÊNCIAS (NÃO INCLUI FORNECIMENTO). AF_06/2016</t>
  </si>
  <si>
    <t>TUBO DE PEAD CORRUGADO DE DUPLA PAREDE PARA REDE COLETORA DE ESGOTO, DN 1200 MM, JUNTA ELÁSTICA INTEGRADA, INSTALADO EM LOCAL COM NÍVEL BAIXO DE INTERFERÊNCIAS - FORNECIMENTO E ASSENTAMENTO. AF_06/2016</t>
  </si>
  <si>
    <t>ASSENTAMENTO DE TUBO DE PEAD CORRUGADO DE DUPLA PAREDE PARA REDE COLETORA DE ESGOTO, DN 1200 MM, JUNTA ELÁSTICA INTEGRADA, INSTALADO EM LOCAL COM NÍVEL BAIXO DE INTERFERÊNCIAS (NÃO INCLUI FORNECIMENTO). AF_06/2016</t>
  </si>
  <si>
    <t>ASSENTAMENTO DE TUBO DE PEAD CORRUGADO DE DUPLA PAREDE PARA REDE COLETORA DE ESGOTO, DN 1500 MM, JUNTA ELÁSTICA INTEGRADA, INSTALADO EM LOCAL COM NÍVEL BAIXO DE INTERFERÊNCIAS (NÃO INCLUI FORNECIMENTO). AF_06/2016</t>
  </si>
  <si>
    <t>TUBO DE PEAD CORRUGADO DE DUPLA PAREDE PARA REDE COLETORA DE ESGOTO, DN 250 MM, JUNTA ELÁSTICA INTEGRADA, INSTALADO EM LOCAL COM NÍVEL ALTO DE INTERFERÊNCIAS - FORNECIMENTO E ASSENTAMENTO. AF_06/2016</t>
  </si>
  <si>
    <t>ASSENTAMENTO DE TUBO DE PEAD CORRUGADO DE DUPLA PAREDE PARA REDE COLETORA DE ESGOTO, DN 250 MM, JUNTA ELÁSTICA INTEGRADA, INSTALADO EM LOCAL COM NÍVEL ALTO DE INTERFERÊNCIAS (NÃO INCLUI FORNECIMENTO). AF_06/2016</t>
  </si>
  <si>
    <t>TUBO DE PEAD CORRUGADO DE DUPLA PAREDE PARA REDE COLETORA DE ESGOTO, DN 300 MM, JUNTA ELÁSTICA INTEGRADA, INSTALADO EM LOCAL COM NÍVEL ALTO DE INTERFERÊNCIAS - FORNECIMENTO E ASSENTAMENTO. AF_06/2016</t>
  </si>
  <si>
    <t>ASSENTAMENTO DE TUBO DE PEAD CORRUGADO DE DUPLA PAREDE PARA REDE COLETORA DE ESGOTO, DN 300 MM, JUNTA ELÁSTICA INTEGRADA, INSTALADO EM LOCAL COM NÍVEL ALTO DE INTERFERÊNCIAS (NÃO INCLUI FORNECIMENTO). AF_06/2016</t>
  </si>
  <si>
    <t>TUBO DE PEAD CORRUGADO DE DUPLA PAREDE PARA REDE COLETORA DE ESGOTO, DN 750 MM, JUNTA ELÁSTICA INTEGRADA, INSTALADO EM LOCAL COM NÍVEL ALTO DE INTERFERÊNCIAS - FORNECIMENTO E ASSENTAMENTO. AF_06/2016</t>
  </si>
  <si>
    <t>ASSENTAMENTO DE TUBO DE PEAD CORRUGADO DE DUPLA PAREDE PARA REDE COLETORA DE ESGOTO, DN 750 MM, JUNTA ELÁSTICA INTEGRADA, INSTALADO EM LOCAL COM NÍVEL ALTO DE INTERFERÊNCIAS (NÃO INCLUI FORNECIMENTO). AF_06/2016</t>
  </si>
  <si>
    <t>ASSENTAMENTO DE TUBO DE PEAD CORRUGADO DE DUPLA PAREDE PARA REDE COLETORA DE ESGOTO, DN 900 MM, JUNTA ELÁSTICA INTEGRADA, INSTALADO EM LOCAL COM NÍVEL ALTO DE INTERFERÊNCIAS (NÃO INCLUI FORNECIMENTO). AF_06/2016</t>
  </si>
  <si>
    <t>TUBO DE PEAD CORRUGADO DE DUPLA PAREDE PARA REDE COLETORA DE ESGOTO, DN 1000 MM, JUNTA ELÁSTICA INTEGRADA, INSTALADO EM LOCAL COM NÍVEL ALTO DE INTERFERÊNCIAS - FORNECIMENTO E ASSENTAMENTO. AF_06/2016</t>
  </si>
  <si>
    <t>ASSENTAMENTO DE TUBO DE PEAD CORRUGADO DE DUPLA PAREDE PARA REDE COLETORA DE ESGOTO, DN 1000 MM, JUNTA ELÁSTICA INTEGRADA, INSTALADO EM LOCAL COM NÍVEL ALTO DE INTERFERÊNCIAS (NÃO INCLUI FORNECIMENTO). AF_06/2016</t>
  </si>
  <si>
    <t>TUBO DE PEAD CORRUGADO DE DUPLA PAREDE PARA REDE COLETORA DE ESGOTO, DN 1200 MM, JUNTA ELÁSTICA INTEGRADA, INSTALADO EM LOCAL COM NÍVEL ALTO DE INTERFERÊNCIAS - FORNECIMENTO E ASSENTAMENTO. AF_06/2016</t>
  </si>
  <si>
    <t>ASSENTAMENTO DE TUBO DE PEAD CORRUGADO DE DUPLA PAREDE PARA REDE COLETORA DE ESGOTO, DN 1200 MM, JUNTA ELÁSTICA INTEGRADA, INSTALADO EM LOCAL COM NÍVEL ALTO DE INTERFERÊNCIAS (NÃO INCLUI FORNECIMENTO). AF_06/2016</t>
  </si>
  <si>
    <t>ASSENTAMENTO DE TUBO DE PEAD CORRUGADO DE DUPLA PAREDE PARA REDE COLETORA DE ESGOTO, DN 1500 MM, JUNTA ELÁSTICA INTEGRADA, INSTALADO EM LOCAL COM NÍVEL ALTO DE INTERFERÊNCIAS (NÃO INCLUI FORNECIMENTO). AF_06/2016</t>
  </si>
  <si>
    <t>ASSENTAMENTO DE TUBO DE CONCRETO PARA REDES COLETORAS DE ESGOTO SANITÁRIO, DIÂMETRO DE 300 MM, JUNTA ELÁSTICA, INSTALADO EM LOCAL COM BAIXO NÍVEL DE INTERFERÊNCIAS (NÃO INCLUI FORNECIMENTO). AF_12/2015</t>
  </si>
  <si>
    <t>TUBO DE CONCRETO PARA REDES COLETORAS DE ESGOTO SANITÁRIO, DIÂMETRO DE 400 MM, JUNTA ELÁSTICA, INSTALADO EM LOCAL COM BAIXO NÍVEL DE INTERFERÊNCIAS - FORNECIMENTO E ASSENTAMENTO. AF_12/2015</t>
  </si>
  <si>
    <t>ASSENTAMENTO DE TUBO DE CONCRETO PARA REDES COLETORAS DE ESGOTO SANITÁRIO, DIÂMETRO DE 400 MM, JUNTA ELÁSTICA, INSTALADO EM LOCAL COM BAIXO NÍVEL DE INTERFERÊNCIAS (NÃO INCLUI FORNECIMENTO). AF_12/2015</t>
  </si>
  <si>
    <t>ASSENTAMENTO DE TUBO DE CONCRETO PARA REDES COLETORAS DE ESGOTO SANITÁRIO, DIÂMETRO DE 500 MM, JUNTA ELÁSTICA, INSTALADO EM LOCAL COM BAIXO NÍVEL DE INTERFERÊNCIAS (NÃO INCLUI FORNECIMENTO). AF_12/2015</t>
  </si>
  <si>
    <t>ASSENTAMENTO DE TUBO DE CONCRETO PARA REDES COLETORAS DE ESGOTO SANITÁRIO, DIÂMETRO DE 600 MM, JUNTA ELÁSTICA, INSTALADO EM LOCAL COM BAIXO NÍVEL DE INTERFERÊNCIAS (NÃO INCLUI FORNECIMENTO). AF_12/2015</t>
  </si>
  <si>
    <t>ASSENTAMENTO DE TUBO DE CONCRETO PARA REDES COLETORAS DE ESGOTO SANITÁRIO, DIÂMETRO DE 700 MM, JUNTA ELÁSTICA, INSTALADO EM LOCAL COM BAIXO NÍVEL DE INTERFERÊNCIAS (NÃO INCLUI FORNECIMENTO). AF_12/2015</t>
  </si>
  <si>
    <t>ASSENTAMENTO DE TUBO DE CONCRETO PARA REDES COLETORAS DE ESGOTO SANITÁRIO, DIÂMETRO DE 800 MM, JUNTA ELÁSTICA, INSTALADO EM LOCAL COM BAIXO NÍVEL DE INTERFERÊNCIAS (NÃO INCLUI FORNECIMENTO). AF_12/2015</t>
  </si>
  <si>
    <t>ASSENTAMENTO DE TUBO DE CONCRETO PARA REDES COLETORAS DE ESGOTO SANITÁRIO, DIÂMETRO DE 900 MM, JUNTA ELÁSTICA, INSTALADO EM LOCAL COM BAIXO NÍVEL DE INTERFERÊNCIAS (NÃO INCLUI FORNECIMENTO). AF_12/2015</t>
  </si>
  <si>
    <t>ASSENTAMENTO DE TUBO DE CONCRETO PARA REDES COLETORAS DE ESGOTO SANITÁRIO, DIÂMETRO DE 1000 MM, JUNTA ELÁSTICA, INSTALADO EM LOCAL COM BAIXO NÍVEL DE INTERFERÊNCIAS (NÃO INCLUI FORNECIMENTO). AF_12/2015</t>
  </si>
  <si>
    <t>ASSENTAMENTO DE TUBO DE CONCRETO PARA REDES COLETORAS DE ESGOTO SANITÁRIO, DIÂMETRO DE 300 MM, JUNTA ELÁSTICA, INSTALADO EM LOCAL COM ALTO NÍVEL DE INTERFERÊNCIAS (NÃO INCLUI FORNECIMENTO). AF_12/2015</t>
  </si>
  <si>
    <t>TUBO DE CONCRETO PARA REDES COLETORAS DE ESGOTO SANITÁRIO, DIÂMETRO DE 400 MM, JUNTA ELÁSTICA, INSTALADO EM LOCAL COM ALTO NÍVEL DE INTERFERÊNCIAS - FORNECIMENTO E ASSENTAMENTO. AF_12/2015</t>
  </si>
  <si>
    <t>ASSENTAMENTO DE TUBO DE CONCRETO PARA REDES COLETORAS DE ESGOTO SANITÁRIO, DIÂMETRO DE 400 MM, JUNTA ELÁSTICA, INSTALADO EM LOCAL COM ALTO NÍVEL DE INTERFERÊNCIAS (NÃO INCLUI FORNECIMENTO). AF_12/2015</t>
  </si>
  <si>
    <t>ASSENTAMENTO DE TUBO DE CONCRETO PARA REDES COLETORAS DE ESGOTO SANITÁRIO, DIÂMETRO DE 500 MM, JUNTA ELÁSTICA, INSTALADO EM LOCAL COM ALTO NÍVEL DE INTERFERÊNCIAS (NÃO INCLUI FORNECIMENTO). AF_12/2015</t>
  </si>
  <si>
    <t>ASSENTAMENTO DE TUBO DE CONCRETO PARA REDES COLETORAS DE ESGOTO SANITÁRIO, DIÂMETRO DE 600 MM, JUNTA ELÁSTICA, INSTALADO EM LOCAL COM ALTO NÍVEL DE INTERFERÊNCIAS (NÃO INCLUI FORNECIMENTO). AF_12/2015</t>
  </si>
  <si>
    <t>ASSENTAMENTO DE TUBO DE CONCRETO PARA REDES COLETORAS DE ESGOTO SANITÁRIO, DIÂMETRO DE 700 MM, JUNTA ELÁSTICA, INSTALADO EM LOCAL COM ALTO NÍVEL DE INTERFERÊNCIAS (NÃO INCLUI FORNECIMENTO). AF_12/2015</t>
  </si>
  <si>
    <t>ASSENTAMENTO DE TUBO DE CONCRETO PARA REDES COLETORAS DE ESGOTO SANITÁRIO, DIÂMETRO DE 800 MM, JUNTA ELÁSTICA, INSTALADO EM LOCAL COM ALTO NÍVEL DE INTERFERÊNCIAS (NÃO INCLUI FORNECIMENTO). AF_12/2015</t>
  </si>
  <si>
    <t>ASSENTAMENTO DE TUBO DE CONCRETO PARA REDES COLETORAS DE ESGOTO SANITÁRIO, DIÂMETRO DE 900 MM, JUNTA ELÁSTICA, INSTALADO EM LOCAL COM ALTO NÍVEL DE INTERFERÊNCIAS (NÃO INCLUI FORNECIMENTO). AF_12/2015</t>
  </si>
  <si>
    <t>ASSENTAMENTO DE TUBO DE CONCRETO PARA REDES COLETORAS DE ESGOTO SANITÁRIO, DIÂMETRO DE 1000 MM, JUNTA ELÁSTICA, INSTALADO EM LOCAL COM ALTO NÍVEL DE INTERFERÊNCIAS (NÃO INCLUI FORNECIMENTO). AF_12/2015</t>
  </si>
  <si>
    <t>TUBO DE CONCRETO PARA REDES COLETORAS DE ÁGUAS PLUVIAIS, DIÂMETRO DE 400 MM, JUNTA RÍGIDA, INSTALADO EM LOCAL COM BAIXO NÍVEL DE INTERFERÊNCIAS - FORNECIMENTO E ASSENTAMENTO. AF_12/2015</t>
  </si>
  <si>
    <t>TUBO DE CONCRETO PARA REDES COLETORAS DE ÁGUAS PLUVIAIS, DIÂMETRO DE 500 MM, JUNTA RÍGIDA, INSTALADO EM LOCAL COM BAIXO NÍVEL DE INTERFERÊNCIAS - FORNECIMENTO E ASSENTAMENTO. AF_12/2015</t>
  </si>
  <si>
    <t>TUBO DE CONCRETO PARA REDES COLETORAS DE ÁGUAS PLUVIAIS, DIÂMETRO DE 600 MM, JUNTA RÍGIDA, INSTALADO EM LOCAL COM BAIXO NÍVEL DE INTERFERÊNCIAS - FORNECIMENTO E ASSENTAMENTO. AF_12/2015</t>
  </si>
  <si>
    <t>TUBO DE CONCRETO PARA REDES COLETORAS DE ÁGUAS PLUVIAIS, DIÂMETRO DE 700 MM, JUNTA RÍGIDA, INSTALADO EM LOCAL COM BAIXO NÍVEL DE INTERFERÊNCIAS - FORNECIMENTO E ASSENTAMENTO. AF_12/2015</t>
  </si>
  <si>
    <t>TUBO DE CONCRETO PARA REDES COLETORAS DE ÁGUAS PLUVIAIS, DIÂMETRO DE 800 MM, JUNTA RÍGIDA, INSTALADO EM LOCAL COM BAIXO NÍVEL DE INTERFERÊNCIAS - FORNECIMENTO E ASSENTAMENTO. AF_12/2015</t>
  </si>
  <si>
    <t>TUBO DE CONCRETO PARA REDES COLETORAS DE ÁGUAS PLUVIAIS, DIÂMETRO DE 900 MM, JUNTA RÍGIDA, INSTALADO EM LOCAL COM BAIXO NÍVEL DE INTERFERÊNCIAS - FORNECIMENTO E ASSENTAMENTO. AF_12/2015</t>
  </si>
  <si>
    <t>TUBO DE CONCRETO PARA REDES COLETORAS DE ÁGUAS PLUVIAIS, DIÂMETRO DE 1000 MM, JUNTA RÍGIDA, INSTALADO EM LOCAL COM BAIXO NÍVEL DE INTERFERÊNCIAS - FORNECIMENTO E ASSENTAMENTO. AF_12/2015</t>
  </si>
  <si>
    <t>TUBO DE CONCRETO PARA REDES COLETORAS DE ÁGUAS PLUVIAIS, DIÂMETRO DE 400 MM, JUNTA RÍGIDA, INSTALADO EM LOCAL COM ALTO NÍVEL DE INTERFERÊNCIAS - FORNECIMENTO E ASSENTAMENTO. AF_12/2015</t>
  </si>
  <si>
    <t>TUBO DE CONCRETO PARA REDES COLETORAS DE ÁGUAS PLUVIAIS, DIÂMETRO DE 500 MM, JUNTA RÍGIDA, INSTALADO EM LOCAL COM ALTO NÍVEL DE INTERFERÊNCIAS - FORNECIMENTO E ASSENTAMENTO. AF_12/2015</t>
  </si>
  <si>
    <t>TUBO DE CONCRETO PARA REDES COLETORAS DE ÁGUAS PLUVIAIS, DIÂMETRO DE 600 MM, JUNTA RÍGIDA, INSTALADO EM LOCAL COM ALTO NÍVEL DE INTERFERÊNCIAS - FORNECIMENTO E ASSENTAMENTO. AF_12/2015</t>
  </si>
  <si>
    <t>TUBO DE CONCRETO PARA REDES COLETORAS DE ÁGUAS PLUVIAIS, DIÂMETRO DE 700 MM, JUNTA RÍGIDA, INSTALADO EM LOCAL COM ALTO NÍVEL DE INTERFERÊNCIAS - FORNECIMENTO E ASSENTAMENTO. AF_12/2015</t>
  </si>
  <si>
    <t>TUBO DE CONCRETO PARA REDES COLETORAS DE ÁGUAS PLUVIAIS, DIÂMETRO DE 800 MM, JUNTA RÍGIDA, INSTALADO EM LOCAL COM ALTO NÍVEL DE INTERFERÊNCIAS - FORNECIMENTO E ASSENTAMENTO. AF_12/2015</t>
  </si>
  <si>
    <t>TUBO DE CONCRETO PARA REDES COLETORAS DE ÁGUAS PLUVIAIS, DIÂMETRO DE 900 MM, JUNTA RÍGIDA, INSTALADO EM LOCAL COM ALTO NÍVEL DE INTERFERÊNCIAS - FORNECIMENTO E ASSENTAMENTO. AF_12/2015</t>
  </si>
  <si>
    <t>TUBO DE CONCRETO PARA REDES COLETORAS DE ÁGUAS PLUVIAIS, DIÂMETRO DE 1000 MM, JUNTA RÍGIDA, INSTALADO EM LOCAL COM ALTO NÍVEL DE INTERFERÊNCIAS - FORNECIMENTO E ASSENTAMENTO. AF_12/2015</t>
  </si>
  <si>
    <t>ASSENTAMENTO DE TUBO DE CONCRETO PARA REDES COLETORAS DE ÁGUAS PLUVIAIS, DIÂMETRO DE 300 MM, JUNTA RÍGIDA, INSTALADO EM LOCAL COM BAIXO NÍVEL DE INTERFERÊNCIAS (NÃO INCLUI FORNECIMENTO). AF_12/2015</t>
  </si>
  <si>
    <t>ASSENTAMENTO DE TUBO DE CONCRETO PARA REDES COLETORAS DE ÁGUAS PLUVIAIS, DIÂMETRO DE 400 MM, JUNTA RÍGIDA, INSTALADO EM LOCAL COM BAIXO NÍVEL DE INTERFERÊNCIAS (NÃO INCLUI FORNECIMENTO). AF_12/2015</t>
  </si>
  <si>
    <t>ASSENTAMENTO DE TUBO DE CONCRETO PARA REDES COLETORAS DE ÁGUAS PLUVIAIS, DIÂMETRO DE 500 MM, JUNTA RÍGIDA, INSTALADO EM LOCAL COM BAIXO NÍVEL DE INTERFERÊNCIAS (NÃO INCLUI FORNECIMENTO). AF_12/2015</t>
  </si>
  <si>
    <t>ASSENTAMENTO DE TUBO DE CONCRETO PARA REDES COLETORAS DE ÁGUAS PLUVIAIS, DIÂMETRO DE 600 MM, JUNTA RÍGIDA, INSTALADO EM LOCAL COM BAIXO NÍVEL DE INTERFERÊNCIAS (NÃO INCLUI FORNECIMENTO). AF_12/2015</t>
  </si>
  <si>
    <t>ASSENTAMENTO DE TUBO DE CONCRETO PARA REDES COLETORAS DE ÁGUAS PLUVIAIS, DIÂMETRO DE 700 MM, JUNTA RÍGIDA, INSTALADO EM LOCAL COM BAIXO NÍVEL DE INTERFERÊNCIAS (NÃO INCLUI FORNECIMENTO). AF_12/2015</t>
  </si>
  <si>
    <t>ASSENTAMENTO DE TUBO DE CONCRETO PARA REDES COLETORAS DE ÁGUAS PLUVIAIS, DIÂMETRO DE 800 MM, JUNTA RÍGIDA, INSTALADO EM LOCAL COM BAIXO NÍVEL DE INTERFERÊNCIAS (NÃO INCLUI FORNECIMENTO). AF_12/2015</t>
  </si>
  <si>
    <t>ASSENTAMENTO DE TUBO DE CONCRETO PARA REDES COLETORAS DE ÁGUAS PLUVIAIS, DIÂMETRO DE 900 MM, JUNTA RÍGIDA, INSTALADO EM LOCAL COM BAIXO NÍVEL DE INTERFERÊNCIAS (NÃO INCLUI FORNECIMENTO). AF_12/2015</t>
  </si>
  <si>
    <t>ASSENTAMENTO DE TUBO DE CONCRETO PARA REDES COLETORAS DE ÁGUAS PLUVIAIS, DIÂMETRO DE 1000 MM, JUNTA RÍGIDA, INSTALADO EM LOCAL COM BAIXO NÍVEL DE INTERFERÊNCIAS (NÃO INCLUI FORNECIMENTO). AF_12/2015</t>
  </si>
  <si>
    <t>TUBO DE CONCRETO PARA REDES COLETORAS DE ÁGUAS PLUVIAIS, DIÂMETRO DE 1200 MM, JUNTA RÍGIDA, INSTALADO EM LOCAL COM BAIXO NÍVEL DE INTERFERÊNCIAS - FORNECIMENTO E ASSENTAMENTO. AF_12/2015</t>
  </si>
  <si>
    <t>ASSENTAMENTO DE TUBO DE CONCRETO PARA REDES COLETORAS DE ÁGUAS PLUVIAIS, DIÂMETRO DE 1200 MM, JUNTA RÍGIDA, INSTALADO EM LOCAL COM BAIXO NÍVEL DE INTERFERÊNCIAS (NÃO INCLUI FORNECIMENTO). AF_12/2015</t>
  </si>
  <si>
    <t>TUBO DE CONCRETO PARA REDES COLETORAS DE ÁGUAS PLUVIAIS, DIÂMETRO DE 1500 MM, JUNTA RÍGIDA, INSTALADO EM LOCAL COM BAIXO NÍVEL DE INTERFERÊNCIAS - FORNECIMENTO E ASSENTAMENTO. AF_12/2015</t>
  </si>
  <si>
    <t>ASSENTAMENTO DE TUBO DE CONCRETO PARA REDES COLETORAS DE ÁGUAS PLUVIAIS, DIÂMETRO DE 1500 MM, JUNTA RÍGIDA, INSTALADO EM LOCAL COM BAIXO NÍVEL DE INTERFERÊNCIAS (NÃO INCLUI FORNECIMENTO). AF_12/2015</t>
  </si>
  <si>
    <t>ASSENTAMENTO DE TUBO DE CONCRETO PARA REDES COLETORAS DE ÁGUAS PLUVIAIS, DIÂMETRO DE 300 MM, JUNTA RÍGIDA, INSTALADO EM LOCAL COM ALTO NÍVEL DE INTERFERÊNCIAS (NÃO INCLUI FORNECIMENTO). AF_12/2015</t>
  </si>
  <si>
    <t>ASSENTAMENTO DE TUBO DE CONCRETO PARA REDES COLETORAS DE ÁGUAS PLUVIAIS, DIÂMETRO DE 400 MM, JUNTA RÍGIDA, INSTALADO EM LOCAL COM ALTO NÍVEL DE INTERFERÊNCIAS (NÃO INCLUI FORNECIMENTO). AF_12/2015</t>
  </si>
  <si>
    <t>ASSENTAMENTO DE TUBO DE CONCRETO PARA REDES COLETORAS DE ÁGUAS PLUVIAIS, DIÂMETRO DE 500 MM, JUNTA RÍGIDA, INSTALADO EM LOCAL COM ALTO NÍVEL DE INTERFERÊNCIAS (NÃO INCLUI FORNECIMENTO). AF_12/2015</t>
  </si>
  <si>
    <t>ASSENTAMENTO DE TUBO DE CONCRETO PARA REDES COLETORAS DE ÁGUAS PLUVIAIS, DIÂMETRO DE 600 MM, JUNTA RÍGIDA, INSTALADO EM LOCAL COM ALTO NÍVEL DE INTERFERÊNCIAS (NÃO INCLUI FORNECIMENTO). AF_12/2015</t>
  </si>
  <si>
    <t>ASSENTAMENTO DE TUBO DE CONCRETO PARA REDES COLETORAS DE ÁGUAS PLUVIAIS, DIÂMETRO DE 700 MM, JUNTA RÍGIDA, INSTALADO EM LOCAL COM ALTO NÍVEL DE INTERFERÊNCIAS (NÃO INCLUI FORNECIMENTO). AF_12/2015</t>
  </si>
  <si>
    <t>ASSENTAMENTO DE TUBO DE CONCRETO PARA REDES COLETORAS DE ÁGUAS PLUVIAIS, DIÂMETRO DE 800 MM, JUNTA RÍGIDA, INSTALADO EM LOCAL COM ALTO NÍVEL DE INTERFERÊNCIAS (NÃO INCLUI FORNECIMENTO). AF_12/2015</t>
  </si>
  <si>
    <t>ASSENTAMENTO DE TUBO DE CONCRETO PARA REDES COLETORAS DE ÁGUAS PLUVIAIS, DIÂMETRO DE 900 MM, JUNTA RÍGIDA, INSTALADO EM LOCAL COM ALTO NÍVEL DE INTERFERÊNCIAS (NÃO INCLUI FORNECIMENTO). AF_12/2015</t>
  </si>
  <si>
    <t>ASSENTAMENTO DE TUBO DE CONCRETO PARA REDES COLETORAS DE ÁGUAS PLUVIAIS, DIÂMETRO DE 1000 MM, JUNTA RÍGIDA, INSTALADO EM LOCAL COM ALTO NÍVEL DE INTERFERÊNCIAS (NÃO INCLUI FORNECIMENTO). AF_12/2015</t>
  </si>
  <si>
    <t>TUBO DE CONCRETO PARA REDES COLETORAS DE ÁGUAS PLUVIAIS, DIÂMETRO DE 1200 MM, JUNTA RÍGIDA, INSTALADO EM LOCAL COM ALTO NÍVEL DE INTERFERÊNCIAS - FORNECIMENTO E ASSENTAMENTO. AF_12/2015</t>
  </si>
  <si>
    <t>ASSENTAMENTO DE TUBO DE CONCRETO PARA REDES COLETORAS DE ÁGUAS PLUVIAIS, DIÂMETRO DE 1200 MM, JUNTA RÍGIDA, INSTALADO EM LOCAL COM ALTO NÍVEL DE INTERFERÊNCIAS (NÃO INCLUI FORNECIMENTO). AF_12/2015</t>
  </si>
  <si>
    <t>TUBO DE CONCRETO PARA REDES COLETORAS DE ÁGUAS PLUVIAIS, DIÂMETRO DE 1500 MM, JUNTA RÍGIDA, INSTALADO EM LOCAL COM ALTO NÍVEL DE INTERFERÊNCIAS - FORNECIMENTO E ASSENTAMENTO. AF_12/2015</t>
  </si>
  <si>
    <t>ASSENTAMENTO DE TUBO DE CONCRETO PARA REDES COLETORAS DE ÁGUAS PLUVIAIS, DIÂMETRO DE 1500 MM, JUNTA RÍGIDA, INSTALADO EM LOCAL COM ALTO NÍVEL DE INTERFERÊNCIAS (NÃO INCLUI FORNECIMENTO). AF_12/2015</t>
  </si>
  <si>
    <t>GRELHA DE FERRO FUNDIDO PARA CANALETA LARG = 30CM, FORNECIMENTO E ASSENTAMENTO</t>
  </si>
  <si>
    <t>GRELHA DE FERRO FUNDIDO PARA CANALETA LARG = 20CM, FORNECIMENTO E ASSENTAMENTO</t>
  </si>
  <si>
    <t>GRELHA DE FERRO FUNDIDO PARA CANALETA LARG = 15CM, FORNECIMENTO E ASSENTAMENTO</t>
  </si>
  <si>
    <t>TAMPAO FOFO ARTICULADO, CLASSE B125 CARGA MAX 12,5 T, REDONDO TAMPA 600 MM, REDE PLUVIAL/ESGOTO, P = CHAMINE CX AREIA / POCO VISITA ASSENTADO COM ARG CIM/AREIA 1:4, FORNECIMENTO E ASSENTAMENTO</t>
  </si>
  <si>
    <t>ARGAMASSA TRAÇO 1:4 (CIMENTO E AREIA GROSSA) PARA CHAPISCO CONVENCIONAL, PREPARO MECÂNICO COM BETONEIRA 400 L. AF_06/2014</t>
  </si>
  <si>
    <t>ASSENTAMENTO DE PECAS, CONEXOES, APARELHOS E ACESSORIOS DE FERRO FUNDIDO DUCTIL, JUNTA ELASTICA, MECANICA OU FLANGEADA, COM DIAMETROS DE 50 A 300 MM.</t>
  </si>
  <si>
    <t>ASSENTAMENTO DE PECAS, CONEXOES, APARELHOS E ACESSORIOS DE FERRO FUNDIDO DUCTIL, JUNTA ELASTICA, MECANICA OU FLANGEADA, COM DIAMETROS DE 350 A 600 MM.</t>
  </si>
  <si>
    <t>ASSENTAMENTO DE PECAS, CONEXOES, APARELHOS E ACESSORIOS DE FERRO FUNDIDO DUCTIL, JUNTA ELASTICA, MECANICA OU FLANGEADA, COM DIAMETROS DE 700 A 1200 MM.</t>
  </si>
  <si>
    <t>AUXILIAR DE ENCANADOR OU BOMBEIRO HIDRÁULICO COM ENCARGOS COMPLEMENTARES</t>
  </si>
  <si>
    <t>CURVA PARA REDE COLETOR ESGOTO, EB 644, 90GR, DN=200MM, COM JUNTA ELASTICA</t>
  </si>
  <si>
    <t>CURVA PVC PARA REDE COLETOR ESGOTO, EB-644, 45 GR, 200 MM, COM JUNTA ELASTICA.</t>
  </si>
  <si>
    <t>TALHA MANUAL DE CORRENTE, CAPACIDADE DE 2 TON. COM ELEVAÇÃO DE 3 M - CHP DIURNO. AF_07/2016</t>
  </si>
  <si>
    <t>FECHAMENTO DE CONSTRUÇÃO TEMPORÁRIA EM CHAPA DE MADEIRA COMPENSADA E=10MM, COM REAPROVEITAMENTO DE 2X.</t>
  </si>
  <si>
    <t>EXECUÇÃO DE ESCRITÓRIO EM CANTEIRO DE OBRA EM ALVENARIA, NÃO INCLUSO MOBILIÁRIO E EQUIPAMENTOS. AF_02/2016</t>
  </si>
  <si>
    <t>74130/1</t>
  </si>
  <si>
    <t>DISJUNTOR TERMOMAGNETICO MONOPOLAR PADRAO NEMA (AMERICANO) 10 A 30A 240V, FORNECIMENTO E INSTALACAO</t>
  </si>
  <si>
    <t>74166/1</t>
  </si>
  <si>
    <t>QUADRO DE DISTRIBUICAO DE ENERGIA EM CHAPA DE ACO GALVANIZADO, PARA 12 DISJUNTORES TERMOMAGNETICOS MONOPOLARES, COM BARRAMENTO TRIFASICO E NEUTRO - FORNECIMENTO E INSTALACAO</t>
  </si>
  <si>
    <t>JANELA DE MADEIRA TIPO VENEZIANA/GUILHOTINA, DE ABRIR, INCLUSAS GUARNICOES SEM FERRAGENS</t>
  </si>
  <si>
    <t>BANCADA DE MÁRMORE SINTÉTICO 120 X 60CM, COM CUBA INTEGRADA, INCLUSO SIFÃO TIPO FLEXÍVEL EM PVC, VÁLVULA EM PLÁSTICO CROMADO TIPO AMERICANA E TORNEIRA CROMADA LONGA, DE PAREDE, PADRÃO POPULAR - FORNECIMENTO E INSTALAÇÃO. AF_12/2013</t>
  </si>
  <si>
    <t>LAVATÓRIO LOUÇA BRANCA SUSPENSO, 29,5 X 39CM OU EQUIVALENTE, PADRÃO POPULAR, INCLUSO SIFÃO FLEXÍVEL EM PVC, VÁLVULA E ENGATE FLEXÍVEL 30CM EM PLÁSTICO E TORNEIRA CROMADA DE MESA, PADRÃO POPULAR - FORNECIMENTO E INSTALAÇÃO. AF_12/2013</t>
  </si>
  <si>
    <t>EMBOÇO OU MASSA ÚNICA EM ARGAMASSA TRAÇO 1:2:8, PREPARO MANUAL, APLICADA MANUALMENTE EM PANOS DE FACHADA COM PRESENÇA DE VÃOS, ESPESSURA DE 25 MM. AF_06/2014</t>
  </si>
  <si>
    <t>CHAPISCO APLICADO EM ALVENARIA (COM PRESENÇA DE VÃOS) E ESTRUTURAS DE CONCRETO DE FACHADA, COM ROLO PARA TEXTURA ACRÍLICA.  ARGAMASSA INDUSTRIALIZADA COM PREPARO EM MISTURADOR 300 KG. AF_06/2014</t>
  </si>
  <si>
    <t>APLICAÇÃO MANUAL DE PINTURA COM TINTA LÁTEX PVA EM PAREDES, DUAS DEMÃOS. AF_06/2014</t>
  </si>
  <si>
    <t>(COMPOSIÇÃO REPRESENTATIVA) DO SERVIÇO DE ALVENARIA DE VEDAÇÃO DE BLOCOS VAZADOS DE CERÂMICA DE 9X19X19CM (ESPESSURA 9CM), PARA EDIFICAÇÃO HABITACIONAL UNIFAMILIAR (CASA) E EDIFICAÇÃO PÚBLICA PADRÃO. AF_11/2014</t>
  </si>
  <si>
    <t>(COMPOSIÇÃO REPRESENTATIVA) DO SERVIÇO DE REVESTIMENTO CERÂMICO PARA PISO COM PLACAS TIPO GRÉS DE DIMENSÕES 35X35 CM, PARA EDIFICAÇÃO HABITACIONAL UNIFAMILIAR (CASA) E EDIFICAÇÃO PÚBLICA PADRÃO. AF_11/2014</t>
  </si>
  <si>
    <t>(COMPOSIÇÃO REPRESENTATIVA) DO SERVIÇO DE EMBOÇO/MASSA ÚNICA, APLICADO MANUALMENTE, TRAÇO 1:2:8, EM BETONEIRA DE 400L, PAREDES INTERNAS, COM EXECUÇÃO DE TALISCAS, EDIFICAÇÃO HABITACIONAL UNIFAMILIAR (CASAS) E EDIFICAÇÃO PÚBLICA PADRÃO. AF_12/2014</t>
  </si>
  <si>
    <t>CAIXA SIFONADA, PVC, DN 100 X 100 X 50 MM, FORNECIDA E INSTALADA EM RAMAIS DE ENCAMINHAMENTO DE ÁGUA PLUVIAL. AF_12/2014</t>
  </si>
  <si>
    <t>TUBO PVC, SERIE NORMAL, ESGOTO PREDIAL, DN 40 MM, FORNECIDO E INSTALADO EM RAMAL DE DESCARGA OU RAMAL DE ESGOTO SANITÁRIO. AF_12/2014</t>
  </si>
  <si>
    <t>TUBO PVC, SERIE NORMAL, ESGOTO PREDIAL, DN 50 MM, FORNECIDO E INSTALADO EM RAMAL DE DESCARGA OU RAMAL DE ESGOTO SANITÁRIO. AF_12/2014</t>
  </si>
  <si>
    <t>TUBO PVC, SERIE NORMAL, ESGOTO PREDIAL, DN 100 MM, FORNECIDO E INSTALADO EM RAMAL DE DESCARGA OU RAMAL DE ESGOTO SANITÁRIO. AF_12/2014</t>
  </si>
  <si>
    <t>JOELHO 90 GRAUS, PVC, SERIE NORMAL, ESGOTO PREDIAL, DN 40 MM, JUNTA SOLDÁVEL, FORNECIDO E INSTALADO EM RAMAL DE DESCARGA OU RAMAL DE ESGOTO SANITÁRIO. AF_12/2014</t>
  </si>
  <si>
    <t>JOELHO 45 GRAUS, PVC, SERIE NORMAL, ESGOTO PREDIAL, DN 40 MM, JUNTA SOLDÁVEL, FORNECIDO E INSTALADO EM RAMAL DE DESCARGA OU RAMAL DE ESGOTO SANITÁRIO. AF_12/2014</t>
  </si>
  <si>
    <t>JOELHO 90 GRAUS, PVC, SERIE NORMAL, ESGOTO PREDIAL, DN 50 MM, JUNTA ELÁSTICA, FORNECIDO E INSTALADO EM RAMAL DE DESCARGA OU RAMAL DE ESGOTO SANITÁRIO. AF_12/2014</t>
  </si>
  <si>
    <t>CURVA CURTA 90 GRAUS, PVC, SERIE NORMAL, ESGOTO PREDIAL, DN 100 MM, JUNTA ELÁSTICA, FORNECIDO E INSTALADO EM RAMAL DE DESCARGA OU RAMAL DE ESGOTO SANITÁRIO. AF_12/2014</t>
  </si>
  <si>
    <t>TE, PVC, SERIE NORMAL, ESGOTO PREDIAL, DN 50 X 50 MM, JUNTA ELÁSTICA, FORNECIDO E INSTALADO EM RAMAL DE DESCARGA OU RAMAL DE ESGOTO SANITÁRIO. AF_12/2014</t>
  </si>
  <si>
    <t>TE, PVC, SERIE NORMAL, ESGOTO PREDIAL, DN 100 X 100 MM, JUNTA ELÁSTICA, FORNECIDO E INSTALADO EM RAMAL DE DESCARGA OU RAMAL DE ESGOTO SANITÁRIO. AF_12/2014</t>
  </si>
  <si>
    <t>PONTO DE CONSUMO TERMINAL DE ÁGUA FRIA (SUBRAMAL) COM TUBULAÇÃO DE PVC, DN 25 MM, INSTALADO EM RAMAL DE ÁGUA, INCLUSOS RASGO E CHUMBAMENTO EM ALVENARIA. AF_12/2014</t>
  </si>
  <si>
    <t>QUEBRA EM ALVENARIA PARA INSTALAÇÃO DE CAIXA DE TOMADA (4X4 OU 4X2). AF_05/2015</t>
  </si>
  <si>
    <t>QUEBRA EM ALVENARIA PARA INSTALAÇÃO DE QUADRO DISTRIBUIÇÃO PEQUENO (19X25 CM). AF_05/2015</t>
  </si>
  <si>
    <t>PORTA DE MADEIRA PARA PINTURA, SEMI-OCA (LEVE OU MÉDIA), 60X210CM, ESPESSURA DE 3,5CM, INCLUSO DOBRADIÇAS - FORNECIMENTO E INSTALAÇÃO. AF_08/2015</t>
  </si>
  <si>
    <t>PORTA DE MADEIRA PARA PINTURA, SEMI-OCA (LEVE OU MÉDIA), 80X210CM, ESPESSURA DE 3,5CM, INCLUSO DOBRADIÇAS - FORNECIMENTO E INSTALAÇÃO. AF_08/2015</t>
  </si>
  <si>
    <t>FIXAÇÃO DE TUBOS HORIZONTAIS DE PVC, CPVC OU COBRE DIÂMETROS MENORES OU IGUAIS A 40 MM OU ELETROCALHAS ATÉ 150MM DE LARGURA, COM ABRAÇADEIRA METÁLICA RÍGIDA TIPO D 1/2, FIXADA EM PERFILADO EM LAJE. AF_05/2015</t>
  </si>
  <si>
    <t>ELETRODUTO FLEXÍVEL CORRUGADO, PVC, DN 20 MM (1/2"), PARA CIRCUITOS TERMINAIS, INSTALADO EM FORRO - FORNECIMENTO E INSTALAÇÃO. AF_12/2015</t>
  </si>
  <si>
    <t>ELETRODUTO FLEXÍVEL CORRUGADO, PVC, DN 20 MM (1/2"), PARA CIRCUITOS TERMINAIS, INSTALADO EM PAREDE - FORNECIMENTO E INSTALAÇÃO. AF_12/2015</t>
  </si>
  <si>
    <t>CABO DE COBRE FLEXÍVEL ISOLADO, 1,5 MM², ANTI-CHAMA 450/750 V, PARA CIRCUITOS TERMINAIS - FORNECIMENTO E INSTALAÇÃO. AF_12/2015</t>
  </si>
  <si>
    <t>CABO DE COBRE FLEXÍVEL ISOLADO, 2,5 MM², ANTI-CHAMA 450/750 V, PARA CIRCUITOS TERMINAIS - FORNECIMENTO E INSTALAÇÃO. AF_12/2015</t>
  </si>
  <si>
    <t>CABO DE COBRE FLEXÍVEL ISOLADO, 4 MM², ANTI-CHAMA 450/750 V, PARA CIRCUITOS TERMINAIS - FORNECIMENTO E INSTALAÇÃO. AF_12/2015</t>
  </si>
  <si>
    <t>CAIXA OCTOGONAL 3" X 3", PVC, INSTALADA EM LAJE - FORNECIMENTO E INSTALAÇÃO. AF_12/2015</t>
  </si>
  <si>
    <t>CAIXA RETANGULAR 4" X 2" ALTA (2,00 M DO PISO), PVC, INSTALADA EM PAREDE - FORNECIMENTO E INSTALAÇÃO. AF_12/2015</t>
  </si>
  <si>
    <t>CAIXA RETANGULAR 4" X 2" MÉDIA (1,30 M DO PISO), PVC, INSTALADA EM PAREDE - FORNECIMENTO E INSTALAÇÃO. AF_12/2015</t>
  </si>
  <si>
    <t>CAIXA RETANGULAR 4" X 2" BAIXA (0,30 M DO PISO), PVC, INSTALADA EM PAREDE - FORNECIMENTO E INSTALAÇÃO. AF_12/2015</t>
  </si>
  <si>
    <t>TOMADA BAIXA DE EMBUTIR (1 MÓDULO), 2P+T 10 A, INCLUINDO SUPORTE E PLACA - FORNECIMENTO E INSTALAÇÃO. AF_12/2015</t>
  </si>
  <si>
    <t>TOMADA BAIXA DE EMBUTIR (2 MÓDULOS), 2P+T 10 A, INCLUINDO SUPORTE E PLACA - FORNECIMENTO E INSTALAÇÃO. AF_12/2015</t>
  </si>
  <si>
    <t>INTERRUPTOR SIMPLES (1 MÓDULO) COM 1 TOMADA DE EMBUTIR 2P+T 10 A,  INCLUINDO SUPORTE E PLACA - FORNECIMENTO E INSTALAÇÃO. AF_12/2015</t>
  </si>
  <si>
    <t>LÂMPADA FLUORESCENTE COMPACTA 15 W 2U, BASE E27 - FORNECIMENTO E INSTALAÇÃO</t>
  </si>
  <si>
    <t>CINTA DE AMARRAÇÃO DE ALVENARIA MOLDADA IN LOCO COM UTILIZAÇÃO DE BLOCOS CANALETA. AF_03/2016</t>
  </si>
  <si>
    <t>JANELA DE AÇO BASCULANTE, FIXAÇÃO COM ARGAMASSA, SEM VIDROS, PADRONIZADA. AF_07/2016</t>
  </si>
  <si>
    <t>EXECUÇÃO DE ESCRITÓRIO EM CANTEIRO DE OBRA EM CHAPA DE MADEIRA COMPENSADA, NÃO INCLUSO MOBILIÁRIO E EQUIPAMENTOS. AF_02/2016</t>
  </si>
  <si>
    <t>FIXAÇÃO DE TUBOS VERTICAIS DE PPR DIÂMETROS MENORES OU IGUAIS A 40 MM COM ABRAÇADEIRA METÁLICA RÍGIDA TIPO D 1/2", FIXADA EM PERFILADO EM ALVENARIA. AF_05/2015</t>
  </si>
  <si>
    <t>ELETRODUTO RÍGIDO ROSCÁVEL, PVC, DN 20 MM (1/2"), PARA CIRCUITOS TERMINAIS, INSTALADO EM FORRO - FORNECIMENTO E INSTALAÇÃO. AF_12/2015</t>
  </si>
  <si>
    <t>ELETRODUTO RÍGIDO ROSCÁVEL, PVC, DN 20 MM (1/2"), PARA CIRCUITOS TERMINAIS, INSTALADO EM PAREDE - FORNECIMENTO E INSTALAÇÃO. AF_12/2015</t>
  </si>
  <si>
    <t>CURVA 90 GRAUS PARA ELETRODUTO, PVC, ROSCÁVEL, DN 20 MM (1/2"), PARA CIRCUITOS TERMINAIS, INSTALADA EM PAREDE - FORNECIMENTO E INSTALAÇÃO. AF_12/2015</t>
  </si>
  <si>
    <t>EXECUÇÃO DE ALMOXARIFADO EM CANTEIRO DE OBRA EM CHAPA DE MADEIRA COMPENSADA, INCLUSO PRATELEIRAS. AF_02/2016</t>
  </si>
  <si>
    <t>QUADRO DE DISTRIBUICAO DE ENERGIA P/ 6 DISJUNTORES TERMOMAGNETICOS MONOPOLARES SEM BARRAMENTO, DE EMBUTIR, EM CHAPA METALICA - FORNECIMENTO E INSTALACAO</t>
  </si>
  <si>
    <t>INTERRUPTOR SIMPLES (1 MÓDULO) COM 2 TOMADAS DE EMBUTIR 2P+T 10 A,  INCLUINDO SUPORTE E PLACA - FORNECIMENTO E INSTALAÇÃO. AF_12/2015</t>
  </si>
  <si>
    <t>EXECUÇÃO DE ALMOXARIFADO EM CANTEIRO DE OBRA EM ALVENARIA, INCLUSO PRATELEIRAS. AF_02/2016</t>
  </si>
  <si>
    <t>EMBOÇO OU MASSA ÚNICA EM ARGAMASSA TRAÇO 1:2:8, PREPARO MANUAL, APLICADA MANUALMENTE EM PANOS CEGOS DE FACHADA (SEM PRESENÇA DE VÃOS), ESPESSURA DE 25 MM. AF_06/2014</t>
  </si>
  <si>
    <t>CHAPISCO APLICADO EM ALVENARIA (SEM PRESENÇA DE VÃOS) E ESTRUTURAS DE CONCRETO DE FACHADA, COM ROLO PARA TEXTURA ACRÍLICA.  ARGAMASSA INDUSTRIALIZADA COM PREPARO EM MISTURADOR 300 KG. AF_06/2014</t>
  </si>
  <si>
    <t>EXECUÇÃO DE REFEITÓRIO EM CANTEIRO DE OBRA EM CHAPA DE MADEIRA COMPENSADA, NÃO INCLUSO MOBILIÁRIO E EQUIPAMENTOS. AF_02/2016</t>
  </si>
  <si>
    <t>EXECUÇÃO DE REFEITÓRIO EM CANTEIRO DE OBRA EM ALVENARIA, NÃO INCLUSO MOBILIÁRIO E EQUIPAMENTOS. AF_02/2016</t>
  </si>
  <si>
    <t>EXECUÇÃO DE SANITÁRIO E VESTIÁRIO EM CANTEIRO DE OBRA EM CHAPA DE MADEIRA COMPENSADA, NÃO INCLUSO MOBILIÁRIO. AF_02/2016</t>
  </si>
  <si>
    <t>CHUVEIRO ELETRICO COMUM CORPO PLASTICO TIPO DUCHA, FORNECIMENTO E INSTALACAO</t>
  </si>
  <si>
    <t>RALO SIFONADO, PVC, DN 100 X 40 MM, JUNTA SOLDÁVEL, FORNECIDO E INSTALADO EM RAMAL DE DESCARGA OU EM RAMAL DE ESGOTO SANITÁRIO. AF_12/2014</t>
  </si>
  <si>
    <t>KIT DE REGISTRO DE PRESSÃO BRUTO DE LATÃO ¾", INCLUSIVE CONEXÕES, ROSCÁVEL, INSTALADO EM RAMAL DE ÁGUA FRIA - FORNECIMENTO E INSTALAÇÃO. AF_12/2014</t>
  </si>
  <si>
    <t>FECHADURA DE EMBUTIR PARA PORTA DE BANHEIRO, COMPLETA, ACABAMENTO PADRÃO POPULAR, INCLUSO EXECUÇÃO DE FURO - FORNECIMENTO E INSTALAÇÃO. AF_08/2015</t>
  </si>
  <si>
    <t>ELETRODUTO RÍGIDO ROSCÁVEL, PVC, DN 25 MM (3/4"), PARA CIRCUITOS TERMINAIS, INSTALADO EM FORRO - FORNECIMENTO E INSTALAÇÃO. AF_12/2015</t>
  </si>
  <si>
    <t>ELETRODUTO RÍGIDO ROSCÁVEL, PVC, DN 25 MM (3/4"), PARA CIRCUITOS TERMINAIS, INSTALADO EM PAREDE - FORNECIMENTO E INSTALAÇÃO. AF_12/2015</t>
  </si>
  <si>
    <t>LUVA PARA ELETRODUTO, PVC, ROSCÁVEL, DN 25 MM (3/4"), PARA CIRCUITOS TERMINAIS, INSTALADA EM FORRO - FORNECIMENTO E INSTALAÇÃO. AF_12/2015</t>
  </si>
  <si>
    <t>LUVA PARA ELETRODUTO, PVC, ROSCÁVEL, DN 20 MM (1/2"), PARA CIRCUITOS TERMINAIS, INSTALADA EM PAREDE - FORNECIMENTO E INSTALAÇÃO. AF_12/2015</t>
  </si>
  <si>
    <t>CURVA 90 GRAUS PARA ELETRODUTO, PVC, ROSCÁVEL, DN 25 MM (3/4"), PARA CIRCUITOS TERMINAIS, INSTALADA EM FORRO - FORNECIMENTO E INSTALAÇÃO. AF_12/2015</t>
  </si>
  <si>
    <t>EXECUÇÃO DE SANITÁRIO E VESTIÁRIO EM CANTEIRO DE OBRA EM ALVENARIA, NÃO INCLUSO MOBILIÁRIO. AF_02/2016</t>
  </si>
  <si>
    <t>ELETRODUTO FLEXÍVEL CORRUGADO, PVC, DN 25 MM (3/4"), PARA CIRCUITOS TERMINAIS, INSTALADO EM FORRO - FORNECIMENTO E INSTALAÇÃO. AF_12/2015</t>
  </si>
  <si>
    <t>ELETRODUTO FLEXÍVEL CORRUGADO, PVC, DN 25 MM (3/4"), PARA CIRCUITOS TERMINAIS, INSTALADO EM PAREDE - FORNECIMENTO E INSTALAÇÃO. AF_12/2015</t>
  </si>
  <si>
    <t>74144/2</t>
  </si>
  <si>
    <t>TUBO, PVC, SOLDÁVEL, DN 25MM, INSTALADO EM RAMAL DE DISTRIBUIÇÃO DE ÁGUA - FORNECIMENTO E INSTALAÇÃO. AF_12/2014</t>
  </si>
  <si>
    <t>JOELHO 90 GRAUS, PVC, SOLDÁVEL, DN 25MM, INSTALADO EM RAMAL DE DISTRIBUIÇÃO DE ÁGUA - FORNECIMENTO E INSTALAÇÃO. AF_12/2014</t>
  </si>
  <si>
    <t>KIT DE REGISTRO DE GAVETA BRUTO DE LATÃO ¾", INCLUSIVE CONEXÕES, ROSCÁVEL, INSTALADO EM RAMAL DE ÁGUA FRIA - FORNECIMENTO E INSTALAÇÃO. AF_12/2014</t>
  </si>
  <si>
    <t>ADAPTADOR COM FLANGE E ANEL DE VEDAÇÃO, PVC, SOLDÁVEL, DN  25 MM X 3/4 , INSTALADO EM RESERVAÇÃO DE ÁGUA DE EDIFICAÇÃO QUE POSSUA RESERVATÓRIO DE FIBRA/FIBROCIMENTO   FORNECIMENTO E INSTALAÇÃO. AF_06/2016</t>
  </si>
  <si>
    <t>EXECUÇÃO DE CENTRAL DE ARMADURA EM CANTEIRO DE OBRA, NÃO INCLUSO MOBILIÁRIO E EQUIPAMENTOS. AF_04/2016</t>
  </si>
  <si>
    <t>TOMADA BAIXA DE EMBUTIR (1 MÓDULO), 2P+T 20 A, INCLUINDO SUPORTE E PLACA - FORNECIMENTO E INSTALAÇÃO. AF_12/2015</t>
  </si>
  <si>
    <t>EXECUÇÃO DE CENTRAL DE FÔRMAS, PRODUÇÃO DE ARGAMASSA OU CONCRETO EM CANTEIRO DE OBRA, NÃO INCLUSO MOBILIÁRIO E EQUIPAMENTOS. AF_04/2016</t>
  </si>
  <si>
    <t>EXECUÇÃO DE DEPÓSITO EM CANTEIRO DE OBRA EM CHAPA DE MADEIRA COMPENSADA, NÃO INCLUSO MOBILIÁRIO. AF_04/2016</t>
  </si>
  <si>
    <t>EXECUÇÃO DE GUARITA EM CANTEIRO DE OBRA EM CHAPA DE MADEIRA COMPENSADA, NÃO INCLUSO MOBILIÁRIO. AF_04/2016</t>
  </si>
  <si>
    <t>TOMADA PARA TELEFONE DE 4 POLOS PADRAO TELEBRAS - FORNECIMENTO E INSTALACAO</t>
  </si>
  <si>
    <t>INTERRUPTOR SIMPLES (2 MÓDULOS) COM 1 TOMADA DE EMBUTIR 2P+T 10 A,  INCLUINDO SUPORTE E PLACA - FORNECIMENTO E INSTALAÇÃO. AF_12/2015</t>
  </si>
  <si>
    <t>LÂMPADA FLUORESCENTE ESPIRAL BRANCA 45 W, BASE E27 - FORNECIMENTO E INSTALAÇÃO</t>
  </si>
  <si>
    <t>74209/1</t>
  </si>
  <si>
    <t>CONCRETO MAGRO PARA LASTRO, TRAÇO 1:4,5:4,5 (CIMENTO/ AREIA MÉDIA/ BRITA 1)  - PREPARO MECÂNICO COM BETONEIRA 400 L. AF_07/2016</t>
  </si>
  <si>
    <t>ESCAVADEIRA HIDRÁULICA SOBRE ESTEIRAS, CAÇAMBA 0,80 M3, PESO OPERACIONAL 17 T, POTENCIA BRUTA 111 HP - DEPRECIAÇÃO. AF_06/2014</t>
  </si>
  <si>
    <t>ESCAVADEIRA HIDRÁULICA SOBRE ESTEIRAS, CAÇAMBA 0,80 M3, PESO OPERACIONAL 17 T, POTENCIA BRUTA 111 HP - JUROS. AF_06/2014</t>
  </si>
  <si>
    <t>ESCAVADEIRA HIDRÁULICA SOBRE ESTEIRAS, CAÇAMBA 0,80 M3, PESO OPERACIONAL 17 T, POTENCIA BRUTA 111 HP - MANUTENÇÃO. AF_06/2014</t>
  </si>
  <si>
    <t>ESCAVADEIRA HIDRÁULICA SOBRE ESTEIRAS, CAÇAMBA 0,80 M3, PESO OPERACIONAL 17 T, POTENCIA BRUTA 111 HP - MATERIAIS NA OPERAÇÃO. AF_06/2014</t>
  </si>
  <si>
    <t>RETROESCAVADEIRA SOBRE RODAS COM CARREGADEIRA, TRAÇÃO 4X4, POTÊNCIA LÍQ. 88 HP, CAÇAMBA CARREG. CAP. MÍN. 1 M3, CAÇAMBA RETRO CAP. 0,26 M3, PESO OPERACIONAL MÍN. 6.674 KG, PROFUNDIDADE ESCAVAÇÃO MÁX. 4,37 M - MANUTENÇÃO. AF_06/2014</t>
  </si>
  <si>
    <t>RETROESCAVADEIRA SOBRE RODAS COM CARREGADEIRA, TRAÇÃO 4X4, POTÊNCIA LÍQ. 88 HP, CAÇAMBA CARREG. CAP. MÍN. 1 M3, CAÇAMBA RETRO CAP. 0,26 M3, PESO OPERACIONAL MÍN. 6.674 KG, PROFUNDIDADE ESCAVAÇÃO MÁX. 4,37 M - MATERIAIS NA OPERAÇÃO. AF_06/2014</t>
  </si>
  <si>
    <t>RETROESCAVADEIRA SOBRE RODAS COM CARREGADEIRA, TRAÇÃO 4X4, POTÊNCIA LÍQ. 88 HP, CAÇAMBA CARREG. CAP. MÍN. 1 M3, CAÇAMBA RETRO CAP. 0,26 M3, PESO OPERACIONAL MÍN. 6.674 KG, PROFUNDIDADE ESCAVAÇÃO MÁX. 4,37 M - DEPRECIAÇÃO. AF_06/2014</t>
  </si>
  <si>
    <t>RETROESCAVADEIRA SOBRE RODAS COM CARREGADEIRA, TRAÇÃO 4X4, POTÊNCIA LÍQ. 88 HP, CAÇAMBA CARREG. CAP. MÍN. 1 M3, CAÇAMBA RETRO CAP. 0,26 M3, PESO OPERACIONAL MÍN. 6.674 KG, PROFUNDIDADE ESCAVAÇÃO MÁX. 4,37 M - JUROS. AF_06/2014</t>
  </si>
  <si>
    <t>RETROESCAVADEIRA SOBRE RODAS COM CARREGADEIRA, TRAÇÃO 4X2, POTÊNCIA LÍQ. 79 HP, CAÇAMBA CARREG. CAP. MÍN. 1 M3, CAÇAMBA RETRO CAP. 0,20 M3, PESO OPERACIONAL MÍN. 6.570 KG, PROFUNDIDADE ESCAVAÇÃO MÁX. 4,37 M - CHP DIURNO. AF_06/2014</t>
  </si>
  <si>
    <t>RETROESCAVADEIRA SOBRE RODAS COM CARREGADEIRA, TRAÇÃO 4X2, POTÊNCIA LÍQ. 79 HP, CAÇAMBA CARREG. CAP. MÍN. 1 M3, CAÇAMBA RETRO CAP. 0,20 M3, PESO OPERACIONAL MÍN. 6.570 KG, PROFUNDIDADE ESCAVAÇÃO MÁX. 4,37 M - MANUTENÇÃO. AF_06/2014</t>
  </si>
  <si>
    <t>RETROESCAVADEIRA SOBRE RODAS COM CARREGADEIRA, TRAÇÃO 4X2, POTÊNCIA LÍQ. 79 HP, CAÇAMBA CARREG. CAP. MÍN. 1 M3, CAÇAMBA RETRO CAP. 0,20 M3, PESO OPERACIONAL MÍN. 6.570 KG, PROFUNDIDADE ESCAVAÇÃO MÁX. 4,37 M - MATERIAIS NA OPERAÇÃO. AF_06/2014</t>
  </si>
  <si>
    <t>RETROESCAVADEIRA SOBRE RODAS COM CARREGADEIRA, TRAÇÃO 4X2, POTÊNCIA LÍQ. 79 HP, CAÇAMBA CARREG. CAP. MÍN. 1 M3, CAÇAMBA RETRO CAP. 0,20 M3, PESO OPERACIONAL MÍN. 6.570 KG, PROFUNDIDADE ESCAVAÇÃO MÁX. 4,37 M - DEPRECIAÇÃO. AF_06/2014</t>
  </si>
  <si>
    <t>RETROESCAVADEIRA SOBRE RODAS COM CARREGADEIRA, TRAÇÃO 4X2, POTÊNCIA LÍQ. 79 HP, CAÇAMBA CARREG. CAP. MÍN. 1 M3, CAÇAMBA RETRO CAP. 0,20 M3, PESO OPERACIONAL MÍN. 6.570 KG, PROFUNDIDADE ESCAVAÇÃO MÁX. 4,37 M - JUROS. AF_06/2014</t>
  </si>
  <si>
    <t>ROLO COMPACTADOR VIBRATÓRIO DE UM CILINDRO AÇO LISO, POTÊNCIA 80 HP, PESO OPERACIONAL MÁXIMO 8,1 T, IMPACTO DINÂMICO 16,15 / 9,5 T, LARGURA DE TRABALHO 1,68 M - CHP DIURNO. AF_06/2014</t>
  </si>
  <si>
    <t>ROLO COMPACTADOR VIBRATÓRIO DE UM CILINDRO AÇO LISO, POTÊNCIA 80 HP, PESO OPERACIONAL MÁXIMO 8,1 T, IMPACTO DINÂMICO 16,15 / 9,5 T, LARGURA DE TRABALHO 1,68 M - MANUTENÇÃO. AF_06/2014</t>
  </si>
  <si>
    <t>ROLO COMPACTADOR VIBRATÓRIO DE UM CILINDRO AÇO LISO, POTÊNCIA 80 HP, PESO OPERACIONAL MÁXIMO 8,1 T, IMPACTO DINÂMICO 16,15 / 9,5 T, LARGURA DE TRABALHO 1,68 M - MATERIAIS NA OPERAÇÃO. AF_06/2014</t>
  </si>
  <si>
    <t>ROLO COMPACTADOR VIBRATÓRIO DE UM CILINDRO AÇO LISO, POTÊNCIA 80 HP, PESO OPERACIONAL MÁXIMO 8,1 T, IMPACTO DINÂMICO 16,15 / 9,5 T, LARGURA DE TRABALHO 1,68 M - DEPRECIAÇÃO. AF_06/2014</t>
  </si>
  <si>
    <t>ROLO COMPACTADOR VIBRATÓRIO DE UM CILINDRO AÇO LISO, POTÊNCIA 80 HP, PESO OPERACIONAL MÁXIMO 8,1 T, IMPACTO DINÂMICO 16,15 / 9,5 T, LARGURA DE TRABALHO 1,68 M - JUROS. AF_06/2014</t>
  </si>
  <si>
    <t>GRADE DE DISCO CONTROLE REMOTO REBOCÁVEL, COM 24 DISCOS 24 X 6 MM COM PNEUS PARA TRANSPORTE - MANUTENÇÃO. AF_06/2014</t>
  </si>
  <si>
    <t>GRADE DE DISCO CONTROLE REMOTO REBOCÁVEL, COM 24 DISCOS 24 X 6 MM COM PNEUS PARA TRANSPORTE - DEPRECIAÇÃO. AF_06/2014</t>
  </si>
  <si>
    <t>GRADE DE DISCO CONTROLE REMOTO REBOCÁVEL, COM 24 DISCOS 24 X 6 MM COM PNEUS PARA TRANSPORTE - JUROS. AF_06/2014</t>
  </si>
  <si>
    <t>MARTELETE OU ROMPEDOR PNEUMÁTICO MANUAL, 28 KG, COM SILENCIADOR - MANUTENÇÃO. AF_07/2016</t>
  </si>
  <si>
    <t>MARTELETE OU ROMPEDOR PNEUMÁTICO MANUAL, 28 KG, COM SILENCIADOR - DEPRECIAÇÃO. AF_07/2016</t>
  </si>
  <si>
    <t>MARTELETE OU ROMPEDOR PNEUMÁTICO MANUAL, 28 KG, COM SILENCIADOR - JUROS. AF_07/2016</t>
  </si>
  <si>
    <t>CAMINHÃO BASCULANTE 6 M3, PESO BRUTO TOTAL 16.000 KG, CARGA ÚTIL MÁXIMA 13.071 KG, DISTÂNCIA ENTRE EIXOS 4,80 M, POTÊNCIA 230 CV INCLUSIVE CAÇAMBA METÁLICA - CHP DIURNO. AF_06/2014</t>
  </si>
  <si>
    <t>CAMINHÃO BASCULANTE 6 M3, PESO BRUTO TOTAL 16.000 KG, CARGA ÚTIL MÁXIMA 13.071 KG, DISTÂNCIA ENTRE EIXOS 4,80 M, POTÊNCIA 230 CV INCLUSIVE CAÇAMBA METÁLICA - MANUTENÇÃO. AF_06/2014</t>
  </si>
  <si>
    <t>CAMINHÃO BASCULANTE 6 M3, PESO BRUTO TOTAL 16.000 KG, CARGA ÚTIL MÁXIMA 13.071 KG, DISTÂNCIA ENTRE EIXOS 4,80 M, POTÊNCIA 230 CV INCLUSIVE CAÇAMBA METÁLICA - MATERIAIS NA OPERAÇÃO. AF_06/2014</t>
  </si>
  <si>
    <t>CAMINHÃO BASCULANTE 6 M3, PESO BRUTO TOTAL 16.000 KG, CARGA ÚTIL MÁXIMA 13.071 KG, DISTÂNCIA ENTRE EIXOS 4,80 M, POTÊNCIA 230 CV INCLUSIVE CAÇAMBA METÁLICA - DEPRECIAÇÃO. AF_06/2014</t>
  </si>
  <si>
    <t>CAMINHÃO BASCULANTE 6 M3, PESO BRUTO TOTAL 16.000 KG, CARGA ÚTIL MÁXIMA 13.071 KG, DISTÂNCIA ENTRE EIXOS 4,80 M, POTÊNCIA 230 CV INCLUSIVE CAÇAMBA METÁLICA - JUROS. AF_06/2014</t>
  </si>
  <si>
    <t>CAMINHÃO BASCULANTE 6 M3, PESO BRUTO TOTAL 16.000 KG, CARGA ÚTIL MÁXIMA 13.071 KG, DISTÂNCIA ENTRE EIXOS 4,80 M, POTÊNCIA 230 CV INCLUSIVE CAÇAMBA METÁLICA - IMPOSTOS E SEGUROS. AF_06/2014</t>
  </si>
  <si>
    <t>OPERADOR DE USINA DE ASFALTO, DE SOLOS OU DE CONCRETO COM ENCARGOS COMPLEMENTARES</t>
  </si>
  <si>
    <t>CAMINHÃO TOCO, PBT 16.000 KG, CARGA ÚTIL MÁX. 10.685 KG, DIST. ENTRE EIXOS 4,8 M, POTÊNCIA 189 CV, INCLUSIVE CARROCERIA FIXA ABERTA DE MADEIRA P/ TRANSPORTE GERAL DE CARGA SECA, DIMEN. APROX. 2,5 X 7,00 X 0,50 M - CHP DIURNO. AF_06/2014</t>
  </si>
  <si>
    <t>CAMINHÃO TOCO, PBT 16.000 KG, CARGA ÚTIL MÁX. 10.685 KG, DIST. ENTRE EIXOS 4,8 M, POTÊNCIA 189 CV, INCLUSIVE CARROCERIA FIXA ABERTA DE MADEIRA P/ TRANSPORTE GERAL DE CARGA SECA, DIMEN. APROX. 2,5 X 7,00 X 0,50 M - MANUTENÇÃO. AF_06/2014</t>
  </si>
  <si>
    <t>CAMINHÃO TOCO, PBT 16.000 KG, CARGA ÚTIL MÁX. 10.685 KG, DIST. ENTRE EIXOS 4,8 M, POTÊNCIA 189 CV, INCLUSIVE CARROCERIA FIXA ABERTA DE MADEIRA P/ TRANSPORTE GERAL DE CARGA SECA, DIMEN. APROX. 2,5 X 7,00 X 0,50 M - MATERIAIS NA OPERAÇÃO. AF_06/2014</t>
  </si>
  <si>
    <t>CAMINHÃO TOCO, PBT 16.000 KG, CARGA ÚTIL MÁX. 10.685 KG, DIST. ENTRE EIXOS 4,8 M, POTÊNCIA 189 CV, INCLUSIVE CARROCERIA FIXA ABERTA DE MADEIRA P/ TRANSPORTE GERAL DE CARGA SECA, DIMEN. APROX. 2,5 X 7,00 X 0,50 M - DEPRECIAÇÃO. AF_06/2014</t>
  </si>
  <si>
    <t>CAMINHÃO TOCO, PBT 16.000 KG, CARGA ÚTIL MÁX. 10.685 KG, DIST. ENTRE EIXOS 4,8 M, POTÊNCIA 189 CV, INCLUSIVE CARROCERIA FIXA ABERTA DE MADEIRA P/ TRANSPORTE GERAL DE CARGA SECA, DIMEN. APROX. 2,5 X 7,00 X 0,50 M - JUROS. AF_06/2014</t>
  </si>
  <si>
    <t>CAMINHÃO TOCO, PBT 16.000 KG, CARGA ÚTIL MÁX. 10.685 KG, DIST. ENTRE EIXOS 4,8 M, POTÊNCIA 189 CV, INCLUSIVE CARROCERIA FIXA ABERTA DE MADEIRA P/ TRANSPORTE GERAL DE CARGA SECA, DIMEN. APROX. 2,5 X 7,00 X 0,50 M - IMPOSTOS E SEGUROS. AF_06/2014</t>
  </si>
  <si>
    <t>VIBROACABADORA DE ASFALTO SOBRE ESTEIRAS, LARGURA DE PAVIMENTAÇÃO 1,90 M A 5,30 M, POTÊNCIA 105 HP CAPACIDADE 450 T/H - CHP DIURNO. AF_11/2014</t>
  </si>
  <si>
    <t>VIBROACABADORA DE ASFALTO SOBRE ESTEIRAS, LARGURA DE PAVIMENTAÇÃO 1,90 M A 5,30 M, POTÊNCIA 105 HP CAPACIDADE 450 T/H - MANUTENÇÃO. AF_11/2014</t>
  </si>
  <si>
    <t>VIBROACABADORA DE ASFALTO SOBRE ESTEIRAS, LARGURA DE PAVIMENTAÇÃO 1,90 M A 5,30 M, POTÊNCIA 105 HP CAPACIDADE 450 T/H - MATERIAIS NA OPERAÇÃO. AF_11/2014</t>
  </si>
  <si>
    <t>VIBROACABADORA DE ASFALTO SOBRE ESTEIRAS, LARGURA DE PAVIMENTAÇÃO 1,90 M A 5,30 M, POTÊNCIA 105 HP CAPACIDADE 450 T/H - DEPRECIAÇÃO. AF_11/2014</t>
  </si>
  <si>
    <t>VASSOURA MECÂNICA REBOCÁVEL COM ESCOVA CILÍNDRICA, LARGURA ÚTIL DE VARRIMENTO DE 2,44 M - CHP DIURNO. AF_06/2014</t>
  </si>
  <si>
    <t>VASSOURA MECÂNICA REBOCÁVEL COM ESCOVA CILÍNDRICA, LARGURA ÚTIL DE VARRIMENTO DE 2,44 M - MANUTENÇÃO. AF_06/2014</t>
  </si>
  <si>
    <t>VASSOURA MECÂNICA REBOCÁVEL COM ESCOVA CILÍNDRICA, LARGURA ÚTIL DE VARRIMENTO DE 2,44 M - DEPRECIAÇÃO. AF_06/2014</t>
  </si>
  <si>
    <t>VASSOURA MECÂNICA REBOCÁVEL COM ESCOVA CILÍNDRICA, LARGURA ÚTIL DE VARRIMENTO DE 2,44 M - JUROS. AF_06/2014</t>
  </si>
  <si>
    <t>TRATOR DE ESTEIRAS, POTÊNCIA 170 HP, PESO OPERACIONAL 19 T, CAÇAMBA 5,2 M3 - CHP DIURNO. AF_06/2014</t>
  </si>
  <si>
    <t>TRATOR DE ESTEIRAS, POTÊNCIA 170 HP, PESO OPERACIONAL 19 T, CAÇAMBA 5,2 M3 - MATERIAIS NA OPERAÇÃO. AF_06/2014</t>
  </si>
  <si>
    <t>TRATOR DE ESTEIRAS, POTÊNCIA 170 HP, PESO OPERACIONAL 19 T, CAÇAMBA 5,2 M3 - MANUTENÇÃO. AF_06/2014</t>
  </si>
  <si>
    <t>TRATOR DE ESTEIRAS, POTÊNCIA 170 HP, PESO OPERACIONAL 19 T, CAÇAMBA 5,2 M3 - DEPRECIAÇÃO. AF_06/2014</t>
  </si>
  <si>
    <t>TRATOR DE ESTEIRAS, POTÊNCIA 170 HP, PESO OPERACIONAL 19 T, CAÇAMBA 5,2 M3 - JUROS. AF_06/2014</t>
  </si>
  <si>
    <t>TRATOR DE ESTEIRAS, POTÊNCIA 347 HP, PESO OPERACIONAL 38,5 T, COM LÂMINA 8,70 M3 - CHP DIURNO. AF_06/2014</t>
  </si>
  <si>
    <t>TRATOR DE ESTEIRAS, POTÊNCIA 347 HP, PESO OPERACIONAL 38,5 T, COM LÂMINA 8,70 M3 - MATERIAIS NA OPERAÇÃO. AF_06/2014</t>
  </si>
  <si>
    <t>TRATOR DE ESTEIRAS, POTÊNCIA 347 HP, PESO OPERACIONAL 38,5 T, COM LÂMINA 8,70 M3 - MANUTENÇÃO. AF_06/2014</t>
  </si>
  <si>
    <t>TRATOR DE ESTEIRAS, POTÊNCIA 347 HP, PESO OPERACIONAL 38,5 T, COM LÂMINA 8,70 M3 - DEPRECIAÇÃO. AF_06/2014</t>
  </si>
  <si>
    <t>TRATOR DE ESTEIRAS, POTÊNCIA 347 HP, PESO OPERACIONAL 38,5 T, COM LÂMINA 8,70 M3 - JUROS. AF_06/2014</t>
  </si>
  <si>
    <t>ROLO COMPACTADOR VIBRATÓRIO REBOCÁVEL, CILINDRO DE AÇO LISO, POTÊNCIA DE TRAÇÃO DE 65 CV, PESO 4,7 T, IMPACTO DINÂMICO 18,3 T, LARGURA DE TRABALHO 1,67 M - CHP DIURNO. AF_02/2016</t>
  </si>
  <si>
    <t>ROLO COMPACTADOR VIBRATÓRIO REBOCÁVEL, CILINDRO DE AÇO LISO, POTÊNCIA DE TRAÇÃO DE 65 CV, PESO 4,7 T, IMPACTO DINÂMICO 18,3 T, LARGURA DE TRABALHO 1,67 M - MANUTENÇÃO. AF_02/2016</t>
  </si>
  <si>
    <t>ROLO COMPACTADOR VIBRATÓRIO REBOCÁVEL, CILINDRO DE AÇO LISO, POTÊNCIA DE TRAÇÃO DE 65 CV, PESO 4,7 T, IMPACTO DINÂMICO 18,3 T, LARGURA DE TRABALHO 1,67 M - DEPRECIAÇÃO. AF_02/2016</t>
  </si>
  <si>
    <t>ROLO COMPACTADOR VIBRATÓRIO REBOCÁVEL, CILINDRO DE AÇO LISO, POTÊNCIA DE TRAÇÃO DE 65 CV, PESO 4,7 T, IMPACTO DINÂMICO 18,3 T, LARGURA DE TRABALHO 1,67 M - JUROS. AF_02/2016</t>
  </si>
  <si>
    <t>ROLO COMPACTADOR VIBRATÓRIO TANDEM AÇO LISO, POTÊNCIA 58 HP, PESO SEM/COM LASTRO 6,5 / 9,4 T, LARGURA DE TRABALHO 1,2 M - CHP DIURNO. AF_06/2014</t>
  </si>
  <si>
    <t>ROLO COMPACTADOR VIBRATÓRIO TANDEM AÇO LISO, POTÊNCIA 58 HP, PESO SEM/COM LASTRO 6,5 / 9,4 T, LARGURA DE TRABALHO 1,2 M - MANUTENÇÃO. AF_06/2014</t>
  </si>
  <si>
    <t>ROLO COMPACTADOR VIBRATÓRIO TANDEM AÇO LISO, POTÊNCIA 58 HP, PESO SEM/COM LASTRO 6,5 / 9,4 T, LARGURA DE TRABALHO 1,2 M - MATERIAIS NA OPERAÇÃO. AF_06/2014</t>
  </si>
  <si>
    <t>ROLO COMPACTADOR VIBRATÓRIO TANDEM AÇO LISO, POTÊNCIA 58 HP, PESO SEM/COM LASTRO 6,5 / 9,4 T, LARGURA DE TRABALHO 1,2 M - DEPRECIAÇÃO. AF_06/2014</t>
  </si>
  <si>
    <t>ROLO COMPACTADOR VIBRATÓRIO TANDEM AÇO LISO, POTÊNCIA 58 HP, PESO SEM/COM LASTRO 6,5 / 9,4 T, LARGURA DE TRABALHO 1,2 M - JUROS. AF_06/2014</t>
  </si>
  <si>
    <t>RETROESCAVADEIRA SOBRE RODAS COM CARREGADEIRA, TRAÇÃO 4X4, POTÊNCIA LÍQ. 72 HP, CAÇAMBA CARREG. CAP. MÍN. 0,79 M3, CAÇAMBA RETRO CAP. 0,18 M3, PESO OPERACIONAL MÍN. 7.140 KG, PROFUNDIDADE ESCAVAÇÃO MÁX. 4,50 M - CHP DIURNO. AF_06/2014</t>
  </si>
  <si>
    <t>RETROESCAVADEIRA SOBRE RODAS COM CARREGADEIRA, TRAÇÃO 4X4, POTÊNCIA LÍQ. 72 HP, CAÇAMBA CARREG. CAP. MÍN. 0,79 M3, CAÇAMBA RETRO CAP. 0,18 M3, PESO OPERACIONAL MÍN. 7.140 KG, PROFUNDIDADE ESCAVAÇÃO MÁX. 4,50 M - MANUTENÇÃO. AF_06/2014</t>
  </si>
  <si>
    <t>RETROESCAVADEIRA SOBRE RODAS COM CARREGADEIRA, TRAÇÃO 4X4, POTÊNCIA LÍQ. 72 HP, CAÇAMBA CARREG. CAP. MÍN. 0,79 M3, CAÇAMBA RETRO CAP. 0,18 M3, PESO OPERACIONAL MÍN. 7.140 KG, PROFUNDIDADE ESCAVAÇÃO MÁX. 4,50 M - MATERIAIS NA OPERAÇÃO. AF_06/2014</t>
  </si>
  <si>
    <t>RETROESCAVADEIRA SOBRE RODAS COM CARREGADEIRA, TRAÇÃO 4X4, POTÊNCIA LÍQ. 72 HP, CAÇAMBA CARREG. CAP. MÍN. 0,79 M3, CAÇAMBA RETRO CAP. 0,18 M3, PESO OPERACIONAL MÍN. 7.140 KG, PROFUNDIDADE ESCAVAÇÃO MÁX. 4,50 M - DEPRECIAÇÃO. AF_06/2014</t>
  </si>
  <si>
    <t>RETROESCAVADEIRA SOBRE RODAS COM CARREGADEIRA, TRAÇÃO 4X4, POTÊNCIA LÍQ. 72 HP, CAÇAMBA CARREG. CAP. MÍN. 0,79 M3, CAÇAMBA RETRO CAP. 0,18 M3, PESO OPERACIONAL MÍN. 7.140 KG, PROFUNDIDADE ESCAVAÇÃO MÁX. 4,50 M - JUROS. AF_06/2014</t>
  </si>
  <si>
    <t>ROLO COMPACTADOR VIBRATÓRIO PÉ DE CARNEIRO, OPERADO POR CONTROLE REMOTO, POTÊNCIA 12,5 KW, PESO OPERACIONAL 1,675 T, LARGURA DE TRABALHO 0,85 M - CHP DIURNO. AF_02/2016</t>
  </si>
  <si>
    <t>ROLO COMPACTADOR VIBRATÓRIO PÉ DE CARNEIRO, OPERADO POR CONTROLE REMOTO, POTÊNCIA 12,5 KW, PESO OPERACIONAL 1,675 T, LARGURA DE TRABALHO 0,85 M - DEPRECIAÇÃO. AF_02/2016</t>
  </si>
  <si>
    <t>ROLO COMPACTADOR VIBRATÓRIO PÉ DE CARNEIRO, OPERADO POR CONTROLE REMOTO, POTÊNCIA 12,5 KW, PESO OPERACIONAL 1,675 T, LARGURA DE TRABALHO 0,85 M - MANUTENÇÃO. AF_02/2016</t>
  </si>
  <si>
    <t>ROLO COMPACTADOR VIBRATÓRIO PÉ DE CARNEIRO, OPERADO POR CONTROLE REMOTO, POTÊNCIA 12,5 KW, PESO OPERACIONAL 1,675 T, LARGURA DE TRABALHO 0,85 M - JUROS. AF_02/2016</t>
  </si>
  <si>
    <t>ROLO COMPACTADOR VIBRATÓRIO PÉ DE CARNEIRO, OPERADO POR CONTROLE REMOTO, POTÊNCIA 12,5 KW, PESO OPERACIONAL 1,675 T, LARGURA DE TRABALHO 0,85 M - MATERIAIS NA OPERAÇÃO. AF_02/2016</t>
  </si>
  <si>
    <t>USINA DE LAMA ASFÁLTICA, PROD 30 A 50 T/H, SILO DE AGREGADO 7 M3, RESERVATÓRIOS PARA EMULSÃO E ÁGUA DE 2,3 M3 CADA, MISTURADOR TIPO PUG MILL A SER MONTADO SOBRE CAMINHÃO - CHP DIURNO. AF_10/2014</t>
  </si>
  <si>
    <t>USINA DE LAMA ASFÁLTICA, PROD 30 A 50 T/H, SILO DE AGREGADO 7 M3, RESERVATÓRIOS PARA EMULSÃO E ÁGUA DE 2,3 M3 CADA, MISTURADOR TIPO PUG MILL A SER MONTADO SOBRE CAMINHÃO - MANUTENÇÃO. AF_10/2014</t>
  </si>
  <si>
    <t>USINA DE LAMA ASFÁLTICA, PROD 30 A 50 T/H, SILO DE AGREGADO 7 M3, RESERVATÓRIOS PARA EMULSÃO E ÁGUA DE 2,3 M3 CADA, MISTURADOR TIPO PUG MILL A SER MONTADO SOBRE CAMINHÃO - MATERIAIS NA OPERAÇÃO. AF_10/2014</t>
  </si>
  <si>
    <t>USINA DE LAMA ASFÁLTICA, PROD 30 A 50 T/H, SILO DE AGREGADO 7 M3, RESERVATÓRIOS PARA EMULSÃO E ÁGUA DE 2,3 M3 CADA, MISTURADOR TIPO PUG MILL A SER MONTADO SOBRE CAMINHÃO - DEPRECIAÇÃO. AF_10/2014</t>
  </si>
  <si>
    <t>USINA DE LAMA ASFÁLTICA, PROD 30 A 50 T/H, SILO DE AGREGADO 7 M3, RESERVATÓRIOS PARA EMULSÃO E ÁGUA DE 2,3 M3 CADA, MISTURADOR TIPO PUG MILL A SER MONTADO SOBRE CAMINHÃO - JUROS. AF_10/2014</t>
  </si>
  <si>
    <t>CAMINHÃO TOCO, PESO BRUTO TOTAL 16.000 KG, CARGA ÚTIL MÁXIMA DE 10.685 KG, DISTÂNCIA ENTRE EIXOS 4,80 M, POTÊNCIA 189 CV EXCLUSIVE CARROCERIA - CHP DIURNO. AF_06/2014</t>
  </si>
  <si>
    <t>CAMINHÃO TOCO, PESO BRUTO TOTAL 16.000 KG, CARGA ÚTIL MÁXIMA DE 10.685 KG, DISTÂNCIA ENTRE EIXOS 4,80 M, POTÊNCIA 189 CV EXCLUSIVE CARROCERIA - MANUTENÇÃO. AF_06/2014</t>
  </si>
  <si>
    <t>CAMINHÃO TOCO, PESO BRUTO TOTAL 16.000 KG, CARGA ÚTIL MÁXIMA DE 10.685 KG, DISTÂNCIA ENTRE EIXOS 4,80 M, POTÊNCIA 189 CV EXCLUSIVE CARROCERIA - MATERIAIS NA OPERAÇÃO. AF_06/2014</t>
  </si>
  <si>
    <t>CAMINHÃO TOCO, PESO BRUTO TOTAL 16.000 KG, CARGA ÚTIL MÁXIMA DE 10.685 KG, DISTÂNCIA ENTRE EIXOS 4,80 M, POTÊNCIA 189 CV EXCLUSIVE CARROCERIA - DEPRECIAÇÃO. AF_06/2014</t>
  </si>
  <si>
    <t>CAMINHÃO TOCO, PESO BRUTO TOTAL 16.000 KG, CARGA ÚTIL MÁXIMA DE 10.685 KG, DISTÂNCIA ENTRE EIXOS 4,80 M, POTÊNCIA 189 CV EXCLUSIVE CARROCERIA - JUROS. AF_06/2014</t>
  </si>
  <si>
    <t>CAMINHÃO TOCO, PESO BRUTO TOTAL 16.000 KG, CARGA ÚTIL MÁXIMA DE 10.685 KG, DISTÂNCIA ENTRE EIXOS 4,80 M, POTÊNCIA 189 CV EXCLUSIVE CARROCERIA - IMPOSTOS E SEGUROS. AF_06/2014</t>
  </si>
  <si>
    <t>CAMINHÃO PIPA 10.000 L TRUCADO, PESO BRUTO TOTAL 23.000 KG, CARGA ÚTIL MÁXIMA 15.935 KG, DISTÂNCIA ENTRE EIXOS 4,8 M, POTÊNCIA 230 CV, INCLUSIVE TANQUE DE AÇO PARA TRANSPORTE DE ÁGUA - CHP DIURNO. AF_06/2014</t>
  </si>
  <si>
    <t>CAMINHÃO PIPA 10.000 L TRUCADO, PESO BRUTO TOTAL 23.000 KG, CARGA ÚTIL MÁXIMA 15.935 KG, DISTÂNCIA ENTRE EIXOS 4,8 M, POTÊNCIA 230 CV, INCLUSIVE TANQUE DE AÇO PARA TRANSPORTE DE ÁGUA - MANUTENÇÃO. AF_06/2014</t>
  </si>
  <si>
    <t>CAMINHÃO PIPA 10.000 L TRUCADO, PESO BRUTO TOTAL 23.000 KG, CARGA ÚTIL MÁXIMA 15.935 KG, DISTÂNCIA ENTRE EIXOS 4,8 M, POTÊNCIA 230 CV, INCLUSIVE TANQUE DE AÇO PARA TRANSPORTE DE ÁGUA - MATERIAIS NA OPERAÇÃO. AF_06/2014</t>
  </si>
  <si>
    <t>CAMINHÃO PIPA 10.000 L TRUCADO, PESO BRUTO TOTAL 23.000 KG, CARGA ÚTIL MÁXIMA 15.935 KG, DISTÂNCIA ENTRE EIXOS 4,8 M, POTÊNCIA 230 CV, INCLUSIVE TANQUE DE AÇO PARA TRANSPORTE DE ÁGUA - DEPRECIAÇÃO. AF_06/2014</t>
  </si>
  <si>
    <t>CAMINHÃO PIPA 10.000 L TRUCADO, PESO BRUTO TOTAL 23.000 KG, CARGA ÚTIL MÁXIMA 15.935 KG, DISTÂNCIA ENTRE EIXOS 4,8 M, POTÊNCIA 230 CV, INCLUSIVE TANQUE DE AÇO PARA TRANSPORTE DE ÁGUA - JUROS. AF_06/2014</t>
  </si>
  <si>
    <t>CAMINHÃO PIPA 10.000 L TRUCADO, PESO BRUTO TOTAL 23.000 KG, CARGA ÚTIL MÁXIMA 15.935 KG, DISTÂNCIA ENTRE EIXOS 4,8 M, POTÊNCIA 230 CV, INCLUSIVE TANQUE DE AÇO PARA TRANSPORTE DE ÁGUA - IMPOSTOS E SEGUROS. AF_06/2014</t>
  </si>
  <si>
    <t>GRADE DE DISCO REBOCÁVEL COM 20 DISCOS 24" X 6 MM COM PNEUS PARA TRANSPORTE - CHP DIURNO. AF_06/2014</t>
  </si>
  <si>
    <t>GRADE DE DISCO REBOCÁVEL COM 20 DISCOS 24" X 6 MM COM PNEUS PARA TRANSPORTE - DEPRECIAÇÃO. AF_06/2014</t>
  </si>
  <si>
    <t>GRADE DE DISCO REBOCÁVEL COM 20 DISCOS 24" X 6 MM COM PNEUS PARA TRANSPORTE - MANUTENÇÃO. AF_06/2014</t>
  </si>
  <si>
    <t>GRADE DE DISCO REBOCÁVEL COM 20 DISCOS 24" X 6 MM COM PNEUS PARA TRANSPORTE - JUROS. AF_06/2014</t>
  </si>
  <si>
    <t>GUINDAUTO HIDRÁULICO, CAPACIDADE MÁXIMA DE CARGA 6200 KG, MOMENTO MÁXIMO DE CARGA 11,7 TM, ALCANCE MÁXIMO HORIZONTAL 9,70 M, INCLUSIVE CAMINHÃO TOCO PBT 16.000 KG, POTÊNCIA DE 189 CV - DEPRECIAÇÃO. AF_06/2014</t>
  </si>
  <si>
    <t>GUINDAUTO HIDRÁULICO, CAPACIDADE MÁXIMA DE CARGA 6200 KG, MOMENTO MÁXIMO DE CARGA 11,7 TM, ALCANCE MÁXIMO HORIZONTAL 9,70 M, INCLUSIVE CAMINHÃO TOCO PBT 16.000 KG, POTÊNCIA DE 189 CV - JUROS. AF_06/2014</t>
  </si>
  <si>
    <t>GUINDAUTO HIDRÁULICO, CAPACIDADE MÁXIMA DE CARGA 6200 KG, MOMENTO MÁXIMO DE CARGA 11,7 TM, ALCANCE MÁXIMO HORIZONTAL 9,70 M, INCLUSIVE CAMINHÃO TOCO PBT 16.000 KG, POTÊNCIA DE 189 CV - MANUTENÇÃO. AF_06/2014</t>
  </si>
  <si>
    <t>GUINDAUTO HIDRÁULICO, CAPACIDADE MÁXIMA DE CARGA 6200 KG, MOMENTO MÁXIMO DE CARGA 11,7 TM, ALCANCE MÁXIMO HORIZONTAL 9,70 M, INCLUSIVE CAMINHÃO TOCO PBT 16.000 KG, POTÊNCIA DE 189 CV - IMPOSTOS E SEGUROS. AF_08/2015</t>
  </si>
  <si>
    <t>GUINDAUTO HIDRÁULICO, CAPACIDADE MÁXIMA DE CARGA 6200 KG, MOMENTO MÁXIMO DE CARGA 11,7 TM, ALCANCE MÁXIMO HORIZONTAL 9,70 M, INCLUSIVE CAMINHÃO TOCO PBT 16.000 KG, POTÊNCIA DE 189 CV - MATERIAIS NA OPERAÇÃO. AF_08/2015</t>
  </si>
  <si>
    <t>MOTONIVELADORA POTÊNCIA BÁSICA LÍQUIDA (PRIMEIRA MARCHA) 125 HP, PESO BRUTO 13032 KG, LARGURA DA LÂMINA DE 3,7 M - MATERIAIS NA OPERAÇÃO. AF_06/2014</t>
  </si>
  <si>
    <t>PÁ CARREGADEIRA SOBRE RODAS, POTÊNCIA LÍQUIDA 128 HP, CAPACIDADE DA CAÇAMBA 1,7 A 2,8 M3, PESO OPERACIONAL 11632 KG - CHP DIURNO. AF_06/2014</t>
  </si>
  <si>
    <t>PÁ CARREGADEIRA SOBRE RODAS, POTÊNCIA LÍQUIDA 128 HP, CAPACIDADE DA CAÇAMBA 1,7 A 2,8 M3, PESO OPERACIONAL 11632 KG - MANUTENÇÃO. AF_06/2014</t>
  </si>
  <si>
    <t>PÁ CARREGADEIRA SOBRE RODAS, POTÊNCIA LÍQUIDA 128 HP, CAPACIDADE DA CAÇAMBA 1,7 A 2,8 M3, PESO OPERACIONAL 11632 KG - MATERIAIS NA OPERAÇÃO. AF_06/2014</t>
  </si>
  <si>
    <t>PÁ CARREGADEIRA SOBRE RODAS, POTÊNCIA LÍQUIDA 128 HP, CAPACIDADE DA CAÇAMBA 1,7 A 2,8 M3, PESO OPERACIONAL 11632 KG - DEPRECIAÇÃO. AF_06/2014</t>
  </si>
  <si>
    <t>PÁ CARREGADEIRA SOBRE RODAS, POTÊNCIA LÍQUIDA 128 HP, CAPACIDADE DA CAÇAMBA 1,7 A 2,8 M3, PESO OPERACIONAL 11632 KG - JUROS. AF_06/2014</t>
  </si>
  <si>
    <t>PÁ CARREGADEIRA SOBRE RODAS, POTÊNCIA 197 HP, CAPACIDADE DA CAÇAMBA 2,5 A 3,5 M3, PESO OPERACIONAL 18338 KG - CHP DIURNO. AF_06/2014</t>
  </si>
  <si>
    <t>PÁ CARREGADEIRA SOBRE RODAS, POTÊNCIA 197 HP, CAPACIDADE DA CAÇAMBA 2,5 A 3,5 M3, PESO OPERACIONAL 18338 KG - MATERIAIS NA OPERAÇÃO. AF_06/2014</t>
  </si>
  <si>
    <t>PÁ CARREGADEIRA SOBRE RODAS, POTÊNCIA 197 HP, CAPACIDADE DA CAÇAMBA 2,5 A 3,5 M3, PESO OPERACIONAL 18338 KG - MANUTENÇÃO. AF_06/2014</t>
  </si>
  <si>
    <t>PÁ CARREGADEIRA SOBRE RODAS, POTÊNCIA 197 HP, CAPACIDADE DA CAÇAMBA 2,5 A 3,5 M3, PESO OPERACIONAL 18338 KG - DEPRECIAÇÃO. AF_06/2014</t>
  </si>
  <si>
    <t>PÁ CARREGADEIRA SOBRE RODAS, POTÊNCIA 197 HP, CAPACIDADE DA CAÇAMBA 2,5 A 3,5 M3, PESO OPERACIONAL 18338 KG - JUROS. AF_06/2014</t>
  </si>
  <si>
    <t>COMPRESSOR DE AR REBOCÁVEL, VAZÃO 189 PCM, PRESSÃO EFETIVA DE TRABALHO 102 PSI, MOTOR DIESEL, POTÊNCIA 63 CV - MATERIAIS NA OPERAÇÃO. AF_06/2015</t>
  </si>
  <si>
    <t>CAMINHÃO PIPA 6.000 L, PESO BRUTO TOTAL 13.000 KG, DISTÂNCIA ENTRE EIXOS 4,80 M, POTÊNCIA 189 CV INCLUSIVE TANQUE DE AÇO PARA TRANSPORTE DE ÁGUA, CAPACIDADE 6 M3 - CHP DIURNO. AF_06/2014</t>
  </si>
  <si>
    <t>CAMINHÃO PIPA 6.000 L, PESO BRUTO TOTAL 13.000 KG, DISTÂNCIA ENTRE EIXOS 4,80 M, POTÊNCIA 189 CV INCLUSIVE TANQUE DE AÇO PARA TRANSPORTE DE ÁGUA, CAPACIDADE 6 M3 - MATERIAIS NA OPERAÇÃO. AF_06/2014</t>
  </si>
  <si>
    <t>CAMINHÃO PIPA 6.000 L, PESO BRUTO TOTAL 13.000 KG, DISTÂNCIA ENTRE EIXOS 4,80 M, POTÊNCIA 189 CV INCLUSIVE TANQUE DE AÇO PARA TRANSPORTE DE ÁGUA, CAPACIDADE 6 M3 - MANUTENÇÃO. AF_06/2014</t>
  </si>
  <si>
    <t>CAMINHÃO PIPA 6.000 L, PESO BRUTO TOTAL 13.000 KG, DISTÂNCIA ENTRE EIXOS 4,80 M, POTÊNCIA 189 CV INCLUSIVE TANQUE DE AÇO PARA TRANSPORTE DE ÁGUA, CAPACIDADE 6 M3 - DEPRECIAÇÃO. AF_06/2014</t>
  </si>
  <si>
    <t>CAMINHÃO PIPA 6.000 L, PESO BRUTO TOTAL 13.000 KG, DISTÂNCIA ENTRE EIXOS 4,80 M, POTÊNCIA 189 CV INCLUSIVE TANQUE DE AÇO PARA TRANSPORTE DE ÁGUA, CAPACIDADE 6 M3 - JUROS. AF_06/2014</t>
  </si>
  <si>
    <t>CAMINHÃO PIPA 6.000 L, PESO BRUTO TOTAL 13.000 KG, DISTÂNCIA ENTRE EIXOS 4,80 M, POTÊNCIA 189 CV INCLUSIVE TANQUE DE AÇO PARA TRANSPORTE DE ÁGUA, CAPACIDADE 6 M3 - IMPOSTOS E SEGUROS. AF_06/2014</t>
  </si>
  <si>
    <t>ROLO COMPACTADOR DE PNEUS ESTÁTICO, PRESSÃO VARIÁVEL, POTÊNCIA 111 HP, PESO SEM/COM LASTRO 9,5 / 26 T, LARGURA DE TRABALHO 1,90 M - CHP DIURNO. AF_07/2014</t>
  </si>
  <si>
    <t>ROLO COMPACTADOR DE PNEUS ESTÁTICO, PRESSÃO VARIÁVEL, POTÊNCIA 111 HP, PESO SEM/COM LASTRO 9,5 / 26 T, LARGURA DE TRABALHO 1,90 M - DEPRECIAÇÃO. AF_07/2014</t>
  </si>
  <si>
    <t>ROLO COMPACTADOR DE PNEUS ESTÁTICO, PRESSÃO VARIÁVEL, POTÊNCIA 111 HP, PESO SEM/COM LASTRO 9,5 / 26 T, LARGURA DE TRABALHO 1,90 M - JUROS. AF_07/2014</t>
  </si>
  <si>
    <t>ROLO COMPACTADOR DE PNEUS ESTÁTICO, PRESSÃO VARIÁVEL, POTÊNCIA 111 HP, PESO SEM/COM LASTRO 9,5 / 26 T, LARGURA DE TRABALHO 1,90 M - MANUTENÇÃO. AF_07/2014</t>
  </si>
  <si>
    <t>ROLO COMPACTADOR DE PNEUS ESTÁTICO, PRESSÃO VARIÁVEL, POTÊNCIA 111 HP, PESO SEM/COM LASTRO 9,5 / 26 T, LARGURA DE TRABALHO 1,90 M - MATERIAIS NA OPERAÇÃO. AF_07/2014</t>
  </si>
  <si>
    <t>TANQUE DE ASFALTO ESTACIONÁRIO COM SERPENTINA, CAPACIDADE 30.000 L - CHP DIURNO. AF_06/2014</t>
  </si>
  <si>
    <t>TANQUE DE ASFALTO ESTACIONÁRIO COM SERPENTINA, CAPACIDADE 30.000 L - DEPRECIAÇÃO. AF_06/2014</t>
  </si>
  <si>
    <t>TANQUE DE ASFALTO ESTACIONÁRIO COM SERPENTINA, CAPACIDADE 30.000 L - JUROS. AF_06/2014</t>
  </si>
  <si>
    <t>TANQUE DE ASFALTO ESTACIONÁRIO COM SERPENTINA, CAPACIDADE 30.000 L - MANUTENÇÃO. AF_06/2014</t>
  </si>
  <si>
    <t>TANQUE DE ASFALTO ESTACIONÁRIO COM SERPENTINA, CAPACIDADE 30.000 L - MATERIAIS NA OPERAÇÃO. AF_06/2014</t>
  </si>
  <si>
    <t>MOTOBOMBA TRASH (PARA ÁGUA SUJA) AUTO ESCORVANTE, MOTOR GASOLINA DE 6,41 HP, DIÂMETROS DE SUCÇÃO X RECALQUE: 3" X 3", HM/Q = 10 MCA / 60 M3/H A 23 MCA / 0 M3/H - CHP DIURNO. AF_10/2014</t>
  </si>
  <si>
    <t>MOTOBOMBA TRASH (PARA ÁGUA SUJA) AUTO ESCORVANTE, MOTOR GASOLINA DE 6,41 HP, DIÂMETROS DE SUCÇÃO X RECALQUE: 3" X 3", HM/Q = 10 MCA / 60 M3/H A 23 MCA / 0 M3/H - DEPRECIAÇÃO. AF_10/2014</t>
  </si>
  <si>
    <t>MOTOBOMBA TRASH (PARA ÁGUA SUJA) AUTO ESCORVANTE, MOTOR GASOLINA DE 6,41 HP, DIÂMETROS DE SUCÇÃO X RECALQUE: 3" X 3", HM/Q = 10 MCA / 60 M3/H A 23 MCA / 0 M3/H - JUROS. AF_10/2014</t>
  </si>
  <si>
    <t>MOTOBOMBA TRASH (PARA ÁGUA SUJA) AUTO ESCORVANTE, MOTOR GASOLINA DE 6,41 HP, DIÂMETROS DE SUCÇÃO X RECALQUE: 3" X 3", HM/Q = 10 MCA / 60 M3/H A 23 MCA / 0 M3/H - MANUTENÇÃO. AF_10/2014</t>
  </si>
  <si>
    <t>MOTOBOMBA TRASH (PARA ÁGUA SUJA) AUTO ESCORVANTE, MOTOR GASOLINA DE 6,41 HP, DIÂMETROS DE SUCÇÃO X RECALQUE: 3" X 3", HM/Q = 10 MCA / 60 M3/H A 23 MCA / 0 M3/H - MATERIAIS NA OPERAÇÃO. AF_10/2014</t>
  </si>
  <si>
    <t>ROLO COMPACTADOR PE DE CARNEIRO VIBRATORIO, POTENCIA 125 HP, PESO OPERACIONAL SEM/COM LASTRO 11,95 / 13,30 T, IMPACTO DINAMICO 38,5 / 22,5 T, LARGURA DE TRABALHO 2,15 M - CHP DIURNO. AF_06/2014</t>
  </si>
  <si>
    <t>ROLO COMPACTADOR PE DE CARNEIRO VIBRATORIO, POTENCIA 125 HP, PESO OPERACIONAL SEM/COM LASTRO 11,95 / 13,30 T, IMPACTO DINAMICO 38,5 / 22,5 T, LARGURA DE TRABALHO 2,15 M - DEPRECIAÇÃO. AF_06/2014</t>
  </si>
  <si>
    <t>ROLO COMPACTADOR PE DE CARNEIRO VIBRATORIO, POTENCIA 125 HP, PESO OPERACIONAL SEM/COM LASTRO 11,95 / 13,30 T, IMPACTO DINAMICO 38,5 / 22,5 T, LARGURA DE TRABALHO 2,15 M - JUROS. AF_06/2014</t>
  </si>
  <si>
    <t>ROLO COMPACTADOR PE DE CARNEIRO VIBRATORIO, POTENCIA 125 HP, PESO OPERACIONAL SEM/COM LASTRO 11,95 / 13,30 T, IMPACTO DINAMICO 38,5 / 22,5 T, LARGURA DE TRABALHO 2,15 M - MANUTENÇÃO. AF_06/2014</t>
  </si>
  <si>
    <t>ROLO COMPACTADOR PE DE CARNEIRO VIBRATORIO, POTENCIA 125 HP, PESO OPERACIONAL SEM/COM LASTRO 11,95 / 13,30 T, IMPACTO DINAMICO 38,5 / 22,5 T, LARGURA DE TRABALHO 2,15 M - MATERIAIS NA OPERAÇÃO. AF_06/2014</t>
  </si>
  <si>
    <t>CAMINHÃO BASCULANTE 6 M3 TOCO, PESO BRUTO TOTAL 16.000 KG, CARGA ÚTIL MÁXIMA 11.130 KG, DISTÂNCIA ENTRE EIXOS 5,36 M, POTÊNCIA 185 CV, INCLUSIVE CAÇAMBA METÁLICA - CHP DIURNO. AF_06/2014</t>
  </si>
  <si>
    <t>CAMINHÃO BASCULANTE 6 M3 TOCO, PESO BRUTO TOTAL 16.000 KG, CARGA ÚTIL MÁXIMA 11.130 KG, DISTÂNCIA ENTRE EIXOS 5,36 M, POTÊNCIA 185 CV, INCLUSIVE CAÇAMBA METÁLICA - DEPRECIAÇÃO. AF_06/2014</t>
  </si>
  <si>
    <t>CAMINHÃO BASCULANTE 6 M3 TOCO, PESO BRUTO TOTAL 16.000 KG, CARGA ÚTIL MÁXIMA 11.130 KG, DISTÂNCIA ENTRE EIXOS 5,36 M, POTÊNCIA 185 CV, INCLUSIVE CAÇAMBA METÁLICA - JUROS. AF_06/2014</t>
  </si>
  <si>
    <t>CAMINHÃO BASCULANTE 6 M3 TOCO, PESO BRUTO TOTAL 16.000 KG, CARGA ÚTIL MÁXIMA 11.130 KG, DISTÂNCIA ENTRE EIXOS 5,36 M, POTÊNCIA 185 CV, INCLUSIVE CAÇAMBA METÁLICA - MANUTENÇÃO. AF_06/2014</t>
  </si>
  <si>
    <t>CAMINHÃO BASCULANTE 6 M3 TOCO, PESO BRUTO TOTAL 16.000 KG, CARGA ÚTIL MÁXIMA 11.130 KG, DISTÂNCIA ENTRE EIXOS 5,36 M, POTÊNCIA 185 CV, INCLUSIVE CAÇAMBA METÁLICA - MATERIAIS NA OPERAÇÃO. AF_06/2014</t>
  </si>
  <si>
    <t>CAMINHÃO BASCULANTE 6 M3 TOCO, PESO BRUTO TOTAL 16.000 KG, CARGA ÚTIL MÁXIMA 11.130 KG, DISTÂNCIA ENTRE EIXOS 5,36 M, POTÊNCIA 185 CV, INCLUSIVE CAÇAMBA METÁLICA - IMPOSTOS E SEGUROS. AF_06/2014</t>
  </si>
  <si>
    <t>GRUPO GERADOR ESTACIONÁRIO, MOTOR DIESEL POTÊNCIA 170 KVA - CHP DIURNO. AF_02/2016</t>
  </si>
  <si>
    <t>GRUPO GERADOR ESTACIONÁRIO, MOTOR DIESEL POTÊNCIA 170 KVA - DEPRECIAÇÃO. AF_02/2016</t>
  </si>
  <si>
    <t>GRUPO GERADOR ESTACIONÁRIO, MOTOR DIESEL POTÊNCIA 170 KVA - MANUTENÇÃO. AF_02/2016</t>
  </si>
  <si>
    <t>CAMINHÃO TOCO, PBT 14.300 KG, CARGA ÚTIL MÁX. 9.710 KG, DIST. ENTRE EIXOS 3,56 M, POTÊNCIA 185 CV, INCLUSIVE CARROCERIA FIXA ABERTA DE MADEIRA P/ TRANSPORTE GERAL DE CARGA SECA, DIMEN. APROX. 2,50 X 6,50 X 0,50 M - CHP DIURNO. AF_06/2014</t>
  </si>
  <si>
    <t>CAMINHÃO TOCO, PBT 14.300 KG, CARGA ÚTIL MÁX. 9.710 KG, DIST. ENTRE EIXOS 3,56 M, POTÊNCIA 185 CV, INCLUSIVE CARROCERIA FIXA ABERTA DE MADEIRA P/ TRANSPORTE GERAL DE CARGA SECA, DIMEN. APROX. 2,50 X 6,50 X 0,50 M - MANUTENÇÃO. AF_06/2014</t>
  </si>
  <si>
    <t>CAMINHÃO TOCO, PBT 14.300 KG, CARGA ÚTIL MÁX. 9.710 KG, DIST. ENTRE EIXOS 3,56 M, POTÊNCIA 185 CV, INCLUSIVE CARROCERIA FIXA ABERTA DE MADEIRA P/ TRANSPORTE GERAL DE CARGA SECA, DIMEN. APROX. 2,50 X 6,50 X 0,50 M - MATERIAIS NA OPERAÇÃO. AF_06/2014</t>
  </si>
  <si>
    <t>CAMINHÃO TOCO, PBT 14.300 KG, CARGA ÚTIL MÁX. 9.710 KG, DIST. ENTRE EIXOS 3,56 M, POTÊNCIA 185 CV, INCLUSIVE CARROCERIA FIXA ABERTA DE MADEIRA P/ TRANSPORTE GERAL DE CARGA SECA, DIMEN. APROX. 2,50 X 6,50 X 0,50 M - DEPRECIAÇÃO. AF_06/2014</t>
  </si>
  <si>
    <t>CAMINHÃO TOCO, PBT 14.300 KG, CARGA ÚTIL MÁX. 9.710 KG, DIST. ENTRE EIXOS 3,56 M, POTÊNCIA 185 CV, INCLUSIVE CARROCERIA FIXA ABERTA DE MADEIRA P/ TRANSPORTE GERAL DE CARGA SECA, DIMEN. APROX. 2,50 X 6,50 X 0,50 M - JUROS. AF_06/2014</t>
  </si>
  <si>
    <t>CAMINHÃO TOCO, PBT 14.300 KG, CARGA ÚTIL MÁX. 9.710 KG, DIST. ENTRE EIXOS 3,56 M, POTÊNCIA 185 CV, INCLUSIVE CARROCERIA FIXA ABERTA DE MADEIRA P/ TRANSPORTE GERAL DE CARGA SECA, DIMEN. APROX. 2,50 X 6,50 X 0,50 M - IMPOSTOS E SEGUROS. AF_06/2014</t>
  </si>
  <si>
    <t>MOTOBOMBA CENTRÍFUGA, MOTOR A GASOLINA, POTÊNCIA 5,42 HP, BOCAIS 1 1/2" X 1", DIÂMETRO ROTOR 143 MM HM/Q = 6 MCA / 16,8 M3/H A 38 MCA / 6,6 M3/H - CHP DIURNO. AF_06/2014</t>
  </si>
  <si>
    <t>MOTOBOMBA CENTRÍFUGA, MOTOR A GASOLINA, POTÊNCIA 5,42 HP, BOCAIS 1 1/2" X 1", DIÂMETRO ROTOR 143 MM HM/Q = 6 MCA / 16,8 M3/H A 38 MCA / 6,6 M3/H - MANUTENÇÃO. AF_06/2014</t>
  </si>
  <si>
    <t>MOTOBOMBA CENTRÍFUGA, MOTOR A GASOLINA, POTÊNCIA 5,42 HP, BOCAIS 1 1/2" X 1", DIÂMETRO ROTOR 143 MM HM/Q = 6 MCA / 16,8 M3/H A 38 MCA / 6,6 M3/H - MATERIAIS NA OPERAÇÃO. AF_06/2014</t>
  </si>
  <si>
    <t>MOTOBOMBA CENTRÍFUGA, MOTOR A GASOLINA, POTÊNCIA 5,42 HP, BOCAIS 1 1/2" X 1", DIÂMETRO ROTOR 143 MM HM/Q = 6 MCA / 16,8 M3/H A 38 MCA / 6,6 M3/H - DEPRECIAÇÃO. AF_06/2014</t>
  </si>
  <si>
    <t>MOTOBOMBA CENTRÍFUGA, MOTOR A GASOLINA, POTÊNCIA 5,42 HP, BOCAIS 1 1/2" X 1", DIÂMETRO ROTOR 143 MM HM/Q = 6 MCA / 16,8 M3/H A 38 MCA / 6,6 M3/H - JUROS. AF_06/2014</t>
  </si>
  <si>
    <t>ESPARGIDOR DE ASFALTO PRESSURIZADO, TANQUE 6 M3 COM ISOLAÇÃO TÉRMICA, AQUECIDO COM 2 MAÇARICOS, COM BARRA ESPARGIDORA 3,60 M, MONTADO SOBRE CAMINHÃO  TOCO, PBT 14.300 KG, POTÊNCIA 185 CV - CHP DIURNO. AF_08/2015</t>
  </si>
  <si>
    <t>ESPARGIDOR DE ASFALTO PRESSURIZADO, TANQUE 6 M3 COM ISOLAÇÃO TÉRMICA, AQUECIDO COM 2 MAÇARICOS, COM BARRA ESPARGIDORA 3,60 M, MONTADO SOBRE CAMINHÃO  TOCO, PBT 14.300 KG, POTÊNCIA 185 CV - MANUTENÇÃO. AF_08/2015</t>
  </si>
  <si>
    <t>ESPARGIDOR DE ASFALTO PRESSURIZADO, TANQUE 6 M3 COM ISOLAÇÃO TÉRMICA, AQUECIDO COM 2 MAÇARICOS, COM BARRA ESPARGIDORA 3,60 M, MONTADO SOBRE CAMINHÃO  TOCO, PBT 14.300 KG, POTÊNCIA 185 CV - DEPRECIAÇÃO. AF_08/2015</t>
  </si>
  <si>
    <t>ESPARGIDOR DE ASFALTO PRESSURIZADO, TANQUE 6 M3 COM ISOLAÇÃO TÉRMICA, AQUECIDO COM 2 MAÇARICOS, COM BARRA ESPARGIDORA 3,60 M, MONTADO SOBRE CAMINHÃO  TOCO, PBT 14.300 KG, POTÊNCIA 185 CV - IMPOSTOS E SEGUROS. AF_08/2015</t>
  </si>
  <si>
    <t>ESPARGIDOR DE ASFALTO PRESSURIZADO, TANQUE 6 M3 COM ISOLAÇÃO TÉRMICA, AQUECIDO COM 2 MAÇARICOS, COM BARRA ESPARGIDORA 3,60 M, MONTADO SOBRE CAMINHÃO  TOCO, PBT 14.300 KG, POTÊNCIA 185 CV - MATERIAIS NA OPERAÇÃO. AF_08/2015</t>
  </si>
  <si>
    <t>GRUPO DE SOLDAGEM COM GERADOR A DIESEL 60 CV PARA SOLDA ELÉTRICA, SOBRE 04 RODAS, COM MOTOR 4 CILINDROS 600 A - CHP DIURNO. AF_02/2016</t>
  </si>
  <si>
    <t>GRUPO DE SOLDAGEM COM GERADOR A DIESEL 60 CV PARA SOLDA ELÉTRICA, SOBRE 04 RODAS, COM MOTOR 4 CILINDROS 600 A - DEPRECIAÇÃO. AF_02/2016</t>
  </si>
  <si>
    <t>GRUPO DE SOLDAGEM COM GERADOR A DIESEL 60 CV PARA SOLDA ELÉTRICA, SOBRE 04 RODAS, COM MOTOR 4 CILINDROS 600 A - MANUTENÇÃO. AF_02/2016</t>
  </si>
  <si>
    <t>GRUPO DE SOLDAGEM COM GERADOR A DIESEL 60 CV PARA SOLDA ELÉTRICA, SOBRE 04 RODAS, COM MOTOR 4 CILINDROS 600 A - MATERIAIS NA OPERAÇÃO. AF_02/2016</t>
  </si>
  <si>
    <t>GRUPO DE SOLDAGEM COM GERADOR A DIESEL 60 CV PARA SOLDA ELÉTRICA, SOBRE 04 RODAS, COM MOTOR 4 CILINDROS 600 A - JUROS. AF_02/2016</t>
  </si>
  <si>
    <t>BETONEIRA CAPACIDADE NOMINAL 400 L, CAPACIDADE DE MISTURA 310 L, MOTOR A DIESEL POTÊNCIA 5,0 HP, SEM CARREGADOR - MATERIAIS NA OPERAÇÃO. AF_06/2014</t>
  </si>
  <si>
    <t>MISTURADOR DE ARGAMASSA, EIXO HORIZONTAL, CAPACIDADE DE MISTURA 300 KG, MOTOR ELÉTRICO POTÊNCIA 5 CV - CHP DIURNO. AF_06/2014</t>
  </si>
  <si>
    <t>MISTURADOR DE ARGAMASSA, EIXO HORIZONTAL, CAPACIDADE DE MISTURA 300 KG, MOTOR ELÉTRICO POTÊNCIA 5 CV - DEPRECIAÇÃO. AF_06/2014</t>
  </si>
  <si>
    <t>MISTURADOR DE ARGAMASSA, EIXO HORIZONTAL, CAPACIDADE DE MISTURA 300 KG, MOTOR ELÉTRICO POTÊNCIA 5 CV - JUROS. AF_06/2014</t>
  </si>
  <si>
    <t>MISTURADOR DE ARGAMASSA, EIXO HORIZONTAL, CAPACIDADE DE MISTURA 300 KG, MOTOR ELÉTRICO POTÊNCIA 5 CV - MANUTENÇÃO. AF_06/2014</t>
  </si>
  <si>
    <t>MISTURADOR DE ARGAMASSA, EIXO HORIZONTAL, CAPACIDADE DE MISTURA 300 KG, MOTOR ELÉTRICO POTÊNCIA 5 CV - MATERIAIS NA OPERAÇÃO. AF_06/2014</t>
  </si>
  <si>
    <t>MISTURADOR DE ARGAMASSA, EIXO HORIZONTAL, CAPACIDADE DE MISTURA 600 KG, MOTOR ELÉTRICO POTÊNCIA 7,5 CV - CHP DIURNO. AF_06/2014</t>
  </si>
  <si>
    <t>MISTURADOR DE ARGAMASSA, EIXO HORIZONTAL, CAPACIDADE DE MISTURA 600 KG, MOTOR ELÉTRICO POTÊNCIA 7,5 CV - DEPRECIAÇÃO. AF_06/2014</t>
  </si>
  <si>
    <t>MISTURADOR DE ARGAMASSA, EIXO HORIZONTAL, CAPACIDADE DE MISTURA 600 KG, MOTOR ELÉTRICO POTÊNCIA 7,5 CV - JUROS. AF_06/2014</t>
  </si>
  <si>
    <t>MISTURADOR DE ARGAMASSA, EIXO HORIZONTAL, CAPACIDADE DE MISTURA 600 KG, MOTOR ELÉTRICO POTÊNCIA 7,5 CV - MANUTENÇÃO. AF_06/2014</t>
  </si>
  <si>
    <t>MISTURADOR DE ARGAMASSA, EIXO HORIZONTAL, CAPACIDADE DE MISTURA 600 KG, MOTOR ELÉTRICO POTÊNCIA 7,5 CV - MATERIAIS NA OPERAÇÃO. AF_06/2014</t>
  </si>
  <si>
    <t>MISTURADOR DE ARGAMASSA, EIXO HORIZONTAL, CAPACIDADE DE MISTURA 160 KG, MOTOR ELÉTRICO POTÊNCIA 3 CV - CHP DIURNO. AF_06/2014</t>
  </si>
  <si>
    <t>MISTURADOR DE ARGAMASSA, EIXO HORIZONTAL, CAPACIDADE DE MISTURA 160 KG, MOTOR ELÉTRICO POTÊNCIA 3 CV - DEPRECIAÇÃO. AF_06/2014</t>
  </si>
  <si>
    <t>MISTURADOR DE ARGAMASSA, EIXO HORIZONTAL, CAPACIDADE DE MISTURA 160 KG, MOTOR ELÉTRICO POTÊNCIA 3 CV - JUROS. AF_06/2014</t>
  </si>
  <si>
    <t>MISTURADOR DE ARGAMASSA, EIXO HORIZONTAL, CAPACIDADE DE MISTURA 160 KG, MOTOR ELÉTRICO POTÊNCIA 3 CV - MANUTENÇÃO. AF_06/2014</t>
  </si>
  <si>
    <t>MISTURADOR DE ARGAMASSA, EIXO HORIZONTAL, CAPACIDADE DE MISTURA 160 KG, MOTOR ELÉTRICO POTÊNCIA 3 CV - MATERIAIS NA OPERAÇÃO. AF_06/2014</t>
  </si>
  <si>
    <t>PROJETOR DE ARGAMASSA, CAPACIDADE DE PROJEÇÃO 1,5 M3/H, ALCANCE DE 30 ATÉ 60 M, MOTOR ELÉTRICO POTÊNCIA 7,5 HP - MATERIAIS NA OPERAÇÃO. AF_06/2014</t>
  </si>
  <si>
    <t>PROJETOR DE ARGAMASSA, CAPACIDADE DE PROJEÇÃO 2 M3/H, ALCANCE ATÉ 50 M, MOTOR ELÉTRICO POTÊNCIA 7,5 HP - CHP DIURNO. AF_06/2014</t>
  </si>
  <si>
    <t>PROJETOR DE ARGAMASSA, CAPACIDADE DE PROJEÇÃO 2 M3/H, ALCANCE ATÉ 50 M, MOTOR ELÉTRICO POTÊNCIA 7,5 HP - DEPRECIAÇÃO. AF_06/2014</t>
  </si>
  <si>
    <t>PROJETOR DE ARGAMASSA, CAPACIDADE DE PROJEÇÃO 2 M3/H, ALCANCE ATÉ 50 M, MOTOR ELÉTRICO POTÊNCIA 7,5 HP - JUROS. AF_06/2014</t>
  </si>
  <si>
    <t>PROJETOR DE ARGAMASSA, CAPACIDADE DE PROJEÇÃO 2 M3/H, ALCANCE ATÉ 50 M, MOTOR ELÉTRICO POTÊNCIA 7,5 HP - MANUTENÇÃO. AF_06/2014</t>
  </si>
  <si>
    <t>PROJETOR DE ARGAMASSA, CAPACIDADE DE PROJEÇÃO 2 M3/H, ALCANCE ATÉ 50 M, MOTOR ELÉTRICO POTÊNCIA 7,5 HP - MATERIAIS NA OPERAÇÃO. AF_06/2014</t>
  </si>
  <si>
    <t>TRATOR DE ESTEIRAS, POTÊNCIA 125 HP, PESO OPERACIONAL 12,9 T, COM LÂMINA 2,7 M3 - CHP DIURNO. AF_10/2014</t>
  </si>
  <si>
    <t>TRATOR DE ESTEIRAS, POTÊNCIA 125 HP, PESO OPERACIONAL 12,9 T, COM LÂMINA 2,7 M3 - DEPRECIAÇÃO. AF_10/2014</t>
  </si>
  <si>
    <t>TRATOR DE ESTEIRAS, POTÊNCIA 125 HP, PESO OPERACIONAL 12,9 T, COM LÂMINA 2,7 M3 - JUROS. AF_10/2014</t>
  </si>
  <si>
    <t>TRATOR DE ESTEIRAS, POTÊNCIA 125 HP, PESO OPERACIONAL 12,9 T, COM LÂMINA 2,7 M3 - MANUTENÇÃO. AF_10/2014</t>
  </si>
  <si>
    <t>TRATOR DE ESTEIRAS, POTÊNCIA 125 HP, PESO OPERACIONAL 12,9 T, COM LÂMINA 2,7 M3 - MATERIAIS NA OPERAÇÃO. AF_10/2014</t>
  </si>
  <si>
    <t>ESCAVADEIRA HIDRÁULICA SOBRE ESTEIRAS, CAÇAMBA 1,20 M3, PESO OPERACIONAL 21 T, POTÊNCIA BRUTA 155 HP - CHP DIURNO. AF_06/2014</t>
  </si>
  <si>
    <t>ESCAVADEIRA HIDRÁULICA SOBRE ESTEIRAS, CAÇAMBA 1,20 M3, PESO OPERACIONAL 21 T, POTÊNCIA BRUTA 155 HP - DEPRECIAÇÃO. AF_06/2014</t>
  </si>
  <si>
    <t>ESCAVADEIRA HIDRÁULICA SOBRE ESTEIRAS, CAÇAMBA 1,20 M3, PESO OPERACIONAL 21 T, POTÊNCIA BRUTA 155 HP - JUROS. AF_06/2014</t>
  </si>
  <si>
    <t>ESCAVADEIRA HIDRÁULICA SOBRE ESTEIRAS, CAÇAMBA 1,20 M3, PESO OPERACIONAL 21 T, POTÊNCIA BRUTA 155 HP - MANUTENÇÃO. AF_06/2014</t>
  </si>
  <si>
    <t>ESCAVADEIRA HIDRÁULICA SOBRE ESTEIRAS, CAÇAMBA 1,20 M3, PESO OPERACIONAL 21 T, POTÊNCIA BRUTA 155 HP - MATERIAIS NA OPERAÇÃO. AF_06/2014</t>
  </si>
  <si>
    <t>BOMBA SUBMERSÍVEL ELÉTRICA TRIFÁSICA, POTÊNCIA 2,96 HP, Ø ROTOR 144 MM SEMI-ABERTO, BOCAL DE SAÍDA Ø 2, HM/Q = 2 MCA / 38,8 M3/H A 28 MCA / 5 M3/H - CHP DIURNO. AF_06/2014</t>
  </si>
  <si>
    <t>BOMBA SUBMERSÍVEL ELÉTRICA TRIFÁSICA, POTÊNCIA 2,96 HP, Ø ROTOR 144 MM SEMI-ABERTO, BOCAL DE SAÍDA Ø 2, HM/Q = 2 MCA / 38,8 M3/H A 28 MCA / 5 M3/H - MANUTENÇÃO. AF_06/2014</t>
  </si>
  <si>
    <t>BOMBA SUBMERSÍVEL ELÉTRICA TRIFÁSICA, POTÊNCIA 2,96 HP, Ø ROTOR 144 MM SEMI-ABERTO, BOCAL DE SAÍDA Ø 2, HM/Q = 2 MCA / 38,8 M3/H A 28 MCA / 5 M3/H - MATERIAIS NA OPERAÇÃO. AF_06/2014</t>
  </si>
  <si>
    <t>BOMBA SUBMERSÍVEL ELÉTRICA TRIFÁSICA, POTÊNCIA 2,96 HP, Ø ROTOR 144 MM SEMI-ABERTO, BOCAL DE SAÍDA Ø 2, HM/Q = 2 MCA / 38,8 M3/H A 28 MCA / 5 M3/H - DEPRECIAÇÃO. AF_06/2014</t>
  </si>
  <si>
    <t>BOMBA SUBMERSÍVEL ELÉTRICA TRIFÁSICA, POTÊNCIA 2,96 HP, Ø ROTOR 144 MM SEMI-ABERTO, BOCAL DE SAÍDA Ø 2, HM/Q = 2 MCA / 38,8 M3/H A 28 MCA / 5 M3/H - JUROS. AF_06/2014</t>
  </si>
  <si>
    <t>TANQUE DE ASFALTO ESTACIONÁRIO COM MAÇARICO, CAPACIDADE 20.000 L - DEPRECIAÇÃO. AF_06/2014</t>
  </si>
  <si>
    <t>TANQUE DE ASFALTO ESTACIONÁRIO COM MAÇARICO, CAPACIDADE 20.000 L - JUROS. AF_06/2014</t>
  </si>
  <si>
    <t>TANQUE DE ASFALTO ESTACIONÁRIO COM MAÇARICO, CAPACIDADE 20.000 L - MANUTENÇÃO. AF_06/2014</t>
  </si>
  <si>
    <t>TANQUE DE ASFALTO ESTACIONÁRIO COM MAÇARICO, CAPACIDADE 20.000 L - MATERIAIS NA OPERAÇÃO. AF_06/2014</t>
  </si>
  <si>
    <t>TRATOR DE ESTEIRAS, POTÊNCIA 100 HP, PESO OPERACIONAL 9,4 T, COM LÂMINA 2,19 M3 - CHP DIURNO. AF_06/2014</t>
  </si>
  <si>
    <t>TRATOR DE ESTEIRAS, POTÊNCIA 100 HP, PESO OPERACIONAL 9,4 T, COM LÂMINA 2,19 M3 - MANUTENÇÃO. AF_06/2014</t>
  </si>
  <si>
    <t>TRATOR DE ESTEIRAS, POTÊNCIA 100 HP, PESO OPERACIONAL 9,4 T, COM LÂMINA 2,19 M3 - MATERIAIS NA OPERAÇÃO. AF_06/2014</t>
  </si>
  <si>
    <t>TRATOR DE ESTEIRAS, POTÊNCIA 100 HP, PESO OPERACIONAL 9,4 T, COM LÂMINA 2,19 M3 - DEPRECIAÇÃO. AF_06/2014</t>
  </si>
  <si>
    <t>TRATOR DE ESTEIRAS, POTÊNCIA 100 HP, PESO OPERACIONAL 9,4 T, COM LÂMINA 2,19 M3 - JUROS. AF_06/2014</t>
  </si>
  <si>
    <t>BETONEIRA CAPACIDADE NOMINAL DE 600 L, CAPACIDADE DE MISTURA 360 L, MOTOR ELÉTRICO TRIFÁSICO POTÊNCIA DE 4 CV, SEM CARREGADOR - CHP DIURNO. AF_11/2014</t>
  </si>
  <si>
    <t>BETONEIRA CAPACIDADE NOMINAL DE 600 L, CAPACIDADE DE MISTURA 360 L, MOTOR ELÉTRICO TRIFÁSICO POTÊNCIA DE 4 CV, SEM CARREGADOR - DEPRECIAÇÃO. AF_11/2014</t>
  </si>
  <si>
    <t>BETONEIRA CAPACIDADE NOMINAL DE 600 L, CAPACIDADE DE MISTURA 360 L, MOTOR ELÉTRICO TRIFÁSICO POTÊNCIA DE 4 CV, SEM CARREGADOR - JUROS. AF_11/2014</t>
  </si>
  <si>
    <t>BETONEIRA CAPACIDADE NOMINAL DE 600 L, CAPACIDADE DE MISTURA 360 L, MOTOR ELÉTRICO TRIFÁSICO POTÊNCIA DE 4 CV, SEM CARREGADOR - MANUTENÇÃO. AF_11/2014</t>
  </si>
  <si>
    <t>BETONEIRA CAPACIDADE NOMINAL DE 600 L, CAPACIDADE DE MISTURA 360 L, MOTOR ELÉTRICO TRIFÁSICO POTÊNCIA DE 4 CV, SEM CARREGADOR - MATERIAIS NA OPERAÇÃO. AF_11/2014</t>
  </si>
  <si>
    <t>FRESADORA DE ASFALTO A FRIO SOBRE RODAS, LARGURA FRESAGEM DE 1,0 M, POTÊNCIA 208 HP - CHP DIURNO. AF_11/2014</t>
  </si>
  <si>
    <t>FRESADORA DE ASFALTO A FRIO SOBRE RODAS, LARGURA FRESAGEM DE 1,0 M, POTÊNCIA 208 HP - DEPRECIAÇÃO. AF_11/2014</t>
  </si>
  <si>
    <t>FRESADORA DE ASFALTO A FRIO SOBRE RODAS, LARGURA FRESAGEM DE 1,0 M, POTÊNCIA 208 HP - JUROS. AF_11/2014</t>
  </si>
  <si>
    <t>FRESADORA DE ASFALTO A FRIO SOBRE RODAS, LARGURA FRESAGEM DE 1,0 M, POTÊNCIA 208 HP - MANUTENÇÃO. AF_11/2014</t>
  </si>
  <si>
    <t>FRESADORA DE ASFALTO A FRIO SOBRE RODAS, LARGURA FRESAGEM DE 1,0 M, POTÊNCIA 208 HP - MATERIAIS NA OPERAÇÃO. AF_11/2014</t>
  </si>
  <si>
    <t>FRESADORA DE ASFALTO A FRIO SOBRE RODAS, LARGURA FRESAGEM DE 2,0 M, POTÊNCIA 550 HP - CHP DIURNO. AF_11/2014</t>
  </si>
  <si>
    <t>FRESADORA DE ASFALTO A FRIO SOBRE RODAS, LARGURA FRESAGEM DE 2,0 M, POTÊNCIA 550 HP - DEPRECIAÇÃO. AF_11/2014</t>
  </si>
  <si>
    <t>FRESADORA DE ASFALTO A FRIO SOBRE RODAS, LARGURA FRESAGEM DE 2,0 M, POTÊNCIA 550 HP - JUROS. AF_11/2014</t>
  </si>
  <si>
    <t>FRESADORA DE ASFALTO A FRIO SOBRE RODAS, LARGURA FRESAGEM DE 2,0 M, POTÊNCIA 550 HP - MANUTENÇÃO. AF_11/2014</t>
  </si>
  <si>
    <t>FRESADORA DE ASFALTO A FRIO SOBRE RODAS, LARGURA FRESAGEM DE 2,0 M, POTÊNCIA 550 HP - MATERIAIS NA OPERAÇÃO. AF_11/2014</t>
  </si>
  <si>
    <t>VIBROACABADORA DE ASFALTO SOBRE ESTEIRAS, LARGURA DE PAVIMENTAÇÃO 2,13 M A 4,55 M, POTÊNCIA 100 HP CAPACIDADE 400 T/H - CHP DIURNO. AF_11/2014</t>
  </si>
  <si>
    <t>VIBROACABADORA DE ASFALTO SOBRE ESTEIRAS, LARGURA DE PAVIMENTAÇÃO 2,13 M A 4,55 M, POTÊNCIA 100 HP, CAPACIDADE 400 T/H - DEPRECIAÇÃO. AF_11/2014</t>
  </si>
  <si>
    <t>VIBROACABADORA DE ASFALTO SOBRE ESTEIRAS, LARGURA DE PAVIMENTAÇÃO 2,13 M A 4,55 M, POTÊNCIA 100 HP, CAPACIDADE 400 T/H - MANUTENÇÃO. AF_11/2014</t>
  </si>
  <si>
    <t>VIBROACABADORA DE ASFALTO SOBRE ESTEIRAS, LARGURA DE PAVIMENTAÇÃO 2,13 M A 4,55 M, POTÊNCIA 100 HP, CAPACIDADE 400 T/H - MATERIAIS NA OPERAÇÃO. AF_11/2014</t>
  </si>
  <si>
    <t>GUINDASTE HIDRÁULICO AUTOPROPELIDO, COM LANÇA TELESCÓPICA 28,80 M, CAPACIDADE MÁXIMA 30 T, POTÊNCIA 97 KW, TRAÇÃO 4 X 4 - CHP DIURNO. AF_11/2014</t>
  </si>
  <si>
    <t>GUINDASTE HIDRÁULICO AUTOPROPELIDO, COM LANÇA TELESCÓPICA 28,80 M, CAPACIDADE MÁXIMA 30 T, POTÊNCIA 97 KW, TRAÇÃO 4 X 4 - DEPRECIAÇÃO. AF_11/2014</t>
  </si>
  <si>
    <t>GUINDASTE HIDRÁULICO AUTOPROPELIDO, COM LANÇA TELESCÓPICA 28,80 M, CAPACIDADE MÁXIMA 30 T, POTÊNCIA 97 KW, TRAÇÃO 4 X 4 - JUROS. AF_11/2014</t>
  </si>
  <si>
    <t>GUINDASTE HIDRÁULICO AUTOPROPELIDO, COM LANÇA TELESCÓPICA 28,80 M, CAPACIDADE MÁXIMA 30 T, POTÊNCIA 97 KW, TRAÇÃO 4 X 4 - IMPOSTOS E SEGUROS. AF_11/2014</t>
  </si>
  <si>
    <t>GUINDASTE HIDRÁULICO AUTOPROPELIDO, COM LANÇA TELESCÓPICA 28,80 M, CAPACIDADE MÁXIMA 30 T, POTÊNCIA 97 KW, TRAÇÃO 4 X 4 - MANUTENÇÃO. AF_11/2014</t>
  </si>
  <si>
    <t>GUINDASTE HIDRÁULICO AUTOPROPELIDO, COM LANÇA TELESCÓPICA 28,80 M, CAPACIDADE MÁXIMA 30 T, POTÊNCIA 97 KW, TRAÇÃO 4 X 4 - MATERIAIS NA OPERAÇÃO. AF_11/2014</t>
  </si>
  <si>
    <t>BETONEIRA CAPACIDADE NOMINAL DE 600 L, CAPACIDADE DE MISTURA 440 L, MOTOR A DIESEL POTÊNCIA 10 HP, COM CARREGADOR - CHP DIURNO. AF_11/2014</t>
  </si>
  <si>
    <t>BETONEIRA CAPACIDADE NOMINAL DE 600 L, CAPACIDADE DE MISTURA 440 L, MOTOR A DIESEL POTÊNCIA 10 HP, COM CARREGADOR - DEPRECIAÇÃO. AF_11/2014</t>
  </si>
  <si>
    <t>BETONEIRA CAPACIDADE NOMINAL DE 600 L, CAPACIDADE DE MISTURA 440 L, MOTOR A DIESEL POTÊNCIA 10 HP, COM CARREGADOR - JUROS. AF_11/2014</t>
  </si>
  <si>
    <t>BETONEIRA CAPACIDADE NOMINAL DE 600 L, CAPACIDADE DE MISTURA 440 L, MOTOR A DIESEL POTÊNCIA 10 HP, COM CARREGADOR - MANUTENÇÃO. AF_11/2014</t>
  </si>
  <si>
    <t>BETONEIRA CAPACIDADE NOMINAL DE 600 L, CAPACIDADE DE MISTURA 440 L, MOTOR A DIESEL POTÊNCIA 10 HP, COM CARREGADOR - MATERIAIS NA OPERAÇÃO. AF_11/2014</t>
  </si>
  <si>
    <t>VIBRADOR DE IMERSÃO, DIÂMETRO DE PONTEIRA 45MM, MOTOR ELÉTRICO TRIFÁSICO POTÊNCIA DE 2 CV - CHP DIURNO. AF_06/2015</t>
  </si>
  <si>
    <t>VIBRADOR DE IMERSÃO, DIÂMETRO DE PONTEIRA 45MM, MOTOR ELÉTRICO TRIFÁSICO POTÊNCIA DE 2 CV - DEPRECIAÇÃO. AF_06/2015</t>
  </si>
  <si>
    <t>VIBRADOR DE IMERSÃO, DIÂMETRO DE PONTEIRA 45MM, MOTOR ELÉTRICO TRIFÁSICO POTÊNCIA DE 2 CV - JUROS. AF_06/2015</t>
  </si>
  <si>
    <t>VIBRADOR DE IMERSÃO, DIÂMETRO DE PONTEIRA 45MM, MOTOR ELÉTRICO TRIFÁSICO POTÊNCIA DE 2 CV - MANUTENÇÃO. AF_06/2015</t>
  </si>
  <si>
    <t>VIBRADOR DE IMERSÃO, DIÂMETRO DE PONTEIRA 45MM, MOTOR ELÉTRICO TRIFÁSICO POTÊNCIA DE 2 CV - MATERIAIS NA OPERAÇÃO. AF_06/2015</t>
  </si>
  <si>
    <t>PERFURATRIZ SOBRE ESTEIRA, TORQUE MÁXIMO 600 KGF, PESO MÉDIO 1000 KG, POTÊNCIA 20 HP, DIÂMETRO MÁXIMO 10" - MATERIAIS NA OPERAÇÃO. AF_06/2015</t>
  </si>
  <si>
    <t>BOMBA TRIPLEX, PARA INJEÇÃO DE NATA DE CIMENTO, VAZÃO MÁXIMA DE 100 LITROS/MINUTO, PRESSÃO MÁXIMA DE 70 BAR - CHP DIURNO. AF_06/2015</t>
  </si>
  <si>
    <t>BOMBA TRIPLEX, PARA INJEÇÃO DE NATA DE CIMENTO, VAZÃO MÁXIMA DE 100 LITROS/MINUTO, PRESSÃO MÁXIMA DE 70 BAR - DEPRECIAÇÃO. AF_06/2015</t>
  </si>
  <si>
    <t>BOMBA TRIPLEX, PARA INJEÇÃO DE NATA DE CIMENTO, VAZÃO MÁXIMA DE 100 LITROS/MINUTO, PRESSÃO MÁXIMA DE 70 BAR - JUROS. AF_06/2015</t>
  </si>
  <si>
    <t>BOMBA TRIPLEX, PARA INJEÇÃO DE NATA DE CIMENTO, VAZÃO MÁXIMA DE 100 LITROS/MINUTO, PRESSÃO MÁXIMA DE 70 BAR - MANUTENÇÃO. AF_06/2015</t>
  </si>
  <si>
    <t>BOMBA TRIPLEX, PARA INJEÇÃO DE NATA DE CIMENTO, VAZÃO MÁXIMA DE 100 LITROS/MINUTO, PRESSÃO MÁXIMA DE 70 BAR - MATERIAIS NA OPERAÇÃO. AF_06/2015</t>
  </si>
  <si>
    <t>BOMBA CENTRÍFUGA MONOESTÁGIO COM MOTOR ELÉTRICO MONOFÁSICO, POTÊNCIA 15 HP, DIÂMETRO DO ROTOR 173 MM, HM/Q = 30 MCA / 90 M3/H A 45 MCA / 55 M3/H - CHP DIURNO. AF_06/2015</t>
  </si>
  <si>
    <t>BOMBA CENTRÍFUGA MONOESTÁGIO COM MOTOR ELÉTRICO MONOFÁSICO, POTÊNCIA 15 HP, DIÂMETRO DO ROTOR 173 MM, HM/Q = 30 MCA / 90 M3/H A 45 MCA / 55 M3/H - DEPRECIAÇÃO. AF_06/2015</t>
  </si>
  <si>
    <t>BOMBA CENTRÍFUGA MONOESTÁGIO COM MOTOR ELÉTRICO MONOFÁSICO, POTÊNCIA 15 HP, DIÂMETRO DO ROTOR 173 MM, HM/Q = 30 MCA / 90 M3/H A 45 MCA / 55 M3/H - JUROS. AF_06/2015</t>
  </si>
  <si>
    <t>BOMBA CENTRÍFUGA MONOESTÁGIO COM MOTOR ELÉTRICO MONOFÁSICO, POTÊNCIA 15 HP, DIÂMETRO DO ROTOR 173 MM, HM/Q = 30 MCA / 90 M3/H A 45 MCA / 55 M3/H - MANUTENÇÃO. AF_06/2015</t>
  </si>
  <si>
    <t>BOMBA CENTRÍFUGA MONOESTÁGIO COM MOTOR ELÉTRICO MONOFÁSICO, POTÊNCIA 15 HP, DIÂMETRO DO ROTOR 173 MM, HM/Q = 30 MCA / 90 M3/H A 45 MCA / 55 M3/H - MATERIAIS NA OPERAÇÃO. AF_06/2015</t>
  </si>
  <si>
    <t>BOMBA DE PROJEÇÃO DE CONCRETO SECO, POTÊNCIA 10 CV, VAZÃO 3 M3/H - DEPRECIAÇÃO. AF_06/2015</t>
  </si>
  <si>
    <t>BOMBA DE PROJEÇÃO DE CONCRETO SECO, POTÊNCIA 10 CV, VAZÃO 3 M3/H - JUROS. AF_06/2015</t>
  </si>
  <si>
    <t>BOMBA DE PROJEÇÃO DE CONCRETO SECO, POTÊNCIA 10 CV, VAZÃO 3 M3/H - MANUTENÇÃO. AF_06/2015</t>
  </si>
  <si>
    <t>BOMBA DE PROJEÇÃO DE CONCRETO SECO, POTÊNCIA 10 CV, VAZÃO 3 M3/H - MATERIAIS NA OPERAÇÃO. AF_06/2015</t>
  </si>
  <si>
    <t>BOMBA DE PROJEÇÃO DE CONCRETO SECO, POTÊNCIA 10 CV, VAZÃO 6 M3/H - DEPRECIAÇÃO. AF_06/2015</t>
  </si>
  <si>
    <t>BOMBA DE PROJEÇÃO DE CONCRETO SECO, POTÊNCIA 10 CV, VAZÃO 6 M3/H - JUROS. AF_06/2015</t>
  </si>
  <si>
    <t>BOMBA DE PROJEÇÃO DE CONCRETO SECO, POTÊNCIA 10 CV, VAZÃO 6 M3/H - MANUTENÇÃO. AF_06/2015</t>
  </si>
  <si>
    <t>BOMBA DE PROJEÇÃO DE CONCRETO SECO, POTÊNCIA 10 CV, VAZÃO 6 M3/H - MATERIAIS NA OPERAÇÃO. AF_06/2015</t>
  </si>
  <si>
    <t>PROJETOR PNEUMÁTICO DE ARGAMASSA PARA CHAPISCO E REBOCO COM RECIPIENTE ACOPLADO, TIPO CANEQUINHA, COM COMPRESSOR DE AR REBOCÁVEL VAZÃO 89 PCM E MOTOR DIESEL DE 20 CV - CHP DIURNO. AF_06/2015</t>
  </si>
  <si>
    <t>PROJETOR PNEUMÁTICO DE ARGAMASSA PARA CHAPISCO E REBOCO COM RECIPIENTE ACOPLADO, TIPO CANEQUINHA, COM COMPRESSOR DE AR REBOCÁVEL VAZÃO 89 PCM E MOTOR DIESEL DE 20 CV - DEPRECIAÇÃO. AF_06/2015</t>
  </si>
  <si>
    <t>PROJETOR PNEUMÁTICO DE ARGAMASSA PARA CHAPISCO E REBOCO COM RECIPIENTE ACOPLADO, TIPO CANEQUINHA, COM COMPRESSOR DE AR REBOCÁVEL VAZÃO 89 PCM E MOTOR DIESEL DE 20 CV - JUROS. AF_06/2015</t>
  </si>
  <si>
    <t>PROJETOR PNEUMÁTICO DE ARGAMASSA PARA CHAPISCO E REBOCO COM RECIPIENTE ACOPLADO, TIPO CANEQUINHA, COM COMPRESSOR DE AR REBOCÁVEL VAZÃO 89 PCM E MOTOR DIESEL DE 20 CV - MANUTENÇÃO. AF_06/2015</t>
  </si>
  <si>
    <t>PROJETOR PNEUMÁTICO DE ARGAMASSA PARA CHAPISCO E REBOCO COM RECIPIENTE ACOPLADO, TIPO CANEQUINHA, COM COMPRESSOR DE AR REBOCÁVEL VAZÃO 89 PCM E MOTOR DIESEL DE 20 CV - MATERIAIS NA OPERAÇÃO. AF_06/2015</t>
  </si>
  <si>
    <t>PERFURATRIZ COM TORRE METÁLICA PARA EXECUÇÃO DE ESTACA HÉLICE CONTÍNUA, PROFUNDIDADE MÁXIMA DE 30 M, DIÂMETRO MÁXIMO DE 800 MM, POTÊNCIA INSTALADA DE 268 HP, MESA ROTATIVA COM TORQUE MÁXIMO DE 170 KNM - CHP DIURNO. AF_06/2015</t>
  </si>
  <si>
    <t>PERFURATRIZ COM TORRE METÁLICA PARA EXECUÇÃO DE ESTACA HÉLICE CONTÍNUA, PROFUNDIDADE MÁXIMA DE 30 M, DIÂMETRO MÁXIMO DE 800 MM, POTÊNCIA INSTALADA DE 268 HP, MESA ROTATIVA COM TORQUE MÁXIMO DE 170 KNM - DEPRECIAÇÃO. AF_06/2015</t>
  </si>
  <si>
    <t>PERFURATRIZ COM TORRE METÁLICA PARA EXECUÇÃO DE ESTACA HÉLICE CONTÍNUA, PROFUNDIDADE MÁXIMA DE 30 M, DIÂMETRO MÁXIMO DE 800 MM, POTÊNCIA INSTALADA DE 268 HP, MESA ROTATIVA COM TORQUE MÁXIMO DE 170 KNM - JUROS. AF_06/2015</t>
  </si>
  <si>
    <t>PERFURATRIZ COM TORRE METÁLICA PARA EXECUÇÃO DE ESTACA HÉLICE CONTÍNUA, PROFUNDIDADE MÁXIMA DE 30 M, DIÂMETRO MÁXIMO DE 800 MM, POTÊNCIA INSTALADA DE 268 HP, MESA ROTATIVA COM TORQUE MÁXIMO DE 170 KNM - MANUTENÇÃO. AF_06/2015</t>
  </si>
  <si>
    <t>PERFURATRIZ COM TORRE METÁLICA PARA EXECUÇÃO DE ESTACA HÉLICE CONTÍNUA, PROFUNDIDADE MÁXIMA DE 30 M, DIÂMETRO MÁXIMO DE 800 MM, POTÊNCIA INSTALADA DE 268 HP, MESA ROTATIVA COM TORQUE MÁXIMO DE 170 KNM - MATERIAIS NA OPERAÇÃO. AF_06/2015</t>
  </si>
  <si>
    <t>PERFURATRIZ HIDRÁULICA SOBRE CAMINHÃO COM TRADO CURTO ACOPLADO, PROFUNDIDADE MÁXIMA DE 20 M, DIÂMETRO MÁXIMO DE 1500 MM, POTÊNCIA INSTALADA DE 137 HP, MESA ROTATIVA COM TORQUE MÁXIMO DE 30 KNM - CHP DIURNO. AF_06/2015</t>
  </si>
  <si>
    <t>PERFURATRIZ HIDRÁULICA SOBRE CAMINHÃO COM TRADO CURTO ACOPLADO, PROFUNDIDADE MÁXIMA DE 20 M, DIÂMETRO MÁXIMO DE 1500 MM, POTÊNCIA INSTALADA DE 137 HP, MESA ROTATIVA COM TORQUE MÁXIMO DE 30 KNM - DEPRECIAÇÃO. AF_06/2015</t>
  </si>
  <si>
    <t>PERFURATRIZ HIDRÁULICA SOBRE CAMINHÃO COM TRADO CURTO ACOPLADO, PROFUNDIDADE MÁXIMA DE 20 M, DIÂMETRO MÁXIMO DE 1500 MM, POTÊNCIA INSTALADA DE 137 HP, MESA ROTATIVA COM TORQUE MÁXIMO DE 30 KNM - JUROS. AF_06/2015</t>
  </si>
  <si>
    <t>PERFURATRIZ HIDRÁULICA SOBRE CAMINHÃO COM TRADO CURTO ACOPLADO, PROFUNDIDADE MÁXIMA DE 20 M, DIÂMETRO MÁXIMO DE 1500 MM, POTÊNCIA INSTALADA DE 137 HP, MESA ROTATIVA COM TORQUE MÁXIMO DE 30 KNM - MANUTENÇÃO. AF_06/2015</t>
  </si>
  <si>
    <t>PERFURATRIZ HIDRÁULICA SOBRE CAMINHÃO COM TRADO CURTO ACOPLADO, PROFUNDIDADE MÁXIMA DE 20 M, DIÂMETRO MÁXIMO DE 1500 MM, POTÊNCIA INSTALADA DE 137 HP, MESA ROTATIVA COM TORQUE MÁXIMO DE 30 KNM - MATERIAIS NA OPERAÇÃO. AF_06/2015</t>
  </si>
  <si>
    <t>PERFURATRIZ HIDRÁULICA SOBRE CAMINHÃO COM TRADO CURTO ACOPLADO, PROFUNDIDADE MÁXIMA DE 20 M, DIÂMETRO MÁXIMO DE 1500 MM, POTÊNCIA INSTALADA DE 137 HP, MESA ROTATIVA COM TORQUE MÁXIMO DE 30 KNM - IMPOSTOS E SEGUROS. AF_06/2015</t>
  </si>
  <si>
    <t>MANIPULADOR TELESCÓPICO, POTÊNCIA DE 85 HP, CAPACIDADE DE CARGA DE 3.500 KG, ALTURA MÁXIMA DE ELEVAÇÃO DE 12,3 M - CHP DIURNO. AF_06/2015</t>
  </si>
  <si>
    <t>MANIPULADOR TELESCÓPICO, POTÊNCIA DE 85 HP, CAPACIDADE DE CARGA DE 3.500 KG, ALTURA MÁXIMA DE ELEVAÇÃO DE 12,3 M - DEPRECIAÇÃO. AF_06/2015</t>
  </si>
  <si>
    <t>MANIPULADOR TELESCÓPICO, POTÊNCIA DE 85 HP, CAPACIDADE DE CARGA DE 3.500 KG, ALTURA MÁXIMA DE ELEVAÇÃO DE 12,3 M - JUROS. AF_06/2015</t>
  </si>
  <si>
    <t>MANIPULADOR TELESCÓPICO, POTÊNCIA DE 85 HP, CAPACIDADE DE CARGA DE 3.500 KG, ALTURA MÁXIMA DE ELEVAÇÃO DE 12,3 M - MANUTENÇÃO. AF_06/2015</t>
  </si>
  <si>
    <t>MANIPULADOR TELESCÓPICO, POTÊNCIA DE 85 HP, CAPACIDADE DE CARGA DE 3.500 KG, ALTURA MÁXIMA DE ELEVAÇÃO DE 12,3 M - MATERIAIS NA OPERAÇÃO. AF_06/2015</t>
  </si>
  <si>
    <t>MINICARREGADEIRA SOBRE RODAS, POTÊNCIA LÍQUIDA DE 47 HP, CAPACIDADE NOMINAL DE OPERAÇÃO DE 646 KG - CHP DIURNO. AF_06/2015</t>
  </si>
  <si>
    <t>MINICARREGADEIRA SOBRE RODAS, POTÊNCIA LÍQUIDA DE 47 HP, CAPACIDADE NOMINAL DE OPERAÇÃO DE 646 KG - DEPRECIAÇÃO. AF_06/2015</t>
  </si>
  <si>
    <t>MINICARREGADEIRA SOBRE RODAS, POTÊNCIA LÍQUIDA DE 47 HP, CAPACIDADE NOMINAL DE OPERAÇÃO DE 646 KG - JUROS. AF_06/2015</t>
  </si>
  <si>
    <t>MINICARREGADEIRA SOBRE RODAS, POTÊNCIA LÍQUIDA DE 47 HP, CAPACIDADE NOMINAL DE OPERAÇÃO DE 646 KG - MANUTENÇÃO. AF_06/2015</t>
  </si>
  <si>
    <t>MINICARREGADEIRA SOBRE RODAS, POTÊNCIA LÍQUIDA DE 47 HP, CAPACIDADE NOMINAL DE OPERAÇÃO DE 646 KG - MATERIAIS NA OPERAÇÃO. AF_06/2015</t>
  </si>
  <si>
    <t>COMPRESSOR DE AR REBOCÁVEL, VAZÃO 89 PCM, PRESSÃO EFETIVA DE TRABALHO 102 PSI, MOTOR DIESEL, POTÊNCIA 20 CV - MATERIAIS NA OPERAÇÃO. AF_06/2015</t>
  </si>
  <si>
    <t>COMPRESSOR DE AR REBOCAVEL, VAZÃO 250 PCM, PRESSAO DE TRABALHO 102 PSI, MOTOR A DIESEL POTÊNCIA 81 CV - CHP DIURNO. AF_06/2015</t>
  </si>
  <si>
    <t>COMPRESSOR DE AR REBOCAVEL, VAZÃO 250 PCM, PRESSAO DE TRABALHO 102 PSI, MOTOR A DIESEL POTÊNCIA 81 CV - DEPRECIAÇÃO. AF_06/2015</t>
  </si>
  <si>
    <t>COMPRESSOR DE AR REBOCAVEL, VAZÃO 250 PCM, PRESSAO DE TRABALHO 102 PSI, MOTOR A DIESEL POTÊNCIA 81 CV - JUROS. AF_06/2015</t>
  </si>
  <si>
    <t>COMPRESSOR DE AR REBOCAVEL, VAZÃO 250 PCM, PRESSAO DE TRABALHO 102 PSI, MOTOR A DIESEL POTÊNCIA 81 CV - MANUTENÇÃO. AF_06/2015</t>
  </si>
  <si>
    <t>COMPRESSOR DE AR REBOCAVEL, VAZÃO 250 PCM, PRESSAO DE TRABALHO 102 PSI, MOTOR A DIESEL POTÊNCIA 81 CV - MATERIAIS NA OPERAÇÃO. AF_06/2015</t>
  </si>
  <si>
    <t>COMPRESSOR DE AR REBOCÁVEL, VAZÃO 748 PCM, PRESSÃO EFETIVA DE TRABALHO 102 PSI, MOTOR DIESEL, POTÊNCIA 210 CV - MATERIAIS NA OPERAÇÃO. AF_06/2015</t>
  </si>
  <si>
    <t>ESCAVADEIRA HIDRÁULICA SOBRE ESTEIRAS, CAÇAMBA 0,80 M3, PESO OPERACIONAL 17,8 T, POTÊNCIA LÍQUIDA 110 HP - CHP DIURNO. AF_10/2014</t>
  </si>
  <si>
    <t>ESCAVADEIRA HIDRÁULICA SOBRE ESTEIRAS, CAÇAMBA 0,80 M3, PESO OPERACIONAL 17,8 T, POTÊNCIA LÍQUIDA 110 HP - DEPRECIAÇÃO. AF_10/2014</t>
  </si>
  <si>
    <t>ESCAVADEIRA HIDRÁULICA SOBRE ESTEIRAS, CAÇAMBA 0,80 M3, PESO OPERACIONAL 17,8 T, POTÊNCIA LÍQUIDA 110 HP - JUROS. AF_10/2014</t>
  </si>
  <si>
    <t>ESCAVADEIRA HIDRÁULICA SOBRE ESTEIRAS, CAÇAMBA 0,80 M3, PESO OPERACIONAL 17,8 T, POTÊNCIA LÍQUIDA 110 HP - MANUTENÇÃO. AF_10/2014</t>
  </si>
  <si>
    <t>ESCAVADEIRA HIDRÁULICA SOBRE ESTEIRAS, CAÇAMBA 0,80 M3, PESO OPERACIONAL 17,8 T, POTÊNCIA LÍQUIDA 110 HP - MATERIAIS NA OPERAÇÃO. AF_10/2014</t>
  </si>
  <si>
    <t>COMPRESSOR DE AR REBOCAVEL, VAZÃO 400 PCM, PRESSAO DE TRABALHO 102 PSI, MOTOR A DIESEL POTÊNCIA 110 CV - CHP DIURNO. AF_06/2015</t>
  </si>
  <si>
    <t>COMPRESSOR DE AR REBOCAVEL, VAZÃO 400 PCM, PRESSAO DE TRABALHO 102 PSI, MOTOR A DIESEL POTÊNCIA 110 CV - DEPRECIAÇÃO. AF_06/2015</t>
  </si>
  <si>
    <t>COMPRESSOR DE AR REBOCAVEL, VAZÃO 400 PCM, PRESSAO DE TRABALHO 102 PSI, MOTOR A DIESEL POTÊNCIA 110 CV - JUROS. AF_06/2015</t>
  </si>
  <si>
    <t>COMPRESSOR DE AR REBOCAVEL, VAZÃO 400 PCM, PRESSAO DE TRABALHO 102 PSI, MOTOR A DIESEL POTÊNCIA 110 CV - MANUTENÇÃO. AF_06/2015</t>
  </si>
  <si>
    <t>COMPRESSOR DE AR REBOCAVEL, VAZÃO 400 PCM, PRESSAO DE TRABALHO 102 PSI, MOTOR A DIESEL POTÊNCIA 110 CV - MATERIAIS NA OPERAÇÃO. AF_06/2015</t>
  </si>
  <si>
    <t>PLACA VIBRATÓRIA REVERSÍVEL COM MOTOR 4 TEMPOS A GASOLINA, FORÇA CENTRÍFUGA DE 25 KN (2500 KGF), POTÊNCIA 5,5 CV - CHP DIURNO. AF_08/2015</t>
  </si>
  <si>
    <t>PLACA VIBRATÓRIA REVERSÍVEL COM MOTOR 4 TEMPOS A GASOLINA, FORÇA CENTRÍFUGA DE 25 KN (2500 KGF), POTÊNCIA 5,5 CV - DEPRECIAÇÃO. AF_08/2015</t>
  </si>
  <si>
    <t>PLACA VIBRATÓRIA REVERSÍVEL COM MOTOR 4 TEMPOS A GASOLINA, FORÇA CENTRÍFUGA DE 25 KN (2500 KGF), POTÊNCIA 5,5 CV - JUROS. AF_08/2015</t>
  </si>
  <si>
    <t>PLACA VIBRATÓRIA REVERSÍVEL COM MOTOR 4 TEMPOS A GASOLINA, FORÇA CENTRÍFUGA DE 25 KN (2500 KGF), POTÊNCIA 5,5 CV - MANUTENÇÃO. AF_08/2015</t>
  </si>
  <si>
    <t>PLACA VIBRATÓRIA REVERSÍVEL COM MOTOR 4 TEMPOS A GASOLINA, FORÇA CENTRÍFUGA DE 25 KN (2500 KGF), POTÊNCIA 5,5 CV - MATERIAIS NA OPERAÇÃO. AF_08/2015</t>
  </si>
  <si>
    <t>CORTADORA DE PISO COM MOTOR 4 TEMPOS A GASOLINA, POTÊNCIA DE 13 HP, COM DISCO DE CORTE DIAMANTADO SEGMENTADO PARA CONCRETO, DIÂMETRO DE 350 MM, FURO DE 1" (14 X 1") - CHP DIURNO. AF_08/2015</t>
  </si>
  <si>
    <t>CORTADORA DE PISO COM MOTOR 4 TEMPOS A GASOLINA, POTÊNCIA DE 13 HP, COM DISCO DE CORTE DIAMANTADO SEGMENTADO PARA CONCRETO, DIÂMETRO DE 350 MM, FURO DE 1" (14 X 1") - DEPRECIAÇÃO. AF_08/2015</t>
  </si>
  <si>
    <t>CORTADORA DE PISO COM MOTOR 4 TEMPOS A GASOLINA, POTÊNCIA DE 13 HP, COM DISCO DE CORTE DIAMANTADO SEGMENTADO PARA CONCRETO, DIÂMETRO DE 350 MM, FURO DE 1" (14 X 1") - JUROS. AF_08/2015</t>
  </si>
  <si>
    <t>CORTADORA DE PISO COM MOTOR 4 TEMPOS A GASOLINA, POTÊNCIA DE 13 HP, COM DISCO DE CORTE DIAMANTADO SEGMENTADO PARA CONCRETO, DIÂMETRO DE 350 MM, FURO DE 1" (14 X 1") - MANUTENÇÃO. AF_08/2015</t>
  </si>
  <si>
    <t>CORTADORA DE PISO COM MOTOR 4 TEMPOS A GASOLINA, POTÊNCIA DE 13 HP, COM DISCO DE CORTE DIAMANTADO SEGMENTADO PARA CONCRETO, DIÂMETRO DE 350 MM, FURO DE 1" (14 X 1") - MATERIAIS NA OPERAÇÃO. AF_08/2015</t>
  </si>
  <si>
    <t>CAMINHÃO BASCULANTE 10 M3, TRUCADO CABINE SIMPLES, PESO BRUTO TOTAL 23.000 KG, CARGA ÚTIL MÁXIMA 15.935 KG, DISTÂNCIA ENTRE EIXOS 4,80 M, POTÊNCIA 230 CV INCLUSIVE CAÇAMBA METÁLICA - CHP DIURNO. AF_06/2014</t>
  </si>
  <si>
    <t>CAMINHÃO BASCULANTE 10 M3, TRUCADO CABINE SIMPLES, PESO BRUTO TOTAL 23.000 KG, CARGA ÚTIL MÁXIMA 15.935 KG, DISTÂNCIA ENTRE EIXOS 4,80 M, POTÊNCIA 230 CV INCLUSIVE CAÇAMBA METÁLICA - DEPRECIAÇÃO. AF_06/2014</t>
  </si>
  <si>
    <t>CAMINHÃO BASCULANTE 10 M3, TRUCADO CABINE SIMPLES, PESO BRUTO TOTAL 23.000 KG, CARGA ÚTIL MÁXIMA 15.935 KG, DISTÂNCIA ENTRE EIXOS 4,80 M, POTÊNCIA 230 CV INCLUSIVE CAÇAMBA METÁLICA - JUROS. AF_06/2014</t>
  </si>
  <si>
    <t>CAMINHÃO BASCULANTE 10 M3, TRUCADO CABINE SIMPLES, PESO BRUTO TOTAL 23.000 KG, CARGA ÚTIL MÁXIMA 15.935 KG, DISTÂNCIA ENTRE EIXOS 4,80 M, POTÊNCIA 230 CV INCLUSIVE CAÇAMBA METÁLICA - IMPOSTOS E SEGUROS. AF_06/2014</t>
  </si>
  <si>
    <t>CAMINHÃO BASCULANTE 10 M3, TRUCADO CABINE SIMPLES, PESO BRUTO TOTAL 23.000 KG, CARGA ÚTIL MÁXIMA 15.935 KG, DISTÂNCIA ENTRE EIXOS 4,80 M, POTÊNCIA 230 CV INCLUSIVE CAÇAMBA METÁLICA - MANUTENÇÃO. AF_06/2014</t>
  </si>
  <si>
    <t>CAMINHÃO BASCULANTE 10 M3, TRUCADO CABINE SIMPLES, PESO BRUTO TOTAL 23.000 KG, CARGA ÚTIL MÁXIMA 15.935 KG, DISTÂNCIA ENTRE EIXOS 4,80 M, POTÊNCIA 230 CV INCLUSIVE CAÇAMBA METÁLICA - MATERIAIS NA OPERAÇÃO. AF_06/2014</t>
  </si>
  <si>
    <t>COMPACTADOR DE SOLOS DE PERCUSSÃO (SOQUETE) COM MOTOR A GASOLINA 4 TEMPOS, POTÊNCIA 4 CV - CHP DIURNO. AF_08/2015</t>
  </si>
  <si>
    <t>COMPACTADOR DE SOLOS DE PERCUSSÃO (SOQUETE) COM MOTOR A GASOLINA 4 TEMPOS, POTÊNCIA 4 CV - DEPRECIAÇÃO. AF_08/2015</t>
  </si>
  <si>
    <t>COMPACTADOR DE SOLOS DE PERCUSSÃO (SOQUETE) COM MOTOR A GASOLINA 4 TEMPOS, POTÊNCIA 4 CV - JUROS. AF_08/2015</t>
  </si>
  <si>
    <t>COMPACTADOR DE SOLOS DE PERCUSSÃO (SOQUETE) COM MOTOR A GASOLINA 4 TEMPOS, POTÊNCIA 4 CV - MANUTENÇÃO. AF_08/2015</t>
  </si>
  <si>
    <t>COMPACTADOR DE SOLOS DE PERCUSSÃO (SOQUETE) COM MOTOR A GASOLINA 4 TEMPOS, POTÊNCIA 4 CV - MATERIAIS NA OPERAÇÃO. AF_08/2015</t>
  </si>
  <si>
    <t>GUINDAUTO HIDRÁULICO, CAPACIDADE MÁXIMA DE CARGA 6500 KG, MOMENTO MÁXIMO DE CARGA 5,8 TM, ALCANCE MÁXIMO HORIZONTAL 7,60 M, INCLUSIVE CAMINHÃO TOCO PBT 9.700 KG, POTÊNCIA DE 160 CV - CHP DIURNO. AF_08/2015</t>
  </si>
  <si>
    <t>GUINDAUTO HIDRÁULICO, CAPACIDADE MÁXIMA DE CARGA 6500 KG, MOMENTO MÁXIMO DE CARGA 5,8 TM, ALCANCE MÁXIMO HORIZONTAL 7,60 M, INCLUSIVE CAMINHÃO TOCO PBT 9.700 KG, POTÊNCIA DE 160 CV - DEPRECIAÇÃO. AF_08/2015</t>
  </si>
  <si>
    <t>GUINDAUTO HIDRÁULICO, CAPACIDADE MÁXIMA DE CARGA 6500 KG, MOMENTO MÁXIMO DE CARGA 5,8 TM, ALCANCE MÁXIMO HORIZONTAL 7,60 M, INCLUSIVE CAMINHÃO TOCO PBT 9.700 KG, POTÊNCIA DE 160 CV - JUROS. AF_08/2015</t>
  </si>
  <si>
    <t>GUINDAUTO HIDRÁULICO, CAPACIDADE MÁXIMA DE CARGA 6500 KG, MOMENTO MÁXIMO DE CARGA 5,8 TM, ALCANCE MÁXIMO HORIZONTAL 7,60 M, INCLUSIVE CAMINHÃO TOCO PBT 9.700 KG, POTÊNCIA DE 160 CV - IMPOSTOS E SEGUROS. AF_08/2015</t>
  </si>
  <si>
    <t>GUINDAUTO HIDRÁULICO, CAPACIDADE MÁXIMA DE CARGA 6500 KG, MOMENTO MÁXIMO DE CARGA 5,8 TM, ALCANCE MÁXIMO HORIZONTAL 7,60 M, INCLUSIVE CAMINHÃO TOCO PBT 9.700 KG, POTÊNCIA DE 160 CV - MANUTENÇÃO. AF_08/2015</t>
  </si>
  <si>
    <t>GUINDAUTO HIDRÁULICO, CAPACIDADE MÁXIMA DE CARGA 6500 KG, MOMENTO MÁXIMO DE CARGA 5,8 TM, ALCANCE MÁXIMO HORIZONTAL 7,60 M, INCLUSIVE CAMINHÃO TOCO PBT 9.700 KG, POTÊNCIA DE 160 CV - MATERIAIS NA OPERAÇÃO. AF_08/2015</t>
  </si>
  <si>
    <t>CAMINHÃO DE TRANSPORTE DE MATERIAL ASFÁLTICO 30.000 L, COM CAVALO MECÂNICO DE CAPACIDADE MÁXIMA DE TRAÇÃO COMBINADO DE 66.000 KG, POTÊNCIA 360 CV, INCLUSIVE TANQUE DE ASFALTO COM SERPENTINA - CHP DIURNO. AF_08/2015</t>
  </si>
  <si>
    <t>CAMINHÃO DE TRANSPORTE DE MATERIAL ASFÁLTICO 30.000 L, COM CAVALO MECÂNICO DE CAPACIDADE MÁXIMA DE TRAÇÃO COMBINADO DE 66.000 KG, POTÊNCIA 360 CV, INCLUSIVE TANQUE DE ASFALTO COM SERPENTINA - DEPRECIAÇÃO. AF_08/2015</t>
  </si>
  <si>
    <t>CAMINHÃO DE TRANSPORTE DE MATERIAL ASFÁLTICO 30.000 L, COM CAVALO MECÂNICO DE CAPACIDADE MÁXIMA DE TRAÇÃO COMBINADO DE 66.000 KG, POTÊNCIA 360 CV, INCLUSIVE TANQUE DE ASFALTO COM SERPENTINA - JUROS. AF_08/2015</t>
  </si>
  <si>
    <t>CAMINHÃO DE TRANSPORTE DE MATERIAL ASFÁLTICO 30.000 L, COM CAVALO MECÂNICO DE CAPACIDADE MÁXIMA DE TRAÇÃO COMBINADO DE 66.000 KG, POTÊNCIA 360 CV, INCLUSIVE TANQUE DE ASFALTO COM SERPENTINA - IMPOSTOS E SEGUROS. AF_08/2015</t>
  </si>
  <si>
    <t>CAMINHÃO DE TRANSPORTE DE MATERIAL ASFÁLTICO 30.000 L, COM CAVALO MECÂNICO DE CAPACIDADE MÁXIMA DE TRAÇÃO COMBINADO DE 66.000 KG, POTÊNCIA 360 CV, INCLUSIVE TANQUE DE ASFALTO COM SERPENTINA - MANUTENÇÃO. AF_08/2015</t>
  </si>
  <si>
    <t>CAMINHÃO DE TRANSPORTE DE MATERIAL ASFÁLTICO 30.000 L, COM CAVALO MECÂNICO DE CAPACIDADE MÁXIMA DE TRAÇÃO COMBINADO DE 66.000 KG, POTÊNCIA 360 CV, INCLUSIVE TANQUE DE ASFALTO COM SERPENTINA - MATERIAIS NA OPERAÇÃO. AF_08/2015</t>
  </si>
  <si>
    <t>SERRA CIRCULAR DE BANCADA COM MOTOR ELÉTRICO POTÊNCIA DE 5HP, COM COIFA PARA DISCO 10" - CHP DIURNO. AF_08/2015</t>
  </si>
  <si>
    <t>SERRA CIRCULAR DE BANCADA COM MOTOR ELÉTRICO POTÊNCIA DE 5HP, COM COIFA PARA DISCO 10" - DEPRECIAÇÃO. AF_08/2015</t>
  </si>
  <si>
    <t>SERRA CIRCULAR DE BANCADA COM MOTOR ELÉTRICO POTÊNCIA DE 5HP, COM COIFA PARA DISCO 10" - JUROS. AF_08/2015</t>
  </si>
  <si>
    <t>SERRA CIRCULAR DE BANCADA COM MOTOR ELÉTRICO POTÊNCIA DE 5HP, COM COIFA PARA DISCO 10" - MANUTENÇÃO. AF_08/2015</t>
  </si>
  <si>
    <t>SERRA CIRCULAR DE BANCADA COM MOTOR ELÉTRICO POTÊNCIA DE 5HP, COM COIFA PARA DISCO 10" - MATERIAIS NA OPERAÇÃO. AF_08/2015</t>
  </si>
  <si>
    <t>DISTRIBUIDOR DE AGREGADOS REBOCAVEL, CAPACIDADE 1,9 M³, LARGURA DE TRABALHO 3,66 M - CHP DIURNO. AF_11/2015</t>
  </si>
  <si>
    <t>DISTRIBUIDOR DE AGREGADOS REBOCAVEL, CAPACIDADE 1,9 M³, LARGURA DE TRABALHO 3,66 M - DEPRECIAÇÃO. AF_11/2015</t>
  </si>
  <si>
    <t>DISTRIBUIDOR DE AGREGADOS REBOCAVEL, CAPACIDADE 1,9 M³, LARGURA DE TRABALHO 3,66 M - JUROS. AF_11/2015</t>
  </si>
  <si>
    <t>DISTRIBUIDOR DE AGREGADOS REBOCAVEL, CAPACIDADE 1,9 M³, LARGURA DE TRABALHO 3,66 M - MANUTENÇÃO. AF_11/2015</t>
  </si>
  <si>
    <t>CAMINHÃO PARA EQUIPAMENTO DE LIMPEZA A SUCÇÃO, COM CAMINHÃO TRUCADO DE PESO BRUTO TOTAL 23000 KG, CARGA ÚTIL MÁXIMA 15935 KG, DISTÂNCIA ENTRE EIXOS 4,80 M, POTÊNCIA 230 CV, INCLUSIVE LIMPADORA A SUCÇÃO, TANQUE 12000 L - CHP DIURNO. AF_11/2015</t>
  </si>
  <si>
    <t>CAMINHÃO PARA EQUIPAMENTO DE LIMPEZA A SUCÇÃO COM CAMINHÃO TRUCADO DE PESO BRUTO TOTAL 23000 KG, CARGA ÚTIL MÁXIMA 15935 KG, DISTÂNCIA ENTRE EIXOS 4,80 M, POTÊNCIA 230 CV, INCLUSIVE LIMPADORA A SUCÇÃO, TANQUE 12000 L - DEPRECIAÇÃO. AF_11/2015</t>
  </si>
  <si>
    <t>CAMINHÃO PARA EQUIPAMENTO DE LIMPEZA A SUCÇÃO COM CAMINHÃO TRUCADO DE PESO BRUTO TOTAL 23000 KG, CARGA ÚTIL MÁXIMA 15935 KG, DISTÂNCIA ENTRE EIXOS 4,80 M, POTÊNCIA 230 CV, INCLUSIVE LIMPADORA A SUCÇÃO, TANQUE 12000 L - JUROS. AF_11/2015</t>
  </si>
  <si>
    <t>CAMINHÃO PARA EQUIPAMENTO DE LIMPEZA A SUCÇÃO COM CAMINHÃO TRUCADO DE PESO BRUTO TOTAL 23000 KG, CARGA ÚTIL MÁXIMA 15935 KG, DISTÂNCIA ENTRE EIXOS 4,80 M, POTÊNCIA 230 CV, INCLUSIVE LIMPADORA A SUCÇÃO, TANQUE 12000 L - IMPOSTOS E SEGUROS. AF_11/2015</t>
  </si>
  <si>
    <t>CAMINHÃO PARA EQUIPAMENTO DE LIMPEZA A SUCÇÃO COM CAMINHÃO TRUCADO DE PESO BRUTO TOTAL 23000 KG, CARGA ÚTIL MÁXIMA 15935 KG, DISTÂNCIA ENTRE EIXOS 4,80 M, POTÊNCIA 230 CV, INCLUSIVE LIMPADORA A SUCÇÃO, TANQUE 12000 L - MANUTENÇÃO. AF_11/2015</t>
  </si>
  <si>
    <t>CAMINHONETE COM MOTOR A DIESEL, POTÊNCIA 180 CV, CABINE DUPLA, 4X4 - CHP DIURNO. AF_11/2015</t>
  </si>
  <si>
    <t>CAMINHONETE COM MOTOR A DIESEL, POTÊNCIA 180 CV, CABINE DUPLA, 4X4 - DEPRECIAÇÃO. AF_11/2015</t>
  </si>
  <si>
    <t>CAMINHONETE COM MOTOR A DIESEL, POTÊNCIA 180 CV, CABINE DUPLA, 4X4 - JUROS. AF_11/2015</t>
  </si>
  <si>
    <t>CAMINHONETE COM MOTOR A DIESEL, POTÊNCIA 180 CV, CABINE DUPLA, 4X4 - IMPOSTOS E SEGUROS. AF_11/2015</t>
  </si>
  <si>
    <t>CAMINHONETE COM MOTOR A DIESEL, POTÊNCIA 180 CV, CABINE DUPLA, 4X4 - MANUTENÇÃO. AF_11/2015</t>
  </si>
  <si>
    <t>CAMINHONETE COM MOTOR A DIESEL, POTÊNCIA 180 CV, CABINE DUPLA, 4X4 - MATERIAIS NA OPERAÇÃO. AF_11/2015</t>
  </si>
  <si>
    <t>CAMINHÃO DE TRANSPORTE DE MATERIAL ASFÁLTICO 20.000 L, COM CAVALO MECÂNICO DE CAPACIDADE MÁXIMA DE TRAÇÃO COMBINADO DE 45.000 KG, POTÊNCIA 330 CV, INCLUSIVE TANQUE DE ASFALTO COM MAÇARICO - CHP DIURNO. AF_12/2015</t>
  </si>
  <si>
    <t>CAMINHÃO DE TRANSPORTE DE MATERIAL ASFÁLTICO 20.000 L, COM CAVALO MECÂNICO DE CAPACIDADE MÁXIMA DE TRAÇÃO COMBINADO DE 45.000 KG, POTÊNCIA 330 CV, INCLUSIVE TANQUE DE ASFALTO COM MAÇARICO - DEPRECIAÇÃO. AF_12/2015</t>
  </si>
  <si>
    <t>CAMINHÃO DE TRANSPORTE DE MATERIAL ASFÁLTICO 20.000 L, COM CAVALO MECÂNICO DE CAPACIDADE MÁXIMA DE TRAÇÃO COMBINADO DE 45.000 KG, POTÊNCIA 330 CV, INCLUSIVE TANQUE DE ASFALTO COM MAÇARICO - JUROS. AF_12/2015</t>
  </si>
  <si>
    <t>CAMINHÃO DE TRANSPORTE DE MATERIAL ASFÁLTICO 20.000 L, COM CAVALO MECÂNICO DE CAPACIDADE MÁXIMA DE TRAÇÃO COMBINADO DE 45.000 KG, POTÊNCIA 330 CV, INCLUSIVE TANQUE DE ASFALTO COM MAÇARICO - IMPOSTOS E SEGUROS. AF_12/2015</t>
  </si>
  <si>
    <t>CAMINHÃO DE TRANSPORTE DE MATERIAL ASFÁLTICO 20.000 L, COM CAVALO MECÂNICO DE CAPACIDADE MÁXIMA DE TRAÇÃO COMBINADO DE 45.000 KG, POTÊNCIA 330 CV, INCLUSIVE TANQUE DE ASFALTO COM MAÇARICO - MANUTENÇÃO. AF_12/2015</t>
  </si>
  <si>
    <t>CAMINHÃO DE TRANSPORTE DE MATERIAL ASFÁLTICO 20.000 L, COM CAVALO MECÂNICO DE CAPACIDADE MÁXIMA DE TRAÇÃO COMBINADO DE 45.000 KG, POTÊNCIA 330 CV, INCLUSIVE TANQUE DE ASFALTO COM MAÇARICO - MATERIAIS NA OPERAÇÃO. AF_12/2015</t>
  </si>
  <si>
    <t>APARELHO PARA CORTE E SOLDA OXI-ACETILENO SOBRE RODAS, INCLUSIVE CILINDROS E MAÇARICOS - CHP DIURNO. AF_12/2015</t>
  </si>
  <si>
    <t>APARELHO PARA CORTE E SOLDA OXI-ACETILENO SOBRE RODAS, INCLUSIVE CILINDROS E MAÇARICOS - DEPRECIAÇÃO. AF_12/2015</t>
  </si>
  <si>
    <t>APARELHO PARA CORTE E SOLDA OXI-ACETILENO SOBRE RODAS, INCLUSIVE CILINDROS E MAÇARICOS - JUROS. AF_12/2015</t>
  </si>
  <si>
    <t>APARELHO PARA CORTE E SOLDA OXI-ACETILENO SOBRE RODAS, INCLUSIVE CILINDROS E MAÇARICOS - MANUTENÇÃO. AF_12/2015</t>
  </si>
  <si>
    <t>APARELHO PARA CORTE E SOLDA OXI-ACETILENO SOBRE RODAS, INCLUSIVE CILINDROS E MAÇARICOS - MATERIAIS NA OPERAÇÃO. AF_12/2015</t>
  </si>
  <si>
    <t>MÁQUINA EXTRUSORA DE CONCRETO PARA GUIAS E SARJETAS, MOTOR A DIESEL, POTÊNCIA 14 CV - CHP DIURNO. AF_12/2015</t>
  </si>
  <si>
    <t>MÁQUINA EXTRUSORA DE CONCRETO PARA GUIAS E SARJETAS, MOTOR A DIESEL, POTÊNCIA 14 CV - DEPRECIAÇÃO. AF_12/2015</t>
  </si>
  <si>
    <t>MÁQUINA EXTRUSORA DE CONCRETO PARA GUIAS E SARJETAS, MOTOR A DIESEL, POTÊNCIA 14 CV - JUROS. AF_12/2015</t>
  </si>
  <si>
    <t>MÁQUINA EXTRUSORA DE CONCRETO PARA GUIAS E SARJETAS, MOTOR A DIESEL, POTÊNCIA 14 CV - MANUTENÇÃO. AF_12/2015</t>
  </si>
  <si>
    <t>MÁQUINA EXTRUSORA DE CONCRETO PARA GUIAS E SARJETAS, MOTOR A DIESEL, POTÊNCIA 14 CV - MATERIAIS NA OPERAÇÃO. AF_12/2015</t>
  </si>
  <si>
    <t>MARTELO PERFURADOR PNEUMÁTICO MANUAL, HASTE 25 X 75 MM, 21 KG - CHP DIURNO. AF_12/2015</t>
  </si>
  <si>
    <t>MARTELO PERFURADOR PNEUMÁTICO MANUAL, HASTE 25 X 75 MM, 21 KG - DEPRECIAÇÃO. AF_12/2015</t>
  </si>
  <si>
    <t>MARTELO PERFURADOR PNEUMÁTICO MANUAL, HASTE 25 X 75 MM, 21 KG - MANUTENÇÃO. AF_12/2015</t>
  </si>
  <si>
    <t>PERFURATRIZ COM TORRE METÁLICA PARA EXECUÇÃO DE ESTACA HÉLICE CONTÍNUA, PROFUNDIDADE MÁXIMA DE 32 M, DIÂMETRO MÁXIMO DE 1000 MM, POTÊNCIA INSTALADA DE 350 HP, MESA ROTATIVA COM TORQUE MÁXIMO DE 263 KNM - CHP DIURNO. AF_01/2016</t>
  </si>
  <si>
    <t>PERFURATRIZ COM TORRE METÁLICA PARA EXECUÇÃO DE ESTACA HÉLICE CONTÍNUA, PROFUNDIDADE MÁXIMA DE 32 M, DIÂMETRO MÁXIMO DE 1000 MM, POTÊNCIA INSTALADA DE 350 HP, MESA ROTATIVA COM TORQUE MÁXIMO DE 263 KNM - DEPRECIAÇÃO. AF_01/2016</t>
  </si>
  <si>
    <t>PERFURATRIZ COM TORRE METÁLICA PARA EXECUÇÃO DE ESTACA HÉLICE CONTÍNUA, PROFUNDIDADE MÁXIMA DE 32 M, DIÂMETRO MÁXIMO DE 1000 MM, POTÊNCIA INSTALADA DE 350 HP, MESA ROTATIVA COM TORQUE MÁXIMO DE 263 KNM - JUROS. AF_01/2016</t>
  </si>
  <si>
    <t>PERFURATRIZ COM TORRE METÁLICA PARA EXECUÇÃO DE ESTACA HÉLICE CONTÍNUA, PROFUNDIDADE MÁXIMA DE 32 M, DIÂMETRO MÁXIMO DE 1000 MM, POTÊNCIA INSTALADA DE 350 HP, MESA ROTATIVA COM TORQUE MÁXIMO DE 263 KNM - MANUTENÇÃO. AF_01/2016</t>
  </si>
  <si>
    <t>PERFURATRIZ COM TORRE METÁLICA PARA EXECUÇÃO DE ESTACA HÉLICE CONTÍNUA, PROFUNDIDADE MÁXIMA DE 32 M, DIÂMETRO MÁXIMO DE 1000 MM, POTÊNCIA INSTALADA DE 350 HP, MESA ROTATIVA COM TORQUE MÁXIMO DE 263 KNM  MATERIAIS NA OPERAÇÃO. AF_01/2016</t>
  </si>
  <si>
    <t>BETONEIRA CAPACIDADE NOMINAL 400 L, CAPACIDADE DE MISTURA 310 L, MOTOR A GASOLINA POTÊNCIA 5,5 HP, SEM CARREGADOR - MATERIAIS NA OPERAÇÃO. AF_02/2016</t>
  </si>
  <si>
    <t>GRUA ASCENSIONAL, LANCA DE 30 M, CAPACIDADE DE 1,0 T A 30 M, ALTURA ATE 39 M - CHP DIURNO. AF_03/2016</t>
  </si>
  <si>
    <t>GRUA ASCENCIONAL, LANÇA DE 30 M, CAPACIDADE DE 1,0 T A 30 M, ALTURA ATÉ 39 M  DEPRECIAÇÃO. AF_03/2016</t>
  </si>
  <si>
    <t>GRUA ASCENCIONAL, LANÇA DE 30 M, CAPACIDADE DE 1,0 T A 30 M, ALTURA ATÉ 39 M   JUROS. AF_03/2016</t>
  </si>
  <si>
    <t>GRUA ASCENCIONAL, LANÇA DE 30 M, CAPACIDADE DE 1,0 T A 30 M, ALTURA ATÉ 39 M   MANUTENÇÃO. AF_03/2016</t>
  </si>
  <si>
    <t>GRUA ASCENCIONAL, LANÇA DE 30 M, CAPACIDADE DE 1,0 T A 30 M, ALTURA ATÉ 39 M   MATERIAIS NA OPERAÇÃO. AF_03/2016</t>
  </si>
  <si>
    <t>GUINCHO ELÉTRICO DE COLUNA, CAPACIDADE 400 KG, COM MOTO FREIO, MOTOR TRIFÁSICO DE 1,25 CV - CHP DIURNO. AF_03/2016</t>
  </si>
  <si>
    <t>GUINCHO ELÉTRICO DE COLUNA, CAPACIDADE 400 KG, COM MOTO FREIO, MOTOR TRIFÁSICO DE 1,25 CV - DEPRECIAÇÃO. AF_03/2016</t>
  </si>
  <si>
    <t>GUINCHO ELÉTRICO DE COLUNA, CAPACIDADE 400 KG, COM MOTO FREIO, MOTOR TRIFÁSICO DE 1,25 CV - JUROS. AF_03/2016</t>
  </si>
  <si>
    <t>GUINCHO ELÉTRICO DE COLUNA, CAPACIDADE 400 KG, COM MOTO FREIO, MOTOR TRIFÁSICO DE 1,25 CV - MANUTENÇÃO. AF_03/2016</t>
  </si>
  <si>
    <t>GUINCHO ELÉTRICO DE COLUNA, CAPACIDADE 400 KG, COM MOTO FREIO, MOTOR TRIFÁSICO DE 1,25 CV - MATERIAIS NA OPERAÇÃO. AF_03/2016</t>
  </si>
  <si>
    <t>GUINDASTE HIDRÁULICO AUTOPROPELIDO, COM LANÇA TELESCÓPICA 40 M, CAPACIDADE MÁXIMA 60 T, POTÊNCIA 260 KW - CHP DIURNO. AF_03/2016</t>
  </si>
  <si>
    <t>GUINDASTE HIDRÁULICO AUTOPROPELIDO, COM LANÇA TELESCÓPICA 40 M, CAPACIDADE MÁXIMA 60 T, POTÊNCIA 260 KW - DEPRECIAÇÃO. AF_03/2016</t>
  </si>
  <si>
    <t>GUINDASTE HIDRÁULICO AUTOPROPELIDO, COM LANÇA TELESCÓPICA 40 M, CAPACIDADE MÁXIMA 60 T, POTÊNCIA 260 KW - JUROS. AF_03/2016</t>
  </si>
  <si>
    <t>GUINDASTE HIDRÁULICO AUTOPROPELIDO, COM LANÇA TELESCÓPICA 40 M, CAPACIDADE MÁXIMA 60 T, POTÊNCIA 260 KW - MANUTENÇÃO. AF_03/2016</t>
  </si>
  <si>
    <t>GUINDASTE HIDRÁULICO AUTOPROPELIDO, COM LANÇA TELESCÓPICA 40 M, CAPACIDADE MÁXIMA 60 T, POTÊNCIA 260 KW - MATERIAIS NA OPERAÇÃO. AF_03/2016</t>
  </si>
  <si>
    <t>GUINDASTE HIDRÁULICO AUTOPROPELIDO, COM LANÇA TELESCÓPICA 40 M, CAPACIDADE MÁXIMA 60 T, POTÊNCIA 260 KW - IMPOSTOS E SEGUROS. AF_03/2016</t>
  </si>
  <si>
    <t>GUINDAUTO HIDRÁULICO, CAPACIDADE MÁXIMA DE CARGA 3300 KG, MOMENTO MÁXIMO DE CARGA 5,8 TM, ALCANCE MÁXIMO HORIZONTAL 7,60 M, INCLUSIVE CAMINHÃO TOCO PBT 16.000 KG, POTÊNCIA DE 189 CV - CHP DIURNO. AF_03/2016</t>
  </si>
  <si>
    <t>GUINDAUTO HIDRÁULICO, CAPACIDADE MÁXIMA DE CARGA 3300 KG, MOMENTO MÁXIMO DE CARGA 5,8 TM, ALCANCE MÁXIMO HORIZONTAL 7,60 M, INCLUSIVE CAMINHÃO TOCO PBT 16.000 KG, POTÊNCIA DE 189 CV - DEPRECIAÇÃO. AF_03/2016</t>
  </si>
  <si>
    <t>GUINDAUTO HIDRÁULICO, CAPACIDADE MÁXIMA DE CARGA 3300 KG, MOMENTO MÁXIMO DE CARGA 5,8 TM, ALCANCE MÁXIMO HORIZONTAL 7,60 M, INCLUSIVE CAMINHÃO TOCO PBT 16.000 KG, POTÊNCIA DE 189 CV - JUROS. AF_03/2016</t>
  </si>
  <si>
    <t>GUINDAUTO HIDRÁULICO, CAPACIDADE MÁXIMA DE CARGA 3300 KG, MOMENTO MÁXIMO DE CARGA 5,8 TM, ALCANCE MÁXIMO HORIZONTAL 7,60 M, INCLUSIVE CAMINHÃO TOCO PBT 16.000 KG, POTÊNCIA DE 189 CV  IMPOSTOS E SEGUROS. AF_03/2016</t>
  </si>
  <si>
    <t>GUINDAUTO HIDRÁULICO, CAPACIDADE MÁXIMA DE CARGA 3300 KG, MOMENTO MÁXIMO DE CARGA 5,8 TM, ALCANCE MÁXIMO HORIZONTAL 7,60 M, INCLUSIVE CAMINHÃO TOCO PBT 16.000 KG, POTÊNCIA DE 189 CV - MANUTENÇÃO. AF_03/2016</t>
  </si>
  <si>
    <t>GUINDAUTO HIDRÁULICO, CAPACIDADE MÁXIMA DE CARGA 3300 KG, MOMENTO MÁXIMO DE CARGA 5,8 TM, ALCANCE MÁXIMO HORIZONTAL 7,60 M, INCLUSIVE CAMINHÃO TOCO PBT 16.000 KG, POTÊNCIA DE 189 CV - MATERIAIS NA OPERAÇÃO. AF_03/2016</t>
  </si>
  <si>
    <t>GERADOR PORTÁTIL MONOFÁSICO, POTÊNCIA 5500 VA, MOTOR A GASOLINA, POTÊNCIA DO MOTOR 13 CV - CHP DIURNO. AF_03/2016</t>
  </si>
  <si>
    <t>GERADOR PORTÁTIL MONOFÁSICO, POTÊNCIA 5500 VA, MOTOR A GASOLINA, POTÊNCIA DO MOTOR 13 CV - DEPRECIAÇÃO. AF_03/2016</t>
  </si>
  <si>
    <t>GERADOR PORTÁTIL MONOFÁSICO, POTÊNCIA 5500 VA, MOTOR A GASOLINA, POTÊNCIA DO MOTOR 13 CV - JUROS. AF_03/2016</t>
  </si>
  <si>
    <t>GERADOR PORTÁTIL MONOFÁSICO, POTÊNCIA 5500 VA, MOTOR A GASOLINA, POTÊNCIA DO MOTOR 13 CV - MANUTENÇÃO. AF_03/2016</t>
  </si>
  <si>
    <t>GERADOR PORTÁTIL MONOFÁSICO, POTÊNCIA 5500 VA, MOTOR A GASOLINA, POTÊNCIA DO MOTOR 13 CV - MATERIAIS NA OPERAÇÃO. AF_03/2016</t>
  </si>
  <si>
    <t>GRUPO GERADOR REBOCÁVEL, POTÊNCIA 66 KVA, MOTOR A DIESEL - DEPRECIAÇÃO. AF_03/2016</t>
  </si>
  <si>
    <t>GRUPO GERADOR REBOCÁVEL, POTÊNCIA 66 KVA, MOTOR A DIESEL - JUROS. AF_03/2016</t>
  </si>
  <si>
    <t>GRUPO GERADOR REBOCÁVEL, POTÊNCIA 66 KVA, MOTOR A DIESEL - MATERIAIS NA OPERAÇÃO. AF_03/2016</t>
  </si>
  <si>
    <t>GRUPO GERADOR ESTACIONÁRIO, POTÊNCIA 150 KVA, MOTOR A DIESEL- CHP DIURNO. AF_03/2016</t>
  </si>
  <si>
    <t>GRUPO GERADOR ESTACIONÁRIO, POTÊNCIA 150 KVA, MOTOR A DIESEL- DEPRECIAÇÃO. AF_03/2016</t>
  </si>
  <si>
    <t>GRUPO GERADOR ESTACIONÁRIO, POTÊNCIA 150 KVA, MOTOR A DIESEL- JUROS. AF_03/2016</t>
  </si>
  <si>
    <t>GRUPO GERADOR ESTACIONÁRIO, POTÊNCIA 150 KVA, MOTOR A DIESEL- MANUTENÇÃO. AF_03/2016</t>
  </si>
  <si>
    <t>GRUPO GERADOR ESTACIONÁRIO, POTÊNCIA 150 KVA, MOTOR A DIESEL- MATERIAIS NA OPERAÇÃO. AF_03/2016</t>
  </si>
  <si>
    <t>USINA DE MISTURA ASFÁLTICA À QUENTE, TIPO CONTRA FLUXO, PROD 40 A 80 TON/HORA - CHP DIURNO. AF_03/2016</t>
  </si>
  <si>
    <t>USINA DE MISTURA ASFÁLTICA À QUENTE, TIPO CONTRA FLUXO, PROD 40 A 80 TON/HORA - DEPRECIAÇÃO. AF_03/2016</t>
  </si>
  <si>
    <t>USINA DE MISTURA ASFÁLTICA À QUENTE, TIPO CONTRA FLUXO, PROD 40 A 80 TON/HORA - JUROS. AF_03/2016</t>
  </si>
  <si>
    <t>USINA DE MISTURA ASFÁLTICA À QUENTE, TIPO CONTRA FLUXO, PROD 40 A 80 TON/HORA - MANUTENÇÃO. AF_03/2016</t>
  </si>
  <si>
    <t>USINA DE MISTURA ASFÁLTICA À QUENTE, TIPO CONTRA FLUXO, PROD 40 A 80 TON/HORA - MATERIAIS NA OPERAÇÃO. AF_03/2016</t>
  </si>
  <si>
    <t>USINA DE ASFALTO À FRIO, CAPACIDADE DE 40 A 60 TON/HORA, ELÉTRICA POTÊNCIA 30 CV - CHP DIURNO. AF_03/2016</t>
  </si>
  <si>
    <t>USINA DE ASFALTO À FRIO, CAPACIDADE DE 40 A 60 TON/HORA, ELÉTRICA POTÊNCIA 30 CV - DEPRECIAÇÃO. AF_03/2016</t>
  </si>
  <si>
    <t>USINA DE ASFALTO À FRIO, CAPACIDADE DE 40 A 60 TON/HORA, ELÉTRICA POTÊNCIA 30 CV - JUROS. AF_03/2016</t>
  </si>
  <si>
    <t>USINA DE ASFALTO À FRIO, CAPACIDADE DE 40 A 60 TON/HORA, ELÉTRICA POTÊNCIA 30 CV - MANUTENÇÃO. AF_03/2016</t>
  </si>
  <si>
    <t>USINA DE ASFALTO À FRIO, CAPACIDADE DE 40 A 60 TON/HORA, ELÉTRICA POTÊNCIA 30 CV - MATERIAIS NA OPERAÇÃO. AF_03/2016</t>
  </si>
  <si>
    <t>USINA MISTURADORA DE SOLOS, CAPACIDADE DE 200 A 500 TON/H, POTENCIA 75KW - CHP DIURNO. AF_07/2016</t>
  </si>
  <si>
    <t>USINA MISTURADORA DE SOLOS, CAPACIDADE DE 200 A 500 TON/H, POTENCIA 75KW - MANUTENÇÃO. AF_07/2016</t>
  </si>
  <si>
    <t>USINA MISTURADORA DE SOLOS, CAPACIDADE DE 200 A 500 TON/H, POTENCIA 75KW - DEPRECIAÇÃO. AF_07/2016</t>
  </si>
  <si>
    <t>USINA MISTURADORA DE SOLOS, CAPACIDADE DE 200 A 500 TON/H, POTENCIA 75KW - JUROS. AF_07/2016</t>
  </si>
  <si>
    <t>USINA MISTURADORA DE SOLOS, CAPACIDADE DE 200 A 500 TON/H, POTENCIA 75KW - MATERIAIS NA OPERAÇÃO. AF_07/2016</t>
  </si>
  <si>
    <t>DISTRIBUIDOR DE AGREGADOS AUTOPROPELIDO, CAP 3 M3, A DIESEL, POTÊNCIA 176CV  MATERIAIS NA OPERAÇÃO. AF_07/2016</t>
  </si>
  <si>
    <t>MÁQUINA DEMARCADORA DE FAIXA DE TRÁFEGO À FRIO, AUTOPROPELIDA, POTÊNCIA 38 HP - CHP DIURNO. AF_07/2016</t>
  </si>
  <si>
    <t>MÁQUINA DEMARCADORA DE FAIXA DE TRÁFEGO À FRIO, AUTOPROPELIDA, POTÊNCIA 38 HP - DEPRECIAÇÃO. AF_07/2016</t>
  </si>
  <si>
    <t>MÁQUINA DEMARCADORA DE FAIXA DE TRÁFEGO À FRIO, AUTOPROPELIDA, POTÊNCIA 38 HP - JUROS. AF_07/2016</t>
  </si>
  <si>
    <t>MÁQUINA DEMARCADORA DE FAIXA DE TRÁFEGO À FRIO, AUTOPROPELIDA, POTÊNCIA 38 HP - MANUTENÇÃO. AF_07/2016</t>
  </si>
  <si>
    <t>MÁQUINA DEMARCADORA DE FAIXA DE TRÁFEGO À FRIO, AUTOPROPELIDA, POTÊNCIA 38 HP - MATERIAIS NA OPERAÇÃO. AF_07/2016</t>
  </si>
  <si>
    <t>TALHA MANUAL DE CORRENTE, CAPACIDADE DE 2 TON. COM ELEVAÇÃO DE 3 M - DEPRECIAÇÃO. AF_07/2016</t>
  </si>
  <si>
    <t>TALHA MANUAL DE CORRENTE, CAPACIDADE DE 2 TON. COM ELEVAÇÃO DE 3 M - JUROS. AF_07/2016</t>
  </si>
  <si>
    <t>TALHA MANUAL DE CORRENTE, CAPACIDADE DE 2 TON. COM ELEVAÇÃO DE 3 M - MANUTENÇÃO. AF_07/2016</t>
  </si>
  <si>
    <t>GRUA ASCENCIONAL, LANCA DE 42 M, CAPACIDADE DE 1,5 T A 30 M, ALTURA ATE 39 M - CHP DIURNO. AF_08/2016</t>
  </si>
  <si>
    <t>GRUA ASCENCIONAL, LANÇA DE 42 M, CAPACIDADE DE 1,5 T A 30 M, ALTURA ATÉ 39 M  DEPRECIAÇÃO. AF_08/2016</t>
  </si>
  <si>
    <t>GRUA ASCENCIONAL, LANCA DE 42 M, CAPACIDADE DE 1,5 T A 30 M, ALTURA ATE 39 M  JUROS. AF_08/2016</t>
  </si>
  <si>
    <t>GRUA ASCENCIONAL, LANCA DE 42 M, CAPACIDADE DE 1,5 T A 30 M, ALTURA ATE 39 M  MANUTENÇÃO. AF_08/2016</t>
  </si>
  <si>
    <t>GRUA ASCENCIONAL, LANCA DE 42 M, CAPACIDADE DE 1,5 T A 30 M, ALTURA ATE 39 M  MATERIAIS NA OPERAÇÃO. AF_08/2016</t>
  </si>
  <si>
    <t>PULVERIZADOR DE TINTA ELÉTRICO/MÁQUINA DE PINTURA AIRLESS, VAZÃO 2 L/MIN - CHP DIURNO. AF_08/2016</t>
  </si>
  <si>
    <t>PULVERIZADOR DE TINTA ELÉTRICO/MÁQUINA DE PINTURA AIRLESS, VAZÃO 2 L/MIN - DEPRECIAÇÃO. AF_08/2016</t>
  </si>
  <si>
    <t>PULVERIZADOR DE TINTA ELÉTRICO/MÁQUINA DE PINTURA AIRLESS, VAZÃO 2 L/MIN - JUROS. AF_08/2016</t>
  </si>
  <si>
    <t>PULVERIZADOR DE TINTA ELÉTRICO/MÁQUINA DE PINTURA AIRLESS, VAZÃO 2 L/MIN - MANUTENÇÃO. AF_08/2016</t>
  </si>
  <si>
    <t>PULVERIZADOR DE TINTA ELÉTRICO/MÁQUINA DE PINTURA AIRLESS, VAZÃO 2 L/MIN - MATERIAIS NA OPERAÇÃO. AF_08/2016</t>
  </si>
  <si>
    <t>COMPACTADOR DE SOLOS DE PERCUSÃO (SOQUETE) COM MOTOR A GASOLINA, POTÊNCIA 3 CV - CHP DIURNO. AF_09/2016</t>
  </si>
  <si>
    <t>COMPACTADOR DE SOLOS DE PERCUSÃO (SOQUETE) COM MOTOR A GASOLINA, POTÊNCIA 3 CV - DEPRECIAÇÃO. AF_09/2016</t>
  </si>
  <si>
    <t>COMPACTADOR DE SOLOS DE PERCUSÃO (SOQUETE) COM MOTOR A GASOLINA, POTÊNCIA 3 CV - JUROS. AF_09/2016</t>
  </si>
  <si>
    <t>COMPACTADOR DE SOLOS DE PERCUSÃO (SOQUETE) COM MOTOR A GASOLINA, POTÊNCIA 3 CV - MANUTENÇÃO. AF_09/2016</t>
  </si>
  <si>
    <t>COMPACTADOR DE SOLOS DE PERCUSÃO (SOQUETE) COM MOTOR A GASOLINA, POTÊNCIA 3 CV - MATERIAIS NA OPERAÇÃO. AF_09/2016</t>
  </si>
  <si>
    <t>RÉGUA VIBRATÓRIA DUPLA PARA CONCRETO, PESO DE 60KG, COMPRIMENTO 4 M, COM MOTOR A GASOLINA, POTÊNCIA 5,5 HP - CHP DIURNO. AF_09/2016</t>
  </si>
  <si>
    <t>RÉGUA VIBRATÓRIA DUPLA PARA CONCRETO, PESO DE 60KG, COMPRIMENTO 4 M, COM MOTOR A GASOLINA, POTÊNCIA 5,5 HP - DEPRECIAÇÃO. AF_09/2016</t>
  </si>
  <si>
    <t>RÉGUA VIBRATÓRIA DUPLA PARA CONCRETO, PESO DE 60KG, COMPRIMENTO 4 M, COM MOTOR A GASOLINA, POTÊNCIA 5,5 HP - JUROS. AF_09/2016</t>
  </si>
  <si>
    <t>RÉGUA VIBRATÓRIA DUPLA PARA CONCRETO, PESO DE 60KG, COMPRIMENTO 4 M, COM MOTOR A GASOLINA, POTÊNCIA 5,5 HP - MANUTENÇÃO. AF_09/2016</t>
  </si>
  <si>
    <t>RÉGUA VIBRATÓRIA DUPLA PARA CONCRETO, PESO DE 60KG, COMPRIMENTO 4 M, COM MOTOR A GASOLINA, POTÊNCIA 5,5 HP  MATERIAIS NA OPERAÇÃO. AF_09/2016</t>
  </si>
  <si>
    <t>POLIDORA DE PISO (POLITRIZ), PESO DE 100KG, DIÂMETRO 450 MM, MOTOR ELÉTRICO, POTÊNCIA 4 HP - CHP DIURNO. AF_09/2016</t>
  </si>
  <si>
    <t>POLIDORA DE PISO (POLITRIZ), PESO DE 100KG, DIÂMETRO 450 MM, MOTOR ELÉTRICO, POTÊNCIA 4 HP - DEPRECIAÇÃO. AF_09/2016</t>
  </si>
  <si>
    <t>POLIDORA DE PISO (POLITRIZ), PESO DE 100KG, DIÂMETRO 450 MM, MOTOR ELÉTRICO, POTÊNCIA 4 HP - JUROS. AF_09/2016</t>
  </si>
  <si>
    <t>POLIDORA DE PISO (POLITRIZ), PESO DE 100KG, DIÂMETRO 450 MM, MOTOR ELÉTRICO, POTÊNCIA 4 HP - MANUTENÇÃO. AF_09/2016</t>
  </si>
  <si>
    <t>POLIDORA DE PISO (POLITRIZ), PESO DE 100KG, DIÂMETRO 450 MM, MOTOR ELÉTRICO, POTÊNCIA 4 HP  MATERIAIS NA OPERAÇÃO. AF_09/2016</t>
  </si>
  <si>
    <t>DESEMPENADEIRA DE CONCRETO, PESO DE 75KG, 4 PÁS, MOTOR A GASOLINA, POTÊNCIA 5,5 HP - CHP DIURNO. AF_09/2016</t>
  </si>
  <si>
    <t>DESEMPENADEIRA DE CONCRETO, PESO DE 75KG, 4 PÁS, MOTOR A GASOLINA, POTÊNCIA 5,5 HP - DEPRECIAÇÃO. AF_09/2016</t>
  </si>
  <si>
    <t>DESEMPENADEIRA DE CONCRETO, PESO DE 75KG, 4 PÁS, MOTOR A GASOLINA, POTÊNCIA 5,5 HP - JUROS. AF_09/2016</t>
  </si>
  <si>
    <t>DESEMPENADEIRA DE CONCRETO, PESO DE 75KG, 4 PÁS, MOTOR A GASOLINA, POTÊNCIA 5,5 HP - MANUTENÇÃO. AF_09/2016</t>
  </si>
  <si>
    <t>DESEMPENADEIRA DE CONCRETO, PESO DE 75KG, 4 PÁS, MOTOR A GASOLINA, POTÊNCIA 5,5 HP  MATERIAIS NA OPERAÇÃO. AF_09/2016</t>
  </si>
  <si>
    <t>RETROESCAVADEIRA SOBRE RODAS COM CARREGADEIRA, TRAÇÃO 4X2, POTÊNCIA LÍQ. 79 HP, CAÇAMBA CARREG. CAP. MÍN. 1 M3, CAÇAMBA RETRO CAP. 0,20 M3, PESO OPERACIONAL MÍN. 6.570 KG, PROFUNDIDADE ESCAVAÇÃO MÁX. 4,37 M - CHI DIURNO. AF_06/2014</t>
  </si>
  <si>
    <t>ROLO COMPACTADOR VIBRATÓRIO DE UM CILINDRO AÇO LISO, POTÊNCIA 80 HP, PESO OPERACIONAL MÁXIMO 8,1 T, IMPACTO DINÂMICO 16,15 / 9,5 T, LARGURA DE TRABALHO 1,68 M - CHI DIURNO. AF_06/2014</t>
  </si>
  <si>
    <t>GRADE DE DISCO CONTROLE REMOTO REBOCÁVEL, COM 24 DISCOS 24 X 6 MM COM PNEUS PARA TRANSPORTE - CHI DIURNO. AF_06/2014</t>
  </si>
  <si>
    <t>MOTOBOMBA CENTRÍFUGA, MOTOR A GASOLINA, POTÊNCIA 5,42 HP, BOCAIS 1 1/2" X 1", DIÂMETRO ROTOR 143 MM HM/Q = 6 MCA / 16,8 M3/H A 38 MCA / 6,6 M3/H - CHI DIURNO. AF_06/2014</t>
  </si>
  <si>
    <t>CAMINHÃO TOCO, PBT 16.000 KG, CARGA ÚTIL MÁX. 10.685 KG, DIST. ENTRE EIXOS 4,8 M, POTÊNCIA 189 CV, INCLUSIVE CARROCERIA FIXA ABERTA DE MADEIRA P/ TRANSPORTE GERAL DE CARGA SECA, DIMEN. APROX. 2,5 X 7,00 X 0,50 M - CHI DIURNO. AF_06/2014</t>
  </si>
  <si>
    <t>VIBROACABADORA DE ASFALTO SOBRE ESTEIRAS, LARGURA DE PAVIMENTAÇÃO 1,90 M A 5,30 M, POTÊNCIA 105 HP CAPACIDADE 450 T/H - CHI DIURNO. AF_11/2014</t>
  </si>
  <si>
    <t>VASSOURA MECÂNICA REBOCÁVEL COM ESCOVA CILÍNDRICA, LARGURA ÚTIL DE VARRIMENTO DE 2,44 M - CHI DIURNO. AF_06/2014</t>
  </si>
  <si>
    <t>TRATOR DE ESTEIRAS, POTÊNCIA 170 HP, PESO OPERACIONAL 19 T, CAÇAMBA 5,2 M3 - CHI DIURNO. AF_06/2014</t>
  </si>
  <si>
    <t>TRATOR DE ESTEIRAS, POTÊNCIA 347 HP, PESO OPERACIONAL 38,5 T, COM LÂMINA 8,70 M3 - CHI DIURNO. AF_06/2014</t>
  </si>
  <si>
    <t>ROLO COMPACTADOR VIBRATÓRIO REBOCÁVEL, CILINDRO DE AÇO LISO, POTÊNCIA DE TRAÇÃO DE 65 CV, PESO 4,7 T, IMPACTO DINÂMICO 18,3 T, LARGURA DE TRABALHO 1,67 M - CHI DIURNO. AF_02/2016</t>
  </si>
  <si>
    <t>ROLO COMPACTADOR VIBRATÓRIO TANDEM AÇO LISO, POTÊNCIA 58 HP, PESO SEM/COM LASTRO 6,5 / 9,4 T, LARGURA DE TRABALHO 1,2 M - CHI DIURNO. AF_06/2014</t>
  </si>
  <si>
    <t>RETROESCAVADEIRA SOBRE RODAS COM CARREGADEIRA, TRAÇÃO 4X4, POTÊNCIA LÍQ. 72 HP, CAÇAMBA CARREG. CAP. MÍN. 0,79 M3, CAÇAMBA RETRO CAP. 0,18 M3, PESO OPERACIONAL MÍN. 7.140 KG, PROFUNDIDADE ESCAVAÇÃO MÁX. 4,50 M - CHI DIURNO. AF_06/2014</t>
  </si>
  <si>
    <t>ROLO COMPACTADOR VIBRATÓRIO PÉ DE CARNEIRO, OPERADO POR CONTROLE REMOTO, POTÊNCIA 12,5 KW, PESO OPERACIONAL 1,675 T, LARGURA DE TRABALHO 0,85 M - CHI DIURNO. AF_02/2016</t>
  </si>
  <si>
    <t>USINA DE LAMA ASFÁLTICA, PROD 30 A 50 T/H, SILO DE AGREGADO 7 M3, RESERVATÓRIOS PARA EMULSÃO E ÁGUA DE 2,3 M3 CADA, MISTURADOR TIPO PUG MILL A SER MONTADO SOBRE CAMINHÃO - CHI DIURNO. AF_10/2014</t>
  </si>
  <si>
    <t>CAMINHÃO TOCO, PESO BRUTO TOTAL 16.000 KG, CARGA ÚTIL MÁXIMA DE 10.685 KG, DISTÂNCIA ENTRE EIXOS 4,80 M, POTÊNCIA 189 CV EXCLUSIVE CARROCERIA - CHI DIURNO. AF_06/2014</t>
  </si>
  <si>
    <t>CAMINHÃO PIPA 10.000 L TRUCADO, PESO BRUTO TOTAL 23.000 KG, CARGA ÚTIL MÁXIMA 15.935 KG, DISTÂNCIA ENTRE EIXOS 4,8 M, POTÊNCIA 230 CV, INCLUSIVE TANQUE DE AÇO PARA TRANSPORTE DE ÁGUA - CHI DIURNO. AF_06/2014</t>
  </si>
  <si>
    <t>GRADE DE DISCO REBOCÁVEL COM 20 DISCOS 24" X 6 MM COM PNEUS PARA TRANSPORTE - CHI DIURNO. AF_06/2014</t>
  </si>
  <si>
    <t>GUINDAUTO HIDRÁULICO, CAPACIDADE MÁXIMA DE CARGA 6200 KG, MOMENTO MÁXIMO DE CARGA 11,7 TM, ALCANCE MÁXIMO HORIZONTAL 9,70 M, INCLUSIVE CAMINHÃO TOCO PBT 16.000 KG, POTÊNCIA DE 189 CV - CHI DIURNO. AF_06/2014</t>
  </si>
  <si>
    <t>PÁ CARREGADEIRA SOBRE RODAS, POTÊNCIA LÍQUIDA 128 HP, CAPACIDADE DA CAÇAMBA 1,7 A 2,8 M3, PESO OPERACIONAL 11632 KG - CHI DIURNO. AF_06/2014</t>
  </si>
  <si>
    <t>PÁ CARREGADEIRA SOBRE RODAS, POTÊNCIA 197 HP, CAPACIDADE DA CAÇAMBA 2,5 A 3,5 M3, PESO OPERACIONAL 18338 KG - CHI DIURNO. AF_06/2014</t>
  </si>
  <si>
    <t>CAMINHÃO BASCULANTE 6 M3, PESO BRUTO TOTAL 16.000 KG, CARGA ÚTIL MÁXIMA 13.071 KG, DISTÂNCIA ENTRE EIXOS 4,80 M, POTÊNCIA 230 CV INCLUSIVE CAÇAMBA METÁLICA - CHI DIURNO. AF_06/2014</t>
  </si>
  <si>
    <t>CAMINHÃO PIPA 6.000 L, PESO BRUTO TOTAL 13.000 KG, DISTÂNCIA ENTRE EIXOS 4,80 M, POTÊNCIA 189 CV INCLUSIVE TANQUE DE AÇO PARA TRANSPORTE DE ÁGUA, CAPACIDADE 6 M3 - CHI DIURNO. AF_06/2014</t>
  </si>
  <si>
    <t>ROLO COMPACTADOR DE PNEUS ESTÁTICO, PRESSÃO VARIÁVEL, POTÊNCIA 111 HP, PESO SEM/COM LASTRO 9,5 / 26 T, LARGURA DE TRABALHO 1,90 M - CHI DIURNO. AF_07/2014</t>
  </si>
  <si>
    <t>TANQUE DE ASFALTO ESTACIONÁRIO COM SERPENTINA, CAPACIDADE 30.000 L - CHI DIURNO. AF_06/2014</t>
  </si>
  <si>
    <t>MOTOBOMBA TRASH (PARA ÁGUA SUJA) AUTO ESCORVANTE, MOTOR GASOLINA DE 6,41 HP, DIÂMETROS DE SUCÇÃO X RECALQUE: 3" X 3", HM/Q = 10 MCA / 60 M3/H A 23 MCA / 0 M3/H - CHI DIURNO. AF_10/2014</t>
  </si>
  <si>
    <t>ROLO COMPACTADOR PE DE CARNEIRO VIBRATORIO, POTENCIA 125 HP, PESO OPERACIONAL SEM/COM LASTRO 11,95 / 13,30 T, IMPACTO DINAMICO 38,5 / 22,5 T, LARGURA DE TRABALHO 2,15 M - CHI DIURNO. AF_06/2014</t>
  </si>
  <si>
    <t>CAMINHÃO BASCULANTE 6 M3 TOCO, PESO BRUTO TOTAL 16.000 KG, CARGA ÚTIL MÁXIMA 11.130 KG, DISTÂNCIA ENTRE EIXOS 5,36 M, POTÊNCIA 185 CV, INCLUSIVE CAÇAMBA METÁLICA - CHI DIURNO. AF_06/2014</t>
  </si>
  <si>
    <t>GRUPO GERADOR ESTACIONÁRIO, MOTOR DIESEL POTÊNCIA 170 KVA - CHI DIURNO. AF_02/2016</t>
  </si>
  <si>
    <t>GRUPO GERADOR ESTACIONÁRIO, MOTOR DIESEL POTÊNCIA 170 KVA - JUROS. AF_02/2016</t>
  </si>
  <si>
    <t>GRUPO DE SOLDAGEM COM GERADOR A DIESEL 60 CV PARA SOLDA ELÉTRICA, SOBRE 04 RODAS, COM MOTOR 4 CILINDROS 600 A - CHI DIURNO. AF_02/2016</t>
  </si>
  <si>
    <t>ESCAVADEIRA HIDRÁULICA SOBRE ESTEIRAS, CAÇAMBA 0,80 M3, PESO OPERACIONAL 17,8 T, POTÊNCIA LÍQUIDA 110 HP - CHI DIURNO. AF_10/2014</t>
  </si>
  <si>
    <t>MISTURADOR DE ARGAMASSA, EIXO HORIZONTAL, CAPACIDADE DE MISTURA 300 KG, MOTOR ELÉTRICO POTÊNCIA 5 CV - CHI DIURNO. AF_06/2014</t>
  </si>
  <si>
    <t>MISTURADOR DE ARGAMASSA, EIXO HORIZONTAL, CAPACIDADE DE MISTURA 600 KG, MOTOR ELÉTRICO POTÊNCIA 7,5 CV - CHI DIURNO. AF_06/2014</t>
  </si>
  <si>
    <t>MISTURADOR DE ARGAMASSA, EIXO HORIZONTAL, CAPACIDADE DE MISTURA 160 KG, MOTOR ELÉTRICO POTÊNCIA 3 CV - CHI DIURNO. AF_06/2014</t>
  </si>
  <si>
    <t>PROJETOR DE ARGAMASSA, CAPACIDADE DE PROJEÇÃO 2 M3/H, ALCANCE ATÉ 50 M, MOTOR ELÉTRICO POTÊNCIA 7,5 HP - CHI DIURNO. AF_06/2014</t>
  </si>
  <si>
    <t>TRATOR DE ESTEIRAS, POTÊNCIA 125 HP, PESO OPERACIONAL 12,9 T, COM LÂMINA 2,7 M3 - CHI DIURNO. AF_10/2014</t>
  </si>
  <si>
    <t>ESCAVADEIRA HIDRÁULICA SOBRE ESTEIRAS, CAÇAMBA 1,20 M3, PESO OPERACIONAL 21 T, POTÊNCIA BRUTA 155 HP - CHI DIURNO. AF_06/2014</t>
  </si>
  <si>
    <t>BOMBA SUBMERSÍVEL ELÉTRICA TRIFÁSICA, POTÊNCIA 2,96 HP, Ø ROTOR 144 MM SEMI-ABERTO, BOCAL DE SAÍDA Ø 2, HM/Q = 2 MCA / 38,8 M3/H A 28 MCA / 5 M3/H - CHI DIURNO. AF_06/2014</t>
  </si>
  <si>
    <t>TRATOR DE ESTEIRAS, POTÊNCIA 100 HP, PESO OPERACIONAL 9,4 T, COM LÂMINA 2,19 M3 - CHI DIURNO. AF_06/2014</t>
  </si>
  <si>
    <t>BETONEIRA CAPACIDADE NOMINAL DE 600 L, CAPACIDADE DE MISTURA 360 L, MOTOR ELÉTRICO TRIFÁSICO POTÊNCIA DE 4 CV, SEM CARREGADOR - CHI DIURNO. AF_11/2014</t>
  </si>
  <si>
    <t>FRESADORA DE ASFALTO A FRIO SOBRE RODAS, LARGURA FRESAGEM DE 1,0 M, POTÊNCIA 208 HP - CHI DIURNO. AF_11/2014</t>
  </si>
  <si>
    <t>FRESADORA DE ASFALTO A FRIO SOBRE RODAS, LARGURA FRESAGEM DE 2,0 M, POTÊNCIA 550 HP - CHI DIURNO. AF_11/2014</t>
  </si>
  <si>
    <t>VIBROACABADORA DE ASFALTO SOBRE ESTEIRAS, LARGURA DE PAVIMENTAÇÃO 2,13 M A 4,55 M, POTÊNCIA 100 HP, CAPACIDADE 400 T/H - CHI DIURNO. AF_11/2014</t>
  </si>
  <si>
    <t>GUINDASTE HIDRÁULICO AUTOPROPELIDO, COM LANÇA TELESCÓPICA 28,80 M, CAPACIDADE MÁXIMA 30 T, POTÊNCIA 97 KW, TRAÇÃO 4 X 4 - CHI DIURNO. AF_11/2014</t>
  </si>
  <si>
    <t>BETONEIRA CAPACIDADE NOMINAL DE 600 L, CAPACIDADE DE MISTURA 440 L, MOTOR A DIESEL POTÊNCIA 10 HP, COM CARREGADOR - CHI DIURNO. AF_11/2014</t>
  </si>
  <si>
    <t>VIBRADOR DE IMERSÃO, DIÂMETRO DE PONTEIRA 45MM, MOTOR ELÉTRICO TRIFÁSICO POTÊNCIA DE 2 CV - CHI DIURNO. AF_06/2015</t>
  </si>
  <si>
    <t>BOMBA TRIPLEX, PARA INJEÇÃO DE NATA DE CIMENTO, VAZÃO MÁXIMA DE 100 LITROS/MINUTO, PRESSÃO MÁXIMA DE 70 BAR - CHI DIURNO. AF_06/2015</t>
  </si>
  <si>
    <t>BOMBA CENTRÍFUGA MONOESTÁGIO COM MOTOR ELÉTRICO MONOFÁSICO, POTÊNCIA 15 HP, DIÂMETRO DO ROTOR 173 MM, HM/Q = 30 MCA / 90 M3/H A 45 MCA / 55 M3/H - CHI DIURNO. AF_06/2015</t>
  </si>
  <si>
    <t>PROJETOR PNEUMÁTICO DE ARGAMASSA PARA CHAPISCO E REBOCO COM RECIPIENTE ACOPLADO, TIPO CANEQUINHA, COM COMPRESSOR DE AR REBOCÁVEL VAZÃO 89 PCM E MOTOR DIESEL DE 20 CV - CHI DIURNO. AF_06/2015</t>
  </si>
  <si>
    <t>PERFURATRIZ COM TORRE METÁLICA PARA EXECUÇÃO DE ESTACA HÉLICE CONTÍNUA, PROFUNDIDADE MÁXIMA DE 30 M, DIÂMETRO MÁXIMO DE 800 MM, POTÊNCIA INSTALADA DE 268 HP, MESA ROTATIVA COM TORQUE MÁXIMO DE 170 KNM - CHI DIURNO. AF_06/2015</t>
  </si>
  <si>
    <t>PERFURATRIZ HIDRÁULICA SOBRE CAMINHÃO COM TRADO CURTO ACOPLADO, PROFUNDIDADE MÁXIMA DE 20 M, DIÂMETRO MÁXIMO DE 1500 MM, POTÊNCIA INSTALADA DE 137 HP, MESA ROTATIVA COM TORQUE MÁXIMO DE 30 KNM - CHI DIURNO. AF_06/2015</t>
  </si>
  <si>
    <t>MANIPULADOR TELESCÓPICO, POTÊNCIA DE 85 HP, CAPACIDADE DE CARGA DE 3.500 KG, ALTURA MÁXIMA DE ELEVAÇÃO DE 12,3 M - CHI DIURNO. AF_06/2015</t>
  </si>
  <si>
    <t>MINICARREGADEIRA SOBRE RODAS, POTÊNCIA LÍQUIDA DE 47 HP, CAPACIDADE NOMINAL DE OPERAÇÃO DE 646 KG - CHI DIURNO. AF_06/2015</t>
  </si>
  <si>
    <t>COMPRESSOR DE AR REBOCAVEL, VAZÃO 250 PCM, PRESSAO DE TRABALHO 102 PSI, MOTOR A DIESEL POTÊNCIA 81 CV - CHI DIURNO. AF_06/2015</t>
  </si>
  <si>
    <t>COMPRESSOR DE AR REBOCAVEL, VAZÃO 400 PCM, PRESSAO DE TRABALHO 102 PSI, MOTOR A DIESEL POTÊNCIA 110 CV - CHI DIURNO. AF_06/2015</t>
  </si>
  <si>
    <t>PLACA VIBRATÓRIA REVERSÍVEL COM MOTOR 4 TEMPOS A GASOLINA, FORÇA CENTRÍFUGA DE 25 KN (2500 KGF), POTÊNCIA 5,5 CV - CHI DIURNO. AF_08/2015</t>
  </si>
  <si>
    <t>CORTADORA DE PISO COM MOTOR 4 TEMPOS A GASOLINA, POTÊNCIA DE 13 HP, COM DISCO DE CORTE DIAMANTADO SEGMENTADO PARA CONCRETO, DIÂMETRO DE 350 MM, FURO DE 1" (14 X 1") - CHI DIURNO. AF_08/2015</t>
  </si>
  <si>
    <t>CAMINHÃO BASCULANTE 10 M3, TRUCADO CABINE SIMPLES, PESO BRUTO TOTAL 23.000 KG, CARGA ÚTIL MÁXIMA 15.935 KG, DISTÂNCIA ENTRE EIXOS 4,80 M, POTÊNCIA 230 CV INCLUSIVE CAÇAMBA METÁLICA - CHI DIURNO. AF_06/2014</t>
  </si>
  <si>
    <t>CAMINHÃO TOCO, PBT 14.300 KG, CARGA ÚTIL MÁX. 9.710 KG, DIST. ENTRE EIXOS 3,56 M, POTÊNCIA 185 CV, INCLUSIVE CARROCERIA FIXA ABERTA DE MADEIRA P/ TRANSPORTE GERAL DE CARGA SECA, DIMEN. APROX. 2,50 X 6,50 X 0,50 M - CHI DIURNO. AF_06/2014</t>
  </si>
  <si>
    <t>ESPARGIDOR DE ASFALTO PRESSURIZADO, TANQUE 6 M3 COM ISOLAÇÃO TÉRMICA, AQUECIDO COM 2 MAÇARICOS, COM BARRA ESPARGIDORA 3,60 M, MONTADO SOBRE CAMINHÃO  TOCO, PBT 14.300 KG, POTÊNCIA 185 CV - CHI DIURNO. AF_08/2015</t>
  </si>
  <si>
    <t>COMPACTADOR DE SOLOS DE PERCUSSÃO (SOQUETE) COM MOTOR A GASOLINA 4 TEMPOS, POTÊNCIA 4 CV - CHI DIURNO. AF_08/2015</t>
  </si>
  <si>
    <t>GUINDAUTO HIDRÁULICO, CAPACIDADE MÁXIMA DE CARGA 6500 KG, MOMENTO MÁXIMO DE CARGA 5,8 TM, ALCANCE MÁXIMO HORIZONTAL 7,60 M, INCLUSIVE CAMINHÃO TOCO PBT 9.700 KG, POTÊNCIA DE 160 CV - CHI DIURNO. AF_08/2015</t>
  </si>
  <si>
    <t>CAMINHÃO DE TRANSPORTE DE MATERIAL ASFÁLTICO 30.000 L, COM CAVALO MECÂNICO DE CAPACIDADE MÁXIMA DE TRAÇÃO COMBINADO DE 66.000 KG, POTÊNCIA 360 CV, INCLUSIVE TANQUE DE ASFALTO COM SERPENTINA - CHI DIURNO. AF_08/2015</t>
  </si>
  <si>
    <t>SERRA CIRCULAR DE BANCADA COM MOTOR ELÉTRICO POTÊNCIA DE 5HP, COM COIFA PARA DISCO 10" - CHI DIURNO. AF_08/2015</t>
  </si>
  <si>
    <t>DISTRIBUIDOR DE AGREGADOS REBOCAVEL, CAPACIDADE 1,9 M³, LARGURA DE TRABALHO 3,66 M - CHI DIURNO. AF_11/2015</t>
  </si>
  <si>
    <t>CAMINHÃO PARA EQUIPAMENTO DE LIMPEZA A SUCÇÃO COM CAMINHÃO TRUCADO DE PESO BRUTO TOTAL 23000 KG, CARGA ÚTIL MÁXIMA 15935 KG, DISTÂNCIA ENTRE EIXOS 4,80 M, POTÊNCIA 230 CV, INCLUSIVE LIMPADORA A SUCÇÃO, TANQUE 12000 L - CHI DIURNO. AF_11/2015</t>
  </si>
  <si>
    <t>CAMINHONETE COM MOTOR A DIESEL, POTÊNCIA 180 CV, CABINE DUPLA, 4X4 - CHI DIURNO. AF_11/2015</t>
  </si>
  <si>
    <t>CAMINHÃO DE TRANSPORTE DE MATERIAL ASFÁLTICO 20.000 L, COM CAVALO MECÂNICO DE CAPACIDADE MÁXIMA DE TRAÇÃO COMBINADO DE 45.000 KG, POTÊNCIA 330 CV, INCLUSIVE TANQUE DE ASFALTO COM MAÇARICO - CHI DIURNO. AF_12/2015</t>
  </si>
  <si>
    <t>APARELHO PARA CORTE E SOLDA OXI-ACETILENO SOBRE RODAS, INCLUSIVE CILINDROS E MAÇARICOS - CHI DIURNO. AF_12/2015</t>
  </si>
  <si>
    <t>MÁQUINA EXTRUSORA DE CONCRETO PARA GUIAS E SARJETAS, MOTOR A DIESEL, POTÊNCIA 14 CV - CHI DIURNO. AF_12/2015</t>
  </si>
  <si>
    <t>MARTELO PERFURADOR PNEUMÁTICO MANUAL, HASTE 25 X 75 MM, 21 KG - CHI DIURNO. AF_12/2015</t>
  </si>
  <si>
    <t>PERFURATRIZ COM TORRE METÁLICA PARA EXECUÇÃO DE ESTACA HÉLICE CONTÍNUA, PROFUNDIDADE MÁXIMA DE 32 M, DIÂMETRO MÁXIMO DE 1000 MM, POTÊNCIA INSTALADA DE 350 HP, MESA ROTATIVA COM TORQUE MÁXIMO DE 263 KNM - CHI DIURNO. AF_01/2016</t>
  </si>
  <si>
    <t>GRUA ASCENSIONAL, LANÇA DE 30 M, CAPACIDADE DE 1,0 T A 30 M, ALTURA ATÉ 39 M - CHI DIURNO. AF_03/2016</t>
  </si>
  <si>
    <t>GUINCHO ELÉTRICO DE COLUNA, CAPACIDADE 400 KG, COM MOTO FREIO, MOTOR TRIFÁSICO DE 1,25 CV - CHI DIURNO. AF_03/2016</t>
  </si>
  <si>
    <t>GUINDASTE HIDRÁULICO AUTOPROPELIDO, COM LANÇA TELESCÓPICA 40 M, CAPACIDADE MÁXIMA 60 T, POTÊNCIA 260 KW - CHI DIURNO. AF_03/2016</t>
  </si>
  <si>
    <t>GERADOR PORTÁTIL MONOFÁSICO, POTÊNCIA 5500 VA, MOTOR A GASOLINA, POTÊNCIA DO MOTOR 13 CV - CHI DIURNO. AF_03/2016</t>
  </si>
  <si>
    <t>GRUPO GERADOR ESTACIONÁRIO, POTÊNCIA 150 KVA, MOTOR A DIESEL- CHI DIURNO. AF_03/2016</t>
  </si>
  <si>
    <t>USINA DE MISTURA ASFÁLTICA À QUENTE, TIPO CONTRA FLUXO, PROD 40 A 80 TON/HORA - CHI DIURNO. AF_03/2016</t>
  </si>
  <si>
    <t>USINA DE ASFALTO À FRIO, CAPACIDADE DE 40 A 60 TON/HORA, ELÉTRICA POTÊNCIA 30 CV - CHI DIURNO. AF_03/2016</t>
  </si>
  <si>
    <t>USINA MISTURADORA DE SOLOS, CAPACIDADE DE 200 A 500 TON/H, POTENCIA 75KW - CHI DIURNO. AF_07/2016</t>
  </si>
  <si>
    <t>MÁQUINA DEMARCADORA DE FAIXA DE TRÁFEGO À FRIO, AUTOPROPELIDA, POTÊNCIA 38 HP - CHI DIURNO. AF_07/2016</t>
  </si>
  <si>
    <t>TALHA MANUAL DE CORRENTE, CAPACIDADE DE 2 TON. COM ELEVAÇÃO DE 3 M - CHI DIURNO. AF_07/2016</t>
  </si>
  <si>
    <t>GRUA ASCENCIONAL, LANÇA DE 42 M, CAPACIDADE DE 1,5 T A 30 M, ALTURA ATÉ 39 M - CHI DIURNO. AF_08/2016</t>
  </si>
  <si>
    <t>COMPACTADOR DE SOLOS DE PERCUSÃO (SOQUETE) COM MOTOR A GASOLINA, POTÊNCIA 3 CV - CHI DIURNO. AF_09/2016</t>
  </si>
  <si>
    <t>RÉGUA VIBRATÓRIA DUPLA PARA CONCRETO, PESO DE 60KG, COMPRIMENTO 4 M, COM MOTOR A GASOLINA, POTÊNCIA 5,5 HP - CHI DIURNO. AF_09/2016</t>
  </si>
  <si>
    <t>POLIDORA DE PISO (POLITRIZ), PESO DE 100KG, DIÂMETRO 450 MM, MOTOR ELÉTRICO, POTÊNCIA 4 HP - CHI DIURNO. AF_09/2016</t>
  </si>
  <si>
    <t>DESEMPENADEIRA DE CONCRETO, PESO DE 75KG, 4 PÁS, MOTOR A GASOLINA, POTÊNCIA 5,5 HP - CHI DIURNO. AF_09/2016</t>
  </si>
  <si>
    <t>ESPARGIDOR DE ASFALTO PRESSURIZADO, REBOCAVEL, TANQUE DE 2500 L, PNEUMATICO,  COM MOTOR A GASOLINA 3,4HP</t>
  </si>
  <si>
    <t>CARROCERIA FIXA ABERTA DE MADEIRA PARA TRANSPORTE GERAL DE CARGA SECA DIMENSOES APROXIMADAS 2,5 X 6,5 X 0,50 M (INCLUI MONTAGEM, NAO INCLUI CAMINHAO)</t>
  </si>
  <si>
    <t>GUINDAUTO HIDRÁULICO, CAPACIDADE MÁXIMA DE CARGA 3300 KG, MOMENTO MÁXIMO DE CARGA 5,8 TM, ALCANCE MÁXIMO HORIZONTAL 7,60 M, INCLUSIVE CAMINHÃO TOCO PBT 16.000 KG, POTÊNCIA DE 189 CV - CHI DIURNO. AF_03/2016</t>
  </si>
  <si>
    <t>IMUNIZACAO DE MADEIRAMENTO PARA COBERTURA UTILIZANDO CUPINICIDA INCOLOR</t>
  </si>
  <si>
    <t>RECOLOCACAO DE RIPAS EM MADEIRAMENTO DE TELHADO, CONSIDERANDO REAPROVEITAMENTO DE MATERIAL</t>
  </si>
  <si>
    <t>RECOLOCACAO DE MADEIRAMENTO DO TELHADO - CAIBROS, CONSIDERANDO REAPROVEITAMENTO DE MATERIAL</t>
  </si>
  <si>
    <t>INSTALAÇÃO DE TESOURA (INTEIRA OU MEIA), BIAPOIADA, EM MADEIRA NÃO APARELHADA, PARA VÃOS MAIORES OU IGUAIS A 3,0 M E MENORES QUE 6,0 M, INCLUSO IÇAMENTO. AF_12/2015</t>
  </si>
  <si>
    <t>INSTALAÇÃO DE TESOURA (INTEIRA OU MEIA), BIAPOIADA, EM MADEIRA NÃO APARELHADA, PARA VÃOS MAIORES OU IGUAIS A 6,0 M E MENORES QUE 8,0 M, INCLUSO IÇAMENTO. AF_12/2015</t>
  </si>
  <si>
    <t>INSTALAÇÃO DE TESOURA (INTEIRA OU MEIA), BIAPOIADA, EM MADEIRA NÃO APARELHADA, PARA VÃOS MAIORES OU IGUAIS A 8,0 M E MENORES QUE 10,0 M, INCLUSO IÇAMENTO. AF_12/2015</t>
  </si>
  <si>
    <t>INSTALAÇÃO DE TESOURA (INTEIRA OU MEIA), BIAPOIADA, EM MADEIRA NÃO APARELHADA, PARA VÃOS MAIORES OU IGUAIS A 10,0 M E MENORES QUE 12,0 M, INCLUSO IÇAMENTO. AF_12/2015</t>
  </si>
  <si>
    <t>TRAMA DE MADEIRA COMPOSTA POR RIPAS, CAIBROS E TERÇAS PARA TELHADOS DE MAIS QUE 2 ÁGUAS PARA TELHA DE ENCAIXE DE CERÂMICA OU DE CONCRETO, INCLUSO TRANSPORTE VERTICAL. AF_12/2015</t>
  </si>
  <si>
    <t>TRAMA DE MADEIRA COMPOSTA POR RIPAS, CAIBROS E TERÇAS PARA TELHADOS DE ATÉ 2 ÁGUAS PARA TELHA CERÂMICA CAPA-CANAL, INCLUSO TRANSPORTE VERTICAL. AF_12/2015</t>
  </si>
  <si>
    <t>TRAMA DE MADEIRA COMPOSTA POR RIPAS, CAIBROS E TERÇAS PARA TELHADOS DE MAIS QUE 2 ÁGUAS PARA TELHA CERÂMICA CAPA-CANAL, INCLUSO TRANSPORTE VERTICAL. AF_12/2015</t>
  </si>
  <si>
    <t>TRAMA DE MADEIRA COMPOSTA POR TERÇAS PARA TELHADOS DE ATÉ 2 ÁGUAS PARA TELHA ESTRUTURAL DE FIBROCIMENTO, INCLUSO TRANSPORTE VERTICAL. AF_12/2015</t>
  </si>
  <si>
    <t>FABRICAÇÃO E INSTALAÇÃO DE TESOURA INTEIRA EM MADEIRA NÃO APARELHADA, VÃO DE 3 M, PARA TELHA CERÂMICA OU DE CONCRETO, INCLUSO IÇAMENTO. AF_12/2015</t>
  </si>
  <si>
    <t>FABRICAÇÃO E INSTALAÇÃO DE TESOURA INTEIRA EM MADEIRA NÃO APARELHADA, VÃO DE 4 M, PARA TELHA CERÂMICA OU DE CONCRETO, INCLUSO IÇAMENTO. AF_12/2015</t>
  </si>
  <si>
    <t>FABRICAÇÃO E INSTALAÇÃO DE TESOURA INTEIRA EM MADEIRA NÃO APARELHADA, VÃO DE 5 M, PARA TELHA CERÂMICA OU DE CONCRETO, INCLUSO IÇAMENTO. AF_12/2015</t>
  </si>
  <si>
    <t>FABRICAÇÃO E INSTALAÇÃO DE TESOURA INTEIRA EM MADEIRA NÃO APARELHADA, VÃO DE 6 M, PARA TELHA CERÂMICA OU DE CONCRETO, INCLUSO IÇAMENTO. AF_12/2015</t>
  </si>
  <si>
    <t>FABRICAÇÃO E INSTALAÇÃO DE TESOURA INTEIRA EM MADEIRA NÃO APARELHADA, VÃO DE 7 M, PARA TELHA CERÂMICA OU DE CONCRETO, INCLUSO IÇAMENTO. AF_12/2015</t>
  </si>
  <si>
    <t>FABRICAÇÃO E INSTALAÇÃO DE TESOURA INTEIRA EM MADEIRA NÃO APARELHADA, VÃO DE 8 M, PARA TELHA CERÂMICA OU DE CONCRETO, INCLUSO IÇAMENTO. AF_12/2015</t>
  </si>
  <si>
    <t>FABRICAÇÃO E INSTALAÇÃO DE TESOURA INTEIRA EM MADEIRA NÃO APARELHADA, VÃO DE 9 M, PARA TELHA CERÂMICA OU DE CONCRETO, INCLUSO IÇAMENTO. AF_12/2015</t>
  </si>
  <si>
    <t>FABRICAÇÃO E INSTALAÇÃO DE TESOURA INTEIRA EM MADEIRA NÃO APARELHADA, VÃO DE 10 M, PARA TELHA CERÂMICA OU DE CONCRETO, INCLUSO IÇAMENTO. AF_12/2015</t>
  </si>
  <si>
    <t>FABRICAÇÃO E INSTALAÇÃO DE TESOURA INTEIRA EM MADEIRA NÃO APARELHADA, VÃO DE 11 M, PARA TELHA CERÂMICA OU DE CONCRETO, INCLUSO IÇAMENTO. AF_12/2015</t>
  </si>
  <si>
    <t>FABRICAÇÃO E INSTALAÇÃO DE TESOURA INTEIRA EM MADEIRA NÃO APARELHADA, VÃO DE 12 M, PARA TELHA CERÂMICA OU DE CONCRETO, INCLUSO IÇAMENTO. AF_12/2015</t>
  </si>
  <si>
    <t>FABRICAÇÃO E INSTALAÇÃO DE TESOURA INTEIRA EM MADEIRA NÃO APARELHADA, VÃO DE 10 M, PARA TELHA ONDULADA DE FIBROCIMENTO, METÁLICA, PLÁSTICA OU TERMOACÚSTICA, INCLUSO IÇAMENTO. AF_12/2015</t>
  </si>
  <si>
    <t>FABRICAÇÃO E INSTALAÇÃO DE TESOURA INTEIRA EM MADEIRA NÃO APARELHADA, VÃO DE 11 M, PARA TELHA ONDULADA DE FIBROCIMENTO, METÁLICA, PLÁSTICA OU TERMOACÚSTICA, INCLUSO IÇAMENTO. AF_12/2015</t>
  </si>
  <si>
    <t>FABRICAÇÃO E INSTALAÇÃO DE TESOURA INTEIRA EM MADEIRA NÃO APARELHADA, VÃO DE 12 M, PARA TELHA ONDULADA DE FIBROCIMENTO, METÁLICA, PLÁSTICA OU TERMOACÚSTICA, INCLUSO IÇAMENTO. AF_12/2015</t>
  </si>
  <si>
    <t>FABRICAÇÃO E INSTALAÇÃO DE ESTRUTURA PONTALETADA DE MADEIRA NÃO APARELHADA PARA TELHADOS COM ATÉ 2 ÁGUAS E PARA TELHA CERÂMICA OU DE CONCRETO, INCLUSO TRANSPORTE VERTICAL. AF_12/2015</t>
  </si>
  <si>
    <t>FABRICAÇÃO E INSTALAÇÃO DE ESTRUTURA PONTALETADA DE MADEIRA NÃO APARELHADA PARA TELHADOS COM ATÉ 2 ÁGUAS E PARA TELHA ONDULADA DE FIBROCIMENTO, METÁLICA, PLÁSTICA OU TERMOACÚSTICA, INCLUSO TRANSPORTE VERTICAL. AF_12/2015</t>
  </si>
  <si>
    <t>FABRICAÇÃO E INSTALAÇÃO DE ESTRUTURA PONTALETADA DE MADEIRA NÃO APARELHADA PARA TELHADOS COM MAIS QUE 2 ÁGUAS E PARA TELHA CERÂMICA OU DE CONCRETO, INCLUSO TRANSPORTE VERTICAL. AF_12/2015</t>
  </si>
  <si>
    <t>RECOLOCACAO DE TELHAS CERAMICAS TIPO FRANCESA, CONSIDERANDO REAPROVEITAMENTO DE MATERIAL</t>
  </si>
  <si>
    <t>TELHAMENTO COM TELHA DE CONCRETO DE ENCAIXE, COM MAIS DE 2 ÁGUAS, INCLUSO TRANSPORTE VERTICAL. AF_06/2016</t>
  </si>
  <si>
    <t>TELHAMENTO COM TELHA CERÂMICA DE ENCAIXE, TIPO PORTUGUESA, COM ATÉ 2 ÁGUAS, INCLUSO TRANSPORTE VERTICAL. AF_06/2016</t>
  </si>
  <si>
    <t>TELHAMENTO COM TELHA CERÂMICA CAPA-CANAL, TIPO COLONIAL, COM ATÉ 2 ÁGUAS, INCLUSO TRANSPORTE VERTICAL. AF_06/2016</t>
  </si>
  <si>
    <t>EMBOÇAMENTO COM ARGAMASSA TRAÇO 1:2:9 (CIMENTO, CAL E AREIA). AF_06/2016</t>
  </si>
  <si>
    <t>ARGAMASSA TRAÇO 1:2:9 (CIMENTO, CAL E AREIA MÉDIA) PARA EMBOÇO/MASSA ÚNICA/ASSENTAMENTO DE ALVENARIA DE VEDAÇÃO, PREPARO MECÂNICO COM MISTURADOR DE EIXO HORIZONTAL DE 300 KG. AF_06/2014</t>
  </si>
  <si>
    <t>ISOLAMENTO TERMOACÚSTICO COM LÃ MINERAL NA SUBCOBERTURA, INCLUSO TRANSPORTE VERTICAL. AF_06/2016</t>
  </si>
  <si>
    <t>SUBCOBERTURA COM MANTA PLÁSTICA REVESTIDA POR PELÍCULA DE ALUMÍNO, INCLUSO TRANSPORTE VERTICAL. AF_06/2016</t>
  </si>
  <si>
    <t>TELHAMENTO COM TELHA CERÂMICA DE ENCAIXE, TIPO FRANCESA, COM ATÉ 2 ÁGUAS, INCLUSO TRANSPORTE VERTICAL. AF_06/2016</t>
  </si>
  <si>
    <t>TELHAMENTO COM TELHA CERÂMICA DE ENCAIXE, TIPO ROMANA, COM ATÉ 2 ÁGUAS, INCLUSO TRANSPORTE VERTICAL. AF_06/2016</t>
  </si>
  <si>
    <t>TELHAMENTO COM TELHA CERÂMICA DE ENCAIXE, TIPO ROMANA, COM MAIS DE 2 ÁGUAS, INCLUSO TRANSPORTE VERTICAL. AF_06/2016</t>
  </si>
  <si>
    <t>TELHAMENTO COM TELHA CERÂMICA CAPA-CANAL, TIPO PLAN, COM MAIS DE 2 ÁGUAS, INCLUSO TRANSPORTE VERTICAL. AF_06/2016</t>
  </si>
  <si>
    <t>TELHAMENTO COM TELHA CERÂMICA CAPA-CANAL, TIPO PAULISTA, COM ATÉ 2 ÁGUAS, INCLUSO TRANSPORTE VERTICAL. AF_06/2016</t>
  </si>
  <si>
    <t>TELHAMENTO COM TELHA ONDULADA DE FIBROCIMENTO E = 6 MM, COM RECOBRIMENTO LATERAL DE 1/4 DE ONDA PARA TELHADO COM INCLINAÇÃO MAIOR QUE 10°, COM ATÉ 2 ÁGUAS, INCLUSO IÇAMENTO. AF_06/2016</t>
  </si>
  <si>
    <t>TELHAMENTO COM TELHA ESTRUTURAL DE FIBROCIMENTO E= 6 MM, COM ATÉ 2 ÁGUAS, INCLUSO IÇAMENTO. AF_06/2016</t>
  </si>
  <si>
    <t>73866/4</t>
  </si>
  <si>
    <t>ESTRUTURA PARA COBERTURA EM ARCO, EM ALUMINIO ANODIZADO, VAO DE 20M, ESPACAMENTO DE 5M ATE 6,5M</t>
  </si>
  <si>
    <t>73866/5</t>
  </si>
  <si>
    <t>ESTRUTURA PARA COBERTURA EM ARCO, EM ALUMINIO ANODIZADO, VAO DE 30M, ESPACAMENTO DE 5M ATE 6,5M</t>
  </si>
  <si>
    <t>73866/6</t>
  </si>
  <si>
    <t>ESTRUTURA PARA COBERTURA EM ARCO, EM ALUMINIO ANODIZADO, VAO DE 40M, ESPACAMENTO DE 5M ATE 6,5M</t>
  </si>
  <si>
    <t>73866/7</t>
  </si>
  <si>
    <t>73866/8</t>
  </si>
  <si>
    <t>73866/9</t>
  </si>
  <si>
    <t>73867/1</t>
  </si>
  <si>
    <t>73867/2</t>
  </si>
  <si>
    <t>73867/3</t>
  </si>
  <si>
    <t>73867/4</t>
  </si>
  <si>
    <t>TELHAMENTO COM TELHA DE AÇO/ALUMÍNIO E = 0,5 MM, COM ATÉ 2 ÁGUAS, INCLUSO IÇAMENTO. AF_06/2016</t>
  </si>
  <si>
    <t>TELHAMENTO COM TELHA METÁLICA TERMOACÚSTICA E = 30 MM, COM ATÉ 2 ÁGUAS, INCLUSO IÇAMENTO. AF_06/2016</t>
  </si>
  <si>
    <t>CUMEEIRA E ESPIGÃO PARA TELHA CERÂMICA EMBOÇADA COM ARGAMASSA TRAÇO 1:2:9 (CIMENTO, CAL E AREIA), PARA TELHADOS COM MAIS DE 2 ÁGUAS, INCLUSO TRANSPORTE VERTICAL. AF_06/2016</t>
  </si>
  <si>
    <t>CUMEEIRA E ESPIGÃO PARA TELHA DE CONCRETO EMBOÇADA COM ARGAMASSA TRAÇO 1:2:9 (CIMENTO, CAL E AREIA), PARA TELHADOS COM MAIS DE 2 ÁGUAS, INCLUSO TRANSPORTE VERTICAL. AF_06/2016</t>
  </si>
  <si>
    <t>CUMEEIRA PARA TELHA CERÂMICA EMBOÇADA COM ARGAMASSA TRAÇO 1:2:9 (CIMENTO, CAL E AREIA) PARA TELHADOS COM ATÉ 2 ÁGUAS, INCLUSO TRANSPORTE VERTICAL. AF_06/2016</t>
  </si>
  <si>
    <t>CUMEEIRA PARA TELHA DE CONCRETO EMBOÇADA COM ARGAMASSA TRAÇO 1:2:9 (CIMENTO, CAL E AREIA) PARA TELHADOS COM ATÉ 2 ÁGUAS, INCLUSO TRANSPORTE VERTICAL. AF_06/2016</t>
  </si>
  <si>
    <t>74045/2</t>
  </si>
  <si>
    <t>CUMEEIRA PARA TELHA DE FIBROCIMENTO ONDULADA E = 6 MM, INCLUSO ACESSÓRIOS DE FIXAÇÃO E IÇAMENTO. AF_06/2016</t>
  </si>
  <si>
    <t>CUMEEIRA PARA TELHA DE FIBROCIMENTO ESTRUTURAL E = 6 MM, INCLUSO ACESSÓRIOS DE FIXAÇÃO E IÇAMENTO. AF_06/2016</t>
  </si>
  <si>
    <t>CALHA DE BEIRAL, SEMICIRCULAR DE PVC, DIAMETRO 125 MM, INCLUINDO CABECEIRAS, EMENDAS, BOCAIS, SUPORTES E VEDAÇÕES, EXCLUINDO CONDUTORES, INCLUSO TRANSPORTE VERTICAL. AF_06/2016</t>
  </si>
  <si>
    <t>CALHA EM CHAPA DE AÇO GALVANIZADO NÚMERO 24, DESENVOLVIMENTO DE 100 CM, INCLUSO TRANSPORTE VERTICAL. AF_06/2016</t>
  </si>
  <si>
    <t>RUFO EM CHAPA DE AÇO GALVANIZADO NÚMERO 24, CORTE DE 25 CM, INCLUSO TRANSPORTE VERTICAL. AF_06/2016</t>
  </si>
  <si>
    <t>RUFO EM FIBROCIMENTO PARA TELHA ONDULADA E = 6 MM, ABA DE 26 CM, INCLUSO TRANSPORTE VERTICAL. AF_06/2016</t>
  </si>
  <si>
    <t>TELHAMENTO COM TELHA ONDULADA DE FIBRA DE VIDRO E = 0,6 MM, PARA TELHADO COM INCLINAÇÃO MAIOR QUE 10°, COM ATÉ 2 ÁGUAS, INCLUSO IÇAMENTO. AF_06/2016</t>
  </si>
  <si>
    <t>ESTRUTURA METALICA EM TESOURAS OU TRELICAS, VAO LIVRE DE 15M, FORNECIMENTO E MONTAGEM, NAO SENDO CONSIDERADOS OS FECHAMENTOS METALICOS, AS COLUNAS, OS SERVICOS GERAIS EM ALVENARIA E CONCRETO, AS TELHAS DE COBERTURA E A PINTURA DE ACABAMENTO</t>
  </si>
  <si>
    <t>ESTRUTURA METALICA EM TESOURAS OU TRELICAS, VAO LIVRE DE 30M, FORNECIMENTO E MONTAGEM, NAO SENDO CONSIDERADOS OS FECHAMENTOS METALICOS, AS COLUNAS, OS SERVICOS GERAIS EM ALVENARIA E CONCRETO, AS TELHAS DE COBERTURA E A PINTURA DE ACABAMENTO</t>
  </si>
  <si>
    <t>73970/1</t>
  </si>
  <si>
    <t>ESTRUTURA METALICA EM ACO ESTRUTURAL PERFIL I 12 X 5 1/4</t>
  </si>
  <si>
    <t>73970/2</t>
  </si>
  <si>
    <t>ESTRUTURA METALICA EM ACO ESTRUTURAL PERFIL I 6 X 3 3/8</t>
  </si>
  <si>
    <t>TRAMA DE AÇO COMPOSTA POR RIPAS, CAIBROS E TERÇAS PARA TELHADOS DE ATÉ 2 ÁGUAS PARA TELHA DE ENCAIXE DE CERÂMICA OU DE CONCRETO, INCLUSO TRANSPORTE VERTICAL. AF_12/2015</t>
  </si>
  <si>
    <t>TRAMA DE AÇO COMPOSTA POR RIPAS PARA TELHADOS DE ATÉ 2 ÁGUAS PARA TELHA DE ENCAIXE DE CERÂMICA OU DE CONCRETO, INCLUSO TRANSPORTE VERTICAL. AF_12/2015</t>
  </si>
  <si>
    <t>TRAMA DE AÇO COMPOSTA POR RIPAS, CAIBROS E TERÇAS PARA TELHADOS DE MAIS DE 2 ÁGUAS PARA TELHA DE ENCAIXE DE CERÂMICA OU DE CONCRETO, INCLUSO TRANSPORTE VERTICAL. AF_12/2015</t>
  </si>
  <si>
    <t>TRAMA DE AÇO COMPOSTA POR RIPAS E CAIBROS PARA TELHADOS DE MAIS DE 2 ÁGUAS PARA TELHA DE ENCAIXE DE CERÂMICA OU DE CONCRETO, INCLUSO TRANSPORTE VERTICAL. AF_12/2015</t>
  </si>
  <si>
    <t>TRAMA DE AÇO COMPOSTA POR RIPAS PARA TELHADOS DE MAIS DE 2 ÁGUAS PARA TELHA DE ENCAIXE DE CERÂMICA OU DE CONCRETO, INCLUSO TRANSPORTE VERTICAL, INCLUSO TRANSPORTE VERTICAL. AF_12/2015</t>
  </si>
  <si>
    <t>TRAMA DE AÇO COMPOSTA POR RIPAS E CAIBROS PARA TELHADOS DE ATÉ 2 ÁGUAS PARA TELHA CERÂMICA CAPA-CANAL, INCLUSO TRANSPORTE VERTICAL. AF_12/2015</t>
  </si>
  <si>
    <t>TRAMA DE AÇO COMPOSTA POR RIPAS PARA TELHADOS DE ATÉ 2 ÁGUAS PARA TELHA CERÂMICA CAPA-CANAL, INCLUSO TRANSPORTE VERTICAL. AF_12/2015</t>
  </si>
  <si>
    <t>TRAMA DE AÇO COMPOSTA POR RIPAS, CAIBROS E TERÇAS PARA TELHADOS DE MAIS DE 2 ÁGUAS PARA TELHA CERÂMICA CAPA-CANAL, INCLUSO TRANSPORTE VERTICAL. AF_12/2015</t>
  </si>
  <si>
    <t>TRAMA DE AÇO COMPOSTA POR RIPAS E CAIBROS PARA TELHADOS DE MAIS DE 2 ÁGUAS PARA TELHA CERÂMICA CAPA-CANAL, INCLUSO TRANSPORTE VERTICAL. AF_12/2015</t>
  </si>
  <si>
    <t>TRAMA DE AÇO COMPOSTA POR TERÇAS PARA TELHADOS DE ATÉ 2 ÁGUAS PARA TELHA ONDULADA DE FIBROCIMENTO, METÁLICA, PLÁSTICA OU TERMOACÚSTICA, INCLUSO TRANSPORTE VERTICAL. AF_12/2015</t>
  </si>
  <si>
    <t>TRAMA DE AÇO COMPOSTA POR TERÇAS PARA TELHADOS DE ATÉ 2 ÁGUAS PARA TELHA ESTRUTURAL DE FIBROCIMENTO, INCLUSO TRANSPORTE VERTICAL. AF_12/2015</t>
  </si>
  <si>
    <t>FABRICAÇÃO E INSTALAÇÃO DE TESOURA INTEIRA EM AÇO, VÃO DE 3 M, PARA TELHA CERÂMICA OU DE CONCRETO, INCLUSO IÇAMENTO. AF_12/2015</t>
  </si>
  <si>
    <t>FABRICAÇÃO E INSTALAÇÃO DE TESOURA INTEIRA EM AÇO, VÃO DE 4 M, PARA TELHA CERÂMICA OU DE CONCRETO, INCLUSO IÇAMENTO. AF_12/2015</t>
  </si>
  <si>
    <t>FABRICAÇÃO E INSTALAÇÃO DE TESOURA INTEIRA EM AÇO, VÃO DE 5 M, PARA TELHA CERÂMICA OU DE CONCRETO, INCLUSO IÇAMENTO. AF_12/2015</t>
  </si>
  <si>
    <t>FABRICAÇÃO E INSTALAÇÃO DE TESOURA INTEIRA EM AÇO, VÃO DE 6 M, PARA TELHA CERÂMICA OU DE CONCRETO, INCLUSO IÇAMENTO. AF_12/2015</t>
  </si>
  <si>
    <t>FABRICAÇÃO E INSTALAÇÃO DE TESOURA INTEIRA EM AÇO, VÃO DE 7 M, PARA TELHA CERÂMICA OU DE CONCRETO, INCLUSO IÇAMENTO. AF_12/2015</t>
  </si>
  <si>
    <t>FABRICAÇÃO E INSTALAÇÃO DE TESOURA INTEIRA EM AÇO, VÃO DE 8 M, PARA TELHA CERÂMICA OU DE CONCRETO, INCLUSO IÇAMENTO. AF_12/2015</t>
  </si>
  <si>
    <t>FABRICAÇÃO E INSTALAÇÃO DE TESOURA INTEIRA EM AÇO, VÃO DE 9 M, PARA TELHA CERÂMICA OU DE CONCRETO, INCLUSO IÇAMENTO. AF_12/2015</t>
  </si>
  <si>
    <t>FABRICAÇÃO E INSTALAÇÃO DE TESOURA INTEIRA EM AÇO, VÃO DE 10 M, PARA TELHA CERÂMICA OU DE CONCRETO, INCLUSO IÇAMENTO. AF_12/2015</t>
  </si>
  <si>
    <t>FABRICAÇÃO E INSTALAÇÃO DE TESOURA INTEIRA EM AÇO, VÃO DE 11 M, PARA TELHA CERÂMICA OU DE CONCRETO, INCLUSO IÇAMENTO. AF_12/2015</t>
  </si>
  <si>
    <t>FABRICAÇÃO E INSTALAÇÃO DE TESOURA INTEIRA EM AÇO, VÃO DE 12 M, PARA TELHA CERÂMICA OU DE CONCRETO, INCLUSO IÇAMENTO. AF_12/2015</t>
  </si>
  <si>
    <t>FABRICAÇÃO E INSTALAÇÃO DE TESOURA INTEIRA EM AÇO, VÃO DE 3 M, PARA TELHA ONDULADA DE FIBROCIMENTO, METÁLICA, PLÁSTICA OU TERMOACÚSTICA, INCLUSO IÇAMENTO.. AF_12/2015</t>
  </si>
  <si>
    <t>FABRICAÇÃO E INSTALAÇÃO DE TESOURA INTEIRA EM AÇO, VÃO DE 4 M, PARA TELHA ONDULADA DE FIBROCIMENTO, METÁLICA, PLÁSTICA OU TERMOACÚSTICA, INCLUSO IÇAMENTO. AF_12/2015</t>
  </si>
  <si>
    <t>FABRICAÇÃO E INSTALAÇÃO DE TESOURA INTEIRA EM AÇO, VÃO DE 5 M, PARA TELHA ONDULADA DE FIBROCIMENTO, METÁLICA, PLÁSTICA OU TERMOACÚSTICA, INCLUSO IÇAMENTO. AF_12/2015</t>
  </si>
  <si>
    <t>FABRICAÇÃO E INSTALAÇÃO DE TESOURA INTEIRA EM AÇO, VÃO DE 6 M, PARA TELHA ONDULADA DE FIBROCIMENTO, METÁLICA, PLÁSTICA OU TERMOACÚSTICA, INCLUSO IÇAMENTO. AF_12/2015</t>
  </si>
  <si>
    <t>FABRICAÇÃO E INSTALAÇÃO DE TESOURA INTEIRA EM AÇO, VÃO DE 7 M, PARA TELHA ONDULADA DE FIBROCIMENTO, METÁLICA, PLÁSTICA OU TERMOACÚSTICA, INCLUSO IÇAMENTO. AF_12/2015</t>
  </si>
  <si>
    <t>FABRICAÇÃO E INSTALAÇÃO DE TESOURA INTEIRA EM AÇO, VÃO DE 8 M, PARA TELHA ONDULADA DE FIBROCIMENTO, METÁLICA, PLÁSTICA OU TERMOACÚSTICA, INCLUSO IÇAMENTO, INCLUSO IÇAMENTO. AF_12/2015</t>
  </si>
  <si>
    <t>FABRICAÇÃO E INSTALAÇÃO DE TESOURA INTEIRA EM AÇO, VÃO DE 9 M, PARA TELHA ONDULADA DE FIBROCIMENTO, METÁLICA, PLÁSTICA OU TERMOACÚSTICA, INCLUSO IÇAMENTO. AF_12/2015</t>
  </si>
  <si>
    <t>FABRICAÇÃO E INSTALAÇÃO DE TESOURA INTEIRA EM AÇO, VÃO DE 10 M, PARA TELHA ONDULADA DE FIBROCIMENTO, METÁLICA, PLÁSTICA OU TERMOACÚSTICA, INCLUSO IÇAMENTO. AF_12/2015</t>
  </si>
  <si>
    <t>FABRICAÇÃO E INSTALAÇÃO DE TESOURA INTEIRA EM AÇO, VÃO DE 11 M, PARA TELHA ONDULADA DE FIBROCIMENTO, METÁLICA, PLÁSTICA OU TERMOACÚSTICA, INCLUSO IÇAMENTO. AF_12/2015</t>
  </si>
  <si>
    <t>FABRICAÇÃO E INSTALAÇÃO DE TESOURA INTEIRA EM AÇO, VÃO DE 12 M, PARA TELHA ONDULADA DE FIBROCIMENTO, METÁLICA, PLÁSTICA OU TERMOACÚSTICA, INCLUSO IÇAMENTO. AF_12/2015</t>
  </si>
  <si>
    <t>TELHAMENTO COM TELHA DE ENCAIXE, TIPO FRANCESA DE VIDRO, COM ATÉ 2 ÁGUAS, INCLUSO TRANSPORTE VERTICAL. AF_06/2016</t>
  </si>
  <si>
    <t>73891/1</t>
  </si>
  <si>
    <t>73882/1</t>
  </si>
  <si>
    <t>73882/5</t>
  </si>
  <si>
    <t>73816/1</t>
  </si>
  <si>
    <t>EXECUCAO DE DRENO COM TUBOS DE PVC CORRUGADO FLEXIVEL PERFURADO - DN 100</t>
  </si>
  <si>
    <t>73816/2</t>
  </si>
  <si>
    <t>73881/1</t>
  </si>
  <si>
    <t>73881/3</t>
  </si>
  <si>
    <t>73883/1</t>
  </si>
  <si>
    <t>73883/2</t>
  </si>
  <si>
    <t>73883/3</t>
  </si>
  <si>
    <t>73902/1</t>
  </si>
  <si>
    <t>73968/1</t>
  </si>
  <si>
    <t>73969/1</t>
  </si>
  <si>
    <t>EXECUCAO DE DRENOS DE CHORUME EM TUBOS DRENANTES DE CONCRETO, DIAM=200MM, ENVOLTOS EM BRITA E GEOTEXTIL</t>
  </si>
  <si>
    <t>74017/1</t>
  </si>
  <si>
    <t>EXECUCAO DE DRENOS DE CHORUME EM TUBOS DRENANTES, PVC, DIAM=100 MM, ENVOLTOS EM BRITA E GEOTEXTIL</t>
  </si>
  <si>
    <t>74017/2</t>
  </si>
  <si>
    <t>EXECUCAO DE DRENOS DE CHORUME EM TUBOS DRENANTES, PVC, DIAM=150 MM, ENVOLTOS EM BRITA E GEOTEXTIL</t>
  </si>
  <si>
    <t>75029/1</t>
  </si>
  <si>
    <t>TUBO PVC CORRUGADO RIGIDO PERFURADO DN 150 PARA DRENAGEM - FORNECIMENTO E INSTALACAO</t>
  </si>
  <si>
    <t>COLCHAO DRENANTE C/ 30CM PEDRA BRITADA N.3/FILTRO TRANSICAO MANTA GEOTEXTIL 100% POLIPROPILENO OU POLIESTER INCL FORNEC/COLOCMAT</t>
  </si>
  <si>
    <t>EXECUCAO DRENO PROFUNDO, COM CORTE TRAPEZOIDAL EM SOLO, DE 70X80X150CM EXCL TUBO INCL MATERIAL EXECUCAO, COM SELO ENCHIMENTO MATERIAL DRENANTE E ESCAVACAO</t>
  </si>
  <si>
    <t>ESCAVAÇÃO MECANIZADA DE VALA COM PROF. ATÉ 1,5 M (MÉDIA ENTRE MONTANTE E JUSANTE/UMA COMPOSIÇÃO POR TRECHO), COM RETROESCAVADEIRA (0,26 M3/88 HP), LARG. MENOR QUE 0,8 M, EM SOLO DE 1A CATEGORIA, EM LOCAIS COM ALTO NÍVEL DE INTERFERÊNCIA. AF_01/2015</t>
  </si>
  <si>
    <t>EXECUCAO DE DRENO DE TUBO DE CONRETO SIMPLES POROSO D=0,20 M (0,5MX0,5M) PARA GALERIAS DE AGUAS PLUVIAIS</t>
  </si>
  <si>
    <t>TUBO CONCRETO SIMPLES DN 200 MM PARA DRENAGEM - FORNECIMENTO E INSTALACAO, INCLUSIVE ESCAVACAO MANUAL 1M3/M.</t>
  </si>
  <si>
    <t>TUBO CONCRETO SIMPLES DN 300 MM PARA DRENAGEM - FORNECIMENTO E INSTALACAO INCLUSIVE ESCAVACAO MANUAL 1M3/M</t>
  </si>
  <si>
    <t>TUBO CONCRETO SIMPLES DN 400 MM PARA DRENAGEM - FORNECIMENTO E INSTALACAO INCLUSIVE ESCAVACAO MANUAL 1,5M3/M</t>
  </si>
  <si>
    <t>TUBO CONCRETO SIMPLES DN 500 MM PARA DRENAGEM - FORNECIMENTO E INSTALACAO INCLUSIVE ESCAVACAO MANUAL 2M3/M</t>
  </si>
  <si>
    <t>TUBO PVC D=2 COM MATERIAL DRENANTE PARA DRENO/BARBACA - FORNECIMENTO E INSTALACAO</t>
  </si>
  <si>
    <t>ARGAMASSA TRAÇO 1:4 (CIMENTO E AREIA MÉDIA), PREPARO MANUAL. AF_08/2014</t>
  </si>
  <si>
    <t>73890/1</t>
  </si>
  <si>
    <t>73890/2</t>
  </si>
  <si>
    <t>PROTEÇÃO SUPERFICIAL DE CANAL EM GABIÃO TIPO COLCHÃO, ALTURA DE 17 CENTÍMETROS, ENCHIMENTO COM PEDRA DE MÃO TIPO RACHÃO - FORNECIMENTO E EXECUÇÃO. AF_12/2015</t>
  </si>
  <si>
    <t>PROTEÇÃO SUPERFICIAL DE CANAL EM GABIÃO TIPO COLCHÃO, ALTURA DE 23 CENTÍMETROS, ENCHIMENTO COM PEDRA DE MÃO TIPO RACHÃO - FORNECIMENTO E EXECUÇÃO. AF_12/2015</t>
  </si>
  <si>
    <t>PROTEÇÃO SUPERFICIAL DE CANAL EM GABIÃO TIPO COLCHÃO, ALTURA DE 30 CENTÍMETROS, ENCHIMENTO COM PEDRA DE MÃO TIPO RACHÃO - FORNECIMENTO E EXECUÇÃO. AF_12/2015</t>
  </si>
  <si>
    <t>PROTEÇÃO SUPERFICIAL DE CANAL EM GABIÃO TIPO SACO, DIÂMETRO DE 65 CENTÍMETROS, ENCHIMENTO MANUAL COM PEDRA DE MÃO TIPO RACHÃO - FORNECIMENTO E EXECUÇÃO. AF_12/2015</t>
  </si>
  <si>
    <t>73844/2</t>
  </si>
  <si>
    <t>EXECUÇÃO DE REVESTIMENTO DE CONCRETO PROJETADO COM ESPESSURA DE 7 CM, ARMADO COM TELA, INCLINAÇÃO MENOR QUE 90°, APLICAÇÃO CONTÍNUA, UTILIZANDO EQUIPAMENTO DE PROJEÇÃO COM 6 M³/H DE CAPACIDADE. AF_01/2016</t>
  </si>
  <si>
    <t>OPERADOR DE BETONEIRA ESTACIONÁRIA/MISTURADOR COM ENCARGOS COMPLEMENTARES</t>
  </si>
  <si>
    <t>TUBO PVC, SÉRIE R, ÁGUA PLUVIAL, DN 50 MM, FORNECIDO E INSTALADO EM RAMAL DE ENCAMINHAMENTO. AF_12/2014</t>
  </si>
  <si>
    <t>EXECUÇÃO DE REVESTIMENTO DE CONCRETO PROJETADO COM ESPESSURA DE 10 CM, ARMADO COM TELA, INCLINAÇÃO MENOR QUE 90°, APLICAÇÃO CONTÍNUA, UTILIZANDO EQUIPAMENTO DE PROJEÇÃO COM 6 M³/H DE CAPACIDADE. AF_01/2016</t>
  </si>
  <si>
    <t>EXECUÇÃO DE REVESTIMENTO DE CONCRETO PROJETADO COM ESPESSURA DE 7 CM, ARMADO COM TELA, INCLINAÇÃO DE 90°, APLICAÇÃO CONTÍNUA, UTILIZANDO EQUIPAMENTO DE PROJEÇÃO COM 6 M³/H DE CAPACIDADE. AF_01/2016</t>
  </si>
  <si>
    <t>EXECUÇÃO DE REVESTIMENTO DE CONCRETO PROJETADO COM ESPESSURA DE 10 CM, ARMADO COM TELA, INCLINAÇÃO DE 90°, APLICAÇÃO CONTÍNUA, UTILIZANDO EQUIPAMENTO DE PROJEÇÃO COM 6 M³/H DE CAPACIDADE. AF_01/2016</t>
  </si>
  <si>
    <t>EXECUÇÃO DE REVESTIMENTO DE CONCRETO PROJETADO COM ESPESSURA DE 7 CM, ARMADO COM TELA, INCLINAÇÃO MENOR QUE 90°, APLICAÇÃO CONTÍNUA, UTILIZANDO EQUIPAMENTO DE PROJEÇÃO COM 3 M³/H DE CAPACIDADE. AF_01/2016</t>
  </si>
  <si>
    <t>EXECUÇÃO DE REVESTIMENTO DE CONCRETO PROJETADO COM ESPESSURA DE 10 CM, ARMADO COM TELA, INCLINAÇÃO MENOR QUE 90°, APLICAÇÃO CONTÍNUA, UTILIZANDO EQUIPAMENTO DE PROJEÇÃO COM 3 M³/H DE CAPACIDADE. AF_01/2016</t>
  </si>
  <si>
    <t>EXECUÇÃO DE REVESTIMENTO DE CONCRETO PROJETADO COM ESPESSURA DE 7 CM, ARMADO COM TELA, INCLINAÇÃO DE 90°, APLICAÇÃO CONTÍNUA, UTILIZANDO EQUIPAMENTO DE PROJEÇÃO COM 3 M³/H DE CAPACIDADE. AF_01/2016</t>
  </si>
  <si>
    <t>EXECUÇÃO DE REVESTIMENTO DE CONCRETO PROJETADO COM ESPESSURA DE 10 CM, ARMADO COM TELA, INCLINAÇÃO DE 90°, APLICAÇÃO CONTÍNUA, UTILIZANDO EQUIPAMENTO DE PROJEÇÃO COM 3 M³/H DE CAPACIDADE. AF_01/2016</t>
  </si>
  <si>
    <t>EXECUÇÃO DE REVESTIMENTO DE CONCRETO PROJETADO COM ESPESSURA DE 7 CM, ARMADO COM FIBRAS DE AÇO, INCLINAÇÃO MENOR QUE 90°, APLICAÇÃO CONTÍNUA, UTILIZANDO EQUIPAMENTO DE PROJEÇÃO COM 6 M³/H DE CAPACIDADE. AF_01/2016</t>
  </si>
  <si>
    <t>EXECUÇÃO DE REVESTIMENTO DE CONCRETO PROJETADO COM ESPESSURA DE 10 CM, ARMADO COM FIBRAS DE AÇO, INCLINAÇÃO MENOR QUE 90°, APLICAÇÃO CONTÍNUA, UTILIZANDO EQUIPAMENTO DE PROJEÇÃO COM 6 M³/H DE CAPACIDADE. AF_01/2016</t>
  </si>
  <si>
    <t>EXECUÇÃO DE REVESTIMENTO DE CONCRETO PROJETADO COM ESPESSURA DE 7 CM, ARMADO COM FIBRAS DE AÇO, INCLINAÇÃO DE 90°, APLICAÇÃO CONTÍNUA, UTILIZANDO EQUIPAMENTO DE PROJEÇÃO COM 6 M³/H DE CAPACIDADE. AF_01/2016</t>
  </si>
  <si>
    <t>EXECUÇÃO DE REVESTIMENTO DE CONCRETO PROJETADO COM ESPESSURA DE 10 CM, ARMADO COM FIBRAS DE AÇO, INCLINAÇÃO DE 90°, APLICAÇÃO CONTÍNUA, UTILIZANDO EQUIPAMENTO DE PROJEÇÃO COM 6 M³/H DE CAPACIDADE. AF_01/2016</t>
  </si>
  <si>
    <t>EXECUÇÃO DE REVESTIMENTO DE CONCRETO PROJETADO COM ESPESSURA DE 7 CM, ARMADO COM FIBRAS DE AÇO, INCLINAÇÃO MENOR QUE 90°, APLICAÇÃO CONTÍNUA, UTILIZANDO EQUIPAMENTO DE PROJEÇÃO COM 3 M³/H DE CAPACIDADE. AF_01/2016</t>
  </si>
  <si>
    <t>EXECUÇÃO DE REVESTIMENTO DE CONCRETO PROJETADO COM ESPESSURA DE 10 CM, ARMADO COM FIBRAS DE AÇO, INCLINAÇÃO MENOR QUE 90°, APLICAÇÃO CONTÍNUA, UTILIZANDO EQUIPAMENTO DE PROJEÇÃO COM 3 M³/H DE CAPACIDADE. AF_01/2016</t>
  </si>
  <si>
    <t>EXECUÇÃO DE REVESTIMENTO DE CONCRETO PROJETADO COM ESPESSURA DE 7 CM, ARMADO COM FIBRAS DE AÇO, INCLINAÇÃO DE 90°, APLICAÇÃO CONTÍNUA, UTILIZANDO EQUIPAMENTO DE PROJEÇÃO COM 3 M³/H DE CAPACIDADE. AF_01/2016</t>
  </si>
  <si>
    <t>EXECUÇÃO DE REVESTIMENTO DE CONCRETO PROJETADO COM ESPESSURA DE 10 CM, ARMADO COM FIBRAS DE AÇO, INCLINAÇÃO DE 90°, APLICAÇÃO CONTÍNUA, UTILIZANDO EQUIPAMENTO DE PROJEÇÃO COM 3 M³/H DE CAPACIDADE. AF_01/2016</t>
  </si>
  <si>
    <t>EXECUÇÃO DE REVESTIMENTO DE CONCRETO PROJETADO COM ESPESSURA DE 7 CM, ARMADO COM TELA, INCLINAÇÃO MENOR QUE 90°, APLICAÇÃO DESCONTÍNUA, UTILIZANDO EQUIPAMENTO DE PROJEÇÃO COM 6 M³/H DE CAPACIDADE. AF_01/2016</t>
  </si>
  <si>
    <t>EXECUÇÃO DE REVESTIMENTO DE CONCRETO PROJETADO COM ESPESSURA DE 10 CM, ARMADO COM TELA, INCLINAÇÃO MENOR QUE 90°, APLICAÇÃO DESCONTÍNUA, UTILIZANDO EQUIPAMENTO DE PROJEÇÃO COM 6 M³/H DE CAPACIDADE. AF_01/2016</t>
  </si>
  <si>
    <t>EXECUÇÃO DE REVESTIMENTO DE CONCRETO PROJETADO COM ESPESSURA DE 7 CM, ARMADO COM TELA, INCLINAÇÃO MENOR QUE 90°, APLICAÇÃO DESCONTÍNUA, UTILIZANDO EQUIPAMENTO DE PROJEÇÃO COM 3 M³/H DE CAPACIDADE. AF_01/2016</t>
  </si>
  <si>
    <t>EXECUÇÃO DE REVESTIMENTO DE CONCRETO PROJETADO COM ESPESSURA DE 10 CM, ARMADO COM TELA, INCLINAÇÃO MENOR QUE 90°, APLICAÇÃO DESCONTÍNUA, UTILIZANDO EQUIPAMENTO DE PROJEÇÃO COM 3 M³/H DE CAPACIDADE. AF_01/2016</t>
  </si>
  <si>
    <t>EXECUÇÃO DE REVESTIMENTO DE CONCRETO PROJETADO COM ESPESSURA DE 7 CM, ARMADO COM FIBRAS DE AÇO, INCLINAÇÃO MENOR QUE 90°, APLICAÇÃO DESCONTÍNUA, UTILIZANDO EQUIPAMENTO DE PROJEÇÃO COM 6 M³/H DE CAPACIDADE. AF_01/2016</t>
  </si>
  <si>
    <t>EXECUÇÃO DE REVESTIMENTO DE CONCRETO PROJETADO COM ESPESSURA DE 10 CM, ARMADO COM FIBRAS DE AÇO, INCLINAÇÃO MENOR QUE 90°, APLICAÇÃO DESCONTÍNUA, UTILIZANDO EQUIPAMENTO DE PROJEÇÃO COM 6 M³/H DE CAPACIDADE. AF_01/2016</t>
  </si>
  <si>
    <t>EXECUÇÃO DE REVESTIMENTO DE CONCRETO PROJETADO COM ESPESSURA DE 7 CM, ARMADO COM FIBRAS DE AÇO, INCLINAÇÃO DE 90°, APLICAÇÃO DESCONTÍNUA, UTILIZANDO EQUIPAMENTO DE PROJEÇÃO COM 6 M³/H DE CAPACIDADE. AF_01/2016</t>
  </si>
  <si>
    <t>EXECUÇÃO DE REVESTIMENTO DE CONCRETO PROJETADO COM ESPESSURA DE 10 CM, ARMADO COM FIBRAS DE AÇO, INCLINAÇÃO DE 90°, APLICAÇÃO DESCONTÍNUA, UTILIZANDO EQUIPAMENTO DE PROJEÇÃO COM 6 M³/H DE CAPACIDADE. AF_01/2016</t>
  </si>
  <si>
    <t>EXECUÇÃO DE REVESTIMENTO DE CONCRETO PROJETADO COM ESPESSURA DE 7 CM, ARMADO COM FIBRAS DE AÇO, INCLINAÇÃO MENOR QUE 90°, APLICAÇÃO DESCONTÍNUA, UTILIZANDO EQUIPAMENTO DE PROJEÇÃO COM 3 M³/H DE CAPACIDADE. AF_01/2016</t>
  </si>
  <si>
    <t>EXECUÇÃO DE REVESTIMENTO DE CONCRETO PROJETADO COM ESPESSURA DE 10 CM, ARMADO COM FIBRAS DE AÇO, INCLINAÇÃO MENOR QUE 90°, APLICAÇÃO DESCONTÍNUA, UTILIZANDO EQUIPAMENTO DE PROJEÇÃO COM 3 M³/H DE CAPACIDADE. AF_01/2016</t>
  </si>
  <si>
    <t>EXECUÇÃO DE REVESTIMENTO DE CONCRETO PROJETADO COM ESPESSURA DE 7 CM, ARMADO COM FIBRAS DE AÇO, INCLINAÇÃO DE 90°, APLICAÇÃO DESCONTÍNUA, UTILIZANDO EQUIPAMENTO DE PROJEÇÃO COM 3 M³/H DE CAPACIDADE. AF_01/2016</t>
  </si>
  <si>
    <t>EXECUÇÃO DE REVESTIMENTO DE CONCRETO PROJETADO COM ESPESSURA DE 10 CM, ARMADO COM FIBRAS DE AÇO, INCLINAÇÃO DE 90°, APLICAÇÃO DESCONTÍNUA, UTILIZANDO EQUIPAMENTO DE PROJEÇÃO COM 3 M³/H DE CAPACIDADE. AF_01/2016</t>
  </si>
  <si>
    <t>73794/1</t>
  </si>
  <si>
    <t>PINTURA COM TINTA PROTETORA ACABAMENTO GRAFITE ESMALTE SOBRE SUPERFICIE METALICA, 2 DEMAOS</t>
  </si>
  <si>
    <t>EXECUÇÃO DE GRAMPO PARA SOLO GRAMPEADO COM COMPRIMENTO MAIOR QUE 4 M E MENOR OU IGUAL A 6 M, DIÂMETRO DE 10 CM, PERFURAÇÃO COM EQUIPAMENTO MANUAL E ARMADURA COM DIÂMETRO DE 16 MM. AF_05/2016</t>
  </si>
  <si>
    <t>EXECUÇÃO DE GRAMPO PARA SOLO GRAMPEADO COM COMPRIMENTO MAIOR QUE 6 M E MENOR OU IGUAL A 8 M, DIÂMETRO DE 10 CM, PERFURAÇÃO COM EQUIPAMENTO MANUAL E ARMADURA COM DIÂMETRO DE 16 MM. AF_05/2016</t>
  </si>
  <si>
    <t>EXECUÇÃO DE GRAMPO PARA SOLO GRAMPEADO COM COMPRIMENTO MAIOR QUE 10 M, DIÂMETRO DE 10 CM, PERFURAÇÃO COM EQUIPAMENTO MANUAL E ARMADURA COM DIÂMETRO DE 16 MM. AF_05/2016</t>
  </si>
  <si>
    <t>EXECUÇÃO DE GRAMPO PARA SOLO GRAMPEADO COM COMPRIMENTO MAIOR QUE 4 M E MENOR OU IGUAL A 6 M, DIÂMETRO DE 10 CM, PERFURAÇÃO COM EQUIPAMENTO MANUAL E ARMADURA COM DIÂMETRO DE 20 MM. AF_05/2016</t>
  </si>
  <si>
    <t>EXECUÇÃO DE GRAMPO PARA SOLO GRAMPEADO COM COMPRIMENTO MAIOR QUE 6 M E MENOR OU IGUAL A 8 M, DIÂMETRO DE 10 CM, PERFURAÇÃO COM EQUIPAMENTO MANUAL E ARMADURA COM DIÂMETRO DE 20 MM. AF_05/2016</t>
  </si>
  <si>
    <t>EXECUÇÃO DE GRAMPO PARA SOLO GRAMPEADO COM COMPRIMENTO MAIOR QUE 10 M, DIÂMETRO DE 10 CM, PERFURAÇÃO COM EQUIPAMENTO MANUAL E ARMADURA COM DIÂMETRO DE 20 MM. AF_05/2016</t>
  </si>
  <si>
    <t>EXECUÇÃO DE GRAMPO PARA SOLO GRAMPEADO COM COMPRIMENTO MAIOR QUE 4 E MENOR OU IGUAL A 6 M, DIÂMETRO DE 7 CM, PERFURAÇÃO COM EQUIPAMENTO MANUAL E ARMADURA COM DIÂMETRO DE 16 MM. AF_05/2016</t>
  </si>
  <si>
    <t>EXECUÇÃO DE GRAMPO PARA SOLO GRAMPEADO COM COMPRIMENTO MAIOR QUE 6 M E MENOR OU IGUAL A 8 M, DIÂMETRO DE 7 CM, PERFURAÇÃO COM EQUIPAMENTO MANUAL E ARMADURA COM DIÂMETRO DE 16 MM. AF_05/2016</t>
  </si>
  <si>
    <t>EXECUÇÃO DE GRAMPO PARA SOLO GRAMPEADO COM COMPRIMENTO MAIOR QUE 8 M E MENOR OU IGUAL A 10 M, DIÂMETRO DE 7 CM, PERFURAÇÃO COM EQUIPAMENTO MANUAL E ARMADURA COM DIÂMETRO DE 16 MM. AF_05/2016</t>
  </si>
  <si>
    <t>EXECUÇÃO DE GRAMPO PARA SOLO GRAMPEADO COM COMPRIMENTO MAIOR QUE 10 M, DIÂMETRO DE 7 CM, PERFURAÇÃO COM EQUIPAMENTO MANUAL E ARMADURA COM DIÂMETRO DE 16 MM. AF_05/2016</t>
  </si>
  <si>
    <t>EXECUÇÃO DE GRAMPO PARA SOLO GRAMPEADO COM COMPRIMENTO MAIOR QUE 4 E MENOR OU IGUAL A 6 M, DIÂMETRO DE 7 CM, PERFURAÇÃO COM EQUIPAMENTO MANUAL E ARMADURA COM DIÂMETRO DE 20 MM. AF_05/2016</t>
  </si>
  <si>
    <t>EXECUÇÃO DE GRAMPO PARA SOLO GRAMPEADO COM COMPRIMENTO MAIOR QUE 6 M E MENOR OU IGUAL A 8 M, DIÂMETRO DE 7 CM, PERFURAÇÃO COM EQUIPAMENTO MANUAL E ARMADURA COM DIÂMETRO DE 20 MM. AF_05/2016</t>
  </si>
  <si>
    <t>EXECUÇÃO DE GRAMPO PARA SOLO GRAMPEADO COM COMPRIMENTO MAIOR QUE 8 MENOR OU IGUAL A 10 M, DIÂMETRO DE 7 CM, PERFURAÇÃO COM EQUIPAMENTO MANUAL E ARMADURA COM DIÂMETRO DE 20 MM. AF_05/2016</t>
  </si>
  <si>
    <t>EXECUÇÃO DE GRAMPO PARA SOLO GRAMPEADO COM COMPRIMENTO MAIOR QUE 10 M, DIÂMETRO DE 7 CM, PERFURAÇÃO COM EQUIPAMENTO MANUAL E ARMADURA COM DIÂMETRO DE 20 MM. AF_05/2016</t>
  </si>
  <si>
    <t>EXECUÇÃO DE PROTEÇÃO DA CABEÇA DO TIRANTE COM USO DE FÔRMAS EM CHAPA COMPENSADA PLASTIFICADA DE MADEIRA E CONCRETO FCK =15 MPA. AF_07/2016</t>
  </si>
  <si>
    <t>MONTAGEM E DESMONTAGEM DE FÔRMA DE PILARES RETANGULARES E ESTRUTURAS SIMILARES COM ÁREA MÉDIA DAS SEÇÕES MAIOR QUE 0,25 M², PÉ-DIREITO SIMPLES, EM CHAPA DE MADEIRA COMPENSADA PLASTIFICADA, 18 UTILIZAÇÕES. AF_12/2015</t>
  </si>
  <si>
    <t>CONCRETO FCK = 15MPA, TRAÇO 1:3,4:3,5 (CIMENTO/ AREIA MÉDIA/ BRITA 1)  - PREPARO MECÂNICO COM BETONEIRA 400 L. AF_07/2016</t>
  </si>
  <si>
    <t>DISSIPADOR DE ENERGIA EM PEDRA ARGAMASSADA ESPESSURA 6CM INCL MATERIAIS E COLOCACAO MEDIDO P/ VOLUME DE PEDRA ARGAMASSADA</t>
  </si>
  <si>
    <t>ARGAMASSA TRAÇO 1:6 (CIMENTO E AREIA MÉDIA) PARA CONTRAPISO, PREPARO MECÂNICO COM BETONEIRA 400 L. AF_06/2014</t>
  </si>
  <si>
    <t>73799/1</t>
  </si>
  <si>
    <t>GRELHA EM FERRO FUNDIDO SIMPLES COM REQUADRO, CARGA MÁXIMA 12,5 T,  300 X 1000 MM, E = 15 MM, FORNECIDA E ASSENTADA COM ARGAMASSA 1:4 CIMENTO:AREIA.</t>
  </si>
  <si>
    <t>73856/1</t>
  </si>
  <si>
    <t>BOCA P/BUEIRO SIMPLES TUBULAR D=0,40M EM CONCRETO CICLOPICO, INCLINDO FORMAS, ESCAVACAO, REATERRO E MATERIAIS, EXCLUINDO MATERIAL REATERRO JAZIDA E TRANSPORTE</t>
  </si>
  <si>
    <t>ESCORAMENTO FORMAS ATE H = 3,30M, COM MADEIRA DE 3A QUALIDADE, NAO APARELHADA, APROVEITAMENTO TABUAS 3X E PRUMOS 4X.</t>
  </si>
  <si>
    <t>MONTAGEM E DESMONTAGEM DE FÔRMA DE PILARES RETANGULARES E ESTRUTURAS SIMILARES COM ÁREA MÉDIA DAS SEÇÕES MAIOR QUE 0,25 M², PÉ-DIREITO SIMPLES, EM MADEIRA SERRADA, 2 UTILIZAÇÕES. AF_12/2015</t>
  </si>
  <si>
    <t>73856/2</t>
  </si>
  <si>
    <t>BOCA PARA BUEIRO SIMPLES TUBULAR, DIAMETRO =0,60M, EM CONCRETO CICLOPICO, INCLUINDO FORMAS, ESCAVACAO, REATERRO E MATERIAIS, EXCLUINDO MATERIAL REATERRO JAZIDA E TRANSPORTE.</t>
  </si>
  <si>
    <t>73856/3</t>
  </si>
  <si>
    <t>BOCA PARA BUEIRO SIMPLES TUBULAR, DIAMETRO =0,80M, EM CONCRETO CICLOPICO, INCLUINDO FORMAS, ESCAVACAO, REATERRO E MATERIAIS, EXCLUINDO MATERIAL REATERRO JAZIDA E TRANSPORTE.</t>
  </si>
  <si>
    <t>73856/4</t>
  </si>
  <si>
    <t>BOCA PARA BUEIRO SIMPLES TUBULAR, DIAMETRO =1,00M, EM CONCRETO CICLOPICO, INCLUINDO FORMAS, ESCAVACAO, REATERRO E MATERIAIS, EXCLUINDO MATERIAL REATERRO JAZIDA E TRANSPORTE.</t>
  </si>
  <si>
    <t>73856/5</t>
  </si>
  <si>
    <t>BOCA PARA BUEIRO SIMPLES TUBULAR, DIAMETRO =1,20M, EM CONCRETO CICLOPICO, INCLUINDO FORMAS, ESCAVACAO, REATERRO E MATERIAIS, EXCLUINDO MATERIAL REATERRO JAZIDA E TRANSPORTE.</t>
  </si>
  <si>
    <t>73856/6</t>
  </si>
  <si>
    <t>BOCA PARA BUEIRO DUPLO TUBULAR, DIAMETRO =0,40M, EM CONCRETO CICLOPICO, INCLUINDO FORMAS, ESCAVACAO, REATERRO E MATERIAIS, EXCLUINDO MATERIAL REATERRO JAZIDA E TRANSPORTE.</t>
  </si>
  <si>
    <t>73856/7</t>
  </si>
  <si>
    <t>BOCA PARA BUEIRO DUPLO TUBULAR, DIAMETRO =0,60M, EM CONCRETO CICLOPICO, INCLUINDO FORMAS, ESCAVACAO, REATERRO E MATERIAIS, EXCLUINDO MATERIAL REATERRO JAZIDA E TRANSPORTE.</t>
  </si>
  <si>
    <t>73856/8</t>
  </si>
  <si>
    <t>BOCA PARA BUEIRO DUPLO TUBULAR, DIAMETRO =0,80M, EM CONCRETO CICLOPICO, INCLUINDO FORMAS, ESCAVACAO, REATERRO E MATERIAIS, EXCLUINDO MATERIAL REATERRO JAZIDA E TRANSPORTE.</t>
  </si>
  <si>
    <t>73856/9</t>
  </si>
  <si>
    <t>BOCA PARA BUEIRO DUPLO TUBULAR, DIAMETRO =1,00M, EM CONCRETO CICLOPICO, INCLUINDO FORMAS, ESCAVACAO, REATERRO E MATERIAIS, EXCLUINDO MATERIAL REATERRO JAZIDA E TRANSPORTE.</t>
  </si>
  <si>
    <t>73856/10</t>
  </si>
  <si>
    <t>73856/11</t>
  </si>
  <si>
    <t>BOCA PARA BUEIRO TRIPLO TUBULAR, DIAMETRO =0,40M, EM CONCRETO CICLOPICO, INCLUINDO FORMAS, ESCAVACAO, REATERRO E MATERIAIS, EXCLUINDO MATERIAL REATERRO JAZIDA E TRANSPORTE.</t>
  </si>
  <si>
    <t>73856/12</t>
  </si>
  <si>
    <t>BOCA PARA BUEIRO TRIPLO TUBULAR, DIAMETRO =0,60M, EM CONCRETO CICLOPICO, INCLUINDO FORMAS, ESCAVACAO, REATERRO E MATERIAIS, EXCLUINDO MATERIAL REATERRO JAZIDA E TRANSPORTE.</t>
  </si>
  <si>
    <t>73856/13</t>
  </si>
  <si>
    <t>BOCA PARA BUEIRO TRIPLO TUBULAR, DIAMETRO =0,80M, EM CONCRETO CICLOPICO, INCLUINDO FORMAS, ESCAVACAO, REATERRO E MATERIAIS, EXCLUINDO MATERIAL REATERRO JAZIDA E TRANSPORTE.</t>
  </si>
  <si>
    <t>73856/14</t>
  </si>
  <si>
    <t>BOCA PARA BUEIRO TRIPLO TUBULAR, DIAMETRO =1,00M, EM CONCRETO CICLOPICO, INCLUINDO FORMAS, ESCAVACAO, REATERRO E MATERIAIS, EXCLUINDO MATERIAL REATERRO JAZIDA E TRANSPORTE.</t>
  </si>
  <si>
    <t>73856/15</t>
  </si>
  <si>
    <t>BOCA PARA BUEIRO TRIPLO TUBULAR, DIAMETRO =1,20M, EM CONCRETO CICLOPICO, INCLUINDO FORMAS, ESCAVACAO, REATERRO E MATERIAIS, EXCLUINDO MATERIAL REATERRO JAZIDA E TRANSPORTE.</t>
  </si>
  <si>
    <t>CAIACAO INT OU EXT SOBRE REVESTIMENTO LISO C/ADOCAO DE FIXADOR COM    COM DUAS DEMAOS</t>
  </si>
  <si>
    <t>EMBOÇO, PARA RECEBIMENTO DE CERÂMICA, EM ARGAMASSA TRAÇO 1:2:8, PREPARO MECÂNICO COM BETONEIRA 400L, APLICADO MANUALMENTE EM FACES INTERNAS DE PAREDES, PARA AMBIENTE COM ÁREA MENOR QUE 5M2, ESPESSURA DE 10MM, COM EXECUÇÃO DE TALISCAS. AF_06/2014</t>
  </si>
  <si>
    <t>CHAPISCO APLICADO EM ALVENARIAS E ESTRUTURAS DE CONCRETO INTERNAS, COM COLHER DE PEDREIRO.  ARGAMASSA TRAÇO 1:3 COM PREPARO EM BETONEIRA 400L. AF_06/2014</t>
  </si>
  <si>
    <t>MONTAGEM E DESMONTAGEM DE FÔRMA DE PILARES RETANGULARES E ESTRUTURAS SIMILARES COM ÁREA MÉDIA DAS SEÇÕES MAIOR QUE 0,25 M², PÉ-DIREITO SIMPLES, EM CHAPA DE MADEIRA COMPENSADA RESINADA, 4 UTILIZAÇÕES. AF_12/2015</t>
  </si>
  <si>
    <t>LASTRO DE VALA COM PREPARO DE FUNDO, LARGURA MENOR QUE 1,5 M, COM CAMADA DE BRITA, LANÇAMENTO MANUAL, EM LOCAL COM NÍVEL ALTO DE INTERFERÊNCIA. AF_06/2016</t>
  </si>
  <si>
    <t>74224/1</t>
  </si>
  <si>
    <t>POCO DE VISITA PARA DRENAGEM PLUVIAL, EM CONCRETO ESTRUTURAL, DIMENSOES INTERNAS DE 90X150X80CM (LARGXCOMPXALT), PARA REDE DE 600 MM, EXCLUSOS TAMPAO E CHAMINE.</t>
  </si>
  <si>
    <t>ARGAMASSA TRAÇO 1:3 (CIMENTO E AREIA GROSSA) PARA CHAPISCO CONVENCIONAL, PREPARO MECÂNICO COM BETONEIRA 400 L. AF_06/2014</t>
  </si>
  <si>
    <t>PREPARO DE FUNDO DE VALA  COM LARGURA MENOR QUE 1,5 M, EM LOCAL COM NÍVEL ALTO DE INTERFERÊNCIA. AF_06/2016</t>
  </si>
  <si>
    <t>CONCRETO FCK = 15MPA, TRAÇO 1:3,4:3,5 (CIMENTO/ AREIA MÉDIA/ BRITA 1)  - PREPARO MECÂNICO COM BETONEIRA 600 L. AF_07/2016</t>
  </si>
  <si>
    <t>BOCA DE LOBO EM ALVENARIA TIJOLO MACICO, REVESTIDA C/ ARGAMASSA DE CIMENTO E AREIA 1:3, SOBRE LASTRO DE CONCRETO 10CM E TAMPA DE CONCRETO ARMADO</t>
  </si>
  <si>
    <t>ALVENARIA EM TIJOLO CERAMICO MACICO 5X10X20CM 1 1/2 VEZ (ESPESSURA 30CM), ASSENTADO COM ARGAMASSA TRACO 1:2:8 (CIMENTO, CAL E AREIA)</t>
  </si>
  <si>
    <t>ARGAMASSA TRAÇO 1:3 (CIMENTO E AREIA MÉDIA) PARA CONTRAPISO, PREPARO MANUAL. AF_06/2014</t>
  </si>
  <si>
    <t>GRELHA FF 30X90CM, 135KG, P/ CX RALO COM ASSENTAMENTO DE ARGAMASSA CIMENTO/AREIA 1:4 - FORNECIMENTO E INSTALAÇÃO</t>
  </si>
  <si>
    <t>ASSENTAMENTO DE GUIA (MEIO-FIO) EM TRECHO RETO, CONFECCIONADA EM CONCRETO PRÉ-FABRICADO, DIMENSÕES 100X15X13X30 CM (COMPRIMENTO X BASE INFERIOR X BASE SUPERIOR X ALTURA), PARA VIAS URBANAS (USO VIÁRIO). AF_06/2016</t>
  </si>
  <si>
    <t>ASSENTAMENTO DE GUIA (MEIO-FIO) EM TRECHO CURVO, CONFECCIONADA EM CONCRETO PRÉ-FABRICADO, DIMENSÕES 100X15X13X30 CM (COMPRIMENTO X BASE INFERIOR X BASE SUPERIOR X ALTURA), PARA VIAS URBANAS (USO VIÁRIO). AF_06/2016</t>
  </si>
  <si>
    <t>ASSENTAMENTO DE GUIA (MEIO-FIO) EM TRECHO RETO, CONFECCIONADA EM CONCRETO PRÉ-FABRICADO, DIMENSÕES 100X15X13X20 CM (COMPRIMENTO X BASE INFERIOR X BASE SUPERIOR X ALTURA), PARA URBANIZAÇÃO INTERNA DE EMPREENDIMENTOS. AF_06/2016_P</t>
  </si>
  <si>
    <t>ASSENTAMENTO DE GUIA (MEIO-FIO) EM TRECHO CURVO, CONFECCIONADA EM CONCRETO PRÉ-FABRICADO, DIMENSÕES 100X15X13X20 CM (COMPRIMENTO X BASE INFERIOR X BASE SUPERIOR X ALTURA), PARA URBANIZAÇÃO INTERNA DE EMPREENDIMENTOS. AF_06/2016_P</t>
  </si>
  <si>
    <t>EXECUÇÃO DE SARJETA DE CONCRETO USINADO, MOLDADA  IN LOCO  EM TRECHO RETO, 30 CM BASE X 15 CM ALTURA. AF_06/2016</t>
  </si>
  <si>
    <t>EXECUÇÃO DE SARJETA DE CONCRETO USINADO, MOLDADA  IN LOCO  EM TRECHO CURVO, 30 CM BASE X 15 CM ALTURA. AF_06/2016</t>
  </si>
  <si>
    <t>EXECUÇÃO DE SARJETA DE CONCRETO USINADO, MOLDADA  IN LOCO  EM TRECHO RETO, 45 CM BASE X 15 CM ALTURA. AF_06/2016</t>
  </si>
  <si>
    <t>EXECUÇÃO DE SARJETA DE CONCRETO USINADO, MOLDADA  IN LOCO  EM TRECHO CURVO, 45 CM BASE X 15 CM ALTURA. AF_06/2016</t>
  </si>
  <si>
    <t>EXECUÇÃO DE SARJETA DE CONCRETO USINADO, MOLDADA  IN LOCO  EM TRECHO RETO, 60 CM BASE X 15 CM ALTURA. AF_06/2016</t>
  </si>
  <si>
    <t>EXECUÇÃO DE SARJETA DE CONCRETO USINADO, MOLDADA  IN LOCO  EM TRECHO CURVO, 60 CM BASE X 15 CM ALTURA. AF_06/2016</t>
  </si>
  <si>
    <t>EXECUÇÃO DE SARJETA DE CONCRETO USINADO, MOLDADA  IN LOCO  EM TRECHO RETO, 30 CM BASE X 10 CM ALTURA. AF_06/2016</t>
  </si>
  <si>
    <t>EXECUÇÃO DE SARJETA DE CONCRETO USINADO, MOLDADA  IN LOCO  EM TRECHO CURVO, 30 CM BASE X 10 CM ALTURA. AF_06/2016</t>
  </si>
  <si>
    <t>EXECUÇÃO DE SARJETA DE CONCRETO USINADO, MOLDADA  IN LOCO  EM TRECHO RETO, 45 CM BASE X 10 CM ALTURA. AF_06/2016</t>
  </si>
  <si>
    <t>EXECUÇÃO DE SARJETA DE CONCRETO USINADO, MOLDADA  IN LOCO  EM TRECHO CURVO, 45 CM BASE X 10 CM ALTURA. AF_06/2016</t>
  </si>
  <si>
    <t>EXECUÇÃO DE SARJETA DE CONCRETO USINADO, MOLDADA  IN LOCO  EM TRECHO RETO, 60 CM BASE X 10 CM ALTURA. AF_06/2016</t>
  </si>
  <si>
    <t>EXECUÇÃO DE SARJETA DE CONCRETO USINADO, MOLDADA  IN LOCO  EM TRECHO CURVO, 60 CM BASE X 10 CM ALTURA. AF_06/2016</t>
  </si>
  <si>
    <t>EXECUÇÃO DE ESCORAS DE CONCRETO PARA CONTENÇÃO DE GUIAS PRÉ-FABRICADAS. AF_06/2016</t>
  </si>
  <si>
    <t>ESCORAMENTO DE VALA, TIPO PONTALETEAMENTO, COM PROFUNDIDADE DE 0 A 1,5 M, LARGURA MAIOR OU IGUAL A 1,5 M E MENOR QUE 2,5 M, EM LOCAL COM NÍVEL ALTO DE INTERFERÊNCIA. AF_06/2016</t>
  </si>
  <si>
    <t>ESCORAMENTO DE VALA, TIPO PONTALETEAMENTO, COM PROFUNDIDADE DE 1,5 A 3,0 M, LARGURA MENOR QUE 1,5 M, EM LOCAL COM NÍVEL ALTO DE INTERFERÊNCIA. AF_06/2016</t>
  </si>
  <si>
    <t>ESCORAMENTO DE VALA, TIPO PONTALETEAMENTO, COM PROFUNDIDADE DE 1,5 A 3,0 M, LARGURA MAIOR OU IGUAL A 1,5 M E MENOR QUE 2,5 M, EM LOCAL COM NÍVEL ALTO DE INTERFERÊNCIA. AF_06/2016</t>
  </si>
  <si>
    <t>ESCORAMENTO DE VALA, TIPO PONTALETEAMENTO, COM PROFUNDIDADE DE 3,0 A 4,5 M, LARGURA MENOR QUE 1,5 M EM LOCAL COM NÍVEL ALTO DE INTERFERÊNCIA. AF_06/2016</t>
  </si>
  <si>
    <t>ESCORAMENTO DE VALA, TIPO PONTALETEAMENTO, COM PROFUNDIDADE DE 3,0 A 4,5 M, LARGURA MAIOR OU IGUAL A 1,5 M E MENOR QUE 2,5 M, EM LOCAL COM NÍVEL ALTO DE INTERFERÊNCIA. AF_06/2016</t>
  </si>
  <si>
    <t>ESCORAMENTO DE VALA, TIPO PONTALETEAMENTO, COM PROFUNDIDADE DE 0 A 1,5 M, LARGURA MENOR QUE 1,5 M, EM LOCAL COM NÍVEL BAIXO DE INTERFERÊNCIA. AF_06/2016</t>
  </si>
  <si>
    <t>ESCORAMENTO DE VALA, TIPO PONTALETEAMENTO, COM PROFUNDIDADE DE 0 A 1,5 M, LARGURA MAIOR OU IGUAL A 1,5 M E MENOR QUE 2,5 M, EM LOCAL COM NÍVEL BAIXO DE INTERFERÊNCIA. AF_06/2016</t>
  </si>
  <si>
    <t>ESCORAMENTO DE VALA, TIPO PONTALETEAMENTO, COM PROFUNDIDADE DE 1,5 A 3,0 M, LARGURA MENOR QUE 1,5 M, EM LOCAL COM NÍVEL BAIXO DE INTERFERÊNCIA. AF_06/2016</t>
  </si>
  <si>
    <t>ESCORAMENTO DE VALA, TIPO PONTALETEAMENTO, COM PROFUNDIDADE DE 1,5 A 3,0 M, LARGURA MAIOR OU IGUAL A 1,5 M E MENOR QUE 2,5 M, EM LOCAL COM NÍVEL BAIXO DE INTERFERÊNCIA. AF_06/2016</t>
  </si>
  <si>
    <t>ESCORAMENTO DE VALA, TIPO PONTALETEAMENTO, COM PROFUNDIDADE DE 3,0 A 4,5 M, LARGURA MENOR QUE 1,5 M EM LOCAL COM NÍVEL BAIXO DE INTERFERÊNCIA. AF_06/2016</t>
  </si>
  <si>
    <t>ESCORAMENTO DE VALA, TIPO PONTALETEAMENTO, COM PROFUNDIDADE DE 3,0 A 4,5 M, LARGURA MAIOR OU IGUAL A 1,5 M E MENOR QUE 2,5 M, EM LOCAL COM NÍVEL BAIXO DE INTERFERÊNCIA. AF_06/2016</t>
  </si>
  <si>
    <t>ESCORAMENTO DE VALA, TIPO DESCONTÍNUO, COM PROFUNDIDADE DE 0 A 1,5 M, LARGURA MENOR QUE 1,5 M, EM LOCAL COM NÍVEL ALTO DE INTERFERÊNCIA. AF_06/2016</t>
  </si>
  <si>
    <t>ESCORAMENTO DE VALA, TIPO DESCONTÍNUO, COM PROFUNDIDADE DE 0 A 1,5 M, LARGURA MAIOR OU IGUAL A 1,5 M E MENOR QUE 2,5 M, EM LOCAL COM NÍVEL ALTO DE INTERFERÊNCIA. AF_06/2016</t>
  </si>
  <si>
    <t>ESCORAMENTO DE VALA, TIPO DESCONTÍNUO, COM PROFUNDIDADE DE 1,5 A 3,0 M, LARGURA MAIOR OU IGUAL A 1,5 M E MENOR QUE 2,5 M, EM LOCAL COM NÍVEL ALTO DE INTERFERÊNCIA. AF_06/2016</t>
  </si>
  <si>
    <t>ESCORAMENTO DE VALA, TIPO DESCONTÍNUO, COM PROFUNDIDADE DE 3,0 A 4,5 M, LARGURA MENOR QUE 1,5 M, EM LOCAL COM NÍVEL ALTO DE INTERFERÊNCIA. AF_06/2016</t>
  </si>
  <si>
    <t>ESCORAMENTO DE VALA, TIPO DESCONTÍNUO, COM PROFUNDIDADE DE 3,0 A 4,5 M, LARGURA MAIOR OU IGUAL A 1,5 E MENOR QUE 2,5 M, EM LOCAL COM NÍVEL ALTO DE INTERFERÊNCIA. AF_06/2016</t>
  </si>
  <si>
    <t>ESCORAMENTO DE VALA, TIPO DESCONTÍNUO, COM PROFUNDIDADE DE 0 A 1,5 M, LARGURA MENOR QUE 1,5 M, EM LOCAL COM NÍVEL BAIXO DE INTERFERÊNCIA. AF_06/2016</t>
  </si>
  <si>
    <t>ESCORAMENTO DE VALA, TIPO DESCONTÍNUO, COM PROFUNDIDADE DE 0 A 1,5 M, LARGURA MAIOR OU IGUAL A 1,5 M E MENOR QUE 2,5 M, EM LOCAL COM NÍVEL BAIXO DE INTERFERÊNCIA. AF_06/2016</t>
  </si>
  <si>
    <t>ESCORAMENTO DE VALA, TIPO DESCONTÍNUO, COM PROFUNDIDADE DE 1,5 M A 3,0 M, LARGURA MENOR QUE 1,5 M, EM LOCAL COM NÍVEL BAIXO DE INTERFERÊNCIA. AF_06/2016</t>
  </si>
  <si>
    <t>ESCORAMENTO DE VALA, TIPO DESCONTÍNUO, COM PROFUNDIDADE DE 1,5 A 3,0 M, LARGURA MAIOR OU IGUAL A 1,5 M E MENOR QUE 2,5 M, EM LOCAL COM NÍVEL BAIXO DE INTERFERÊNCIA. AF_06/2016</t>
  </si>
  <si>
    <t>ESCORAMENTO DE VALA, TIPO DESCONTÍNUO, COM PROFUNDIDADE DE 3,0 A 4,5 M, LARGURA MENOR QUE 1,5 M, EM LOCAL COM NÍVEL BAIXO DE INTERFERÊNCIA. AF_06/2016</t>
  </si>
  <si>
    <t>ESCORAMENTO DE VALA, TIPO DESCONTÍNUO, COM PROFUNDIDADE DE 3,0 A 4,5 M, LARGURA MAIOR OU IGUAL A 1,5 E MENOR QUE 2,5 M, EM LOCAL COM NÍVEL BAIXO DE INTERFERÊNCIA. AF_06/2016</t>
  </si>
  <si>
    <t>ESCORAMENTO FORMAS DE H=3,30 A 3,50 M, COM MADEIRA 3A QUALIDADE, NAO APARELHADA, APROVEITAMENTO TABUAS 3X E PRUMOS 4X</t>
  </si>
  <si>
    <t>ESCORAMENTO FORMAS H=3,50 A 4,00 M, COM MADEIRA DE 3A QUALIDADE, NAO APARELHADA, APROVEITAMENTO TABUAS 3X E PRUMOS 4X.</t>
  </si>
  <si>
    <t>RECOLOCACAO DE FOLHAS DE PORTA DE PASSAGEM OU JANELA, CONSIDERANDO REAPROVEITAMENTO DO MATERIAL</t>
  </si>
  <si>
    <t>73910/8</t>
  </si>
  <si>
    <t>PORTA DE MADEIRA COMPENSADA LISA PARA PINTURA, 120X210X3,5CM, 2 FOLHAS, INCLUSO ADUELA 2A, ALIZAR 2A E DOBRADICAS</t>
  </si>
  <si>
    <t>ARGAMASSA TRAÇO 1:0,5:4,5 (CIMENTO, CAL E AREIA MÉDIA) PARA ASSENTAMENTO DE ALVENARIA, PREPARO MANUAL. AF_08/2014</t>
  </si>
  <si>
    <t>ADUELA / MARCO / BATENTE PARA PORTA DE 60X210CM, PADRÃO MÉDIO - FORNECIMENTO E MONTAGEM. AF_08/2015</t>
  </si>
  <si>
    <t>ADUELA / MARCO / BATENTE PARA PORTA DE 70X210CM, PADRÃO MÉDIO - FORNECIMENTO E MONTAGEM. AF_08/2015</t>
  </si>
  <si>
    <t>ADUELA / MARCO / BATENTE PARA PORTA DE 80X210CM, PADRÃO MÉDIO - FORNECIMENTO E MONTAGEM. AF_08/2015</t>
  </si>
  <si>
    <t>ADUELA / MARCO / BATENTE PARA PORTA DE 90X210CM, PADRÃO MÉDIO - FORNECIMENTO E MONTAGEM. AF_08/2015</t>
  </si>
  <si>
    <t>ADUELA / MARCO / BATENTE PARA PORTA DE 60X210CM, FIXAÇÃO COM ARGAMASSA, PADRÃO MÉDIO - FORNECIMENTO E INSTALAÇÃO. AF_08/2015_P</t>
  </si>
  <si>
    <t>ADUELA / MARCO / BATENTE PARA PORTA DE 70X210CM, FIXAÇÃO COM ARGAMASSA, PADRÃO MÉDIO - FORNECIMENTO E INSTALAÇÃO. AF_08/2015_P</t>
  </si>
  <si>
    <t>ADUELA / MARCO / BATENTE PARA PORTA DE 80X210CM, FIXAÇÃO COM ARGAMASSA, PADRÃO MÉDIO - FORNECIMENTO E INSTALAÇÃO. AF_08/2015_P</t>
  </si>
  <si>
    <t>ADUELA / MARCO / BATENTE PARA PORTA DE 90X210CM, FIXAÇÃO COM ARGAMASSA, PADRÃO MÉDIO - FORNECIMENTO E INSTALAÇÃO. AF_08/2015_P</t>
  </si>
  <si>
    <t>PORTA DE MADEIRA PARA PINTURA, SEMI-OCA (LEVE OU MÉDIA), 70X210CM, ESPESSURA DE 3,5CM, INCLUSO DOBRADIÇAS - FORNECIMENTO E INSTALAÇÃO. AF_08/2015</t>
  </si>
  <si>
    <t>PORTA DE MADEIRA PARA PINTURA, SEMI-OCA (LEVE OU MÉDIA), 90X210CM, ESPESSURA DE 3,5CM, INCLUSO DOBRADIÇAS - FORNECIMENTO E INSTALAÇÃO. AF_08/2015</t>
  </si>
  <si>
    <t>FECHADURA DE EMBUTIR COM CILINDRO, EXTERNA, COMPLETA, ACABAMENTO PADRÃO MÉDIO, INCLUSO EXECUÇÃO DE FURO - FORNECIMENTO E INSTALAÇÃO. AF_08/2015</t>
  </si>
  <si>
    <t>FECHADURA DE EMBUTIR PARA PORTA DE BANHEIRO, COMPLETA, ACABAMENTO PADRÃO MÉDIO, INCLUSO EXECUÇÃO DE FURO - FORNECIMENTO E INSTALAÇÃO. AF_08/2015</t>
  </si>
  <si>
    <t>KIT DE PORTA DE MADEIRA PARA PINTURA, SEMI-OCA (LEVE OU MÉDIA), PADRÃO MÉDIO, 60X210CM, ESPESSURA DE 3,5CM, ITENS INCLUSOS: DOBRADIÇAS, MONTAGEM E INSTALAÇÃO DO BATENTE, FECHADURA COM EXECUÇÃO DO FURO - FORNECIMENTO E INSTALAÇÃO. AF_08/2015</t>
  </si>
  <si>
    <t>KIT DE PORTA DE MADEIRA PARA PINTURA, SEMI-OCA (LEVE OU MÉDIA), PADRÃO MÉDIO, 70X210CM, ESPESSURA DE 3,5CM, ITENS INCLUSOS: DOBRADIÇAS, MONTAGEM E INSTALAÇÃO DO BATENTE, FECHADURA COM EXECUÇÃO DO FURO - FORNECIMENTO E INSTALAÇÃO. AF_08/2015</t>
  </si>
  <si>
    <t>KIT DE PORTA DE MADEIRA PARA PINTURA, SEMI-OCA (LEVE OU MÉDIA), PADRÃO MÉDIO, 80X210CM, ESPESSURA DE 3,5CM, ITENS INCLUSOS: DOBRADIÇAS, MONTAGEM E INSTALAÇÃO DO BATENTE, FECHADURA COM EXECUÇÃO DO FURO - FORNECIMENTO E INSTALAÇÃO. AF_08/2015</t>
  </si>
  <si>
    <t>KIT DE PORTA DE MADEIRA PARA PINTURA, SEMI-OCA (LEVE OU MÉDIA), PADRÃO MÉDIO, 90X210CM, ESPESSURA DE 3,5CM, ITENS INCLUSOS: DOBRADIÇAS, MONTAGEM E INSTALAÇÃO DO BATENTE, FECHADURA COM EXECUÇÃO DO FURO - FORNECIMENTO E INSTALAÇÃO. AF_08/2015</t>
  </si>
  <si>
    <t>KIT DE PORTA DE MADEIRA PARA PINTURA, SEMI-OCA (LEVE OU MÉDIA), PADRÃO MÉDIO, 60X210CM, ESPESSURA DE 3,5CM, ITENS INCLUSOS: DOBRADIÇAS, MONTAGEM E INSTALAÇÃO DO BATENTE, SEM FECHADURA - FORNECIMENTO E INSTALAÇÃO. AF_08/2015</t>
  </si>
  <si>
    <t>KIT DE PORTA DE MADEIRA PARA PINTURA, SEMI-OCA (LEVE OU MÉDIA), PADRÃO MÉDIO, 70X210CM, ESPESSURA DE 3,5CM, ITENS INCLUSOS: DOBRADIÇAS, MONTAGEM E INSTALAÇÃO DO BATENTE, SEM FECHADURA - FORNECIMENTO E INSTALAÇÃO. AF_08/2015</t>
  </si>
  <si>
    <t>KIT DE PORTA DE MADEIRA PARA PINTURA, SEMI-OCA (LEVE OU MÉDIA), PADRÃO MÉDIO, 80X210CM, ESPESSURA DE 3,5CM, ITENS INCLUSOS: DOBRADIÇAS, MONTAGEM E INSTALAÇÃO DO BATENTE, SEM FECHADURA - FORNECIMENTO E INSTALAÇÃO. AF_08/2015</t>
  </si>
  <si>
    <t>KIT DE PORTA DE MADEIRA PARA PINTURA, SEMI-OCA (LEVE OU MÉDIA), PADRÃO MÉDIO, 90X210CM, ESPESSURA DE 3,5CM, ITENS INCLUSOS: DOBRADIÇAS, MONTAGEM E INSTALAÇÃO DO BATENTE, SEM FECHADURA - FORNECIMENTO E INSTALAÇÃO. AF_08/2015</t>
  </si>
  <si>
    <t>PORTA DE MADEIRA PARA VERNIZ, SEMI-OCA (LEVE OU MÉDIA), 60X210CM, ESPESSURA DE 3,5CM, INCLUSO DOBRADIÇAS - FORNECIMENTO E INSTALAÇÃO. AF_08/2015</t>
  </si>
  <si>
    <t>PORTA DE MADEIRA PARA VERNIZ, SEMI-OCA (LEVE OU MÉDIA), 70X210CM, ESPESSURA DE 3,5CM, INCLUSO DOBRADIÇAS - FORNECIMENTO E INSTALAÇÃO. AF_08/2015</t>
  </si>
  <si>
    <t>PORTA DE MADEIRA PARA VERNIZ, SEMI-OCA (LEVE OU MÉDIA), 80X210CM, ESPESSURA DE 3,5CM, INCLUSO DOBRADIÇAS - FORNECIMENTO E INSTALAÇÃO. AF_08/2015</t>
  </si>
  <si>
    <t>PORTA DE MADEIRA PARA VERNIZ, SEMI-OCA (LEVE OU MÉDIA), 90X210CM, ESPESSURA DE 3,5CM, INCLUSO DOBRADIÇAS - FORNECIMENTO E INSTALAÇÃO. AF_08/2015</t>
  </si>
  <si>
    <t>KIT DE PORTA DE MADEIRA PARA VERNIZ, SEMI-OCA (LEVE OU MÉDIA), PADRÃO MÉDIO, 60X210CM, ESPESSURA DE 3,5CM, ITENS INCLUSOS: DOBRADIÇAS, MONTAGEM E INSTALAÇÃO DO BATENTE, SEM FECHADURA - FORNECIMENTO E INSTALAÇÃO. AF_08/2015</t>
  </si>
  <si>
    <t>KIT DE PORTA DE MADEIRA PARA VERNIZ, SEMI-OCA (LEVE OU MÉDIA), PADRÃO MÉDIO, 70X210CM, ESPESSURA DE 3,5CM, ITENS INCLUSOS: DOBRADIÇAS, MONTAGEM E INSTALAÇÃO DO BATENTE, SEM FECHADURA - FORNECIMENTO E INSTALAÇÃO. AF_08/2015</t>
  </si>
  <si>
    <t>KIT DE PORTA DE MADEIRA PARA VERNIZ, SEMI-OCA (LEVE OU MÉDIA), PADRÃO MÉDIO, 80X210CM, ESPESSURA DE 3,5CM, ITENS INCLUSOS: DOBRADIÇAS, MONTAGEM E INSTALAÇÃO DO BATENTE, SEM FECHADURA - FORNECIMENTO E INSTALAÇÃO. AF_08/2015</t>
  </si>
  <si>
    <t>KIT DE PORTA DE MADEIRA PARA VERNIZ, SEMI-OCA (LEVE OU MÉDIA), PADRÃO MÉDIO, 90X210CM, ESPESSURA DE 3,5CM, ITENS INCLUSOS: DOBRADIÇAS, MONTAGEM E INSTALAÇÃO DO BATENTE, SEM FECHADURA - FORNECIMENTO E INSTALAÇÃO. AF_08/2015</t>
  </si>
  <si>
    <t>ADUELA / MARCO / BATENTE PARA PORTA DE 60X210CM, PADRÃO POPULAR - FORNECIMENTO E MONTAGEM. AF_08/2015</t>
  </si>
  <si>
    <t>ADUELA / MARCO / BATENTE PARA PORTA DE 70X210CM, PADRÃO POPULAR - FORNECIMENTO E MONTAGEM. AF_08/2015</t>
  </si>
  <si>
    <t>ADUELA / MARCO / BATENTE PARA PORTA DE 80X210CM, PADRÃO POPULAR - FORNECIMENTO E MONTAGEM. AF_08/2015</t>
  </si>
  <si>
    <t>ADUELA / MARCO / BATENTE PARA PORTA DE 90X210CM, PADRÃO POPULAR - FORNECIMENTO E MONTAGEM. AF_08/2015</t>
  </si>
  <si>
    <t>ADUELA / MARCO / BATENTE PARA PORTA DE 60X210CM, FIXAÇÃO COM ARGAMASSA, PADRÃO POPULAR - FORNECIMENTO E INSTALAÇÃO. AF_08/2015_P</t>
  </si>
  <si>
    <t>ADUELA / MARCO / BATENTE PARA PORTA DE 70X210CM, FIXAÇÃO COM ARGAMASSA, PADRÃO POPULAR - FORNECIMENTO E INSTALAÇÃO. AF_08/2015_P</t>
  </si>
  <si>
    <t>ADUELA / MARCO / BATENTE PARA PORTA DE 80X210CM, FIXAÇÃO COM ARGAMASSA, PADRÃO POPULAR - FORNECIMENTO E INSTALAÇÃO. AF_08/2015_P</t>
  </si>
  <si>
    <t>ADUELA / MARCO / BATENTE PARA PORTA DE 90X210CM, FIXAÇÃO COM ARGAMASSA, PADRÃO POPULAR - FORNECIMENTO E INSTALAÇÃO. AF_08/2015_P</t>
  </si>
  <si>
    <t>FECHADURA DE EMBUTIR COM CILINDRO, EXTERNA, COMPLETA, ACABAMENTO PADRÃO POPULAR, INCLUSO EXECUÇÃO DE FURO - FORNECIMENTO E INSTALAÇÃO. AF_08/2015</t>
  </si>
  <si>
    <t>KIT DE PORTA DE MADEIRA PARA PINTURA, SEMI-OCA (LEVE OU MÉDIA), PADRÃO POPULAR, 60X210CM, ESPESSURA DE 3,5CM, ITENS INCLUSOS: DOBRADIÇAS, MONTAGEM E INSTALAÇÃO DO BATENTE, FECHADURA COM EXECUÇÃO DO FURO - FORNECIMENTO E INSTALAÇÃO. AF_08/2015</t>
  </si>
  <si>
    <t>KIT DE PORTA DE MADEIRA PARA PINTURA, SEMI-OCA (LEVE OU MÉDIA), PADRÃO POPULAR, 70X210CM, ESPESSURA DE 3,5CM, ITENS INCLUSOS: DOBRADIÇAS, MONTAGEM E INSTALAÇÃO DO BATENTE, FECHADURA COM EXECUÇÃO DO FURO - FORNECIMENTO E INSTALAÇÃO. AF_08/2015</t>
  </si>
  <si>
    <t>KIT DE PORTA DE MADEIRA PARA PINTURA, SEMI-OCA (LEVE OU MÉDIA), PADRÃO POPULAR, 80X210CM, ESPESSURA DE 3,5CM, ITENS INCLUSOS: DOBRADIÇAS, MONTAGEM E INSTALAÇÃO DO BATENTE, FECHADURA COM EXECUÇÃO DO FURO - FORNECIMENTO E INSTALAÇÃO. AF_08/2015</t>
  </si>
  <si>
    <t>KIT DE PORTA DE MADEIRA PARA PINTURA, SEMI-OCA (LEVE OU MÉDIA), PADRÃO POPULAR, 90X210CM, ESPESSURA DE 3,5CM, ITENS INCLUSOS: DOBRADIÇAS, MONTAGEM E INSTALAÇÃO DO BATENTE, FECHADURA COM EXECUÇÃO DO FURO - FORNECIMENTO E INSTALAÇÃO. AF_08/2015</t>
  </si>
  <si>
    <t>KIT DE PORTA DE MADEIRA PARA PINTURA, SEMI-OCA (LEVE OU MÉDIA), PADRÃO POPULAR, 60X210CM, ESPESSURA DE 3,5CM, ITENS INCLUSOS: DOBRADIÇAS, MONTAGEM E INSTALAÇÃO DO BATENTE, SEM FECHADURA - FORNECIMENTO E INSTALAÇÃO. AF_08/2015</t>
  </si>
  <si>
    <t>KIT DE PORTA DE MADEIRA PARA PINTURA, SEMI-OCA (LEVE OU MÉDIA), PADRÃO POPULAR, 70X210CM, ESPESSURA DE 3,5CM, ITENS INCLUSOS: DOBRADIÇAS, MONTAGEM E INSTALAÇÃO DO BATENTE, SEM FECHADURA - FORNECIMENTO E INSTALAÇÃO. AF_08/2015</t>
  </si>
  <si>
    <t>KIT DE PORTA DE MADEIRA PARA PINTURA, SEMI-OCA (LEVE OU MÉDIA), PADRÃO POPULAR, 80X210CM, ESPESSURA DE 3,5CM, ITENS INCLUSOS: DOBRADIÇAS, MONTAGEM E INSTALAÇÃO DO BATENTE, SEM FECHADURA - FORNECIMENTO E INSTALAÇÃO. AF_08/2015</t>
  </si>
  <si>
    <t>KIT DE PORTA DE MADEIRA PARA PINTURA, SEMI-OCA (LEVE OU MÉDIA), PADRÃO POPULAR, 90X210CM, ESPESSURA DE 3,5CM, ITENS INCLUSOS: DOBRADIÇAS, MONTAGEM E INSTALAÇÃO DO BATENTE, SEM FECHADURA - FORNECIMENTO E INSTALAÇÃO. AF_08/2015</t>
  </si>
  <si>
    <t>KIT DE PORTA DE MADEIRA PARA VERNIZ, SEMI-OCA (LEVE OU MÉDIA), PADRÃO POPULAR, 60X210CM, ESPESSURA DE 3,5CM, ITENS INCLUSOS: DOBRADIÇAS, MONTAGEM E INSTALAÇÃO DO BATENTE, SEM FECHADURA - FORNECIMENTO E INSTALAÇÃO. AF_08/2015</t>
  </si>
  <si>
    <t>KIT DE PORTA DE MADEIRA PARA VERNIZ, SEMI-OCA (LEVE OU MÉDIA), PADRÃO POPULAR, 70X210CM, ESPESSURA DE 3,5CM, ITENS INCLUSOS: DOBRADIÇAS, MONTAGEM E INSTALAÇÃO DO BATENTE, SEM FECHADURA - FORNECIMENTO E INSTALAÇÃO. AF_08/2015</t>
  </si>
  <si>
    <t>KIT DE PORTA DE MADEIRA PARA VERNIZ, SEMI-OCA (LEVE OU MÉDIA), PADRÃO POPULAR, 80X210CM, ESPESSURA DE 3,5CM, ITENS INCLUSOS: DOBRADIÇAS, MONTAGEM E INSTALAÇÃO DO BATENTE, SEM FECHADURA - FORNECIMENTO E INSTALAÇÃO. AF_08/2015</t>
  </si>
  <si>
    <t>KIT DE PORTA DE MADEIRA PARA VERNIZ, SEMI-OCA (LEVE OU MÉDIA), PADRÃO POPULAR, 90X210CM, ESPESSURA DE 3,5CM, ITENS INCLUSOS: DOBRADIÇAS, MONTAGEM E INSTALAÇÃO DO BATENTE, SEM FECHADURA - FORNECIMENTO E INSTALAÇÃO. AF_08/2015</t>
  </si>
  <si>
    <t>73813/1</t>
  </si>
  <si>
    <t>JANELA DE MADEIRA ALMOFADADA 1A, 1,5X1,5M, DE ABRIR, INCLUSO GUARNICOES E DOBRADICAS</t>
  </si>
  <si>
    <t>JANELA DE MADEIRA ALMOFADADA, DE ABRIR, INCLUSAS GUARNICOES SEM FERRAGENS</t>
  </si>
  <si>
    <t>73933/1</t>
  </si>
  <si>
    <t>PORTA DE FERRO, DE ABRIR, TIPO GRADE COM CHAPA, 87X210CM, COM GUARNICOES</t>
  </si>
  <si>
    <t>73933/4</t>
  </si>
  <si>
    <t>PORTA DE FERRO DE ABRIR TIPO BARRA CHATA, COM REQUADRO E GUARNICAO COMPLETA</t>
  </si>
  <si>
    <t>74073/1</t>
  </si>
  <si>
    <t>74073/2</t>
  </si>
  <si>
    <t>74136/1</t>
  </si>
  <si>
    <t>74136/2</t>
  </si>
  <si>
    <t>74136/3</t>
  </si>
  <si>
    <t>PORTA DE ACO CHAPA 24, DE ENROLAR, RAIADA, LARGA COM ACABAMENTO GALVANIZADO NATURAL</t>
  </si>
  <si>
    <t>JANELA DE AÇO BASCULANTE, FIXAÇÃO COM PARAFUSO SOBRE CONTRAMARCO (EXCLUSIVE CONTRAMARCO), SEM VIDROS, PADRONIZADA. AF_07/2016</t>
  </si>
  <si>
    <t>JANELA DE AÇO DE CORRER, 2 FOLHAS, FIXAÇÃO COM PARAFUSO SOBRE CONTRAMARCO (EXCLUSIVE CONTRAMARCO), COM VIDROS, PADRONIZADA. AF_07/2016</t>
  </si>
  <si>
    <t>JANELA DE AÇO DE CORRER, 4 FOLHAS, FIXAÇÃO COM PARAFUSO SOBRE CONTRAMARCO (EXCLUSIVE CONTRAMARCO), SEM VIDROS, PADRONIZADA. AF_07/2016</t>
  </si>
  <si>
    <t>JANELA DE AÇO DE CORRER, 6 FOLHAS, FIXAÇÃO COM PARAFUSO SOBRE CONTRAMARCO (EXCLUSIVE CONTRAMARCO), COM VIDROS, PADRONIZADA. AF_07/2016</t>
  </si>
  <si>
    <t>ESCADA TIPO MARINHEIRO EM ACO CA-50 9,52MM INCLUSO PINTURA COM FUNDO ANTICORROSIVO TIPO ZARCAO</t>
  </si>
  <si>
    <t>74194/1</t>
  </si>
  <si>
    <t>ARGAMASSA TRAÇO 1:0,5:4,5 (CIMENTO, CAL E AREIA MÉDIA), PREPARO MECÂNICO COM BETONEIRA 400 L. AF_08/2014</t>
  </si>
  <si>
    <t>PORTA EM ALUMÍNIO DE ABRIR TIPO VENEZIANA COM GUARNIÇÃO, FIXAÇÃO COM PARAFUSOS - FORNECIMENTO E INSTALAÇÃO. AF_08/2015</t>
  </si>
  <si>
    <t>PORTA DE ALUMÍNIO DE ABRIR PARA VIDRO SEM GUARNIÇÃO, 87X210CM, FIXAÇÃO COM PARAFUSOS, INCLUSIVE VIDROS - FORNECIMENTO E INSTALAÇÃO. AF_08/2015</t>
  </si>
  <si>
    <t>73736/1</t>
  </si>
  <si>
    <t>JOGO DE FERRAGENS CROMADAS PARA PORTA DE VIDRO TEMPERADO, UMA FOLHA COMPOSTO DE DOBRADICAS SUPERIOR E INFERIOR, TRINCO, FECHADURA, CONTRA FECHADURA COM CAPUCHINHO SEM MOLA E PUXADOR</t>
  </si>
  <si>
    <t>74046/2</t>
  </si>
  <si>
    <t>74047/2</t>
  </si>
  <si>
    <t>74084/1</t>
  </si>
  <si>
    <t>PORTA CADEADO ZINCADO OXIDADO PRETO COM CADEADO DE ACO INOX, LARGURA DE *50* MM</t>
  </si>
  <si>
    <t>VIDRO TEMPERADO INCOLOR, ESPESSURA 6MM, FORNECIMENTO E INSTALACAO, INCLUSIVE MASSA PARA VEDACAO</t>
  </si>
  <si>
    <t>VIDRO TEMPERADO INCOLOR, ESPESSURA 8MM, FORNECIMENTO E INSTALACAO, INCLUSIVE MASSA PARA VEDACAO</t>
  </si>
  <si>
    <t>VIDRO TEMPERADO INCOLOR, ESPESSURA 10MM, FORNECIMENTO E INSTALACAO, INCLUSIVE MASSA PARA VEDACAO</t>
  </si>
  <si>
    <t>73838/1</t>
  </si>
  <si>
    <t>PORTA DE VIDRO TEMPERADO, 0,9X2,10M, ESPESSURA 10MM, INCLUSIVE ACESSORIOS</t>
  </si>
  <si>
    <t>74125/1</t>
  </si>
  <si>
    <t>74125/2</t>
  </si>
  <si>
    <t>ESPELHO CRISTAL ESPESSURA 4MM, COM MOLDURA EM ALUMINIO E COMPENSADO 6MM PLASTIFICADO COLADO</t>
  </si>
  <si>
    <t>74100/1</t>
  </si>
  <si>
    <t>74238/2</t>
  </si>
  <si>
    <t>PORTAO EM TELA ARAME GALVANIZADO N.12 MALHA 2" E MOLDURA EM TUBOS DE ACO COM DUAS FOLHAS DE ABRIR, INCLUSO FERRAGENS</t>
  </si>
  <si>
    <t>PORTAO EM TUBO DE ACO GALVANIZADO DIN 2440/NBR 5580, PAINEL UNICO, DIMENSOES 1,0X1,6M, INCLUSIVE CADEADO</t>
  </si>
  <si>
    <t>PORTAO EM TUBO DE ACO GALVANIZADO DIN 2440/NBR 5580, PAINEL UNICO, DIMENSOES 4,0X1,2M, INCLUSIVE CADEADO</t>
  </si>
  <si>
    <t>JANELA DE ALUMÍNIO MAXIM-AR, FIXAÇÃO COM PARAFUSO SOBRE CONTRAMARCO (EXCLUSIVE CONTRAMARCO), COM VIDROS, PADRONIZADA. AF_07/2016</t>
  </si>
  <si>
    <t>JANELA DE ALUMÍNIO DE CORRER, 2 FOLHAS, FIXAÇÃO COM PARAFUSO SOBRE CONTRAMARCO (EXCLUSIVE CONTRAMARCO), COM VIDROS PADRONIZADA. AF_07/2016</t>
  </si>
  <si>
    <t>JANELA DE ALUMÍNIO DE CORRER, 3 FOLHAS, FIXAÇÃO COM PARAFUSO SOBRE CONTRAMARCO (EXCLUSIVE CONTRAMARCO), COM VIDROS, PADRONIZADA. AF_07/2016</t>
  </si>
  <si>
    <t>JANELA DE ALUMÍNIO DE CORRER, 4 FOLHAS, FIXAÇÃO COM PARAFUSO SOBRE CONTRAMARCO (EXCLUSIVE CONTRAMARCO), COM VIDROS, PADRONIZADA. AF_07/2016</t>
  </si>
  <si>
    <t>JANELA DE ALUMÍNIO DE CORRER, 6 FOLHAS, FIXAÇÃO COM PARAFUSO SOBRE CONTRAMARCO (EXCLUSIVE CONTRAMARCO), COM VIDROS, PADRONIZADA. AF_07/2016</t>
  </si>
  <si>
    <t>JANELA DE ALUMÍNIO MAXIM-AR, FIXAÇÃO COM ARGAMASSA, COM VIDROS, PADRONIZADA. AF_07/2016</t>
  </si>
  <si>
    <t>JANELA DE ALUMÍNIO DE CORRER, 2 FOLHAS, FIXAÇÃO COM ARGAMASSA, COM VIDROS, PADRONIZADA. AF_07/2016</t>
  </si>
  <si>
    <t>JANELA DE ALUMÍNIO DE CORRER, 3 FOLHAS, FIXAÇÃO COM ARGAMASSA, COM VIDROS, PADRONIZADA. AF_07/2016</t>
  </si>
  <si>
    <t>JANELA DE ALUMÍNIO DE CORRER, 4 FOLHAS, FIXAÇÃO COM ARGAMASSA, COM VIDROS, PADRONIZADA. AF_07/2016</t>
  </si>
  <si>
    <t>JANELA DE ALUMÍNIO 6 FOLHAS, FIXAÇÃO COM ARGAMASSA, COM VIDROS, PADRONIZADA. AF_07/2016</t>
  </si>
  <si>
    <t>73908/1</t>
  </si>
  <si>
    <t>73908/2</t>
  </si>
  <si>
    <t>CANTONEIRA DE ALUMINIO 1"X1, PARA PROTECAO DE QUINA DE PAREDE</t>
  </si>
  <si>
    <t>74010/1</t>
  </si>
  <si>
    <t>CARGA E DESCARGA MECANICA DE SOLO UTILIZANDO CAMINHAO BASCULANTE 6,0M3/16T E PA CARREGADEIRA SOBRE PNEUS 128 HP, CAPACIDADE DA CAÇAMBA 1,7 A 2,8 M3, PESO OPERACIONAL 11632 KG</t>
  </si>
  <si>
    <t>LASTRO DE CONCRETO, PREPARO MECÂNICO, INCLUSOS ADITIVO IMPERMEABILIZANTE, LANÇAMENTO E ADENSAMENTO</t>
  </si>
  <si>
    <t>FORMAS MANUSEÁVEIS PARA PAREDES DE CONCRETO MOLDADAS IN LOCO, DE EDIFICAÇÕES DE MULTIPLOS PAVIMENTO, EM PLATIBANDA. AF_06/2015</t>
  </si>
  <si>
    <t>FORMAS MANUSEÁVEIS PARA PAREDES DE CONCRETO MOLDADAS IN LOCO, DE EDIFICAÇÕES DE MULTIPLOS PAVIMENTOS, EM FACES INTERNAS DE PAREDES. AF_06/2015</t>
  </si>
  <si>
    <t>FORMAS MANUSEÁVEIS PARA PAREDES DE CONCRETO MOLDADAS IN LOCO, DE EDIFICAÇÕES DE MULTIPLOS PAVIMENTOS, EM LAJES. AF_06/2015</t>
  </si>
  <si>
    <t>FORMAS MANUSEÁVEIS PARA PAREDES DE CONCRETO MOLDADAS IN LOCO, DE EDIFICAÇÕES DE MULTIPLOS PAVIMENTOS, EM PANOS DE FACHADA COM VÃOS. AF_06/2015</t>
  </si>
  <si>
    <t>FORMAS MANUSEÁVEIS PARA PAREDES DE CONCRETO MOLDADAS IN LOCO, DE EDIFICAÇÕES DE MULTIPLOS PAVIMENTOS, EM PANOS DE FACHADA SEM VÃOS. AF_06/2015</t>
  </si>
  <si>
    <t>FORMAS MANUSEÁVEIS PARA PAREDES DE CONCRETO MOLDADAS IN LOCO, DE EDIFICAÇÕES DE MULTIPLOS PAVIMENTOS, EM PANOS DE FACHADA COM VARANDAS. AF_06/2015</t>
  </si>
  <si>
    <t>FORMAS MANUSEÁVEIS PARA PAREDES DE CONCRETO MOLDADAS IN LOCO, DE EDIFICAÇÕES DE PAVIMENTO ÚNICO, EM FACES INTERNAS DE PAREDES. AF_06/2015</t>
  </si>
  <si>
    <t>FORMAS MANUSEÁVEIS PARA PAREDES DE CONCRETO MOLDADAS IN LOCO, DE EDIFICAÇÕES DE PAVIMENTO ÚNICO, EM LAJES. AF_06/2015</t>
  </si>
  <si>
    <t>FORMAS MANUSEÁVEIS PARA PAREDES DE CONCRETO MOLDADAS IN LOCO, DE EDIFICAÇÕES DE PAVIMENTO ÚNICO, EM PANOS DE FACHADA COM VÃOS. AF_06/2015</t>
  </si>
  <si>
    <t>FORMAS MANUSEÁVEIS PARA PAREDES DE CONCRETO MOLDADAS IN LOCO, DE EDIFICAÇÕES DE PAVIMENTO ÚNICO, EM PANOS DE FACHADA SEM VÃOS. AF_06/2015</t>
  </si>
  <si>
    <t>FORMAS MANUSEÁVEIS PARA PAREDES DE CONCRETO MOLDADAS IN LOCO, DE EDIFICAÇÕES DE PAVIMENTO ÚNICO, EM PANOS DE FACHADA COM VARANDA. AF_06/2015</t>
  </si>
  <si>
    <t>FABRICAÇÃO DE FÔRMA PARA PILARES E ESTRUTURAS SIMILARES, EM CHAPA DE MADEIRA COMPENSADA RESINADA, E = 17 MM. AF_12/2015</t>
  </si>
  <si>
    <t>FABRICAÇÃO DE FÔRMA PARA PILARES E ESTRUTURAS SIMILARES, EM CHAPA DE MADEIRA COMPENSADA PLASTIFICADA, E = 18 MM. AF_12/2015</t>
  </si>
  <si>
    <t>FABRICAÇÃO DE FÔRMA PARA VIGAS, EM CHAPA DE MADEIRA COMPENSADA RESINADA, E = 17 MM. AF_12/2015</t>
  </si>
  <si>
    <t>FABRICAÇÃO DE FÔRMA PARA VIGAS, EM CHAPA DE MADEIRA COMPENSADA PLASTIFICADA, E = 18 MM. AF_12/2015</t>
  </si>
  <si>
    <t>FABRICAÇÃO DE FÔRMA PARA LAJES, EM CHAPA DE MADEIRA COMPENSADA RESINADA, E = 17 MM. AF_12/2015</t>
  </si>
  <si>
    <t>FABRICAÇÃO DE FÔRMA PARA LAJES, EM CHAPA DE MADEIRA COMPENSADA PLASTIFICADA, E = 18 MM. AF_12/2015</t>
  </si>
  <si>
    <t>FABRICAÇÃO DE FÔRMA PARA PILARES E ESTRUTURAS SIMILARES, EM MADEIRA SERRADA, E=25 MM. AF_12/2015</t>
  </si>
  <si>
    <t>FABRICAÇÃO DE FÔRMA PARA VIGAS, COM MADEIRA SERRADA, E = 25 MM. AF_12/2015</t>
  </si>
  <si>
    <t>FABRICAÇÃO DE FÔRMA PARA LAJES, EM MADEIRA SERRADA, E=25 MM. AF_12/2015</t>
  </si>
  <si>
    <t>MONTAGEM E DESMONTAGEM DE FÔRMA DE PILARES RETANGULARES E ESTRUTURAS SIMILARES COM ÁREA MÉDIA DAS SEÇÕES MENOR OU IGUAL A 0,25 M², PÉ-DIREITO SIMPLES, EM MADEIRA SERRADA, 1 UTILIZAÇÃO. AF_12/2015</t>
  </si>
  <si>
    <t>MONTAGEM E DESMONTAGEM DE FÔRMA DE PILARES RETANGULARES E ESTRUTURAS SIMILARES COM ÁREA MÉDIA DAS SEÇÕES MAIOR QUE 0,25 M², PÉ-DIREITO SIMPLES, EM MADEIRA SERRADA, 1 UTILIZAÇÃO. AF_12/2015</t>
  </si>
  <si>
    <t>MONTAGEM E DESMONTAGEM DE FÔRMA DE PILARES RETANGULARES E ESTRUTURAS SIMILARES COM ÁREA MÉDIA DAS SEÇÕES MENOR OU IGUAL A 0,25 M², PÉ-DIREITO SIMPLES, EM MADEIRA SERRADA, 2 UTILIZAÇÕES. AF_12/2015</t>
  </si>
  <si>
    <t>MONTAGEM E DESMONTAGEM DE FÔRMA DE PILARES RETANGULARES E ESTRUTURAS SIMILARES COM ÁREA MÉDIA DAS SEÇÕES MENOR OU IGUAL A 0,25 M², PÉ-DIREITO SIMPLES, EM MADEIRA SERRADA, 4 UTILIZAÇÕES. AF_12/2015</t>
  </si>
  <si>
    <t>MONTAGEM E DESMONTAGEM DE FÔRMA DE PILARES RETANGULARES E ESTRUTURAS SIMILARES COM ÁREA MÉDIA DAS SEÇÕES MAIOR QUE 0,25 M², PÉ-DIREITO SIMPLES, EM MADEIRA SERRADA, 4 UTILIZAÇÕES. AF_12/2015</t>
  </si>
  <si>
    <t>MONTAGEM E DESMONTAGEM DE FÔRMA DE PILARES RETANGULARES E ESTRUTURAS SIMILARES COM ÁREA MÉDIA DAS SEÇÕES MENOR OU IGUAL A 0,25 M², PÉ-DIREITO SIMPLES, EM CHAPA DE MADEIRA COMPENSADA RESINADA, 2 UTILIZAÇÕES. AF_12/2015</t>
  </si>
  <si>
    <t>MONTAGEM E DESMONTAGEM DE FÔRMA DE PILARES RETANGULARES E ESTRUTURAS SIMILARES COM ÁREA MÉDIA DAS SEÇÕES MAIOR QUE 0,25 M², PÉ-DIREITO SIMPLES, EM CHAPA DE MADEIRA COMPENSADA RESINADA, 2 UTILIZAÇÕES. AF_12/2015</t>
  </si>
  <si>
    <t>MONTAGEM E DESMONTAGEM DE FÔRMA DE PILARES RETANGULARES E ESTRUTURAS SIMILARES COM ÁREA MÉDIA DAS SEÇÕES MENOR OU IGUAL A 0,25 M², PÉ-DIREITO DUPLO, EM CHAPA DE MADEIRA COMPENSADA RESINADA, 2 UTILIZAÇÕES. AF_12/2015</t>
  </si>
  <si>
    <t>MONTAGEM E DESMONTAGEM DE FÔRMA DE PILARES RETANGULARES E ESTRUTURAS SIMILARES COM ÁREA MÉDIA DAS SEÇÕES MAIOR QUE 0,25 M², PÉ-DIREITO DUPLO, EM CHAPA DE MADEIRA COMPENSADA RESINADA, 2 UTILIZAÇÕES. AF_12/2015</t>
  </si>
  <si>
    <t>MONTAGEM E DESMONTAGEM DE FÔRMA DE PILARES RETANGULARES E ESTRUTURAS SIMILARES COM ÁREA MÉDIA DAS SEÇÕES MENOR OU IGUAL A 0,25 M², PÉ-DIREITO SIMPLES, EM CHAPA DE MADEIRA COMPENSADA RESINADA, 4 UTILIZAÇÕES. AF_12/2015</t>
  </si>
  <si>
    <t>MONTAGEM E DESMONTAGEM DE FÔRMA DE PILARES RETANGULARES E ESTRUTURAS SIMILARES COM ÁREA MÉDIA DAS SEÇÕES MENOR OU IGUAL A 0,25 M², PÉ-DIREITO DUPLO, EM CHAPA DE MADEIRA COMPENSADA RESINADA, 4 UTILIZAÇÕES. AF_12/2015</t>
  </si>
  <si>
    <t>MONTAGEM E DESMONTAGEM DE FÔRMA DE PILARES RETANGULARES E ESTRUTURAS SIMILARES COM ÁREA MÉDIA DAS SEÇÕES MAIOR QUE 0,25 M², PÉ-DIREITO DUPLO, EM CHAPA DE MADEIRA COMPENSADA RESINADA, 4 UTILIZAÇÕES. AF_12/2015</t>
  </si>
  <si>
    <t>MONTAGEM E DESMONTAGEM DE FÔRMA DE PILARES RETANGULARES E ESTRUTURAS SIMILARES COM ÁREA MÉDIA DAS SEÇÕES MENOR OU IGUAL A 0,25 M², PÉ-DIREITO SIMPLES, EM CHAPA DE MADEIRA COMPENSADA RESINADA, 6 UTILIZAÇÕES. AF_12/2015</t>
  </si>
  <si>
    <t>MONTAGEM E DESMONTAGEM DE FÔRMA DE PILARES RETANGULARES E ESTRUTURAS SIMILARES COM ÁREA MÉDIA DAS SEÇÕES MAIOR QUE 0,25 M², PÉ-DIREITO SIMPLES, EM CHAPA DE MADEIRA COMPENSADA RESINADA, 6 UTILIZAÇÕES. AF_12/2015</t>
  </si>
  <si>
    <t>MONTAGEM E DESMONTAGEM DE FÔRMA DE PILARES RETANGULARES E ESTRUTURAS SIMILARES COM ÁREA MÉDIA DAS SEÇÕES MENOR OU IGUAL A 0,25 M², PÉ-DIREITO DUPLO, EM CHAPA DE MADEIRA COMPENSADA RESINADA, 6 UTILIZAÇÕES. AF_12/2015</t>
  </si>
  <si>
    <t>MONTAGEM E DESMONTAGEM DE FÔRMA DE PILARES RETANGULARES E ESTRUTURAS SIMILARES COM ÁREA MÉDIA DAS SEÇÕES MAIOR QUE 0,25 M², PÉ-DIREITO DUPLO, EM CHAPA DE MADEIRA COMPENSADA RESINADA, 6 UTILIZAÇÕES. AF_12/2015</t>
  </si>
  <si>
    <t>MONTAGEM E DESMONTAGEM DE FÔRMA DE PILARES RETANGULARES E ESTRUTURAS SIMILARES COM ÁREA MÉDIA DAS SEÇÕES MENOR OU IGUAL A 0,25 M², PÉ-DIREITO SIMPLES, EM CHAPA DE MADEIRA COMPENSADA RESINADA, 8 UTILIZAÇÕES. AF_12/2015</t>
  </si>
  <si>
    <t>MONTAGEM E DESMONTAGEM DE FÔRMA DE PILARES RETANGULARES E ESTRUTURAS SIMILARES COM ÁREA MÉDIA DAS SEÇÕES MAIOR QUE 0,25 M², PÉ-DIREITO SIMPLES, EM CHAPA DE MADEIRA COMPENSADA RESINADA, 8 UTILIZAÇÕES. AF_12/2015</t>
  </si>
  <si>
    <t>MONTAGEM E DESMONTAGEM DE FÔRMA DE PILARES RETANGULARES E ESTRUTURAS SIMILARES COM ÁREA MÉDIA DAS SEÇÕES MENOR OU IGUAL A 0,25 M², PÉ-DIREITO DUPLO, EM CHAPA DE MADEIRA COMPENSADA RESINADA, 8 UTILIZAÇÕES. AF_12/2015</t>
  </si>
  <si>
    <t>MONTAGEM E DESMONTAGEM DE FÔRMA DE PILARES RETANGULARES E ESTRUTURAS SIMILARES COM ÁREA MÉDIA DAS SEÇÕES MAIOR QUE 0,25 M², PÉ-DIREITO DUPLO, EM CHAPA DE MADEIRA COMPENSADA RESINADA, 8 UTILIZAÇÕES. AF_12/2015</t>
  </si>
  <si>
    <t>MONTAGEM E DESMONTAGEM DE FÔRMA DE PILARES RETANGULARES E ESTRUTURAS SIMILARES COM ÁREA MÉDIA DAS SEÇÕES MENOR OU IGUAL A 0,25 M², PÉ-DIREITO SIMPLES, EM CHAPA DE MADEIRA COMPENSADA PLASTIFICADA, 10 UTILIZAÇÕES. AF_12/2015</t>
  </si>
  <si>
    <t>MONTAGEM E DESMONTAGEM DE FÔRMA DE PILARES RETANGULARES E ESTRUTURAS SIMILARES COM ÁREA MÉDIA DAS SEÇÕES MAIOR QUE 0,25 M², PÉ-DIREITO SIMPLES, EM CHAPA DE MADEIRA COMPENSADA PLASTIFICADA, 10 UTILIZAÇÕES. AF_12/2015</t>
  </si>
  <si>
    <t>MONTAGEM E DESMONTAGEM DE FÔRMA DE PILARES RETANGULARES E ESTRUTURAS SIMILARES COM ÁREA MÉDIA DAS SEÇÕES MENOR OU IGUAL A 0,25 M², PÉ-DIREITO DUPLO, EM CHAPA DE MADEIRA COMPENSADA PLASTIFICADA, 10 UTILIZAÇÕES. AF_12/2015</t>
  </si>
  <si>
    <t>MONTAGEM E DESMONTAGEM DE FÔRMA DE PILARES RETANGULARES E ESTRUTURAS SIMILARES COM ÁREA MÉDIA DAS SEÇÕES MAIOR QUE 0,25 M², PÉ-DIREITO DUPLO, EM CHAPA DE MADEIRA COMPENSADA PLASTIFICADA, 10 UTILIZAÇÕES. AF_12/2015</t>
  </si>
  <si>
    <t>MONTAGEM E DESMONTAGEM DE FÔRMA DE PILARES RETANGULARES E ESTRUTURAS SIMILARES COM ÁREA MÉDIA DAS SEÇÕES MENOR OU IGUAL A 0,25 M², PÉ-DIREITO SIMPLES, EM CHAPA DE MADEIRA COMPENSADA PLASTIFICADA, 12 UTILIZAÇÕES. AF_12/2015</t>
  </si>
  <si>
    <t>MONTAGEM E DESMONTAGEM DE FÔRMA DE PILARES RETANGULARES E ESTRUTURAS SIMILARES COM ÁREA MÉDIA DAS SEÇÕES MAIOR QUE 0,25 M², PÉ-DIREITO SIMPLES, EM CHAPA DE MADEIRA COMPENSADA PLASTIFICADA, 12 UTILIZAÇÕES. AF_12/2015</t>
  </si>
  <si>
    <t>MONTAGEM E DESMONTAGEM DE FÔRMA DE PILARES RETANGULARES E ESTRUTURAS SIMILARES COM ÁREA MÉDIA DAS SEÇÕES MENOR OU IGUAL A 0,25 M², PÉ-DIREITO DUPLO, EM CHAPA DE MADEIRA COMPENSADA PLASTIFICADA, 12 UTILIZAÇÕES. AF_12/2015</t>
  </si>
  <si>
    <t>MONTAGEM E DESMONTAGEM DE FÔRMA DE PILARES RETANGULARES E ESTRUTURAS SIMILARES COM ÁREA MÉDIA DAS SEÇÕES MAIOR QUE 0,25 M², PÉ-DIREITO DUPLO, EM CHAPA DE MADEIRA COMPENSADA PLASTIFICADA, 12 UTILIZAÇÕES. AF_12/2015</t>
  </si>
  <si>
    <t>MONTAGEM E DESMONTAGEM DE FÔRMA DE PILARES RETANGULARES E ESTRUTURAS SIMILARES COM ÁREA MÉDIA DAS SEÇÕES MENOR OU IGUAL A 0,25 M², PÉ-DIREITO SIMPLES, EM CHAPA DE MADEIRA COMPENSADA PLASTIFICADA, 14 UTILIZAÇÕES. AF_12/2015</t>
  </si>
  <si>
    <t>MONTAGEM E DESMONTAGEM DE FÔRMA DE PILARES RETANGULARES E ESTRUTURAS SIMILARES COM ÁREA MÉDIA DAS SEÇÕES MAIOR QUE 0,25 M², PÉ-DIREITO SIMPLES, EM CHAPA DE MADEIRA COMPENSADA PLASTIFICADA, 14 UTILIZAÇÕES. AF_12/2015</t>
  </si>
  <si>
    <t>MONTAGEM E DESMONTAGEM DE FÔRMA DE PILARES RETANGULARES E ESTRUTURAS SIMILARES COM ÁREA MÉDIA DAS SEÇÕES MENOR OU IGUAL A 0,25 M², PÉ-DIREITO DUPLO, EM CHAPA DE MADEIRA COMPENSADA PLASTIFICADA, 14 UTILIZAÇÕES. AF_12/2015</t>
  </si>
  <si>
    <t>MONTAGEM E DESMONTAGEM DE FÔRMA DE PILARES RETANGULARES E ESTRUTURAS SIMILARES COM ÁREA MÉDIA DAS SEÇÕES MAIOR QUE 0,25 M², PÉ-DIREITO DUPLO, EM CHAPA DE MADEIRA COMPENSADA PLASTIFICADA, 14 UTILIZAÇÕES. AF_12/2015</t>
  </si>
  <si>
    <t>MONTAGEM E DESMONTAGEM DE FÔRMA DE PILARES RETANGULARES E ESTRUTURAS SIMILARES COM ÁREA MÉDIA DAS SEÇÕES MENOR OU IGUAL A 0,25 M², PÉ-DIREITO SIMPLES, EM CHAPA DE MADEIRA COMPENSADA PLASTIFICADA, 18 UTILIZAÇÕES. AF_12/2015</t>
  </si>
  <si>
    <t>MONTAGEM E DESMONTAGEM DE FÔRMA DE PILARES RETANGULARES E ESTRUTURAS SIMILARES COM ÁREA MÉDIA DAS SEÇÕES MENOR OU IGUAL A 0,25 M², PÉ-DIREITO DUPLO, EM CHAPA DE MADEIRA COMPENSADA PLASTIFICADA, 18 UTILIZAÇÕES. AF_12/2015</t>
  </si>
  <si>
    <t>MONTAGEM E DESMONTAGEM DE FÔRMA DE PILARES RETANGULARES E ESTRUTURAS SIMILARES COM ÁREA MÉDIA DAS SEÇÕES MAIOR QUE 0,25 M², PÉ-DIREITO DUPLO, EM CHAPA DE MADEIRA COMPENSADA PLASTIFICADA, 18 UTILIZAÇÕES. AF_12/2015</t>
  </si>
  <si>
    <t>MONTAGEM E DESMONTAGEM DE FÔRMA DE VIGA, ESCORAMENTO COM PONTALETE DE MADEIRA, PÉ-DIREITO SIMPLES, EM MADEIRA SERRADA, 1 UTILIZAÇÃO. AF_12/2015</t>
  </si>
  <si>
    <t>MONTAGEM E DESMONTAGEM DE FÔRMA DE VIGA, ESCORAMENTO COM PONTALETE DE MADEIRA, PÉ-DIREITO SIMPLES, EM MADEIRA SERRADA, 2 UTILIZAÇÕES. AF_12/2015</t>
  </si>
  <si>
    <t>MONTAGEM E DESMONTAGEM DE FÔRMA DE VIGA, ESCORAMENTO COM PONTALETE DE MADEIRA, PÉ-DIREITO SIMPLES, EM MADEIRA SERRADA, 4 UTILIZAÇÕES. AF_12/2015</t>
  </si>
  <si>
    <t>MONTAGEM E DESMONTAGEM DE FÔRMA DE VIGA, ESCORAMENTO COM GARFO DE MADEIRA, PÉ-DIREITO DUPLO, EM CHAPA DE MADEIRA RESINADA, 2 UTILIZAÇÕES. AF_12/2015</t>
  </si>
  <si>
    <t>MONTAGEM E DESMONTAGEM DE FÔRMA DE VIGA, ESCORAMENTO METÁLICO, PÉ-DIREITO DUPLO, EM CHAPA DE MADEIRA RESINADA, 2 UTILIZAÇÕES. AF_12/2015</t>
  </si>
  <si>
    <t>MONTAGEM E DESMONTAGEM DE FÔRMA DE VIGA, ESCORAMENTO COM GARFO DE MADEIRA, PÉ-DIREITO SIMPLES, EM CHAPA DE MADEIRA RESINADA, 2 UTILIZAÇÕES. AF_12/2015</t>
  </si>
  <si>
    <t>MONTAGEM E DESMONTAGEM DE FÔRMA DE VIGA, ESCORAMENTO METÁLICO, PÉ-DIREITO SIMPLES, EM CHAPA DE MADEIRA RESINADA, 2 UTILIZAÇÕES. AF_12/2015</t>
  </si>
  <si>
    <t>MONTAGEM E DESMONTAGEM DE FÔRMA DE VIGA, ESCORAMENTO COM GARFO DE MADEIRA, PÉ-DIREITO DUPLO, EM CHAPA DE MADEIRA RESINADA, 4 UTILIZAÇÕES. AF_12/2015</t>
  </si>
  <si>
    <t>MONTAGEM E DESMONTAGEM DE FÔRMA DE VIGA, ESCORAMENTO METÁLICO, PÉ-DIREITO DUPLO, EM CHAPA DE MADEIRA RESINADA, 4 UTILIZAÇÕES. AF_12/2015</t>
  </si>
  <si>
    <t>MONTAGEM E DESMONTAGEM DE FÔRMA DE VIGA, ESCORAMENTO COM GARFO DE MADEIRA, PÉ-DIREITO SIMPLES, EM CHAPA DE MADEIRA RESINADA, 4 UTILIZAÇÕES. AF_12/2015</t>
  </si>
  <si>
    <t>MONTAGEM E DESMONTAGEM DE FÔRMA DE VIGA, ESCORAMENTO METÁLICO, PÉ-DIREITO SIMPLES, EM CHAPA DE MADEIRA RESINADA, 4 UTILIZAÇÕES. AF_12/2015</t>
  </si>
  <si>
    <t>MONTAGEM E DESMONTAGEM DE FÔRMA DE VIGA, ESCORAMENTO COM GARFO DE MADEIRA, PÉ-DIREITO DUPLO, EM CHAPA DE MADEIRA RESINADA, 6 UTILIZAÇÕES. AF_12/2015</t>
  </si>
  <si>
    <t>MONTAGEM E DESMONTAGEM DE FÔRMA DE VIGA, ESCORAMENTO METÁLICO, PÉ-DIREITO DUPLO, EM CHAPA DE MADEIRA RESINADA, 6 UTILIZAÇÕES. AF_12/2015</t>
  </si>
  <si>
    <t>MONTAGEM E DESMONTAGEM DE FÔRMA DE VIGA, ESCORAMENTO COM GARFO DE MADEIRA, PÉ-DIREITO SIMPLES, EM CHAPA DE MADEIRA RESINADA, 6 UTILIZAÇÕES. AF_12/2015</t>
  </si>
  <si>
    <t>MONTAGEM E DESMONTAGEM DE FÔRMA DE VIGA, ESCORAMENTO METÁLICO, PÉ-DIREITO SIMPLES, EM CHAPA DE MADEIRA RESINADA, 6 UTILIZAÇÕES. AF_12/2015</t>
  </si>
  <si>
    <t>MONTAGEM E DESMONTAGEM DE FÔRMA DE VIGA, ESCORAMENTO COM GARFO DE MADEIRA, PÉ-DIREITO DUPLO, EM CHAPA DE MADEIRA RESINADA, 8 UTILIZAÇÕES. AF_12/2015</t>
  </si>
  <si>
    <t>MONTAGEM E DESMONTAGEM DE FÔRMA DE VIGA, ESCORAMENTO METÁLICO, PÉ-DIREITO DUPLO, EM CHAPA DE MADEIRA RESINADA, 8 UTILIZAÇÕES. AF_12/2015</t>
  </si>
  <si>
    <t>MONTAGEM E DESMONTAGEM DE FÔRMA DE VIGA, ESCORAMENTO COM GARFO DE MADEIRA, PÉ-DIREITO SIMPLES, EM CHAPA DE MADEIRA RESINADA, 8 UTILIZAÇÕES. AF_12/2015</t>
  </si>
  <si>
    <t>MONTAGEM E DESMONTAGEM DE FÔRMA DE VIGA, ESCORAMENTO METÁLICO, PÉ-DIREITO SIMPLES, EM CHAPA DE MADEIRA RESINADA, 8 UTILIZAÇÕES. AF_12/2015</t>
  </si>
  <si>
    <t>MONTAGEM E DESMONTAGEM DE FÔRMA DE VIGA, ESCORAMENTO COM GARFO DE MADEIRA, PÉ-DIREITO DUPLO, EM CHAPA DE MADEIRA PLASTIFICADA, 10 UTILIZAÇÕES. AF_12/2015</t>
  </si>
  <si>
    <t>MONTAGEM E DESMONTAGEM DE FÔRMA DE VIGA, ESCORAMENTO METÁLICO, PÉ-DIREITO DUPLO, EM CHAPA DE MADEIRA PLASTIFICADA, 10 UTILIZAÇÕES. AF_12/2015</t>
  </si>
  <si>
    <t>MONTAGEM E DESMONTAGEM DE FÔRMA DE VIGA, ESCORAMENTO COM GARFO DE MADEIRA, PÉ-DIREITO SIMPLES, EM CHAPA DE MADEIRA PLASTIFICADA, 10 UTILIZAÇÕES. AF_12/2015</t>
  </si>
  <si>
    <t>MONTAGEM E DESMONTAGEM DE FÔRMA DE VIGA, ESCORAMENTO METÁLICO, PÉ-DIREITO SIMPLES, EM CHAPA DE MADEIRA PLASTIFICADA, 10 UTILIZAÇÕES. AF_12/2015</t>
  </si>
  <si>
    <t>MONTAGEM E DESMONTAGEM DE FÔRMA DE VIGA, ESCORAMENTO COM GARFO DE MADEIRA, PÉ-DIREITO DUPLO, EM CHAPA DE MADEIRA PLASTIFICADA, 12 UTILIZAÇÕES. AF_12/2015</t>
  </si>
  <si>
    <t>MONTAGEM E DESMONTAGEM DE FÔRMA DE VIGA, ESCORAMENTO METÁLICO, PÉ-DIREITO DUPLO, EM CHAPA DE MADEIRA PLASTIFICADA, 12 UTILIZAÇÕES. AF_12/2015</t>
  </si>
  <si>
    <t>MONTAGEM E DESMONTAGEM DE FÔRMA DE VIGA, ESCORAMENTO COM GARFO DE MADEIRA, PÉ-DIREITO SIMPLES, EM CHAPA DE MADEIRA PLASTIFICADA, 12 UTILIZAÇÕES. AF_12/2015</t>
  </si>
  <si>
    <t>MONTAGEM E DESMONTAGEM DE FÔRMA DE VIGA, ESCORAMENTO METÁLICO, PÉ-DIREITO SIMPLES, EM CHAPA DE MADEIRA PLASTIFICADA, 12 UTILIZAÇÕES. AF_12/2015</t>
  </si>
  <si>
    <t>MONTAGEM E DESMONTAGEM DE FÔRMA DE VIGA, ESCORAMENTO COM GARFO DE MADEIRA, PÉ-DIREITO DUPLO, EM CHAPA DE MADEIRA PLASTIFICADA, 14 UTILIZAÇÕES. AF_12/2015</t>
  </si>
  <si>
    <t>MONTAGEM E DESMONTAGEM DE FÔRMA DE VIGA, ESCORAMENTO METÁLICO, PÉ-DIREITO DUPLO, EM CHAPA DE MADEIRA PLASTIFICADA, 14 UTILIZAÇÕES. AF_12/2015</t>
  </si>
  <si>
    <t>MONTAGEM E DESMONTAGEM DE FÔRMA DE VIGA, ESCORAMENTO COM GARFO DE MADEIRA, PÉ-DIREITO SIMPLES, EM CHAPA DE MADEIRA PLASTIFICADA, 14 UTILIZAÇÕES. AF_12/2015</t>
  </si>
  <si>
    <t>MONTAGEM E DESMONTAGEM DE FÔRMA DE VIGA, ESCORAMENTO METÁLICO, PÉ-DIREITO SIMPLES, EM CHAPA DE MADEIRA PLASTIFICADA, 14 UTILIZAÇÕES. AF_12/2015</t>
  </si>
  <si>
    <t>MONTAGEM E DESMONTAGEM DE FÔRMA DE VIGA, ESCORAMENTO COM GARFO DE MADEIRA, PÉ-DIREITO DUPLO, EM CHAPA DE MADEIRA PLASTIFICADA, 18 UTILIZAÇÕES. AF_12/2015</t>
  </si>
  <si>
    <t>MONTAGEM E DESMONTAGEM DE FÔRMA DE VIGA, ESCORAMENTO METÁLICO, PÉ-DIREITO DUPLO, EM CHAPA DE MADEIRA PLASTIFICADA, 18 UTILIZAÇÕES. AF_12/2015</t>
  </si>
  <si>
    <t>MONTAGEM E DESMONTAGEM DE FÔRMA DE VIGA, ESCORAMENTO COM GARFO DE MADEIRA, PÉ-DIREITO SIMPLES, EM CHAPA DE MADEIRA PLASTIFICADA, 18 UTILIZAÇÕES. AF_12/2015</t>
  </si>
  <si>
    <t>MONTAGEM E DESMONTAGEM DE FÔRMA DE VIGA, ESCORAMENTO METÁLICO, PÉ-DIREITO SIMPLES, EM CHAPA DE MADEIRA PLASTIFICADA, 18 UTILIZAÇÕES. AF_12/2015</t>
  </si>
  <si>
    <t>MONTAGEM E DESMONTAGEM DE FÔRMA DE LAJE MACIÇA COM ÁREA MÉDIA MAIOR QUE 20 M², PÉ-DIREITO SIMPLES, EM MADEIRA SERRADA, 1 UTILIZAÇÃO. AF_12/2015</t>
  </si>
  <si>
    <t>MONTAGEM E DESMONTAGEM DE FÔRMA DE LAJE MACIÇA COM ÁREA MÉDIA MAIOR QUE 20 M², PÉ-DIREITO SIMPLES, EM MADEIRA SERRADA, 2 UTILIZAÇÕES. AF_12/2015</t>
  </si>
  <si>
    <t>MONTAGEM E DESMONTAGEM DE FÔRMA DE LAJE MACIÇA COM ÁREA MÉDIA MAIOR QUE 20 M², PÉ-DIREITO SIMPLES, EM MADEIRA SERRADA, 4 UTILIZAÇÕES. AF_12/2015</t>
  </si>
  <si>
    <t>MONTAGEM E DESMONTAGEM DE FÔRMA DE LAJE NERVURADA COM CUBETA E ASSOALHO COM ÁREA MÉDIA MENOR OU IGUAL A 20 M², PÉ-DIREITO DUPLO, EM CHAPA DE MADEIRA COMPENSADA RESINADA, 8 UTILIZAÇÕES. AF_12/2015</t>
  </si>
  <si>
    <t>MONTAGEM E DESMONTAGEM DE FÔRMA DE LAJE NERVURADA COM CUBETA E ASSOALHO COM ÁREA MÉDIA MAIOR QUE 20 M², PÉ-DIREITO DUPLO, EM CHAPA DE MADEIRA COMPENSADA RESINADA, 8 UTILIZAÇÕES. AF_12/2015</t>
  </si>
  <si>
    <t>MONTAGEM E DESMONTAGEM DE FÔRMA DE LAJE NERVURADA COM CUBETA E ASSOALHO COM ÁREA MÉDIA MENOR OU IGUAL A 20 M², PÉ-DIREITO SIMPLES, EM CHAPA DE MADEIRA COMPENSADA RESINADA, 8 UTILIZAÇÕES. AF_12/2015</t>
  </si>
  <si>
    <t>MONTAGEM E DESMONTAGEM DE FÔRMA DE LAJE NERVURADA COM CUBETA E ASSOALHO COM ÁREA MÉDIA MAIOR QUE 20 M², PÉ-DIREITO SIMPLES, EM CHAPA DE MADEIRA COMPENSADA RESINADA, 8 UTILIZAÇÕES. AF_12/2015</t>
  </si>
  <si>
    <t>MONTAGEM E DESMONTAGEM DE FÔRMA DE LAJE NERVURADA COM CUBETA E ASSOALHO COM ÁREA MÉDIA MENOR OU IGUAL A 20 M², PÉ-DIREITO DUPLO, EM CHAPA DE MADEIRA COMPENSADA RESINADA, 10 UTILIZAÇÕES. AF_12/2015</t>
  </si>
  <si>
    <t>MONTAGEM E DESMONTAGEM DE FÔRMA DE LAJE NERVURADA COM CUBETA E ASSOALHO COM ÁREA MÉDIA MAIOR QUE 20 M², PÉ-DIREITO DUPLO, EM CHAPA DE MADEIRA COMPENSADA RESINADA, 10 UTILIZAÇÕES. AF_12/2015</t>
  </si>
  <si>
    <t>MONTAGEM E DESMONTAGEM DE FÔRMA DE LAJE NERVURADA COM CUBETA E ASSOALHO COM ÁREA MÉDIA MENOR OU IGUAL A 20 M², PÉ-DIREITO SIMPLES, EM CHAPA DE MADEIRA COMPENSADA RESINADA, 10 UTILIZAÇÕES. AF_12/2015</t>
  </si>
  <si>
    <t>MONTAGEM E DESMONTAGEM DE FÔRMA DE LAJE NERVURADA COM CUBETA E ASSOALHO COM ÁREA MÉDIA MAIOR QUE 20 M², PÉ-DIREITO SIMPLES, EM CHAPA DE MADEIRA COMPENSADA RESINADA, 10 UTILIZAÇÕES. AF_12/2015</t>
  </si>
  <si>
    <t>MONTAGEM E DESMONTAGEM DE FÔRMA DE LAJE NERVURADA COM CUBETA E ASSOALHO COM ÁREA MÉDIA MENOR OU IGUAL A 20 M², PÉ-DIREITO DUPLO, EM CHAPA DE MADEIRA COMPENSADA RESINADA, 12 UTILIZAÇÕES. AF_12/2015</t>
  </si>
  <si>
    <t>MONTAGEM E DESMONTAGEM DE FÔRMA DE LAJE NERVURADA COM CUBETA E ASSOALHO COM ÁREA MÉDIA MAIOR QUE 20 M², PÉ-DIREITO DUPLO, EM CHAPA DE MADEIRA COMPENSADA RESINADA, 12 UTILIZAÇÕES. AF_12/2015</t>
  </si>
  <si>
    <t>MONTAGEM E DESMONTAGEM DE FÔRMA DE LAJE NERVURADA COM CUBETA E ASSOALHO COM ÁREA MÉDIA MENOR OU IGUAL A 20 M², PÉ-DIREITO SIMPLES, EM CHAPA DE MADEIRA COMPENSADA RESINADA, 12 UTILIZAÇÕES. AF_12/2015</t>
  </si>
  <si>
    <t>MONTAGEM E DESMONTAGEM DE FÔRMA DE LAJE NERVURADA COM CUBETA E ASSOALHO COM ÁREA MÉDIA MAIOR QUE 20 M², PÉ-DIREITO SIMPLES, EM CHAPA DE MADEIRA COMPENSADA RESINADA, 12 UTILIZAÇÕES. AF_12/2015</t>
  </si>
  <si>
    <t>MONTAGEM E DESMONTAGEM DE FÔRMA DE LAJE NERVURADA COM CUBETA E ASSOALHO COM ÁREA MÉDIA MENOR OU IGUAL A 20 M², PÉ-DIREITO DUPLO, EM CHAPA DE MADEIRA COMPENSADA RESINADA, 14 UTILIZAÇÕES. AF_12/2015</t>
  </si>
  <si>
    <t>MONTAGEM E DESMONTAGEM DE FÔRMA DE LAJE NERVURADA COM CUBETA E ASSOALHO COM ÁREA MÉDIA MAIOR QUE 20 M², PÉ-DIREITO DUPLO, EM CHAPA DE MADEIRA COMPENSADA RESINADA, 14 UTILIZAÇÕES. AF_12/2015</t>
  </si>
  <si>
    <t>MONTAGEM E DESMONTAGEM DE FÔRMA DE LAJE NERVURADA COM CUBETA E ASSOALHO COM ÁREA MÉDIA MENOR OU IGUAL A 20 M², PÉ-DIREITO SIMPLES, EM CHAPA DE MADEIRA COMPENSADA RESINADA, 14 UTILIZAÇÕES. AF_12/2015</t>
  </si>
  <si>
    <t>MONTAGEM E DESMONTAGEM DE FÔRMA DE LAJE NERVURADA COM CUBETA E ASSOALHO COM ÁREA MÉDIA MAIOR QUE 20 M², PÉ-DIREITO SIMPLES, EM CHAPA DE MADEIRA COMPENSADA RESINADA, 14 UTILIZAÇÕES. AF_12/2015</t>
  </si>
  <si>
    <t>MONTAGEM E DESMONTAGEM DE FÔRMA DE LAJE NERVURADA COM CUBETA E ASSOALHO COM ÁREA MÉDIA MENOR OU IGUAL A 20 M², PÉ-DIREITO DUPLO, EM CHAPA DE MADEIRA COMPENSADA RESINADA, 18 UTILIZAÇÕES. AF_12/2015</t>
  </si>
  <si>
    <t>MONTAGEM E DESMONTAGEM DE FÔRMA DE LAJE NERVURADA COM CUBETA E ASSOALHO COM ÁREA MÉDIA MAIOR QUE 20 M², PÉ-DIREITO DUPLO, EM CHAPA DE MADEIRA COMPENSADA RESINADA, 18 UTILIZAÇÕES. AF_12/2015</t>
  </si>
  <si>
    <t>MONTAGEM E DESMONTAGEM DE FÔRMA DE LAJE NERVURADA COM CUBETA E ASSOALHO COM ÁREA MÉDIA MENOR OU IGUAL A 20 M², PÉ-DIREITO SIMPLES, EM CHAPA DE MADEIRA COMPENSADA RESINADA, 18 UTILIZAÇÕES. AF_12/2015</t>
  </si>
  <si>
    <t>MONTAGEM E DESMONTAGEM DE FÔRMA DE LAJE NERVURADA COM CUBETA E ASSOALHO COM ÁREA MÉDIA MAIOR QUE 20 M², PÉ-DIREITO SIMPLES, EM CHAPA DE MADEIRA COMPENSADA RESINADA, 18 UTILIZAÇÕES. AF_12/2015</t>
  </si>
  <si>
    <t>MONTAGEM E DESMONTAGEM DE FÔRMA DE LAJE MACIÇA COM ÁREA MÉDIA MENOR OU IGUAL A 20 M², PÉ-DIREITO DUPLO, EM CHAPA DE MADEIRA COMPENSADA RESINADA, 2 UTILIZAÇÕES. AF_12/2015</t>
  </si>
  <si>
    <t>MONTAGEM E DESMONTAGEM DE FÔRMA DE LAJE MACIÇA COM ÁREA MÉDIA MAIOR QUE 20 M², PÉ-DIREITO DUPLO, EM CHAPA DE MADEIRA COMPENSADA RESINADA, 2 UTILIZAÇÕES. AF_12/2015</t>
  </si>
  <si>
    <t>MONTAGEM E DESMONTAGEM DE FÔRMA DE LAJE MACIÇA COM ÁREA MÉDIA MENOR OU IGUAL A 20 M², PÉ-DIREITO SIMPLES, EM CHAPA DE MADEIRA COMPENSADA RESINADA, 2 UTILIZAÇÕES. AF_12/2015</t>
  </si>
  <si>
    <t>MONTAGEM E DESMONTAGEM DE FÔRMA DE LAJE MACIÇA COM ÁREA MÉDIA MAIOR QUE 20 M², PÉ-DIREITO SIMPLES, EM CHAPA DE MADEIRA COMPENSADA RESINADA, 2 UTILIZAÇÕES. AF_12/2015</t>
  </si>
  <si>
    <t>MONTAGEM E DESMONTAGEM DE FÔRMA DE LAJE MACIÇA COM ÁREA MÉDIA MENOR OU IGUAL A 20 M², PÉ-DIREITO DUPLO, EM CHAPA DE MADEIRA COMPENSADA RESINADA, 4 UTILIZAÇÕES. AF_12/2015</t>
  </si>
  <si>
    <t>MONTAGEM E DESMONTAGEM DE FÔRMA DE LAJE MACIÇA COM ÁREA MÉDIA MAIOR QUE 20 M², PÉ-DIREITO DUPLO, EM CHAPA DE MADEIRA COMPENSADA RESINADA, 4 UTILIZAÇÕES. AF_12/2015</t>
  </si>
  <si>
    <t>MONTAGEM E DESMONTAGEM DE FÔRMA DE LAJE MACIÇA COM ÁREA MÉDIA MENOR OU IGUAL A 20 M², PÉ-DIREITO SIMPLES, EM CHAPA DE MADEIRA COMPENSADA RESINADA, 4 UTILIZAÇÕES. AF_12/2015</t>
  </si>
  <si>
    <t>MONTAGEM E DESMONTAGEM DE FÔRMA DE LAJE MACIÇA COM ÁREA MÉDIA MAIOR QUE 20 M², PÉ-DIREITO SIMPLES, EM CHAPA DE MADEIRA COMPENSADA RESINADA, 4 UTILIZAÇÕES. AF_12/2015</t>
  </si>
  <si>
    <t>MONTAGEM E DESMONTAGEM DE FÔRMA DE LAJE MACIÇA COM ÁREA MÉDIA MAIOR QUE 20 M², PÉ-DIREITO DUPLO, EM CHAPA DE MADEIRA COMPENSADA RESINADA, 6 UTILIZAÇÕES. AF_12/2015</t>
  </si>
  <si>
    <t>MONTAGEM E DESMONTAGEM DE FÔRMA DE LAJE MACIÇA COM ÁREA MÉDIA MENOR OU IGUAL A 20 M², PÉ-DIREITO DUPLO, EM CHAPA DE MADEIRA COMPENSADA RESINADA, 6 UTILIZAÇÕES. AF_12/2015</t>
  </si>
  <si>
    <t>MONTAGEM E DESMONTAGEM DE FÔRMA DE LAJE MACIÇA COM ÁREA MÉDIA MENOR OU IGUAL A 20 M², PÉ-DIREITO SIMPLES, EM CHAPA DE MADEIRA COMPENSADA RESINADA, 6 UTILIZAÇÕES. AF_12/2015</t>
  </si>
  <si>
    <t>MONTAGEM E DESMONTAGEM DE FÔRMA DE LAJE MACIÇA COM ÁREA MÉDIA MAIOR QUE 20 M², PÉ-DIREITO SIMPLES, EM CHAPA DE MADEIRA COMPENSADA RESINADA, 6 UTILIZAÇÕES. AF_12/2015</t>
  </si>
  <si>
    <t>MONTAGEM E DESMONTAGEM DE FÔRMA DE LAJE MACIÇA COM ÁREA MÉDIA MENOR OU IGUAL A 20 M², PÉ-DIREITO DUPLO, EM CHAPA DE MADEIRA COMPENSADA RESINADA, 8 UTILIZAÇÕES. AF_12/2015</t>
  </si>
  <si>
    <t>MONTAGEM E DESMONTAGEM DE FÔRMA DE LAJE MACIÇA COM ÁREA MÉDIA MAIOR QUE 20 M², PÉ-DIREITO DUPLO, EM CHAPA DE MADEIRA COMPENSADA RESINADA, 8 UTILIZAÇÕES. AF_12/2015</t>
  </si>
  <si>
    <t>MONTAGEM E DESMONTAGEM DE FÔRMA DE LAJE MACIÇA COM ÁREA MÉDIA MENOR OU IGUAL A 20 M², PÉ-DIREITO SIMPLES, EM CHAPA DE MADEIRA COMPENSADA RESINADA, 8 UTILIZAÇÕES. AF_12/2015</t>
  </si>
  <si>
    <t>MONTAGEM E DESMONTAGEM DE FÔRMA DE LAJE MACIÇA COM ÁREA MÉDIA MAIOR QUE 20 M², PÉ-DIREITO SIMPLES, EM CHAPA DE MADEIRA COMPENSADA RESINADA, 8 UTILIZAÇÕES. AF_12/2015</t>
  </si>
  <si>
    <t>MONTAGEM E DESMONTAGEM DE FÔRMA DE LAJE MACIÇA COM ÁREA MÉDIA MENOR OU IGUAL A 20 M², PÉ-DIREITO DUPLO, EM CHAPA DE MADEIRA COMPENSADA PLASTIFICADA, 10 UTILIZAÇÕES. AF_12/2015</t>
  </si>
  <si>
    <t>MONTAGEM E DESMONTAGEM DE FÔRMA DE LAJE MACIÇA COM ÁREA MÉDIA MAIOR QUE 20 M², PÉ-DIREITO DUPLO, EM CHAPA DE MADEIRA COMPENSADA PLASTIFICADA, 10 UTILIZAÇÕES. AF_12/2015</t>
  </si>
  <si>
    <t>MONTAGEM E DESMONTAGEM DE FÔRMA DE LAJE MACIÇA COM ÁREA MÉDIA MENOR OU IGUAL A 20 M², PÉ-DIREITO SIMPLES, EM CHAPA DE MADEIRA COMPENSADA PLASTIFICADA, 10 UTILIZAÇÕES. AF_12/2015</t>
  </si>
  <si>
    <t>MONTAGEM E DESMONTAGEM DE FÔRMA DE LAJE MACIÇA COM ÁREA MÉDIA MAIOR QUE 20 M², PÉ-DIREITO SIMPLES, EM CHAPA DE MADEIRA COMPENSADA PLASTIFICADA, 10 UTILIZAÇÕES. AF_12/2015</t>
  </si>
  <si>
    <t>MONTAGEM E DESMONTAGEM DE FÔRMA DE LAJE MACIÇA COM ÁREA MÉDIA MENOR OU IGUAL A 20 M², PÉ-DIREITO DUPLO, EM CHAPA DE MADEIRA COMPENSADA PLASTIFICADA, 12 UTILIZAÇÕES. AF_12/2015</t>
  </si>
  <si>
    <t>MONTAGEM E DESMONTAGEM DE FÔRMA DE LAJE MACIÇA COM ÁREA MÉDIA MAIOR QUE 20 M², PÉ-DIREITO DUPLO, EM CHAPA DE MADEIRA COMPENSADA PLASTIFICADA, 12 UTILIZAÇÕES. AF_12/2015</t>
  </si>
  <si>
    <t>MONTAGEM E DESMONTAGEM DE FÔRMA DE LAJE MACIÇA COM ÁREA MÉDIA MENOR OU IGUAL A 20 M², PÉ-DIREITO SIMPLES, EM CHAPA DE MADEIRA COMPENSADA PLASTIFICADA, 12 UTILIZAÇÕES. AF_12/2015</t>
  </si>
  <si>
    <t>MONTAGEM E DESMONTAGEM DE FÔRMA DE LAJE MACIÇA COM ÁREA MÉDIA MAIOR QUE 20 M², PÉ-DIREITO SIMPLES, EM CHAPA DE MADEIRA COMPENSADA PLASTIFICADA, 12 UTILIZAÇÕES. AF_12/2015</t>
  </si>
  <si>
    <t>MONTAGEM E DESMONTAGEM DE FÔRMA DE LAJE MACIÇA COM ÁREA MÉDIA MENOR OU IGUAL A 20 M², PÉ-DIREITO DUPLO, EM CHAPA DE MADEIRA COMPENSADA PLASTIFICADA, 14 UTILIZAÇÕES. AF_12/2015</t>
  </si>
  <si>
    <t>MONTAGEM E DESMONTAGEM DE FÔRMA DE LAJE MACIÇA COM ÁREA MÉDIA MAIOR QUE 20 M², PÉ-DIREITO DUPLO, EM CHAPA DE MADEIRA COMPENSADA PLASTIFICADA, 14 UTILIZAÇÕES. AF_12/2015</t>
  </si>
  <si>
    <t>MONTAGEM E DESMONTAGEM DE FÔRMA DE LAJE MACIÇA COM ÁREA MÉDIA MENOR OU IGUAL A 20 M², PÉ-DIREITO SIMPLES, EM CHAPA DE MADEIRA COMPENSADA PLASTIFICADA, 14 UTILIZAÇÕES. AF_12/2015</t>
  </si>
  <si>
    <t>MONTAGEM E DESMONTAGEM DE FÔRMA DE LAJE MACIÇA COM ÁREA MÉDIA MAIOR QUE 20 M², PÉ-DIREITO SIMPLES, EM CHAPA DE MADEIRA COMPENSADA PLASTIFICADA, 14 UTILIZAÇÕES. AF_12/2015</t>
  </si>
  <si>
    <t>MONTAGEM E DESMONTAGEM DE FÔRMA DE LAJE MACIÇA COM ÁREA MÉDIA MENOR OU IGUAL A 20 M², PÉ-DIREITO DUPLO, EM CHAPA DE MADEIRA COMPENSADA PLASTIFICADA, 18 UTILIZAÇÕES. AF_12/2015</t>
  </si>
  <si>
    <t>MONTAGEM E DESMONTAGEM DE FÔRMA DE LAJE MACIÇA COM ÁREA MÉDIA MAIOR QUE 20 M², PÉ-DIREITO DUPLO, EM CHAPA DE MADEIRA COMPENSADA PLASTIFICADA, 18 UTILIZAÇÕES. AF_12/2015</t>
  </si>
  <si>
    <t>MONTAGEM E DESMONTAGEM DE FÔRMA DE LAJE MACIÇA COM ÁREA MÉDIA MENOR OU IGUAL A 20 M², PÉ-DIREITO SIMPLES, EM CHAPA DE MADEIRA COMPENSADA PLASTIFICADA, 18 UTILIZAÇÕES. AF_12/2015</t>
  </si>
  <si>
    <t>MONTAGEM E DESMONTAGEM DE FÔRMA DE LAJE MACIÇA COM ÁREA MÉDIA MAIOR QUE 20 M², PÉ-DIREITO SIMPLES, EM CHAPA DE MADEIRA COMPENSADA PLASTIFICADA, 18 UTILIZAÇÕES. AF_12/2015</t>
  </si>
  <si>
    <t>73771/1</t>
  </si>
  <si>
    <t>73990/1</t>
  </si>
  <si>
    <t>ARMAÇÃO VERTICAL DE ALVENARIA ESTRUTURAL; DIÂMETRO DE 10,0 MM. AF_01/2015</t>
  </si>
  <si>
    <t>ARMAÇÃO VERTICAL DE ALVENARIA ESTRUTURAL; DIÂMETRO DE 12,5 MM. AF_01/2015</t>
  </si>
  <si>
    <t>ARMAÇÃO DE CINTA DE ALVENARIA ESTRUTURAL; DIÂMETRO DE 10,0 MM. AF_01/2015</t>
  </si>
  <si>
    <t>ARMAÇÃO DE VERGA E CONTRAVERGA DE ALVENARIA ESTRUTURAL; DIÂMETRO DE 8,0 MM. AF_01/2015</t>
  </si>
  <si>
    <t>ARMAÇÃO DE VERGA E CONTRAVERGA DE ALVENARIA ESTRUTURAL; DIÂMETRO DE 10,0 MM. AF_01/2015</t>
  </si>
  <si>
    <t>74157/4</t>
  </si>
  <si>
    <t>GRAUTE FGK=20 MPA; TRAÇO 1:0,04:1,6:1,9 (CIMENTO/ CAL/ AREIA GROSSA/ BRITA 0) - PREPARO MECÂNICO COM BETONEIRA 400 L. AF_02/2015</t>
  </si>
  <si>
    <t>GRAUTEAMENTO DE CINTA INTERMEDIÁRIA OU DE CONTRAVERGA EM ALVENARIA ESTRUTURAL. AF_01/2015</t>
  </si>
  <si>
    <t>GRAUTEAMENTO DE CINTA SUPERIOR OU DE VERGA EM ALVENARIA ESTRUTURAL. AF_01/2015</t>
  </si>
  <si>
    <t>GRAUTE FGK=15 MPA; TRAÇO 1:0,04:2,0:2,4 (CIMENTO/ CAL/ AREIA GROSSA/ BRITA 0) - PREPARO MECÂNICO COM BETONEIRA 400 L. AF_02/2015</t>
  </si>
  <si>
    <t>GRAUTE FGK=25 MPA; TRAÇO 1:0,02:1,2:1,5 (CIMENTO/ CAL/ AREIA GROSSA/ BRITA 0) - PREPARO MECÂNICO COM BETONEIRA 400 L. AF_02/2015</t>
  </si>
  <si>
    <t>GRAUTE FGK=30 MPA; TRAÇO 1:0,02:0,8:1,1 (CIMENTO/ CAL/ AREIA GROSSA/ BRITA 0) - PREPARO MECÂNICO COM BETONEIRA 400 L. AF_02/2015</t>
  </si>
  <si>
    <t>GRAUTE FGK=15 MPA; TRAÇO 1:2,0:2,4 (CIMENTO/ AREIA GROSSA/ BRITA 0/ ADITIVO) - PREPARO MECÂNICO COM BETONEIRA 400 L. AF_02/2015</t>
  </si>
  <si>
    <t>GRAUTE FGK=20 MPA; TRAÇO 1:1,6:1,9 (CIMENTO/ AREIA GROSSA/ BRITA 0/ ADITIVO) - PREPARO MECÂNICO COM BETONEIRA 400 L. AF_02/2015</t>
  </si>
  <si>
    <t>GRAUTE FGK=25 MPA; TRAÇO 1:1,2:1,5 (CIMENTO/ AREIA GROSSA/ BRITA 0/ ADITIVO) - PREPARO MECÂNICO COM BETONEIRA 400 L. AF_02/2015</t>
  </si>
  <si>
    <t>GRAUTE FGK=30 MPA; TRAÇO 1:0,8:1,1 (CIMENTO/ AREIA GROSSA/ BRITA 0/ ADITIVO) - PREPARO MECÂNICO COM BETONEIRA 400 L. AF_02/2015</t>
  </si>
  <si>
    <t>CONCRETAGEM DE PILARES, FCK = 25 MPA,  COM USO DE BALDES EM EDIFICAÇÃO COM SEÇÃO MÉDIA DE PILARES MENOR OU IGUAL A 0,25 M² - LANÇAMENTO, ADENSAMENTO E ACABAMENTO. AF_12/2015</t>
  </si>
  <si>
    <t>CONCRETAGEM DE PILARES, FCK = 25 MPA, COM USO DE GRUA EM EDIFICAÇÃO COM SEÇÃO MÉDIA DE PILARES MENOR OU IGUAL A 0,25 M² - LANÇAMENTO, ADENSAMENTO E ACABAMENTO. AF_12/2015</t>
  </si>
  <si>
    <t>CONCRETAGEM DE PILARES, FCK = 25 MPA, COM USO DE BOMBA EM EDIFICAÇÃO COM SEÇÃO MÉDIA DE PILARES MENOR OU IGUAL A 0,25 M² - LANÇAMENTO, ADENSAMENTO E ACABAMENTO. AF_12/2015</t>
  </si>
  <si>
    <t>CONCRETAGEM DE PILARES, FCK = 25 MPA, COM USO DE GRUA EM EDIFICAÇÃO COM SEÇÃO MÉDIA DE PILARES MAIOR QUE 0,25 M² - LANÇAMENTO, ADENSAMENTO E ACABAMENTO. AF_12/2015</t>
  </si>
  <si>
    <t>CONCRETAGEM DE PILARES, FCK = 25 MPA, COM USO DE BOMBA EM EDIFICAÇÃO COM SEÇÃO MÉDIA DE PILARES MAIOR QUE 0,25 M² - LANÇAMENTO, ADENSAMENTO E ACABAMENTO. AF_12/2015</t>
  </si>
  <si>
    <t>CONCRETAGEM DE VIGAS E LAJES, FCK=20 MPA, PARA LAJES PREMOLDADAS COM USO DE BOMBA EM EDIFICAÇÃO COM ÁREA MÉDIA DE LAJES MENOR OU IGUAL A 20 M² - LANÇAMENTO, ADENSAMENTO E ACABAMENTO. AF_12/2015</t>
  </si>
  <si>
    <t>CONCRETAGEM DE VIGAS E LAJES, FCK=20 MPA, PARA LAJES PREMOLDADAS COM USO DE BOMBA EM EDIFICAÇÃO COM ÁREA MÉDIA DE LAJES MAIOR QUE 20 M² - LANÇAMENTO, ADENSAMENTO E ACABAMENTO. AF_12/2015</t>
  </si>
  <si>
    <t>CONCRETAGEM DE VIGAS E LAJES, FCK=20 MPA, PARA LAJES MACIÇAS OU NERVURADAS COM USO DE BOMBA EM EDIFICAÇÃO COM ÁREA MÉDIA DE LAJES MENOR OU IGUAL A 20 M² - LANÇAMENTO, ADENSAMENTO E ACABAMENTO. AF_12/2015</t>
  </si>
  <si>
    <t>CONCRETAGEM DE VIGAS E LAJES, FCK=20 MPA, PARA LAJES MACIÇAS OU NERVURADAS COM USO DE BOMBA EM EDIFICAÇÃO COM ÁREA MÉDIA DE LAJES MAIOR QUE 20 M² - LANÇAMENTO, ADENSAMENTO E ACABAMENTO. AF_12/2015</t>
  </si>
  <si>
    <t>CONCRETAGEM DE VIGAS E LAJES, FCK=20 MPA, PARA LAJES PREMOLDADAS COM JERICAS EM ELEVADOR DE CABO EM EDIFICAÇÃO DE MULTIPAVIMENTOS ATÉ 16 ANDARES, COM ÁREA MÉDIA DE LAJES MENOR OU IGUAL A 20 M² - LANÇAMENTO, ADENSAMENTO E ACABAMENTO. AF_12/2015</t>
  </si>
  <si>
    <t>CONCRETAGEM DE VIGAS E LAJES, FCK=20 MPA, PARA LAJES PREMOLDADAS COM JERICAS EM ELEVADOR DE CABO EM EDIFICAÇÃO DE MULTIPAVIMENTOS ATÉ 16 ANDARES, COM ÁREA MÉDIA DE LAJES MAIOR QUE 20 M² - LANÇAMENTO, ADENSAMENTO E ACABAMENTO. AF_12/2015</t>
  </si>
  <si>
    <t>CONCRETAGEM DE VIGAS E LAJES, FCK=20 MPA, PARA LAJES MACIÇAS OU NERVURADAS COM JERICAS EM ELEVADOR DE CABO EM EDIFICAÇÃO DE MULTIPAVIMENTOS ATÉ 16 ANDARES, COM ÁREA MÉDIA DE LAJES MAIOR QUE 20 M² - LANÇAMENTO, ADENSAMENTO E ACABAMENTO. AF_12/2015</t>
  </si>
  <si>
    <t>CONCRETAGEM DE VIGAS E LAJES, FCK=20 MPA, PARA LAJES PREMOLDADAS COM JERICAS EM CREMALHEIRA EM EDIFICAÇÃO DE MULTIPAVIMENTOS ATÉ 16 ANDARES, COM ÁREA MÉDIA DE LAJES MENOR OU IGUAL A 20 M² - LANÇAMENTO, ADENSAMENTO E ACABAMENTO. AF_12/2015</t>
  </si>
  <si>
    <t>CONCRETAGEM DE VIGAS E LAJES, FCK=20 MPA, PARA LAJES PREMOLDADAS COM JERICAS EM CREMALHEIRA EM EDIFICAÇÃO DE MULTIPAVIMENTOS ATÉ 16 ANDARES, COM ÁREA MÉDIA DE LAJES MAIOR QUE 20 M² - LANÇAMENTO, ADENSAMENTO E ACABAMENTO. AF_12/2015</t>
  </si>
  <si>
    <t>CONCRETAGEM DE VIGAS E LAJES, FCK=20 MPA, PARA LAJES MACIÇAS OU NERVURADAS COM JERICAS EM CREMALHEIRA EM EDIFICAÇÃO DE MULTIPAVIMENTOS ATÉ 16 ANDARES, COM ÁREA MÉDIA DE LAJES MENOR OU IGUAL A 20 M² - LANÇAMENTO, ADENSAMENTO E ACABAMENTO. AF_12/2015</t>
  </si>
  <si>
    <t>CONCRETAGEM DE VIGAS E LAJES, FCK=20 MPA, PARA LAJES MACIÇAS OU NERVURADAS COM JERICAS EM CREMALHEIRA EM EDIFICAÇÃO DE MULTIPAVIMENTOS ATÉ 16 ANDARES, COM ÁREA MÉDIA DE LAJES MAIOR QUE 20 M² - LANÇAMENTO, ADENSAMENTO E ACABAMENTO. AF_12/2015</t>
  </si>
  <si>
    <t>CONCRETAGEM DE VIGAS E LAJES, FCK=20 MPA, PARA LAJES PREMOLDADAS COM GRUA DE CAÇAMBA DE 350 L EM EDIFICAÇÃO DE MULTIPAVIMENTOS ATÉ 16 ANDARES, COM ÁREA MÉDIA DE LAJES MENOR OU IGUAL A 20 M² - LANÇAMENTO, ADENSAMENTO E ACABAMENTO. AF_12/2015</t>
  </si>
  <si>
    <t>CONCRETAGEM DE VIGAS E LAJES, FCK=20 MPA, PARA LAJES PREMOLDADAS COM GRUA DE CAÇAMBA DE 350 L EM EDIFICAÇÃO DE MULTIPAVIMENTOS ATÉ 16 ANDARES, COM ÁREA MÉDIA DE LAJES MAIOR QUE 20 M² - LANÇAMENTO, ADENSAMENTO E ACABAMENTO. AF_12/2015</t>
  </si>
  <si>
    <t>CONCRETAGEM DE VIGAS E LAJES, FCK=20 MPA, PARA LAJES MACIÇAS OU NERVURADAS COM GRUA DE CAÇAMBA DE 500 L EM EDIFICAÇÃO DE MULTIPAVIMENTOS ATÉ 16 ANDARES, COM ÁREA MÉDIA DE LAJES MENOR OU IGUAL A 20 M² - LANÇAMENTO, ADENSAMENTO E ACABAMENTO. AF_12/2015</t>
  </si>
  <si>
    <t>CONCRETAGEM DE VIGAS E LAJES, FCK=20 MPA, PARA LAJES MACIÇAS OU NERVURADAS COM GRUA DE CAÇAMBA DE 500 L EM EDIFICAÇÃO DE MULTIPAVIMENTOS ATÉ 16 ANDARES, COM ÁREA MÉDIA DE LAJES MAIOR QUE 20 M² - LANÇAMENTO, ADENSAMENTO E ACABAMENTO. AF_12/2015</t>
  </si>
  <si>
    <t>CONCRETAGEM DE VIGAS E LAJES, FCK=20 MPA, PARA QUALQUER TIPO DE LAJE COM BALDES EM EDIFICAÇÃO TÉRREA, COM ÁREA MÉDIA DE LAJES MENOR OU IGUAL A 20 M² - LANÇAMENTO, ADENSAMENTO E ACABAMENTO. AF_12/2015</t>
  </si>
  <si>
    <t>CONCRETAGEM DE VIGAS E LAJES, FCK=20 MPA, PARA QUALQUER TIPO DE LAJE COM BALDES EM EDIFICAÇÃO DE MULTIPAVIMENTOS ATÉ 04 ANDARES, COM ÁREA MÉDIA DE LAJES MENOR OU IGUAL A 20 M² - LANÇAMENTO, ADENSAMENTO E ACABAMENTO. AF_12/2015</t>
  </si>
  <si>
    <t>LANÇAMENTO COM USO DE BOMBA, ADENSAMENTO E ACABAMENTO DE CONCRETO EM ESTRUTURAS. AF_12/2015</t>
  </si>
  <si>
    <t>CONCRETO FCK = 25MPA, TRAÇO 1:2,3:2,7 (CIMENTO/ AREIA MÉDIA/ BRITA 1)  - PREPARO MECÂNICO COM BETONEIRA 400 L. AF_07/2016</t>
  </si>
  <si>
    <t>CONCRETO FCK = 30MPA, TRAÇO 1:2,1:2,5 (CIMENTO/ AREIA MÉDIA/ BRITA 1)  - PREPARO MECÂNICO COM BETONEIRA 400 L. AF_07/2016</t>
  </si>
  <si>
    <t>CONCRETO FCK = 40MPA, TRAÇO 1:1,6:1,9 (CIMENTO/ AREIA MÉDIA/ BRITA 1)  - PREPARO MECÂNICO COM BETONEIRA 400 L. AF_07/2016</t>
  </si>
  <si>
    <t>CONCRETO MAGRO PARA LASTRO, TRAÇO 1:4,5:4,5 (CIMENTO/ AREIA MÉDIA/ BRITA 1)  - PREPARO MECÂNICO COM BETONEIRA 600 L. AF_07/2016</t>
  </si>
  <si>
    <t>CONCRETO FCK = 25MPA, TRAÇO 1:2,3:2,7 (CIMENTO/ AREIA MÉDIA/ BRITA 1)  - PREPARO MECÂNICO COM BETONEIRA 600 L. AF_07/2016</t>
  </si>
  <si>
    <t>CONCRETO FCK = 30MPA, TRAÇO 1:2,1:2,5 (CIMENTO/ AREIA MÉDIA/ BRITA 1)  - PREPARO MECÂNICO COM BETONEIRA 600 L. AF_07/2016</t>
  </si>
  <si>
    <t>CONCRETO FCK = 40MPA, TRAÇO 1:1,6:1,9 (CIMENTO/ AREIA MÉDIA/ BRITA 1)  - PREPARO MECÂNICO COM BETONEIRA 600 L. AF_07/2016</t>
  </si>
  <si>
    <t>CONCRETO MAGRO PARA LASTRO, TRAÇO 1:4,5:4,5 (CIMENTO/ AREIA MÉDIA/ BRITA 1)  - PREPARO MANUAL. AF_07/2016</t>
  </si>
  <si>
    <t>CONCRETO FCK = 15MPA, TRAÇO 1:3,4:3,5 (CIMENTO/ AREIA MÉDIA/ BRITA 1)  - PREPARO MANUAL. AF_07/2016</t>
  </si>
  <si>
    <t>74141/1</t>
  </si>
  <si>
    <t>LAJE PRE-MOLD BETA 11 P/1KN/M2 VAOS 4,40M/INCL VIGOTAS TIJOLOS ARMADURA NEGATIVA CAPEAMENTO 3CM CONCRETO 20MPA ESCORAMENTO MATERIAL E MAO  DE OBRA.</t>
  </si>
  <si>
    <t>74141/2</t>
  </si>
  <si>
    <t>LAJE PRE-MOLD BETA 12 P/3,5KN/M2 VAO 4,1M INCL VIGOTAS TIJOLOS ARMADU-RA NEGATIVA CAPEAMENTO 3CM CONCRETO 15MPA ESCORAMENTO MATERIAIS E MAO DE OBRA.</t>
  </si>
  <si>
    <t>74141/3</t>
  </si>
  <si>
    <t>LAJE PRE-MOLD BETA 16 P/3,5KN/M2 VAO 5,2M INCL VIGOTAS TIJOLOS ARMADU-RA NEGATIVA CAPEAMENTO 3CM CONCRETO 15MPA ESCORAMENTO MATERIAL E MAO  DE OBRA.</t>
  </si>
  <si>
    <t>74141/4</t>
  </si>
  <si>
    <t>LAJE PRE-MOLD BETA 20 P/3,5KN/M2 VAO 6,2M INCL VIGOTAS TIJOLOS ARMADU-RA NEGATIVA CAPEAMENTO 3CM CONCRETO 15MPA ESCORAMENTO MATERIAL E MAO  DE OBRA.</t>
  </si>
  <si>
    <t>74202/1</t>
  </si>
  <si>
    <t>LAJE PRE-MOLDADA P/FORRO, SOBRECARGA 100KG/M2, VAOS ATE 3,50M/E=8CM, C/LAJOTAS E CAP.C/CONC FCK=20MPA, 3CM, INTER-EIXO 38CM, C/ESCORAMENTO (REAPR.3X) E FERRAGEM NEGATIVA</t>
  </si>
  <si>
    <t>74202/2</t>
  </si>
  <si>
    <t>LAJE PRE-MOLDADA P/PISO, SOBRECARGA 200KG/M2, VAOS ATE 3,50M/E=8CM, C/LAJOTAS E CAP.C/CONC FCK=20MPA, 4CM, INTER-EIXO 38CM, C/ESCORAMENTO (REAPR.3X) E FERRAGEM NEGATIVA</t>
  </si>
  <si>
    <t>73817/1</t>
  </si>
  <si>
    <t>73817/2</t>
  </si>
  <si>
    <t>74078/1</t>
  </si>
  <si>
    <t>73898/1</t>
  </si>
  <si>
    <t>ARGAMASSA TRAÇO 1:2:9 (CIMENTO, CAL E AREIA MÉDIA) PARA EMBOÇO/MASSA ÚNICA/ASSENTAMENTO DE ALVENARIA DE VEDAÇÃO, PREPARO MECÂNICO COM BETONEIRA 600 L. AF_06/2014</t>
  </si>
  <si>
    <t>VERGA MOLDADA IN LOCO EM CONCRETO PARA JANELAS COM ATÉ 1,5 M DE VÃO. AF_03/2016</t>
  </si>
  <si>
    <t>VERGA MOLDADA IN LOCO EM CONCRETO PARA JANELAS COM MAIS DE 1,5 M DE VÃO. AF_03/2016</t>
  </si>
  <si>
    <t>VERGA MOLDADA IN LOCO EM CONCRETO PARA PORTAS COM ATÉ 1,5 M DE VÃO. AF_03/2016</t>
  </si>
  <si>
    <t>VERGA MOLDADA IN LOCO EM CONCRETO PARA PORTAS COM MAIS DE 1,5 M DE VÃO. AF_03/2016</t>
  </si>
  <si>
    <t>VERGA MOLDADA IN LOCO COM UTILIZAÇÃO DE BLOCOS CANALETA PARA JANELAS COM ATÉ 1,5 M DE VÃO. AF_03/2016</t>
  </si>
  <si>
    <t>VERGA MOLDADA IN LOCO COM UTILIZAÇÃO DE BLOCOS CANALETA PARA JANELAS COM MAIS DE 1,5 M DE VÃO. AF_03/2016</t>
  </si>
  <si>
    <t>VERGA MOLDADA IN LOCO COM UTILIZAÇÃO DE BLOCOS CANALETA PARA PORTAS COM ATÉ 1,5 M DE VÃO. AF_03/2016</t>
  </si>
  <si>
    <t>VERGA MOLDADA IN LOCO COM UTILIZAÇÃO DE BLOCOS CANALETA PARA PORTAS COM MAIS DE 1,5 M DE VÃO. AF_03/2016</t>
  </si>
  <si>
    <t>CONTRAVERGA PRÉ-MOLDADA PARA VÃOS DE ATÉ 1,5 M DE COMPRIMENTO. AF_03/2016</t>
  </si>
  <si>
    <t>CONTRAVERGA PRÉ-MOLDADA PARA VÃOS DE MAIS DE 1,5 M DE COMPRIMENTO. AF_03/2016</t>
  </si>
  <si>
    <t>CONTRAVERGA MOLDADA IN LOCO EM CONCRETO PARA VÃOS DE ATÉ 1,5 M DE COMPRIMENTO. AF_03/2016</t>
  </si>
  <si>
    <t>CONTRAVERGA MOLDADA IN LOCO COM UTILIZAÇÃO DE BLOCOS CANALETA PARA VÃOS DE ATÉ 1,5 M DE COMPRIMENTO. AF_03/2016</t>
  </si>
  <si>
    <t>CONTRAVERGA MOLDADA IN LOCO COM UTILIZAÇÃO DE BLOCOS CANALETA PARA VÃOS DE MAIS DE 1,5 M DE COMPRIMENTO. AF_03/2016</t>
  </si>
  <si>
    <t>FIXAÇÃO (ENCUNHAMENTO) DE ALVENARIA DE VEDAÇÃO COM TIJOLO MACIÇO. AF_03/2016</t>
  </si>
  <si>
    <t>CINTA DE AMARRAÇÃO DE ALVENARIA MOLDADA IN LOCO EM CONCRETO. AF_03/2016</t>
  </si>
  <si>
    <t>CHAPIM DE CONCRETO APARENTE COM ACABAMENTO DESEMPENADO, FORMA DE COMPENSADO PLASTIFICADO (MADEIRIT) DE 14 X 10 CM, FUNDIDO NO LOCAL.</t>
  </si>
  <si>
    <t>ARGAMASSA TRAÇO 1:3 (CIMENTO E AREIA MÉDIA) PARA CONTRAPISO, PREPARO MECÂNICO COM BETONEIRA 400 L. AF_06/2014</t>
  </si>
  <si>
    <t>FORNECIMENTO/INSTALACAO LONA PLASTICA PRETA, PARA IMPERMEABILIZACAO, ESPESSURA 150 MICRAS.</t>
  </si>
  <si>
    <t>74033/1</t>
  </si>
  <si>
    <t>IMPERMEABILIZACAO DE SUPERFICIE COM GEOMEMBRANA (MANTA TERMOPLASTICA LISA) TIPO PEAD, E=2MM.</t>
  </si>
  <si>
    <t>73762/4</t>
  </si>
  <si>
    <t>IMPERMEABILIZACAO DE SUPERFICIE COM ASFALTO ELASTOMERICO, INCLUSOS PRIMER E VEU DE FIBRA DE VIDRO.</t>
  </si>
  <si>
    <t>74066/2</t>
  </si>
  <si>
    <t>74106/1</t>
  </si>
  <si>
    <t>73872/1</t>
  </si>
  <si>
    <t>IMPERMEABILIZACAO COM PINTURA A BASE DE RESINA EPOXI ALCATRAO, UMA DEMAO.</t>
  </si>
  <si>
    <t>73872/2</t>
  </si>
  <si>
    <t>IMPERMEABILIZACAO COM PINTURA A BASE DE RESINA EPOXI ALCATRAO, DUAS DEMAOS.</t>
  </si>
  <si>
    <t>IMPERMEABILIZACAO DE SUPERFICIE COM MASTIQUE ELASTICO A BASE DE SILICONE, POR VOLUME.</t>
  </si>
  <si>
    <t>74025/1</t>
  </si>
  <si>
    <t>IMPERMEABILIZACAO DE SUPERFICIE COM MASTIQUE BETUMINOSO A FRIO, POR METRO.</t>
  </si>
  <si>
    <t>74190/1</t>
  </si>
  <si>
    <t>IMPERMEABILIZACAO DE SUPERFICIE COM MASTIQUE BETUMINOSO A FRIO, POR AREA.</t>
  </si>
  <si>
    <t>73798/1</t>
  </si>
  <si>
    <t>DUTO ESPIRAL FLEXIVEL SINGELO PEAD D=50MM(2") REVESTIDO COM PVC COM FIO GUIA DE ACO GALVANIZADO, LANCADO DIRETO NO SOLO, INCL CONEXOES</t>
  </si>
  <si>
    <t>73798/3</t>
  </si>
  <si>
    <t>DUTO ESPIRAL FLEXIVEL SINGELO PEAD D=75MM(3") REVESTIDO COM PVC COM FIO GUIA DE ACO GALVANIZADO, LANCADO DIRETO NO SOLO, INCL CONEXOES</t>
  </si>
  <si>
    <t>ELETRODUTO FLEXÍVEL CORRUGADO, PVC, DN 32 MM (1"), PARA CIRCUITOS TERMINAIS, INSTALADO EM FORRO - FORNECIMENTO E INSTALAÇÃO. AF_12/2015</t>
  </si>
  <si>
    <t>ELETRODUTO FLEXÍVEL CORRUGADO, PVC, DN 20 MM (1/2"), PARA CIRCUITOS TERMINAIS, INSTALADO EM LAJE - FORNECIMENTO E INSTALAÇÃO. AF_12/2015</t>
  </si>
  <si>
    <t>ELETRODUTO FLEXÍVEL CORRUGADO, PVC, DN 25 MM (3/4"), PARA CIRCUITOS TERMINAIS, INSTALADO EM LAJE - FORNECIMENTO E INSTALAÇÃO. AF_12/2015</t>
  </si>
  <si>
    <t>ELETRODUTO FLEXÍVEL CORRUGADO, PVC, DN 32 MM (1"), PARA CIRCUITOS TERMINAIS, INSTALADO EM LAJE - FORNECIMENTO E INSTALAÇÃO. AF_12/2015</t>
  </si>
  <si>
    <t>ELETRODUTO FLEXÍVEL CORRUGADO, PVC, DN 32 MM (1"), PARA CIRCUITOS TERMINAIS, INSTALADO EM PAREDE - FORNECIMENTO E INSTALAÇÃO. AF_12/2015</t>
  </si>
  <si>
    <t>ELETRODUTO RÍGIDO ROSCÁVEL, PVC, DN 32 MM (1"), PARA CIRCUITOS TERMINAIS, INSTALADO EM FORRO - FORNECIMENTO E INSTALAÇÃO. AF_12/2015</t>
  </si>
  <si>
    <t>ELETRODUTO RÍGIDO ROSCÁVEL, PVC, DN 40 MM (1 1/4"), PARA CIRCUITOS TERMINAIS, INSTALADO EM FORRO - FORNECIMENTO E INSTALAÇÃO. AF_12/2015</t>
  </si>
  <si>
    <t>ELETRODUTO RÍGIDO ROSCÁVEL, PVC, DN 20 MM (1/2"), PARA CIRCUITOS TERMINAIS, INSTALADO EM LAJE - FORNECIMENTO E INSTALAÇÃO. AF_12/2015</t>
  </si>
  <si>
    <t>ELETRODUTO RÍGIDO ROSCÁVEL, PVC, DN 25 MM (3/4"), PARA CIRCUITOS TERMINAIS, INSTALADO EM LAJE - FORNECIMENTO E INSTALAÇÃO. AF_12/2015</t>
  </si>
  <si>
    <t>ELETRODUTO RÍGIDO ROSCÁVEL, PVC, DN 32 MM (1"), PARA CIRCUITOS TERMINAIS, INSTALADO EM LAJE - FORNECIMENTO E INSTALAÇÃO. AF_12/2015</t>
  </si>
  <si>
    <t>ELETRODUTO RÍGIDO ROSCÁVEL, PVC, DN 40 MM (1 1/4"), PARA CIRCUITOS TERMINAIS, INSTALADO EM LAJE - FORNECIMENTO E INSTALAÇÃO. AF_12/2015</t>
  </si>
  <si>
    <t>ELETRODUTO RÍGIDO ROSCÁVEL, PVC, DN 32 MM (1"), PARA CIRCUITOS TERMINAIS, INSTALADO EM PAREDE - FORNECIMENTO E INSTALAÇÃO. AF_12/2015</t>
  </si>
  <si>
    <t>ELETRODUTO RÍGIDO ROSCÁVEL, PVC, DN 40 MM (1 1/4"), PARA CIRCUITOS TERMINAIS, INSTALADO EM PAREDE - FORNECIMENTO E INSTALAÇÃO. AF_12/2015</t>
  </si>
  <si>
    <t>ELETRODUTO RÍGIDO ROSCÁVEL, PVC, DN 50 MM (1 1/2") - FORNECIMENTO E INSTALAÇÃO. AF_12/2015</t>
  </si>
  <si>
    <t>ELETRODUTO RÍGIDO ROSCÁVEL, PVC, DN 60 MM (2") - FORNECIMENTO E INSTALAÇÃO. AF_12/2015</t>
  </si>
  <si>
    <t>ELETRODUTO RÍGIDO ROSCÁVEL, PVC, DN 75 MM (2 1/2") - FORNECIMENTO E INSTALAÇÃO. AF_12/2015</t>
  </si>
  <si>
    <t>ELETRODUTO RÍGIDO ROSCÁVEL, PVC, DN 85 MM (3") - FORNECIMENTO E INSTALAÇÃO. AF_12/2015</t>
  </si>
  <si>
    <t>ELETRODUTO RÍGIDO ROSCÁVEL, PVC, DN 110 MM (4") - FORNECIMENTO E INSTALAÇÃO. AF_12/2015</t>
  </si>
  <si>
    <t>TERMINAL OU CONECTOR DE PRESSAO - PARA CABO 50MM2 - FORNECIMENTO E INSTALACAO</t>
  </si>
  <si>
    <t>CONECTOR PARAFUSO FENDIDO SPLIT-BOLT - PARA CABO DE 16MM2 - FORNECIMENTO E INSTALACAO</t>
  </si>
  <si>
    <t>CONECTOR PARAFUSO FENDIDO SPLIT-BOLT - PARA CABO DE 35MM2 - FORNECIMENTO E INSTALACAO</t>
  </si>
  <si>
    <t>73782/2</t>
  </si>
  <si>
    <t>TERMINAL METALICO A PRESSAO PARA 1 CABO DE 50 MM2 - FORNECIMENTO E INSTALACAO</t>
  </si>
  <si>
    <t>73782/3</t>
  </si>
  <si>
    <t>TERMINAL METALICO A PRESSAO PARA 1 CABO DE 95 MM2 - FORNECIMENTO E INSTALACAO</t>
  </si>
  <si>
    <t>73782/4</t>
  </si>
  <si>
    <t>TERMINAL A PRESSAO REFORCADO PARA CONEXAO DE CABO DE COBRE A BARRA, CABO 150 E 185MM2 - FORNECIMENTO E INSTALACAO</t>
  </si>
  <si>
    <t>73782/5</t>
  </si>
  <si>
    <t>CONECTOR DE PARAFUSO FENDIDO EM LIGA DE COBRE COM SEPARADOR DE CABOS PARA CABO 50 MM2 - FORNECIMENTO E INSTALACAO</t>
  </si>
  <si>
    <t>LUVA PARA ELETRODUTO, PVC, ROSCÁVEL, DN 20 MM (1/2"), PARA CIRCUITOS TERMINAIS, INSTALADA EM FORRO - FORNECIMENTO E INSTALAÇÃO. AF_12/2015</t>
  </si>
  <si>
    <t>LUVA PARA ELETRODUTO, PVC, ROSCÁVEL, DN 32 MM (1"), PARA CIRCUITOS TERMINAIS, INSTALADA EM FORRO - FORNECIMENTO E INSTALAÇÃO. AF_12/2015</t>
  </si>
  <si>
    <t>LUVA PARA ELETRODUTO, PVC, ROSCÁVEL, DN 20 MM (1/2"), PARA CIRCUITOS TERMINAIS, INSTALADA EM LAJE - FORNECIMENTO E INSTALAÇÃO. AF_12/2015</t>
  </si>
  <si>
    <t>LUVA PARA ELETRODUTO, PVC, ROSCÁVEL, DN 25 MM (3/4"), PARA CIRCUITOS TERMINAIS, INSTALADA EM LAJE - FORNECIMENTO E INSTALAÇÃO. AF_12/2015</t>
  </si>
  <si>
    <t>LUVA PARA ELETRODUTO, PVC, ROSCÁVEL, DN 32 MM (1"), PARA CIRCUITOS TERMINAIS, INSTALADA EM LAJE - FORNECIMENTO E INSTALAÇÃO. AF_12/2015</t>
  </si>
  <si>
    <t>LUVA PARA ELETRODUTO, PVC, ROSCÁVEL, DN 25 MM (3/4"), PARA CIRCUITOS TERMINAIS, INSTALADA EM PAREDE - FORNECIMENTO E INSTALAÇÃO. AF_12/2015</t>
  </si>
  <si>
    <t>LUVA PARA ELETRODUTO, PVC, ROSCÁVEL, DN 32 MM (1"), PARA CIRCUITOS TERMINAIS, INSTALADA EM PAREDE - FORNECIMENTO E INSTALAÇÃO. AF_12/2015</t>
  </si>
  <si>
    <t>LUVA PARA ELETRODUTO, PVC, ROSCÁVEL, DN 40 MM (1 1/4"), PARA CIRCUITOS TERMINAIS, INSTALADA EM PAREDE - FORNECIMENTO E INSTALAÇÃO. AF_12/2015</t>
  </si>
  <si>
    <t>CURVA 90 GRAUS PARA ELETRODUTO, PVC, ROSCÁVEL, DN 20 MM (1/2"), PARA CIRCUITOS TERMINAIS, INSTALADA EM FORRO - FORNECIMENTO E INSTALAÇÃO. AF_12/2015</t>
  </si>
  <si>
    <t>CURVA 180 GRAUS PARA ELETRODUTO, PVC, ROSCÁVEL, DN 25 MM (3/4"), PARA CIRCUITOS TERMINAIS, INSTALADA EM FORRO - FORNECIMENTO E INSTALAÇÃO. AF_12/2015</t>
  </si>
  <si>
    <t>CURVA 90 GRAUS PARA ELETRODUTO, PVC, ROSCÁVEL, DN 32 MM (1"), PARA CIRCUITOS TERMINAIS, INSTALADA EM FORRO - FORNECIMENTO E INSTALAÇÃO. AF_12/2015</t>
  </si>
  <si>
    <t>CURVA 90 GRAUS PARA ELETRODUTO, PVC, ROSCÁVEL, DN 20 MM (1/2"), PARA CIRCUITOS TERMINAIS, INSTALADA EM LAJE - FORNECIMENTO E INSTALAÇÃO. AF_12/2015</t>
  </si>
  <si>
    <t>CURVA 90 GRAUS PARA ELETRODUTO, PVC, ROSCÁVEL, DN 25 MM (3/4"), PARA CIRCUITOS TERMINAIS, INSTALADA EM LAJE - FORNECIMENTO E INSTALAÇÃO. AF_12/2015</t>
  </si>
  <si>
    <t>CURVA 180 GRAUS PARA ELETRODUTO, PVC, ROSCÁVEL, DN 25 MM (3/4"), PARA CIRCUITOS TERMINAIS, INSTALADA EM LAJE - FORNECIMENTO E INSTALAÇÃO. AF_12/2015</t>
  </si>
  <si>
    <t>CURVA 90 GRAUS PARA ELETRODUTO, PVC, ROSCÁVEL, DN 32 MM (1"), PARA CIRCUITOS TERMINAIS, INSTALADA EM LAJE - FORNECIMENTO E INSTALAÇÃO. AF_12/2015</t>
  </si>
  <si>
    <t>CURVA 90 GRAUS PARA ELETRODUTO, PVC, ROSCÁVEL, DN 40 MM (1 1/4"), PARA CIRCUITOS TERMINAIS, INSTALADA EM LAJE - FORNECIMENTO E INSTALAÇÃO. AF_12/2015</t>
  </si>
  <si>
    <t>CURVA 90 GRAUS PARA ELETRODUTO, PVC, ROSCÁVEL, DN 25 MM (3/4"), PARA CIRCUITOS TERMINAIS, INSTALADA EM PAREDE - FORNECIMENTO E INSTALAÇÃO. AF_12/2015</t>
  </si>
  <si>
    <t>CURVA 90 GRAUS PARA ELETRODUTO, PVC, ROSCÁVEL, DN 32 MM (1"), PARA CIRCUITOS TERMINAIS, INSTALADA EM PAREDE - FORNECIMENTO E INSTALAÇÃO. AF_12/2015</t>
  </si>
  <si>
    <t>LUVA PARA ELETRODUTO, PVC, ROSCÁVEL, DN 60 MM (2") - FORNECIMENTO E INSTALAÇÃO. AF_12/2015</t>
  </si>
  <si>
    <t>LUVA PARA ELETRODUTO, PVC, ROSCÁVEL, DN 85 MM (3") - FORNECIMENTO E INSTALAÇÃO. AF_12/2015</t>
  </si>
  <si>
    <t>LUVA PARA ELETRODUTO, PVC, ROSCÁVEL, DN 110 MM (4") - FORNECIMENTO E INSTALAÇÃO. AF_12/2015</t>
  </si>
  <si>
    <t>CURVA 90 GRAUS PARA ELETRODUTO, PVC, ROSCÁVEL, DN 50 MM (1 1/2") - FORNECIMENTO E INSTALAÇÃO. AF_12/2015</t>
  </si>
  <si>
    <t>CURVA 90 GRAUS PARA ELETRODUTO, PVC, ROSCÁVEL, DN 60 MM (2") - FORNECIMENTO E INSTALAÇÃO. AF_12/2015</t>
  </si>
  <si>
    <t>CURVA 90 GRAUS PARA ELETRODUTO, PVC, ROSCÁVEL, DN 75 MM (2 1/2") - FORNECIMENTO E INSTALAÇÃO. AF_12/2015</t>
  </si>
  <si>
    <t>CURVA 90 GRAUS PARA ELETRODUTO, PVC, ROSCÁVEL, DN 85 MM (3") - FORNECIMENTO E INSTALAÇÃO. AF_12/2015</t>
  </si>
  <si>
    <t>CURVA 90 GRAUS PARA ELETRODUTO, PVC, ROSCÁVEL, DN 110 MM (4") - FORNECIMENTO E INSTALAÇÃO. AF_12/2015</t>
  </si>
  <si>
    <t>CABO DE COBRE FLEXÍVEL ISOLADO, 1,5 MM², ANTI-CHAMA 0,6/1,0 KV, PARA CIRCUITOS TERMINAIS - FORNECIMENTO E INSTALAÇÃO. AF_12/2015</t>
  </si>
  <si>
    <t>CABO DE COBRE FLEXÍVEL ISOLADO, 2,5 MM², ANTI-CHAMA 0,6/1,0 KV, PARA CIRCUITOS TERMINAIS - FORNECIMENTO E INSTALAÇÃO. AF_12/2015</t>
  </si>
  <si>
    <t>CABO DE COBRE FLEXÍVEL ISOLADO, 4 MM², ANTI-CHAMA 0,6/1,0 KV, PARA CIRCUITOS TERMINAIS - FORNECIMENTO E INSTALAÇÃO. AF_12/2015</t>
  </si>
  <si>
    <t>CABO DE COBRE FLEXÍVEL ISOLADO, 6 MM², ANTI-CHAMA 450/750 V, PARA CIRCUITOS TERMINAIS - FORNECIMENTO E INSTALAÇÃO. AF_12/2015</t>
  </si>
  <si>
    <t>CABO DE COBRE FLEXÍVEL ISOLADO, 6 MM², ANTI-CHAMA 0,6/1,0 KV, PARA CIRCUITOS TERMINAIS - FORNECIMENTO E INSTALAÇÃO. AF_12/2015</t>
  </si>
  <si>
    <t>CABO DE COBRE FLEXÍVEL ISOLADO, 10 MM², ANTI-CHAMA 450/750 V, PARA CIRCUITOS TERMINAIS - FORNECIMENTO E INSTALAÇÃO. AF_12/2015</t>
  </si>
  <si>
    <t>CABO DE COBRE FLEXÍVEL ISOLADO, 10 MM², ANTI-CHAMA 0,6/1,0 KV, PARA CIRCUITOS TERMINAIS - FORNECIMENTO E INSTALAÇÃO. AF_12/2015</t>
  </si>
  <si>
    <t>CABO DE COBRE FLEXÍVEL ISOLADO, 16 MM², ANTI-CHAMA 450/750 V, PARA CIRCUITOS TERMINAIS - FORNECIMENTO E INSTALAÇÃO. AF_12/2015</t>
  </si>
  <si>
    <t>CABO DE COBRE FLEXÍVEL ISOLADO, 16 MM², ANTI-CHAMA 0,6/1,0 KV, PARA CIRCUITOS TERMINAIS - FORNECIMENTO E INSTALAÇÃO. AF_12/2015</t>
  </si>
  <si>
    <t>CABO DE COBRE FLEXÍVEL ISOLADO, 10 MM², ANTI-CHAMA 450/750 V, PARA DISTRIBUIÇÃO - FORNECIMENTO E INSTALAÇÃO. AF_12/2015</t>
  </si>
  <si>
    <t>CABO DE COBRE FLEXÍVEL ISOLADO, 10 MM², ANTI-CHAMA 0,6/1,0 KV, PARA DISTRIBUIÇÃO - FORNECIMENTO E INSTALAÇÃO. AF_12/2015</t>
  </si>
  <si>
    <t>CABO DE COBRE FLEXÍVEL ISOLADO, 16 MM², ANTI-CHAMA 450/750 V, PARA DISTRIBUIÇÃO - FORNECIMENTO E INSTALAÇÃO. AF_12/2015</t>
  </si>
  <si>
    <t>CABO DE COBRE FLEXÍVEL ISOLADO, 16 MM², ANTI-CHAMA 0,6/1,0 KV, PARA DISTRIBUIÇÃO - FORNECIMENTO E INSTALAÇÃO. AF_12/2015</t>
  </si>
  <si>
    <t>CABO DE COBRE FLEXÍVEL ISOLADO, 25 MM², ANTI-CHAMA 450/750 V, PARA DISTRIBUIÇÃO - FORNECIMENTO E INSTALAÇÃO. AF_12/2015</t>
  </si>
  <si>
    <t>CABO DE COBRE FLEXÍVEL ISOLADO, 25 MM², ANTI-CHAMA 0,6/1,0 KV, PARA DISTRIBUIÇÃO - FORNECIMENTO E INSTALAÇÃO. AF_12/2015</t>
  </si>
  <si>
    <t>CABO DE COBRE FLEXÍVEL ISOLADO, 35 MM², ANTI-CHAMA 450/750 V, PARA DISTRIBUIÇÃO - FORNECIMENTO E INSTALAÇÃO. AF_12/2015</t>
  </si>
  <si>
    <t>CABO DE COBRE FLEXÍVEL ISOLADO, 35 MM², ANTI-CHAMA 0,6/1,0 KV, PARA DISTRIBUIÇÃO - FORNECIMENTO E INSTALAÇÃO. AF_12/2015</t>
  </si>
  <si>
    <t>CABO DE COBRE FLEXÍVEL ISOLADO, 50 MM², ANTI-CHAMA 450/750 V, PARA DISTRIBUIÇÃO - FORNECIMENTO E INSTALAÇÃO. AF_12/2015</t>
  </si>
  <si>
    <t>CABO DE COBRE FLEXÍVEL ISOLADO, 50 MM², ANTI-CHAMA 0,6/1,0 KV, PARA DISTRIBUIÇÃO - FORNECIMENTO E INSTALAÇÃO. AF_12/2015</t>
  </si>
  <si>
    <t>CABO DE COBRE FLEXÍVEL ISOLADO, 70 MM², ANTI-CHAMA 450/750 V, PARA DISTRIBUIÇÃO - FORNECIMENTO E INSTALAÇÃO. AF_12/2015</t>
  </si>
  <si>
    <t>CABO DE COBRE FLEXÍVEL ISOLADO, 70 MM², ANTI-CHAMA 0,6/1,0 KV, PARA DISTRIBUIÇÃO - FORNECIMENTO E INSTALAÇÃO. AF_12/2015</t>
  </si>
  <si>
    <t>CABO DE COBRE FLEXÍVEL ISOLADO, 95 MM², ANTI-CHAMA 450/750 V, PARA DISTRIBUIÇÃO - FORNECIMENTO E INSTALAÇÃO. AF_12/2015</t>
  </si>
  <si>
    <t>CABO DE COBRE FLEXÍVEL ISOLADO, 95 MM², ANTI-CHAMA 0,6/1,0 KV, PARA DISTRIBUIÇÃO - FORNECIMENTO E INSTALAÇÃO. AF_12/2015</t>
  </si>
  <si>
    <t>CABO DE COBRE FLEXÍVEL ISOLADO, 120 MM², ANTI-CHAMA 450/750 V, PARA DISTRIBUIÇÃO - FORNECIMENTO E INSTALAÇÃO. AF_12/2015</t>
  </si>
  <si>
    <t>CABO DE COBRE FLEXÍVEL ISOLADO, 120 MM², ANTI-CHAMA 0,6/1,0 KV, PARA DISTRIBUIÇÃO - FORNECIMENTO E INSTALAÇÃO. AF_12/2015</t>
  </si>
  <si>
    <t>CABO DE COBRE FLEXÍVEL ISOLADO, 150 MM², ANTI-CHAMA 450/750 V, PARA DISTRIBUIÇÃO - FORNECIMENTO E INSTALAÇÃO. AF_12/2015</t>
  </si>
  <si>
    <t>CABO DE COBRE FLEXÍVEL ISOLADO, 150 MM², ANTI-CHAMA 0,6/1,0 KV, PARA DISTRIBUIÇÃO - FORNECIMENTO E INSTALAÇÃO. AF_12/2015</t>
  </si>
  <si>
    <t>CABO DE COBRE FLEXÍVEL ISOLADO, 185 MM², ANTI-CHAMA 450/750 V, PARA DISTRIBUIÇÃO - FORNECIMENTO E INSTALAÇÃO. AF_12/2015</t>
  </si>
  <si>
    <t>CABO DE COBRE FLEXÍVEL ISOLADO, 185 MM², ANTI-CHAMA 0,6/1,0 KV, PARA DISTRIBUIÇÃO - FORNECIMENTO E INSTALAÇÃO. AF_12/2015</t>
  </si>
  <si>
    <t>CABO DE COBRE FLEXÍVEL ISOLADO, 240 MM², ANTI-CHAMA 450/750 V, PARA DISTRIBUIÇÃO - FORNECIMENTO E INSTALAÇÃO. AF_12/2015</t>
  </si>
  <si>
    <t>CABO DE COBRE FLEXÍVEL ISOLADO, 240 MM², ANTI-CHAMA 0,6/1,0 KV, PARA DISTRIBUIÇÃO - FORNECIMENTO E INSTALAÇÃO. AF_12/2015</t>
  </si>
  <si>
    <t>CABO DE COBRE FLEXÍVEL ISOLADO, 300 MM², ANTI-CHAMA 0,6/1,0 KV, PARA DISTRIBUIÇÃO - FORNECIMENTO E INSTALAÇÃO. AF_12/2015</t>
  </si>
  <si>
    <t>CAIXA OCTOGONAL 4" X 4", PVC, INSTALADA EM LAJE - FORNECIMENTO E INSTALAÇÃO. AF_12/2015</t>
  </si>
  <si>
    <t>CAIXA RETANGULAR 4" X 4" ALTA (2,00 M DO PISO), PVC, INSTALADA EM PAREDE - FORNECIMENTO E INSTALAÇÃO. AF_12/2015</t>
  </si>
  <si>
    <t>CAIXA RETANGULAR 4" X 4" MÉDIA (1,30 M DO PISO), PVC, INSTALADA EM PAREDE - FORNECIMENTO E INSTALAÇÃO. AF_12/2015</t>
  </si>
  <si>
    <t>CAIXA RETANGULAR 4" X 4" BAIXA (0,30 M DO PISO), PVC, INSTALADA EM PAREDE - FORNECIMENTO E INSTALAÇÃO. AF_12/2015</t>
  </si>
  <si>
    <t>CAIXA RETANGULAR 4" X 2" MÉDIA (1,30 M DO PISO), METÁLICA, INSTALADA EM PAREDE - FORNECIMENTO E INSTALAÇÃO. AF_12/2015</t>
  </si>
  <si>
    <t>CAIXA RETANGULAR 4" X 2" BAIXA (0,30 M DO PISO), METÁLICA, INSTALADA EM PAREDE - FORNECIMENTO E INSTALAÇÃO. AF_12/2015</t>
  </si>
  <si>
    <t>CAIXA RETANGULAR 4" X 4" MÉDIA (1,30 M DO PISO), METÁLICA, INSTALADA EM PAREDE - FORNECIMENTO E INSTALAÇÃO. AF_12/2015</t>
  </si>
  <si>
    <t>CAIXA RETANGULAR 4" X 4" BAIXA (0,30 M DO PISO), METÁLICA, INSTALADA EM PAREDE - FORNECIMENTO E INSTALAÇÃO. AF_12/2015</t>
  </si>
  <si>
    <t>DISJUNTOR BAIXA TENSAO TRIPOLAR A SECO  800A/600V, INCLUSIVE ELETROTÉCNICO</t>
  </si>
  <si>
    <t>74130/2</t>
  </si>
  <si>
    <t>DISJUNTOR TERMOMAGNETICO MONOPOLAR PADRAO NEMA (AMERICANO) 35 A 50A 240V, FORNECIMENTO E INSTALACAO</t>
  </si>
  <si>
    <t>74130/3</t>
  </si>
  <si>
    <t>DISJUNTOR TERMOMAGNETICO BIPOLAR PADRAO NEMA (AMERICANO) 10 A 50A 240V, FORNECIMENTO E INSTALACAO</t>
  </si>
  <si>
    <t>74130/4</t>
  </si>
  <si>
    <t>DISJUNTOR TERMOMAGNETICO TRIPOLAR PADRAO NEMA (AMERICANO) 10 A 50A 240V, FORNECIMENTO E INSTALACAO</t>
  </si>
  <si>
    <t>74130/5</t>
  </si>
  <si>
    <t>DISJUNTOR TERMOMAGNETICO TRIPOLAR PADRAO NEMA (AMERICANO) 60 A 100A 240V, FORNECIMENTO E INSTALACAO</t>
  </si>
  <si>
    <t>74130/6</t>
  </si>
  <si>
    <t>DISJUNTOR TERMOMAGNETICO TRIPOLAR PADRAO NEMA (AMERICANO) 125 A 150A 240V, FORNECIMENTO E INSTALACAO</t>
  </si>
  <si>
    <t>74130/7</t>
  </si>
  <si>
    <t>DISJUNTOR TERMOMAGNETICO TRIPOLAR EM CAIXA MOLDADA 250A 600V, FORNECIMENTO E INSTALACAO</t>
  </si>
  <si>
    <t>74130/8</t>
  </si>
  <si>
    <t>DISJUNTOR TERMOMAGNETICO TRIPOLAR EM CAIXA MOLDADA 300 A 400A 600V, FORNECIMENTO E INSTALACAO</t>
  </si>
  <si>
    <t>74130/9</t>
  </si>
  <si>
    <t>DISJUNTOR TERMOMAGNETICO TRIPOLAR EM CAIXA MOLDADA 500 A 600A 600V, FORNECIMENTO E INSTALACAO</t>
  </si>
  <si>
    <t>74130/10</t>
  </si>
  <si>
    <t>DISJUNTOR TERMOMAGNETICO TRIPOLAR EM CAIXA MOLDADA 175 A 225A 240V, FORNECIMENTO E INSTALACAO</t>
  </si>
  <si>
    <t>74131/1</t>
  </si>
  <si>
    <t>74131/4</t>
  </si>
  <si>
    <t>74131/5</t>
  </si>
  <si>
    <t>74131/6</t>
  </si>
  <si>
    <t>74131/7</t>
  </si>
  <si>
    <t>74131/8</t>
  </si>
  <si>
    <t>DISJUNTOR BIPOLAR TIPO DIN, CORRENTE NOMINAL DE 10A - FORNECIMENTO E INSTALAÇÃO. AF_04/2016</t>
  </si>
  <si>
    <t>DISJUNTOR BIPOLAR TIPO DIN, CORRENTE NOMINAL DE 16A - FORNECIMENTO E INSTALAÇÃO. AF_04/2016</t>
  </si>
  <si>
    <t>DISJUNTOR BIPOLAR TIPO DIN, CORRENTE NOMINAL DE 20A - FORNECIMENTO E INSTALAÇÃO. AF_04/2016</t>
  </si>
  <si>
    <t>DISJUNTOR BIPOLAR TIPO DIN, CORRENTE NOMINAL DE 25A - FORNECIMENTO E INSTALAÇÃO. AF_04/2016</t>
  </si>
  <si>
    <t>DISJUNTOR BIPOLAR TIPO DIN, CORRENTE NOMINAL DE 32A - FORNECIMENTO E INSTALAÇÃO. AF_04/2016</t>
  </si>
  <si>
    <t>DISJUNTOR BIPOLAR TIPO DIN, CORRENTE NOMINAL DE 40A - FORNECIMENTO E INSTALAÇÃO. AF_04/2016</t>
  </si>
  <si>
    <t>DISJUNTOR BIPOLAR TIPO DIN, CORRENTE NOMINAL DE 50A - FORNECIMENTO E INSTALAÇÃO. AF_04/2016</t>
  </si>
  <si>
    <t>INTERRUPTOR PULSADOR DE CAMPAINHA OU MINUTERIA 2A/250V C/ CAIXA - FORNECIMENTO E INSTALACAO</t>
  </si>
  <si>
    <t>INTERRUPTOR SIMPLES (1 MÓDULO), 10A/250V, SEM SUPORTE E SEM PLACA - FORNECIMENTO E INSTALAÇÃO. AF_12/2015</t>
  </si>
  <si>
    <t>INTERRUPTOR PARALELO (1 MÓDULO), 10A/250V, SEM SUPORTE E SEM PLACA - FORNECIMENTO E INSTALAÇÃO. AF_12/2015</t>
  </si>
  <si>
    <t>INTERRUPTOR SIMPLES (1 MÓDULO) COM INTERRUPTOR PARALELO (1 MÓDULO), 10A/250V, SEM SUPORTE E SEM PLACA - FORNECIMENTO E INSTALAÇÃO. AF_12/2015</t>
  </si>
  <si>
    <t>INTERRUPTOR SIMPLES (1 MÓDULO) COM INTERRUPTOR PARALELO (1 MÓDULO), 10A/250V, INCLUINDO SUPORTE E PLACA - FORNECIMENTO E INSTALAÇÃO. AF_12/2015</t>
  </si>
  <si>
    <t>INTERRUPTOR SIMPLES (2 MÓDULOS), 10A/250V, SEM SUPORTE E SEM PLACA - FORNECIMENTO E INSTALAÇÃO. AF_12/2015</t>
  </si>
  <si>
    <t>INTERRUPTOR SIMPLES (1 MÓDULO) COM INTERRUPTOR PARALELO (2 MÓDULOS), 10A/250V, SEM SUPORTE E SEM PLACA - FORNECIMENTO E INSTALAÇÃO. AF_12/2015</t>
  </si>
  <si>
    <t>INTERRUPTOR SIMPLES (1 MÓDULO) COM INTERRUPTOR PARALELO (2 MÓDULOS), 10A/250V, INCLUINDO SUPORTE E PLACA - FORNECIMENTO E INSTALAÇÃO. AF_12/2015</t>
  </si>
  <si>
    <t>INTERRUPTOR SIMPLES (2 MÓDULOS) COM INTERRUPTOR PARALELO (1 MÓDULO), 10A/250V, SEM SUPORTE E SEM PLACA - FORNECIMENTO E INSTALAÇÃO. AF_12/2015</t>
  </si>
  <si>
    <t>INTERRUPTOR SIMPLES (2 MÓDULOS) COM INTERRUPTOR PARALELO (1 MÓDULO), 10A/250V, INCLUINDO SUPORTE E PLACA - FORNECIMENTO E INSTALAÇÃO. AF_12/2015</t>
  </si>
  <si>
    <t>INTERRUPTOR SIMPLES (3 MÓDULOS), 10A/250V, SEM SUPORTE E SEM PLACA - FORNECIMENTO E INSTALAÇÃO. AF_12/2015</t>
  </si>
  <si>
    <t>INTERRUPTOR SIMPLES (3 MÓDULOS) COM INTERRUPTOR PARALELO (1 MÓDULO), 10A/250V, SEM SUPORTE E SEM PLACA - FORNECIMENTO E INSTALAÇÃO. AF_12/2015</t>
  </si>
  <si>
    <t>INTERRUPTOR SIMPLES (3 MÓDULOS) COM INTERRUPTOR PARALELO (1 MÓDULO), 10A/250V, INCLUINDO SUPORTE E PLACA - FORNECIMENTO E INSTALAÇÃO. AF_12/2015</t>
  </si>
  <si>
    <t>INTERRUPTOR SIMPLES (2 MÓDULOS) COM INTERRUPTOR PARALELO (2 MÓDULOS), 10A/250V, SEM SUPORTE E SEM PLACA - FORNECIMENTO E INSTALAÇÃO. AF_12/2015</t>
  </si>
  <si>
    <t>INTERRUPTOR SIMPLES (2 MÓDULOS) COM INTERRUPTOR PARALELO (2 MÓDULOS), 10A/250V, INCLUINDO SUPORTE E PLACA - FORNECIMENTO E INSTALAÇÃO. AF_12/2015</t>
  </si>
  <si>
    <t>INTERRUPTOR SIMPLES (4 MÓDULOS), 10A/250V, SEM SUPORTE E SEM PLACA - FORNECIMENTO E INSTALAÇÃO. AF_12/2015</t>
  </si>
  <si>
    <t>INTERRUPTOR SIMPLES (6 MÓDULOS), 10A/250V, SEM SUPORTE E SEM PLACA - FORNECIMENTO E INSTALAÇÃO. AF_12/2015</t>
  </si>
  <si>
    <t>TOMADA ALTA DE EMBUTIR (1 MÓDULO), 2P+T 10 A, INCLUINDO SUPORTE E PLACA - FORNECIMENTO E INSTALAÇÃO. AF_12/2015</t>
  </si>
  <si>
    <t>TOMADA ALTA DE EMBUTIR (1 MÓDULO), 2P+T 20 A, INCLUINDO SUPORTE E PLACA - FORNECIMENTO E INSTALAÇÃO. AF_12/2015</t>
  </si>
  <si>
    <t>TOMADA MÉDIA DE EMBUTIR (1 MÓDULO), 2P+T 10 A, INCLUINDO SUPORTE E PLACA - FORNECIMENTO E INSTALAÇÃO. AF_12/2015</t>
  </si>
  <si>
    <t>TOMADA MÉDIA DE EMBUTIR (1 MÓDULO), 2P+T 20 A, INCLUINDO SUPORTE E PLACA - FORNECIMENTO E INSTALAÇÃO. AF_12/2015</t>
  </si>
  <si>
    <t>TOMADA MÉDIA DE EMBUTIR (2 MÓDULOS), 2P+T 10 A, SEM SUPORTE E SEM PLACA - FORNECIMENTO E INSTALAÇÃO. AF_12/2015</t>
  </si>
  <si>
    <t>TOMADA MÉDIA DE EMBUTIR (2 MÓDULOS), 2P+T 20 A, SEM SUPORTE E SEM PLACA - FORNECIMENTO E INSTALAÇÃO. AF_12/2015</t>
  </si>
  <si>
    <t>TOMADA MÉDIA DE EMBUTIR (2 MÓDULOS), 2P+T 10 A, INCLUINDO SUPORTE E PLACA - FORNECIMENTO E INSTALAÇÃO. AF_12/2015</t>
  </si>
  <si>
    <t>TOMADA MÉDIA DE EMBUTIR (2 MÓDULOS), 2P+T 20 A, INCLUINDO SUPORTE E PLACA - FORNECIMENTO E INSTALAÇÃO. AF_12/2015</t>
  </si>
  <si>
    <t>TOMADA BAIXA DE EMBUTIR (2 MÓDULOS), 2P+T 10 A, SEM SUPORTE E SEM PLACA - FORNECIMENTO E INSTALAÇÃO. AF_12/2015</t>
  </si>
  <si>
    <t>TOMADA BAIXA DE EMBUTIR (2 MÓDULOS), 2P+T 20 A, SEM SUPORTE E SEM PLACA - FORNECIMENTO E INSTALAÇÃO. AF_12/2015</t>
  </si>
  <si>
    <t>TOMADA BAIXA DE EMBUTIR (2 MÓDULOS), 2P+T 20 A, INCLUINDO SUPORTE E PLACA - FORNECIMENTO E INSTALAÇÃO. AF_12/2015</t>
  </si>
  <si>
    <t>TOMADA MÉDIA DE EMBUTIR (3 MÓDULOS), 2P+T 10 A, SEM SUPORTE E SEM PLACA - FORNECIMENTO E INSTALAÇÃO. AF_12/2015</t>
  </si>
  <si>
    <t>TOMADA MÉDIA DE EMBUTIR (3 MÓDULOS), 2P+T 20 A, SEM SUPORTE E SEM PLACA - FORNECIMENTO E INSTALAÇÃO. AF_12/2015</t>
  </si>
  <si>
    <t>TOMADA MÉDIA DE EMBUTIR (3 MÓDULOS), 2P+T 10 A, INCLUINDO SUPORTE E PLACA - FORNECIMENTO E INSTALAÇÃO. AF_12/2015</t>
  </si>
  <si>
    <t>TOMADA MÉDIA DE EMBUTIR (3 MÓDULOS), 2P+T 20 A, INCLUINDO SUPORTE E PLACA - FORNECIMENTO E INSTALAÇÃO. AF_12/2015</t>
  </si>
  <si>
    <t>TOMADA BAIXA DE EMBUTIR (3 MÓDULOS), 2P+T 10 A, SEM SUPORTE E SEM PLACA - FORNECIMENTO E INSTALAÇÃO. AF_12/2015</t>
  </si>
  <si>
    <t>TOMADA BAIXA DE EMBUTIR (3 MÓDULOS), 2P+T 20 A, SEM SUPORTE E SEM PLACA - FORNECIMENTO E INSTALAÇÃO. AF_12/2015</t>
  </si>
  <si>
    <t>TOMADA BAIXA DE EMBUTIR (3 MÓDULOS), 2P+T 10 A, INCLUINDO SUPORTE E PLACA - FORNECIMENTO E INSTALAÇÃO. AF_12/2015</t>
  </si>
  <si>
    <t>TOMADA BAIXA DE EMBUTIR (3 MÓDULOS), 2P+T 20 A, INCLUINDO SUPORTE E PLACA - FORNECIMENTO E INSTALAÇÃO. AF_12/2015</t>
  </si>
  <si>
    <t>TOMADA BAIXA DE EMBUTIR (4 MÓDULOS), 2P+T 10 A, SEM SUPORTE E SEM PLACA - FORNECIMENTO E INSTALAÇÃO. AF_12/2015</t>
  </si>
  <si>
    <t>TOMADA BAIXA DE EMBUTIR (4 MÓDULOS), 2P+T 10 A, INCLUINDO SUPORTE E PLACA - FORNECIMENTO E INSTALAÇÃO. AF_12/2015</t>
  </si>
  <si>
    <t>TOMADA BAIXA DE EMBUTIR (6 MÓDULOS), 2P+T 10 A, SEM SUPORTE E SEM PLACA - FORNECIMENTO E INSTALAÇÃO. AF_12/2015</t>
  </si>
  <si>
    <t>TOMADA BAIXA DE EMBUTIR (6 MÓDULOS), 2P+T 10 A, INCLUINDO SUPORTE E PLACA - FORNECIMENTO E INSTALAÇÃO. AF_12/2015</t>
  </si>
  <si>
    <t>INTERRUPTOR SIMPLES (1 MÓDULO) COM 2 TOMADAS DE EMBUTIR 2P+T 10 A,  SEM SUPORTE E SEM PLACA - FORNECIMENTO E INSTALAÇÃO. AF_12/2015</t>
  </si>
  <si>
    <t>INTERRUPTOR SIMPLES (2 MÓDULOS) COM 1 TOMADA DE EMBUTIR 2P+T 10 A,  SEM SUPORTE E SEM PLACA - FORNECIMENTO E INSTALAÇÃO. AF_12/2015</t>
  </si>
  <si>
    <t>INTERRUPTOR PARALELO (1 MÓDULO) COM 1 TOMADA DE EMBUTIR 2P+T 10 A,  SEM SUPORTE E SEM PLACA - FORNECIMENTO E INSTALAÇÃO. AF_12/2015</t>
  </si>
  <si>
    <t>INTERRUPTOR PARALELO (1 MÓDULO) COM 1 TOMADA DE EMBUTIR 2P+T 10 A,  INCLUINDO SUPORTE E PLACA - FORNECIMENTO E INSTALAÇÃO. AF_12/2015</t>
  </si>
  <si>
    <t>INTERRUPTOR PARALELO (1 MÓDULO) COM 2 TOMADAS DE EMBUTIR 2P+T 10 A,  SEM SUPORTE E SEM PLACA - FORNECIMENTO E INSTALAÇÃO. AF_12/2015</t>
  </si>
  <si>
    <t>INTERRUPTOR PARALELO (1 MÓDULO) COM 2 TOMADAS DE EMBUTIR 2P+T 10 A,  INCLUINDO SUPORTE E PLACA - FORNECIMENTO E INSTALAÇÃO. AF_12/2015</t>
  </si>
  <si>
    <t>INTERRUPTOR PARALELO (2 MÓDULOS) COM 1 TOMADA DE EMBUTIR 2P+T 10 A,  SEM SUPORTE E SEM PLACA - FORNECIMENTO E INSTALAÇÃO. AF_12/2015</t>
  </si>
  <si>
    <t>INTERRUPTOR PARALELO (2 MÓDULOS) COM 1 TOMADA DE EMBUTIR 2P+T 10 A,  INCLUINDO SUPORTE E PLACA - FORNECIMENTO E INSTALAÇÃO. AF_12/2015</t>
  </si>
  <si>
    <t>INTERRUPTOR SIMPLES (1 MÓDULO), INTERRUPTOR PARALELO (1 MÓDULO) E 1 TOMADA DE EMBUTIR 2P+T 10 A,  SEM SUPORTE E SEM PLACA - FORNECIMENTO E INSTALAÇÃO. AF_12/2015</t>
  </si>
  <si>
    <t>INTERRUPTOR SIMPLES (1 MÓDULO), INTERRUPTOR PARALELO (1 MÓDULO) E 1 TOMADA DE EMBUTIR 2P+T 10 A,  INCLUINDO SUPORTE E PLACA - FORNECIMENTO E INSTALAÇÃO. AF_12/2015</t>
  </si>
  <si>
    <t>73953/4</t>
  </si>
  <si>
    <t>73953/8</t>
  </si>
  <si>
    <t>73953/9</t>
  </si>
  <si>
    <t>LUMINARIA SOBREPOR TP CALHA C/REATOR PART CONVENC LAMP 1X20W E STARTERFIX EM LAJE OU FORRO - FORNECIMENTO E COLOCACAO</t>
  </si>
  <si>
    <t>REATOR PARA LAMPADA FLUORESCENTE 2X40W PARTIDA RAPIDA FORNECIMENTO E INSTALACAO</t>
  </si>
  <si>
    <t>REATOR PARA LAMPADA FLUORESCENTE 1X20W PARTIDA RAPIDA FORNECIMENTO E INSTALACAO</t>
  </si>
  <si>
    <t>REATOR PARA LAMPADA FLUORESCENTE 1X40W PARTIDA RAPIDA FORNECIMENTO E INSTALACAO</t>
  </si>
  <si>
    <t>LÂMPADA FLUORESCENTE ESPIRAL BRANCA 65 W, BASE E27 - FORNECIMENTO E INSTALAÇÃO</t>
  </si>
  <si>
    <t>LÂMPADA LED 6 W BIVOLT BRANCA, FORMATO TRADICIONAL (BASE E27) - FORNECIMENTO E INSTALAÇÃO</t>
  </si>
  <si>
    <t>LÂMPADA LED 10 W BIVOLT BRANCA, FORMATO TRADICIONAL (BASE E27) - FORNECIMENTO E INSTALAÇÃO</t>
  </si>
  <si>
    <t>ENTRADA PROVISORIA DE ENERGIA ELETRICA AEREA TRIFASICA 40A EM POSTE MADEIRA</t>
  </si>
  <si>
    <t>APARELHO SINALIZADOR DE SAIDA DE GARAGEM, COM CELULA FOTOELETRICA - FORNECIMENTO E INSTALACAO</t>
  </si>
  <si>
    <t>73767/1</t>
  </si>
  <si>
    <t>73767/2</t>
  </si>
  <si>
    <t>73767/3</t>
  </si>
  <si>
    <t>LACO DE ROLDANA PRE-FORMADO ACO RECOBERTO DE ALUMINIO PARA CABO DE ALUMINIO NU BITOLA 25MM2 - FORNECIMENTO E COLOCACAO</t>
  </si>
  <si>
    <t>73767/4</t>
  </si>
  <si>
    <t>ALCA PRE-FORMADA DISTRIBUICAO EM ACO RECOBERTO COM ALUMINIO NU PARA CABO 25MM2, ENCAPADO. FORNECIMENTO E INSTALACAO.</t>
  </si>
  <si>
    <t>73767/5</t>
  </si>
  <si>
    <t>ALCA PRE-FORMADA SERV DE ACO RECOB C/ALUM NU ENCAPADO 25MM2 (BITOLA)  CONF PROJ A4-148-CP RIOLUZ FORNECIMENTO E COLOCACAO</t>
  </si>
  <si>
    <t>73781/1</t>
  </si>
  <si>
    <t>MUFLA TERMINAL PRIMARIA UNIPOLAR USO INTERNO PARA CABO 35/120MM2, ISOLACAO 15/25KV EM EPR - BORRACHA DE SILICONE. FORNECIMENTO E INSTALACAO.</t>
  </si>
  <si>
    <t>73781/2</t>
  </si>
  <si>
    <t>ISOLADOR DE PINO TP HI-POT CILINDRICO CLASSE 15KV. FORNECIMENTO E INSTALACAO.</t>
  </si>
  <si>
    <t>73781/3</t>
  </si>
  <si>
    <t>ISOLADOR DE SUSPENSAO (DISCO) TP CAVILHA CLASSE 15KV - 6''. FORNECIMENTO E INSTALACAO.</t>
  </si>
  <si>
    <t>ARMACAO SECUNDARIA OU REX COMPLETA PARA TRESLINHAS-FORNECIMENTO E INSTALACAO.</t>
  </si>
  <si>
    <t>ARMACAO SECUNDARIA OU REX COMPLETA PARA DUAS LINHAS-FORNECIMENTO E INSTALACAO.</t>
  </si>
  <si>
    <t>ARMACAO SECUNDARIA OU REX COMPLETA PARA QUATRO LINHAS-FORNECIMENTO E INSTALACAO.</t>
  </si>
  <si>
    <t>POSTE DE CONCRETO DUPLO T H=9M CARGA NOMINAL 500KG INCLUSIVE ESCAVACAO, EXCLUSIVE TRANSPORTE - FORNECIMENTO E INSTALACAO</t>
  </si>
  <si>
    <t>73769/1</t>
  </si>
  <si>
    <t>POSTE ACO CONICO CONTINUO CURVO SIMPLES SEM BASE C/JANELA 9M (INSPECAO) - FORNECIMENTO E INSTALACAO</t>
  </si>
  <si>
    <t>POSTE CONICO CONTINUO EM ACO GALVANIZADO, CURVO, BRACO SIMPLES, FLANGEADO,  H = 9 M, DIAMETRO INFERIOR = *135* MM</t>
  </si>
  <si>
    <t>73769/2</t>
  </si>
  <si>
    <t>POSTE DE AÇO CONICO CONTÍNUO CURVO SIMPLES, FLANGEADO, COM JANELA DE INSPEÇÃO H=9M - FORNECIMENTO E INSTALACAO</t>
  </si>
  <si>
    <t>POSTE CONICO CONTINUO EM ACO GALVANIZADO, CURVO, BRACO SIMPLES, ENGASTADO,  H = 9 M, DIAMETRO INFERIOR = *135* MM</t>
  </si>
  <si>
    <t>73769/3</t>
  </si>
  <si>
    <t>POSTE DE ACO CONICO CONTINUO CURVO DUPLO, FLANGEADO, COM JANELA DE INSPECAO H=9M - FORNECIMENTO E INSTALACAO</t>
  </si>
  <si>
    <t>73769/4</t>
  </si>
  <si>
    <t>73855/1</t>
  </si>
  <si>
    <t>REATOR PARA LAMPADA VAPOR DE SODIO ALTA PRESSAO - 220V/250W - USO EXTERNO</t>
  </si>
  <si>
    <t>73831/2</t>
  </si>
  <si>
    <t>73831/3</t>
  </si>
  <si>
    <t>73831/4</t>
  </si>
  <si>
    <t>73831/5</t>
  </si>
  <si>
    <t>73831/6</t>
  </si>
  <si>
    <t>73831/7</t>
  </si>
  <si>
    <t>73831/8</t>
  </si>
  <si>
    <t>73831/9</t>
  </si>
  <si>
    <t>74231/1</t>
  </si>
  <si>
    <t>LUMINARIA ABERTA PARA ILUMINACAO PUBLICA, PARA LAMPADA A VAPOR DE MERCURIO ATE 400W E MISTA ATE 500W, COM BRACO EM TUBO DE ACO GALV D=50MM PROJ HOR=2.500MM E PROJ VERT= 2.200MM, FORNECIMENTO E INSTALACAO</t>
  </si>
  <si>
    <t>74246/1</t>
  </si>
  <si>
    <t>RELE FOTOELETRICO P/ COMANDO DE ILUMINACAO EXTERNA 220V/1000W - FORNECIMENTO E INSTALACAO</t>
  </si>
  <si>
    <t>BRACO P/ ILUMINACAO DE RUAS EM TUBO ACO GALV 1" COMP = 1,20M E INCLINACAO 25GRAUS EM RELACAO AO PLANO VERTICAL P/ FIXACAO EM POSTE OU PAREDE - FORNECIMENTO E INSTALACAO</t>
  </si>
  <si>
    <t>BRACO P/ LUMINARIA PUBLICA 1 X 1,50 M, EM TUBO ACO GALV 3/4, P/ FIXACAO EM POSTE OU PAREDE - FORNECIMENTO E INSTALACAO</t>
  </si>
  <si>
    <t>LUMINARIA FECHADA PARA ILUMINACAO PUBLICA - LAMPADAS DE 250/500W - FORNECIMENTO E INSTALACAO (EXCLUINDO LAMPADAS)</t>
  </si>
  <si>
    <t>LUMINARIA ESTANQUE - PROTECAO CONTRA AGUA, POEIRA OU IMPACTOS - TIPO AQUATIC PIAL OU EQUIVALENTE</t>
  </si>
  <si>
    <t>73857/1</t>
  </si>
  <si>
    <t>73857/2</t>
  </si>
  <si>
    <t>73857/3</t>
  </si>
  <si>
    <t>TRANSFORMADOR DISTRIBUICAO  150KVA TRIFASICO 60HZ CLASSE 15KV IMERSO EM ÓLEO MINERAL FORNECIMENTO E INSTALACAO</t>
  </si>
  <si>
    <t>73857/4</t>
  </si>
  <si>
    <t>TRANSFORMADOR DISTRIBUICAO  225KVA TRIFASICO 60HZ CLASSE 15KV IMERSO EM ÓLEO MINERAL FORNECIMENTO E INSTALACAO</t>
  </si>
  <si>
    <t>73857/5</t>
  </si>
  <si>
    <t>TRANSFORMADOR DISTRIBUICAO  300KVA TRIFASICO 60HZ CLASSE 15KV IMERSO EM ÓLEO MINERAL FORNECIMENTO E INSTALACAO</t>
  </si>
  <si>
    <t>73857/6</t>
  </si>
  <si>
    <t>TRANSFORMADOR DISTRIBUICAO  500KVA TRIFASICO 60HZ CLASSE 15KV IMERSO EM ÓLEO MINERAL FORNECIMENTO E INSTALACAO</t>
  </si>
  <si>
    <t>73857/7</t>
  </si>
  <si>
    <t>73857/8</t>
  </si>
  <si>
    <t>73857/9</t>
  </si>
  <si>
    <t>TRANSFORMADOR DISTRIBUICAO  750KVA TRIFASICO 60HZ CLASSE 15KV IMERSO EM ÓLEO MINERAL FORNECIMENTO E INSTALACAO</t>
  </si>
  <si>
    <t>73857/10</t>
  </si>
  <si>
    <t>PONTO DE ILUMINAÇÃO RESIDENCIAL INCLUINDO INTERRUPTOR SIMPLES, CAIXA ELÉTRICA, ELETRODUTO, CABO, RASGO, QUEBRA E CHUMBAMENTO (EXCLUINDO LUMINÁRIA E LÂMPADA). AF_01/2016</t>
  </si>
  <si>
    <t>PONTO DE ILUMINAÇÃO RESIDENCIAL INCLUINDO INTERRUPTOR SIMPLES (2 MÓDULOS), CAIXA ELÉTRICA, ELETRODUTO, CABO, RASGO, QUEBRA E CHUMBAMENTO (EXCLUINDO LUMINÁRIA E LÂMPADA). AF_01/2016</t>
  </si>
  <si>
    <t>PONTO DE ILUMINAÇÃO RESIDENCIAL INCLUINDO INTERRUPTOR PARALELO, CAIXA ELÉTRICA, ELETRODUTO, CABO, RASGO, QUEBRA E CHUMBAMENTO (EXCLUINDO LUMINÁRIA E LÂMPADA). AF_01/2016</t>
  </si>
  <si>
    <t>PONTO DE ILUMINAÇÃO RESIDENCIAL INCLUINDO INTERRUPTOR PARALELO (2 MÓDULOS), CAIXA ELÉTRICA, ELETRODUTO, CABO, RASGO, QUEBRA E CHUMBAMENTO (EXCLUINDO LUMINÁRIA E LÂMPADA). AF_01/2016</t>
  </si>
  <si>
    <t>PONTO DE ILUMINAÇÃO RESIDENCIAL INCLUINDO INTERRUPTOR SIMPLES CONJUGADO COM PARALELO, CAIXA ELÉTRICA, ELETRODUTO, CABO, RASGO, QUEBRA E CHUMBAMENTO (EXCLUINDO LUMINÁRIA E LÂMPADA). AF_01/2016</t>
  </si>
  <si>
    <t>PONTO DE TOMADA RESIDENCIAL INCLUINDO TOMADA (2 MÓDULOS) 10A/250V, CAIXA ELÉTRICA, ELETRODUTO, CABO, RASGO, QUEBRA E CHUMBAMENTO. AF_01/2016</t>
  </si>
  <si>
    <t>PONTO DE UTILIZAÇÃO DE EQUIPAMENTOS ELÉTRICOS, RESIDENCIAL, INCLUINDO SUPORTE E PLACA, CAIXA ELÉTRICA, ELETRODUTO, CABO, RASGO, QUEBRA E CHUMBAMENTO. AF_01/2016</t>
  </si>
  <si>
    <t>PONTO DE ILUMINAÇÃO E TOMADA, RESIDENCIAL, INCLUINDO INTERRUPTOR SIMPLES E TOMADA 10A/250V, CAIXA ELÉTRICA, ELETRODUTO, CABO, RASGO, QUEBRA E CHUMBAMENTO (EXCLUINDO LUMINÁRIA E LÂMPADA). AF_01/2016</t>
  </si>
  <si>
    <t>PONTO DE ILUMINAÇÃO E TOMADA, RESIDENCIAL, INCLUINDO INTERRUPTOR PARALELO E TOMADA 10A/250V, CAIXA ELÉTRICA, ELETRODUTO, CABO, RASGO, QUEBRA E CHUMBAMENTO (EXCLUINDO LUMINÁRIA E LÂMPADA). AF_01/2016</t>
  </si>
  <si>
    <t>PONTO DE ILUMINAÇÃO E TOMADA, RESIDENCIAL, INCLUINDO INTERRUPTOR SIMPLES, INTERRUPTOR PARALELO E TOMADA 10A/250V, CAIXA ELÉTRICA, ELETRODUTO, CABO, RASGO, QUEBRA E CHUMBAMENTO (EXCLUINDO LUMINÁRIA E LÂMPADA). AF_01/2016</t>
  </si>
  <si>
    <t>FUSÍVEL TIPO "DIAZED", TIPO RÁPIDO OU RETARDADO - 35/63A - FORNECIMENTO E INSTALACAO</t>
  </si>
  <si>
    <t>73780/2</t>
  </si>
  <si>
    <t>73780/3</t>
  </si>
  <si>
    <t>73780/4</t>
  </si>
  <si>
    <t>CHAVE GUARDA MOTOR TRIFASICO 5CV/220V C/ CHAVE MAGNETICA - FORNECIMENTO E INSTALACAO</t>
  </si>
  <si>
    <t>CHAVE GUARDA MOTOR TRIFISICA 10CV/220V C/ CHAVE MAGNETICA - FORNECIMENTO E INSTALACAO</t>
  </si>
  <si>
    <t>ABRIGO PARA HIDRANTE, 75X45X17CM, COM REGISTRO GLOBO ANGULAR 45º 2.1/2", ADAPTADOR STORZ 2.1/2", MANGUEIRA DE INCÊNDIO 15M, REDUÇÃO 2.1/2X1.1/2" E ESGUICHO EM LATÃO 1.1/2" - FORNECIMENTO E INSTALAÇÃO</t>
  </si>
  <si>
    <t>73775/1</t>
  </si>
  <si>
    <t>73775/2</t>
  </si>
  <si>
    <t>EXTINTOR INCENDIO AGUA-PRESSURIZADA 10L INCL SUPORTE PAREDE CARGA     COMPLETA FORNECIMENTO E COLOCACAO</t>
  </si>
  <si>
    <t>EXTINTOR INCENDIO TP GAS CARBONICO 4KG COMPLETO - FORNECIMENTO E INSTALACAO</t>
  </si>
  <si>
    <t>73749/1</t>
  </si>
  <si>
    <t>CAIXA ENTERRADA PARA INSTALACOES TELEFONICAS TIPO R1 0,60X0,35X0,50M EM BLOCOS DE CONCRETO ESTRUTURAL</t>
  </si>
  <si>
    <t>ALVENARIA DE VEDAÇÃO DE BLOCOS VAZADOS DE CONCRETO DE 9X19X39CM (ESPESSURA 9CM) DE PAREDES COM ÁREA LÍQUIDA MENOR QUE 6M² SEM VÃOS E ARGAMASSA DE ASSENTAMENTO COM PREPARO EM BETONEIRA. AF_06/2014</t>
  </si>
  <si>
    <t>73749/2</t>
  </si>
  <si>
    <t>CAIXA ENTERRADA PARA INSTALACOES TELEFONICAS TIPO R2 1,07X0,52X0,50M EM BLOCOS DE CONCRETO ESTRUTURAL</t>
  </si>
  <si>
    <t>73749/3</t>
  </si>
  <si>
    <t>CAIXA ENTERRADA PARA INSTALACOES TELEFONICAS TIPO R3 1,30X1,20X1,20M EM BLOCOS DE CONCRETO ESTRUTURAL</t>
  </si>
  <si>
    <t>73768/1</t>
  </si>
  <si>
    <t>FIO TELEFONICO FI 0,6MM, 2 CONDUTORES (USO INTERNO)-  FORNECIMENTO E INSTALACAO</t>
  </si>
  <si>
    <t>CAIXA DE PASSAGEM PARA TELEFONE 80X80X15CM (SOBREPOR) FORNECIMENTO E INSTALACAO</t>
  </si>
  <si>
    <t>QUADRO DE DISTRIBUICAO PARA TELEFONE N.4, 60X60X12CM EM CHAPA METALICA, DE EMBUTIR, SEM ACESSORIOS, PADRAO TELEBRAS, FORNECIMENTO E INSTALACAO</t>
  </si>
  <si>
    <t>ARGAMASSA TRAÇO 1:1:6 (CIMENTO, CAL E AREIA MÉDIA) PARA EMBOÇO/MASSA ÚNICA/ASSENTAMENTO DE ALVENARIA DE VEDAÇÃO, PREPARO MANUAL. AF_06/2014</t>
  </si>
  <si>
    <t>QUADRO DE DISTRIBUICAO PARA TELEFONE N.3, 40X40X12CM EM CHAPA METALICA, DE EMBUTIR, SEM ACESSORIOS, PADRAO TELEBRAS, FORNECIMENTO E INSTALACAO</t>
  </si>
  <si>
    <t>QUADRO DE DISTRIBUICAO PARA TELEFONE N.2, 20X20X12CM EM CHAPA METALICA, DE EMBUTIR, SEM ACESSORIOS, PADRAO TELEBRAS, FORNECIMENTO E INSTALACAO</t>
  </si>
  <si>
    <t>CABO TELEFONICO CT-APL-50, 100 PARES (USO EXTERNO) - FORNECIMENTO E INSTALACAO</t>
  </si>
  <si>
    <t>QUADRO DE DISTRIBUICAO PARA TELEFONE N.5, 80X80X12CM EM CHAPA METALICA, SEM ACESSORIOS, PADRAO TELEBRAS, FORNECIMENTO E INSTALACAO</t>
  </si>
  <si>
    <t>TAMPAO FOFO P/ CAIXA R2 PADRAO TELEBRAS COMPLETO - FORNECIMENTO E INSTALACAO</t>
  </si>
  <si>
    <t>TAMPAO FOFO P/ CAIXA R1 PADRAO TELEBRAS COMPLETO - FORNECIMENTO E INSTALACAO</t>
  </si>
  <si>
    <t>74003/1</t>
  </si>
  <si>
    <t>INSTALACOES GAS CENTRAL P/ EDIFICIO RESIDENCIAL C/ 4 PAVTOS 16 UNID.  UMA CENTRAL POR BLOCO COM 16 PONTOS</t>
  </si>
  <si>
    <t>MANOMETRO 0 A 200 PSI (0 A 14 KGF/CM2), D = 50MM - FORNECIMENTO E COLOCACAO</t>
  </si>
  <si>
    <t>BOMBA SUBMERSIVEL ELETRICA, TRIFASICA, POTÊNCIA 3,75 HP, DIAMETRO DO ROTOR 90 MM SEMIABERTO, BOCAL DE SAIDA DIAMETRO DE 2 POLEGADAS, HM/Q = 5 M / 61,2 M3/H A 25,5 M / 3,6 M3/H</t>
  </si>
  <si>
    <t>TUBO, PVC, SOLDÁVEL, DN 20MM, INSTALADO EM RAMAL DE DISTRIBUIÇÃO DE ÁGUA - FORNECIMENTO E INSTALAÇÃO. AF_12/2014</t>
  </si>
  <si>
    <t>TUBO, PVC, SOLDÁVEL, DN 32MM, INSTALADO EM RAMAL DE DISTRIBUIÇÃO DE ÁGUA - FORNECIMENTO E INSTALAÇÃO. AF_12/2014</t>
  </si>
  <si>
    <t>TUBO, PVC, SOLDÁVEL, DN 25MM, INSTALADO EM PRUMADA DE ÁGUA - FORNECIMENTO E INSTALAÇÃO. AF_12/2014</t>
  </si>
  <si>
    <t>TUBO, PVC, SOLDÁVEL, DN 32MM, INSTALADO EM PRUMADA DE ÁGUA - FORNECIMENTO E INSTALAÇÃO. AF_12/2014</t>
  </si>
  <si>
    <t>TUBO, PVC, SOLDÁVEL, DN 40MM, INSTALADO EM PRUMADA DE ÁGUA - FORNECIMENTO E INSTALAÇÃO. AF_12/2014</t>
  </si>
  <si>
    <t>TUBO, PVC, SOLDÁVEL, DN 50MM, INSTALADO EM PRUMADA DE ÁGUA - FORNECIMENTO E INSTALAÇÃO. AF_12/2014</t>
  </si>
  <si>
    <t>TUBO, PVC, SOLDÁVEL, DN 60MM, INSTALADO EM PRUMADA DE ÁGUA - FORNECIMENTO E INSTALAÇÃO. AF_12/2014</t>
  </si>
  <si>
    <t>TUBO, PVC, SOLDÁVEL, DN 75MM, INSTALADO EM PRUMADA DE ÁGUA - FORNECIMENTO E INSTALAÇÃO. AF_12/2014</t>
  </si>
  <si>
    <t>TUBO, PVC, SOLDÁVEL, DN 85MM, INSTALADO EM PRUMADA DE ÁGUA - FORNECIMENTO E INSTALAÇÃO. AF_12/2014</t>
  </si>
  <si>
    <t>TUBO PVC, SÉRIE R, ÁGUA PLUVIAL, DN 40 MM, FORNECIDO E INSTALADO EM RAMAL DE ENCAMINHAMENTO. AF_12/2014</t>
  </si>
  <si>
    <t>TUBO PVC, SÉRIE R, ÁGUA PLUVIAL, DN 75 MM, FORNECIDO E INSTALADO EM RAMAL DE ENCAMINHAMENTO. AF_12/2014</t>
  </si>
  <si>
    <t>TUBO PVC, SÉRIE R, ÁGUA PLUVIAL, DN 100 MM, FORNECIDO E INSTALADO EM RAMAL DE ENCAMINHAMENTO. AF_12/2014</t>
  </si>
  <si>
    <t>TUBO PVC, SÉRIE R, ÁGUA PLUVIAL, DN 75 MM, FORNECIDO E INSTALADO EM CONDUTORES VERTICAIS DE ÁGUAS PLUVIAIS. AF_12/2014</t>
  </si>
  <si>
    <t>TUBO PVC, SÉRIE R, ÁGUA PLUVIAL, DN 100 MM, FORNECIDO E INSTALADO EM CONDUTORES VERTICAIS DE ÁGUAS PLUVIAIS. AF_12/2014</t>
  </si>
  <si>
    <t>TUBO PVC, SÉRIE R, ÁGUA PLUVIAL, DN 150 MM, FORNECIDO E INSTALADO EM CONDUTORES VERTICAIS DE ÁGUAS PLUVIAIS. AF_12/2014</t>
  </si>
  <si>
    <t>TUBO, CPVC, SOLDÁVEL, DN 35MM, INSTALADO EM RAMAL OU SUB-RAMAL DE ÁGUA  FORNECIMENTO E INSTALAÇÃO. AF_12/2014</t>
  </si>
  <si>
    <t>TUBO PVC, SERIE NORMAL, ESGOTO PREDIAL, DN 75 MM, FORNECIDO E INSTALADO EM RAMAL DE DESCARGA OU RAMAL DE ESGOTO SANITÁRIO. AF_12/2014</t>
  </si>
  <si>
    <t>TUBO, CPVC, SOLDÁVEL, DN 22MM, INSTALADO EM RAMAL DE DISTRIBUIÇÃO DE ÁGUA - FORNECIMENTO E INSTALAÇÃO. AF_12/2014</t>
  </si>
  <si>
    <t>TUBO, CPVC, SOLDÁVEL, DN 28MM, INSTALADO EM RAMAL DE DISTRIBUIÇÃO DE ÁGUA - FORNECIMENTO E INSTALAÇÃO. AF_12/2014</t>
  </si>
  <si>
    <t>TUBO, CPVC, SOLDÁVEL, DN 35MM, INSTALADO EM PRUMADA DE ÁGUA  FORNECIMENTO E INSTALAÇÃO. AF_12/2014</t>
  </si>
  <si>
    <t>TUBO, CPVC, SOLDÁVEL, DN 42MM, INSTALADO EM PRUMADA DE ÁGUA  FORNECIMENTO E INSTALAÇÃO. AF_12/2014</t>
  </si>
  <si>
    <t>TUBO, CPVC, SOLDÁVEL, DN 73MM, INSTALADO EM PRUMADA DE ÁGUA  FORNECIMENTO E INSTALAÇÃO. AF_12/2014</t>
  </si>
  <si>
    <t>TUBO, CPVC, SOLDÁVEL, DN 89MM, INSTALADO EM PRUMADA DE ÁGUA  FORNECIMENTO E INSTALAÇÃO. AF_12/2014</t>
  </si>
  <si>
    <t>TUBO PVC, SERIE NORMAL, ESGOTO PREDIAL, DN 50 MM, FORNECIDO E INSTALADO EM PRUMADA DE ESGOTO SANITÁRIO OU VENTILAÇÃO. AF_12/2014</t>
  </si>
  <si>
    <t>TUBO PVC, SERIE NORMAL, ESGOTO PREDIAL, DN 75 MM, FORNECIDO E INSTALADO EM PRUMADA DE ESGOTO SANITÁRIO OU VENTILAÇÃO. AF_12/2014</t>
  </si>
  <si>
    <t>TUBO PVC, SERIE NORMAL, ESGOTO PREDIAL, DN 100 MM, FORNECIDO E INSTALADO EM PRUMADA DE ESGOTO SANITÁRIO OU VENTILAÇÃO. AF_12/2014</t>
  </si>
  <si>
    <t>TUBO PVC, SERIE NORMAL, ESGOTO PREDIAL, DN 100 MM, FORNECIDO E INSTALADO EM SUBCOLETOR AÉREO DE ESGOTO SANITÁRIO. AF_12/2014</t>
  </si>
  <si>
    <t>TUBO PVC, SERIE NORMAL, ESGOTO PREDIAL, DN 150 MM, FORNECIDO E INSTALADO EM SUBCOLETOR AÉREO DE ESGOTO SANITÁRIO. AF_12/2014</t>
  </si>
  <si>
    <t>JOELHO 90 GRAUS, PVC, SOLDÁVEL, DN 20MM, INSTALADO EM RAMAL OU SUB-RAMAL DE ÁGUA - FORNECIMENTO E INSTALAÇÃO. AF_12/2014</t>
  </si>
  <si>
    <t>JOELHO 45 GRAUS, PVC, SOLDÁVEL, DN 20MM, INSTALADO EM RAMAL OU SUB-RAMAL DE ÁGUA - FORNECIMENTO E INSTALAÇÃO. AF_12/2014</t>
  </si>
  <si>
    <t>LUVA COM BUCHA DE LATÃO, PVC, SOLDÁVEL, DN 20MM X 1/2, INSTALADO EM RAMAL OU SUB-RAMAL DE ÁGUA - FORNECIMENTO E INSTALAÇÃO. AF_12/2014</t>
  </si>
  <si>
    <t>ADAPTADOR CURTO COM BOLSA E ROSCA PARA REGISTRO, PVC, SOLDÁVEL, DN 20MM X 1/2, INSTALADO EM RAMAL OU SUB-RAMAL DE ÁGUA - FORNECIMENTO E INSTALAÇÃO. AF_12/2014</t>
  </si>
  <si>
    <t>TÊ DE REDUÇÃO, PVC, SOLDÁVEL, DN 25MM X 20MM, INSTALADO EM RAMAL OU SUB-RAMAL DE ÁGUA - FORNECIMENTO E INSTALAÇÃO. AF_12/2014</t>
  </si>
  <si>
    <t>JOELHO 90 GRAUS, PVC, SOLDÁVEL, DN 20MM, INSTALADO EM RAMAL DE DISTRIBUIÇÃO DE ÁGUA - FORNECIMENTO E INSTALAÇÃO. AF_12/2014</t>
  </si>
  <si>
    <t>JOELHO 45 GRAUS, PVC, SOLDÁVEL, DN 20MM, INSTALADO EM RAMAL DE DISTRIBUIÇÃO DE ÁGUA - FORNECIMENTO E INSTALAÇÃO. AF_12/2014</t>
  </si>
  <si>
    <t>LUVA, PVC, SOLDÁVEL, DN 20MM, INSTALADO EM RAMAL DE DISTRIBUIÇÃO DE ÁGUA - FORNECIMENTO E INSTALAÇÃO. AF_12/2014</t>
  </si>
  <si>
    <t>ADAPTADOR CURTO COM BOLSA E ROSCA PARA REGISTRO, PVC, SOLDÁVEL, DN 20MM X 1/2, INSTALADO EM RAMAL DE DISTRIBUIÇÃO DE ÁGUA - FORNECIMENTO E INSTALAÇÃO. AF_12/2014</t>
  </si>
  <si>
    <t>TÊ DE REDUÇÃO, PVC, SOLDÁVEL, DN 25MM X 20MM, INSTALADO EM RAMAL DE DISTRIBUIÇÃO DE ÁGUA - FORNECIMENTO E INSTALAÇÃO. AF_12/2014</t>
  </si>
  <si>
    <t>JOELHO 90 GRAUS, PVC, SOLDÁVEL, DN 25MM, INSTALADO EM RAMAL OU SUB-RAMAL DE ÁGUA - FORNECIMENTO E INSTALAÇÃO. AF_12/2014</t>
  </si>
  <si>
    <t>JOELHO 90 GRAUS COM BUCHA DE LATÃO, PVC, SOLDÁVEL, DN 25MM, X 3/4 INSTALADO EM RAMAL OU SUB-RAMAL DE ÁGUA - FORNECIMENTO E INSTALAÇÃO. AF_12/2014</t>
  </si>
  <si>
    <t>ADAPTADOR CURTO COM BOLSA E ROSCA PARA REGISTRO, PVC, SOLDÁVEL, DN 25MM X 3/4, INSTALADO EM RAMAL OU SUB-RAMAL DE ÁGUA - FORNECIMENTO E INSTALAÇÃO. AF_12/2014</t>
  </si>
  <si>
    <t>TÊ COM BUCHA DE LATÃO NA BOLSA CENTRAL, PVC, SOLDÁVEL, DN 25MM X 1/2, INSTALADO EM RAMAL OU SUB-RAMAL DE ÁGUA - FORNECIMENTO E INSTALAÇÃO. AF_12/2014</t>
  </si>
  <si>
    <t>TÊ DE REDUÇÃO, PVC, SOLDÁVEL, DN 32MM X 25MM, INSTALADO EM RAMAL OU SUB-RAMAL DE ÁGUA - FORNECIMENTO E INSTALAÇÃO. AF_12/2014</t>
  </si>
  <si>
    <t>LUVA, PVC, SOLDÁVEL, DN 25MM, INSTALADO EM RAMAL DE DISTRIBUIÇÃO DE ÁGUA - FORNECIMENTO E INSTALAÇÃO. AF_12/2014</t>
  </si>
  <si>
    <t>TÊ DE REDUÇÃO, PVC, SOLDÁVEL, DN 32MM X 25MM, INSTALADO EM RAMAL DE DISTRIBUIÇÃO DE ÁGUA - FORNECIMENTO E INSTALAÇÃO. AF_12/2014</t>
  </si>
  <si>
    <t>LUVA, PVC, SOLDÁVEL, DN 25MM, INSTALADO EM PRUMADA DE ÁGUA - FORNECIMENTO E INSTALAÇÃO. AF_12/2014</t>
  </si>
  <si>
    <t>LUVA DE REDUÇÃO, PVC, SOLDÁVEL, DN 32MM X 25MM, INSTALADO EM PRUMADA DE ÁGUA - FORNECIMENTO E INSTALAÇÃO. AF_12/2014</t>
  </si>
  <si>
    <t>FIXAÇÃO DE TUBOS HORIZONTAIS DE PVC, CPVC OU COBRE DIÂMETROS MENORES OU IGUAIS A 40 MM COM ABRAÇADEIRA METÁLICA FLEXÍVEL 18 MM, FIXADA DIRETAMENTE NA LAJE. AF_05/2015</t>
  </si>
  <si>
    <t>JOELHO 90 GRAUS, PVC, SOLDÁVEL, DN 32MM, INSTALADO EM RAMAL DE DISTRIBUIÇÃO DE ÁGUA - FORNECIMENTO E INSTALAÇÃO. AF_12/2014</t>
  </si>
  <si>
    <t>JOELHO 45 GRAUS, PVC, SOLDÁVEL, DN 32MM, INSTALADO EM RAMAL DE DISTRIBUIÇÃO DE ÁGUA - FORNECIMENTO E INSTALAÇÃO. AF_12/2014</t>
  </si>
  <si>
    <t>LUVA, PVC, SOLDÁVEL, DN 32MM, INSTALADO EM RAMAL DE DISTRIBUIÇÃO DE ÁGUA - FORNECIMENTO E INSTALAÇÃO. AF_12/2014</t>
  </si>
  <si>
    <t>UNIÃO, PVC, SOLDÁVEL, DN 32MM, INSTALADO EM RAMAL DE DISTRIBUIÇÃO DE ÁGUA - FORNECIMENTO E INSTALAÇÃO. AF_12/2014</t>
  </si>
  <si>
    <t>ADAPTADOR CURTO COM BOLSA E ROSCA PARA REGISTRO, PVC, SOLDÁVEL, DN 32MM X 1, INSTALADO EM RAMAL DE DISTRIBUIÇÃO DE ÁGUA - FORNECIMENTO E INSTALAÇÃO. AF_12/2014</t>
  </si>
  <si>
    <t>LUVA, PVC, SOLDÁVEL, DN 32MM, INSTALADO EM PRUMADA DE ÁGUA - FORNECIMENTO E INSTALAÇÃO. AF_12/2014</t>
  </si>
  <si>
    <t>ADAPTADOR CURTO COM BOLSA E ROSCA PARA REGISTRO, PVC, SOLDÁVEL, DN 32MM X 1, INSTALADO EM PRUMADA DE ÁGUA - FORNECIMENTO E INSTALAÇÃO. AF_12/2014</t>
  </si>
  <si>
    <t>LUVA DE REDUÇÃO, PVC, SOLDÁVEL, DN 40MM X 32MM, INSTALADO EM PRUMADA DE ÁGUA - FORNECIMENTO E INSTALAÇÃO. AF_12/2014</t>
  </si>
  <si>
    <t>TE, PVC, SOLDÁVEL, DN 32MM, INSTALADO EM PRUMADA DE ÁGUA - FORNECIMENTO E INSTALAÇÃO. AF_12/2014</t>
  </si>
  <si>
    <t>LUVA, PVC, SOLDÁVEL, DN 40MM, INSTALADO EM PRUMADA DE ÁGUA - FORNECIMENTO E INSTALAÇÃO. AF_12/2014</t>
  </si>
  <si>
    <t>UNIÃO, PVC, SOLDÁVEL, DN 40MM, INSTALADO EM PRUMADA DE ÁGUA - FORNECIMENTO E INSTALAÇÃO. AF_12/2014</t>
  </si>
  <si>
    <t>ADAPTADOR CURTO COM BOLSA E ROSCA PARA REGISTRO, PVC, SOLDÁVEL, DN 40MM X 1.1/2, INSTALADO EM PRUMADA DE ÁGUA - FORNECIMENTO E INSTALAÇÃO. AF_12/2014</t>
  </si>
  <si>
    <t>ADAPTADOR CURTO COM BOLSA E ROSCA PARA REGISTRO, PVC, SOLDÁVEL, DN 40MM X 1.1/4, INSTALADO EM PRUMADA DE ÁGUA - FORNECIMENTO E INSTALAÇÃO. AF_12/2014</t>
  </si>
  <si>
    <t>TE, PVC, SOLDÁVEL, DN 40MM, INSTALADO EM PRUMADA DE ÁGUA - FORNECIMENTO E INSTALAÇÃO. AF_12/2014</t>
  </si>
  <si>
    <t>LUVA, PVC, SOLDÁVEL, DN 50MM, INSTALADO EM PRUMADA DE ÁGUA - FORNECIMENTO E INSTALAÇÃO. AF_12/2014</t>
  </si>
  <si>
    <t>UNIÃO, PVC, SOLDÁVEL, DN 50MM, INSTALADO EM PRUMADA DE ÁGUA - FORNECIMENTO E INSTALAÇÃO. AF_12/2014</t>
  </si>
  <si>
    <t>ADAPTADOR CURTO COM BOLSA E ROSCA PARA REGISTRO, PVC, SOLDÁVEL, DN 50MM X 1.1/2, INSTALADO EM PRUMADA DE ÁGUA - FORNECIMENTO E INSTALAÇÃO. AF_12/2014</t>
  </si>
  <si>
    <t>TE, PVC, SOLDÁVEL, DN 50MM, INSTALADO EM PRUMADA DE ÁGUA - FORNECIMENTO E INSTALAÇÃO. AF_12/2014</t>
  </si>
  <si>
    <t>FIXAÇÃO DE TUBOS HORIZONTAIS DE PVC, CPVC OU COBRE DIÂMETROS MAIORES QUE 40 MM E MENORES OU IGUAIS A 75 MM COM ABRAÇADEIRA METÁLICA FLEXÍVEL 18 MM, FIXADA DIRETAMENTE NA LAJE. AF_05/2015</t>
  </si>
  <si>
    <t>LUVA SIMPLES, PVC, SERIE R, ÁGUA PLUVIAL, DN 75 MM, JUNTA ELÁSTICA, FORNECIDO E INSTALADO EM RAMAL DE ENCAMINHAMENTO. AF_12/2014</t>
  </si>
  <si>
    <t>JOELHO 90 GRAUS, PVC, SERIE R, ÁGUA PLUVIAL, DN 75 MM, JUNTA ELÁSTICA, FORNECIDO E INSTALADO EM CONDUTORES VERTICAIS DE ÁGUAS PLUVIAIS. AF_12/2014</t>
  </si>
  <si>
    <t>JOELHO 45 GRAUS, PVC, SERIE R, ÁGUA PLUVIAL, DN 75 MM, JUNTA ELÁSTICA, FORNECIDO E INSTALADO EM CONDUTORES VERTICAIS DE ÁGUAS PLUVIAIS. AF_12/2014</t>
  </si>
  <si>
    <t>LUVA SIMPLES, PVC, SERIE R, ÁGUA PLUVIAL, DN 75 MM, JUNTA ELÁSTICA, FORNECIDO E INSTALADO EM CONDUTORES VERTICAIS DE ÁGUAS PLUVIAIS. AF_12/2014</t>
  </si>
  <si>
    <t>JUNÇÃO SIMPLES, PVC, SERIE R, ÁGUA PLUVIAL, DN 75 X 75 MM, JUNTA ELÁSTICA, FORNECIDO E INSTALADO EM CONDUTORES VERTICAIS DE ÁGUAS PLUVIAIS. AF_12/2014</t>
  </si>
  <si>
    <t>TÊ, PVC, SERIE R, ÁGUA PLUVIAL, DN 75 X 75 MM, JUNTA ELÁSTICA, FORNECIDO E INSTALADO EM CONDUTORES VERTICAIS DE ÁGUAS PLUVIAIS. AF_12/2014</t>
  </si>
  <si>
    <t>JUNÇÃO SIMPLES, PVC, SERIE R, ÁGUA PLUVIAL, DN 100 X 75 MM, JUNTA ELÁSTICA, FORNECIDO E INSTALADO EM CONDUTORES VERTICAIS DE ÁGUAS PLUVIAIS. AF_12/2014</t>
  </si>
  <si>
    <t>JOELHO 90 GRAUS, PVC, SERIE R, ÁGUA PLUVIAL, DN 100 MM, JUNTA ELÁSTICA, FORNECIDO E INSTALADO EM RAMAL DE ENCAMINHAMENTO. AF_12/2014</t>
  </si>
  <si>
    <t>LUVA SIMPLES, PVC, SERIE R, ÁGUA PLUVIAL, DN 100 MM, JUNTA ELÁSTICA, FORNECIDO E INSTALADO EM RAMAL DE ENCAMINHAMENTO. AF_12/2014</t>
  </si>
  <si>
    <t>JOELHO 90 GRAUS, PVC, SERIE R, ÁGUA PLUVIAL, DN 100 MM, JUNTA ELÁSTICA, FORNECIDO E INSTALADO EM CONDUTORES VERTICAIS DE ÁGUAS PLUVIAIS. AF_12/2014</t>
  </si>
  <si>
    <t>JOELHO 45 GRAUS, PVC, SERIE R, ÁGUA PLUVIAL, DN 100 MM, JUNTA ELÁSTICA, FORNECIDO E INSTALADO EM CONDUTORES VERTICAIS DE ÁGUAS PLUVIAIS. AF_12/2014</t>
  </si>
  <si>
    <t>LUVA SIMPLES, PVC, SERIE R, ÁGUA PLUVIAL, DN 100 MM, JUNTA ELÁSTICA, FORNECIDO E INSTALADO EM CONDUTORES VERTICAIS DE ÁGUAS PLUVIAIS. AF_12/2014</t>
  </si>
  <si>
    <t>REDUÇÃO EXCÊNTRICA, PVC, SERIE R, ÁGUA PLUVIAL, DN 100 X 75 MM, JUNTA ELÁSTICA, FORNECIDO E INSTALADO EM CONDUTORES VERTICAIS DE ÁGUAS PLUVIAIS. AF_12/2014</t>
  </si>
  <si>
    <t>TÊ DE INSPEÇÃO, PVC, SERIE R, ÁGUA PLUVIAL, DN 100 MM, JUNTA ELÁSTICA, FORNECIDO E INSTALADO EM CONDUTORES VERTICAIS DE ÁGUAS PLUVIAIS. AF_12/2014</t>
  </si>
  <si>
    <t>REDUÇÃO EXCÊNTRICA, PVC, SERIE R, ÁGUA PLUVIAL, DN 150 X 100 MM, JUNTA ELÁSTICA, FORNECIDO E INSTALADO EM CONDUTORES VERTICAIS DE ÁGUAS PLUVIAIS. AF_12/2014</t>
  </si>
  <si>
    <t>JUNÇÃO SIMPLES, PVC, SERIE R, ÁGUA PLUVIAL, DN 100 X 100 MM, JUNTA ELÁSTICA, FORNECIDO E INSTALADO EM CONDUTORES VERTICAIS DE ÁGUAS PLUVIAIS. AF_12/2014</t>
  </si>
  <si>
    <t>JUNÇÃO SIMPLES, PVC, SERIE R, ÁGUA PLUVIAL, DN 150 X 100 MM, JUNTA ELÁSTICA, FORNECIDO E INSTALADO EM CONDUTORES VERTICAIS DE ÁGUAS PLUVIAIS. AF_12/2014</t>
  </si>
  <si>
    <t>PASSANTE TIPO TUBO DE DIÂMETRO MAIOR QUE 75 MM, FIXADO EM LAJE. AF_05/2015</t>
  </si>
  <si>
    <t>FIXAÇÃO DE TUBOS HORIZONTAIS DE PVC, CPVC OU COBRE DIÂMETROS MAIORES QUE 75 MM COM ABRAÇADEIRA METÁLICA FLEXÍVEL 18 MM, FIXADA DIRETAMENTE NA LAJE. AF_05/2015</t>
  </si>
  <si>
    <t>JOELHO 90 GRAUS, PVC, SERIE R, ÁGUA PLUVIAL, DN 150 MM, JUNTA ELÁSTICA, FORNECIDO E INSTALADO EM CONDUTORES VERTICAIS DE ÁGUAS PLUVIAIS. AF_12/2014</t>
  </si>
  <si>
    <t>JOELHO 45 GRAUS, PVC, SERIE R, ÁGUA PLUVIAL, DN 150 MM, JUNTA ELÁSTICA, FORNECIDO E INSTALADO EM CONDUTORES VERTICAIS DE ÁGUAS PLUVIAIS. AF_12/2014</t>
  </si>
  <si>
    <t>LUVA SIMPLES, PVC, SERIE R, ÁGUA PLUVIAL, DN 150 MM, JUNTA ELÁSTICA, FORNECIDO E INSTALADO EM CONDUTORES VERTICAIS DE ÁGUAS PLUVIAIS. AF_12/2014</t>
  </si>
  <si>
    <t>LUVA SIMPLES, PVC, SERIE NORMAL, ESGOTO PREDIAL, DN 40 MM, JUNTA SOLDÁVEL, FORNECIDO E INSTALADO EM RAMAL DE DESCARGA OU RAMAL DE ESGOTO SANITÁRIO. AF_12/2014</t>
  </si>
  <si>
    <t>JUNÇÃO SIMPLES, PVC, SERIE NORMAL, ESGOTO PREDIAL, DN 40 MM, JUNTA SOLDÁVEL, FORNECIDO E INSTALADO EM RAMAL DE DESCARGA OU RAMAL DE ESGOTO SANITÁRIO. AF_12/2014</t>
  </si>
  <si>
    <t>JOELHO 45 GRAUS, PVC, SERIE NORMAL, ESGOTO PREDIAL, DN 50 MM, JUNTA ELÁSTICA, FORNECIDO E INSTALADO EM RAMAL DE DESCARGA OU RAMAL DE ESGOTO SANITÁRIO. AF_12/2014</t>
  </si>
  <si>
    <t>LUVA SIMPLES, PVC, SERIE NORMAL, ESGOTO PREDIAL, DN 50 MM, JUNTA ELÁSTICA, FORNECIDO E INSTALADO EM RAMAL DE DESCARGA OU RAMAL DE ESGOTO SANITÁRIO. AF_12/2014</t>
  </si>
  <si>
    <t>LUVA SIMPLES, PVC, SERIE NORMAL, ESGOTO PREDIAL, DN 50 MM, JUNTA ELÁSTICA, FORNECIDO E INSTALADO EM PRUMADA DE ESGOTO SANITÁRIO OU VENTILAÇÃO. AF_12/2014</t>
  </si>
  <si>
    <t>JOELHO 90 GRAUS, PVC, SERIE NORMAL, ESGOTO PREDIAL, DN 75 MM, JUNTA ELÁSTICA, FORNECIDO E INSTALADO EM RAMAL DE DESCARGA OU RAMAL DE ESGOTO SANITÁRIO. AF_12/2014</t>
  </si>
  <si>
    <t>JOELHO 45 GRAUS, PVC, SERIE NORMAL, ESGOTO PREDIAL, DN 75 MM, JUNTA ELÁSTICA, FORNECIDO E INSTALADO EM RAMAL DE DESCARGA OU RAMAL DE ESGOTO SANITÁRIO. AF_12/2014</t>
  </si>
  <si>
    <t>LUVA SIMPLES, PVC, SERIE NORMAL, ESGOTO PREDIAL, DN 75 MM, JUNTA ELÁSTICA, FORNECIDO E INSTALADO EM RAMAL DE DESCARGA OU RAMAL DE ESGOTO SANITÁRIO. AF_12/2014</t>
  </si>
  <si>
    <t>TE, PVC, SERIE NORMAL, ESGOTO PREDIAL, DN 75 X 75 MM, JUNTA ELÁSTICA, FORNECIDO E INSTALADO EM RAMAL DE DESCARGA OU RAMAL DE ESGOTO SANITÁRIO. AF_12/2014</t>
  </si>
  <si>
    <t>JUNÇÃO SIMPLES, PVC, SERIE NORMAL, ESGOTO PREDIAL, DN 75 X 75 MM, JUNTA ELÁSTICA, FORNECIDO E INSTALADO EM RAMAL DE DESCARGA OU RAMAL DE ESGOTO SANITÁRIO. AF_12/2014</t>
  </si>
  <si>
    <t>JOELHO 45 GRAUS, PVC, SERIE NORMAL, ESGOTO PREDIAL, DN 75 MM, JUNTA ELÁSTICA, FORNECIDO E INSTALADO EM PRUMADA DE ESGOTO SANITÁRIO OU VENTILAÇÃO. AF_12/2014</t>
  </si>
  <si>
    <t>CURVA CURTA 90 GRAUS, PVC, SERIE NORMAL, ESGOTO PREDIAL, DN 75 MM, JUNTA ELÁSTICA, FORNECIDO E INSTALADO EM PRUMADA DE ESGOTO SANITÁRIO OU VENTILAÇÃO. AF_12/2014</t>
  </si>
  <si>
    <t>LUVA SIMPLES, PVC, SERIE NORMAL, ESGOTO PREDIAL, DN 75 MM, JUNTA ELÁSTICA, FORNECIDO E INSTALADO EM PRUMADA DE ESGOTO SANITÁRIO OU VENTILAÇÃO. AF_12/2014</t>
  </si>
  <si>
    <t>TE, PVC, SERIE NORMAL, ESGOTO PREDIAL, DN 75 X 75 MM, JUNTA ELÁSTICA, FORNECIDO E INSTALADO EM PRUMADA DE ESGOTO SANITÁRIO OU VENTILAÇÃO. AF_12/2014</t>
  </si>
  <si>
    <t>JUNÇÃO SIMPLES, PVC, SERIE NORMAL, ESGOTO PREDIAL, DN 75 X 75 MM, JUNTA ELÁSTICA, FORNECIDO E INSTALADO EM PRUMADA DE ESGOTO SANITÁRIO OU VENTILAÇÃO. AF_12/2014</t>
  </si>
  <si>
    <t>JOELHO 45 GRAUS, PVC, SERIE NORMAL, ESGOTO PREDIAL, DN 100 MM, JUNTA ELÁSTICA, FORNECIDO E INSTALADO EM RAMAL DE DESCARGA OU RAMAL DE ESGOTO SANITÁRIO. AF_12/2014</t>
  </si>
  <si>
    <t>LUVA SIMPLES, PVC, SERIE NORMAL, ESGOTO PREDIAL, DN 100 MM, JUNTA ELÁSTICA, FORNECIDO E INSTALADO EM RAMAL DE DESCARGA OU RAMAL DE ESGOTO SANITÁRIO. AF_12/2014</t>
  </si>
  <si>
    <t>JUNÇÃO SIMPLES, PVC, SERIE NORMAL, ESGOTO PREDIAL, DN 100 X 100 MM, JUNTA ELÁSTICA, FORNECIDO E INSTALADO EM RAMAL DE DESCARGA OU RAMAL DE ESGOTO SANITÁRIO. AF_12/2014</t>
  </si>
  <si>
    <t>JOELHO 45 GRAUS, PVC, SERIE NORMAL, ESGOTO PREDIAL, DN 100 MM, JUNTA ELÁSTICA, FORNECIDO E INSTALADO EM PRUMADA DE ESGOTO SANITÁRIO OU VENTILAÇÃO. AF_12/2014</t>
  </si>
  <si>
    <t>LUVA SIMPLES, PVC, SERIE NORMAL, ESGOTO PREDIAL, DN 100 MM, JUNTA ELÁSTICA, FORNECIDO E INSTALADO EM PRUMADA DE ESGOTO SANITÁRIO OU VENTILAÇÃO. AF_12/2014</t>
  </si>
  <si>
    <t>TE, PVC, SERIE NORMAL, ESGOTO PREDIAL, DN 100 X 100 MM, JUNTA ELÁSTICA, FORNECIDO E INSTALADO EM PRUMADA DE ESGOTO SANITÁRIO OU VENTILAÇÃO. AF_12/2014</t>
  </si>
  <si>
    <t>JUNÇÃO SIMPLES, PVC, SERIE NORMAL, ESGOTO PREDIAL, DN 100 X 100 MM, JUNTA ELÁSTICA, FORNECIDO E INSTALADO EM PRUMADA DE ESGOTO SANITÁRIO OU VENTILAÇÃO. AF_12/2014</t>
  </si>
  <si>
    <t>JOELHO 45 GRAUS, PVC, SERIE NORMAL, ESGOTO PREDIAL, DN 100 MM, JUNTA ELÁSTICA, FORNECIDO E INSTALADO EM SUBCOLETOR AÉREO DE ESGOTO SANITÁRIO. AF_12/2014</t>
  </si>
  <si>
    <t>LUVA SIMPLES, PVC, SERIE NORMAL, ESGOTO PREDIAL, DN 100 MM, JUNTA ELÁSTICA, FORNECIDO E INSTALADO EM SUBCOLETOR AÉREO DE ESGOTO SANITÁRIO. AF_12/2014</t>
  </si>
  <si>
    <t>JUNÇÃO SIMPLES, PVC, SERIE NORMAL, ESGOTO PREDIAL, DN 100 X 100 MM, JUNTA ELÁSTICA, FORNECIDO E INSTALADO EM SUBCOLETOR AÉREO DE ESGOTO SANITÁRIO. AF_12/2014</t>
  </si>
  <si>
    <t>JOELHO 45 GRAUS, PVC, SERIE NORMAL, ESGOTO PREDIAL, DN 150 MM, JUNTA ELÁSTICA, FORNECIDO E INSTALADO EM SUBCOLETOR AÉREO DE ESGOTO SANITÁRIO. AF_12/2014</t>
  </si>
  <si>
    <t>TUBO DE AÇO GALVANIZADO COM COSTURA, CLASSE MÉDIA, CONEXÃO RANHURADA, DN 50 (2"), INSTALADO EM PRUMADAS - FORNECIMENTO E INSTALAÇÃO. AF_12/2015</t>
  </si>
  <si>
    <t>TUBO DE AÇO GALVANIZADO COM COSTURA, CLASSE MÉDIA, CONEXÃO RANHURADA, DN 65 (2 1/2"), INSTALADO EM PRUMADAS - FORNECIMENTO E INSTALAÇÃO. AF_12/2015</t>
  </si>
  <si>
    <t>TUBO DE AÇO GALVANIZADO COM COSTURA, CLASSE MÉDIA, CONEXÃO RANHURADA, DN 80 (3"), INSTALADO EM PRUMADAS - FORNECIMENTO E INSTALAÇÃO. AF_12/2015</t>
  </si>
  <si>
    <t>TUBO DE AÇO PRETO SEM COSTURA, CONEXÃO SOLDADA, DN 65 (2 1/2"), INSTALADO EM PRUMADAS - FORNECIMENTO E INSTALAÇÃO. AF_12/2015</t>
  </si>
  <si>
    <t>TUBO DE AÇO GALVANIZADO COM COSTURA, CLASSE MÉDIA, DN 50 (2"), CONEXÃO ROSQUEADA, INSTALADO EM PRUMADAS - FORNECIMENTO E INSTALAÇÃO. AF_12/2015</t>
  </si>
  <si>
    <t>TUBO DE AÇO GALVANIZADO COM COSTURA, CLASSE MÉDIA, DN 65 (2 1/2"), CONEXÃO ROSQUEADA, INSTALADO EM PRUMADAS - FORNECIMENTO E INSTALAÇÃO. AF_12/2015</t>
  </si>
  <si>
    <t>TUBO DE AÇO GALVANIZADO COM COSTURA, CLASSE MÉDIA, DN 80 (3"), CONEXÃO ROSQUEADA, INSTALADO EM PRUMADAS - FORNECIMENTO E INSTALAÇÃO. AF_12/2015</t>
  </si>
  <si>
    <t>TUBO DE AÇO PRETO SEM COSTURA, CONEXÃO SOLDADA, DN 50 (2"), INSTALADO EM REDE DE ALIMENTAÇÃO PARA HIDRANTE - FORNECIMENTO E INSTALAÇÃO. AF_12/2015</t>
  </si>
  <si>
    <t>TUBO DE AÇO PRETO SEM COSTURA, CONEXÃO SOLDADA, DN 65 (2 1/2"), INSTALADO EM REDE DE ALIMENTAÇÃO PARA HIDRANTE - FORNECIMENTO E INSTALAÇÃO. AF_12/2015</t>
  </si>
  <si>
    <t>TUBO DE AÇO GALVANIZADO COM COSTURA, CLASSE MÉDIA, DN 32 (1 1/4"), CONEXÃO ROSQUEADA, INSTALADO EM REDE DE ALIMENTAÇÃO PARA HIDRANTE - FORNECIMENTO E INSTALAÇÃO. AF_12/2015</t>
  </si>
  <si>
    <t>TUBO DE AÇO GALVANIZADO COM COSTURA, CLASSE MÉDIA, DN 40 (1 1/2"), CONEXÃO ROSQUEADA, INSTALADO EM REDE DE ALIMENTAÇÃO PARA HIDRANTE - FORNECIMENTO E INSTALAÇÃO. AF_12/2015</t>
  </si>
  <si>
    <t>TUBO DE AÇO GALVANIZADO COM COSTURA, CLASSE MÉDIA, DN 50 (2"), CONEXÃO ROSQUEADA, INSTALADO EM REDE DE ALIMENTAÇÃO PARA HIDRANTE - FORNECIMENTO E INSTALAÇÃO. AF_12/2015</t>
  </si>
  <si>
    <t>TUBO DE AÇO GALVANIZADO COM COSTURA, CLASSE MÉDIA, DN 65 (2 1/2"), CONEXÃO ROSQUEADA, INSTALADO EM REDE DE ALIMENTAÇÃO PARA HIDRANTE - FORNECIMENTO E INSTALAÇÃO. AF_12/2015</t>
  </si>
  <si>
    <t>TUBO DE AÇO GALVANIZADO COM COSTURA, CLASSE MÉDIA, DN 80 (3"), CONEXÃO ROSQUEADA, INSTALADO EM REDE DE ALIMENTAÇÃO PARA HIDRANTE - FORNECIMENTO E INSTALAÇÃO. AF_12/2015</t>
  </si>
  <si>
    <t>TUBO DE AÇO PRETO SEM COSTURA, CONEXÃO SOLDADA, DN 50 (2"), INSTALADO EM REDE DE ALIMENTAÇÃO PARA SPRINKLER - FORNECIMENTO E INSTALAÇÃO. AF_12/2015</t>
  </si>
  <si>
    <t>TUBO DE AÇO PRETO SEM COSTURA, CONEXÃO SOLDADA, DN 65 (2 1/2"), INSTALADO EM REDE DE ALIMENTAÇÃO PARA SPRINKLER - FORNECIMENTO E INSTALAÇÃO. AF_12/2015</t>
  </si>
  <si>
    <t>TUBO DE AÇO GALVANIZADO COM COSTURA, CLASSE MÉDIA, CONEXÃO ROSQUEADA, DN 32 (1 1/4"), INSTALADO EM REDE DE ALIMENTAÇÃO PARA SPRINKLER - FORNECIMENTO E INSTALAÇÃO. AF_12/2015</t>
  </si>
  <si>
    <t>TUBO DE AÇO GALVANIZADO COM COSTURA, CLASSE MÉDIA, CONEXÃO ROSQUEADA, DN 40 (1 1/2"), INSTALADO EM REDE DE ALIMENTAÇÃO PARA SPRINKLER - FORNECIMENTO E INSTALAÇÃO. AF_12/2015</t>
  </si>
  <si>
    <t>TUBO DE AÇO GALVANIZADO COM COSTURA, CLASSE MÉDIA, CONEXÃO ROSQUEADA, DN 50 (2"), INSTALADO EM REDE DE ALIMENTAÇÃO PARA SPRINKLER - FORNECIMENTO E INSTALAÇÃO. AF_12/2015</t>
  </si>
  <si>
    <t>TUBO DE AÇO GALVANIZADO COM COSTURA, CLASSE MÉDIA, CONEXÃO ROSQUEADA, DN 65 (2 1/2"), INSTALADO EM REDE DE ALIMENTAÇÃO PARA SPRINKLER - FORNECIMENTO E INSTALAÇÃO. AF_12/2015</t>
  </si>
  <si>
    <t>TUBO DE AÇO GALVANIZADO COM COSTURA, CLASSE MÉDIA, CONEXÃO ROSQUEADA, DN 80 (3"), INSTALADO EM REDE DE ALIMENTAÇÃO PARA SPRINKLER - FORNECIMENTO E INSTALAÇÃO. AF_12/2015</t>
  </si>
  <si>
    <t>TUBO DE AÇO PRETO SEM COSTURA, CLASSE MÉDIA, CONEXÃO SOLDADA, DN 15 (1/2"), INSTALADO EM RAMAIS E SUB-RAMAIS DE GÁS - FORNECIMENTO E INSTALAÇÃO. AF_12/2015</t>
  </si>
  <si>
    <t>TUBO DE AÇO PRETO SEM COSTURA, CLASSE MÉDIA, CONEXÃO SOLDADA, DN 20 (3/4"), INSTALADO EM RAMAIS E SUB-RAMAIS DE GÁS - FORNECIMENTO E INSTALAÇÃO. AF_12/2015</t>
  </si>
  <si>
    <t>TUBO DE AÇO GALVANIZADO COM COSTURA, CLASSE MÉDIA, DN 50 (2), CONEXÃO ROSQUEADA, INSTALADO EM RESERVAÇÃO DE ÁGUA DE EDIFICAÇÃO QUE POSSUA RESERVATÓRIO DE FIBRA/FIBROCIMENTO  FORNECIMENTO E INSTALAÇÃO. AF_06/2016</t>
  </si>
  <si>
    <t>TUBO DE AÇO GALVANIZADO COM COSTURA, CLASSE MÉDIA, DN 65 (2 1/2), CONEXÃO ROSQUEADA, INSTALADO EM RESERVAÇÃO DE ÁGUA DE EDIFICAÇÃO QUE POSSUA RESERVATÓRIO DE FIBRA/FIBROCIMENTO  FORNECIMENTO E INSTALAÇÃO. AF_06/2016</t>
  </si>
  <si>
    <t>TUBO DE AÇO GALVANIZADO COM COSTURA, CLASSE MÉDIA, DN 80 (3), CONEXÃO ROSQUEADA, INSTALADO EM RESERVAÇÃO DE ÁGUA DE EDIFICAÇÃO QUE POSSUA RESERVATÓRIO DE FIBRA/FIBROCIMENTO  FORNECIMENTO E INSTALAÇÃO. AF_06/2016</t>
  </si>
  <si>
    <t>TUBO, PVC, SOLDÁVEL, DN  25 MM, INSTALADO EM RESERVAÇÃO DE ÁGUA DE EDIFICAÇÃO QUE POSSUA RESERVATÓRIO DE FIBRA/FIBROCIMENTO   FORNECIMENTO E INSTALAÇÃO. AF_06/2016</t>
  </si>
  <si>
    <t>TUBO, PVC, SOLDÁVEL, DN 32 MM, INSTALADO EM RESERVAÇÃO DE ÁGUA DE EDIFICAÇÃO QUE POSSUA RESERVATÓRIO DE FIBRA/FIBROCIMENTO   FORNECIMENTO E INSTALAÇÃO. AF_06/2016</t>
  </si>
  <si>
    <t>TUBO, PVC, SOLDÁVEL, DN 40 MM, INSTALADO EM RESERVAÇÃO DE ÁGUA DE EDIFICAÇÃO QUE POSSUA RESERVATÓRIO DE FIBRA/FIBROCIMENTO   FORNECIMENTO E INSTALAÇÃO. AF_06/2016</t>
  </si>
  <si>
    <t>TUBO, PVC, SOLDÁVEL, DN 50 MM, INSTALADO EM RESERVAÇÃO DE ÁGUA DE EDIFICAÇÃO QUE POSSUA RESERVATÓRIO DE FIBRA/FIBROCIMENTO   FORNECIMENTO E INSTALAÇÃO. AF_06/2016</t>
  </si>
  <si>
    <t>TUBO, PVC, SOLDÁVEL, DN 60 MM, INSTALADO EM RESERVAÇÃO DE ÁGUA DE EDIFICAÇÃO QUE POSSUA RESERVATÓRIO DE FIBRA/FIBROCIMENTO   FORNECIMENTO E INSTALAÇÃO. AF_06/2016</t>
  </si>
  <si>
    <t>TUBO, PVC, SOLDÁVEL, DN 75 MM, INSTALADO EM RESERVAÇÃO DE ÁGUA DE EDIFICAÇÃO QUE POSSUA RESERVATÓRIO DE FIBRA/FIBROCIMENTO   FORNECIMENTO E INSTALAÇÃO. AF_06/2016</t>
  </si>
  <si>
    <t>TUBO, PVC, SOLDÁVEL, DN 85 MM, INSTALADO EM RESERVAÇÃO DE ÁGUA DE EDIFICAÇÃO QUE POSSUA RESERVATÓRIO DE FIBRA/FIBROCIMENTO   FORNECIMENTO E INSTALAÇÃO. AF_06/2016</t>
  </si>
  <si>
    <t>TUBO, PVC, SOLDÁVEL, DN 110 MM, INSTALADO EM RESERVAÇÃO DE ÁGUA DE EDIFICAÇÃO QUE POSSUA RESERVATÓRIO DE FIBRA/FIBROCIMENTO   FORNECIMENTO E INSTALAÇÃO. AF_06/2016</t>
  </si>
  <si>
    <t>TUBO, CPVC, SOLDÁVEL, DN 22 MM, INSTALADO EM RESERVAÇÃO DE ÁGUA DE EDIFICAÇÃO QUE POSSUA RESERVATÓRIO DE FIBRA/FIBROCIMENTO  FORNECIMENTO E INSTALAÇÃO. AF_06/2016</t>
  </si>
  <si>
    <t>TUBO, CPVC, SOLDÁVEL, DN 28 MM, INSTALADO EM RESERVAÇÃO DE ÁGUA DE EDIFICAÇÃO QUE POSSUA RESERVATÓRIO DE FIBRA/FIBROCIMENTO  FORNECIMENTO E INSTALAÇÃO. AF_06/2016</t>
  </si>
  <si>
    <t>TUBO, CPVC, SOLDÁVEL, DN 35 MM, INSTALADO EM RESERVAÇÃO DE ÁGUA DE EDIFICAÇÃO QUE POSSUA RESERVATÓRIO DE FIBRA/FIBROCIMENTO  FORNECIMENTO E INSTALAÇÃO. AF_06/2016</t>
  </si>
  <si>
    <t>TUBO, CPVC, SOLDÁVEL, DN 42 MM, INSTALADO EM RESERVAÇÃO DE ÁGUA DE EDIFICAÇÃO QUE POSSUA RESERVATÓRIO DE FIBRA/FIBROCIMENTO  FORNECIMENTO E INSTALAÇÃO. AF_06/2016</t>
  </si>
  <si>
    <t>TUBO, CPVC, SOLDÁVEL, DN 54 MM, INSTALADO EM RESERVAÇÃO DE ÁGUA DE EDIFICAÇÃO QUE POSSUA RESERVATÓRIO DE FIBRA/FIBROCIMENTO  FORNECIMENTO E INSTALAÇÃO. AF_06/2016</t>
  </si>
  <si>
    <t>TUBO, CPVC, SOLDÁVEL, DN 73 MM, INSTALADO EM RESERVAÇÃO DE ÁGUA DE EDIFICAÇÃO QUE POSSUA RESERVATÓRIO DE FIBRA/FIBROCIMENTO  FORNECIMENTO E INSTALAÇÃO. AF_06/2016</t>
  </si>
  <si>
    <t>TUBO, CPVC, SOLDÁVEL, DN 89 MM, INSTALADO EM RESERVAÇÃO DE ÁGUA DE EDIFICAÇÃO QUE POSSUA RESERVATÓRIO DE FIBRA/FIBROCIMENTO  FORNECIMENTO E INSTALAÇÃO. AF_06/2016</t>
  </si>
  <si>
    <t>CURVA 90 GRAUS, PVC, SOLDÁVEL, DN 20MM, INSTALADO EM RAMAL OU SUB-RAMAL DE ÁGUA - FORNECIMENTO E INSTALAÇÃO. AF_12/2014</t>
  </si>
  <si>
    <t>CURVA 45 GRAUS, PVC, SOLDÁVEL, DN 20MM, INSTALADO EM RAMAL OU SUB-RAMAL DE ÁGUA - FORNECIMENTO E INSTALAÇÃO. AF_12/2014</t>
  </si>
  <si>
    <t>JOELHO 45 GRAUS, PVC, SOLDÁVEL, DN 25MM, INSTALADO EM RAMAL OU SUB-RAMAL DE ÁGUA - FORNECIMENTO E INSTALAÇÃO. AF_12/2014</t>
  </si>
  <si>
    <t>CURVA 90 GRAUS, PVC, SOLDÁVEL, DN 25MM, INSTALADO EM RAMAL OU SUB-RAMAL DE ÁGUA - FORNECIMENTO E INSTALAÇÃO. AF_12/2014</t>
  </si>
  <si>
    <t>CURVA 45 GRAUS, PVC, SOLDÁVEL, DN 25MM, INSTALADO EM RAMAL OU SUB-RAMAL DE ÁGUA - FORNECIMENTO E INSTALAÇÃO. AF_12/2014</t>
  </si>
  <si>
    <t>JOELHO 90 GRAUS, PVC, SOLDÁVEL, DN 32MM, INSTALADO EM RAMAL OU SUB-RAMAL DE ÁGUA - FORNECIMENTO E INSTALAÇÃO. AF_12/2014</t>
  </si>
  <si>
    <t>JOELHO 45 GRAUS, PVC, SOLDÁVEL, DN 32MM, INSTALADO EM RAMAL OU SUB-RAMAL DE ÁGUA - FORNECIMENTO E INSTALAÇÃO. AF_12/2014</t>
  </si>
  <si>
    <t>CURVA 90 GRAUS, PVC, SOLDÁVEL, DN 32MM, INSTALADO EM RAMAL OU SUB-RAMAL DE ÁGUA - FORNECIMENTO E INSTALAÇÃO. AF_12/2014</t>
  </si>
  <si>
    <t>CURVA 45 GRAUS, PVC, SOLDÁVEL, DN 32MM, INSTALADO EM RAMAL OU SUB-RAMAL DE ÁGUA - FORNECIMENTO E INSTALAÇÃO. AF_12/2014</t>
  </si>
  <si>
    <t>LUVA DE CORRER, PVC, SOLDÁVEL, DN 20MM, INSTALADO EM RAMAL OU SUB-RAMAL DE ÁGUA - FORNECIMENTO E INSTALAÇÃO. AF_12/2014</t>
  </si>
  <si>
    <t>CURVA DE TRANSPOSIÇÃO, PVC, SOLDÁVEL, DN 20MM, INSTALADO EM RAMAL OU SUB-RAMAL DE ÁGUA - FORNECIMENTO E INSTALAÇÃO. AF_12/2014</t>
  </si>
  <si>
    <t>LUVA DE CORRER, PVC, SOLDÁVEL, DN 25MM, INSTALADO EM RAMAL OU SUB-RAMAL DE ÁGUA - FORNECIMENTO E INSTALAÇÃO. AF_12/2014</t>
  </si>
  <si>
    <t>LUVA COM BUCHA DE LATÃO, PVC, SOLDÁVEL, DN 25MM X 3/4, INSTALADO EM RAMAL OU SUB-RAMAL DE ÁGUA - FORNECIMENTO E INSTALAÇÃO. AF_12/2014</t>
  </si>
  <si>
    <t>CURVA DE TRANSPOSIÇÃO, PVC, SOLDÁVEL, DN 25MM, INSTALADO EM RAMAL OU SUB-RAMAL DE ÁGUA   FORNECIMENTO E INSTALAÇÃO. AF_12/2014</t>
  </si>
  <si>
    <t>LUVA SOLDÁVEL E COM ROSCA, PVC, SOLDÁVEL, DN 25MM X 3/4, INSTALADO EM RAMAL OU SUB-RAMAL DE ÁGUA - FORNECIMENTO E INSTALAÇÃO. AF_12/2014</t>
  </si>
  <si>
    <t>LUVA DE CORRER, PVC, SOLDÁVEL, DN 32MM, INSTALADO EM RAMAL OU SUB-RAMAL DE ÁGUA   FORNECIMENTO E INSTALAÇÃO. AF_12/2014</t>
  </si>
  <si>
    <t>LUVA SOLDÁVEL E COM ROSCA, PVC, SOLDÁVEL, DN 32MM X 1, INSTALADO EM RAMAL OU SUB-RAMAL DE ÁGUA - FORNECIMENTO E INSTALAÇÃO. AF_12/2014</t>
  </si>
  <si>
    <t>ADAPTADOR CURTO COM BOLSA E ROSCA PARA REGISTRO, PVC, SOLDÁVEL, DN 32MM X 1, INSTALADO EM RAMAL OU SUB-RAMAL DE ÁGUA - FORNECIMENTO E INSTALAÇÃO. AF_12/2014</t>
  </si>
  <si>
    <t>CURVA DE TRANSPOSIÇÃO, PVC, SOLDÁVEL, DN 32MM, INSTALADO EM RAMAL OU SUB-RAMAL DE ÁGUA   FORNECIMENTO E INSTALAÇÃO. AF_12/2014</t>
  </si>
  <si>
    <t>TÊ COM BUCHA DE LATÃO NA BOLSA CENTRAL, PVC, SOLDÁVEL, DN 20MM X 1/2, INSTALADO EM RAMAL OU SUB-RAMAL DE ÁGUA - FORNECIMENTO E INSTALAÇÃO. AF_12/2014</t>
  </si>
  <si>
    <t>TÊ COM BUCHA DE LATÃO NA BOLSA CENTRAL, PVC, SOLDÁVEL, DN 32MM X 3/4, INSTALADO EM RAMAL OU SUB-RAMAL DE ÁGUA - FORNECIMENTO E INSTALAÇÃO. AF_12/2014</t>
  </si>
  <si>
    <t>CURVA 90 GRAUS, PVC, SOLDÁVEL, DN 20MM, INSTALADO EM RAMAL DE DISTRIBUIÇÃO DE ÁGUA - FORNECIMENTO E INSTALAÇÃO. AF_12/2014</t>
  </si>
  <si>
    <t>CURVA 45 GRAUS, PVC, SOLDÁVEL, DN 20MM, INSTALADO EM RAMAL DE DISTRIBUIÇÃO DE ÁGUA - FORNECIMENTO E INSTALAÇÃO. AF_12/2014</t>
  </si>
  <si>
    <t>JOELHO 45 GRAUS, PVC, SOLDÁVEL, DN 25MM, INSTALADO EM RAMAL DE DISTRIBUIÇÃO DE ÁGUA - FORNECIMENTO E INSTALAÇÃO. AF_12/2014</t>
  </si>
  <si>
    <t>CURVA 90 GRAUS, PVC, SOLDÁVEL, DN 25MM, INSTALADO EM RAMAL DE DISTRIBUIÇÃO DE ÁGUA - FORNECIMENTO E INSTALAÇÃO. AF_12/2014</t>
  </si>
  <si>
    <t>CURVA 45 GRAUS, PVC, SOLDÁVEL, DN 25MM, INSTALADO EM RAMAL DE DISTRIBUIÇÃO DE ÁGUA - FORNECIMENTO E INSTALAÇÃO. AF_12/2014</t>
  </si>
  <si>
    <t>JOELHO 90 GRAUS, PVC, SOLDÁVEL, DN 25MM, X 3/4 INSTALADO EM RAMAL DE DISTRIBUIÇÃO DE ÁGUA - FORNECIMENTO E INSTALAÇÃO. AF_12/2014</t>
  </si>
  <si>
    <t>CURVA 90 GRAUS, PVC, SOLDÁVEL, DN 32MM, INSTALADO EM RAMAL DE DISTRIBUIÇÃO DE ÁGUA - FORNECIMENTO E INSTALAÇÃO. AF_12/2014</t>
  </si>
  <si>
    <t>CURVA 45 GRAUS, PVC, SOLDÁVEL, DN 32MM, INSTALADO EM RAMAL DE DISTRIBUIÇÃO DE ÁGUA - FORNECIMENTO E INSTALAÇÃO. AF_12/2014</t>
  </si>
  <si>
    <t>LUVA DE CORRER, PVC, SOLDÁVEL, DN 20MM, INSTALADO EM RAMAL DE DISTRIBUIÇÃO DE ÁGUA - FORNECIMENTO E INSTALAÇÃO. AF_12/2014</t>
  </si>
  <si>
    <t>LUVA COM BUCHA DE LATÃO, PVC, SOLDÁVEL, DN 20MM X 1/2, INSTALADO EM RAMAL DE DISTRIBUIÇÃO DE ÁGUA - FORNECIMENTO E INSTALAÇÃO. AF_12/2014</t>
  </si>
  <si>
    <t>UNIÃO, PVC, SOLDÁVEL, DN 20MM, INSTALADO EM RAMAL DE DISTRIBUIÇÃO DE ÁGUA - FORNECIMENTO E INSTALAÇÃO. AF_12/2014</t>
  </si>
  <si>
    <t>CURVA DE TRANSPOSIÇÃO, PVC, SOLDÁVEL, DN 20MM, INSTALADO EM RAMAL DE DISTRIBUIÇÃO DE ÁGUA   FORNECIMENTO E INSTALAÇÃO. AF_12/2014</t>
  </si>
  <si>
    <t>LUVA DE CORRER, PVC, SOLDÁVEL, DN 25MM, INSTALADO EM RAMAL DE DISTRIBUIÇÃO DE ÁGUA - FORNECIMENTO E INSTALAÇÃO. AF_12/2014</t>
  </si>
  <si>
    <t>LUVA COM BUCHA DE LATÃO, PVC, SOLDÁVEL, DN 25MM X 3/4, INSTALADO EM RAMAL DE DISTRIBUIÇÃO DE ÁGUA - FORNECIMENTO E INSTALAÇÃO. AF_12/2014</t>
  </si>
  <si>
    <t>UNIÃO, PVC, SOLDÁVEL, DN 25MM, INSTALADO EM RAMAL DE DISTRIBUIÇÃO DE ÁGUA - FORNECIMENTO E INSTALAÇÃO. AF_12/2014</t>
  </si>
  <si>
    <t>ADAPTADOR CURTO COM BOLSA E ROSCA PARA REGISTRO, PVC, SOLDÁVEL, DN 25MM X 3/4, INSTALADO EM RAMAL DE DISTRIBUIÇÃO DE ÁGUA - FORNECIMENTO E INSTALAÇÃO. AF_12/2014</t>
  </si>
  <si>
    <t>CURVA DE TRANSPOSIÇÃO, PVC, SOLDÁVEL, DN 25MM, INSTALADO EM RAMAL DE DISTRIBUIÇÃO DE ÁGUA   FORNECIMENTO E INSTALAÇÃO. AF_12/2014</t>
  </si>
  <si>
    <t>LUVA DE CORRER, PVC, SOLDÁVEL, DN 32MM, INSTALADO EM RAMAL DE DISTRIBUIÇÃO DE ÁGUA   FORNECIMENTO E INSTALAÇÃO. AF_12/2014</t>
  </si>
  <si>
    <t>LUVA SOLDÁVEL E COM ROSCA, PVC, SOLDÁVEL, DN 32MM X 1, INSTALADO EM RAMAL DE DISTRIBUIÇÃO DE ÁGUA - FORNECIMENTO E INSTALAÇÃO. AF_12/2014</t>
  </si>
  <si>
    <t>CURVA DE TRANSPOSIÇÃO, PVC, SOLDÁVEL, DN 32MM, INSTALADO EM RAMAL DE DISTRIBUIÇÃO DE ÁGUA   FORNECIMENTO E INSTALAÇÃO. AF_12/2014</t>
  </si>
  <si>
    <t>TÊ SOLDÁVEL E COM ROSCA NA BOLSA CENTRAL, PVC, SOLDÁVEL, DN 20MM X 1/2, INSTALADO EM RAMAL DE DISTRIBUIÇÃO DE ÁGUA - FORNECIMENTO E INSTALAÇÃO. AF_12/2014</t>
  </si>
  <si>
    <t>TÊ COM BUCHA DE LATÃO NA BOLSA CENTRAL, PVC, SOLDÁVEL, DN 25MM X 1/2, INSTALADO EM RAMAL DE DISTRIBUIÇÃO DE ÁGUA - FORNECIMENTO E INSTALAÇÃO. AF_12/2014</t>
  </si>
  <si>
    <t>TÊ COM BUCHA DE LATÃO NA BOLSA CENTRAL, PVC, SOLDÁVEL, DN 32MM X 3/4, INSTALADO EM RAMAL DE DISTRIBUIÇÃO DE ÁGUA - FORNECIMENTO E INSTALAÇÃO. AF_12/2014</t>
  </si>
  <si>
    <t>JOELHO 45 GRAUS, PVC, SERIE R, ÁGUA PLUVIAL, DN 100 MM, JUNTA ELÁSTICA, FORNECIDO E INSTALADO EM RAMAL DE ENCAMINHAMENTO. AF_12/2014</t>
  </si>
  <si>
    <t>LUVA SOLDÁVEL E COM ROSCA, PVC, SOLDÁVEL, DN 25MM X 3/4, INSTALADO EM PRUMADA DE ÁGUA - FORNECIMENTO E INSTALAÇÃO. AF_12/2014</t>
  </si>
  <si>
    <t>UNIÃO, PVC, SOLDÁVEL, DN 25MM, INSTALADO EM PRUMADA DE ÁGUA - FORNECIMENTO E INSTALAÇÃO. AF_12/2014</t>
  </si>
  <si>
    <t>ADAPTADOR CURTO COM BOLSA E ROSCA PARA REGISTRO, PVC, SOLDÁVEL, DN 25MM X 3/4, INSTALADO EM PRUMADA DE ÁGUA - FORNECIMENTO E INSTALAÇÃO. AF_12/2014</t>
  </si>
  <si>
    <t>LUVA SIMPLES, PVC, SERIE R, ÁGUA PLUVIAL, DN 40 MM, JUNTA SOLDÁVEL, FORNECIDO E INSTALADO EM RAMAL DE ENCAMINHAMENTO. AF_12/2014</t>
  </si>
  <si>
    <t>LUVA SIMPLES, PVC, SERIE R, ÁGUA PLUVIAL, DN 50 MM, JUNTA ELÁSTICA, FORNECIDO E INSTALADO EM RAMAL DE ENCAMINHAMENTO. AF_12/2014</t>
  </si>
  <si>
    <t>REDUÇÃO EXCÊNTRICA, PVC, SERIE R, ÁGUA PLUVIAL, DN 75 X 50 MM, JUNTA ELÁSTICA, FORNECIDO E INSTALADO EM RAMAL DE ENCAMINHAMENTO. AF_12/2014</t>
  </si>
  <si>
    <t>LUVA SOLDÁVEL E COM ROSCA, PVC, SOLDÁVEL, DN 32MM X 1, INSTALADO EM PRUMADA DE ÁGUA - FORNECIMENTO E INSTALAÇÃO. AF_12/2014</t>
  </si>
  <si>
    <t>UNIÃO, PVC, SOLDÁVEL, DN 32MM, INSTALADO EM PRUMADA DE ÁGUA - FORNECIMENTO E INSTALAÇÃO. AF_12/2014</t>
  </si>
  <si>
    <t>LUVA COM ROSCA, PVC, SOLDÁVEL, DN 40MM X 1.1/4, INSTALADO EM PRUMADA DE ÁGUA - FORNECIMENTO E INSTALAÇÃO. AF_12/2014</t>
  </si>
  <si>
    <t>JUNÇÃO SIMPLES, PVC, SERIE R, ÁGUA PLUVIAL, DN 75 X 75 MM, JUNTA ELÁSTICA, FORNECIDO E INSTALADO EM RAMAL DE ENCAMINHAMENTO. AF_12/2014</t>
  </si>
  <si>
    <t>JUNÇÃO SIMPLES, PVC, SERIE R, ÁGUA PLUVIAL, DN 100 X 100 MM, JUNTA ELÁSTICA, FORNECIDO E INSTALADO EM RAMAL DE ENCAMINHAMENTO. AF_12/2014</t>
  </si>
  <si>
    <t>JUNÇÃO SIMPLES, PVC, SERIE R, ÁGUA PLUVIAL, DN 100 X 75 MM, JUNTA ELÁSTICA, FORNECIDO E INSTALADO EM RAMAL DE ENCAMINHAMENTO. AF_12/2014</t>
  </si>
  <si>
    <t>TÊ, PVC, SERIE R, ÁGUA PLUVIAL, DN 100 X 100 MM, JUNTA ELÁSTICA, FORNECIDO E INSTALADO EM RAMAL DE ENCAMINHAMENTO. AF_12/2014</t>
  </si>
  <si>
    <t>TÊ, PVC, SERIE R, ÁGUA PLUVIAL, DN 100 X 75 MM, JUNTA ELÁSTICA, FORNECIDO E INSTALADO EM RAMAL DE ENCAMINHAMENTO. AF_12/2014</t>
  </si>
  <si>
    <t>JUNÇÃO DUPLA, PVC, SERIE R, ÁGUA PLUVIAL, DN 100 X 100 X 100 MM, JUNTA ELÁSTICA, FORNECIDO E INSTALADO EM RAMAL DE ENCAMINHAMENTO. AF_12/2014</t>
  </si>
  <si>
    <t>LUVA DE REDUÇÃO, PVC, SOLDÁVEL, DN 50MM X 25MM, INSTALADO EM PRUMADA DE ÁGUA   FORNECIMENTO E INSTALAÇÃO. AF_12/2014</t>
  </si>
  <si>
    <t>LUVA COM ROSCA, PVC, SOLDÁVEL, DN 50MM X 1.1/2, INSTALADO EM PRUMADA DE ÁGUA - FORNECIMENTO E INSTALAÇÃO. AF_12/2014</t>
  </si>
  <si>
    <t>ADAPTADOR CURTO COM BOLSA E ROSCA PARA REGISTRO, PVC, SOLDÁVEL, DN 50MM X 1.1/4, INSTALADO EM PRUMADA DE ÁGUA - FORNECIMENTO E INSTALAÇÃO. AF_12/2014</t>
  </si>
  <si>
    <t>LUVA, PVC, SOLDÁVEL, DN 60MM, INSTALADO EM PRUMADA DE ÁGUA - FORNECIMENTO E INSTALAÇÃO. AF_12/2014</t>
  </si>
  <si>
    <t>LUVA DE CORRER, PVC, SOLDÁVEL, DN 60MM, INSTALADO EM PRUMADA DE ÁGUA   FORNECIMENTO E INSTALAÇÃO. AF_12/2014</t>
  </si>
  <si>
    <t>LUVA DE CORRER, PVC, SERIE R, ÁGUA PLUVIAL, DN 75 MM, JUNTA ELÁSTICA, FORNECIDO E INSTALADO EM CONDUTORES VERTICAIS DE ÁGUAS PLUVIAIS. AF_12/2014</t>
  </si>
  <si>
    <t>LUVA DE REDUÇÃO, PVC, SOLDÁVEL, DN 60MM X 50MM, INSTALADO EM PRUMADA DE ÁGUA - FORNECIMENTO E INSTALAÇÃO. AF_12/2014</t>
  </si>
  <si>
    <t>UNIÃO, PVC, SOLDÁVEL, DN 60MM, INSTALADO EM PRUMADA DE ÁGUA - FORNECIMENTO E INSTALAÇÃO. AF_12/2014</t>
  </si>
  <si>
    <t>ADAPTADOR CURTO COM BOLSA E ROSCA PARA REGISTRO, PVC, SOLDÁVEL, DN 60MM X 2, INSTALADO EM PRUMADA DE ÁGUA - FORNECIMENTO E INSTALAÇÃO. AF_12/2014</t>
  </si>
  <si>
    <t>LUVA, PVC, SOLDÁVEL, DN 75MM, INSTALADO EM PRUMADA DE ÁGUA - FORNECIMENTO E INSTALAÇÃO. AF_12/2014</t>
  </si>
  <si>
    <t>UNIÃO, PVC, SOLDÁVEL, DN 75MM, INSTALADO EM PRUMADA DE ÁGUA - FORNECIMENTO E INSTALAÇÃO. AF_12/2014</t>
  </si>
  <si>
    <t>ADAPTADOR CURTO COM BOLSA E ROSCA PARA REGISTRO, PVC, SOLDÁVEL, DN 75MM X 2.1/2, INSTALADO EM PRUMADA DE ÁGUA - FORNECIMENTO E INSTALAÇÃO. AF_12/2014</t>
  </si>
  <si>
    <t>LUVA, PVC, SOLDÁVEL, DN 85MM, INSTALADO EM PRUMADA DE ÁGUA - FORNECIMENTO E INSTALAÇÃO. AF_12/2014</t>
  </si>
  <si>
    <t>UNIÃO, PVC, SOLDÁVEL, DN 85MM, INSTALADO EM PRUMADA DE ÁGUA - FORNECIMENTO E INSTALAÇÃO. AF_12/2014</t>
  </si>
  <si>
    <t>ADAPTADOR CURTO COM BOLSA E ROSCA PARA REGISTRO, PVC, SOLDÁVEL, DN 85MM X 3, INSTALADO EM PRUMADA DE ÁGUA - FORNECIMENTO E INSTALAÇÃO. AF_12/2014</t>
  </si>
  <si>
    <t>TE, PVC, SOLDÁVEL, DN 25MM, INSTALADO EM PRUMADA DE ÁGUA - FORNECIMENTO E INSTALAÇÃO. AF_12/2014</t>
  </si>
  <si>
    <t>TÊ COM BUCHA DE LATÃO NA BOLSA CENTRAL, PVC, SOLDÁVEL, DN 25MM X 1/2, INSTALADO EM PRUMADA DE ÁGUA - FORNECIMENTO E INSTALAÇÃO. AF_12/2014</t>
  </si>
  <si>
    <t>TÊ COM BUCHA DE LATÃO NA BOLSA CENTRAL, PVC, SOLDÁVEL, DN 32MM X 3/4, INSTALADO EM PRUMADA DE ÁGUA - FORNECIMENTO E INSTALAÇÃO. AF_12/2014</t>
  </si>
  <si>
    <t>TE, PVC, SOLDÁVEL, DN 60MM, INSTALADO EM PRUMADA DE ÁGUA - FORNECIMENTO E INSTALAÇÃO. AF_12/2014</t>
  </si>
  <si>
    <t>TE, PVC, SOLDÁVEL, DN 75MM, INSTALADO EM PRUMADA DE ÁGUA - FORNECIMENTO E INSTALAÇÃO. AF_12/2014</t>
  </si>
  <si>
    <t>TE, PVC, SOLDÁVEL, DN 85MM, INSTALADO EM PRUMADA DE ÁGUA - FORNECIMENTO E INSTALAÇÃO. AF_12/2014</t>
  </si>
  <si>
    <t>JOELHO 90 GRAUS, CPVC, SOLDÁVEL, DN 15MM, INSTALADO EM RAMAL OU SUB-RAMAL DE ÁGUA - FORNECIMENTO E INSTALAÇÃO. AF_12/2014</t>
  </si>
  <si>
    <t>JOELHO 45 GRAUS, CPVC, SOLDÁVEL, DN 15MM, INSTALADO EM RAMAL OU SUB-RAMAL DE ÁGUA - FORNECIMENTO E INSTALAÇÃO. AF_12/2014</t>
  </si>
  <si>
    <t>CURVA 90 GRAUS, CPVC, SOLDÁVEL, DN 15MM, INSTALADO EM RAMAL OU SUB-RAMAL DE ÁGUA - FORNECIMENTO E INSTALAÇÃO. AF_12/2014</t>
  </si>
  <si>
    <t>JOELHO 90 GRAUS, CPVC, SOLDÁVEL, DN 22MM, INSTALADO EM RAMAL OU SUB-RAMAL DE ÁGUA - FORNECIMENTO E INSTALAÇÃO. AF_12/2014</t>
  </si>
  <si>
    <t>JOELHO 45 GRAUS, CPVC, SOLDÁVEL, DN 22MM, INSTALADO EM RAMAL OU SUB-RAMAL DE ÁGUA - FORNECIMENTO E INSTALAÇÃO. AF_12/2014</t>
  </si>
  <si>
    <t>CURVA 90 GRAUS, CPVC, SOLDÁVEL, DN 22MM, INSTALADO EM RAMAL OU SUB-RAMAL DE ÁGUA - FORNECIMENTO E INSTALAÇÃO. AF_12/2014</t>
  </si>
  <si>
    <t>JOELHO DE TRANSIÇÃO, 90 GRAUS, CPVC, SOLDÁVEL, DN 22MM X 3/4", INSTALADO EM RAMAL OU SUB-RAMAL DE ÁGUA - FORNECIMENTO E INSTALAÇÃO. AF_12/2014</t>
  </si>
  <si>
    <t>JOELHO 90 GRAUS, CPVC, SOLDÁVEL, DN 28MM, INSTALADO EM RAMAL OU SUB-RAMAL DE ÁGUA - FORNECIMENTO E INSTALAÇÃO. AF_12/2014</t>
  </si>
  <si>
    <t>JOELHO 45 GRAUS, CPVC, SOLDÁVEL, DN 28MM, INSTALADO EM RAMAL OU SUB-RAMAL DE ÁGUA  FORNECIMENTO E INSTALAÇÃO. AF_12/2014</t>
  </si>
  <si>
    <t>CURVA 90 GRAUS, CPVC, SOLDÁVEL, DN 28MM, INSTALADO EM RAMAL OU SUB-RAMAL DE ÁGUA  FORNECIMENTO E INSTALAÇÃO. AF_12/2014</t>
  </si>
  <si>
    <t>JOELHO 90 GRAUS, CPVC, SOLDÁVEL, DN 35MM, INSTALADO EM RAMAL OU SUB-RAMAL DE ÁGUA  FORNECIMENTO E INSTALAÇÃO. AF_12/2014</t>
  </si>
  <si>
    <t>JOELHO 45 GRAUS, CPVC, SOLDÁVEL, DN 35MM, INSTALADO EM RAMAL OU SUB-RAMAL DE ÁGUA  FORNECIMENTO E INSTALAÇÃO. AF_12/2014</t>
  </si>
  <si>
    <t>LUVA DE CORRER, CPVC, SOLDÁVEL, DN 15MM, INSTALADO EM RAMAL OU SUB-RAMAL DE ÁGUA  FORNECIMENTO E INSTALAÇÃO. AF_12/2014</t>
  </si>
  <si>
    <t>LUVA DE TRANSIÇÃO, CPVC, SOLDÁVEL, DN15MM X 1/2", INSTALADO EM RAMAL OU SUB-RAMAL DE ÁGUA - FORNECIMENTO E INSTALAÇÃO. AF_12/2014</t>
  </si>
  <si>
    <t>UNIÃO, CPVC, SOLDÁVEL, DN15MM, INSTALADO EM RAMAL OU SUB-RAMAL DE ÁGUA  FORNECIMENTO E INSTALAÇÃO. AF_12/2014</t>
  </si>
  <si>
    <t>CONECTOR, CPVC, SOLDÁVEL, DN 15MM X 1/2, INSTALADO EM RAMAL OU SUB-RAMAL DE ÁGUA  FORNECIMENTO E INSTALAÇÃO. AF_12/2014</t>
  </si>
  <si>
    <t>ADAPTADOR, CPVC, SOLDÁVEL, DN15MM, INSTALADO EM RAMAL OU SUB-RAMAL DE ÁGUA  FORNECIMENTO E INSTALAÇÃO. AF_12/2014</t>
  </si>
  <si>
    <t>CURVA DE TRANSPOSIÇÃO, CPVC, SOLDÁVEL, DN15MM, INSTALADO EM RAMAL OU SUB-RAMAL DE ÁGUA  FORNECIMENTO E INSTALAÇÃO. AF_12/2014</t>
  </si>
  <si>
    <t>LUVA, CPVC, SOLDÁVEL, DN 22MM, INSTALADO EM RAMAL OU SUB-RAMAL DE ÁGUA  FORNECIMENTO E INSTALAÇÃO. AF_12/2014</t>
  </si>
  <si>
    <t>LUVA DE CORRER, CPVC, SOLDÁVEL, DN 22MM, INSTALADO EM RAMAL OU SUB-RAMAL DE ÁGUA  FORNECIMENTO E INSTALAÇÃO. AF_12/2014</t>
  </si>
  <si>
    <t>LUVA DE TRANSIÇÃO, CPVC, SOLDÁVEL, DN22MM X 25MM, INSTALADO EM RAMAL OU SUB-RAMAL DE ÁGUA - FORNECIMENTO E INSTALAÇÃO. AF_12/2014</t>
  </si>
  <si>
    <t>UNIÃO, CPVC, SOLDÁVEL, DN22MM, INSTALADO EM RAMAL OU SUB-RAMAL DE ÁGUA  FORNECIMENTO E INSTALAÇÃO. AF_12/2014</t>
  </si>
  <si>
    <t>CONECTOR, CPVC, SOLDÁVEL, DN 22MM X 1/2, INSTALADO EM RAMAL OU SUB-RAMAL DE ÁGUA  FORNECIMENTO E INSTALAÇÃO. AF_12/2014</t>
  </si>
  <si>
    <t>ADAPTADOR, CPVC, SOLDÁVEL, DN22MM, INSTALADO EM RAMAL OU SUB-RAMAL DE ÁGUA  FORNECIMENTO E INSTALAÇÃO. AF_12/2014</t>
  </si>
  <si>
    <t>CURVA DE TRANSPOSIÇÃO, CPVC, SOLDÁVEL, DN22MM, INSTALADO EM RAMAL OU SUB-RAMAL DE ÁGUA  FORNECIMENTO E INSTALAÇÃO. AF_12/2014</t>
  </si>
  <si>
    <t>REDUÇÃO EXCÊNTRICA, PVC, SERIE R, ÁGUA PLUVIAL, DN 75 X 50 MM, JUNTA ELÁSTICA, FORNECIDO E INSTALADO EM CONDUTORES VERTICAIS DE ÁGUAS PLUVIAIS. AF_12/2014</t>
  </si>
  <si>
    <t>BUCHA DE REDUÇÃO, CPVC, SOLDÁVEL, DN22MM X 15MM, INSTALADO EM RAMAL OU SUB-RAMAL DE ÁGUA  FORNECIMENTO E INSTALAÇÃO. AF_12/2014</t>
  </si>
  <si>
    <t>TÊ DE INSPEÇÃO, PVC, SERIE R, ÁGUA PLUVIAL, DN 75 MM, JUNTA ELÁSTICA, FORNECIDO E INSTALADO EM CONDUTORES VERTICAIS DE ÁGUAS PLUVIAIS. AF_12/2014</t>
  </si>
  <si>
    <t>CONECTOR, CPVC, SOLDÁVEL, DN22MM X 3/4", INSTALADO EM RAMAL OU SUB-RAMAL DE ÁGUA - FORNECIMENTO E INSTALAÇÃO. AF_12/2014</t>
  </si>
  <si>
    <t>LUVA, CPVC, SOLDÁVEL, DN 28MM, INSTALADO EM RAMAL OU SUB-RAMAL DE ÁGUA  FORNECIMENTO E INSTALAÇÃO. AF_12/2014</t>
  </si>
  <si>
    <t>LUVA DE CORRER, PVC, SERIE R, ÁGUA PLUVIAL, DN 100 MM, JUNTA ELÁSTICA, FORNECIDO E INSTALADO EM CONDUTORES VERTICAIS DE ÁGUAS PLUVIAIS. AF_12/2014</t>
  </si>
  <si>
    <t>LUVA DE CORRER, CPVC, SOLDÁVEL, DN 28MM, INSTALADO EM RAMAL OU SUB-RAMAL DE ÁGUA  FORNECIMENTO E INSTALAÇÃO. AF_12/2014</t>
  </si>
  <si>
    <t>UNIÃO, CPVC, SOLDÁVEL, DN28MM, INSTALADO EM RAMAL OU SUB-RAMAL DE ÁGUA  FORNECIMENTO E INSTALAÇÃO. AF_12/2014</t>
  </si>
  <si>
    <t>CONECTOR, CPVC, SOLDÁVEL, DN 28MM X 1, INSTALADO EM RAMAL OU SUB-RAMAL DE ÁGUA  FORNECIMENTO E INSTALAÇÃO. AF_12/2014</t>
  </si>
  <si>
    <t>BUCHA DE REDUÇÃO, CPVC, SOLDÁVEL, DN28MM X 22MM, INSTALADO EM RAMAL OU SUB-RAMAL DE ÁGUA  FORNECIMENTO E INSTALAÇÃO. AF_12/2014</t>
  </si>
  <si>
    <t>LUVA DE CORRER, PVC, SERIE R, ÁGUA PLUVIAL, DN 150 MM, JUNTA ELÁSTICA, FORNECIDO E INSTALADO EM CONDUTORES VERTICAIS DE ÁGUAS PLUVIAIS. AF_12/2014</t>
  </si>
  <si>
    <t>LUVA, CPVC, SOLDÁVEL, DN 35MM, INSTALADO EM RAMAL OU SUB-RAMAL DE ÁGUA  FORNECIMENTO E INSTALAÇÃO. AF_12/2014</t>
  </si>
  <si>
    <t>LUVA DE CORRER, CPVC, SOLDÁVEL, DN 35MM, INSTALADO EM RAMAL OU SUB-RAMAL DE ÁGUA  FORNECIMENTO E INSTALAÇÃO. AF_12/2014</t>
  </si>
  <si>
    <t>UNIÃO, CPVC, SOLDÁVEL, DN35MM, INSTALADO EM RAMAL OU SUB-RAMAL DE ÁGUA  FORNECIMENTO E INSTALAÇÃO. AF_12/2014</t>
  </si>
  <si>
    <t>CONECTOR, CPVC, SOLDÁVEL, DN 35MM X 1 1/4, INSTALADO EM RAMAL OU SUB-RAMAL DE ÁGUA  FORNECIMENTO E INSTALAÇÃO. AF_12/2014</t>
  </si>
  <si>
    <t>BUCHA DE REDUÇÃO, CPVC, SOLDÁVEL, DN35MM X 28MM, INSTALADO EM RAMAL OU SUB-RAMAL DE ÁGUA  FORNECIMENTO E INSTALAÇÃO. AF_12/2014</t>
  </si>
  <si>
    <t>TÊ, PVC, SERIE R, ÁGUA PLUVIAL, DN 100 X 100 MM, JUNTA ELÁSTICA, FORNECIDO E INSTALADO EM CONDUTORES VERTICAIS DE ÁGUAS PLUVIAIS. AF_12/2014</t>
  </si>
  <si>
    <t>TE DE TRANSIÇÃO, CPVC, SOLDÁVEL, DN 15MM X 1/2, INSTALADO EM RAMAL OU SUB-RAMAL DE ÁGUA  FORNECIMENTO E INSTALAÇÃO. AF_12/2014</t>
  </si>
  <si>
    <t>TÊ MISTURADOR, CPVC, SOLDÁVEL, DN15MM, INSTALADO EM RAMAL OU SUB-RAMAL DE ÁGUA  FORNECIMENTO E INSTALAÇÃO. AF_12/2014</t>
  </si>
  <si>
    <t>TÊ, PVC, SERIE R, ÁGUA PLUVIAL, DN 100 X 75 MM, JUNTA ELÁSTICA, FORNECIDO E INSTALADO EM CONDUTORES VERTICAIS DE ÁGUAS PLUVIAIS. AF_12/2014</t>
  </si>
  <si>
    <t>JUNÇÃO SIMPLES, PVC, SERIE R, ÁGUA PLUVIAL, DN 150 X 150 MM, JUNTA ELÁSTICA, FORNECIDO E INSTALADO EM CONDUTORES VERTICAIS DE ÁGUAS PLUVIAIS. AF_12/2014</t>
  </si>
  <si>
    <t>TE DE TRANSIÇÃO, CPVC, SOLDÁVEL, DN 22MM X 1/2, INSTALADO EM RAMAL OU SUB-RAMAL DE ÁGUA  FORNECIMENTO E INSTALAÇÃO. AF_12/2014</t>
  </si>
  <si>
    <t>TÊ, PVC, SERIE R, ÁGUA PLUVIAL, DN 150 X 150 MM, JUNTA ELÁSTICA, FORNECIDO E INSTALADO EM CONDUTORES VERTICAIS DE ÁGUAS PLUVIAIS. AF_12/2014</t>
  </si>
  <si>
    <t>TÊ MISTURADOR, CPVC, SOLDÁVEL, DN22MM, INSTALADO EM RAMAL OU SUB-RAMAL DE ÁGUA  FORNECIMENTO E INSTALAÇÃO. AF_12/2014</t>
  </si>
  <si>
    <t>TÊ, PVC, SERIE R, ÁGUA PLUVIAL, DN 150 X 100 MM, JUNTA ELÁSTICA, FORNECIDO E INSTALADO EM CONDUTORES VERTICAIS DE ÁGUAS PLUVIAIS. AF_12/2014</t>
  </si>
  <si>
    <t>TÊ, CPVC, SOLDÁVEL, DN28MM, INSTALADO EM RAMAL OU SUB-RAMAL DE ÁGUA   FORNECIMENTO E INSTALAÇÃO. AF_12/2014</t>
  </si>
  <si>
    <t>TÊ, CPVC, SOLDÁVEL, DN35MM, INSTALADO EM RAMAL OU SUB-RAMAL DE ÁGUA  FORNECIMENTO E INSTALAÇÃO. AF_12/2014</t>
  </si>
  <si>
    <t>TUBO, CPVC, SOLDÁVEL, DN 35MM, INSTALADO EM RAMAL DE DISTRIBUIÇÃO DE ÁGUA   FORNECIMENTO E INSTALAÇÃO. AF_12/2014</t>
  </si>
  <si>
    <t>JOELHO 90 GRAUS, CPVC, SOLDÁVEL, DN 22MM, INSTALADO EM RAMAL DE DISTRIBUIÇÃO DE ÁGUA   FORNECIMENTO E INSTALAÇÃO. AF_12/2014</t>
  </si>
  <si>
    <t>JOELHO 45 GRAUS, CPVC, SOLDÁVEL, DN 22MM, INSTALADO EM RAMAL DE DISTRIBUIÇÃO DE ÁGUA   FORNECIMENTO E INSTALAÇÃO. AF_12/2014</t>
  </si>
  <si>
    <t>CURVA 90 GRAUS, CPVC, SOLDÁVEL, DN 22MM, INSTALADO EM RAMAL DE DISTRIBUIÇÃO DE ÁGUA - FORNECIMENTO E INSTALAÇÃO. AF_12/2014</t>
  </si>
  <si>
    <t>JOELHO 90 GRAUS, CPVC, SOLDÁVEL, DN 28MM, INSTALADO EM RAMAL DE DISTRIBUIÇÃO DE ÁGUA   FORNECIMENTO E INSTALAÇÃO. AF_12/2014</t>
  </si>
  <si>
    <t>JOELHO 45 GRAUS, CPVC, SOLDÁVEL, DN 28MM, INSTALADO EM RAMAL DE DISTRIBUIÇÃO DE ÁGUA   FORNECIMENTO E INSTALAÇÃO. AF_12/2014</t>
  </si>
  <si>
    <t>CURVA 90 GRAUS, CPVC, SOLDÁVEL, DN 28MM, INSTALADO EM RAMAL DE DISTRIBUIÇÃO DE ÁGUA   FORNECIMENTO E INSTALAÇÃO. AF_12/2014</t>
  </si>
  <si>
    <t>CURVA CURTA 90 GRAUS, PVC, SERIE NORMAL, ESGOTO PREDIAL, DN 40 MM, JUNTA SOLDÁVEL, FORNECIDO E INSTALADO EM RAMAL DE DESCARGA OU RAMAL DE ESGOTO SANITÁRIO. AF_12/2014</t>
  </si>
  <si>
    <t>JOELHO 90 GRAUS, CPVC, SOLDÁVEL, DN 35MM, INSTALADO EM RAMAL DE DISTRIBUIÇÃO DE ÁGUA   FORNECIMENTO E INSTALAÇÃO. AF_12/2014</t>
  </si>
  <si>
    <t>CURVA LONGA 90 GRAUS, PVC, SERIE NORMAL, ESGOTO PREDIAL, DN 40 MM, JUNTA SOLDÁVEL, FORNECIDO E INSTALADO EM RAMAL DE DESCARGA OU RAMAL DE ESGOTO SANITÁRIO. AF_12/2014</t>
  </si>
  <si>
    <t>CURVA CURTA 90 GRAUS, PVC, SERIE NORMAL, ESGOTO PREDIAL, DN 50 MM, JUNTA ELÁSTICA, FORNECIDO E INSTALADO EM RAMAL DE DESCARGA OU RAMAL DE ESGOTO SANITÁRIO. AF_12/2014</t>
  </si>
  <si>
    <t>JOELHO 45 GRAUS, CPVC, SOLDÁVEL, DN 35MM, INSTALADO EM RAMAL DE DISTRIBUIÇÃO DE ÁGUA   FORNECIMENTO E INSTALAÇÃO. AF_12/2014</t>
  </si>
  <si>
    <t>CURVA LONGA 90 GRAUS, PVC, SERIE NORMAL, ESGOTO PREDIAL, DN 50 MM, JUNTA ELÁSTICA, FORNECIDO E INSTALADO EM RAMAL DE DESCARGA OU RAMAL DE ESGOTO SANITÁRIO. AF_12/2014</t>
  </si>
  <si>
    <t>LUVA, CPVC, SOLDÁVEL, DN 22MM, INSTALADO EM RAMAL DE DISTRIBUIÇÃO DE ÁGUA   FORNECIMENTO E INSTALAÇÃO. AF_12/2014</t>
  </si>
  <si>
    <t>LUVA DE CORRER, CPVC, SOLDÁVEL, DN 22MM, INSTALADO EM RAMAL DE DISTRIBUIÇÃO DE ÁGUA   FORNECIMENTO E INSTALAÇÃO. AF_12/2014</t>
  </si>
  <si>
    <t>CURVA CURTA 90 GRAUS, PVC, SERIE NORMAL, ESGOTO PREDIAL, DN 75 MM, JUNTA ELÁSTICA, FORNECIDO E INSTALADO EM RAMAL DE DESCARGA OU RAMAL DE ESGOTO SANITÁRIO. AF_12/2014</t>
  </si>
  <si>
    <t>CURVA LONGA 90 GRAUS, PVC, SERIE NORMAL, ESGOTO PREDIAL, DN 75 MM, JUNTA ELÁSTICA, FORNECIDO E INSTALADO EM RAMAL DE DESCARGA OU RAMAL DE ESGOTO SANITÁRIO. AF_12/2014</t>
  </si>
  <si>
    <t>JOELHO 90 GRAUS, PVC, SERIE NORMAL, ESGOTO PREDIAL, DN 100 MM, JUNTA ELÁSTICA, FORNECIDO E INSTALADO EM RAMAL DE DESCARGA OU RAMAL DE ESGOTO SANITÁRIO. AF_12/2014</t>
  </si>
  <si>
    <t>CONECTOR, CPVC, SOLDÁVEL, DN 22MM X 1/2 , INSTALADO EM RAMAL DE DISTRIBUIÇÃO DE ÁGUA   FORNECIMENTO E INSTALAÇÃO. AF_12/2014</t>
  </si>
  <si>
    <t>CURVA LONGA 90 GRAUS, PVC, SERIE NORMAL, ESGOTO PREDIAL, DN 100 MM, JUNTA ELÁSTICA, FORNECIDO E INSTALADO EM RAMAL DE DESCARGA OU RAMAL DE ESGOTO SANITÁRIO. AF_12/2014</t>
  </si>
  <si>
    <t>BUCHA DE REDUÇÃO, CPVC, SOLDÁVEL, DN 22MM X 15MM, INSTALADO EM RAMAL DE DISTRIBUIÇÃO DE ÁGUA   FORNECIMENTO E INSTALAÇÃO. AF_12/2014</t>
  </si>
  <si>
    <t>LUVA DE CORRER, PVC, SERIE NORMAL, ESGOTO PREDIAL, DN 50 MM, JUNTA ELÁSTICA, FORNECIDO E INSTALADO EM RAMAL DE DESCARGA OU RAMAL DE ESGOTO SANITÁRIO. AF_12/2014</t>
  </si>
  <si>
    <t>LUVA, CPVC, SOLDÁVEL, DN 28MM, INSTALADO EM RAMAL DE DISTRIBUIÇÃO DE ÁGUA   FORNECIMENTO E INSTALAÇÃO. AF_12/2014</t>
  </si>
  <si>
    <t>LUVA DE CORRER, CPVC, SOLDÁVEL, DN 28MM, INSTALADO EM RAMAL DE DISTRIBUIÇÃO DE ÁGUA   FORNECIMENTO E INSTALAÇÃO. AF_12/2014</t>
  </si>
  <si>
    <t>CONECTOR, CPVC, SOLDÁVEL, DN 28MM X 1 , INSTALADO EM RAMAL DE DISTRIBUIÇÃO DE ÁGUA   FORNECIMENTO E INSTALAÇÃO. AF_12/2014</t>
  </si>
  <si>
    <t>BUCHA DE REDUÇÃO, CPVC, SOLDÁVEL, DN 28MM X 22MM, INSTALADO EM RAMAL DE DISTRIBUIÇÃO DE ÁGUA - FORNECIMENTO E INSTALAÇÃO. AF_12/2014</t>
  </si>
  <si>
    <t>LUVA, CPVC, SOLDÁVEL, DN 35MM, INSTALADO EM RAMAL DE DISTRIBUIÇÃO DE ÁGUA - FORNECIMENTO E INSTALAÇÃO. AF_12/2014</t>
  </si>
  <si>
    <t>LUVA DE CORRER, CPVC, SOLDÁVEL, DN 35MM, INSTALADO EM RAMAL DE DISTRIBUIÇÃO DE ÁGUA - FORNECIMENTO E INSTALAÇÃO. AF_12/2014</t>
  </si>
  <si>
    <t>UNIÃO, CPVC, SOLDÁVEL, DN35MM, INSTALADO EM RAMAL DE DISTRIBUIÇÃO DE ÁGUA - FORNECIMENTO E INSTALAÇÃO. AF_12/2014</t>
  </si>
  <si>
    <t>CONECTOR, CPVC, SOLDÁVEL, DN 35MM X 1 1/4 , INSTALADO EM RAMAL DE DISTRIBUIÇÃO DE ÁGUA - FORNECIMENTO E INSTALAÇÃO. AF_12/2014</t>
  </si>
  <si>
    <t>TE, CPVC, SOLDÁVEL, DN 22MM, INSTALADO EM RAMAL DE DISTRIBUIÇÃO DE ÁGUA - FORNECIMENTO E INSTALAÇÃO. AF_12/2014</t>
  </si>
  <si>
    <t>TÊ MISTURADOR, CPVC, SOLDÁVEL, DN 22MM, INSTALADO EM RAMAL DE DISTRIBUIÇÃO DE ÁGUA - FORNECIMENTO E INSTALAÇÃO. AF_12/2014</t>
  </si>
  <si>
    <t>TÊ, CPVC, SOLDÁVEL, DN 28MM, INSTALADO EM RAMAL DE DISTRIBUIÇÃO DE ÁGUA - FORNECIMENTO E INSTALAÇÃO. AF_12/2014</t>
  </si>
  <si>
    <t>TUBO, CPVC, SOLDÁVEL, DN 54MM, INSTALADO EM PRUMADA DE ÁGUA  FORNECIMENTO E INSTALAÇÃO. AF_12/2014</t>
  </si>
  <si>
    <t>LUVA DE CORRER, PVC, SERIE NORMAL, ESGOTO PREDIAL, DN 75 MM, JUNTA ELÁSTICA, FORNECIDO E INSTALADO EM RAMAL DE DESCARGA OU RAMAL DE ESGOTO SANITÁRIO. AF_12/2014</t>
  </si>
  <si>
    <t>JOELHO 90 GRAUS, CPVC, SOLDÁVEL, DN 35MM, INSTALADO EM PRUMADA DE ÁGUA  FORNECIMENTO E INSTALAÇÃO. AF_12/2014</t>
  </si>
  <si>
    <t>LUVA DE CORRER, PVC, SERIE NORMAL, ESGOTO PREDIAL, DN 100 MM, JUNTA ELÁSTICA, FORNECIDO E INSTALADO EM RAMAL DE DESCARGA OU RAMAL DE ESGOTO SANITÁRIO. AF_12/2014</t>
  </si>
  <si>
    <t>JOELHO 90 GRAUS, CPVC, SOLDÁVEL, DN 42MM, INSTALADO EM PRUMADA DE ÁGUA  FORNECIMENTO E INSTALAÇÃO. AF_12/2014</t>
  </si>
  <si>
    <t>TE, PVC, SERIE NORMAL, ESGOTO PREDIAL, DN 40 X 40 MM, JUNTA SOLDÁVEL, FORNECIDO E INSTALADO EM RAMAL DE DESCARGA OU RAMAL DE ESGOTO SANITÁRIO. AF_12/2014</t>
  </si>
  <si>
    <t>JUNÇÃO SIMPLES, PVC, SERIE NORMAL, ESGOTO PREDIAL, DN 50 X 50 MM, JUNTA ELÁSTICA, FORNECIDO E INSTALADO EM RAMAL DE DESCARGA OU RAMAL DE ESGOTO SANITÁRIO. AF_12/2014</t>
  </si>
  <si>
    <t>JOELHO 45 GRAUS, CPVC, SOLDÁVEL, DN 42MM, INSTALADO EM PRUMADA DE ÁGUA  FORNECIMENTO E INSTALAÇÃO. AF_12/2014</t>
  </si>
  <si>
    <t>JOELHO 90 GRAUS, CPVC, SOLDÁVEL, DN 54MM, INSTALADO EM PRUMADA DE ÁGUA  FORNECIMENTO E INSTALAÇÃO. AF_12/2014</t>
  </si>
  <si>
    <t>JOELHO 45 GRAUS, CPVC, SOLDÁVEL, DN 54MM, INSTALADO EM PRUMADA DE ÁGUA  FORNECIMENTO E INSTALAÇÃO. AF_12/2014</t>
  </si>
  <si>
    <t>JOELHO 90 GRAUS, CPVC, SOLDÁVEL, DN 73MM, INSTALADO EM PRUMADA DE ÁGUA  FORNECIMENTO E INSTALAÇÃO. AF_12/2014</t>
  </si>
  <si>
    <t>JOELHO 45 GRAUS, CPVC, SOLDÁVEL, DN 73MM, INSTALADO EM PRUMADA DE ÁGUA  FORNECIMENTO E INSTALAÇÃO. AF_12/2014</t>
  </si>
  <si>
    <t>JOELHO 90 GRAUS, CPVC, SOLDÁVEL, DN 89MM, INSTALADO EM PRUMADA DE ÁGUA  FORNECIMENTO E INSTALAÇÃO. AF_12/2014</t>
  </si>
  <si>
    <t>JOELHO 45 GRAUS, CPVC, SOLDÁVEL, DN 89MM, INSTALADO EM PRUMADA DE ÁGUA  FORNECIMENTO E INSTALAÇÃO. AF_12/2014</t>
  </si>
  <si>
    <t>LUVA, CPVC, SOLDÁVEL, DN 35MM, INSTALADO EM PRUMADA DE ÁGUA  FORNECIMENTO E INSTALAÇÃO. AF_12/2014</t>
  </si>
  <si>
    <t>JOELHO 90 GRAUS, PVC, SERIE NORMAL, ESGOTO PREDIAL, DN 50 MM, JUNTA ELÁSTICA, FORNECIDO E INSTALADO EM PRUMADA DE ESGOTO SANITÁRIO OU VENTILAÇÃO. AF_12/2014</t>
  </si>
  <si>
    <t>JOELHO 45 GRAUS, PVC, SERIE NORMAL, ESGOTO PREDIAL, DN 50 MM, JUNTA ELÁSTICA, FORNECIDO E INSTALADO EM PRUMADA DE ESGOTO SANITÁRIO OU VENTILAÇÃO. AF_12/2014</t>
  </si>
  <si>
    <t>CURVA CURTA 90 GRAUS, PVC, SERIE NORMAL, ESGOTO PREDIAL, DN 50 MM, JUNTA ELÁSTICA, FORNECIDO E INSTALADO EM PRUMADA DE ESGOTO SANITÁRIO OU VENTILAÇÃO. AF_12/2014</t>
  </si>
  <si>
    <t>CURVA LONGA 90 GRAUS, PVC, SERIE NORMAL, ESGOTO PREDIAL, DN 50 MM, JUNTA ELÁSTICA, FORNECIDO E INSTALADO EM PRUMADA DE ESGOTO SANITÁRIO OU VENTILAÇÃO. AF_12/2014</t>
  </si>
  <si>
    <t>JOELHO 90 GRAUS, PVC, SERIE NORMAL, ESGOTO PREDIAL, DN 75 MM, JUNTA ELÁSTICA, FORNECIDO E INSTALADO EM PRUMADA DE ESGOTO SANITÁRIO OU VENTILAÇÃO. AF_12/2014</t>
  </si>
  <si>
    <t>CURVA LONGA 90 GRAUS, PVC, SERIE NORMAL, ESGOTO PREDIAL, DN 75 MM, JUNTA ELÁSTICA, FORNECIDO E INSTALADO EM PRUMADA DE ESGOTO SANITÁRIO OU VENTILAÇÃO. AF_12/2014</t>
  </si>
  <si>
    <t>JOELHO 90 GRAUS, PVC, SERIE NORMAL, ESGOTO PREDIAL, DN 100 MM, JUNTA ELÁSTICA, FORNECIDO E INSTALADO EM PRUMADA DE ESGOTO SANITÁRIO OU VENTILAÇÃO. AF_12/2014</t>
  </si>
  <si>
    <t>CURVA CURTA 90 GRAUS, PVC, SERIE NORMAL, ESGOTO PREDIAL, DN 100 MM, JUNTA ELÁSTICA, FORNECIDO E INSTALADO EM PRUMADA DE ESGOTO SANITÁRIO OU VENTILAÇÃO. AF_12/2014</t>
  </si>
  <si>
    <t>CURVA LONGA 90 GRAUS, PVC, SERIE NORMAL, ESGOTO PREDIAL, DN 100 MM, JUNTA ELÁSTICA, FORNECIDO E INSTALADO EM PRUMADA DE ESGOTO SANITÁRIO OU VENTILAÇÃO. AF_12/2014</t>
  </si>
  <si>
    <t>LUVA DE CORRER, PVC, SERIE NORMAL, ESGOTO PREDIAL, DN 50 MM, JUNTA ELÁSTICA, FORNECIDO E INSTALADO EM PRUMADA DE ESGOTO SANITÁRIO OU VENTILAÇÃO. AF_12/2014</t>
  </si>
  <si>
    <t>LUVA DE CORRER, CPVC, SOLDÁVEL, DN 35MM, INSTALADO EM PRUMADA DE ÁGUA  FORNECIMENTO E INSTALAÇÃO. AF_12/2014</t>
  </si>
  <si>
    <t>UNIÃO, CPVC, SOLDÁVEL, DN35MM, INSTALADO EM PRUMADA DE ÁGUA  FORNECIMENTO E INSTALAÇÃO. AF_12/2014</t>
  </si>
  <si>
    <t>CONECTOR, CPVC, SOLDÁVEL, DN 35MM X 1 1/4, INSTALADO EM PRUMADA DE ÁGUA  FORNECIMENTO E INSTALAÇÃO. AF_12/2014</t>
  </si>
  <si>
    <t>LUVA DE CORRER, PVC, SERIE NORMAL, ESGOTO PREDIAL, DN 75 MM, JUNTA ELÁSTICA, FORNECIDO E INSTALADO EM PRUMADA DE ESGOTO SANITÁRIO OU VENTILAÇÃO. AF_12/2014</t>
  </si>
  <si>
    <t>BUCHA DE REDUÇÃO, CPVC, SOLDÁVEL, DN35MM X 28MM, INSTALADO EM PRUMADA DE ÁGUA  FORNECIMENTO E INSTALAÇÃO. AF_12/2014</t>
  </si>
  <si>
    <t>LUVA, CPVC, SOLDÁVEL, DN 42MM, INSTALADO EM PRUMADA DE ÁGUA  FORNECIMENTO E INSTALAÇÃO. AF_12/2014</t>
  </si>
  <si>
    <t>LUVA DE CORRER, PVC, SERIE NORMAL, ESGOTO PREDIAL, DN 100 MM, JUNTA ELÁSTICA, FORNECIDO E INSTALADO EM PRUMADA DE ESGOTO SANITÁRIO OU VENTILAÇÃO. AF_12/2014</t>
  </si>
  <si>
    <t>LUVA DE CORRER, CPVC, SOLDÁVEL, DN 42MM, INSTALADO EM PRUMADA DE ÁGUA  FORNECIMENTO E INSTALAÇÃO. AF_12/2014</t>
  </si>
  <si>
    <t>TE, PVC, SERIE NORMAL, ESGOTO PREDIAL, DN 50 X 50 MM, JUNTA ELÁSTICA, FORNECIDO E INSTALADO EM PRUMADA DE ESGOTO SANITÁRIO OU VENTILAÇÃO. AF_12/2014</t>
  </si>
  <si>
    <t>LUVA DE TRANSIÇÃO, CPVC, SOLDÁVEL, DN42MM X 1.1/2, INSTALADO EM PRUMADA DE ÁGUA  FORNECIMENTO E INSTALAÇÃO. AF_12/2014</t>
  </si>
  <si>
    <t>JUNÇÃO SIMPLES, PVC, SERIE NORMAL, ESGOTO PREDIAL, DN 50 X 50 MM, JUNTA ELÁSTICA, FORNECIDO E INSTALADO EM PRUMADA DE ESGOTO SANITÁRIO OU VENTILAÇÃO. AF_12/2014</t>
  </si>
  <si>
    <t>UNIÃO, CPVC, SOLDÁVEL, DN42MM, INSTALADO EM PRUMADA DE ÁGUA  FORNECIMENTO E INSTALAÇÃO. AF_12/2014</t>
  </si>
  <si>
    <t>CONECTOR, CPVC, SOLDÁVEL, DN 42MM X 1.1/2, INSTALADO EM PRUMADA DE ÁGUA  FORNECIMENTO E INSTALAÇÃO. AF_12/2014</t>
  </si>
  <si>
    <t>BUCHA DE REDUÇÃO, CPVC, SOLDÁVEL, DN 42MM X 22MM, INSTALADO EM RAMAL DE DISTRIBUIÇÃO DE ÁGUA - FORNECIMENTO E INSTALAÇÃO. AF_12/2014</t>
  </si>
  <si>
    <t>LUVA, CPVC, SOLDÁVEL, DN 54MM, INSTALADO EM PRUMADA DE ÁGUA  FORNECIMENTO E INSTALAÇÃO. AF_12/2014</t>
  </si>
  <si>
    <t>LUVA DE TRANSIÇÃO, CPVC, SOLDÁVEL, DN 54MM X 2, INSTALADO EM PRUMADA DE ÁGUA  FORNECIMENTO E INSTALAÇÃO. AF_12/2014</t>
  </si>
  <si>
    <t>UNIÃO, CPVC, SOLDÁVEL, DN 54MM, INSTALADO EM PRUMADA DE ÁGUA  FORNECIMENTO E INSTALAÇÃO. AF_12/2014</t>
  </si>
  <si>
    <t>LUVA, CPVC, SOLDÁVEL, DN 73MM, INSTALADO EM PRUMADA DE ÁGUA  FORNECIMENTO E INSTALAÇÃO. AF_12/2014</t>
  </si>
  <si>
    <t>UNIÃO, CPVC, SOLDÁVEL, DN 73MM, INSTALADO EM PRUMADA DE ÁGUA  FORNECIMENTO E INSTALAÇÃO. AF_12/2014</t>
  </si>
  <si>
    <t>LUVA, CPVC, SOLDÁVEL, DN 89MM, INSTALADO EM PRUMADA DE ÁGUA  FORNECIMENTO E INSTALAÇÃO. AF_12/2014</t>
  </si>
  <si>
    <t>UNIÃO, CPVC, SOLDÁVEL, DN 89MM, INSTALADO EM PRUMADA DE ÁGUA  FORNECIMENTO E INSTALAÇÃO. AF_12/2014</t>
  </si>
  <si>
    <t>TÊ, CPVC, SOLDÁVEL, DN 35MM, INSTALADO EM PRUMADA DE ÁGUA  FORNECIMENTO E INSTALAÇÃO. AF_12/2014</t>
  </si>
  <si>
    <t>TE, CPVC, SOLDÁVEL, DN  42MM, INSTALADO EM PRUMADA DE ÁGUA  FORNECIMENTO E INSTALAÇÃO. AF_12/2014</t>
  </si>
  <si>
    <t>TÊ, CPVC, SOLDÁVEL, DN 54 MM, INSTALADO EM PRUMADA DE ÁGUA  FORNECIMENTO E INSTALAÇÃO. AF_12/2014</t>
  </si>
  <si>
    <t>TÊ, CPVC, SOLDÁVEL, DN 73MM, INSTALADO EM PRUMADA DE ÁGUA  FORNECIMENTO E INSTALAÇÃO. AF_12/2014</t>
  </si>
  <si>
    <t>TÊ, CPVC, SOLDÁVEL, DN 89MM, INSTALADO EM PRUMADA DE ÁGUA  FORNECIMENTO E INSTALAÇÃO. AF_12/2014</t>
  </si>
  <si>
    <t>JOELHO 90 GRAUS, PVC, SERIE NORMAL, ESGOTO PREDIAL, DN 100 MM, JUNTA ELÁSTICA, FORNECIDO E INSTALADO EM SUBCOLETOR AÉREO DE ESGOTO SANITÁRIO. AF_12/2014</t>
  </si>
  <si>
    <t>CURVA CURTA 90 GRAUS, PVC, SERIE NORMAL, ESGOTO PREDIAL, DN 100 MM, JUNTA ELÁSTICA, FORNECIDO E INSTALADO EM SUBCOLETOR AÉREO DE ESGOTO SANITÁRIO. AF_12/2014</t>
  </si>
  <si>
    <t>CURVA LONGA 90 GRAUS, PVC, SERIE NORMAL, ESGOTO PREDIAL, DN 100 MM, JUNTA ELÁSTICA, FORNECIDO E INSTALADO EM SUBCOLETOR AÉREO DE ESGOTO SANITÁRIO. AF_12/2014</t>
  </si>
  <si>
    <t>JOELHO 90 GRAUS, PVC, SERIE NORMAL, ESGOTO PREDIAL, DN 150 MM, JUNTA ELÁSTICA, FORNECIDO E INSTALADO EM SUBCOLETOR AÉREO DE ESGOTO SANITÁRIO. AF_12/2014</t>
  </si>
  <si>
    <t>LUVA DE CORRER, PVC, SERIE NORMAL, ESGOTO PREDIAL, DN 100 MM, JUNTA ELÁSTICA, FORNECIDO E INSTALADO EM SUBCOLETOR AÉREO DE ESGOTO SANITÁRIO. AF_12/2014</t>
  </si>
  <si>
    <t>LUVA DE CORRER, PVC, SERIE NORMAL, ESGOTO PREDIAL, DN 150 MM, JUNTA ELÁSTICA, FORNECIDO E INSTALADO EM SUBCOLETOR AÉREO DE ESGOTO SANITÁRIO. AF_12/2014</t>
  </si>
  <si>
    <t>TE, PVC, SERIE NORMAL, ESGOTO PREDIAL, DN 100 X 100 MM, JUNTA ELÁSTICA, FORNECIDO E INSTALADO EM SUBCOLETOR AÉREO DE ESGOTO SANITÁRIO. AF_12/2014</t>
  </si>
  <si>
    <t>TE, PVC, SERIE NORMAL, ESGOTO PREDIAL, DN 150 X 150 MM, JUNTA ELÁSTICA, FORNECIDO E INSTALADO EM SUBCOLETOR AÉREO DE ESGOTO SANITÁRIO. AF_12/2014</t>
  </si>
  <si>
    <t>JUNÇÃO SIMPLES, PVC, SERIE NORMAL, ESGOTO PREDIAL, DN 150 X 150 MM, JUNTA ELÁSTICA, FORNECIDO E INSTALADO EM SUBCOLETOR AÉREO DE ESGOTO SANITÁRIO. AF_12/2014</t>
  </si>
  <si>
    <t>JOELHO 90 GRAUS, PVC, SOLDÁVEL, DN 25MM, INSTALADO EM DRENO DE AR-CONDICIONADO - FORNECIMENTO E INSTALAÇÃO. AF_12/2014</t>
  </si>
  <si>
    <t>JOELHO 45 GRAUS, PVC, SOLDÁVEL, DN 25MM, INSTALADO EM DRENO DE AR-CONDICIONADO - FORNECIMENTO E INSTALAÇÃO. AF_12/2014</t>
  </si>
  <si>
    <t>TE, PVC, SOLDÁVEL, DN 25MM, INSTALADO EM DRENO DE AR-CONDICIONADO - FORNECIMENTO E INSTALAÇÃO. AF_12/2014</t>
  </si>
  <si>
    <t>LUVA COM BUCHA DE LATÃO, PVC, SOLDÁVEL, DN 32MM X 1 , INSTALADO EM RAMAL OU SUB-RAMAL DE ÁGUA   FORNECIMENTO E INSTALAÇÃO. AF_12/2014</t>
  </si>
  <si>
    <t>LUVA COM BUCHA DE LATÃO, PVC, SOLDÁVEL, DN 25MM X 3/4, INSTALADO EM PRUMADA DE ÁGUA - FORNECIMENTO E INSTALAÇÃO. AF_12/2014</t>
  </si>
  <si>
    <t>LUVA SOLDÁVEL E COM BUCHA DE LATÃO, PVC, SOLDÁVEL, DN 32MM X 1 , INSTALADO EM PRUMADA DE ÁGUA   FORNECIMENTO E INSTALAÇÃO. AF_12/2014</t>
  </si>
  <si>
    <t>JOELHO 90 GRAUS COM BUCHA DE LATÃO, PVC, SOLDÁVEL, DN 25MM, X 1/2 INSTALADO EM RAMAL OU SUB-RAMAL DE ÁGUA - FORNECIMENTO E INSTALAÇÃO. AF_12/2014</t>
  </si>
  <si>
    <t>TÊ COM BUCHA DE LATÃO NA BOLSA CENTRAL, PVC, SOLDÁVEL, DN 25MM X 3/4, INSTALADO EM RAMAL OU SUB-RAMAL DE ÁGUA - FORNECIMENTO E INSTALAÇÃO. AF_03/2015</t>
  </si>
  <si>
    <t>LUVA, EM FERRO GALVANIZADO, DN 50 (2"), CONEXÃO ROSQUEADA, INSTALADO EM PRUMADAS - FORNECIMENTO E INSTALAÇÃO. AF_12/2015</t>
  </si>
  <si>
    <t>NIPLE, EM FERRO GALVANIZADO, DN 65 (2 1/2"), CONEXÃO ROSQUEADA, INSTALADO EM PRUMADAS - FORNECIMENTO E INSTALAÇÃO. AF_12/2015</t>
  </si>
  <si>
    <t>LUVA, EM FERRO GALVANIZADO, DN 65 (2 1/2"), CONEXÃO ROSQUEADA, INSTALADO EM PRUMADAS - FORNECIMENTO E INSTALAÇÃO. AF_12/2015</t>
  </si>
  <si>
    <t>LUVA, EM FERRO GALVANIZADO, DN 80 (3"), CONEXÃO ROSQUEADA, INSTALADO EM PRUMADAS - FORNECIMENTO E INSTALAÇÃO. AF_12/2015</t>
  </si>
  <si>
    <t>JOELHO 45 GRAUS, EM FERRO GALVANIZADO, DN 65 (2 1/2"), CONEXÃO ROSQUEADA, INSTALADO EM PRUMADAS - FORNECIMENTO E INSTALAÇÃO. AF_12/2015</t>
  </si>
  <si>
    <t>JOELHO 90 GRAUS, EM FERRO GALVANIZADO, DN 65 (2 1/2"), CONEXÃO ROSQUEADA, INSTALADO EM PRUMADAS - FORNECIMENTO E INSTALAÇÃO. AF_12/2015</t>
  </si>
  <si>
    <t>NIPLE, EM FERRO GALVANIZADO, DN 25 (1"), CONEXÃO ROSQUEADA, INSTALADO EM REDE DE ALIMENTAÇÃO PARA HIDRANTE - FORNECIMENTO E INSTALAÇÃO. AF_12/2015</t>
  </si>
  <si>
    <t>LUVA, EM FERRO GALVANIZADO, DN 25 (1"), CONEXÃO ROSQUEADA, INSTALADO EM REDE DE ALIMENTAÇÃO PARA HIDRANTE - FORNECIMENTO E INSTALAÇÃO. AF_12/2015</t>
  </si>
  <si>
    <t>NIPLE, EM FERRO GALVANIZADO, DN 32 (1 1/4"), CONEXÃO ROSQUEADA, INSTALADO EM REDE DE ALIMENTAÇÃO PARA HIDRANTE - FORNECIMENTO E INSTALAÇÃO. AF_12/2015</t>
  </si>
  <si>
    <t>LUVA, EM FERRO GALVANIZADO, DN 32 (1 1/4"), CONEXÃO ROSQUEADA, INSTALADO EM REDE DE ALIMENTAÇÃO PARA HIDRANTE - FORNECIMENTO E INSTALAÇÃO. AF_12/2015</t>
  </si>
  <si>
    <t>NIPLE, EM FERRO GALVANIZADO, DN 40 (1 1/2"), CONEXÃO ROSQUEADA, INSTALADO EM REDE DE ALIMENTAÇÃO PARA HIDRANTE - FORNECIMENTO E INSTALAÇÃO. AF_12/2015</t>
  </si>
  <si>
    <t>LUVA, EM FERRO GALVANIZADO, DN 40 (1 1/2"), CONEXÃO ROSQUEADA, INSTALADO EM REDE DE ALIMENTAÇÃO PARA HIDRANTE - FORNECIMENTO E INSTALAÇÃO. AF_12/2015</t>
  </si>
  <si>
    <t>NIPLE, EM FERRO GALVANIZADO, DN 50 (2"), CONEXÃO ROSQUEADA, INSTALADO EM REDE DE ALIMENTAÇÃO PARA HIDRANTE - FORNECIMENTO E INSTALAÇÃO. AF_12/2015</t>
  </si>
  <si>
    <t>LUVA, EM FERRO GALVANIZADO, DN 50 (2"), CONEXÃO ROSQUEADA, INSTALADO EM REDE DE ALIMENTAÇÃO PARA HIDRANTE - FORNECIMENTO E INSTALAÇÃO. AF_12/2015</t>
  </si>
  <si>
    <t>NIPLE, EM FERRO GALVANIZADO, DN 65 (2 1/2"), CONEXÃO ROSQUEADA, INSTALADO EM REDE DE ALIMENTAÇÃO PARA HIDRANTE - FORNECIMENTO E INSTALAÇÃO. AF_12/2015</t>
  </si>
  <si>
    <t>LUVA, EM FERRO GALVANIZADO, DN 65 (2 1/2"), CONEXÃO ROSQUEADA, INSTALADO EM REDE DE ALIMENTAÇÃO PARA HIDRANTE - FORNECIMENTO E INSTALAÇÃO. AF_12/2015</t>
  </si>
  <si>
    <t>NIPLE, EM FERRO GALVANIZADO, DN 80 (3"), CONEXÃO ROSQUEADA, INSTALADO EM REDE DE ALIMENTAÇÃO PARA HIDRANTE - FORNECIMENTO E INSTALAÇÃO. AF_12/2015</t>
  </si>
  <si>
    <t>LUVA, EM FERRO GALVANIZADO, DN 80 (3"), CONEXÃO ROSQUEADA, INSTALADO EM REDE DE ALIMENTAÇÃO PARA HIDRANTE - FORNECIMENTO E INSTALAÇÃO. AF_12/2015</t>
  </si>
  <si>
    <t>JOELHO 45 GRAUS, EM FERRO GALVANIZADO, DN 25 (1"), CONEXÃO ROSQUEADA, INSTALADO EM REDE DE ALIMENTAÇÃO PARA HIDRANTE - FORNECIMENTO E INSTALAÇÃO. AF_12/2015</t>
  </si>
  <si>
    <t>JOELHO 90 GRAUS, EM FERRO GALVANIZADO, DN 25 (1"), CONEXÃO ROSQUEADA, INSTALADO EM REDE DE ALIMENTAÇÃO PARA HIDRANTE - FORNECIMENTO E INSTALAÇÃO. AF_12/2015</t>
  </si>
  <si>
    <t>JOELHO 45 GRAUS, EM FERRO GALVANIZADO, DN 32 (1 1/4"), CONEXÃO ROSQUEADA, INSTALADO EM REDE DE ALIMENTAÇÃO PARA HIDRANTE - FORNECIMENTO E INSTALAÇÃO. AF_12/2015</t>
  </si>
  <si>
    <t>JOELHO 90 GRAUS, EM FERRO GALVANIZADO, DN 32 (1 1/4"), CONEXÃO ROSQUEADA, INSTALADO EM REDE DE ALIMENTAÇÃO PARA HIDRANTE - FORNECIMENTO E INSTALAÇÃO. AF_12/2015</t>
  </si>
  <si>
    <t>JOELHO 45 GRAUS, EM FERRO GALVANIZADO, DN 40 (1 1/2"), CONEXÃO ROSQUEADA, INSTALADO EM REDE DE ALIMENTAÇÃO PARA HIDRANTE - FORNECIMENTO E INSTALAÇÃO. AF_12/2015</t>
  </si>
  <si>
    <t>JOELHO 90 GRAUS, EM FERRO GALVANIZADO, DN 40 (1 1/2"), CONEXÃO ROSQUEADA, INSTALADO EM REDE DE ALIMENTAÇÃO PARA HIDRANTE - FORNECIMENTO E INSTALAÇÃO. AF_12/2015</t>
  </si>
  <si>
    <t>JOELHO 45 GRAUS, EM FERRO GALVANIZADO, DN 50 (2"), CONEXÃO ROSQUEADA, INSTALADO EM REDE DE ALIMENTAÇÃO PARA HIDRANTE - FORNECIMENTO E INSTALAÇÃO. AF_12/2015</t>
  </si>
  <si>
    <t>JOELHO 90 GRAUS, EM FERRO GALVANIZADO, DN 50 (2"), CONEXÃO ROSQUEADA, INSTALADO EM REDE DE ALIMENTAÇÃO PARA HIDRANTE - FORNECIMENTO E INSTALAÇÃO. AF_12/2015</t>
  </si>
  <si>
    <t>JOELHO 45 GRAUS, EM FERRO GALVANIZADO, DN 65 (2 1/2"), CONEXÃO ROSQUEADA, INSTALADO EM REDE DE ALIMENTAÇÃO PARA HIDRANTE - FORNECIMENTO E INSTALAÇÃO. AF_12/2015</t>
  </si>
  <si>
    <t>JOELHO 90 GRAUS, EM FERRO GALVANIZADO, DN 65 (2 1/2"), CONEXÃO ROSQUEADA, INSTALADO EM REDE DE ALIMENTAÇÃO PARA HIDRANTE - FORNECIMENTO E INSTALAÇÃO. AF_12/2015</t>
  </si>
  <si>
    <t>JOELHO 45 GRAUS, EM FERRO GALVANIZADO, CONEXÃO ROSQUEADA, DN 80 (3"), INSTALADO EM REDE DE ALIMENTAÇÃO PARA HIDRANTE - FORNECIMENTO E INSTALAÇÃO. AF_12/2015</t>
  </si>
  <si>
    <t>JOELHO 90 GRAUS, EM FERRO GALVANIZADO, CONEXÃO ROSQUEADA, DN 80 (3"), INSTALADO EM REDE DE ALIMENTAÇÃO PARA HIDRANTE - FORNECIMENTO E INSTALAÇÃO. AF_12/2015</t>
  </si>
  <si>
    <t>TÊ, EM FERRO GALVANIZADO, CONEXÃO ROSQUEADA, DN 25 (1"), INSTALADO EM REDE DE ALIMENTAÇÃO PARA HIDRANTE - FORNECIMENTO E INSTALAÇÃO. AF_12/2015</t>
  </si>
  <si>
    <t>TÊ, EM FERRO GALVANIZADO, CONEXÃO ROSQUEADA, DN 32 (1 1/4"), INSTALADO EM REDE DE ALIMENTAÇÃO PARA HIDRANTE - FORNECIMENTO E INSTALAÇÃO. AF_12/2015</t>
  </si>
  <si>
    <t>TÊ, EM FERRO GALVANIZADO, CONEXÃO ROSQUEADA, DN 40 (1 1/2"), INSTALADO EM REDE DE ALIMENTAÇÃO PARA HIDRANTE - FORNECIMENTO E INSTALAÇÃO. AF_12/2015</t>
  </si>
  <si>
    <t>TÊ, EM FERRO GALVANIZADO, CONEXÃO ROSQUEADA, DN 50 (2"), INSTALADO EM REDE DE ALIMENTAÇÃO PARA HIDRANTE - FORNECIMENTO E INSTALAÇÃO. AF_12/2015</t>
  </si>
  <si>
    <t>TÊ, EM FERRO GALVANIZADO, CONEXÃO ROSQUEADA, DN 65 (2 1/2"), INSTALADO EM REDE DE ALIMENTAÇÃO PARA HIDRANTE - FORNECIMENTO E INSTALAÇÃO. AF_12/2015</t>
  </si>
  <si>
    <t>TÊ, EM FERRO GALVANIZADO, CONEXÃO ROSQUEADA, DN 80 (3"), INSTALADO EM REDE DE ALIMENTAÇÃO PARA HIDRANTE - FORNECIMENTO E INSTALAÇÃO. AF_12/2015</t>
  </si>
  <si>
    <t>NIPLE, EM FERRO GALVANIZADO, CONEXÃO ROSQUEADA, DN 25 (1"), INSTALADO EM REDE DE ALIMENTAÇÃO PARA SPRINKLER - FORNECIMENTO E INSTALAÇÃO. AF_12/2015</t>
  </si>
  <si>
    <t>LUVA, EM FERRO GALVANIZADO, CONEXÃO ROSQUEADA, DN 25 (1"), INSTALADO EM REDE DE ALIMENTAÇÃO PARA SPRINKLER - FORNECIMENTO E INSTALAÇÃO. AF_12/2015</t>
  </si>
  <si>
    <t>NIPLE, EM FERRO GALVANIZADO, CONEXÃO ROSQUEADA, DN 32 (1 1/4"), INSTALADO EM REDE DE ALIMENTAÇÃO PARA SPRINKLER - FORNECIMENTO E INSTALAÇÃO. AF_12/2015</t>
  </si>
  <si>
    <t>LUVA, EM FERRO GALVANIZADO, CONEXÃO ROSQUEADA, DN 32 (1 1/4"), INSTALADO EM REDE DE ALIMENTAÇÃO PARA SPRINKLER - FORNECIMENTO E INSTALAÇÃO. AF_12/2015</t>
  </si>
  <si>
    <t>NIPLE, EM FERRO GALVANIZADO, CONEXÃO ROSQUEADA, DN 40 (1 1/2"), INSTALADO EM REDE DE ALIMENTAÇÃO PARA SPRINKLER - FORNECIMENTO E INSTALAÇÃO. AF_12/2015</t>
  </si>
  <si>
    <t>LUVA, EM FERRO GALVANIZADO, CONEXÃO ROSQUEADA, DN 40 (1 1/2"), INSTALADO EM REDE DE ALIMENTAÇÃO PARA SPRINKLER - FORNECIMENTO E INSTALAÇÃO. AF_12/2015</t>
  </si>
  <si>
    <t>NIPLE, EM FERRO GALVANIZADO, CONEXÃO ROSQUEADA, DN 50 (2"), INSTALADO EM REDE DE ALIMENTAÇÃO PARA SPRINKLER - FORNECIMENTO E INSTALAÇÃO. AF_12/2015</t>
  </si>
  <si>
    <t>LUVA, EM FERRO GALVANIZADO, CONEXÃO ROSQUEADA, DN 50 (2"), INSTALADO EM REDE DE ALIMENTAÇÃO PARA SPRINKLER - FORNECIMENTO E INSTALAÇÃO. AF_12/2015</t>
  </si>
  <si>
    <t>NIPLE, EM FERRO GALVANIZADO, CONEXÃO ROSQUEADA, DN 65 (2 1/2"), INSTALADO EM REDE DE ALIMENTAÇÃO PARA SPRINKLER - FORNECIMENTO E INSTALAÇÃO. AF_12/2015</t>
  </si>
  <si>
    <t>LUVA, EM FERRO GALVANIZADO, CONEXÃO ROSQUEADA, DN 65 (2 1/2"), INSTALADO EM REDE DE ALIMENTAÇÃO PARA SPRINKLER - FORNECIMENTO E INSTALAÇÃO. AF_12/2015</t>
  </si>
  <si>
    <t>NIPLE, EM FERRO GALVANIZADO, CONEXÃO ROSQUEADA, DN 80 (3"), INSTALADO EM REDE DE ALIMENTAÇÃO PARA SPRINKLER - FORNECIMENTO E INSTALAÇÃO. AF_12/2015</t>
  </si>
  <si>
    <t>LUVA, EM FERRO GALVANIZADO, CONEXÃO ROSQUEADA, DN 80 (3"), INSTALADO EM REDE DE ALIMENTAÇÃO PARA SPRINKLER - FORNECIMENTO E INSTALAÇÃO. AF_12/2015</t>
  </si>
  <si>
    <t>JOELHO 45 GRAUS, EM FERRO GALVANIZADO, CONEXÃO ROSQUEADA, DN 25 (1"), INSTALADO EM REDE DE ALIMENTAÇÃO PARA SPRINKLER - FORNECIMENTO E INSTALAÇÃO. AF_12/2015</t>
  </si>
  <si>
    <t>JOELHO 90 GRAUS, EM FERRO GALVANIZADO, CONEXÃO ROSQUEADA, DN 25 (1"), INSTALADO EM REDE DE ALIMENTAÇÃO PARA SPRINKLER - FORNECIMENTO E INSTALAÇÃO. AF_12/2015</t>
  </si>
  <si>
    <t>JOELHO 45 GRAUS, EM FERRO GALVANIZADO, CONEXÃO ROSQUEADA, DN 32 (1 1/4"), INSTALADO EM REDE DE ALIMENTAÇÃO PARA SPRINKLER - FORNECIMENTO E INSTALAÇÃO. AF_12/2015</t>
  </si>
  <si>
    <t>JOELHO 90 GRAUS, EM FERRO GALVANIZADO, CONEXÃO ROSQUEADA, DN 32 (1 1/4"), INSTALADO EM REDE DE ALIMENTAÇÃO PARA SPRINKLER - FORNECIMENTO E INSTALAÇÃO. AF_12/2015</t>
  </si>
  <si>
    <t>JOELHO 45 GRAUS, EM FERRO GALVANIZADO, CONEXÃO ROSQUEADA, DN 40 (1 1/2"), INSTALADO EM REDE DE ALIMENTAÇÃO PARA SPRINKLER - FORNECIMENTO E INSTALAÇÃO. AF_12/2015</t>
  </si>
  <si>
    <t>JOELHO 90 GRAUS, EM FERRO GALVANIZADO, CONEXÃO ROSQUEADA, DN 40 (1 1/2"), INSTALADO EM REDE DE ALIMENTAÇÃO PARA SPRINKLER - FORNECIMENTO E INSTALAÇÃO. AF_12/2015</t>
  </si>
  <si>
    <t>JOELHO 45 GRAUS, EM FERRO GALVANIZADO, CONEXÃO ROSQUEADA, DN 50 (2"), INSTALADO EM REDE DE ALIMENTAÇÃO PARA SPRINKLER - FORNECIMENTO E INSTALAÇÃO. AF_12/2015</t>
  </si>
  <si>
    <t>JOELHO 90 GRAUS, EM FERRO GALVANIZADO, CONEXÃO ROSQUEADA, DN 50 (2"), INSTALADO EM REDE DE ALIMENTAÇÃO PARA SPRINKLER - FORNECIMENTO E INSTALAÇÃO. AF_12/2015</t>
  </si>
  <si>
    <t>JOELHO 45 GRAUS, EM FERRO GALVANIZADO, CONEXÃO ROSQUEADA, DN 65 (2 1/2"), INSTALADO EM REDE DE ALIMENTAÇÃO PARA SPRINKLER - FORNECIMENTO E INSTALAÇÃO. AF_12/2015</t>
  </si>
  <si>
    <t>JOELHO 90 GRAUS, EM FERRO GALVANIZADO, CONEXÃO ROSQUEADA, DN 65 (2 1/2"), INSTALADO EM REDE DE ALIMENTAÇÃO PARA SPRINKLER - FORNECIMENTO E INSTALAÇÃO. AF_12/2015</t>
  </si>
  <si>
    <t>JOELHO 45 GRAUS, EM FERRO GALVANIZADO, CONEXÃO ROSQUEADA, DN 80 (3"), INSTALADO EM REDE DE ALIMENTAÇÃO PARA SPRINKLER - FORNECIMENTO E INSTALAÇÃO. AF_12/2015</t>
  </si>
  <si>
    <t>JOELHO 90 GRAUS, EM FERRO GALVANIZADO, CONEXÃO ROSQUEADA, DN 80 (3"), INSTALADO EM REDE DE ALIMENTAÇÃO PARA SPRINKLER - FORNECIMENTO E INSTALAÇÃO. AF_12/2015</t>
  </si>
  <si>
    <t>TÊ, EM FERRO GALVANIZADO, CONEXÃO ROSQUEADA, DN 25 (1"), INSTALADO EM REDE DE ALIMENTAÇÃO PARA SPRINKLER - FORNECIMENTO E INSTALAÇÃO. AF_12/2015</t>
  </si>
  <si>
    <t>TÊ, EM FERRO GALVANIZADO, CONEXÃO ROSQUEADA, DN 32 (1 1/4"), INSTALADO EM REDE DE ALIMENTAÇÃO PARA SPRINKLER - FORNECIMENTO E INSTALAÇÃO. AF_12/2015</t>
  </si>
  <si>
    <t>TÊ, EM FERRO GALVANIZADO, CONEXÃO ROSQUEADA, DN 40 (1 1/2"), INSTALADO EM REDE DE ALIMENTAÇÃO PARA SPRINKLER - FORNECIMENTO E INSTALAÇÃO. AF_12/2015</t>
  </si>
  <si>
    <t>TÊ, EM FERRO GALVANIZADO, CONEXÃO ROSQUEADA, DN 50 (2"), INSTALADO EM REDE DE ALIMENTAÇÃO PARA SPRINKLER - FORNECIMENTO E INSTALAÇÃO. AF_12/2015</t>
  </si>
  <si>
    <t>TÊ, EM FERRO GALVANIZADO, CONEXÃO ROSQUEADA, DN 65 (2 1/2"), INSTALADO EM REDE DE ALIMENTAÇÃO PARA SPRINKLER - FORNECIMENTO E INSTALAÇÃO. AF_12/2015</t>
  </si>
  <si>
    <t>TÊ, EM FERRO GALVANIZADO, CONEXÃO ROSQUEADA, DN 80 (3"), INSTALADO EM REDE DE ALIMENTAÇÃO PARA SPRINKLER - FORNECIMENTO E INSTALAÇÃO. AF_12/2015</t>
  </si>
  <si>
    <t>NIPLE, EM FERRO GALVANIZADO, CONEXÃO ROSQUEADA, DN 15 (1/2"), INSTALADO EM RAMAIS E SUB-RAMAIS DE GÁS - FORNECIMENTO E INSTALAÇÃO. AF_12/2015</t>
  </si>
  <si>
    <t>NIPLE, EM FERRO GALVANIZADO, CONEXÃO ROSQUEADA, DN 20 (3/4"), INSTALADO EM RAMAIS E SUB-RAMAIS DE GÁS - FORNECIMENTO E INSTALAÇÃO. AF_12/2015</t>
  </si>
  <si>
    <t>LUVA, EM FERRO GALVANIZADO, CONEXÃO ROSQUEADA, DN 25 (1"), INSTALADO EM RAMAIS E SUB-RAMAIS DE GÁS - FORNECIMENTO E INSTALAÇÃO. AF_12/2015</t>
  </si>
  <si>
    <t>JOELHO 45 GRAUS, EM FERRO GALVANIZADO, CONEXÃO ROSQUEADA, DN 15 (1/2"), INSTALADO EM RAMAIS E SUB-RAMAIS DE GÁS - FORNECIMENTO E INSTALAÇÃO. AF_12/2015</t>
  </si>
  <si>
    <t>JOELHO 90 GRAUS, EM FERRO GALVANIZADO, CONEXÃO ROSQUEADA, DN 15 (1/2"), INSTALADO EM RAMAIS E SUB-RAMAIS DE GÁS - FORNECIMENTO E INSTALAÇÃO. AF_12/2015</t>
  </si>
  <si>
    <t>JOELHO 45 GRAUS, EM FERRO GALVANIZADO, CONEXÃO ROSQUEADA, DN 20 (3/4"), INSTALADO EM RAMAIS E SUB-RAMAIS DE GÁS - FORNECIMENTO E INSTALAÇÃO. AF_12/2015</t>
  </si>
  <si>
    <t>JOELHO 90 GRAUS, EM FERRO GALVANIZADO, CONEXÃO ROSQUEADA, DN 20 (3/4"), INSTALADO EM RAMAIS E SUB-RAMAIS DE GÁS - FORNECIMENTO E INSTALAÇÃO. AF_12/2015</t>
  </si>
  <si>
    <t>JOELHO 45 GRAUS, EM FERRO GALVANIZADO, CONEXÃO ROSQUEADA, DN 25 (1"), INSTALADO EM RAMAIS E SUB-RAMAIS DE GÁS - FORNECIMENTO E INSTALAÇÃO. AF_12/2015</t>
  </si>
  <si>
    <t>JOELHO 90 GRAUS, EM FERRO GALVANIZADO, CONEXÃO ROSQUEADA, DN 25 (1"), INSTALADO EM RAMAIS E SUB-RAMAIS DE GÁS - FORNECIMENTO E INSTALAÇÃO. AF_12/2015</t>
  </si>
  <si>
    <t>TÊ, EM FERRO GALVANIZADO, CONEXÃO ROSQUEADA, DN 15 (1/2"), INSTALADO EM RAMAIS E SUB-RAMAIS DE GÁS - FORNECIMENTO E INSTALAÇÃO. AF_12/2015</t>
  </si>
  <si>
    <t>TÊ, EM FERRO GALVANIZADO, CONEXÃO ROSQUEADA, DN 20 (3/4"), INSTALADO EM RAMAIS E SUB-RAMAIS DE GÁS - FORNECIMENTO E INSTALAÇÃO. AF_12/2015</t>
  </si>
  <si>
    <t>UNIÃO, EM FERRO GALVANIZADO, DN 65 (2 1/2"), CONEXÃO ROSQUEADA, INSTALADO EM PRUMADAS - FORNECIMENTO E INSTALAÇÃO. AF_12/2015</t>
  </si>
  <si>
    <t>UNIÃO, EM FERRO GALVANIZADO, DN 25 (1"), CONEXÃO ROSQUEADA, INSTALADO EM REDE DE ALIMENTAÇÃO PARA HIDRANTE - FORNECIMENTO E INSTALAÇÃO. AF_12/2015</t>
  </si>
  <si>
    <t>UNIÃO, EM FERRO GALVANIZADO, DN 32 (1 1/4"), CONEXÃO ROSQUEADA, INSTALADO EM REDE DE ALIMENTAÇÃO PARA HIDRANTE - FORNECIMENTO E INSTALAÇÃO. AF_12/2015</t>
  </si>
  <si>
    <t>UNIÃO, EM FERRO GALVANIZADO, DN 40 (1 1/2"), CONEXÃO ROSQUEADA, INSTALADO EM REDE DE ALIMENTAÇÃO PARA HIDRANTE - FORNECIMENTO E INSTALAÇÃO. AF_12/2015</t>
  </si>
  <si>
    <t>UNIÃO, EM FERRO GALVANIZADO, DN 50 (2"), CONEXÃO ROSQUEADA, INSTALADO EM REDE DE ALIMENTAÇÃO PARA HIDRANTE - FORNECIMENTO E INSTALAÇÃO. AF_12/2015</t>
  </si>
  <si>
    <t>UNIÃO, EM FERRO GALVANIZADO, DN 65 (2 1/2"), CONEXÃO ROSQUEADA, INSTALADO EM REDE DE ALIMENTAÇÃO PARA HIDRANTE - FORNECIMENTO E INSTALAÇÃO. AF_12/2015</t>
  </si>
  <si>
    <t>UNIÃO, EM FERRO GALVANIZADO, DN 80 (3"), CONEXÃO ROSQUEADA, INSTALADO EM REDE DE ALIMENTAÇÃO PARA HIDRANTE - FORNECIMENTO E INSTALAÇÃO. AF_12/2015</t>
  </si>
  <si>
    <t>UNIÃO, EM FERRO GALVANIZADO, CONEXÃO ROSQUEADA, DN 25 (1"), INSTALADO EM REDE DE ALIMENTAÇÃO PARA SPRINKLER - FORNECIMENTO E INSTALAÇÃO. AF_12/2015</t>
  </si>
  <si>
    <t>UNIÃO, EM FERRO GALVANIZADO, CONEXÃO ROSQUEADA, DN 32 (1 1/4"), INSTALADO EM REDE DE ALIMENTAÇÃO PARA SPRINKLER - FORNECIMENTO E INSTALAÇÃO. AF_12/2015</t>
  </si>
  <si>
    <t>UNIÃO, EM FERRO GALVANIZADO, CONEXÃO ROSQUEADA, DN 40 (1 1/2"), INSTALADO EM REDE DE ALIMENTAÇÃO PARA SPRINKLER - FORNECIMENTO E INSTALAÇÃO. AF_12/2015</t>
  </si>
  <si>
    <t>UNIÃO, EM FERRO GALVANIZADO, CONEXÃO ROSQUEADA, DN 50 (2"), INSTALADO EM REDE DE ALIMENTAÇÃO PARA SPRINKLER - FORNECIMENTO E INSTALAÇÃO. AF_12/2015</t>
  </si>
  <si>
    <t>UNIÃO, EM FERRO GALVANIZADO, CONEXÃO ROSQUEADA, DN 65 (2 1/2"), INSTALADO EM REDE DE ALIMENTAÇÃO PARA SPRINKLER - FORNECIMENTO E INSTALAÇÃO. AF_12/2015</t>
  </si>
  <si>
    <t>UNIÃO, EM FERRO GALVANIZADO, CONEXÃO ROSQUEADA, DN 80 (3"), INSTALADO EM REDE DE ALIMENTAÇÃO PARA SPRINKLER - FORNECIMENTO E INSTALAÇÃO. AF_12/2015</t>
  </si>
  <si>
    <t>UNIÃO, EM FERRO GALVANIZADO, CONEXÃO ROSQUEADA, DN 15 (1/2"), INSTALADO EM RAMAIS E SUB-RAMAIS DE GÁS - FORNECIMENTO E INSTALAÇÃO. AF_12/2015</t>
  </si>
  <si>
    <t>UNIÃO, EM FERRO GALVANIZADO, CONEXÃO ROSQUEADA, DN 20 (3/4"), INSTALADO EM RAMAIS E SUB-RAMAIS DE GÁS - FORNECIMENTO E INSTALAÇÃO. AF_12/2015</t>
  </si>
  <si>
    <t>LUVA DE REDUÇÃO, EM FERRO GALVANIZADO, 2" X 1", CONEXÃO ROSQUEADA, INSTALADO EM PRUMADAS - FORNECIMENTO E INSTALAÇÃO. AF_12/2015</t>
  </si>
  <si>
    <t>LUVA DE REDUÇÃO, EM FERRO GALVANIZADO, 3" X 2", CONEXÃO ROSQUEADA, INSTALADO EM PRUMADAS - FORNECIMENTO E INSTALAÇÃO. AF_12/2015</t>
  </si>
  <si>
    <t>LUVA DE REDUÇÃO, EM FERRO GALVANIZADO, 1" X 1/2", CONEXÃO ROSQUEADA, INSTALADO EM REDE DE ALIMENTAÇÃO PARA HIDRANTE - FORNECIMENTO E INSTALAÇÃO. AF_12/2015</t>
  </si>
  <si>
    <t>LUVA DE REDUÇÃO, EM FERRO GALVANIZADO, 1" X 3/4", CONEXÃO ROSQUEADA, INSTALADO EM REDE DE ALIMENTAÇÃO PARA HIDRANTE - FORNECIMENTO E INSTALAÇÃO. AF_12/2015</t>
  </si>
  <si>
    <t>LUVA DE REDUÇÃO, EM FERRO GALVANIZADO, 1 1/4" X 1", CONEXÃO ROSQUEADA, INSTALADO EM REDE DE ALIMENTAÇÃO PARA HIDRANTE - FORNECIMENTO E INSTALAÇÃO. AF_12/2015</t>
  </si>
  <si>
    <t>LUVA DE REDUÇÃO, EM FERRO GALVANIZADO, 1 1/4" X 1/2", CONEXÃO ROSQUEADA, INSTALADO EM REDE DE ALIMENTAÇÃO PARA HIDRANTE - FORNECIMENTO E INSTALAÇÃO. AF_12/2015</t>
  </si>
  <si>
    <t>LUVA DE REDUÇÃO, EM FERRO GALVANIZADO, 1 1/4" X 3/4", CONEXÃO ROSQUEADA, INSTALADO EM REDE DE ALIMENTAÇÃO PARA HIDRANTE - FORNECIMENTO E INSTALAÇÃO. AF_12/2015</t>
  </si>
  <si>
    <t>LUVA DE REDUÇÃO, EM FERRO GALVANIZADO, 2" X 1", CONEXÃO ROSQUEADA, INSTALADO EM REDE DE ALIMENTAÇÃO PARA HIDRANTE - FORNECIMENTO E INSTALAÇÃO. AF_12/2015</t>
  </si>
  <si>
    <t>LUVA DE REDUÇÃO, EM FERRO GALVANIZADO, 3" X 2", CONEXÃO ROSQUEADA, INSTALADO EM REDE DE ALIMENTAÇÃO PARA HIDRANTE - FORNECIMENTO E INSTALAÇÃO. AF_12/2015</t>
  </si>
  <si>
    <t>LUVA DE REDUÇÃO, EM FERRO GALVANIZADO, 1" X 1/2", CONEXÃO ROSQUEADA, INSTALADO EM REDE DE ALIMENTAÇÃO PARA SPRINKLER - FORNECIMENTO E INSTALAÇÃO. AF_12/2015</t>
  </si>
  <si>
    <t>LUVA DE REDUÇÃO, EM FERRO GALVANIZADO, 1" X 3/4", CONEXÃO ROSQUEADA, INSTALADO EM REDE DE ALIMENTAÇÃO PARA SPRINKLER - FORNECIMENTO E INSTALAÇÃO. AF_12/2015</t>
  </si>
  <si>
    <t>LUVA DE REDUÇÃO, EM FERRO GALVANIZADO, 2" X 1", CONEXÃO ROSQUEADA, INSTALADO EM REDE DE ALIMENTAÇÃO PARA SPRINKLER - FORNECIMENTO E INSTALAÇÃO. AF_12/2015</t>
  </si>
  <si>
    <t>LUVA DE REDUÇÃO, EM FERRO GALVANIZADO, 2 1/2" X 2", CONEXÃO ROSQUEADA, INSTALADO EM REDE DE ALIMENTAÇÃO PARA SPRINKLER - FORNECIMENTO E INSTALAÇÃO. AF_12/2015</t>
  </si>
  <si>
    <t>LUVA DE REDUÇÃO, EM FERRO GALVANIZADO, 3" X 2", CONEXÃO ROSQUEADA, INSTALADO EM REDE DE ALIMENTAÇÃO PARA SPRINKLER - FORNECIMENTO E INSTALAÇÃO. AF_12/2015</t>
  </si>
  <si>
    <t>LUVA, EM FERRO GALVANIZADO, CONEXÃO ROSQUEADA, DN 50 (2), INSTALADO EM RESERVAÇÃO DE ÁGUA DE EDIFICAÇÃO QUE POSSUA RESERVATÓRIO DE FIBRA/FIBROCIMENTO  FORNECIMENTO E INSTALAÇÃO. AF_06/2016</t>
  </si>
  <si>
    <t>NIPLE, EM FERRO GALVANIZADO, CONEXÃO ROSQUEADA, DN 50 (2), INSTALADO EM RESERVAÇÃO DE ÁGUA DE EDIFICAÇÃO QUE POSSUA RESERVATÓRIO DE FIBRA/FIBROCIMENTO  FORNECIMENTO E INSTALAÇÃO. AF_06/2016</t>
  </si>
  <si>
    <t>LUVA, EM FERRO GALVANIZADO, CONEXÃO ROSQUEADA, DN 65 (2 1/2), INSTALADO EM RESERVAÇÃO DE ÁGUA DE EDIFICAÇÃO QUE POSSUA RESERVATÓRIO DE FIBRA/FIBROCIMENTO  FORNECIMENTO E INSTALAÇÃO. AF_06/2016</t>
  </si>
  <si>
    <t>NIPLE, EM FERRO GALVANIZADO, CONEXÃO ROSQUEADA, DN 65 (2 1/2), INSTALADO EM RESERVAÇÃO DE ÁGUA DE EDIFICAÇÃO QUE POSSUA RESERVATÓRIO DE FIBRA/FIBROCIMENTO  FORNECIMENTO E INSTALAÇÃO. AF_06/2016</t>
  </si>
  <si>
    <t>LUVA, EM FERRO GALVANIZADO, CONEXÃO ROSQUEADA, DN 80 (3), INSTALADO EM RESERVAÇÃO DE ÁGUA DE EDIFICAÇÃO QUE POSSUA RESERVATÓRIO DE FIBRA/FIBROCIMENTO  FORNECIMENTO E INSTALAÇÃO. AF_06/2016</t>
  </si>
  <si>
    <t>NIPLE, EM FERRO GALVANIZADO, CONEXÃO ROSQUEADA, DN 80 (3), INSTALADO EM RESERVAÇÃO DE ÁGUA DE EDIFICAÇÃO QUE POSSUA RESERVATÓRIO DE FIBRA/FIBROCIMENTO  FORNECIMENTO E INSTALAÇÃO. AF_06/2016</t>
  </si>
  <si>
    <t>COTOVELO 90 GRAUS, EM FERRO GALVANIZADO, CONEXÃO ROSQUEADA, DN 50 (2), INSTALADO EM RESERVAÇÃO DE ÁGUA DE EDIFICAÇÃO QUE POSSUA RESERVATÓRIO DE FIBRA/FIBROCIMENTO  FORNECIMENTO E INSTALAÇÃO. AF_06/2016</t>
  </si>
  <si>
    <t>COTOVELO 45 GRAUS, EM FERRO GALVANIZADO, CONEXÃO ROSQUEADA, DN 50 (2), INSTALADO EM RESERVAÇÃO DE ÁGUA DE EDIFICAÇÃO QUE POSSUA RESERVATÓRIO DE FIBRA/FIBROCIMENTO  FORNECIMENTO E INSTALAÇÃO. AF_06/2016</t>
  </si>
  <si>
    <t>COTOVELO 90 GRAUS, EM FERRO GALVANIZADO, CONEXÃO ROSQUEADA, DN 65 (2 1/2), INSTALADO EM RESERVAÇÃO DE ÁGUA DE EDIFICAÇÃO QUE POSSUA RESERVATÓRIO DE FIBRA/FIBROCIMENTO  FORNECIMENTO E INSTALAÇÃO. AF_06/2016</t>
  </si>
  <si>
    <t>COTOVELO 45 GRAUS, EM FERRO GALVANIZADO, CONEXÃO ROSQUEADA, DN 65 (2 1/2), INSTALADO EM RESERVAÇÃO DE ÁGUA DE EDIFICAÇÃO QUE POSSUA RESERVATÓRIO DE FIBRA/FIBROCIMENTO  FORNECIMENTO E INSTALAÇÃO. AF_06/2016</t>
  </si>
  <si>
    <t>COTOVELO 90 GRAUS, EM FERRO GALVANIZADO, CONEXÃO ROSQUEADA, DN 80 (3), INSTALADO EM RESERVAÇÃO DE ÁGUA DE EDIFICAÇÃO QUE POSSUA RESERVATÓRIO DE FIBRA/FIBROCIMENTO  FORNECIMENTO E INSTALAÇÃO. AF_06/2016</t>
  </si>
  <si>
    <t>COTOVELO 45 GRAUS, EM FERRO GALVANIZADO, CONEXÃO ROSQUEADA, DN 80 (3), INSTALADO EM RESERVAÇÃO DE ÁGUA DE EDIFICAÇÃO QUE POSSUA RESERVATÓRIO DE FIBRA/FIBROCIMENTO  FORNECIMENTO E INSTALAÇÃO. AF_06/2016</t>
  </si>
  <si>
    <t>TÊ, EM FERRO GALVANIZADO, CONEXÃO ROSQUEADA, DN 50 (2), INSTALADO EM RESERVAÇÃO DE ÁGUA DE EDIFICAÇÃO QUE POSSUA RESERVATÓRIO DE FIBRA/FIBROCIMENTO  FORNECIMENTO E INSTALAÇÃO. AF_06/2016</t>
  </si>
  <si>
    <t>TÊ, EM FERRO GALVANIZADO, CONEXÃO ROSQUEADA, DN 65 (2 1/2), INSTALADO EM RESERVAÇÃO DE ÁGUA DE EDIFICAÇÃO QUE POSSUA RESERVATÓRIO DE FIBRA/FIBROCIMENTO  FORNECIMENTO E INSTALAÇÃO. AF_06/2016</t>
  </si>
  <si>
    <t>TÊ, EM FERRO GALVANIZADO, CONEXÃO ROSQUEADA, DN 80 (3), INSTALADO EM RESERVAÇÃO DE ÁGUA DE EDIFICAÇÃO QUE POSSUA RESERVATÓRIO DE FIBRA/FIBROCIMENTO  FORNECIMENTO E INSTALAÇÃO. AF_06/2016</t>
  </si>
  <si>
    <t>ADAPTADOR CURTO COM BOLSA E ROSCA PARA REGISTRO, PVC, SOLDÁVEL, DN  25 MM X 3/4 , INSTALADO EM RESERVAÇÃO DE ÁGUA DE EDIFICAÇÃO QUE POSSUA RESERVATÓRIO DE FIBRA/FIBROCIMENTO   FORNECIMENTO E INSTALAÇÃO. AF_06/2016</t>
  </si>
  <si>
    <t>LUVA PVC, SOLDÁVEL, DN  25 MM, INSTALADA EM RESERVAÇÃO DE ÁGUA DE EDIFICAÇÃO QUE POSSUA RESERVATÓRIO DE FIBRA/FIBROCIMENTO   FORNECIMENTO E INSTALAÇÃO. AF_06/2016</t>
  </si>
  <si>
    <t>ADAPTADOR CURTO COM BOLSA E ROSCA PARA REGISTRO, PVC, SOLDÁVEL, DN 32 MM X 1 , INSTALADO EM RESERVAÇÃO DE ÁGUA DE EDIFICAÇÃO QUE POSSUA RESERVATÓRIO DE FIBRA/FIBROCIMENTO   FORNECIMENTO E INSTALAÇÃO. AF_06/2016</t>
  </si>
  <si>
    <t>LUVA PVC, SOLDÁVEL, DN 32 MM, INSTALADA EM RESERVAÇÃO DE ÁGUA DE EDIFICAÇÃO QUE POSSUA RESERVATÓRIO DE FIBRA/FIBROCIMENTO   FORNECIMENTO E INSTALAÇÃO. AF_06/2016</t>
  </si>
  <si>
    <t>ADAPTADOR CURTO COM BOLSA E ROSCA PARA REGISTRO, PVC, SOLDÁVEL, DN 40 MM X 1 1/4 , INSTALADO EM RESERVAÇÃO DE ÁGUA DE EDIFICAÇÃO QUE POSSUA RESERVATÓRIO DE FIBRA/FIBROCIMENTO   FORNECIMENTO E INSTALAÇÃO. AF_06/2016</t>
  </si>
  <si>
    <t>LUVA, PVC, SOLDÁVEL, DN 40 MM, INSTALADO EM RESERVAÇÃO DE ÁGUA DE EDIFICAÇÃO QUE POSSUA RESERVATÓRIO DE FIBRA/FIBROCIMENTO   FORNECIMENTO E INSTALAÇÃO. AF_06/2016</t>
  </si>
  <si>
    <t>ADAPTADOR CURTO COM BOLSA E ROSCA PARA REGISTRO, PVC, SOLDÁVEL, DN 50 MM X 1 1/2 , INSTALADO EM RESERVAÇÃO DE ÁGUA DE EDIFICAÇÃO QUE POSSUA RESERVATÓRIO DE FIBRA/FIBROCIMENTO   FORNECIMENTO E INSTALAÇÃO. AF_06/2016</t>
  </si>
  <si>
    <t>LUVA, PVC, SOLDÁVEL, DN 50 MM, INSTALADO EM RESERVAÇÃO DE ÁGUA DE EDIFICAÇÃO QUE POSSUA RESERVATÓRIO DE FIBRA/FIBROCIMENTO   FORNECIMENTO E INSTALAÇÃO. AF_06/2016</t>
  </si>
  <si>
    <t>ADAPTADOR CURTO COM BOLSA E ROSCA PARA REGISTRO, PVC, SOLDÁVEL, DN 60 MM X 2 , INSTALADO EM RESERVAÇÃO DE ÁGUA DE EDIFICAÇÃO QUE POSSUA RESERVATÓRIO DE FIBRA/FIBROCIMENTO   FORNECIMENTO E INSTALAÇÃO. AF_06/2016</t>
  </si>
  <si>
    <t>LUVA, PVC, SOLDÁVEL, DN 60 MM, INSTALADO EM RESERVAÇÃO DE ÁGUA DE EDIFICAÇÃO QUE POSSUA RESERVATÓRIO DE FIBRA/FIBROCIMENTO   FORNECIMENTO E INSTALAÇÃO. AF_06/2016</t>
  </si>
  <si>
    <t>ADAPTADOR CURTO COM BOLSA E ROSCA PARA REGISTRO, PVC, SOLDÁVEL, DN 75 MM X 2 1/2 , INSTALADO EM RESERVAÇÃO DE ÁGUA DE EDIFICAÇÃO QUE POSSUA RESERVATÓRIO DE FIBRA/FIBROCIMENTO   FORNECIMENTO E INSTALAÇÃO. AF_06/2016</t>
  </si>
  <si>
    <t>LUVA, PVC, SOLDÁVEL, DN 75 MM, INSTALADO EM RESERVAÇÃO DE ÁGUA DE EDIFICAÇÃO QUE POSSUA RESERVATÓRIO DE FIBRA/FIBROCIMENTO   FORNECIMENTO E INSTALAÇÃO. AF_06/2016</t>
  </si>
  <si>
    <t>ADAPTADOR CURTO COM BOLSA E ROSCA PARA REGISTRO, PVC, SOLDÁVEL, DN 85 MM X 3 , INSTALADO EM RESERVAÇÃO DE ÁGUA DE EDIFICAÇÃO QUE POSSUA RESERVATÓRIO DE FIBRA/FIBROCIMENTO   FORNECIMENTO E INSTALAÇÃO. AF_06/2016</t>
  </si>
  <si>
    <t>LUVA, PVC, SOLDÁVEL, DN 85 MM, INSTALADO EM RESERVAÇÃO DE ÁGUA DE EDIFICAÇÃO QUE POSSUA RESERVATÓRIO DE FIBRA/FIBROCIMENTO   FORNECIMENTO E INSTALAÇÃO. AF_06/2016</t>
  </si>
  <si>
    <t>ADAPTADOR CURTO COM BOLSA E ROSCA PARA REGISTRO, PVC, SOLDÁVEL, DN 110 MM X 4 , INSTALADO EM RESERVAÇÃO DE ÁGUA DE EDIFICAÇÃO QUE POSSUA RESERVATÓRIO DE FIBRA/FIBROCIMENTO   FORNECIMENTO E INSTALAÇÃO. AF_06/2016</t>
  </si>
  <si>
    <t>LUVA, PVC, SOLDÁVEL, DN 110 MM, INSTALADO EM RESERVAÇÃO DE ÁGUA DE EDIFICAÇÃO QUE POSSUA RESERVATÓRIO DE FIBRA/FIBROCIMENTO   FORNECIMENTO E INSTALAÇÃO. AF_06/2016</t>
  </si>
  <si>
    <t>JOELHO 90 GRAUS COM BUCHA DE LATÃO, PVC, SOLDÁVEL, DN  25 MM, X 3/4 INSTALADO EM RESERVAÇÃO DE ÁGUA DE EDIFICAÇÃO QUE POSSUA RESERVATÓRIO DE FIBRA/FIBROCIMENTO   FORNECIMENTO E INSTALAÇÃO. AF_06/2016</t>
  </si>
  <si>
    <t>CURVA 90 GRAUS, PVC, SOLDÁVEL, DN  25 MM, INSTALADO EM RESERVAÇÃO DE ÁGUA DE EDIFICAÇÃO QUE POSSUA RESERVATÓRIO DE FIBRA/FIBROCIMENTO   FORNECIMENTO E INSTALAÇÃO. AF_06/2016</t>
  </si>
  <si>
    <t>JOELHO 90 GRAUS, PVC, SOLDÁVEL, DN 32 MM INSTALADO EM RESERVAÇÃO DE ÁGUA DE EDIFICAÇÃO QUE POSSUA RESERVATÓRIO DE FIBRA/FIBROCIMENTO   FORNECIMENTO E INSTALAÇÃO. AF_06/2016</t>
  </si>
  <si>
    <t>CURVA 90 GRAUS, PVC, SOLDÁVEL, DN 32 MM, INSTALADO EM RESERVAÇÃO DE ÁGUA DE EDIFICAÇÃO QUE POSSUA RESERVATÓRIO DE FIBRA/FIBROCIMENTO   FORNECIMENTO E INSTALAÇÃO. AF_06/2016</t>
  </si>
  <si>
    <t>JOELHO 90 GRAUS, PVC, SOLDÁVEL, DN 40 MM INSTALADO EM RESERVAÇÃO DE ÁGUA DE EDIFICAÇÃO QUE POSSUA RESERVATÓRIO DE FIBRA/FIBROCIMENTO   FORNECIMENTO E INSTALAÇÃO. AF_06/2016</t>
  </si>
  <si>
    <t>CURVA 90 GRAUS, PVC, SOLDÁVEL, DN 40 MM, INSTALADO EM RESERVAÇÃO DE ÁGUA DE EDIFICAÇÃO QUE POSSUA RESERVATÓRIO DE FIBRA/FIBROCIMENTO   FORNECIMENTO E INSTALAÇÃO. AF_06/2016</t>
  </si>
  <si>
    <t>JOELHO 90 GRAUS, PVC, SOLDÁVEL, DN 50 MM INSTALADO EM RESERVAÇÃO DE ÁGUA DE EDIFICAÇÃO QUE POSSUA RESERVATÓRIO DE FIBRA/FIBROCIMENTO   FORNECIMENTO E INSTALAÇÃO. AF_06/2016</t>
  </si>
  <si>
    <t>CURVA 90 GRAUS, PVC, SOLDÁVEL, DN 50 MM, INSTALADO EM RESERVAÇÃO DE ÁGUA DE EDIFICAÇÃO QUE POSSUA RESERVATÓRIO DE FIBRA/FIBROCIMENTO   FORNECIMENTO E INSTALAÇÃO. AF_06/2016</t>
  </si>
  <si>
    <t>JOELHO 90 GRAUS, PVC, SOLDÁVEL, DN 60 MM INSTALADO EM RESERVAÇÃO DE ÁGUA DE EDIFICAÇÃO QUE POSSUA RESERVATÓRIO DE FIBRA/FIBROCIMENTO   FORNECIMENTO E INSTALAÇÃO. AF_06/2016</t>
  </si>
  <si>
    <t>CURVA 90 GRAUS, PVC, SOLDÁVEL, DN 60 MM, INSTALADO EM RESERVAÇÃO DE ÁGUA DE EDIFICAÇÃO QUE POSSUA RESERVATÓRIO DE FIBRA/FIBROCIMENTO   FORNECIMENTO E INSTALAÇÃO. AF_06/2016</t>
  </si>
  <si>
    <t>JOELHO 90 GRAUS, PVC, SOLDÁVEL, DN 75 MM INSTALADO EM RESERVAÇÃO DE ÁGUA DE EDIFICAÇÃO QUE POSSUA RESERVATÓRIO DE FIBRA/FIBROCIMENTO   FORNECIMENTO E INSTALAÇÃO. AF_06/2016</t>
  </si>
  <si>
    <t>CURVA 90 GRAUS, PVC, SOLDÁVEL, DN 75 MM, INSTALADO EM RESERVAÇÃO DE ÁGUA DE EDIFICAÇÃO QUE POSSUA RESERVATÓRIO DE FIBRA/FIBROCIMENTO   FORNECIMENTO E INSTALAÇÃO. AF_06/2016</t>
  </si>
  <si>
    <t>JOELHO 90 GRAUS, PVC, SOLDÁVEL, DN 85 MM INSTALADO EM RESERVAÇÃO DE ÁGUA DE EDIFICAÇÃO QUE POSSUA RESERVATÓRIO DE FIBRA/FIBROCIMENTO   FORNECIMENTO E INSTALAÇÃO. AF_06/2016</t>
  </si>
  <si>
    <t>CURVA 90 GRAUS, PVC, SOLDÁVEL, DN 85 MM, INSTALADO EM RESERVAÇÃO DE ÁGUA DE EDIFICAÇÃO QUE POSSUA RESERVATÓRIO DE FIBRA/FIBROCIMENTO   FORNECIMENTO E INSTALAÇÃO. AF_06/2016</t>
  </si>
  <si>
    <t>JOELHO 90 GRAUS, PVC, SOLDÁVEL, DN 110 MM INSTALADO EM RESERVAÇÃO DE ÁGUA DE EDIFICAÇÃO QUE POSSUA RESERVATÓRIO DE FIBRA/FIBROCIMENTO   FORNECIMENTO E INSTALAÇÃO. AF_06/2016</t>
  </si>
  <si>
    <t>CURVA 90 GRAUS, PVC, SOLDÁVEL, DN 110 MM, INSTALADO EM RESERVAÇÃO DE ÁGUA DE EDIFICAÇÃO QUE POSSUA RESERVATÓRIO DE FIBRA/FIBROCIMENTO   FORNECIMENTO E INSTALAÇÃO. AF_06/2016</t>
  </si>
  <si>
    <t>TÊ, PVC, SOLDÁVEL, DN  25 MM INSTALADO EM RESERVAÇÃO DE ÁGUA DE EDIFICAÇÃO QUE POSSUA RESERVATÓRIO DE FIBRA/FIBROCIMENTO   FORNECIMENTO E INSTALAÇÃO. AF_06/2016</t>
  </si>
  <si>
    <t>TÊ COM BUCHA DE LATÃO NA BOLSA CENTRAL, PVC, SOLDÁVEL, DN  25 MM X 3/4 , INSTALADO EM RESERVAÇÃO DE ÁGUA DE EDIFICAÇÃO QUE POSSUA RESERVATÓRIO DE FIBRA/FIBROCIMENTO   FORNECIMENTO E INSTALAÇÃO. AF_06/2016</t>
  </si>
  <si>
    <t>TÊ, PVC, SOLDÁVEL, DN 32 MM INSTALADO EM RESERVAÇÃO DE ÁGUA DE EDIFICAÇÃO QUE POSSUA RESERVATÓRIO DE FIBRA/FIBROCIMENTO   FORNECIMENTO E INSTALAÇÃO. AF_06/2016</t>
  </si>
  <si>
    <t>TÊ DE REDUÇÃO, PVC, SOLDÁVEL, DN 32 MM X  25 MM, INSTALADO EM RESERVAÇÃO DE ÁGUA DE EDIFICAÇÃO QUE POSSUA RESERVATÓRIO DE FIBRA/FIBROCIMENTO   FORNECIMENTO E INSTALAÇÃO. AF_06/2016</t>
  </si>
  <si>
    <t>TÊ, PVC, SOLDÁVEL, DN 40 MM INSTALADO EM RESERVAÇÃO DE ÁGUA DE EDIFICAÇÃO QUE POSSUA RESERVATÓRIO DE FIBRA/FIBROCIMENTO   FORNECIMENTO E INSTALAÇÃO. AF_06/2016</t>
  </si>
  <si>
    <t>TÊ DE REDUÇÃO, PVC, SOLDÁVEL, DN 40 MM X 32 MM, INSTALADO EM RESERVAÇÃO DE ÁGUA DE EDIFICAÇÃO QUE POSSUA RESERVATÓRIO DE FIBRA/FIBROCIMENTO   FORNECIMENTO E INSTALAÇÃO. AF_06/2016</t>
  </si>
  <si>
    <t>TÊ, PVC, SOLDÁVEL, DN 50 MM INSTALADO EM RESERVAÇÃO DE ÁGUA DE EDIFICAÇÃO QUE POSSUA RESERVATÓRIO DE FIBRA/FIBROCIMENTO   FORNECIMENTO E INSTALAÇÃO. AF_06/2016</t>
  </si>
  <si>
    <t>TÊ DE REDUÇÃO, PVC, SOLDÁVEL, DN 50 MM X 40 MM, INSTALADO EM RESERVAÇÃO DE ÁGUA DE EDIFICAÇÃO QUE POSSUA RESERVATÓRIO DE FIBRA/FIBROCIMENTO   FORNECIMENTO E INSTALAÇÃO. AF_06/2016</t>
  </si>
  <si>
    <t>TÊ, PVC, SOLDÁVEL, DN 60 MM INSTALADO EM RESERVAÇÃO DE ÁGUA DE EDIFICAÇÃO QUE POSSUA RESERVATÓRIO DE FIBRA/FIBROCIMENTO   FORNECIMENTO E INSTALAÇÃO. AF_06/2016</t>
  </si>
  <si>
    <t>TÊ, PVC, SOLDÁVEL, DN 75 MM INSTALADO EM RESERVAÇÃO DE ÁGUA DE EDIFICAÇÃO QUE POSSUA RESERVATÓRIO DE FIBRA/FIBROCIMENTO   FORNECIMENTO E INSTALAÇÃO. AF_06/2016</t>
  </si>
  <si>
    <t>TÊ DE REDUÇÃO, PVC, SOLDÁVEL, DN 75 MM X 50 MM, INSTALADO EM RESERVAÇÃO DE ÁGUA DE EDIFICAÇÃO QUE POSSUA RESERVATÓRIO DE FIBRA/FIBROCIMENTO   FORNECIMENTO E INSTALAÇÃO. AF_06/2016</t>
  </si>
  <si>
    <t>TÊ, PVC, SOLDÁVEL, DN 85 MM INSTALADO EM RESERVAÇÃO DE ÁGUA DE EDIFICAÇÃO QUE POSSUA RESERVATÓRIO DE FIBRA/FIBROCIMENTO   FORNECIMENTO E INSTALAÇÃO. AF_06/2016</t>
  </si>
  <si>
    <t>TÊ DE REDUÇÃO, PVC, SOLDÁVEL, DN 85 MM X 60 MM, INSTALADO EM RESERVAÇÃO DE ÁGUA DE EDIFICAÇÃO QUE POSSUA RESERVATÓRIO DE FIBRA/FIBROCIMENTO   FORNECIMENTO E INSTALAÇÃO. AF_06/2016</t>
  </si>
  <si>
    <t>TÊ, PVC, SOLDÁVEL, DN 110 MM INSTALADO EM RESERVAÇÃO DE ÁGUA DE EDIFICAÇÃO QUE POSSUA RESERVATÓRIO DE FIBRA/FIBROCIMENTO   FORNECIMENTO E INSTALAÇÃO. AF_06/2016</t>
  </si>
  <si>
    <t>TÊ DE REDUÇÃO, PVC, SOLDÁVEL, DN 110 MM X 60 MM, INSTALADO EM RESERVAÇÃO DE ÁGUA DE EDIFICAÇÃO QUE POSSUA RESERVATÓRIO DE FIBRA/FIBROCIMENTO   FORNECIMENTO E INSTALAÇÃO. AF_06/2016</t>
  </si>
  <si>
    <t>ADAPTADOR COM FLANGE E ANEL DE VEDAÇÃO, PVC, SOLDÁVEL, DN 40 MM X 1 1/4 , INSTALADO EM RESERVAÇÃO DE ÁGUA DE EDIFICAÇÃO QUE POSSUA RESERVATÓRIO DE FIBRA/FIBROCIMENTO   FORNECIMENTO E INSTALAÇÃO. AF_06/2016</t>
  </si>
  <si>
    <t>ADAPTADOR COM FLANGE E ANEL DE VEDAÇÃO, PVC, SOLDÁVEL, DN 50 MM X 1 1/2 , INSTALADO EM RESERVAÇÃO DE ÁGUA DE EDIFICAÇÃO QUE POSSUA RESERVATÓRIO DE FIBRA/FIBROCIMENTO   FORNECIMENTO E INSTALAÇÃO. AF_06/2016</t>
  </si>
  <si>
    <t>ADAPTADOR COM FLANGES LIVRES, PVC, SOLDÁVEL, DN  25 MM X 3/4 , INSTALADO EM RESERVAÇÃO DE ÁGUA DE EDIFICAÇÃO QUE POSSUA RESERVATÓRIO DE FIBRA/FIBROCIMENTO   FORNECIMENTO E INSTALAÇÃO. AF_06/2016</t>
  </si>
  <si>
    <t>ADAPTADOR COM FLANGES LIVRES, PVC, SOLDÁVEL, DN 32 MM X 1 , INSTALADO EM RESERVAÇÃO DE ÁGUA DE EDIFICAÇÃO QUE POSSUA RESERVATÓRIO DE FIBRA/FIBROCIMENTO   FORNECIMENTO E INSTALAÇÃO. AF_06/2016</t>
  </si>
  <si>
    <t>ADAPTADOR COM FLANGES LIVRES, PVC, SOLDÁVEL, DN 40 MM X 1 1/4 , INSTALADO EM RESERVAÇÃO DE ÁGUA DE EDIFICAÇÃO QUE POSSUA RESERVATÓRIO DE FIBRA/FIBROCIMENTO   FORNECIMENTO E INSTALAÇÃO. AF_06/2016</t>
  </si>
  <si>
    <t>ADAPTADOR COM FLANGES LIVRES, PVC, SOLDÁVEL, DN 50 MM X 1 1/2 , INSTALADO EM RESERVAÇÃO DE ÁGUA DE EDIFICAÇÃO QUE POSSUA RESERVATÓRIO DE FIBRA/FIBROCIMENTO   FORNECIMENTO E INSTALAÇÃO. AF_06/2016</t>
  </si>
  <si>
    <t>ADAPTADOR COM FLANGES LIVRES, PVC, SOLDÁVEL, DN 60 MM X 2 , INSTALADO EM RESERVAÇÃO DE ÁGUA DE EDIFICAÇÃO QUE POSSUA RESERVATÓRIO DE FIBRA/FIBROCIMENTO   FORNECIMENTO E INSTALAÇÃO. AF_06/2016</t>
  </si>
  <si>
    <t>ADAPTADOR COM FLANGES LIVRES, PVC, SOLDÁVEL, DN 75 MM X 2 1/2 , INSTALADO EM RESERVAÇÃO DE ÁGUA DE EDIFICAÇÃO QUE POSSUA RESERVATÓRIO DE FIBRA/FIBROCIMENTO   FORNECIMENTO E INSTALAÇÃO. AF_06/2016</t>
  </si>
  <si>
    <t>ADAPTADOR COM FLANGES LIVRES, PVC, SOLDÁVEL, DN 85 MM X 3 , INSTALADO EM RESERVAÇÃO DE ÁGUA DE EDIFICAÇÃO QUE POSSUA RESERVATÓRIO DE FIBRA/FIBROCIMENTO   FORNECIMENTO E INSTALAÇÃO. AF_06/2016</t>
  </si>
  <si>
    <t>ADAPTADOR COM FLANGES LIVRES, PVC, SOLDÁVEL, DN 110 MM X 4 , INSTALADO EM RESERVAÇÃO DE ÁGUA DE EDIFICAÇÃO QUE POSSUA RESERVATÓRIO DE FIBRA/FIBROCIMENTO   FORNECIMENTO E INSTALAÇÃO. AF_06/2016</t>
  </si>
  <si>
    <t>CONECTOR, CPVC, SOLDÁVEL, DN 22 MM X 3/4, INSTALADO EM RESERVAÇÃO DE ÁGUA DE EDIFICAÇÃO QUE POSSUA RESERVATÓRIO DE FIBRA/FIBROCIMENTO  FORNECIMENTO E INSTALAÇÃO. AF_06/2016</t>
  </si>
  <si>
    <t>LUVA, CPVC, SOLDÁVEL, DN 22 MM, INSTALADO EM RESERVAÇÃO DE ÁGUA DE EDIFICAÇÃO QUE POSSUA RESERVATÓRIO DE FIBRA/FIBROCIMENTO  FORNECIMENTO E INSTALAÇÃO. AF_06/2016</t>
  </si>
  <si>
    <t>CONECTOR, CPVC, SOLDÁVEL, DN 28 MM X 1, INSTALADO EM RESERVAÇÃO DE ÁGUA DE EDIFICAÇÃO QUE POSSUA RESERVATÓRIO DE FIBRA/FIBROCIMENTO  FORNECIMENTO E INSTALAÇÃO. AF_06/2016</t>
  </si>
  <si>
    <t>LUVA, CPVC, SOLDÁVEL, DN 28 MM, INSTALADO EM RESERVAÇÃO DE ÁGUA DE EDIFICAÇÃO QUE POSSUA RESERVATÓRIO DE FIBRA/FIBROCIMENTO  FORNECIMENTO E INSTALAÇÃO. AF_06/2016</t>
  </si>
  <si>
    <t>CONECTOR, CPVC, SOLDÁVEL, DN 35 MM X 1 1/4, INSTALADO EM RESERVAÇÃO DE ÁGUA DE EDIFICAÇÃO QUE POSSUA RESERVATÓRIO DE FIBRA/FIBROCIMENTO  FORNECIMENTO E INSTALAÇÃO. AF_06/2016</t>
  </si>
  <si>
    <t>LUVA, CPVC, SOLDÁVEL, DN 35 MM, INSTALADO EM RESERVAÇÃO DE ÁGUA DE EDIFICAÇÃO QUE POSSUA RESERVATÓRIO DE FIBRA/FIBROCIMENTO  FORNECIMENTO E INSTALAÇÃO. AF_06/2016</t>
  </si>
  <si>
    <t>CONECTOR, CPVC, SOLDÁVEL, DN 42 MM X 1 1/2, INSTALADO EM RESERVAÇÃO DE ÁGUA DE EDIFICAÇÃO QUE POSSUA RESERVATÓRIO DE FIBRA/FIBROCIMENTO  FORNECIMENTO E INSTALAÇÃO. AF_06/2016</t>
  </si>
  <si>
    <t>LUVA, CPVC, SOLDÁVEL, DN 42 MM, INSTALADO EM RESERVAÇÃO DE ÁGUA DE EDIFICAÇÃO QUE POSSUA RESERVATÓRIO DE FIBRA/FIBROCIMENTO  FORNECIMENTO E INSTALAÇÃO. AF_06/2016</t>
  </si>
  <si>
    <t>LUVA, CPVC, SOLDÁVEL, DN 54 MM, INSTALADO EM RESERVAÇÃO DE ÁGUA DE EDIFICAÇÃO QUE POSSUA RESERVATÓRIO DE FIBRA/FIBROCIMENTO  FORNECIMENTO E INSTALAÇÃO. AF_06/2016</t>
  </si>
  <si>
    <t>LUVA, CPVC, SOLDÁVEL, DN 89 MM, INSTALADO EM RESERVAÇÃO DE ÁGUA DE EDIFICAÇÃO QUE POSSUA RESERVATÓRIO DE FIBRA/FIBROCIMENTO  FORNECIMENTO E INSTALAÇÃO. AF_06/2016</t>
  </si>
  <si>
    <t>JOELHO 90 GRAUS, CPVC, SOLDÁVEL, DN 22 MM, INSTALADO EM RESERVAÇÃO DE ÁGUA DE EDIFICAÇÃO QUE POSSUA RESERVATÓRIO DE FIBRA/FIBROCIMENTO  FORNECIMENTO E INSTALAÇÃO. AF_06/2016</t>
  </si>
  <si>
    <t>CURVA 90 GRAUS, CPVC, SOLDÁVEL, DN 22 MM, INSTALADO EM RESERVAÇÃO DE ÁGUA DE EDIFICAÇÃO QUE POSSUA RESERVATÓRIO DE FIBRA/FIBROCIMENTO  FORNECIMENTO E INSTALAÇÃO. AF_06/2016</t>
  </si>
  <si>
    <t>JOELHO 90 GRAUS, CPVC, SOLDÁVEL, DN 28 MM, INSTALADO EM RESERVAÇÃO DE ÁGUA DE EDIFICAÇÃO QUE POSSUA RESERVATÓRIO DE FIBRA/FIBROCIMENTO  FORNECIMENTO E INSTALAÇÃO. AF_06/2016</t>
  </si>
  <si>
    <t>CURVA 90 GRAUS, CPVC, SOLDÁVEL, DN 28 MM, INSTALADO EM RESERVAÇÃO DE ÁGUA DE EDIFICAÇÃO QUE POSSUA RESERVATÓRIO DE FIBRA/FIBROCIMENTO  FORNECIMENTO E INSTALAÇÃO. AF_06/2016</t>
  </si>
  <si>
    <t>JOELHO 90 GRAUS, CPVC, SOLDÁVEL, DN 35 MM, INSTALADO EM RESERVAÇÃO DE ÁGUA DE EDIFICAÇÃO QUE POSSUA RESERVATÓRIO DE FIBRA/FIBROCIMENTO  FORNECIMENTO E INSTALAÇÃO. AF_06/2016</t>
  </si>
  <si>
    <t>JOELHO 90 GRAUS, CPVC, SOLDÁVEL, DN 42 MM, INSTALADO EM RESERVAÇÃO DE ÁGUA DE EDIFICAÇÃO QUE POSSUA RESERVATÓRIO DE FIBRA/FIBROCIMENTO  FORNECIMENTO E INSTALAÇÃO. AF_06/2016</t>
  </si>
  <si>
    <t>JOELHO 90 GRAUS, CPVC, SOLDÁVEL, DN 54 MM, INSTALADO EM RESERVAÇÃO DE ÁGUA DE EDIFICAÇÃO QUE POSSUA RESERVATÓRIO DE FIBRA/FIBROCIMENTO  FORNECIMENTO E INSTALAÇÃO. AF_06/2016</t>
  </si>
  <si>
    <t>JOELHO 90 GRAUS, CPVC, SOLDÁVEL, DN 73 MM, INSTALADO EM RESERVAÇÃO DE ÁGUA DE EDIFICAÇÃO QUE POSSUA RESERVATÓRIO DE FIBRA/FIBROCIMENTO  FORNECIMENTO E INSTALAÇÃO. AF_06/2016</t>
  </si>
  <si>
    <t>JOELHO 90 GRAUS, CPVC, SOLDÁVEL, DN 89 MM, INSTALADO EM RESERVAÇÃO DE ÁGUA DE EDIFICAÇÃO QUE POSSUA RESERVATÓRIO DE FIBRA/FIBROCIMENTO  FORNECIMENTO E INSTALAÇÃO. AF_06/2016</t>
  </si>
  <si>
    <t>TE, CPVC, SOLDÁVEL, DN 22 MM, INSTALADO EM RESERVAÇÃO DE ÁGUA DE EDIFICAÇÃO QUE POSSUA RESERVATÓRIO DE FIBRA/FIBROCIMENTO  FORNECIMENTO E INSTALAÇÃO. AF_06/2016</t>
  </si>
  <si>
    <t>TE, CPVC, SOLDÁVEL, DN 28 MM, INSTALADO EM RESERVAÇÃO DE ÁGUA DE EDIFICAÇÃO QUE POSSUA RESERVATÓRIO DE FIBRA/FIBROCIMENTO  FORNECIMENTO E INSTALAÇÃO. AF_06/2016</t>
  </si>
  <si>
    <t>TE, CPVC, SOLDÁVEL, DN 35 MM, INSTALADO EM RESERVAÇÃO DE ÁGUA DE EDIFICAÇÃO QUE POSSUA RESERVATÓRIO DE FIBRA/FIBROCIMENTO  FORNECIMENTO E INSTALAÇÃO. AF_06/2016</t>
  </si>
  <si>
    <t>TE, CPVC, SOLDÁVEL, DN 42 MM, INSTALADO EM RESERVAÇÃO DE ÁGUA DE EDIFICAÇÃO QUE POSSUA RESERVATÓRIO DE FIBRA/FIBROCIMENTO  FORNECIMENTO E INSTALAÇÃO. AF_06/2016</t>
  </si>
  <si>
    <t>TE, CPVC, SOLDÁVEL, DN 54 MM, INSTALADO EM RESERVAÇÃO DE ÁGUA DE EDIFICAÇÃO QUE POSSUA RESERVATÓRIO DE FIBRA/FIBROCIMENTO  FORNECIMENTO E INSTALAÇÃO. AF_06/2016</t>
  </si>
  <si>
    <t>TE, CPVC, SOLDÁVEL, DN 73 MM, INSTALADO EM RESERVAÇÃO DE ÁGUA DE EDIFICAÇÃO QUE POSSUA RESERVATÓRIO DE FIBRA/FIBROCIMENTO  FORNECIMENTO E INSTALAÇÃO. AF_06/2016</t>
  </si>
  <si>
    <t>TE, CPVC, SOLDÁVEL, DN 89 MM, INSTALADO EM RESERVAÇÃO DE ÁGUA DE EDIFICAÇÃO QUE POSSUA RESERVATÓRIO DE FIBRA/FIBROCIMENTO  FORNECIMENTO E INSTALAÇÃO. AF_06/2016</t>
  </si>
  <si>
    <t>ADAPTADOR COM FLANGE E ANEL DE VEDAÇÃO, PVC, SOLDÁVEL, DN  20 MM X 1/2 , INSTALADO EM RESERVAÇÃO DE ÁGUA DE EDIFICAÇÃO QUE POSSUA RESERVATÓRIO DE FIBRA/FIBROCIMENTO   FORNECIMENTO E INSTALAÇÃO. AF_06/2016</t>
  </si>
  <si>
    <t>ADAPTADOR COM FLANGES LIVRES, PVC, SOLDÁVEL LONGO, DN 32 MM X 1 , INSTALADO EM RESERVAÇÃO DE ÁGUA DE EDIFICAÇÃO QUE POSSUA RESERVATÓRIO DE FIBRA/FIBROCIMENTO   FORNECIMENTO E INSTALAÇÃO. AF_06/2016</t>
  </si>
  <si>
    <t>ADAPTADOR COM FLANGES LIVRES, PVC, SOLDÁVEL LONGO, DN 60 MM X 2 , INSTALADO EM RESERVAÇÃO DE ÁGUA DE EDIFICAÇÃO QUE POSSUA RESERVATÓRIO DE FIBRA/FIBROCIMENTO   FORNECIMENTO E INSTALAÇÃO. AF_06/2016</t>
  </si>
  <si>
    <t>ADAPTADOR COM FLANGES LIVRES, PVC, SOLDÁVEL LONGO, DN 85 MM X 3 , INSTALADO EM RESERVAÇÃO DE ÁGUA DE EDIFICAÇÃO QUE POSSUA RESERVATÓRIO DE FIBRA/FIBROCIMENTO   FORNECIMENTO E INSTALAÇÃO. AF_06/2016</t>
  </si>
  <si>
    <t>ADAPTADOR COM FLANGES LIVRES, PVC, SOLDÁVEL LONGO, DN 110 MM X 4 , INSTALADO EM RESERVAÇÃO DE ÁGUA DE EDIFICAÇÃO QUE POSSUA RESERVATÓRIO DE FIBRA/FIBROCIMENTO   FORNECIMENTO E INSTALAÇÃO. AF_06/2016</t>
  </si>
  <si>
    <t>LUVA, CPVC, SOLDÁVEL, DN 73 MM, INSTALADO EM RESERVAÇÃO DE ÁGUA DE EDIFICAÇÃO QUE POSSUA RESERVATÓRIO DE FIBRA/FIBROCIMENTO  FORNECIMENTO E INSTALAÇÃO. AF_06/2016</t>
  </si>
  <si>
    <t>ADAPTADOR COM FLANGES LIVRES, PVC, SOLDÁVEL LONGO, DN  25 MM X 3/4 , INSTALADO EM RESERVAÇÃO DE ÁGUA DE EDIFICAÇÃO QUE POSSUA RESERVATÓRIO DE FIBRA/FIBROCIMENTO    FORNECIMENTO E INSTALAÇÃO. AF_06/2016</t>
  </si>
  <si>
    <t>LUVA COM BUCHA DE LATÃO, PVC, SOLDÁVEL, DN 32MM X 1 , INSTALADO EM RAMAL DE DISTRIBUIÇÃO DE ÁGUA   FORNECIMENTO E INSTALAÇÃO. AF_12/2014</t>
  </si>
  <si>
    <t>ARGAMASSA TRAÇO 1:2:8 (CIMENTO, CAL E AREIA MÉDIA) PARA EMBOÇO/MASSA ÚNICA/ASSENTAMENTO DE ALVENARIA DE VEDAÇÃO, PREPARO MECÂNICO COM MISTURADOR DE EIXO HORIZONTAL DE 300 KG. AF_06/2014</t>
  </si>
  <si>
    <t>ARGAMASSA TRAÇO 1:4 (CIMENTO E AREIA MÉDIA), PREPARO MECÂNICO COM BETONEIRA 400 L. AF_08/2014</t>
  </si>
  <si>
    <t>74166/2</t>
  </si>
  <si>
    <t>ARGAMASSA TRAÇO 1:2:8 (CIMENTO, CAL E AREIA MÉDIA) PARA EMBOÇO/MASSA ÚNICA/ASSENTAMENTO DE ALVENARIA DE VEDAÇÃO, PREPARO MANUAL. AF_06/2014</t>
  </si>
  <si>
    <t>CAIXA SIFONADA, PVC, DN 150 X 185 X 75 MM, FORNECIDA E INSTALADA EM RAMAIS DE ENCAMINHAMENTO DE ÁGUA PLUVIAL. AF_12/2014</t>
  </si>
  <si>
    <t>RALO SIFONADO, PVC, DN 100 X 40 MM, JUNTA SOLDÁVEL, FORNECIDO E INSTALADO EM RAMAIS DE ENCAMINHAMENTO DE ÁGUA PLUVIAL. AF_12/2014</t>
  </si>
  <si>
    <t>CAIXA SIFONADA, PVC, DN 100 X 100 X 50 MM, JUNTA ELÁSTICA, FORNECIDA E INSTALADA EM RAMAL DE DESCARGA OU EM RAMAL DE ESGOTO SANITÁRIO. AF_12/2014</t>
  </si>
  <si>
    <t>CAIXA SIFONADA, PVC, DN 150 X 185 X 75 MM, JUNTA ELÁSTICA, FORNECIDA E INSTALADA EM RAMAL DE DESCARGA OU EM RAMAL DE ESGOTO SANITÁRIO. AF_12/2014</t>
  </si>
  <si>
    <t>VASO SANITARIO INFANTIL SIFONADO, PARA VALVULA DE DESCARGA, EM LOUCA BRANCA, COM ACESSORIOS, INCLUSIVE ASSENTO PLASTICO, BOLSA DE BORRACHA PARA LIGACAO, TUBO PVC LIGACAO - FORNECIMENTO E INSTALACAO</t>
  </si>
  <si>
    <t>74234/1</t>
  </si>
  <si>
    <t>MICTORIO SIFONADO DE LOUCA BRANCA COM PERTENCES, COM REGISTRO DE PRESSAO 1/2" COM CANOPLA CROMADA ACABAMENTO SIMPLES E CONJUNTO PARA FIXACAO  - FORNECIMENTO E INSTALACAO</t>
  </si>
  <si>
    <t>TANQUE DE LOUÇA BRANCA SUSPENSO, 18L OU EQUIVALENTE - FORNECIMENTO E INSTALAÇÃO. AF_12/2013</t>
  </si>
  <si>
    <t>TANQUE DE MÁRMORE SINTÉTICO COM COLUNA, 22L OU EQUIVALENTE  FORNECIMENTO E INSTALAÇÃO. AF_12/2013</t>
  </si>
  <si>
    <t>TANQUE DE MÁRMORE SINTÉTICO SUSPENSO, 22L OU EQUIVALENTE - FORNECIMENTO E INSTALAÇÃO. AF_12/2013</t>
  </si>
  <si>
    <t>VÁLVULA EM METAL CROMADO TIPO AMERICANA 3.1/2" X 1.1/2" PARA PIA - FORNECIMENTO E INSTALAÇÃO. AF_12/2013</t>
  </si>
  <si>
    <t>VÁLVULA EM PLÁSTICO 1" PARA PIA, TANQUE OU LAVATÓRIO, COM OU SEM LADRÃO - FORNECIMENTO E INSTALAÇÃO. AF_12/2013</t>
  </si>
  <si>
    <t>VÁLVULA EM PLÁSTICO CROMADO TIPO AMERICANA 3.1/2" X 1.1/2" SEM ADAPTADOR PARA PIA - FORNECIMENTO E INSTALAÇÃO. AF_12/2013</t>
  </si>
  <si>
    <t>SIFÃO DO TIPO GARRAFA EM METAL CROMADO 1 X 1.1/2" - FORNECIMENTO E INSTALAÇÃO. AF_12/2013</t>
  </si>
  <si>
    <t>SIFÃO DO TIPO GARRAFA/COPO EM PVC 1.1/4 X 1.1/2" - FORNECIMENTO E INSTALAÇÃO. AF_12/2013</t>
  </si>
  <si>
    <t>SIFÃO DO TIPO FLEXÍVEL EM PVC 1 X 1.1/2 - FORNECIMENTO E INSTALAÇÃO. AF_12/2013</t>
  </si>
  <si>
    <t>ENGATE FLEXÍVEL EM PLÁSTICO BRANCO, 1/2" X 30CM - FORNECIMENTO E INSTALAÇÃO. AF_12/2013</t>
  </si>
  <si>
    <t>ENGATE FLEXÍVEL EM PLÁSTICO BRANCO, 1/2" X 40CM - FORNECIMENTO E INSTALAÇÃO. AF_12/2013</t>
  </si>
  <si>
    <t>ENGATE FLEXÍVEL EM INOX, 1/2 X 30CM - FORNECIMENTO E INSTALAÇÃO. AF_12/2013</t>
  </si>
  <si>
    <t>ENGATE FLEXÍVEL EM INOX, 1/2 X 40CM - FORNECIMENTO E INSTALAÇÃO. AF_12/2013</t>
  </si>
  <si>
    <t>BANCADA DE GRANITO CINZA POLIDO PARA PIA DE COZINHA 1,50 X 0,60 M - FORNECIMENTO E INSTALAÇÃO. AF_12/2013</t>
  </si>
  <si>
    <t>BANCADA DE MÁRMORE BRANCO POLIDO PARA PIA DE COZINHA 1,50 X 0,60 M - FORNECIMENTO E INSTALAÇÃO. AF_12/2013</t>
  </si>
  <si>
    <t>BANCADA DE MÁRMORE SINTÉTICO 120 X 60CM, COM CUBA INTEGRADA - FORNECIMENTO E INSTALAÇÃO. AF_12/2013</t>
  </si>
  <si>
    <t>BANCADA DE GRANITO CINZA POLIDO PARA LAVATÓRIO 0,50 X 0,60 M - FORNECIMENTO E INSTALAÇÃO. AF_12/2013</t>
  </si>
  <si>
    <t>BANCADA DE MÁRMORE BRANCO POLIDO PARA LAVATÓRIO 0,50 X 0,60 M - FORNECIMENTO E INSTALAÇÃO. AF_12/2013</t>
  </si>
  <si>
    <t>CUBA DE EMBUTIR DE AÇO INOXIDÁVEL MÉDIA - FORNECIMENTO E INSTALAÇÃO. AF_12/2013</t>
  </si>
  <si>
    <t>CUBA DE EMBUTIR OVAL EM LOUÇA BRANCA, 35 X 50CM OU EQUIVALENTE - FORNECIMENTO E INSTALAÇÃO. AF_12/2013</t>
  </si>
  <si>
    <t>LAVATÓRIO LOUÇA BRANCA COM COLUNA, *44 X 35,5* CM, PADRÃO POPULAR - FORNECIMENTO E INSTALAÇÃO. AF_12/2013</t>
  </si>
  <si>
    <t>LAVATÓRIO LOUÇA BRANCA COM COLUNA, 45 X 55CM OU EQUIVALENTE, PADRÃO MÉDIO - FORNECIMENTO E INSTALAÇÃO. AF_12/2013</t>
  </si>
  <si>
    <t>LAVATÓRIO LOUÇA BRANCA SUSPENSO, 29,5 X 39CM OU EQUIVALENTE, PADRÃO POPULAR - FORNECIMENTO E INSTALAÇÃO. AF_12/2013</t>
  </si>
  <si>
    <t>APARELHO MISTURADOR DE MESA PARA LAVATÓRIO, PADRÃO MÉDIO - FORNECIMENTO E INSTALAÇÃO. AF_12/2013</t>
  </si>
  <si>
    <t>APARELHO MISTURADOR DE MESA PARA PIA DE COZINHA, PADRÃO MÉDIO - FORNECIMENTO E INSTALAÇÃO. AF_12/2013</t>
  </si>
  <si>
    <t>TORNEIRA CROMADA TUBO MÓVEL, DE MESA, 1/2" OU 3/4", PARA PIA DE COZINHA, PADRÃO ALTO - FORNECIMENTO E INSTALAÇÃO. AF_12/2013</t>
  </si>
  <si>
    <t>TORNEIRA CROMADA TUBO MÓVEL, DE PAREDE, 1/2" OU 3/4", PARA PIA DE COZINHA, PADRÃO MÉDIO - FORNECIMENTO E INSTALAÇÃO. AF_12/2013</t>
  </si>
  <si>
    <t>TORNEIRA CROMADA 1/2" OU 3/4" PARA TANQUE, PADRÃO POPULAR - FORNECIMENTO E INSTALAÇÃO. AF_12/2013</t>
  </si>
  <si>
    <t>TORNEIRA PLÁSTICA 3/4" PARA TANQUE - FORNECIMENTO E INSTALAÇÃO. AF_12/2013</t>
  </si>
  <si>
    <t>TANQUE DE LOUÇA BRANCA COM COLUNA, 30L OU EQUIVALENTE, INCLUSO SIFÃO FLEXÍVEL EM PVC, VÁLVULA METÁLICA E TORNEIRA DE METAL CROMADO PADRÃO MÉDIO - FORNECIMENTO E INSTALAÇÃO. AF_12/2013</t>
  </si>
  <si>
    <t>TANQUE DE LOUÇA BRANCA COM COLUNA, 30L OU EQUIVALENTE, INCLUSO SIFÃO FLEXÍVEL EM PVC, VÁLVULA PLÁSTICA E TORNEIRA DE PLÁSTICO - FORNECIMENTO E INSTALAÇÃO. AF_12/2013</t>
  </si>
  <si>
    <t>TANQUE DE LOUÇA BRANCA SUSPENSO, 18L OU EQUIVALENTE, INCLUSO SIFÃO TIPO GARRAFA EM METAL CROMADO, VÁLVULA METÁLICA E TORNEIRA DE METAL CROMADO PADRÃO MÉDIO - FORNECIMENTO E INSTALAÇÃO. AF_12/2013</t>
  </si>
  <si>
    <t>TANQUE DE LOUÇA BRANCA SUSPENSO, 18L OU EQUIVALENTE, INCLUSO SIFÃO TIPO GARRAFA EM PVC, VÁLVULA PLÁSTICA E TORNEIRA DE METAL CROMADO PADRÃO POPULAR - FORNECIMENTO E INSTALAÇÃO. AF_12/2013</t>
  </si>
  <si>
    <t>TANQUE DE LOUÇA BRANCA SUSPENSO, 18L OU EQUIVALENTE, INCLUSO SIFÃO TIPO GARRAFA EM PVC, VÁLVULA PLÁSTICA E TORNEIRA DE PLÁSTICO - FORNECIMENTO E INSTALAÇÃO. AF_12/2013</t>
  </si>
  <si>
    <t>TANQUE DE MÁRMORE SINTÉTICO COM COLUNA, 22L OU EQUIVALENTE, INCLUSO SIFÃO FLEXÍVEL EM PVC, VÁLVULA PLÁSTICA E TORNEIRA DE METAL CROMADO PADRÃO POPULAR - FORNECIMENTO E INSTALAÇÃO. AF_12/2013</t>
  </si>
  <si>
    <t>TANQUE DE MÁRMORE SINTÉTICO COM COLUNA, 22L OU EQUIVALENTE, INCLUSO SIFÃO FLEXÍVEL EM PVC, VÁLVULA PLÁSTICA E TORNEIRA DE PLÁSTICO - FORNECIMENTO E INSTALAÇÃO. AF_12/2013</t>
  </si>
  <si>
    <t>TANQUE DE MÁRMORE SINTÉTICO SUSPENSO, 22L OU EQUIVALENTE, INCLUSO SIFÃO TIPO GARRAFA EM PVC, VÁLVULA PLÁSTICA E TORNEIRA DE METAL CROMADO PADRÃO POPULAR - FORNECIMENTO E INSTALAÇÃO. AF_12/2013</t>
  </si>
  <si>
    <t>TANQUE DE MÁRMORE SINTÉTICO SUSPENSO, 22L OU EQUIVALENTE, INCLUSO SIFÃO TIPO GARRAFA EM PVC, VÁLVULA PLÁSTICA E TORNEIRA DE PLÁSTICO - FORNECIMENTO E INSTALAÇÃO. AF_12/2013</t>
  </si>
  <si>
    <t>TANQUE DE MÁRMORE SINTÉTICO SUSPENSO, 22L OU EQUIVALENTE, INCLUSO SIFÃO FLEXÍVEL EM PVC, VÁLVULA PLÁSTICA E TORNEIRA DE METAL CROMADO PADRÃO POPULAR - FORNECIMENTO E INSTALAÇÃO. AF_12/2013</t>
  </si>
  <si>
    <t>TANQUE DE MÁRMORE SINTÉTICO SUSPENSO, 22L OU EQUIVALENTE, INCLUSO SIFÃO FLEXÍVEL EM PVC, VÁLVULA PLÁSTICA E TORNEIRA DE PLÁSTICO - FORNECIMENTO E INSTALAÇÃO. AF_12/2013</t>
  </si>
  <si>
    <t>VASO SANITÁRIO SIFONADO COM CAIXA ACOPLADA LOUÇA BRANCA - PADRÃO MÉDIO, INCLUSO ENGATE FLEXÍVEL EM METAL CROMADO, 1/2 X 40CM - FORNECIMENTO E INSTALAÇÃO. AF_12/2013</t>
  </si>
  <si>
    <t>BANCADA DE MÁRMORE SINTÉTICO 120 X 60CM, COM CUBA INTEGRADA, INCLUSO SIFÃO TIPO GARRAFA EM PVC, VÁLVULA EM PLÁSTICO CROMADO TIPO AMERICANA E TORNEIRA CROMADA LONGA, DE PAREDE, PADRÃO POPULAR - FORNECIMENTO E INSTALAÇÃO. AF_12/2013</t>
  </si>
  <si>
    <t>CUBA DE EMBUTIR DE AÇO INOXIDÁVEL MÉDIA, INCLUSO VÁLVULA TIPO AMERICANA EM METAL CROMADO E SIFÃO FLEXÍVEL EM PVC - FORNECIMENTO E INSTALAÇÃO. AF_12/2013</t>
  </si>
  <si>
    <t>CUBA DE EMBUTIR DE AÇO INOXIDÁVEL MÉDIA, INCLUSO VÁLVULA TIPO AMERICANA E SIFÃO TIPO GARRAFA EM METAL CROMADO - FORNECIMENTO E INSTALAÇÃO. AF_12/2013</t>
  </si>
  <si>
    <t>CUBA DE EMBUTIR OVAL EM LOUÇA BRANCA, 35 X 50CM OU EQUIVALENTE, INCLUSO VÁLVULA EM METAL CROMADO E SIFÃO FLEXÍVEL EM PVC - FORNECIMENTO E INSTALAÇÃO. AF_12/2013</t>
  </si>
  <si>
    <t>CUBA DE EMBUTIR OVAL EM LOUÇA BRANCA, 35 X 50CM OU EQUIVALENTE, INCLUSO VÁLVULA E SIFÃO TIPO GARRAFA EM METAL CROMADO - FORNECIMENTO E INSTALAÇÃO. AF_12/2013</t>
  </si>
  <si>
    <t>LAVATÓRIO LOUÇA BRANCA COM COLUNA, *44 X 35,5* CM, PADRÃO POPULAR, INCLUSO SIFÃO FLEXÍVEL EM PVC, VÁLVULA E ENGATE FLEXÍVEL 30CM EM PLÁSTICO E COM TORNEIRA CROMADA PADRÃO POPULAR - FORNECIMENTO E INSTALAÇÃO. AF_12/2013</t>
  </si>
  <si>
    <t>LAVATÓRIO LOUÇA BRANCA COM COLUNA, 45 X 55CM OU EQUIVALENTE, PADRÃO MÉDIO, INCLUSO SIFÃO TIPO GARRAFA, VÁLVULA E ENGATE FLEXÍVEL DE 40CM EM METAL CROMADO, COM APARELHO MISTURADOR PADRÃO MÉDIO - FORNECIMENTO E INSTALAÇÃO. AF_12/2013</t>
  </si>
  <si>
    <t>LAVATÓRIO LOUÇA BRANCA COM COLUNA, 45 X 55CM OU EQUIVALENTE, PADRÃO MÉDIO, INCLUSO SIFÃO TIPO GARRAFA, VÁLVULA E ENGATE FLEXÍVEL DE 40CM EM METAL CROMADO, COM TORNEIRA CROMADA DE MESA, PADRÃO MÉDIO - FORNECIMENTO E INSTALAÇÃO. AF_12/2013</t>
  </si>
  <si>
    <t>LAVATÓRIO LOUÇA BRANCA SUSPENSO, 29,5 X 39CM OU EQUIVALENTE, PADRÃO POPULAR, INCLUSO SIFÃO TIPO GARRAFA EM PVC, VÁLVULA E ENGATE FLEXÍVEL 30CM EM PLÁSTICO E TORNEIRA CROMADA DE MESA, PADRÃO POPULAR - FORNECIMENTO E INSTALAÇÃO. AF_12/2013</t>
  </si>
  <si>
    <t>SABONETEIRA DE SOBREPOR (FIXADA NA PAREDE), TIPO CONCHA, EM ACO INOXIDAVEL - FORNECIMENTO E INSTALACAO</t>
  </si>
  <si>
    <t>BANCADA GRANITO CINZA POLIDO 0,50 X 0,60M, INCL. CUBA DE EMBUTIR OVAL LOUÇA BRANCA 35 X 50CM, VÁLVULA METAL CROMADO, SIFÃO FLEXÍVEL PVC, ENGATE 30CM FLEXÍVEL PLÁSTICO E TORNEIRA CROMADA DE MESA, PADRÃO POPULAR - FORNEC. E INSTALAÇÃO. AF_12/2013</t>
  </si>
  <si>
    <t>BANCADA MÁRMORE BRANCO POLIDO 150 X 60 CM, COM CUBA DE EMBUTIR DE AÇO INOXIDÁVEL MÉDIA, VÁLVULA AMERICANA EM METAL CROMADO, SIFÃO  TIPO GARRAFA EM METAL CROMADO, ENGATE FLEXÍVEL 30 CM, TORNEIRA  CROMADA TUBO MÓVEL, DE MESA, 1/2 OU 3/4, PARA PIA DE COZINHA, PADRÃO ALTO - FORNEC. E INSTAL. AF_12/2013</t>
  </si>
  <si>
    <t>PONTO DE CONSUMO TERMINAL DE ÁGUA QUENTE (SUBRAMAL) COM TUBULAÇÃO DE CPVC, DN 22 MM, INSTALADO EM RAMAL DE ÁGUA, INCLUSOS RASGO E CHUMBAMENTO EM ALVENARIA. AF_12/2014</t>
  </si>
  <si>
    <t>74093/1</t>
  </si>
  <si>
    <t>74169/1</t>
  </si>
  <si>
    <t>REGISTRO DE PRESSÃO BRUTO, LATÃO, ROSCÁVEL, 1/2", FORNECIDO E INSTALADO EM RAMAL DE ÁGUA. AF_12/2014</t>
  </si>
  <si>
    <t>KIT DE REGISTRO DE PRESSÃO BRUTO DE LATÃO ½", INCLUSIVE CONEXÕES,  ROSCÁVEL, INSTALADO EM RAMAL DE ÁGUA FRIA - FORNECIMENTO E INSTALAÇÃO. AF_12/2014</t>
  </si>
  <si>
    <t>KIT DE REGISTRO DE GAVETA BRUTO DE LATÃO ½", INCLUSIVE CONEXÕES, ROSCÁVEL, INSTALADO EM RAMAL DE ÁGUA FRIA - FORNECIMENTO E INSTALAÇÃO. AF_12/2014</t>
  </si>
  <si>
    <t>KIT DE MISTURADOR BASE BRUTA DE LATÃO ¾" MONOCOMANDO PARA CHUVEIRO, INCLUSIVE CONEXÕES, INSTALADO EM RAMAL DE ÁGUA - FORNECIMENTO E INSTALAÇÃO. AF_12/2014</t>
  </si>
  <si>
    <t>KIT DE TÊ MISTURADOR EM CPVC ¾" COM DUPLO COMANDO PARA CHUVEIRO, INCLUSIVE CONEXÕES, INSTALADO EM RAMAL DE ÁGUA - FORNECIMENTO E INSTALAÇÃO. AF_12/2014</t>
  </si>
  <si>
    <t>REGISTRO DE PRESSÃO BRUTO, LATÃO, ROSCÁVEL, 1/2", COM ACABAMENTO E CANOPLA CROMADOS. FORNECIDO E INSTALADO EM RAMAL DE ÁGUA. AF_12/2014</t>
  </si>
  <si>
    <t>REGISTRO DE PRESSÃO BRUTO, LATÃO, ROSCÁVEL, 3/4", COM ACABAMENTO E CANOPLA CROMADOS. FORNECIDO E INSTALADO EM RAMAL DE ÁGUA. AF_12/2014</t>
  </si>
  <si>
    <t>REGISTRO DE GAVETA BRUTO, LATÃO, ROSCÁVEL, 1/2", COM ACABAMENTO E CANOPLA CROMADOS. FORNECIDO E INSTALADO EM RAMAL DE ÁGUA. AF_12/2014</t>
  </si>
  <si>
    <t>REGISTRO DE GAVETA BRUTO, LATÃO, ROSCÁVEL, 3/4", COM ACABAMENTO E CANOPLA CROMADOS. FORNECIDO E INSTALADO EM RAMAL DE ÁGUA. AF_12/2014</t>
  </si>
  <si>
    <t>REGISTRO DE ESFERA, PVC, ROSCÁVEL, 3/4", FORNECIDO E INSTALADO EM RAMAL DE ÁGUA. AF_03/2015</t>
  </si>
  <si>
    <t>REGISTRO DE ESFERA, PVC, SOLDÁVEL, DN  25 MM, INSTALADO EM RESERVAÇÃO DE ÁGUA DE EDIFICAÇÃO QUE POSSUA RESERVATÓRIO DE FIBRA/FIBROCIMENTO   FORNECIMENTO E INSTALAÇÃO. AF_06/2016</t>
  </si>
  <si>
    <t>REGISTRO DE ESFERA, PVC, SOLDÁVEL, DN  32 MM, INSTALADO EM RESERVAÇÃO DE ÁGUA DE EDIFICAÇÃO QUE POSSUA RESERVATÓRIO DE FIBRA/FIBROCIMENTO   FORNECIMENTO E INSTALAÇÃO. AF_06/2016</t>
  </si>
  <si>
    <t>REGISTRO DE ESFERA, PVC, SOLDÁVEL, DN  40 MM, INSTALADO EM RESERVAÇÃO DE ÁGUA DE EDIFICAÇÃO QUE POSSUA RESERVATÓRIO DE FIBRA/FIBROCIMENTO   FORNECIMENTO E INSTALAÇÃO. AF_06/2016</t>
  </si>
  <si>
    <t>REGISTRO DE ESFERA, PVC, SOLDÁVEL, DN  50 MM, INSTALADO EM RESERVAÇÃO DE ÁGUA DE EDIFICAÇÃO QUE POSSUA RESERVATÓRIO DE FIBRA/FIBROCIMENTO   FORNECIMENTO E INSTALAÇÃO. AF_06/2016</t>
  </si>
  <si>
    <t>REGISTRO DE ESFERA, PVC, SOLDÁVEL, DN  60 MM, INSTALADO EM RESERVAÇÃO DE ÁGUA DE EDIFICAÇÃO QUE POSSUA RESERVATÓRIO DE FIBRA/FIBROCIMENTO   FORNECIMENTO E INSTALAÇÃO. AF_06/2016</t>
  </si>
  <si>
    <t>REGISTRO DE GAVETA BRUTO, LATÃO, ROSCÁVEL, 3/4, INSTALADO EM RESERVAÇÃO DE ÁGUA DE EDIFICAÇÃO QUE POSSUA RESERVATÓRIO DE FIBRA/FIBROCIMENTO  FORNECIMENTO E INSTALAÇÃO. AF_06/2016</t>
  </si>
  <si>
    <t>REGISTRO DE GAVETA BRUTO, LATÃO, ROSCÁVEL, 1, INSTALADO EM RESERVAÇÃO DE ÁGUA DE EDIFICAÇÃO QUE POSSUA RESERVATÓRIO DE FIBRA/FIBROCIMENTO  FORNECIMENTO E INSTALAÇÃO. AF_06/2016</t>
  </si>
  <si>
    <t>REGISTRO DE GAVETA BRUTO, LATÃO, ROSCÁVEL, 1 1/4, INSTALADO EM RESERVAÇÃO DE ÁGUA DE EDIFICAÇÃO QUE POSSUA RESERVATÓRIO DE FIBRA/FIBROCIMENTO  FORNECIMENTO E INSTALAÇÃO. AF_06/2016</t>
  </si>
  <si>
    <t>REGISTRO DE GAVETA BRUTO, LATÃO, ROSCÁVEL, 1 1/2, INSTALADO EM RESERVAÇÃO DE ÁGUA DE EDIFICAÇÃO QUE POSSUA RESERVATÓRIO DE FIBRA/FIBROCIMENTO  FORNECIMENTO E INSTALAÇÃO. AF_06/2016</t>
  </si>
  <si>
    <t>REGISTRO DE GAVETA BRUTO, LATÃO, ROSCÁVEL, 2, INSTALADO EM RESERVAÇÃO DE ÁGUA DE EDIFICAÇÃO QUE POSSUA RESERVATÓRIO DE FIBRA/FIBROCIMENTO  FORNECIMENTO E INSTALAÇÃO. AF_06/2016</t>
  </si>
  <si>
    <t>REGISTRO DE GAVETA BRUTO, LATÃO, ROSCÁVEL, 2 1/2, INSTALADO EM RESERVAÇÃO DE ÁGUA DE EDIFICAÇÃO QUE POSSUA RESERVATÓRIO DE FIBRA/FIBROCIMENTO  FORNECIMENTO E INSTALAÇÃO. AF_06/2016</t>
  </si>
  <si>
    <t>REGISTRO DE GAVETA BRUTO, LATÃO, ROSCÁVEL, 3, INSTALADO EM RESERVAÇÃO DE ÁGUA DE EDIFICAÇÃO QUE POSSUA RESERVATÓRIO DE FIBRA/FIBROCIMENTO  FORNECIMENTO E INSTALAÇÃO. AF_06/2016</t>
  </si>
  <si>
    <t>REGISTRO DE GAVETA BRUTO, LATÃO, ROSCÁVEL, 4, INSTALADO EM RESERVAÇÃO DE ÁGUA DE EDIFICAÇÃO QUE POSSUA RESERVATÓRIO DE FIBRA/FIBROCIMENTO  FORNECIMENTO E INSTALAÇÃO. AF_06/2016</t>
  </si>
  <si>
    <t>REGISTRO DE GAVETA BRUTO, LATÃO, ROSCÁVEL, 1, COM ACABAMENTO E CANOPLA CROMADOS, INSTALADO EM RESERVAÇÃO DE ÁGUA DE EDIFICAÇÃO QUE POSSUA RESERVATÓRIO DE FIBRA/FIBROCIMENTO  FORNECIMENTO E INSTALAÇÃO. AF_06/2016</t>
  </si>
  <si>
    <t>REGISTRO DE GAVETA BRUTO, LATÃO, ROSCÁVEL, 1 1/4, COM ACABAMENTO E CANOPLA CROMADOS, INSTALADO EM RESERVAÇÃO DE ÁGUA DE EDIFICAÇÃO QUE POSSUA RESERVATÓRIO DE FIBRA/FIBROCIMENTO  FORNECIMENTO E INSTALAÇÃO. AF_06/2016</t>
  </si>
  <si>
    <t>REGISTRO DE GAVETA BRUTO, LATÃO, ROSCÁVEL, 1 1/2, COM ACABAMENTO E CANOPLA CROMADOS, INSTALADO EM RESERVAÇÃO DE ÁGUA DE EDIFICAÇÃO QUE POSSUA RESERVATÓRIO DE FIBRA/FIBROCIMENTO  FORNECIMENTO E INSTALAÇÃO. AF_06/2016</t>
  </si>
  <si>
    <t>VÁLVULA DE ESFERA BRUTA, BRONZE, ROSCÁVEL, 1/2  , INSTALADO EM RESERVAÇÃO DE ÁGUA DE EDIFICAÇÃO QUE POSSUA RESERVATÓRIO DE FIBRA/FIBROCIMENTO - FORNECIMENTO E INSTALAÇÃO. AF_06/2016</t>
  </si>
  <si>
    <t>VÁLVULA DE ESFERA BRUTA, BRONZE, ROSCÁVEL, 3/4'', INSTALADO EM RESERVAÇÃO DE ÁGUA DE EDIFICAÇÃO QUE POSSUA RESERVATÓRIO DE FIBRA/FIBROCIMENTO - FORNECIMENTO E INSTALAÇÃO. AF_06/2016</t>
  </si>
  <si>
    <t>VÁLVULA DE ESFERA BRUTA, BRONZE, ROSCÁVEL, 1'', INSTALADO EM RESERVAÇÃO DE ÁGUA DE EDIFICAÇÃO QUE POSSUA RESERVATÓRIO DE FIBRA/FIBROCIMENTO -   FORNECIMENTO E INSTALAÇÃO. AF_06/2016</t>
  </si>
  <si>
    <t>VÁLVULA DE ESFERA BRUTA, BRONZE, ROSCÁVEL, 1 1/4'', INSTALADO EM RESERVAÇÃO DE ÁGUA DE EDIFICAÇÃO QUE POSSUA RESERVATÓRIO DE FIBRA/FIBROCIMENTO -   FORNECIMENTO E INSTALAÇÃO. AF_06/2016</t>
  </si>
  <si>
    <t>VÁLVULA DE ESFERA BRUTA, BRONZE, ROSCÁVEL, 1 1/2'', INSTALADO EM RESERVAÇÃO DE ÁGUA DE EDIFICAÇÃO QUE POSSUA RESERVATÓRIO DE FIBRA/FIBROCIMENTO -   FORNECIMENTO E INSTALAÇÃO. AF_06/2016</t>
  </si>
  <si>
    <t>VÁLVULA DE ESFERA BRUTA, BRONZE, ROSCÁVEL, 2'', INSTALADO EM RESERVAÇÃO DE ÁGUA DE EDIFICAÇÃO QUE POSSUA RESERVATÓRIO DE FIBRA/FIBROCIMENTO - FORNECIMENTO E INSTALAÇÃO. AF_06/2016</t>
  </si>
  <si>
    <t>RASGO EM CONTRAPISO PARA RAMAIS/ DISTRIBUIÇÃO COM DIÂMETROS MAIORES QUE 40 MM E MENORES OU IGUAIS A 75 MM. AF_05/2015</t>
  </si>
  <si>
    <t>RASGO EM CONTRAPISO PARA RAMAIS/ DISTRIBUIÇÃO COM DIÂMETROS MAIORES QUE 75 MM. AF_05/2015</t>
  </si>
  <si>
    <t>QUEBRA EM ALVENARIA PARA INSTALAÇÃO DE QUADRO DISTRIBUIÇÃO GRANDE (76X40 CM). AF_05/2015</t>
  </si>
  <si>
    <t>QUEBRA EM ALVENARIA PARA INSTALAÇÃO DE ABRIGO PARA MANGUEIRAS (90X60 CM). AF_05/2015</t>
  </si>
  <si>
    <t>CHUMBAMENTO LINEAR EM CONTRAPISO PARA RAMAIS/DISTRIBUIÇÃO COM DIÂMETROS MENORES OU IGUAIS A 40 MM. AF_05/2015</t>
  </si>
  <si>
    <t>CHUMBAMENTO LINEAR EM CONTRAPISO PARA RAMAIS/DISTRIBUIÇÃO COM DIÂMETROS MAIORES QUE 40 MM E MENORES OU IGUAIS A 75 MM. AF_05/2015</t>
  </si>
  <si>
    <t>CHUMBAMENTO LINEAR EM CONTRAPISO PARA RAMAIS/DISTRIBUIÇÃO COM DIÂMETROS MAIORES QUE 75 MM. AF_05/2015</t>
  </si>
  <si>
    <t>FIXAÇÃO DE TUBOS HORIZONTAIS DE PEX DIAMETROS IGUAIS OU INFERIORES A 40 MM COM ABRAÇADEIRA PLÁSTICA 390 MM, FIXADA EM LAJE. AF_05/2015</t>
  </si>
  <si>
    <t>FIXAÇÃO DE TUBOS HORIZONTAIS DE PPR DIÂMETROS MENORES OU IGUAIS A 40 MM COM ABRAÇADEIRA METÁLICA RÍGIDA TIPO D 1/2", FIXADA EM PERFILADO EM LAJE. AF_05/2015</t>
  </si>
  <si>
    <t>FIXAÇÃO DE TUBOS HORIZONTAIS DE PPR DIÂMETROS MAIORES QUE 40 MM E MENORES OU IGUAIS A 75 MM COM ABRAÇADEIRA METÁLICA RÍGIDA TIPO D 1 1/2", FIXADA EM PERFILADO EM LAJE. AF_05/2015</t>
  </si>
  <si>
    <t>FIXAÇÃO DE TUBOS HORIZONTAIS DE PPR DIÂMETROS MAIORES QUE 75 MM COM ABRAÇADEIRA METÁLICA RÍGIDA TIPO D 3", FIXADA EM PERFILADO EM LAJE. AF_05/2015</t>
  </si>
  <si>
    <t>FIXAÇÃO DE TUBOS HORIZONTAIS DE PVC, CPVC OU COBRE DIÂMETROS MAIORES QUE 40 MM E MENORES OU IGUAIS A 75 MM COM ABRAÇADEIRA METÁLICA RÍGIDA TIPO D 1 1/2", FIXADA EM PERFILADO EM LAJE. AF_05/2015</t>
  </si>
  <si>
    <t>FIXAÇÃO DE TUBOS HORIZONTAIS DE PVC, CPVC OU COBRE DIÂMETROS MAIORES QUE 75 MM COM ABRAÇADEIRA METÁLICA RÍGIDA TIPO D 3", FIXADA EM PERFILADO EM LAJE. AF_05/2015</t>
  </si>
  <si>
    <t>FIXAÇÃO DE TUBOS VERTICAIS DE PPR DIÂMETROS MAIORES QUE 40 MM E MENORES OU IGUAIS A 75 MM COM ABRAÇADEIRA METÁLICA RÍGIDA TIPO D 1 1/2", FIXADA EM PERFILADO EM ALVENARIA. AF_05/2015</t>
  </si>
  <si>
    <t>FIXAÇÃO DE TUBOS VERTICAIS DE PPR DIÂMETROS MAIORES QUE 75 MM COM ABRAÇADEIRA METÁLICA RÍGIDA TIPO D 3", FIXADA EM PERFILADO EM ALVENARIA. AF_05/2015</t>
  </si>
  <si>
    <t>FIXAÇÃO DE TUBOS HORIZONTAIS DE PPR DIÂMETROS MENORES OU IGUAIS A 40 MM COM ABRAÇADEIRA METÁLICA FLEXÍVEL 18 MM, FIXADA DIRETAMENTE NA LAJE. AF_05/2015</t>
  </si>
  <si>
    <t>FIXAÇÃO DE TUBOS HORIZONTAIS DE PPR DIÂMETROS MAIORES QUE 40 MM E MENORES OU IGUAIS A 75 MM COM ABRAÇADEIRA METÁLICA FLEXÍVEL 18 MM, FIXADA DIRETAMENTE NA LAJE. AF_05/2015</t>
  </si>
  <si>
    <t>FIXAÇÃO DE TUBOS HORIZONTAIS DE PPR DIÂMETROS MAIORES QUE 75 MM COM ABRAÇADEIRA METÁLICA FLEXÍVEL 18 MM, FIXADA DIRETAMENTE NA LAJE. AF_05/2015</t>
  </si>
  <si>
    <t>CHUMBAMENTO PONTUAL DE ABERTURA EM LAJE COM PASSAGEM DE 1 TUBO DE DIAMETRO EQUIVALENTE IGUAL À  50 MM. AF_05/2015</t>
  </si>
  <si>
    <t>CONJUNTO HIDRÁULICO PARA INSTALAÇÃO DE BOMBA EM AÇO ROSCÁVEL, DN SUCÇÃO 65 (2½) E DN RECALQUE 50 (2), PARA EDIFICAÇÃO ENTRE 12 E 18 PAVIMENTOS  FORNECIMENTO E INSTALAÇÃO. AF_06/2016</t>
  </si>
  <si>
    <t>CONJUNTO HIDRÁULICO PARA INSTALAÇÃO DE BOMBA EM AÇO ROSCÁVEL, DN SUCÇÃO 50 (2) E DN RECALQUE 40 (1 1/2), PARA EDIFICAÇÃO ENTRE 8 E 12 PAVIMENTOS  FORNECIMENTO E INSTALAÇÃO. AF_06/2016</t>
  </si>
  <si>
    <t>CONJUNTO HIDRÁULICO PARA INSTALAÇÃO DE BOMBA EM AÇO ROSCÁVEL, DN SUCÇÃO 40 (1 1/2) E DN RECALQUE 32 (1 1/4), PARA EDIFICAÇÃO ENTRE 4 E 8 PAVIMENTOS  FORNECIMENTO E INSTALAÇÃO. AF_06/2016</t>
  </si>
  <si>
    <t>CONJUNTO HIDRÁULICO PARA INSTALAÇÃO DE BOMBA EM AÇO ROSCÁVEL, DN SUCÇÃO 32 (1 1/4) E DN RECALQUE 25 (1), PARA EDIFICAÇÃO ATÉ 4 PAVIMENTOS  FORNECIMENTO E INSTALAÇÃO. AF_06/2016</t>
  </si>
  <si>
    <t>73826/1</t>
  </si>
  <si>
    <t>73826/2</t>
  </si>
  <si>
    <t>73834/1</t>
  </si>
  <si>
    <t>73834/2</t>
  </si>
  <si>
    <t>73834/3</t>
  </si>
  <si>
    <t>73834/4</t>
  </si>
  <si>
    <t>73835/1</t>
  </si>
  <si>
    <t>73835/2</t>
  </si>
  <si>
    <t>73835/3</t>
  </si>
  <si>
    <t>73836/1</t>
  </si>
  <si>
    <t>73836/2</t>
  </si>
  <si>
    <t>73836/3</t>
  </si>
  <si>
    <t>73836/4</t>
  </si>
  <si>
    <t>73837/1</t>
  </si>
  <si>
    <t>73837/2</t>
  </si>
  <si>
    <t>73837/3</t>
  </si>
  <si>
    <t>73824/1</t>
  </si>
  <si>
    <t>73825/2</t>
  </si>
  <si>
    <t>73873/1</t>
  </si>
  <si>
    <t>73873/2</t>
  </si>
  <si>
    <t>73873/3</t>
  </si>
  <si>
    <t>73873/4</t>
  </si>
  <si>
    <t>73873/5</t>
  </si>
  <si>
    <t>73827/1</t>
  </si>
  <si>
    <t>74218/1</t>
  </si>
  <si>
    <t>74253/1</t>
  </si>
  <si>
    <t>LIGAÇÃO DOMICILIAR DE ESGOTO DN 100MM, DA CASA ATÉ A CAIXA, COMPOSTO POR 10,0M TUBO DE PVC ESGOTO PREDIAL DN 100MM E CAIXA DE ALVENARIA COM TAMPA DE CONCRETO - FORNECIMENTO E INSTALAÇÃO</t>
  </si>
  <si>
    <t>LASTRO DE VALA COM PREPARO DE FUNDO, LARGURA MENOR QUE 1,5 M, COM CAMADA DE AREIA, LANÇAMENTO MANUAL, EM LOCAL COM NÍVEL BAIXO DE INTERFERÊNCIA. AF_06/2016</t>
  </si>
  <si>
    <t>LASTRO DE VALA COM PREPARO DE FUNDO, LARGURA MENOR QUE 1,5 M, COM CAMADA DE AREIA, LANÇAMENTO MECANIZADO, EM LOCAL COM NÍVEL BAIXO DE INTERFERÊNCIA. AF_06/2016</t>
  </si>
  <si>
    <t>73903/1</t>
  </si>
  <si>
    <t>74151/1</t>
  </si>
  <si>
    <t>74153/1</t>
  </si>
  <si>
    <t>ESPALHAMENTO MECANIZADO (COM MOTONIVELADORA 140 HP) MATERIAL 1A. CATEGORIA</t>
  </si>
  <si>
    <t>74154/1</t>
  </si>
  <si>
    <t>74155/1</t>
  </si>
  <si>
    <t>ESCAVACAO E TRANSPORTE DE MATERIAL DE  1A CAT DMT 50M COM TRATOR SOBRE  ESTEIRAS 347 HP COM LAMINA E ESCARIFICADOR</t>
  </si>
  <si>
    <t>74155/2</t>
  </si>
  <si>
    <t>ESCAVACAO E TRANSPORTE DE MATERIAL DE  2A CAT DMT 50M COM TRATOR SOBRE  ESTEIRAS 347 HP COM LAMINA E ESCARIFICADOR</t>
  </si>
  <si>
    <t>74205/1</t>
  </si>
  <si>
    <t>ESCAVACAO MECANICA CAMPO ABERTO EM SOLO EXCETO ROCHA ATE 2,00M PROFUNDIDADE</t>
  </si>
  <si>
    <t>ESCAVACAO MECANICA PARA ACERTO DE TALUDES, EM MATERIAL DE 1A CATEGORIA, COM ESCAVADEIRA HIDRAULICA</t>
  </si>
  <si>
    <t>ESCAVACAO MECANICA, A CEU ABERTO, EM MATERIAL DE 1A CATEGORIA, COM ESCAVADEIRA HIDRAULICA, CAPACIDADE DE 0,78 M3</t>
  </si>
  <si>
    <t>ESCAVAÇÃO VERTICAL A CÉU ABERTO, INCLUINDO CARGA, DESCARGA E TRANSPORTE, EM SOLO DE 1ª CATEGORIA COM ESCAVADEIRA HIDRÁULICA (CAÇAMBA: 0,8 M³ / 111 HP), FROTA DE 3 CAMINHÕES BASCULANTES DE 14 M³, DMT DE 0,2 KM E VELOCIDADE MÉDIA 4 KM/H. AF_12/2013</t>
  </si>
  <si>
    <t>ESCAVAÇÃO VERTICAL A CÉU ABERTO, INCLUINDO CARGA, DESCARGA E TRANSPORTE, EM SOLO DE 1ª CATEGORIA COM ESCAVADEIRA HIDRÁULICA (CAÇAMBA: 0,8 M³ / 111 HP), FROTA DE 3 CAMINHÕES BASCULANTES DE 14 M³, DMT DE 0,3 KM E VELOCIDADE MÉDIA 5,9 KM/H. AF_12/2013</t>
  </si>
  <si>
    <t>ESCAVAÇÃO VERTICAL A CÉU ABERTO, INCLUINDO CARGA, DESCARGA E TRANSPORTE, EM SOLO DE 1ª CATEGORIA COM ESCAVADEIRA HIDRÁULICA (CAÇAMBA: 0,8 M³ / 111 HP), FROTA DE 3 CAMINHÕES BASCULANTES DE 14 M³, DMT DE 0,6 KM E VELOCIDADE MÉDIA 10 KM/H. AF_12/2013</t>
  </si>
  <si>
    <t>ESCAVAÇÃO VERTICAL A CÉU ABERTO, INCLUINDO CARGA, DESCARGA E TRANSPORTE, EM SOLO DE 1ª CATEGORIA COM ESCAVADEIRA HIDRÁULICA (CAÇAMBA: 0,8 M³ / 111 HP), FROTA DE 3 CAMINHÕES BASCULANTES DE 14 M³, DMT DE 0,8 KM E VELOCIDADE MÉDIA 14 KM/H. AF_12/2013</t>
  </si>
  <si>
    <t>ESCAVAÇÃO VERTICAL A CÉU ABERTO, INCLUINDO CARGA, DESCARGA E TRANSPORTE, EM SOLO DE 1ª CATEGORIA COM ESCAVADEIRA HIDRÁULICA (CAÇAMBA: 0,8 M³ / 111 HP), FROTA DE 3 CAMINHÕES BASCULANTES DE 14 M³, DMT DE 1 KM E VELOCIDADE MÉDIA 15 KM/H. AF_12/2013</t>
  </si>
  <si>
    <t>ESCAVAÇÃO VERTICAL A CÉU ABERTO, INCLUINDO CARGA, DESCARGA E TRANSPORTE, EM SOLO DE 1ª CATEGORIA COM ESCAVADEIRA HIDRÁULICA (CAÇAMBA: 0,8 M³ / 111 HP), FROTA DE 4 CAMINHÕES BASCULANTES DE 14 M³, DMT DE 1,5 KM E VELOCIDADE MÉDIA 18 KM/H. AF_12/2013</t>
  </si>
  <si>
    <t>ESCAVAÇÃO VERTICAL A CÉU ABERTO, INCLUINDO CARGA, DESCARGA E TRANSPORTE, EM SOLO DE 1ª CATEGORIA COM ESCAVADEIRA HIDRÁULICA (CAÇAMBA: 0,8 M³ / 111 HP), FROTA DE 5 CAMINHÕES BASCULANTES DE 14 M³, DMT DE 3 KM E VELOCIDADE MÉDIA 20 KM/H. AF_12/2013</t>
  </si>
  <si>
    <t>ESCAVAÇÃO VERTICAL A CÉU ABERTO, INCLUINDO CARGA, DESCARGA E TRANSPORTE, EM SOLO DE 1ª CATEGORIA COM ESCAVADEIRA HIDRÁULICA (CAÇAMBA: 0,8 M³ / 111 HP), FROTA DE 6 CAMINHÕES BASCULANTES DE 14 M³, DMT DE 4 KM E VELOCIDADE MÉDIA 22 KM/H. AF_12/2013</t>
  </si>
  <si>
    <t>ESCAVAÇÃO VERTICAL A CÉU ABERTO, INCLUINDO CARGA, DESCARGA E TRANSPORTE, EM SOLO DE 1ª CATEGORIA COM ESCAVADEIRA HIDRÁULICA (CAÇAMBA: 0,8 M³ / 111 HP), FROTA DE 7 CAMINHÕES BASCULANTES DE 14 M³, DMT DE 6 KM E VELOCIDADE MÉDIA 22 KM/H. AF_12/2013</t>
  </si>
  <si>
    <t>ESCAVAÇÃO VERTICAL A CÉU ABERTO, INCLUINDO CARGA, DESCARGA E TRANSPORTE, EM SOLO DE 1ª CATEGORIA COM ESCAVADEIRA HIDRÁULICA (CAÇAMBA: 0,8 M³ / 111 HP), FROTA DE 2 CAMINHÕES BASCULANTES DE 18 M³, DMT DE 0,2 KM E VELOCIDADE MÉDIA 4 KM/H. AF_12/2013</t>
  </si>
  <si>
    <t>ESCAVAÇÃO VERTICAL A CÉU ABERTO, INCLUINDO CARGA, DESCARGA E TRANSPORTE, EM SOLO DE 1ª CATEGORIA COM ESCAVADEIRA HIDRÁULICA (CAÇAMBA: 0,8 M³ / 111 HP), FROTA DE 2 CAMINHÕES BASCULANTES DE 18 M³, DMT DE 0,3 KM E VELOCIDADE MÉDIA 5,9KM/H. AF_12/2013</t>
  </si>
  <si>
    <t>ESCAVAÇÃO VERTICAL A CÉU ABERTO, INCLUINDO CARGA, DESCARGA E TRANSPORTE, EM SOLO DE 1ª CATEGORIA COM ESCAVADEIRA HIDRÁULICA (CAÇAMBA: 0,8 M³ / 111 HP), FROTA DE 2 CAMINHÕES BASCULANTES DE 18 M³, DMT DE 0,6 KM E VELOCIDADE MÉDIA 10 KM/H. AF_12/2013</t>
  </si>
  <si>
    <t>ESCAVAÇÃO VERTICAL A CÉU ABERTO, INCLUINDO CARGA, DESCARGA E TRANSPORTE, EM SOLO DE 1ª CATEGORIA COM ESCAVADEIRA HIDRÁULICA (CAÇAMBA: 0,8 M³ / 111 HP), FROTA DE 2 CAMINHÕES BASCULANTES DE 18 M³, DMT DE 0,8 KM E VELOCIDADE MÉDIA 14 KM/H. AF_12/2013</t>
  </si>
  <si>
    <t>ESCAVAÇÃO VERTICAL A CÉU ABERTO, INCLUINDO CARGA, DESCARGA E TRANSPORTE, EM SOLO DE 1ª CATEGORIA COM ESCAVADEIRA HIDRÁULICA (CAÇAMBA: 0,8 M³ / 111 HP), FROTA DE 3 CAMINHÕES BASCULANTES DE 18 M³, DMT DE 1 KM E VELOCIDADE MÉDIA 15 KM/H. AF_12/2013</t>
  </si>
  <si>
    <t>ESCAVAÇÃO VERTICAL A CÉU ABERTO, INCLUINDO CARGA, DESCARGA E TRANSPORTE, EM SOLO DE 1ª CATEGORIA COM ESCAVADEIRA HIDRÁULICA (CAÇAMBA: 0,8 M³ / 111 HP), FROTA DE 4 CAMINHÕES BASCULANTES DE 18 M³, DMT DE 1,5 KM E VELOCIDADE MÉDIA 18 KM/H. AF_12/2013</t>
  </si>
  <si>
    <t>ESCAVAÇÃO VERTICAL A CÉU ABERTO, INCLUINDO CARGA, DESCARGA E TRANSPORTE, EM SOLO DE 1ª CATEGORIA COM ESCAVADEIRA HIDRÁULICA (CAÇAMBA: 0,8 M³ / 111 HP), FROTA DE 5 CAMINHÕES BASCULANTES DE 18 M³, DMT DE 3 KM E VELOCIDADE MÉDIA 20 KM/H. AF_12/2013</t>
  </si>
  <si>
    <t>ESCAVAÇÃO VERTICAL A CÉU ABERTO, INCLUINDO CARGA, DESCARGA E TRANSPORTE, EM SOLO DE 1ª CATEGORIA COM ESCAVADEIRA HIDRÁULICA (CAÇAMBA: 0,8 M³ / 111 HP), FROTA DE 5 CAMINHÕES BASCULANTES DE 18 M³, DMT DE 4 KM E VELOCIDADE MÉDIA 22 KM/H. AF_12/2013</t>
  </si>
  <si>
    <t>ESCAVAÇÃO VERTICAL A CÉU ABERTO, INCLUINDO CARGA, DESCARGA E TRANSPORTE, EM SOLO DE 1ª CATEGORIA COM ESCAVADEIRA HIDRÁULICA (CAÇAMBA: 0,8 M³ / 111 HP), FROTA DE 6 CAMINHÕES BASCULANTES DE 18 M³, DMT DE 6 KM E VELOCIDADE MÉDIA 22 KM/H. AF_12/2013</t>
  </si>
  <si>
    <t>ESCAVAÇÃO VERTICAL A CÉU ABERTO, INCLUINDO CARGA, DESCARGA E TRANSPORTE, EM SOLO DE 1ª CATEGORIA COM ESCAVADEIRA HIDRÁULICA (CAÇAMBA: 1,2 M³ / 155 HP), FROTA DE 3 CAMINHÕES BASCULANTES DE 14 M³, DMT DE 0,2 KM E VELOCIDADE MÉDIA 4 KM/H. AF_12/2013</t>
  </si>
  <si>
    <t>ESCAVAÇÃO VERTICAL A CÉU ABERTO, INCLUINDO CARGA, DESCARGA E TRANSPORTE, EM SOLO DE 1ª CATEGORIA COM ESCAVADEIRA HIDRÁULICA (CAÇAMBA: 1,2 M³ / 155 HP), FROTA DE 3 CAMINHÕES BASCULANTES DE 14 M³, DMT DE 0,3 KM E VELOCIDADE MÉDIA 5,9 KM/H. AF_12/2013</t>
  </si>
  <si>
    <t>ESCAVAÇÃO VERTICAL A CÉU ABERTO, INCLUINDO CARGA, DESCARGA E TRANSPORTE, EM SOLO DE 1ª CATEGORIA COM ESCAVADEIRA HIDRÁULICA (CAÇAMBA: 1,2 M³ / 155 HP), FROTA DE 3 CAMINHÕES BASCULANTES DE 14 M³, DMT DE 0,6 KM E VELOCIDADE MÉDIA 10 KM/H. AF_12/2013</t>
  </si>
  <si>
    <t>ESCAVAÇÃO VERTICAL A CÉU ABERTO, INCLUINDO CARGA, DESCARGA E TRANSPORTE, EM SOLO DE 1ª CATEGORIA COM ESCAVADEIRA HIDRÁULICA (CAÇAMBA: 1,2 M³ / 155 HP), FROTA DE 3 CAMINHÕES BASCULANTES DE 14 M³, DMT DE 0,8 KM E VELOCIDADE MÉDIA 14 KM/H. AF_12/2013</t>
  </si>
  <si>
    <t>ESCAVAÇÃO VERTICAL A CÉU ABERTO, INCLUINDO CARGA, DESCARGA E TRANSPORTE, EM SOLO DE 1ª CATEGORIA COM ESCAVADEIRA HIDRÁULICA (CAÇAMBA: 1,2 M³ / 155 HP), FROTA DE 3 CAMINHÕES BASCULANTES DE 14 M³, DMT DE 1 KM E VELOCIDADE MÉDIA 15 KM/H. AF_12/2013</t>
  </si>
  <si>
    <t>ESCAVAÇÃO VERTICAL A CÉU ABERTO, INCLUINDO CARGA, DESCARGA E TRANSPORTE, EM SOLO DE 1ª CATEGORIA COM ESCAVADEIRA HIDRÁULICA (CAÇAMBA: 1,2 M³ / 155 HP), FROTA DE 5 CAMINHÕES BASCULANTES DE 14 M³, DMT DE 1,5 KM E VELOCIDADE MÉDIA 18 KM/H. AF_12/2013</t>
  </si>
  <si>
    <t>ESCAVAÇÃO VERTICAL A CÉU ABERTO, INCLUINDO CARGA, DESCARGA E TRANSPORTE, EM SOLO DE 1ª CATEGORIA COM ESCAVADEIRA HIDRÁULICA (CAÇAMBA: 1,2 M³ / 155 HP), FROTA DE 7 CAMINHÕES BASCULANTES DE 14 M³, DMT DE 3 KM E VELOCIDADE MÉDIA 20 KM/H. AF_12/2013</t>
  </si>
  <si>
    <t>ESCAVAÇÃO VERTICAL A CÉU ABERTO, INCLUINDO CARGA, DESCARGA E TRANSPORTE, EM SOLO DE 1ª CATEGORIA COM ESCAVADEIRA HIDRÁULICA (CAÇAMBA: 1,2 M³ / 155 HP), FROTA DE 7 CAMINHÕES BASCULANTES DE 14 M³, DMT DE 4 KM E VELOCIDADE MÉDIA 22 KM/H. AF_12/2013</t>
  </si>
  <si>
    <t>ESCAVAÇÃO VERTICAL A CÉU ABERTO, INCLUINDO CARGA, DESCARGA E TRANSPORTE, EM SOLO DE 1ª CATEGORIA COM ESCAVADEIRA HIDRÁULICA (CAÇAMBA: 1,2 M³ / 155 HP), FROTA DE 9 CAMINHÕES BASCULANTES DE 14 M³, DMT DE 6 KM E VELOCIDADE MÉDIA 22 KM/H. AF_12/2013</t>
  </si>
  <si>
    <t>ESCAVAÇÃO VERTICAL A CÉU ABERTO, INCLUINDO CARGA, DESCARGA E TRANSPORTE, EM SOLO DE 1ª CATEGORIA COM ESCAVADEIRA HIDRÁULICA (CAÇAMBA: 1,2 M³ / 155 HP), FROTA DE 3 CAMINHÕES BASCULANTES DE 18 M³, DMT DE 0,2 KM E VELOCIDADE MÉDIA 4 KM/H. AF_12/2013</t>
  </si>
  <si>
    <t>ESCAVAÇÃO VERTICAL A CÉU ABERTO, INCLUINDO CARGA, DESCARGA E TRANSPORTE, EM SOLO DE 1ª CATEGORIA COM ESCAVADEIRA HIDRÁULICA (CAÇAMBA: 1,2 M³ / 155 HP), FROTA DE 3 CAMINHÕES BASCULANTES DE 18 M³, DMT DE 0,3 KM E VELOCIDADE MÉDIA 5,9 KM/H. AF_12/2013</t>
  </si>
  <si>
    <t>ESCAVAÇÃO VERTICAL A CÉU ABERTO, INCLUINDO CARGA, DESCARGA E TRANSPORTE, EM SOLO DE 1ª CATEGORIA COM ESCAVADEIRA HIDRÁULICA (CAÇAMBA: 1,2 M³ / 155 HP), FROTA DE 3 CAMINHÕES BASCULANTES DE 18 M³, DMT DE 0,6 KM E VELOCIDADE MÉDIA 10 KM/H. AF_12/2013</t>
  </si>
  <si>
    <t>ESCAVAÇÃO VERTICAL A CÉU ABERTO, INCLUINDO CARGA, DESCARGA E TRANSPORTE, EM SOLO DE 1ª CATEGORIA COM ESCAVADEIRA HIDRÁULICA (CAÇAMBA: 1,2 M³ / 155 HP), FROTA DE 3 CAMINHÕES BASCULANTES DE 18 M³, DMT DE 0,8 KM E VELOCIDADE MÉDIA 14 KM/H. AF_12/2013</t>
  </si>
  <si>
    <t>ESCAVAÇÃO VERTICAL A CÉU ABERTO, INCLUINDO CARGA, DESCARGA E TRANSPORTE, EM SOLO DE 1ª CATEGORIA COM ESCAVADEIRA HIDRÁULICA (CAÇAMBA: 1,2 M³ / 155 HP), FROTA DE 3 CAMINHÕES BASCULANTES DE 18 M³, DMT DE 1 KM E VELOCIDADE MÉDIA 15 KM/H. AF_12/2013</t>
  </si>
  <si>
    <t>ESCAVAÇÃO VERTICAL A CÉU ABERTO, INCLUINDO CARGA, DESCARGA E TRANSPORTE, EM SOLO DE 1ª CATEGORIA COM ESCAVADEIRA HIDRÁULICA (CAÇAMBA: 1,2 M³ / 155 HP), FROTA DE 5 CAMINHÕES BASCULANTES DE 18 M³, DMT DE 1,5 KM E VELOCIDADE MÉDIA 18 KM/H. AF_12/2013</t>
  </si>
  <si>
    <t>ESCAVAÇÃO VERTICAL A CÉU ABERTO, INCLUINDO CARGA, DESCARGA E TRANSPORTE, EM SOLO DE 1ª CATEGORIA COM ESCAVADEIRA HIDRÁULICA (CAÇAMBA: 1,2 M³ / 155 HP), FROTA DE 6 CAMINHÕES BASCULANTES DE 18 M³, DMT DE 3 KM E VELOCIDADE MÉDIA 20 KM/H. AF_12/2013</t>
  </si>
  <si>
    <t>ESCAVAÇÃO VERTICAL A CÉU ABERTO, INCLUINDO CARGA, DESCARGA E TRANSPORTE, EM SOLO DE 1ª CATEGORIA COM ESCAVADEIRA HIDRÁULICA (CAÇAMBA: 1,2 M³ / 155 HP), FROTA DE 7 CAMINHÕES BASCULANTES DE 18 M³, DMT DE 4 KM E VELOCIDADE MÉDIA 22 KM/H. AF_12/2013</t>
  </si>
  <si>
    <t>ESCAVAÇÃO VERTICAL A CÉU ABERTO, INCLUINDO CARGA, DESCARGA E TRANSPORTE, EM SOLO DE 1ª CATEGORIA COM ESCAVADEIRA HIDRÁULICA (CAÇAMBA: 1,2 M³ / 155 HP), FROTA DE 8 CAMINHÕES BASCULANTES DE 18 M³, DMT DE 6 KM E VELOCIDADE MÉDIA 22 KM/H. AF_12/2013</t>
  </si>
  <si>
    <t>ESCAVACAO MECANICA DE VALA EM MATERIAL DE 2A. CATEGORIA ATE 2 M DE PROFUNDIDADE COM UTILIZACAO DE ESCAVADEIRA HIDRAULICA</t>
  </si>
  <si>
    <t>73965/9</t>
  </si>
  <si>
    <t>ESCAVACAO MANUAL DE VALA EM LODO, DE 1,5 ATE 3M, EXCLUINDO ESGOTAMENTO/ESCORAMENTO.</t>
  </si>
  <si>
    <t>79506/2</t>
  </si>
  <si>
    <t>ESCAVACAO MECANICA DE VALAS (SOLO COM AGUA), PROFUNDIDADE MAIOR QUE 4,00 M ATE 6,00 M.</t>
  </si>
  <si>
    <t>ESCAVAÇÃO MECANIZADA DE VALA COM PROF. MAIOR QUE 1,5 M ATÉ 3,0 M (MÉDIA ENTRE MONTANTE E JUSANTE/UMA COMPOSIÇÃO POR TRECHO), COM ESCAVADEIRA HIDRÁULICA (0,8 M3/111 HP), LARGURA ATÉ 1,5 M, EM SOLO DE 1A CATEGORIA, EM LOCAIS COM ALTO NÍVEL DE INTERFERÊNCIA. AF_01/2015</t>
  </si>
  <si>
    <t>ESCAVAÇÃO MECANIZADA DE VALA COM PROF. MAIOR QUE 1,5 M ATÉ 3,0 M (MÉDIA ENTRE MONTANTE E JUSANTE/UMA COMPOSIÇÃO POR TRECHO), COM ESCAVADEIRA HIDRÁULICA (0,8 M3/111 HP), LARG. DE 1,5 M A 2,5 M, EM SOLO DE 1A CATEGORIA, EM LOCAIS COM ALTO NÍVEL DE INTERFERÊNCIA. AF_01/2015</t>
  </si>
  <si>
    <t>ESCAVAÇÃO MECANIZADA DE VALA COM PROF. MAIOR QUE 3,0 M ATÉ 4,5 M(MÉDIA ENTRE MONTANTE E JUSANTE/UMA COMPOSIÇÃO POR TRECHO), COM ESCAVADEIRA HIDRÁULICA (0,8 M3/111 HP), LARG. MENOR QUE 1,5 M, EM SOLO DE 1A CATEGORIA, EM LOCAIS COM ALTO NÍVEL DE INTERFERÊNCIA. AF_01/2015</t>
  </si>
  <si>
    <t>ESCAVAÇÃO MECANIZADA DE VALA COM PROF. DE 3,0 M ATÉ 4,5 M(MÉDIA ENTRE MONTANTE E JUSANTE/UMA COMPOSIÇÃO POR TRECHO), COM ESCAVADEIRA HIDRÁULICA (1,2 M3/155 HP), LARG. DE 1,5 M A 2,5 M, EM SOLO DE 1A CATEGORIA, EM LOCAIS COM ALTO NÍVEL DE INTERFERÊNCIA. AF_01/2015</t>
  </si>
  <si>
    <t>ESCAVAÇÃO MECANIZADA DE VALA COM PROF. MAIOR QUE 4,5 M ATÉ 6,0 M(MÉDIA ENTRE MONTANTE E JUSANTE/UMA COMPOSIÇÃO POR TRECHO), COM ESCAVADEIRA HIDRÁULICA (1,2 M3/155 HP), LARG. MENOR QUE 1,5 M, EM SOLO DE 1A CATEGORIA, EM LOCAIS COM ALTO NÍVEL DE INTERFERÊNCIA. AF_01/2015</t>
  </si>
  <si>
    <t>ESCAVAÇÃO MECANIZADA DE VALA COM PROF. MAIOR QUE 4,5 M ATÉ 6,0 M(MÉDIA ENTRE MONTANTE E JUSANTE/UMA COMPOSIÇÃO POR TRECHO), COM ESCAVADEIRA HIDRÁULICA (1,2 M3/155 HP), LARG. DE 1,5 M A 2,5 M, EM SOLO DE 1A CATEGORIA, EM LOCAIS COM ALTO NÍVEL DE INTERFERÊNCIA. AF_01/2015</t>
  </si>
  <si>
    <t>ESCAVAÇÃO MECANIZADA DE VALA COM PROF. MAIOR QUE 1,5 M E ATÉ 3,0 M(MÉDIA ENTRE MONTANTE E JUSANTE/UMA COMPOSIÇÃO POR TRECHO), COM ESCAVADEIRA HIDRÁULICA (0,8 M3/111 HP), LARG. MENOR QUE 1,5 M, EM SOLO DE 1A CATEGORIA, LOCAIS COM BAIXO NÍVEL DE INTERFERÊNCIA. AF_01/2015</t>
  </si>
  <si>
    <t>ESCAVAÇÃO MECANIZADA DE VALA COM PROF. MAIOR QUE 1,5 M ATÉ 3,0 M (MÉDIA ENTRE MONTANTE E JUSANTE/UMA COMPOSIÇÃO POR TRECHO), COM ESCAVADEIRA HIDRÁULICA (0,8 M3/111 HP), LARG. DE 1,5 M A 2,5 M, EM SOLO DE 1A CATEGORIA, LOCAIS COM BAIXO NÍVEL DE INTERFERÊNCIA. AF_01/2015</t>
  </si>
  <si>
    <t>ESCAVAÇÃO MECANIZADA DE VALA COM PROF. MAIOR QUE 3,0 M ATÉ 4,5 M (MÉDIA ENTRE MONTANTE E JUSANTE/UMA COMPOSIÇÃO POR TRECHO), COM ESCAVADEIRA HIDRÁULICA (0,8 M3/111 HP), LARG. MENOR QUE 1,5 M, EM SOLO DE 1A CATEGORIA, LOCAIS COM BAIXO NÍVEL DE INTERFERÊNCIA. AF_01/2015</t>
  </si>
  <si>
    <t>ESCAVAÇÃO MECANIZADA DE VALA COM PROF. MAIOR QUE 3,0 M ATÉ 4,5 M (MÉDIA ENTRE MONTANTE E JUSANTE/UMA COMPOSIÇÃO POR TRECHO), COM ESCAVADEIRA HIDRÁULICA (1,2 M3/155 HP), LARG. DE 1,5 M A 2,5 M, EM SOLO DE 1A CATEGORIA, LOCAIS COM BAIXO NÍVEL DE INTERFERÊNCIA. AF_01/2015</t>
  </si>
  <si>
    <t>ESCAVAÇÃO MECANIZADA DE VALA COM PROF. MAIOR QUE 4,5 M ATÉ 6,0 M (MÉDIA ENTRE MONTANTE E JUSANTE/UMA COMPOSIÇÃO POR TRECHO), COM ESCAVADEIRA HIDRÁULICA (1,2 M3/155 HP), LARG. MENOR QUE 1,5 M, EM SOLO DE 1A CATEGORIA, LOCAIS COM BAIXO NÍVEL DE INTERFERÊNCIA. AF_01/2015</t>
  </si>
  <si>
    <t>ESCAVAÇÃO MECANIZADA DE VALA COM PROF. MAIOR QUE 4,5 M ATÉ 6,0 M (MÉDIA ENTRE MONTANTE E JUSANTE/UMA COMPOSIÇÃO POR TRECHO), COM ESCAVADEIRA HIDRÁULICA (1,2 M3/155 HP), LARG. DE 1,5 M A 2,5 M, EM SOLO DE 1A CATEGORIA, LOCAIS COM BAIXO NÍVEL DE INTERFERÊNCIA. AF_01/2015</t>
  </si>
  <si>
    <t>ESCAVAÇÃO MECANIZADA DE VALA COM PROF. ATÉ 1,5 M (MÉDIA ENTRE MONTANTE E JUSANTE/UMA COMPOSIÇÃO POR TRECHO), COM RETROESCAVADEIRA (0,26 M3/88 HP), LARG. DE 0,8 M A 1,5 M, EM SOLO DE 1A CATEGORIA, EM LOCAIS COM ALTO NÍVEL DE INTERFERÊNCIA. AF_01/2015</t>
  </si>
  <si>
    <t>ESCAVAÇÃO MECANIZADA DE VALA COM PROF. MAIOR QUE 1,5 M ATÉ 3,0 M (MÉDIA ENTRE MONTANTE E JUSANTE/UMA COMPOSIÇÃO POR TRECHO), COM RETROESCAVADEIRA (0,26 M3/ POTÊNCIA:88 HP), LARGURA DE 0,8 M A 1,5 M, EM SOLO DE 1A CATEGORIA, EM LOCAIS COM ALTO NÍVEL DE INTERFERÊNCIA. AF_01/2015</t>
  </si>
  <si>
    <t>ESCAVAÇÃO MECANIZADA DE VALA COM PROFUNDIDADE MAIOR QUE 1,5 M ATÉ 3,0 M (MÉDIA ENTRE MONTANTE E JUSANTE/UMA COMPOSIÇÃO POR TRECHO) COM RETROESCAVADEIRA (CAPACIDADE DA CAÇAMBA DA RETRO: 0,26 M3 / POTÊNCIA: 88 HP), LARGURA DE 0,8 M A 1,5 M, EM SOLO DE 1A CATEGORIA, LOCAIS COM BAIXO NÍVEL DE INTERFERÊNCIA. AF_01/2015</t>
  </si>
  <si>
    <t>ATERRO MECANIZADO DE VALA COM ESCAVADEIRA HIDRÁULICA (CAPACIDADE DA CAÇAMBA: 0,8 M³ / POTÊNCIA: 111 HP), LARGURA DE 1,5 A 2,5 M, PROFUNDIDADE ATÉ 1,5 M, COM SOLO ARGILO-ARENOSO. AF_05/2016</t>
  </si>
  <si>
    <t>ATERRO MECANIZADO DE VALA COM ESCAVADEIRA HIDRÁULICA (CAPACIDADE DA CAÇAMBA: 0,8 M³ / POTÊNCIA: 111 HP), LARGURA ATÉ 1,5 M, PROFUNDIDADE DE 1,5 A 3,0 M, COM SOLO ARGILO-ARENOSO. AF_05/2016</t>
  </si>
  <si>
    <t>ATERRO MECANIZADO DE VALA COM ESCAVADEIRA HIDRÁULICA (CAPACIDADE DA CAÇAMBA: 0,8 M³ / POTÊNCIA: 111 HP), LARGURA DE 1,5 A 2,5 M, PROFUNDIDADE DE 1,5 A 3,0 M, COM SOLO ARGILO-ARENOSO. AF_05/2016</t>
  </si>
  <si>
    <t>ATERRO MECANIZADO DE VALA COM ESCAVADEIRA HIDRÁULICA (CAPACIDADE DA CAÇAMBA: 0,8 M³ / POTÊNCIA: 111 HP), LARGURA ATÉ 1,5 M, PROFUNDIDADE DE 3,0 A 4,5 M, COM SOLO ARGILO-ARENOSO. AF_05/2016</t>
  </si>
  <si>
    <t>ATERRO MECANIZADO DE VALA COM ESCAVADEIRA HIDRÁULICA (CAPACIDADE DA CAÇAMBA: 0,8 M³ / POTÊNCIA: 111 HP), LARGURA DE 1,5 A 2,5 M, PROFUNDIDADE DE 3,0 A 4,5 M, COM SOLO ARGILO-ARENOSO. AF_05/2016</t>
  </si>
  <si>
    <t>ATERRO MECANIZADO DE VALA COM ESCAVADEIRA HIDRÁULICA (CAPACIDADE DA CAÇAMBA: 0,8 M³ / POTÊNCIA: 111 HP), LARGURA ATÉ 1,5 M, PROFUNDIDADE DE 4,5 A 6,0 M, COM SOLO ARGILO-ARENOSO. AF_05/2016</t>
  </si>
  <si>
    <t>ATERRO MECANIZADO DE VALA COM ESCAVADEIRA HIDRÁULICA (CAPACIDADE DA CAÇAMBA: 0,8 M³ / POTÊNCIA: 111 HP), LARGURA DE 1,5 A 2,5 M, PROFUNDIDADE DE 4,5 A 6,0 M, COM SOLO ARGILO-ARENOSO. AF_05/2016</t>
  </si>
  <si>
    <t>ATERRO MECANIZADO DE VALA COM RETROESCAVADEIRA (CAPACIDADE DA CAÇAMBA DA RETRO: 0,26 M³ / POTÊNCIA: 88 HP), LARGURA DE 0,8 A 1,5 M, PROFUNDIDADE ATÉ 1,5 M, COM SOLO ARGILO-ARENOSO. AF_05/2016</t>
  </si>
  <si>
    <t>ATERRO MECANIZADO DE VALA COM RETROESCAVADEIRA (CAPACIDADE DA CAÇAMBA DA RETRO: 0,26 M³ / POTÊNCIA: 88 HP), LARGURA DE 0,8 A 1,5 M, PROFUNDIDADE DE 1,5 A 3,0 M, COM SOLO ARGILO-ARENOSO. AF_05/2016</t>
  </si>
  <si>
    <t>ATERRO MANUAL DE VALAS COM SOLO ARGILO-ARENOSO E COMPACTAÇÃO MECANIZADA. AF_05/2016</t>
  </si>
  <si>
    <t>ATERRO MECANIZADO DE VALA COM ESCAVADEIRA HIDRÁULICA (CAPACIDADE DA CAÇAMBA: 0,8 M³ / POTÊNCIA: 111 HP), LARGURA DE 1,5 A 2,5 M, PROFUNDIDADE ATÉ 1,5 M, COM AREIA PARA ATERRO. AF_05/2016</t>
  </si>
  <si>
    <t>ATERRO MECANIZADO DE VALA COM ESCAVADEIRA HIDRÁULICA (CAPACIDADE DA CAÇAMBA: 0,8 M³ / POTÊNCIA: 111 HP), LARGURA ATÉ 1,5 M, PROFUNDIDADE DE 1,5 A 3,0 M, COM AREIA PARA ATERRO. AF_05/2016</t>
  </si>
  <si>
    <t>ATERRO MECANIZADO DE VALA COM ESCAVADEIRA HIDRÁULICA (CAPACIDADE DA CAÇAMBA: 0,8 M³ / POTÊNCIA: 111 HP), LARGURA DE 1,5 A 2,5 M, PROFUNDIDADE DE 1,5 A 3,0 M, COM AREIA PARA ATERRO. AF_05/2016</t>
  </si>
  <si>
    <t>ATERRO MECANIZADO DE VALA COM ESCAVADEIRA HIDRÁULICA (CAPACIDADE DA CAÇAMBA: 0,8 M³ / POTÊNCIA: 111 HP), LARGURA ATÉ 1,5 M, PROFUNDIDADE DE 3,0 A 4,5 M, COM AREIA PARA ATERRO. AF_05/2016</t>
  </si>
  <si>
    <t>ATERRO MECANIZADO DE VALA COM ESCAVADEIRA HIDRÁULICA (CAPACIDADE DA CAÇAMBA: 0,8 M³ / POTÊNCIA: 111 HP), LARGURA DE 1,5 A 2,5 M, PROFUNDIDADE DE 3,0 A 4,5 M, COM AREIA PARA ATERRO. AF_05/2016</t>
  </si>
  <si>
    <t>ATERRO MECANIZADO DE VALA COM ESCAVADEIRA HIDRÁULICA (CAPACIDADE DA CAÇAMBA: 0,8 M³ / POTÊNCIA: 111 HP), LARGURA ATÉ 1,5 M, PROFUNDIDADE DE 4,5 A 6,0 M, COM AREIA PARA ATERRO. AF_05/2016</t>
  </si>
  <si>
    <t>ATERRO MECANIZADO DE VALA COM ESCAVADEIRA HIDRÁULICA (CAPACIDADE DA CAÇAMBA: 0,8 M³ / POTÊNCIA: 111 HP), LARGURA DE 1,5 A 2,5 M, PROFUNDIDADE DE 4,5 A 6,0 M, COM AREIA PARA ATERRO. AF_05/2016</t>
  </si>
  <si>
    <t>ATERRO MECANIZADO DE VALA COM RETROESCAVADEIRA (CAPACIDADE DA CAÇAMBA DA RETRO: 0,26 M³ / POTÊNCIA: 88 HP), LARGURA DE 0,8 A 1,5 M, PROFUNDIDADE ATÉ 1,5 M, COM AREIA PARA ATERRO. AF_05/2016</t>
  </si>
  <si>
    <t>ATERRO MECANIZADO DE VALA COM RETROESCAVADEIRA (CAPACIDADE DA CAÇAMBA DA RETRO: 0,26 M³ / POTÊNCIA: 88 HP), LARGURA DE 0,8 A 1,5 M, PROFUNDIDADE DE 1,5 A 3,0 M, COM AREIA PARA ATERRO. AF_05/2016</t>
  </si>
  <si>
    <t>REATERRO MECANIZADO DE VALA COM ESCAVADEIRA HIDRÁULICA (CAPACIDADE DA CAÇAMBA: 0,8 M³ / POTÊNCIA: 111 HP), LARGURA DE 1,5 A 2,5 M, PROFUNDIDADE DE 3,0  A 4,5 M, COM SOLO (SEM SUBSTITUIÇÃO) DE 1ª CATEGORIA EM LOCAIS COM ALTO NÍVEL DE INTERFERÊNCIA. AF_04/2016</t>
  </si>
  <si>
    <t>REATERRO MECANIZADO DE VALA COM ESCAVADEIRA HIDRÁULICA (CAPACIDADE DA CAÇAMBA: 0,8 M³ / POTÊNCIA: 111 HP), LARGURA DE 1,5 A 2,5 M, PROFUNDIDADE DE 1,5 A 3,0 M, COM SOLO (SEM SUBSTITUIÇÃO) DE 1ª CATEGORIA EM LOCAIS COM BAIXO NÍVEL DE INTERFERÊNCIA. AF_04/2016</t>
  </si>
  <si>
    <t>REATERRO MECANIZADO DE VALA COM ESCAVADEIRA HIDRÁULICA (CAPACIDADE DA CAÇAMBA: 0,8 M³ / POTÊNCIA: 111 HP), LARGURA DE 1,5 A 2,5 M, PROFUNDIDADE DE 3,0 A 4,5 M, COM SOLO (SEM SUBSTITUIÇÃO) DE 1ª CATEGORIA EM LOCAIS COM BAIXO NÍVEL DE INTERFERÊNCIA. AF_04/2016</t>
  </si>
  <si>
    <t>REATERRO MECANIZADO DE VALA COM ESCAVADEIRA HIDRÁULICA (CAPACIDADE DA CAÇAMBA: 0,8 M³ / POTÊNCIA: 111 HP), LARGURA DE 1,5 A 2,5 M, PROFUNDIDADE DE 4,5 A 6,0 M, COM SOLO (SEM SUBSTITUIÇÃO) DE 1ª CATEGORIA EM LOCAIS COM BAIXO NÍVEL DE INTERFERÊNCIA. AF_04/2016</t>
  </si>
  <si>
    <t>REATERRO MECANIZADO DE VALA COM RETROESCAVADEIRA (CAPACIDADE DA CAÇAMBA DA RETRO: 0,26 M³ / POTÊNCIA: 88 HP), LARGURA ATÉ 0,8 M, PROFUNDIDADE ATÉ 1,5 M, COM SOLO (SEM SUBSTITUIÇÃO) DE 1ª CATEGORIA EM LOCAIS COM ALTO NÍVEL DE INTERFERÊNCIA. AF_04/2016</t>
  </si>
  <si>
    <t>REATERRO MECANIZADO DE VALA COM RETROESCAVADEIRA (CAPACIDADE DA CAÇAMBA DA RETRO: 0,26 M³ / POTÊNCIA: 88 HP), LARGURA DE 0,8 A 1,5 M, PROFUNDIDADE DE 1,5 A 3,0 M, COM SOLO (SEM SUBSTITUIÇÃO) DE 1ª CATEGORIA EM LOCAIS COM ALTO NÍVEL DE INTERFERÊNCIA. AF_04/2016</t>
  </si>
  <si>
    <t>REATERRO MECANIZADO DE VALA COM RETROESCAVADEIRA (CAPACIDADE DA CAÇAMBA DA RETRO: 0,26 M³ / POTÊNCIA: 88 HP), LARGURA DE 0,8 A 1,5 M, PROFUNDIDADE DE 1,5 A 3,0 M, COM SOLO (SEM SUBSTITUIÇÃO) DE 1ª CATEGORIA EM LOCAIS COM BAIXO NÍVEL DE INTERFERÊNCIA. AF_04/2016</t>
  </si>
  <si>
    <t>TRANSPORTE COMERCIAL COM CAMINHAO CARROCERIA 9 T, RODOVIA EM LEITO NATURAL</t>
  </si>
  <si>
    <t>TRANSPORTE COMERCIAL COM CAMINHAO CARROCERIA 9 T, RODOVIA COM REVESTIMENTO PRIMARIO</t>
  </si>
  <si>
    <t>CARGA, MANOBRAS E DESCARGA DE AREIA, BRITA, PEDRA DE MAO E SOLOS COM CAMINHAO BASCULANTE 6 M3 (DESCARGA LIVRE)</t>
  </si>
  <si>
    <t>CARGA, MANOBRAS E DESCARGA DE MISTURA BETUMINOSA A QUENTE, COM CAMINHAO BASCULANTE 6 M3</t>
  </si>
  <si>
    <t>CARGA, MANOBRAS E DESCARGA DE BRITA PARA BASE DE MACADAME, COM CAMINHAO BASCULANTE 6 M3</t>
  </si>
  <si>
    <t>CARGA, MANOBRAS E DESCARGA DE MISTURAS DE SOLOS E AGREGADOS (BASES ESTABILIZADAS EM USINA) COM CAMINHAO BASCULANTE 6 M3</t>
  </si>
  <si>
    <t>CARGA, MANOBRAS E DESCARGA DE MATERIAIS DIVERSOS, COM CAMINHAO CARROCERIA 9T (CARGA E DESCARGA MANUAIS)</t>
  </si>
  <si>
    <t>CARGA, MANOBRAS E DESCARGA DE MISTURA BETUMINOSA A QUENTE, COM CAMINHAO BASCULANTE 6 M3, DESCARGA EM VIBRO-ACABADORA</t>
  </si>
  <si>
    <t>CARGA, MANOBRAS E DESCARGA DE DE MISTURA BETUMINOSA A FRIO, COM CAMINHAO BASCULANTE 6 M3, DESCARGA EM VIBRO-ACABADORA</t>
  </si>
  <si>
    <t>CARGA, MANOBRAS E DESCARGA DE BRITA PARA BASE DE MACADAME, COM CAMINHAO BASCULANTE 6 M3, DESCARGA EM DISTRIBUIDOR</t>
  </si>
  <si>
    <t>CARGA, MANOBRAS E DESCARGA DE MISTURAS DE SOLOS E AGREGADOS, COM CAMINHAO BASCULANTE 6 M3, DESCARGA EM DISTRIBUIDOR</t>
  </si>
  <si>
    <t>CARGA, MANOBRAS E DESCARGA DE MATERIAIS DIVERSOS, COM CAMINHAO BASCULANTE 6M3 (CARGA E DESCARGA MANUAIS)</t>
  </si>
  <si>
    <t>TRANSPORTE DE ENTULHO COM CAMINHÃO BASCULANTE 6 M3, RODOVIA PAVIMENTADA, DMT ATE 0,5 KM</t>
  </si>
  <si>
    <t>TRANSPORTE DE ENTULHO COM CAMINHAO BASCULANTE 6 M3, RODOVIA PAVIMENTADA, DMT 0,5 A 1,0 KM</t>
  </si>
  <si>
    <t>TRANSPORTE COM CAMINHÃO BASCULANTE 10 M3 DE MASSA ASFALTICA PARA PAVIMENTAÇÃO URBANA</t>
  </si>
  <si>
    <t>PREPARO DE FUNDO DE VALA COM LARGURA MENOR QUE 1,5 M, EM LOCAL COM NÍVEL BAIXO DE INTERFERÊNCIA. AF_06/2016</t>
  </si>
  <si>
    <t>PREPARO DE FUNDO DE VALA COM LARGURA MAIOR OU IGUAL A 1,5 M E MENOR QUE 2,5 M, EM LOCAL COM NÍVEL BAIXO DE INTERFERÊNCIA. AF_06/2016</t>
  </si>
  <si>
    <t>PREPARO DE FUNDO DE VALA  COM LARGURA MAIOR OU IGUAL A 1,5 M E MENOR QUE 2,5 M, EM LOCAL COM NÍVEL ALTO DE INTERFERÊNCIA. AF_06/2016</t>
  </si>
  <si>
    <t>LASTRO DE VALA COM PREPARO DE FUNDO, LARGURA MENOR QUE 1,5 M, COM CAMADA DE BRITA, LANÇAMENTO MANUAL, EM LOCAL COM NÍVEL BAIXO DE INTERFERÊNCIA. AF_06/2016</t>
  </si>
  <si>
    <t>LASTRO DE VALA COM PREPARO DE FUNDO, LARGURA MENOR QUE 1,5 M, COM CAMADA DE AREIA, LANÇAMENTO MANUAL, EM LOCAL COM NÍVEL ALTO DE INTERFERÊNCIA. AF_06/2016</t>
  </si>
  <si>
    <t>LASTRO COM PREPARO DE FUNDO, LARGURA MAIOR OU IGUAL A 1,5 M, COM CAMADA DE AREIA, LANÇAMENTO MANUAL, EM LOCAL COM NÍVEL BAIXO DE INTERFERÊNCIA. AF_06/2016</t>
  </si>
  <si>
    <t>LASTRO COM PREPARO DE FUNDO, LARGURA MAIOR OU IGUAL A 1,5 M, COM CAMADA DE BRITA, LANÇAMENTO MANUAL, EM LOCAL COM NÍVEL BAIXO DE INTERFERÊNCIA. AF_06/2016</t>
  </si>
  <si>
    <t>LASTRO COM PREPARO DE FUNDO, LARGURA MAIOR OU IGUAL A 1,5 M, COM CAMADA DE AREIA, LANÇAMENTO MANUAL, EM LOCAL COM NÍVEL ALTO DE INTERFERÊNCIA. AF_06/2016</t>
  </si>
  <si>
    <t>LASTRO COM PREPARO DE FUNDO, LARGURA MAIOR OU IGUAL A 1,5 M, COM CAMADA DE BRITA, LANÇAMENTO MANUAL, EM LOCAL COM NÍVEL ALTO DE INTERFERÊNCIA. AF_06/2016</t>
  </si>
  <si>
    <t>LASTRO DE VALA COM PREPARO DE FUNDO, LARGURA MENOR QUE 1,5 M, COM CAMADA DE BRITA, LANÇAMENTO MECANIZADO, EM LOCAL COM NÍVEL BAIXO DE INTERFERÊNCIA. AF_06/2016</t>
  </si>
  <si>
    <t>LASTRO DE VALA COM PREPARO DE FUNDO, LARGURA MENOR QUE 1,5 M, COM CAMADA DE AREIA, LANÇAMENTO MECANIZADO, EM LOCAL COM NÍVEL ALTO DE INTERFERÊNCIA. AF_06/2016</t>
  </si>
  <si>
    <t>LASTRO DE VALA COM PREPARO DE FUNDO, LARGURA MENOR QUE 1,5 M, COM CAMADA DE BRITA, LANÇAMENTO MECANIZADO, EM LOCAL COM NÍVEL ALTO DE INTERFERÊNCIA. AF_06/2016</t>
  </si>
  <si>
    <t>LASTRO COM PREPARO DE FUNDO, LARGURA MAIOR OU IGUAL A 1,5 M, COM CAMADA DE AREIA, LANÇAMENTO MECANIZADO, EM LOCAL COM NÍVEL BAIXO DE INTERFERÊNCIA. AF_06/2016</t>
  </si>
  <si>
    <t>LASTRO COM PREPARO DE FUNDO, LARGURA MAIOR OU IGUAL A 1,5 M, COM CAMADA DE BRITA, LANÇAMENTO MECANIZADO, EM LOCAL COM NÍVEL BAIXO DE INTERFERÊNCIA. AF_06/2016</t>
  </si>
  <si>
    <t>LASTRO COM PREPARO DE FUNDO, LARGURA MAIOR OU IGUAL A 1,5 M, COM CAMADA DE AREIA, LANÇAMENTO MECANIZADO, EM LOCAL COM NÍVEL ALTO DE INTERFERÊNCIA. AF_06/2016</t>
  </si>
  <si>
    <t>LASTRO COM PREPARO DE FUNDO, LARGURA MAIOR OU IGUAL A 1,5 M, COM CAMADA DE BRITA, LANÇAMENTO MECANIZADO, EM LOCAL COM NÍVEL ALTO DE INTERFERÊNCIA. AF_06/2016</t>
  </si>
  <si>
    <t>74005/1</t>
  </si>
  <si>
    <t>74005/2</t>
  </si>
  <si>
    <t>COMPACTACAO MECANICA C/ CONTROLE DO GC&gt;=95% DO PN (AREAS) (C/MONIVELADORA 140 HP E ROLO COMPRESSOR VIBRATORIO 80 HP)</t>
  </si>
  <si>
    <t>74034/1</t>
  </si>
  <si>
    <t>ESPALHAMENTO DE MATERIAL DE 1A CATEGORIA COM TRATOR DE ESTEIRA COM 153HP</t>
  </si>
  <si>
    <t>ESPALHAMENTO DE MATERIAL EM BOTA FORA, COM UTILIZACAO DE TRATOR DE ESTEIRAS DE 165 HP</t>
  </si>
  <si>
    <t>ALVENARIA DE EMBASAMENTO EM TIJOLOS CERAMICOS MACICOS 5X10X20CM, ASSENTADO  COM ARGAMASSA TRACO 1:2:8 (CIMENTO, CAL E AREIA)</t>
  </si>
  <si>
    <t>ALVENARIA EM TIJOLO CERAMICO MACICO 5X10X20CM 1/2 VEZ (ESPESSURA 10CM), ASSENTADO COM ARGAMASSA TRACO 1:2:8 (CIMENTO, CAL E AREIA)</t>
  </si>
  <si>
    <t>ALVENARIA DE VEDAÇÃO DE BLOCOS CERÂMICOS FURADOS NA VERTICAL DE 9X19X39CM (ESPESSURA 9CM) DE PAREDES COM ÁREA LÍQUIDA MENOR QUE 6M² SEM VÃOS E ARGAMASSA DE ASSENTAMENTO COM PREPARO EM BETONEIRA. AF_06/2014</t>
  </si>
  <si>
    <t>ARGAMASSA TRAÇO 1:2:8 (CIMENTO, CAL E AREIA MÉDIA) PARA EMBOÇO/MASSA ÚNICA/ASSENTAMENTO DE ALVENARIA DE VEDAÇÃO, PREPARO MECÂNICO COM BETONEIRA 400 L. AF_06/2014</t>
  </si>
  <si>
    <t>ALVENARIA DE VEDAÇÃO DE BLOCOS CERÂMICOS FURADOS NA VERTICAL DE 9X19X39CM (ESPESSURA 9CM) DE PAREDES COM ÁREA LÍQUIDA MENOR QUE 6M² SEM VÃOS E ARGAMASSA DE ASSENTAMENTO COM PREPARO MANUAL. AF_06/2014</t>
  </si>
  <si>
    <t>ALVENARIA DE VEDAÇÃO DE BLOCOS CERÂMICOS FURADOS NA VERTICAL DE 14X19X39CM (ESPESSURA 14CM) DE PAREDES COM ÁREA LÍQUIDA MENOR QUE 6M² SEM VÃOS E ARGAMASSA DE ASSENTAMENTO COM PREPARO EM BETONEIRA. AF_06/2014</t>
  </si>
  <si>
    <t>ALVENARIA DE VEDAÇÃO DE BLOCOS CERÂMICOS FURADOS NA VERTICAL DE 14X19X39CM (ESPESSURA 14CM) DE PAREDES COM ÁREA LÍQUIDA MENOR QUE 6M² SEM VÃOS E ARGAMASSA DE ASSENTAMENTO COM PREPARO MANUAL. AF_06/2014</t>
  </si>
  <si>
    <t>ALVENARIA DE VEDAÇÃO DE BLOCOS CERÂMICOS FURADOS NA VERTICAL DE 19X19X39CM (ESPESSURA 19CM) DE PAREDES COM ÁREA LÍQUIDA MENOR QUE 6M² SEM VÃOS E ARGAMASSA DE ASSENTAMENTO COM PREPARO EM BETONEIRA. AF_06/2014</t>
  </si>
  <si>
    <t>BLOCO CERAMICO DE VEDACAO COM FUROS NA VERTICAL, 19 X 19 X 39 CM - 4,5 MPA (NBR 15270)</t>
  </si>
  <si>
    <t>ALVENARIA DE VEDAÇÃO DE BLOCOS CERÂMICOS FURADOS NA VERTICAL DE 19X19X39CM (ESPESSURA 19CM) DE PAREDES COM ÁREA LÍQUIDA MENOR QUE 6M² SEM VÃOS E ARGAMASSA DE ASSENTAMENTO COM PREPARO MANUAL. AF_06/2014</t>
  </si>
  <si>
    <t>ALVENARIA DE VEDAÇÃO DE BLOCOS CERÂMICOS FURADOS NA VERTICAL DE 9X19X39CM (ESPESSURA 9CM) DE PAREDES COM ÁREA LÍQUIDA MAIOR OU IGUAL A 6M² SEM VÃOS E ARGAMASSA DE ASSENTAMENTO COM PREPARO EM BETONEIRA. AF_06/2014</t>
  </si>
  <si>
    <t>ALVENARIA DE VEDAÇÃO DE BLOCOS CERÂMICOS FURADOS NA VERTICAL DE 9X19X39CM (ESPESSURA 9CM) DE PAREDES COM ÁREA LÍQUIDA MAIOR OU IGUAL A 6M² SEM VÃOS E ARGAMASSA DE ASSENTAMENTO COM PREPARO MANUAL. AF_06/2014</t>
  </si>
  <si>
    <t>ALVENARIA DE VEDAÇÃO DE BLOCOS CERÂMICOS FURADOS NA VERTICAL DE 14X19X39CM (ESPESSURA 14CM) DE PAREDES COM ÁREA LÍQUIDA MAIOR OU IGUAL A 6M² SEM VÃOS E ARGAMASSA DE ASSENTAMENTO COM PREPARO EM BETONEIRA. AF_06/2014</t>
  </si>
  <si>
    <t>ALVENARIA DE VEDAÇÃO DE BLOCOS CERÂMICOS FURADOS NA VERTICAL DE 14X19X39CM (ESPESSURA 14CM) DE PAREDES COM ÁREA LÍQUIDA MAIOR OU IGUAL A 6M² SEM VÃOS E ARGAMASSA DE ASSENTAMENTO COM PREPARO MANUAL. AF_06/2014</t>
  </si>
  <si>
    <t>ALVENARIA DE VEDAÇÃO DE BLOCOS CERÂMICOS FURADOS NA VERTICAL DE 19X19X39CM (ESPESSURA 19CM) DE PAREDES COM ÁREA LÍQUIDA MAIOR OU IGUAL A 6M² SEM VÃOS E ARGAMASSA DE ASSENTAMENTO COM PREPARO EM BETONEIRA. AF_06/2014</t>
  </si>
  <si>
    <t>ALVENARIA DE VEDAÇÃO DE BLOCOS CERÂMICOS FURADOS NA VERTICAL DE 19X19X39CM (ESPESSURA 19CM) DE PAREDES COM ÁREA LÍQUIDA MAIOR OU IGUAL A 6M² SEM VÃOS E ARGAMASSA DE ASSENTAMENTO COM PREPARO MANUAL. AF_06/2014</t>
  </si>
  <si>
    <t>ALVENARIA DE VEDAÇÃO DE BLOCOS CERÂMICOS FURADOS NA VERTICAL DE 9X19X39CM (ESPESSURA 9CM) DE PAREDES COM ÁREA LÍQUIDA MENOR QUE 6M² COM VÃOS E ARGAMASSA DE ASSENTAMENTO COM PREPARO EM BETONEIRA. AF_06/2014</t>
  </si>
  <si>
    <t>ALVENARIA DE VEDAÇÃO DE BLOCOS CERÂMICOS FURADOS NA VERTICAL DE 9X19X39CM (ESPESSURA 9CM) DE PAREDES COM ÁREA LÍQUIDA MENOR QUE 6M² COM VÃOS E ARGAMASSA DE ASSENTAMENTO COM PREPARO MANUAL. AF_06/2014</t>
  </si>
  <si>
    <t>ALVENARIA DE VEDAÇÃO DE BLOCOS CERÂMICOS FURADOS NA VERTICAL DE 14X19X39CM (ESPESSURA 14CM) DE PAREDES COM ÁREA LÍQUIDA MENOR QUE 6M² COM VÃOS E ARGAMASSA DE ASSENTAMENTO COM PREPARO EM BETONEIRA. AF_06/2014</t>
  </si>
  <si>
    <t>ALVENARIA DE VEDAÇÃO DE BLOCOS CERÂMICOS FURADOS NA VERTICAL DE 19X19X39CM (ESPESSURA 19CM) DE PAREDES COM ÁREA LÍQUIDA MENOR QUE 6M² COM VÃOS E ARGAMASSA DE ASSENTAMENTO COM PREPARO EM BETONEIRA. AF_06/2014</t>
  </si>
  <si>
    <t>ALVENARIA DE VEDAÇÃO DE BLOCOS CERÂMICOS FURADOS NA VERTICAL DE 19X19X39CM (ESPESSURA 19CM) DE PAREDES COM ÁREA LÍQUIDA MENOR QUE 6M² COM VÃOS E ARGAMASSA DE ASSENTAMENTO COM PREPARO MANUAL. AF_06/2014</t>
  </si>
  <si>
    <t>ALVENARIA DE VEDAÇÃO DE BLOCOS CERÂMICOS FURADOS NA VERTICAL DE 9X19X39CM (ESPESSURA 9CM) DE PAREDES COM ÁREA LÍQUIDA MAIOR OU IGUAL A 6M² COM VÃOS E ARGAMASSA DE ASSENTAMENTO COM PREPARO EM BETONEIRA. AF_06/2014</t>
  </si>
  <si>
    <t>ALVENARIA DE VEDAÇÃO DE BLOCOS CERÂMICOS FURADOS NA VERTICAL DE 9X19X39CM (ESPESSURA 9CM) DE PAREDES COM ÁREA LÍQUIDA MAIOR OU IGUAL A 6M² COM VÃOS E ARGAMASSA DE ASSENTAMENTO COM PREPARO MANUAL. AF_06/2014</t>
  </si>
  <si>
    <t>ALVENARIA DE VEDAÇÃO DE BLOCOS CERÂMICOS FURADOS NA VERTICAL DE 14X19X39CM (ESPESSURA 14CM) DE PAREDES COM ÁREA LÍQUIDA MAIOR OU IGUAL A 6M² COM VÃOS E ARGAMASSA DE ASSENTAMENTO COM PREPARO EM BETONEIRA. AF_06/2014</t>
  </si>
  <si>
    <t>ALVENARIA DE VEDAÇÃO DE BLOCOS CERÂMICOS FURADOS NA VERTICAL DE 14X19X39CM (ESPESSURA 14CM) DE PAREDES COM ÁREA LÍQUIDA MAIOR OU IGUAL A 6M² COM VÃOS E ARGAMASSA DE ASSENTAMENTO COM PREPARO MANUAL. AF_06/2014</t>
  </si>
  <si>
    <t>ALVENARIA DE VEDAÇÃO DE BLOCOS CERÂMICOS FURADOS NA VERTICAL DE 19X19X39CM (ESPESSURA 19CM) DE PAREDES COM ÁREA LÍQUIDA MAIOR OU IGUAL A 6M² COM VÃOS E ARGAMASSA DE ASSENTAMENTO COM PREPARO EM BETONEIRA. AF_06/2014</t>
  </si>
  <si>
    <t>ALVENARIA DE VEDAÇÃO DE BLOCOS CERÂMICOS FURADOS NA VERTICAL DE 19X19X39CM (ESPESSURA 19CM) DE PAREDES COM ÁREA LÍQUIDA MAIOR OU IGUAL A 6M² COM VÃOS E ARGAMASSA DE ASSENTAMENTO COM PREPARO MANUAL. AF_06/2014</t>
  </si>
  <si>
    <t>ALVENARIA DE VEDAÇÃO DE BLOCOS CERÂMICOS FURADOS NA HORIZONTAL DE 9X19X19CM (ESPESSURA 9CM) DE PAREDES COM ÁREA LÍQUIDA MENOR QUE 6M² SEM VÃOS E ARGAMASSA DE ASSENTAMENTO COM PREPARO EM BETONEIRA. AF_06/2014</t>
  </si>
  <si>
    <t>ALVENARIA DE VEDAÇÃO DE BLOCOS CERÂMICOS FURADOS NA HORIZONTAL DE 9X19X19CM (ESPESSURA 9CM) DE PAREDES COM ÁREA LÍQUIDA MENOR QUE 6M² SEM VÃOS E ARGAMASSA DE ASSENTAMENTO COM PREPARO MANUAL. AF_06/2014</t>
  </si>
  <si>
    <t>ALVENARIA DE VEDAÇÃO DE BLOCOS CERÂMICOS FURADOS NA HORIZONTAL DE 9X14X19CM (ESPESSURA 9CM) DE PAREDES COM ÁREA LÍQUIDA MENOR QUE 6M² SEM VÃOS E ARGAMASSA DE ASSENTAMENTO COM PREPARO EM BETONEIRA. AF_06/2014</t>
  </si>
  <si>
    <t>ALVENARIA DE VEDAÇÃO DE BLOCOS CERÂMICOS FURADOS NA HORIZONTAL DE 9X14X19CM (ESPESSURA 9CM) DE PAREDES COM ÁREA LÍQUIDA MENOR QUE 6M² SEM VÃOS E ARGAMASSA DE ASSENTAMENTO COM PREPARO MANUAL. AF_06/2014</t>
  </si>
  <si>
    <t>ALVENARIA DE VEDAÇÃO DE BLOCOS CERÂMICOS FURADOS NA HORIZONTAL DE 9X19X19CM (ESPESSURA 9CM) DE PAREDES COM ÁREA LÍQUIDA MAIOR OU IGUAL A 6M² SEM VÃOS E ARGAMASSA DE ASSENTAMENTO COM PREPARO EM BETONEIRA. AF_06/2014</t>
  </si>
  <si>
    <t>ALVENARIA DE VEDAÇÃO DE BLOCOS CERÂMICOS FURADOS NA HORIZONTAL DE 9X19X19CM (ESPESSURA 9CM) DE PAREDES COM ÁREA LÍQUIDA MAIOR OU IGUAL A 6M² SEM VÃOS E ARGAMASSA DE ASSENTAMENTO COM PREPARO MANUAL. AF_06/2014</t>
  </si>
  <si>
    <t>ALVENARIA DE VEDAÇÃO DE BLOCOS CERÂMICOS FURADOS NA HORIZONTAL DE 9X14X19CM (ESPESSURA 9CM) DE PAREDES COM ÁREA LÍQUIDA MAIOR OU IGUAL A 6M² SEM VÃOS E ARGAMASSA DE ASSENTAMENTO COM PREPARO EM BETONEIRA. AF_06/2014</t>
  </si>
  <si>
    <t>ALVENARIA DE VEDAÇÃO DE BLOCOS CERÂMICOS FURADOS NA HORIZONTAL DE 9X14X19CM (ESPESSURA 9CM) DE PAREDES COM ÁREA LÍQUIDA MAIOR OU IGUAL A 6M² SEM VÃOS E ARGAMASSA DE ASSENTAMENTO COM PREPARO MANUAL. AF_06/2014</t>
  </si>
  <si>
    <t>ALVENARIA DE VEDAÇÃO DE BLOCOS CERÂMICOS FURADOS NA HORIZONTAL DE 9X19X19CM (ESPESSURA 9CM) DE PAREDES COM ÁREA LÍQUIDA MENOR QUE 6M² COM VÃOS E ARGAMASSA DE ASSENTAMENTO COM PREPARO EM BETONEIRA. AF_06/2014</t>
  </si>
  <si>
    <t>ALVENARIA DE VEDAÇÃO DE BLOCOS CERÂMICOS FURADOS NA HORIZONTAL DE 9X19X19CM (ESPESSURA 9CM) DE PAREDES COM ÁREA LÍQUIDA MENOR QUE 6M² COM VÃOS E ARGAMASSA DE ASSENTAMENTO COM PREPARO MANUAL. AF_06/2014</t>
  </si>
  <si>
    <t>ALVENARIA DE VEDAÇÃO DE BLOCOS CERÂMICOS FURADOS NA HORIZONTAL DE 9X14X19CM (ESPESSURA 9CM) DE PAREDES COM ÁREA LÍQUIDA MENOR QUE 6M² COM VÃOS E ARGAMASSA DE ASSENTAMENTO COM PREPARO EM BETONEIRA. AF_06/2014</t>
  </si>
  <si>
    <t>ALVENARIA DE VEDAÇÃO DE BLOCOS CERÂMICOS FURADOS NA HORIZONTAL DE 9X14X19CM (ESPESSURA 9CM) DE PAREDES COM ÁREA LÍQUIDA MENOR QUE 6M² COM VÃOS E ARGAMASSA DE ASSENTAMENTO COM PREPARO MANUAL. AF_06/2014</t>
  </si>
  <si>
    <t>ALVENARIA DE VEDAÇÃO DE BLOCOS CERÂMICOS FURADOS NA HORIZONTAL DE 9X19X19CM (ESPESSURA 9CM) DE PAREDES COM ÁREA LÍQUIDA MAIOR OU IGUAL A 6M² COM VÃOS E ARGAMASSA DE ASSENTAMENTO COM PREPARO EM BETONEIRA. AF_06/2014</t>
  </si>
  <si>
    <t>ALVENARIA DE VEDAÇÃO DE BLOCOS CERÂMICOS FURADOS NA HORIZONTAL DE 9X19X19CM (ESPESSURA 9CM) DE PAREDES COM ÁREA LÍQUIDA MAIOR OU IGUAL A 6M² COM VÃOS E ARGAMASSA DE ASSENTAMENTO COM PREPARO MANUAL. AF_06/2014</t>
  </si>
  <si>
    <t>ALVENARIA DE VEDAÇÃO DE BLOCOS CERÂMICOS FURADOS NA HORIZONTAL DE 9X14X19CM (ESPESSURA 9CM) DE PAREDES COM ÁREA LÍQUIDA MAIOR OU IGUAL A 6M² COM VÃOS E ARGAMASSA DE ASSENTAMENTO COM PREPARO EM BETONEIRA. AF_06/2014</t>
  </si>
  <si>
    <t>ALVENARIA DE VEDAÇÃO DE BLOCOS CERÂMICOS FURADOS NA HORIZONTAL DE 9X14X19CM (ESPESSURA 9CM) DE PAREDES COM ÁREA LÍQUIDA MAIOR OU IGUAL A 6M² COM VÃOS E ARGAMASSA DE ASSENTAMENTO COM PREPARO MANUAL. AF_06/2014</t>
  </si>
  <si>
    <t>(COMPOSIÇÃO REPRESENTATIVA) DO SERVIÇO DE ALVENARIA DE VEDAÇÃO DE BLOCOS VAZADOS DE CERÂMICA DE 9X19X19CM (ESPESSURA 9CM), PARA EDIFICAÇÃO HABITACIONAL MULTIFAMILIAR (PRÉDIO). AF_11/2014</t>
  </si>
  <si>
    <t>ALVENARIA DE VEDAÇÃO DE BLOCOS CERÂMICOS FURADOS NA VERTICAL DE 14X19X39CM (ESPESSURA 14CM) DE PAREDES COM ÁREA LÍQUIDA MENOR QUE 6M2 COM VÃOS E ARGAMASSA DE ASSENTAMENTO COM PREPARO MANUAL. AF_06/2014</t>
  </si>
  <si>
    <t>ALVENARIA ESTRUTURAL DE BLOCOS CERÂMICOS 14X19X39, (ESPESSURA DE 14 CM), PARA PAREDES COM ÁREA LÍQUIDA MENOR QUE 6M², SEM VÃOS, UTILIZANDO PALHETA E ARGAMASSA DE ASSENTAMENTO COM PREPARO EM BETONEIRA. AF_12/2014</t>
  </si>
  <si>
    <t>ARGAMASSA TRAÇO 1:1:6 (CIMENTO, CAL E AREIA MÉDIA) PARA EMBOÇO/MASSA ÚNICA/ASSENTAMENTO DE ALVENARIA DE VEDAÇÃO, PREPARO MECÂNICO COM BETONEIRA 400 L. AF_06/2014</t>
  </si>
  <si>
    <t>ALVENARIA ESTRUTURAL DE BLOCOS CERÂMICOS 14X19X39, (ESPESSURA DE 14 CM), PARA PAREDES COM ÁREA LÍQUIDA MENOR QUE 6M², SEM VÃOS, UTILIZANDO PALHETA E ARGAMASSA DE ASSENTAMENTO COM PREPARO MANUAL. AF_12/2014</t>
  </si>
  <si>
    <t>ALVENARIA ESTRUTURAL DE BLOCOS CERÂMICOS 14X19X39, (ESPESSURA DE 14 CM), PARA PAREDES COM ÁREA LÍQUIDA MAIOR OU IGUAL QUE 6M², SEM VÃOS, UTILIZANDO PALHETA E ARGAMASSA DE ASSENTAMENTO COM PREPARO EM BETONEIRA. AF_12/2014</t>
  </si>
  <si>
    <t>ALVENARIA ESTRUTURAL DE BLOCOS CERÂMICOS 14X19X39, (ESPESSURA DE 14 CM), PARA PAREDES COM ÁREA LÍQUIDA MAIOR OU IGUAL QUE 6M², SEM VÃOS, UTILIZANDO PALHETA E ARGAMASSA DE ASSENTAMENTO COM PREPARO MANUAL. AF_12/2014</t>
  </si>
  <si>
    <t>ALVENARIA ESTRUTURAL DE BLOCOS CERÂMICOS 14X19X39, (ESPESSURA DE 14 CM), PARA PAREDES COM ÁREA LÍQUIDA MENOR QUE 6M², COM VÃOS, UTILIZANDO PALHETA E ARGAMASSA DE ASSENTAMENTO COM PREPARO EM BETONEIRA. AF_12/2014</t>
  </si>
  <si>
    <t>ALVENARIA ESTRUTURAL DE BLOCOS CERÂMICOS 14X19X39, (ESPESSURA DE 14 CM), PARA PAREDES COM ÁREA LÍQUIDA MENOR QUE 6M², COM VÃOS, UTILIZANDO PALHETA E ARGAMASSA DE ASSENTAMENTO COM PREPARO MANUAL. AF_12/2014</t>
  </si>
  <si>
    <t>ALVENARIA ESTRUTURAL DE BLOCOS CERÂMICOS 14X19X39, (ESPESSURA DE 14 CM), PARA PAREDES COM ÁREA LÍQUIDA MAIOR OU IGUAL A 6M², COM VÃOS, UTILIZANDO PALHETA E ARGAMASSA DE ASSENTAMENTO COM PREPARO EM BETONEIRA. AF_12/2014</t>
  </si>
  <si>
    <t>ALVENARIA ESTRUTURAL DE BLOCOS CERÂMICOS 14X19X39, (ESPESSURA DE 14 CM), PARA PAREDES COM ÁREA LÍQUIDA MAIOR OU IGUAL A 6M², COM VÃOS, UTILIZANDO PALHETA E ARGAMASSA DE ASSENTAMENTO COM PREPARO MANUAL. AF_12/2014</t>
  </si>
  <si>
    <t>ALVENARIA ESTRUTURAL DE BLOCOS CERÂMICOS 14X19X29, (ESPESSURA DE 14 CM), PARA PAREDES COM ÁREA LÍQUIDA MENOR QUE 6M², SEM VÃOS, UTILIZANDO PALHETA E ARGAMASSA DE ASSENTAMENTO COM PREPARO EM BETONEIRA. AF_12/2014</t>
  </si>
  <si>
    <t>ALVENARIA ESTRUTURAL DE BLOCOS CERÂMICOS 14X19X29, (ESPESSURA DE 14 CM), PARA PAREDES COM ÁREA LÍQUIDA MENOR QUE 6M², SEM VÃOS, UTILIZANDO PALHETA E ARGAMASSA DE ASSENTAMENTO COM PREPARO MANUAL. AF_12/2014</t>
  </si>
  <si>
    <t>ALVENARIA ESTRUTURAL DE BLOCOS CERÂMICOS 14X19X29, (ESPESSURA DE 14 CM), PARA PAREDES COM ÁREA LÍQUIDA MAIOR OU IGUAL A 6M², SEM VÃOS, UTILIZANDO PALHETA E ARGAMASSA DE ASSENTAMENTO COM PREPARO EM BETONEIRA. AF_12/2014</t>
  </si>
  <si>
    <t>ALVENARIA ESTRUTURAL DE BLOCOS CERÂMICOS 14X19X29, (ESPESSURA DE 14 CM), PARA PAREDES COM ÁREA LÍQUIDA MAIOR OU IGUAL A 6M2, SEM VÃOS, UTILIZANDO PALHETA E ARGAMASSA DE ASSENTAMENTO COM PREPARO MANUAL. AF_12/2014</t>
  </si>
  <si>
    <t>ALVENARIA ESTRUTURAL DE BLOCOS CERÂMICOS 14X19X29, (ESPESSURA DE 14 CM), PARA PAREDES COM ÁREA LÍQUIDA MENOR QUE 6M², COM VÃOS, UTILIZANDO PALHETA E ARGAMASSA DE ASSENTAMENTO COM PREPARO EM BETONEIRA. AF_12/2014</t>
  </si>
  <si>
    <t>ALVENARIA ESTRUTURAL DE BLOCOS CERÂMICOS 14X19X29, (ESPESSURA DE 14 CM), PARA PAREDES COM ÁREA LÍQUIDA MENOR QUE 6M², COM VÃOS, UTILIZANDO PALHETA E ARGAMASSA DE ASSENTAMENTO COM PREPARO MANUAL. AF_12/2014</t>
  </si>
  <si>
    <t>ALVENARIA ESTRUTURAL DE BLOCOS CERÂMICOS 14X19X29, (ESPESSURA DE 14 CM), PARA PAREDES COM ÁREA LÍQUIDA MAIOR OU IGUAL A 6M², COM VÃOS, UTILIZANDO PALHETA E ARGAMASSA DE ASSENTAMENTO COM PREPARO EM BETONEIRA. AF_12/2014</t>
  </si>
  <si>
    <t>ALVENARIA ESTRUTURAL DE BLOCOS CERÂMICOS 14X19X29, (ESPESSURA DE 14 CM), PARA PAREDES COM ÁREA LÍQUIDA MAIOR OU IGUAL A 6M², COM VÃOS, UTILIZANDO PALHETA E ARGAMASSA DE ASSENTAMENTO COM PREPARO MANUAL. AF_12/2014</t>
  </si>
  <si>
    <t>ALVENARIA ESTRUTURAL DE BLOCOS CERÂMICOS 14X19X39, (ESPESSURA DE 14 CM), PARA PAREDES COM ÁREA LÍQUIDA MENOR QUE 6M², SEM VÃOS, UTILIZANDO COLHER DE PEDREIRO E ARGAMASSA DE ASSENTAMENTO COM PREPARO EM BETONEIRA. AF_12/2014</t>
  </si>
  <si>
    <t>ALVENARIA ESTRUTURAL DE BLOCOS CERÂMICOS 14X19X39, (ESPESSURA DE 14 CM), PARA PAREDES COM ÁREA LÍQUIDA MENOR QUE 6M², SEM VÃOS, UTILIZANDO COLHER DE PEDREIRO E ARGAMASSA DE ASSENTAMENTO COM PREPARO MANUAL. AF_12/2014</t>
  </si>
  <si>
    <t>ALVENARIA ESTRUTURAL DE BLOCOS CERÂMICOS 14X19X39, (ESPESSURA DE 14 CM), PARA PAREDES COM ÁREA LÍQUIDA MAIOR OU IGUAL A 6M², SEM VÃOS, UTILIZANDO COLHER DE PEDREIRO E ARGAMASSA DE ASSENTAMENTO COM PREPARO EM BETONEIRA. AF_12/2014</t>
  </si>
  <si>
    <t>ALVENARIA ESTRUTURAL DE BLOCOS CERÂMICOS 14X19X39, (ESPESSURA DE 14 CM), PARA PAREDES COM ÁREA LÍQUIDA MAIOR OU IGUAL A 6M², SEM VÃOS, UTILIZANDO COLHER DE PEDREIRO E ARGAMASSA DE ASSENTAMENTO COM PREPARO MANUAL. AF_12/2014</t>
  </si>
  <si>
    <t>ALVENARIA ESTRUTURAL DE BLOCOS CERÂMICOS 14X19X39, (ESPESSURA DE 14 CM), PARA PAREDES COM ÁREA LÍQUIDA MENOR QUE 6M², COM VÃOS, UTILIZANDO COLHER DE PEDREIRO E ARGAMASSA DE ASSENTAMENTO COM PREPARO EM BETONEIRA. AF_12/2014</t>
  </si>
  <si>
    <t>ALVENARIA ESTRUTURAL DE BLOCOS CERÂMICOS 14X19X39, (ESPESSURA DE 14 CM), PARA PAREDES COM ÁREA LÍQUIDA MENOR QUE 6M², COM VÃOS, UTILIZANDO COLHER DE PEDREIRO E ARGAMASSA DE ASSENTAMENTO COM PREPARO MANUAL. AF_12/2014</t>
  </si>
  <si>
    <t>ALVENARIA ESTRUTURAL DE BLOCOS CERÂMICOS 14X19X39, (ESPESSURA DE 14 CM), PARA PAREDES COM ÁREA LÍQUIDA MAIOR OU IGUAL A 6M², COM VÃOS, UTILIZANDO COLHER DE PEDREIRO E ARGAMASSA DE ASSENTAMENTO COM PREPARO EM BETONEIRA. AF_12/2014</t>
  </si>
  <si>
    <t>ALVENARIA ESTRUTURAL DE BLOCOS CERÂMICOS 14X19X39, (ESPESSURA DE 14 CM), PARA PAREDES COM ÁREA LÍQUIDA MAIOR OU IGUAL A 6M², COM VÃOS, UTILIZANDO COLHER DE PEDREIRO E ARGAMASSA DE ASSENTAMENTO COM PREPARO MANUAL. AF_12/2014</t>
  </si>
  <si>
    <t>ALVENARIA ESTRUTURAL DE BLOCOS CERÂMICOS 14X19X29, (ESPESSURA DE 14 CM), PARA PAREDES COM ÁREA LÍQUIDA MENOR QUE 6M², SEM VÃOS, UTILIZANDO COLHER DE PEDREIRO E ARGAMASSA DE ASSENTAMENTO COM PREPARO EM BETONEIRA. AF_12/2014</t>
  </si>
  <si>
    <t>ALVENARIA ESTRUTURAL DE BLOCOS CERÂMICOS 14X19X29, (ESPESSURA DE 14 CM), PARA PAREDES COM ÁREA LÍQUIDA MENOR QUE 6M², SEM VÃOS, UTILIZANDO COLHER DE PEDREIRO E ARGAMASSA DE ASSENTAMENTO COM PREPARO MANUAL. AF_12/2014</t>
  </si>
  <si>
    <t>ALVENARIA ESTRUTURAL DE BLOCOS CERÂMICOS 14X19X29, (ESPESSURA DE 14 CM), PARA PAREDES COM ÁREA LÍQUIDA MAIOR OU IGUAL A 6M², SEM VÃOS, UTILIZANDO COLHER DE PEDREIRO E ARGAMASSA DE ASSENTAMENTO COM PREPARO EM BETONEIRA. AF_12/2014</t>
  </si>
  <si>
    <t>ALVENARIA ESTRUTURAL DE BLOCOS CERÂMICOS 14X19X29, (ESPESSURA DE 14 CM), PARA PAREDES COM ÁREA LÍQUIDA MAIOR OU IGUAL A 6M², SEM VÃOS, UTILIZANDO COLHER DE PEDREIRO E ARGAMASSA DE ASSENTAMENTO COM PREPARO MANUAL. AF_12/2014</t>
  </si>
  <si>
    <t>ALVENARIA ESTRUTURAL DE BLOCOS CERÂMICOS 14X19X29, (ESPESSURA DE 14 CM), PARA PAREDES COM ÁREA LÍQUIDA MENOR QUE 6M², COM VÃOS, UTILIZANDO COLHER DE PEDREIRO E ARGAMASSA DE ASSENTAMENTO COM PREPARO EM BETONEIRA. AF_12/2014</t>
  </si>
  <si>
    <t>ALVENARIA ESTRUTURAL DE BLOCOS CERÂMICOS 14X19X29, (ESPESSURA DE 14 CM), PARA PAREDES COM ÁREA LÍQUIDA MENOR QUE 6M², COM VÃOS, UTILIZANDO COLHER DE PEDREIRO E ARGAMASSA DE ASSENTAMENTO COM PREPARO MANUAL. AF_12/2014</t>
  </si>
  <si>
    <t>ALVENARIA ESTRUTURAL DE BLOCOS CERÂMICOS 14X19X29, (ESPESSURA DE 14 CM), PARA PAREDES COM ÁREA LÍQUIDA MAIOR OU IGUAL A 6M², COM VÃOS, UTILIZANDO COLHER DE PEDREIRO E ARGAMASSA DE ASSENTAMENTO COM PREPARO EM BETONEIRA. AF_12/2014</t>
  </si>
  <si>
    <t>ALVENARIA ESTRUTURAL DE BLOCOS CERÂMICOS 14X19X29, (ESPESSURA DE 14 CM), PARA PAREDES COM ÁREA LÍQUIDA MAIOR OU IGUAL A 6M², COM VÃOS, UTILIZANDO COLHER DE PEDREIRO E ARGAMASSA DE ASSENTAMENTO COM PREPARO MANUAL. AF_12/2014</t>
  </si>
  <si>
    <t>ALVENARIA DE VEDAÇÃO DE BLOCOS VAZADOS DE CONCRETO DE 9X19X39CM (ESPESSURA 9CM) DE PAREDES COM ÁREA LÍQUIDA MENOR QUE 6M² SEM VÃOS E ARGAMASSA DE ASSENTAMENTO COM PREPARO MANUAL. AF_06/2014</t>
  </si>
  <si>
    <t>ALVENARIA DE VEDAÇÃO DE BLOCOS VAZADOS DE CONCRETO DE 14X19X39CM (ESPESSURA 14CM) DE PAREDES COM ÁREA LÍQUIDA MENOR QUE 6M² SEM VÃOS E ARGAMASSA DE ASSENTAMENTO COM PREPARO EM BETONEIRA. AF_06/2014</t>
  </si>
  <si>
    <t>ALVENARIA DE VEDAÇÃO DE BLOCOS VAZADOS DE CONCRETO DE 14X19X39CM (ESPESSURA 14CM) DE PAREDES COM ÁREA LÍQUIDA MENOR QUE 6M² SEM VÃOS E ARGAMASSA DE ASSENTAMENTO COM PREPARO MANUAL. AF_06/2014</t>
  </si>
  <si>
    <t>ALVENARIA DE VEDAÇÃO DE BLOCOS VAZADOS DE CONCRETO DE 19X19X39CM (ESPESSURA 19CM) DE PAREDES COM ÁREA LÍQUIDA MENOR QUE 6M² SEM VÃOS E ARGAMASSA DE ASSENTAMENTO COM PREPARO EM BETONEIRA. AF_06/2014</t>
  </si>
  <si>
    <t>ALVENARIA DE VEDAÇÃO DE BLOCOS VAZADOS DE CONCRETO DE 19X19X39CM (ESPESSURA 19CM) DE PAREDES COM ÁREA LÍQUIDA MENOR QUE 6M² SEM VÃOS E ARGAMASSA DE ASSENTAMENTO COM PREPARO MANUAL. AF_06/2014</t>
  </si>
  <si>
    <t>ALVENARIA DE VEDAÇÃO DE BLOCOS VAZADOS DE CONCRETO DE 9X19X39CM (ESPESSURA 9CM) DE PAREDES COM ÁREA LÍQUIDA MAIOR OU IGUAL A 6M² SEM VÃOS E ARGAMASSA DE ASSENTAMENTO COM PREPARO EM BETONEIRA. AF_06/2014</t>
  </si>
  <si>
    <t>ALVENARIA DE VEDAÇÃO DE BLOCOS VAZADOS DE CONCRETO DE 9X19X39CM (ESPESSURA 9CM) DE PAREDES COM ÁREA LÍQUIDA MAIOR OU IGUAL A 6M² SEM VÃOS E ARGAMASSA DE ASSENTAMENTO COM PREPARO MANUAL. AF_06/2014</t>
  </si>
  <si>
    <t>ALVENARIA DE VEDAÇÃO DE BLOCOS VAZADOS DE CONCRETO DE 14X19X39CM (ESPESSURA 14CM) DE PAREDES COM ÁREA LÍQUIDA MAIOR OU IGUAL A 6M² SEM VÃOS E ARGAMASSA DE ASSENTAMENTO COM PREPARO EM BETONEIRA. AF_06/2014</t>
  </si>
  <si>
    <t>ALVENARIA DE VEDAÇÃO DE BLOCOS VAZADOS DE CONCRETO DE 14X19X39CM (ESPESSURA 14CM) DE PAREDES COM ÁREA LÍQUIDA MAIOR OU IGUAL A 6M² SEM VÃOS E ARGAMASSA DE ASSENTAMENTO COM PREPARO MANUAL. AF_06/2014</t>
  </si>
  <si>
    <t>ALVENARIA DE VEDAÇÃO DE BLOCOS VAZADOS DE CONCRETO DE 19X19X39CM (ESPESSURA 19CM) DE PAREDES COM ÁREA LÍQUIDA MAIOR OU IGUAL A 6M² SEM VÃOS E ARGAMASSA DE ASSENTAMENTO COM PREPARO EM BETONEIRA. AF_06/2014</t>
  </si>
  <si>
    <t>ALVENARIA DE VEDAÇÃO DE BLOCOS VAZADOS DE CONCRETO DE 19X19X39CM (ESPESSURA 19CM) DE PAREDES COM ÁREA LÍQUIDA MAIOR OU IGUAL A 6M² SEM VÃOS E ARGAMASSA DE ASSENTAMENTO COM PREPARO MANUAL. AF_06/2014</t>
  </si>
  <si>
    <t>ALVENARIA DE VEDAÇÃO DE BLOCOS VAZADOS DE CONCRETO DE 9X19X39CM (ESPESSURA 9CM) DE PAREDES COM ÁREA LÍQUIDA MENOR QUE 6M² COM VÃOS E ARGAMASSA DE ASSENTAMENTO COM PREPARO EM BETONEIRA. AF_06/2014</t>
  </si>
  <si>
    <t>ALVENARIA DE VEDAÇÃO DE BLOCOS VAZADOS DE CONCRETO DE 9X19X39CM (ESPESSURA 9CM) DE PAREDES COM ÁREA LÍQUIDA MENOR QUE 6M² COM VÃOS E ARGAMASSA DE ASSENTAMENTO COM PREPARO MANUAL. AF_06/2014</t>
  </si>
  <si>
    <t>ALVENARIA DE VEDAÇÃO DE BLOCOS VAZADOS DE CONCRETO DE 14X19X39CM (ESPESSURA 14CM) DE PAREDES COM ÁREA LÍQUIDA MENOR QUE 6M² COM VÃOS E ARGAMASSA DE ASSENTAMENTO COM PREPARO EM BETONEIRA. AF_06/2014</t>
  </si>
  <si>
    <t>ALVENARIA DE VEDAÇÃO DE BLOCOS VAZADOS DE CONCRETO DE 14X19X39CM (ESPESSURA 14CM) DE PAREDES COM ÁREA LÍQUIDA MENOR QUE 6M² COM VÃOS E ARGAMASSA DE ASSENTAMENTO COM PREPARO MANUAL. AF_06/2014</t>
  </si>
  <si>
    <t>ALVENARIA DE VEDAÇÃO DE BLOCOS VAZADOS DE CONCRETO DE 19X19X39CM (ESPESSURA 19CM) DE PAREDES COM ÁREA LÍQUIDA MENOR QUE 6M² COM VÃOS E ARGAMASSA DE ASSENTAMENTO COM PREPARO EM BETONEIRA. AF_06/2014</t>
  </si>
  <si>
    <t>ALVENARIA DE VEDAÇÃO DE BLOCOS VAZADOS DE CONCRETO DE 19X19X39CM (ESPESSURA 19CM) DE PAREDES COM ÁREA LÍQUIDA MENOR QUE 6M² COM VÃOS E ARGAMASSA DE ASSENTAMENTO COM PREPARO MANUAL. AF_06/2014</t>
  </si>
  <si>
    <t>ALVENARIA DE VEDAÇÃO DE BLOCOS VAZADOS DE CONCRETO DE 9X19X39CM (ESPESSURA 9CM) DE PAREDES COM ÁREA LÍQUIDA MAIOR OU IGUAL A 6M² COM VÃOS E ARGAMASSA DE ASSENTAMENTO COM PREPARO EM BETONEIRA. AF_06/2014</t>
  </si>
  <si>
    <t>ALVENARIA DE VEDAÇÃO DE BLOCOS VAZADOS DE CONCRETO DE 9X19X39CM (ESPESSURA 9CM) DE PAREDES COM ÁREA LÍQUIDA MAIOR OU IGUAL A 6M² COM VÃOS E ARGAMASSA DE ASSENTAMENTO COM PREPARO MANUAL. AF_06/2014</t>
  </si>
  <si>
    <t>ALVENARIA DE VEDAÇÃO DE BLOCOS VAZADOS DE CONCRETO DE 14X19X39CM (ESPESSURA 14CM) DE PAREDES COM ÁREA LÍQUIDA MAIOR OU IGUAL A 6M² COM VÃOS E ARGAMASSA DE ASSENTAMENTO COM PREPARO EM BETONEIRA. AF_06/2014</t>
  </si>
  <si>
    <t>ALVENARIA DE VEDAÇÃO DE BLOCOS VAZADOS DE CONCRETO DE 14X19X39CM (ESPESSURA 14CM) DE PAREDES COM ÁREA LÍQUIDA MAIOR OU IGUAL A 6M² COM VÃOS E ARGAMASSA DE ASSENTAMENTO COM PREPARO MANUAL. AF_06/2014</t>
  </si>
  <si>
    <t>ALVENARIA DE VEDAÇÃO DE BLOCOS VAZADOS DE CONCRETO DE 19X19X39CM (ESPESSURA 19CM) DE PAREDES COM ÁREA LÍQUIDA MAIOR OU IGUAL A 6M² COM VÃOS E ARGAMASSA DE ASSENTAMENTO COM PREPARO EM BETONEIRA. AF_06/2014</t>
  </si>
  <si>
    <t>ALVENARIA DE VEDAÇÃO DE BLOCOS VAZADOS DE CONCRETO DE 19X19X39CM (ESPESSURA 19CM) DE PAREDES COM ÁREA LÍQUIDA MAIOR OU IGUAL A 6M² COM VÃOS E ARGAMASSA DE ASSENTAMENTO COM PREPARO MANUAL. AF_06/2014</t>
  </si>
  <si>
    <t>(COMPOSIÇÃO REPRESENTATIVA) DO SERVIÇO DE ALVENARIA DE VEDAÇÃO DE BLOCOS VAZADOS DE CONCRETO DE 9X19X39CM (ESPESSURA 9CM), PARA EDIFICAÇÃO HABITACIONAL MULTIFAMILIAR (PRÉDIO). AF_11/2014</t>
  </si>
  <si>
    <t>(COMPOSIÇÃO REPRESENTATIVA) DO SERVIÇO DE ALVENARIA DE VEDAÇÃO DE BLOCOS VAZADOS DE CONCRETO DE 9X19X39CM (ESPESSURA 9CM), PARA EDIFICAÇÃO HABITACIONAL UNIFAMILIAR (CASA) E EDIFICAÇÃO PÚBLICA PADRÃO. AF_11/2014</t>
  </si>
  <si>
    <t>(COMPOSIÇÃO REPRESENTATIVA) DO SERVIÇO DE ALVENARIA DE VEDAÇÃO DE BLOCOS VAZADOS DE CONCRETO DE 14X19X39CM (ESPESSURA 14CM), PARA EDIFICAÇÃO HABITACIONAL UNIFAMILIAR (CASA) E EDIFICAÇÃO PÚBLICA PADRÃO. AF_12/2014</t>
  </si>
  <si>
    <t>73937/1</t>
  </si>
  <si>
    <t>COBOGO DE CONCRETO (ELEMENTO VAZADO), 7X50X50CM, ASSENTADO COM ARGAMASSA TRACO 1:4 (CIMENTO E AREIA)</t>
  </si>
  <si>
    <t>73937/3</t>
  </si>
  <si>
    <t>COBOGO DE CONCRETO (ELEMENTO VAZADO), 7X50X50CM, ASSENTADO COM ARGAMASSA TRACO 1:3 (CIMENTO E AREIA)</t>
  </si>
  <si>
    <t>73937/5</t>
  </si>
  <si>
    <t>COBOGO DE CONCRETO (ELEMENTO VAZADO), 10X29X39CM ABERTURA COM VIDRO, ASSENTADO COM ARGAMASSA TRACO 1:4 (CIMENTO E AREIA MEDIA NAO PENEIRADA)</t>
  </si>
  <si>
    <t>ALVENARIA DE BLOCOS DE CONCRETO ESTRUTURAL 14X19X39 CM, (ESPESSURA 14 CM), FBK = 4,5 MPA, PARA PAREDES COM ÁREA LÍQUIDA MENOR QUE 6M², SEM VÃOS, UTILIZANDO PALHETA. AF_12/2014</t>
  </si>
  <si>
    <t>ARGAMASSA TRAÇO 1:2:9 (CIMENTO, CAL E AREIA MÉDIA) PARA EMBOÇO/MASSA ÚNICA/ASSENTAMENTO DE ALVENARIA DE VEDAÇÃO, PREPARO MECÂNICO COM BETONEIRA 400 L. AF_09/2014</t>
  </si>
  <si>
    <t>ALVENARIA DE BLOCOS DE CONCRETO ESTRUTURAL 14X19X39 CM, (ESPESSURA 14 CM), FBK = 4,5 MPA, PARA PAREDES COM ÁREA LÍQUIDA MAIOR OU IGUAL A 6M², SEM VÃOS, UTILIZANDO PALHETA. AF_12/2014</t>
  </si>
  <si>
    <t>ALVENARIA DE BLOCOS DE CONCRETO ESTRUTURAL 14X19X39 CM, (ESPESSURA 14 CM) FBK = 14,0 MPA, PARA PAREDES COM ÁREA LÍQUIDA MENOR QUE 6M², SEM VÃOS, UTILIZANDO PALHETA. AF_12/2014</t>
  </si>
  <si>
    <t>ALVENARIA DE BLOCOS DE CONCRETO ESTRUTURAL 14X19X39 CM, (ESPESSURA 14 CM) FBK = 14,0 MPA, PARA PAREDES COM ÁREA LÍQUIDA MAIOR OU IGUAL A 6M², SEM VÃOS, UTILIZANDO PALHETA. AF_12/2014</t>
  </si>
  <si>
    <t>ALVENARIA DE BLOCOS DE CONCRETO ESTRUTURAL 14X19X39 CM, (ESPESSURA 14 CM), FBK = 4,5 MPA, PARA PAREDES COM ÁREA LÍQUIDA MENOR QUE 6M², COM VÃOS, UTILIZANDO PALHETA. AF_12/2014</t>
  </si>
  <si>
    <t>ALVENARIA DE BLOCOS DE CONCRETO ESTRUTURAL 14X19X39 CM, (ESPESSURA 14 CM), FBK = 4,5 MPA, PARA PAREDES COM ÁREA LÍQUIDA MAIOR OU IGUAL A 6M², COM VÃOS, UTILIZANDO PALHETA. AF_12/2014</t>
  </si>
  <si>
    <t>ALVENARIA DE BLOCOS DE CONCRETO ESTRUTURAL 14X19X39 CM, (ESPESSURA 14 CM) FBK = 14,0 MPA, PARA PAREDES COM ÁREA LÍQUIDA MENOR QUE 6M², COM VÃOS, UTILIZANDO PALHETA. AF_12/2014</t>
  </si>
  <si>
    <t>ALVENARIA DE BLOCOS DE CONCRETO ESTRUTURAL 14X19X39 CM, (ESPESSURA 14 CM) FBK = 14,0 MPA, PARA PAREDES COM ÁREA LÍQUIDA MAIOR OU IGUAL A 6M², COM VÃOS, UTILIZANDO PALHETA. AF_12/2014</t>
  </si>
  <si>
    <t>ALVENARIA DE BLOCOS DE CONCRETO ESTRUTURAL 14X19X29 CM, (ESPESSURA 14 CM), FBK = 4,5 MPA, PARA PAREDES COM ÁREA LÍQUIDA MENOR QUE 6M², SEM VÃOS, UTILIZANDO PALHETA. AF_12/2014</t>
  </si>
  <si>
    <t>ALVENARIA DE BLOCOS DE CONCRETO ESTRUTURAL 14X19X29 CM, (ESPESSURA 14 CM), FBK = 4,5 MPA, PARA PAREDES COM ÁREA LÍQUIDA MAIOR OU IGUAL A 6M², SEM VÃOS, UTILIZANDO PALHETA. AF_12/2014</t>
  </si>
  <si>
    <t>ALVENARIA DE BLOCOS DE CONCRETO ESTRUTURAL 14X19X29 CM, (ESPESSURA 14 CM) FBK = 14,0 MPA, PARA PAREDES COM ÁREA LÍQUIDA MENOR QUE 6M², SEM VÃOS, UTILIZANDO PALHETA. AF_12/2014</t>
  </si>
  <si>
    <t>ALVENARIA DE BLOCOS DE CONCRETO ESTRUTURAL 14X19X29 CM, (ESPESSURA 14 CM) FBK = 14,0 MPA, PARA PAREDES COM ÁREA LÍQUIDA MAIOR OU IGUAL A 6M², SEM VÃOS, UTILIZANDO PALHETA. AF_12/2014</t>
  </si>
  <si>
    <t>ALVENARIA DE BLOCOS DE CONCRETO ESTRUTURAL 14X19X29 CM, (ESPESSURA 14 CM), FBK = 4,5 MPA, PARA PAREDES COM ÁREA LÍQUIDA MENOR QUE 6M², COM VÃOS, UTILIZANDO PALHETA. AF_12/2014</t>
  </si>
  <si>
    <t>ALVENARIA DE BLOCOS DE CONCRETO ESTRUTURAL 14X19X29 CM, (ESPESSURA 14 CM), FBK = 4,5 MPA, PARA PAREDES COM ÁREA LÍQUIDA MAIOR OU IGUAL A 6M², COM VÃOS, UTILIZANDO PALHETA. AF_12/2014</t>
  </si>
  <si>
    <t>ALVENARIA DE BLOCOS DE CONCRETO ESTRUTURAL 14X19X29 CM, (ESPESSURA 14 CM) FBK = 14,0 MPA, PARA PAREDES COM ÁREA LÍQUIDA MENOR QUE 6M², COM VÃOS, UTILIZANDO PALHETA. AF_12/2014</t>
  </si>
  <si>
    <t>ALVENARIA DE BLOCOS DE CONCRETO ESTRUTURAL 14X19X29 CM, (ESPESSURA 14 CM) FBK = 14,0 MPA, PARA PAREDES COM ÁREA LÍQUIDA MAIOR OU IGUAL A 6M², COM VÃOS, UTILIZANDO PALHETA. AF_12/2014</t>
  </si>
  <si>
    <t>ALVENARIA DE BLOCOS DE CONCRETO ESTRUTURAL 14X19X39 CM, (ESPESSURA 14 CM), FBK = 4,5 MPA, PARA PAREDES COM ÁREA LÍQUIDA MENOR QUE 6M², SEM VÃOS, UTILIZANDO COLHER DE PEDREIRO. AF_12/2014</t>
  </si>
  <si>
    <t>ALVENARIA DE BLOCOS DE CONCRETO ESTRUTURAL 14X19X39 CM, (ESPESSURA 14 CM), FBK = 4,5 MPA, PARA PAREDES COM ÁREA LÍQUIDA MAIOR OU IGUAL A 6M², SEM VÃOS, UTILIZANDO COLHER DE PEDREIRO. AF_12/2014</t>
  </si>
  <si>
    <t>ALVENARIA DE BLOCOS DE CONCRETO ESTRUTURAL 14X19X39 CM, (ESPESSURA 14 CM) FBK = 14,0 MPA, PARA PAREDES COM ÁREA LÍQUIDA MENOR QUE 6M², SEM VÃOS, UTILIZANDO COLHER DE PEDREIRO. AF_12/2014</t>
  </si>
  <si>
    <t>ALVENARIA DE BLOCOS DE CONCRETO ESTRUTURAL 14X19X39 CM, (ESPESSURA 14 CM) FBK = 14,0 MPA, PARA PAREDES COM ÁREA LÍQUIDA MAIOR OU IGUAL A 6M², SEM VÃOS, UTILIZANDO COLHER DE PEDREIRO. AF_12/2014</t>
  </si>
  <si>
    <t>ALVENARIA DE BLOCOS DE CONCRETO ESTRUTURAL 14X19X39 CM, (ESPESSURA 14 CM), FBK = 4,5 MPA, PARA PAREDES COM ÁREA LÍQUIDA MENOR QUE 6M², COM VÃOS, UTILIZANDO COLHER DE PEDREIRO. AF_12/2014</t>
  </si>
  <si>
    <t>ALVENARIA DE BLOCOS DE CONCRETO ESTRUTURAL 14X19X39 CM, (ESPESSURA 14 CM), FBK = 4,5 MPA, PARA PAREDES COM ÁREA LÍQUIDA MAIOR OU IGUAL A 6M², COM VÃOS, UTILIZANDO COLHER DE PEDREIRO. AF_12/2014</t>
  </si>
  <si>
    <t>ALVENARIA DE BLOCOS DE CONCRETO ESTRUTURAL 14X19X39 CM, (ESPESSURA 14 CM) FBK = 14,0 MPA, PARA PAREDES COM ÁREA LÍQUIDA MENOR QUE 6M², COM VÃOS, UTILIZANDO COLHER DE PEDREIRO. AF_12/2014</t>
  </si>
  <si>
    <t>ALVENARIA DE BLOCOS DE CONCRETO ESTRUTURAL 14X19X39 CM, (ESPESSURA 14 CM) FBK = 14,0 MPA, PARA PAREDES COM ÁREA LÍQUIDA MAIOR OU IGUAL A 6M², COM VÃOS, UTILIZANDO COLHER DE PEDREIRO. AF_12/2014</t>
  </si>
  <si>
    <t>ALVENARIA DE BLOCOS DE CONCRETO ESTRUTURAL 14X19X29 CM, (ESPESSURA 14 CM), FBK = 4,5 MPA, PARA PAREDES COM ÁREA LÍQUIDA MENOR QUE 6M², SEM VÃOS, UTILIZANDO COLHER DE PEDREIRO. AF_12/2014</t>
  </si>
  <si>
    <t>ALVENARIA DE BLOCOS DE CONCRETO ESTRUTURAL 14X19X29 CM, (ESPESSURA 14 CM), FBK = 4,5 MPA, PARA PAREDES COM ÁREA LÍQUIDA MAIOR OU IGUAL A 6M², SEM VÃOS, UTILIZANDO COLHER DE PEDREIRO. AF_12/2014</t>
  </si>
  <si>
    <t>ALVENARIA DE BLOCOS DE CONCRETO ESTRUTURAL 14X19X29 CM, (ESPESSURA 14 CM) FBK = 14,0 MPA, PARA PAREDES COM ÁREA LÍQUIDA MENOR QUE 6M², SEM VÃOS, UTILIZANDO COLHER DE PEDREIRO. AF_12/2014</t>
  </si>
  <si>
    <t>ALVENARIA DE BLOCOS DE CONCRETO ESTRUTURAL 14X19X29 CM, (ESPESSURA 14 CM) FBK = 14,0 MPA, PARA PAREDES COM ÁREA LÍQUIDA MAIOR OU IGUAL A 6M², SEM VÃOS, UTILIZANDO COLHER DE PEDREIRO. AF_12/2014</t>
  </si>
  <si>
    <t>ALVENARIA DE BLOCOS DE CONCRETO ESTRUTURAL 14X19X29 CM, (ESPESSURA 14 CM), FBK = 4,5 MPA, PARA PAREDES COM ÁREA LÍQUIDA MENOR QUE 6M², COM VÃOS, UTILIZANDO COLHER DE PEDREIRO. AF_12/2014</t>
  </si>
  <si>
    <t>ALVENARIA DE BLOCOS DE CONCRETO ESTRUTURAL 14X19X29 CM, (ESPESSURA 14 CM), FBK = 4,5 MPA, PARA PAREDES COM ÁREA LÍQUIDA MAIOR OU IGUAL A 6M², COM VÃOS, UTILIZANDO COLHER DE PEDREIRO. AF_12/2014</t>
  </si>
  <si>
    <t>ALVENARIA DE BLOCOS DE CONCRETO ESTRUTURAL 14X19X29 CM, (ESPESSURA 14 CM) FBK = 14,0 MPA, PARA PAREDES COM ÁREA LÍQUIDA MENOR QUE 6M², COM VÃOS, UTILIZANDO COLHER DE PEDREIRO. AF_12/2014</t>
  </si>
  <si>
    <t>ALVENARIA DE BLOCOS DE CONCRETO ESTRUTURAL 14X19X29 CM, (ESPESSURA 14 CM) FBK = 14,0 MPA, PARA PAREDES COM ÁREA LÍQUIDA MAIOR OU IGUAL A 6M², COM VÃOS, UTILIZANDO COLHER DE PEDREIRO. AF_12/2014</t>
  </si>
  <si>
    <t>(COMPOSIÇÃO REPRESENTATIVA) DE ALVENARIA DE BLOCOS DE CONCRETO ESTRUTURAL 14X19X39 CM, (ESPESSURA 14 CM), FBK = 4,5 MPA, UTILIZANDO PALHETA, PARA EDIFICAÇÃO HABITACIONAL. AF_10/2015</t>
  </si>
  <si>
    <t>COMPOSIÇÃO REPRESENTATIVA DE SERVIÇOS DE ALVENARIA DE BLOCOS DE CONCRETO ESTRUTURAL 14X19X29 CM, (ESPESSURA 14 CM), FBK = 4,5 MPA, UTILIZANDO PALHETA, PARA EDIFICAÇÃO HABITACIONAL. AF_10/2015</t>
  </si>
  <si>
    <t>BLOCOS DE VIDRO TIPO CANELADO 19X19X8CM, ASSENTADO COM ARGAMASSA TRACO 1:3 (CIMENTO E AREIA GROSSA) PREPARO MECANICO, COM REJUNTAMENTO EM CIMENTO BRANCO E BARRAS DE ACO</t>
  </si>
  <si>
    <t>BLOCOS DE VIDRO TIPO XADREZ 20X20X10CM, ASSENTADO COM ARGAMASSA TRACO 1:3 (CIMENTO E AREIA GROSSA) PREPARO MECANICO, COM REJUNTAMENTO EM CIMENTO BRANCO E BARRAS DE ACO</t>
  </si>
  <si>
    <t>BLOCOS DE VIDRO TIPO XADREZ 20X10X8CM, ASSENTADO COM ARGAMASSA TRACO 1:3 (CIMENTO E AREIA GROSSA) PREPARO MECANICO, COM REJUNTAMENTO EM CIMENTO BRANCO E BARRAS DE ACO</t>
  </si>
  <si>
    <t>RECOLOCACAO DE PLACAS DIVISORIAS DE GRANILITE, CONSIDERANDO REAPROVEITAMENTO DO MATERIAL</t>
  </si>
  <si>
    <t>RECOLOCACAO DE DIVISORIAS TIPO CHAPAS OU TABUAS, EXCLUSIVE ENTARUGAMENTO, CONSIDERANDO REAPROVEITAMENTO DO MATERIAL</t>
  </si>
  <si>
    <t>RECOLOCACAO DE DIVISORIAS TIPO CHAPAS OU TABUAS, INCLUSIVE ENTARUGAMENTO, CONSIDERANDO REAPROVEITAMENTO DO MATERIAL</t>
  </si>
  <si>
    <t>73774/1</t>
  </si>
  <si>
    <t>DIVISORIA EM MARMORITE ESPESSURA 35MM, CHUMBAMENTO NO PISO E PAREDE COM ARGAMASSA DE CIMENTO E AREIA, POLIMENTO MANUAL, EXCLUSIVE FERRAGENS</t>
  </si>
  <si>
    <t>73909/1</t>
  </si>
  <si>
    <t>74229/1</t>
  </si>
  <si>
    <t>DIVISORIA EM MARMORE BRANCO POLIDO, ESPESSURA 3 CM, ASSENTADO COM ARGAMASSA TRACO 1:4 (CIMENTO E AREIA), ARREMATE COM CIMENTO BRANCO, EXCLUSIVE FERRAGENS</t>
  </si>
  <si>
    <t>73863/1</t>
  </si>
  <si>
    <t>ALVENARIA COM BLOCOS DE CONCRETO CELULAR 10X30X60CM, ESPESSURA 10CM, ASSENTADOS COM ARGAMASSA TRACO 1:2:9 (CIMENTO, CAL E AREIA) PREPARO MANUAL</t>
  </si>
  <si>
    <t>73863/2</t>
  </si>
  <si>
    <t>ALVENARIA COM BLOCOS DE CONCRETO CELULAR 20X30X60CM, ESPESSURA 20CM, ASSENTADOS COM ARGAMASSA TRACO 1:2:9 (CIMENTO, CAL E AREIA) PREPARO MANUAL</t>
  </si>
  <si>
    <t>73790/2</t>
  </si>
  <si>
    <t>REASSENTAMENTO DE PARALELEPIPEDO SOBRE COLCHAO DE PO DE PEDRA ESPESSURA 10CM, REJUNTADO COM BETUME E PEDRISCO, CONSIDERANDO APROVEITAMENTO DO PARALELEPIPEDO</t>
  </si>
  <si>
    <t>73790/4</t>
  </si>
  <si>
    <t>REASSENTAMENTO DE PARALELEPIPEDO SOBRE COLCHAO DE PO DE PEDRA ESPESSURA 10CM, REJUNTADO COM ARGAMASSA TRACO 1:3 (CIMENTO E AREIA), CONSIDERANDO APROVEITAMENTO DO PARALELEPIPEDO</t>
  </si>
  <si>
    <t>RECOMPOSICAO DE PAVIMENTACAO TIPO BLOKRET SOBRE COLCHAO DE AREIA COM REAPROVEITAMENTO DE MATERIAL</t>
  </si>
  <si>
    <t>83695/1</t>
  </si>
  <si>
    <t>DEMOLIÇÃO DE PAVIMENTAÇÃO ASFÁLTICA COM UTILIZAÇÃO DE MARTELO PERFURADOR, ESPESSURA ATÉ 15 CM, EXCLUSIVE CARGA E TRANSPORTE</t>
  </si>
  <si>
    <t>BASE DE SOLO CIMENTO 2% MISTURA EM USINA, COMPACTACAO 100% PROCTOR INTERMEDIARIO, EXCLUSIVE ESCAVACAO, CARGA E TRANSPORTE DO SOLO</t>
  </si>
  <si>
    <t>BASE DE SOLO CIMENTO 4% MISTURA EM USINA, COMPACTACAO 100% PROCTOR NORMAL, EXCLUSIVE ESCAVACAO, CARGA E TRANSPORTE DO SOLO</t>
  </si>
  <si>
    <t>BASE DE SOLO - BRITA (40/60), MISTURA EM USINA, COMPACTACAO 100% PROCTOR MODIFICADO, EXCLUSIVE ESCAVACAO, CARGA E TRANSPORTE</t>
  </si>
  <si>
    <t>BASE DE SOLO - BRITA (50/50), MISTURA EM USINA, COMPACTACAO 100% PROCTOR MODIFICADO, EXCLUSIVE ESCAVACAO, CARGA E TRANSPORTE</t>
  </si>
  <si>
    <t>PAVIMENTO EM PARALELEPIPEDO SOBRE COLCHAO DE AREIA REJUNTADO COM ARGAMASSA DE CIMENTO E AREIA NO TRAÇO 1:3 (PEDRAS PEQUENAS 30 A 35 PECAS POR M2)</t>
  </si>
  <si>
    <t>EXTRACAO, CARGA E ASSENTAMENTO DE CORDAO DE PEDRA PARA PAVIMENTO POLIEDRICO, EXCLUSIVE TRANSPORTE DE PEDRA E INDENIZACAO PEDREIRA</t>
  </si>
  <si>
    <t>EXTRACAO, CARGA, PREPARO E ASSENTAMENTO DE PEDRAS POLIEDRICAS, EXCLUSIVE TRANSPORTE DE PEDRA E INDENIZACAO PEDREIRA</t>
  </si>
  <si>
    <t>73760/1</t>
  </si>
  <si>
    <t>73849/1</t>
  </si>
  <si>
    <t>AREIA ASFALTO A QUENTE (AAUQ) COM CAP 50/70, INCLUSO USINAGEM E APLICACAO, EXCLUSIVE TRANSPORTE</t>
  </si>
  <si>
    <t>73849/2</t>
  </si>
  <si>
    <t>AREIA ASFALTO A FRIO (AAUF), COM EMULSAO RR-2C INCLUSO USINAGEM E APLICACAO, EXCLUSIVE TRANSPORTE</t>
  </si>
  <si>
    <t>EXECUÇÃO DE PASSEIO EM PISO INTERTRAVADO, COM BLOCO RETANGULAR COR NATURAL DE 20 X 10 CM, ESPESSURA 6 CM. AF_12/2015</t>
  </si>
  <si>
    <t>EXECUÇÃO DE PÁTIO/ESTACIONAMENTO EM PISO INTERTRAVADO, COM BLOCO RETANGULAR COR NATURAL DE 20 X 10 CM, ESPESSURA 6 CM. AF_12/2015</t>
  </si>
  <si>
    <t>EXECUÇÃO DE PÁTIO/ESTACIONAMENTO EM PISO INTERTRAVADO, COM BLOCO RETANGULAR COR NATURAL DE 20 X 10 CM, ESPESSURA 8 CM. AF_12/2015</t>
  </si>
  <si>
    <t>EXECUÇÃO DE PÁTIO/ESTACIONAMENTO EM PISO INTERTRAVADO, COM BLOCO RETANGULAR DE 20 X 10 CM, ESPESSURA 10 CM. AF_12/2015</t>
  </si>
  <si>
    <t>EXECUÇÃO DE PASSEIO EM PISO INTERTRAVADO, COM BLOCO 16 FACES DE 22 X 11 CM, ESPESSURA 6 CM. AF_12/2015</t>
  </si>
  <si>
    <t>EXECUÇÃO DE PÁTIO/ESTACIONAMENTO EM PISO INTERTRAVADO, COM BLOCO 16 FACES DE 22 X 11 CM, ESPESSURA 6 CM. AF_12/2015</t>
  </si>
  <si>
    <t>EXECUÇÃO DE PÁTIO/ESTACIONAMENTO EM PISO INTERTRAVADO, COM BLOCO 16 FACES DE 22 X 11 CM, ESPESSURA 8 CM. AF_12/2015</t>
  </si>
  <si>
    <t>EXECUÇÃO DE VIA EM PISO INTERTRAVADO, COM BLOCO 16 FACES DE 22 X 11 CM, ESPESSURA 8 CM. AF_12/2015</t>
  </si>
  <si>
    <t>EXECUÇÃO DE PÁTIO/ESTACIONAMENTO EM PISO INTERTRAVADO, COM BLOCO 16 FACES DE 22 X 11 CM, ESPESSURA 10 CM. AF_12/2015</t>
  </si>
  <si>
    <t>EXECUÇÃO DE VIA EM PISO INTERTRAVADO, COM BLOCO 16 FACES DE 22 X 11 CM, ESPESSURA 10 CM. AF_12/2015</t>
  </si>
  <si>
    <t>EXECUÇÃO DE PASSEIO EM PISO INTERTRAVADO, COM BLOCO RETANGULAR COLORIDO DE 20 X 10 CM, ESPESSURA 6 CM. AF_12/2015</t>
  </si>
  <si>
    <t>EXECUÇÃO DE PÁTIO/ESTACIONAMENTO EM PISO INTERTRAVADO, COM BLOCO RETANGULAR COLORIDO DE 20 X 10 CM, ESPESSURA 6 CM. AF_12/2015</t>
  </si>
  <si>
    <t>EXECUÇÃO DE PÁTIO/ESTACIONAMENTO EM PISO INTERTRAVADO, COM BLOCO RETANGULAR COLORIDO DE 20 X 10 CM, ESPESSURA 8 CM. AF_12/2015</t>
  </si>
  <si>
    <t>SINALIZACAO HORIZONTAL COM TINTA RETRORREFLETIVA A BASE DE RESINA ACRILICA COM MICROESFERAS DE VIDRO</t>
  </si>
  <si>
    <t>73770/1</t>
  </si>
  <si>
    <t>BARREIRA PRE-MOLDADA EXTERNA CONCRETO ARMADO 0,25X0,40X1,14M FCK=25MPA ACO CA-50 INCL VIGOTA HORIZONTAL MONTANTE A CADA 1,00M  FERROS DE LIGACAO E MATERIAIS.</t>
  </si>
  <si>
    <t>73770/2</t>
  </si>
  <si>
    <t>83696/1</t>
  </si>
  <si>
    <t>PINTURA GUARDA-CORPO GUARDA-RODA E MURETA PROTECAO COM CAL EM PONTES EVIADUTOS MEDIDA PELO DOBRO DA AREA TOTAL (LARGURAXALTURA).</t>
  </si>
  <si>
    <t>73759/2</t>
  </si>
  <si>
    <t>74133/1</t>
  </si>
  <si>
    <t>74133/2</t>
  </si>
  <si>
    <t>79494/1</t>
  </si>
  <si>
    <t>PINTURA DE QUADRO ESCOLAR COM TINTA ESMALTE ACABAMENTO FOSCO, DUAS DEMAOS SOBRE MASSA ACRILICA</t>
  </si>
  <si>
    <t>APLICAÇÃO MANUAL DE FUNDO SELADOR ACRÍLICO EM PANOS COM PRESENÇA DE VÃOS DE EDIFÍCIOS DE MÚLTIPLOS PAVIMENTOS. AF_06/2014</t>
  </si>
  <si>
    <t>APLICAÇÃO MANUAL DE FUNDO SELADOR ACRÍLICO EM PANOS CEGOS DE FACHADA (SEM PRESENÇA DE VÃOS) DE EDIFÍCIOS DE MÚLTIPLOS PAVIMENTOS. AF_06/2014</t>
  </si>
  <si>
    <t>APLICAÇÃO MANUAL DE FUNDO SELADOR ACRÍLICO EM PAREDES EXTERNAS DE CASAS. AF_06/2014</t>
  </si>
  <si>
    <t>APLICAÇÃO MANUAL DE PINTURA COM TINTA TEXTURIZADA ACRÍLICA EM PANOS COM PRESENÇA DE VÃOS DE EDIFÍCIOS DE MÚLTIPLOS PAVIMENTOS, UMA COR. AF_06/2014</t>
  </si>
  <si>
    <t>APLICAÇÃO MANUAL DE PINTURA COM TINTA TEXTURIZADA ACRÍLICA EM PANOS CEGOS DE FACHADA (SEM PRESENÇA DE VÃOS) DE EDIFÍCIOS DE MÚLTIPLOS PAVIMENTOS, UMA COR. AF_06/2014</t>
  </si>
  <si>
    <t>APLICAÇÃO MANUAL DE PINTURA COM TINTA TEXTURIZADA ACRÍLICA EM SUPERFÍCIES EXTERNAS DE SACADA DE EDIFÍCIOS DE MÚLTIPLOS PAVIMENTOS, UMA COR. AF_06/2014</t>
  </si>
  <si>
    <t>APLICAÇÃO MANUAL DE PINTURA COM TINTA TEXTURIZADA ACRÍLICA EM SUPERFÍCIES INTERNAS DA SACADA DE EDIFÍCIOS DE MÚLTIPLOS PAVIMENTOS, UMA COR. AF_06/2014</t>
  </si>
  <si>
    <t>APLICAÇÃO MANUAL DE PINTURA COM TINTA TEXTURIZADA ACRÍLICA EM PANOS COM PRESENÇA DE VÃOS DE EDIFÍCIOS DE MÚLTIPLOS PAVIMENTOS, DUAS CORES. AF_06/2014</t>
  </si>
  <si>
    <t>APLICAÇÃO MANUAL DE PINTURA COM TINTA TEXTURIZADA ACRÍLICA EM PANOS CEGOS DE FACHADA (SEM PRESENÇA DE VÃOS) DE EDIFÍCIOS DE MÚLTIPLOS PAVIMENTOS, DUAS CORES. AF_06/2014</t>
  </si>
  <si>
    <t>APLICAÇÃO MANUAL DE PINTURA COM TINTA TEXTURIZADA ACRÍLICA EM SUPERFÍCIES EXTERNAS DE SACADA DE EDIFÍCIOS DE MÚLTIPLOS PAVIMENTOS, DUAS CORES. AF_06/2014</t>
  </si>
  <si>
    <t>APLICAÇÃO MANUAL DE PINTURA COM TINTA TEXTURIZADA ACRÍLICA EM SUPERFÍCIES INTERNAS DA SACADA DE EDIFÍCIOS DE MÚLTIPLOS PAVIMENTOS, DUAS CORES. AF_06/2014</t>
  </si>
  <si>
    <t>APLICAÇÃO MANUAL DE PINTURA COM TINTA LÁTEX ACRÍLICA EM TETO, DUAS DEMÃOS. AF_06/2014</t>
  </si>
  <si>
    <t>APLICAÇÃO MECÂNICA DE PINTURA COM TINTA LÁTEX PVA EM TETO, DUAS DEMÃOS. AF_06/2014</t>
  </si>
  <si>
    <t>APLICAÇÃO MECÂNICA DE PINTURA COM TINTA LÁTEX PVA EM PAREDES, DUAS DEMÃOS. AF_06/2014</t>
  </si>
  <si>
    <t>APLICAÇÃO MECÂNICA DE PINTURA COM TINTA LÁTEX ACRÍLICA EM TETO, DUAS DEMÃOS. AF_06/2014</t>
  </si>
  <si>
    <t>APLICAÇÃO MECÂNICA DE PINTURA COM TINTA LÁTEX ACRÍLICA EM PAREDES, DUAS DEMÃOS. AF_06/2014</t>
  </si>
  <si>
    <t>APLICAÇÃO E LIXAMENTO DE MASSA LÁTEX EM PAREDES, DUAS DEMÃOS. AF_06/2014</t>
  </si>
  <si>
    <t>79514/1</t>
  </si>
  <si>
    <t>73739/1</t>
  </si>
  <si>
    <t>74065/1</t>
  </si>
  <si>
    <t>74065/2</t>
  </si>
  <si>
    <t>PINTURA ESMALTE ACETINADO PARA MADEIRA, DUAS DEMAOS, SOBRE FUNDO NIVELADOR BRANCO</t>
  </si>
  <si>
    <t>74065/3</t>
  </si>
  <si>
    <t>PINTURA ESMALTE BRILHANTE PARA MADEIRA, DUAS DEMAOS, SOBRE FUNDO NIVELADOR BRANCO</t>
  </si>
  <si>
    <t>79497/1</t>
  </si>
  <si>
    <t>PINTURA ESMALTE BRILHANTE (2 DEMAOS) SOBRE SUPERFICIE METALICA, INCLUSIVE PROTECAO COM ZARCAO (1 DEMAO)</t>
  </si>
  <si>
    <t>73865/1</t>
  </si>
  <si>
    <t>73924/1</t>
  </si>
  <si>
    <t>73924/2</t>
  </si>
  <si>
    <t>73924/3</t>
  </si>
  <si>
    <t>74064/1</t>
  </si>
  <si>
    <t>74064/2</t>
  </si>
  <si>
    <t>74145/1</t>
  </si>
  <si>
    <t>PINTURA ESMALTE FOSCO, DUAS DEMAOS, SOBRE SUPERFICIE METALICA, INCLUSO UMA DEMAO DE FUNDO ANTICORROSIVO. UTILIZACAO DE REVOLVER ( AR-COMPRIMIDO).</t>
  </si>
  <si>
    <t>79498/1</t>
  </si>
  <si>
    <t>79499/1</t>
  </si>
  <si>
    <t>PINTURA POSTE RETO DE ACO 3,5 A 6M C/1 DEMAO D/TINTA GRAFITE C/PROPRIEDADES DE PRIMER E ACABAMENTO - OBS: C/ALTO TEOR DE ZARCAO</t>
  </si>
  <si>
    <t>79515/1</t>
  </si>
  <si>
    <t>PINTURA COM TINTA PROTETORA ACABAMENTO ALUMINIO, UMA DEMAO SOBRE SUPERFCIE METALICA</t>
  </si>
  <si>
    <t>PINTURA COM TINTA PROTETORA ACABAMENTO ALUMINIO, DUAS DEMAOS SOBRE SUPERFICIE METALICA</t>
  </si>
  <si>
    <t>73978/1</t>
  </si>
  <si>
    <t>74245/1</t>
  </si>
  <si>
    <t>PINTURA COM TINTA A BASE DE BORRACHA CLORADA , DE FAIXAS DE DEMARCACAO, EM QUADRA POLIESPORTIVA, 5 CM DE LARGURA.</t>
  </si>
  <si>
    <t>79500/2</t>
  </si>
  <si>
    <t>APLICACAO DE VERNIZ POLIURETANO FOSCO SOBRE PISO DE PEDRAS DECORATIVAS, 3 DEMAOS</t>
  </si>
  <si>
    <t>PISO</t>
  </si>
  <si>
    <t>ARGAMASSA TRAÇO 1:3 (CIMENTO E AREIA MÉDIA), PREPARO MECÂNICO COM BETONEIRA 400 L. AF_08/2014</t>
  </si>
  <si>
    <t>ARGAMASSA TRAÇO 1:4 (CIMENTO E AREIA MÉDIA) PARA CONTRAPISO, PREPARO MANUAL. AF_06/2014</t>
  </si>
  <si>
    <t>RECOLOCACAO DE TACOS DE MADEIRA COM REAPROVEITAMENTO DE MATERIAL E ASSENTAMENTO COM ARGAMASSA 1:4 (CIMENTO E AREIA)</t>
  </si>
  <si>
    <t>RECOLOCACAO DE PISO DE TABUAS DE MADEIRA, CONSIDERANDO REAPROVEITAMENTO DO MATERIAL, EXCLUSIVE VIGAMENTO</t>
  </si>
  <si>
    <t>RECOLOCACAO DE PISO DE TABUAS DE MADEIRA, CONSIDERANDO REAPROVEITAMENTO DO MATERIAL, INCLUSIVE VIGAMENTO</t>
  </si>
  <si>
    <t>PISO EM TABUA CORRIDA DE MADEIRA ESPESSURA 2,5CM FIXADO EM PECAS DE MADEIRA E ASSENTADO EM ARGAMASSA TRACO 1:4 (CIMENTO/AREIA)</t>
  </si>
  <si>
    <t>73734/1</t>
  </si>
  <si>
    <t>PISO EM TACO DE MADEIRA 7X21CM, ASSENTADO COM ARGAMASSA TRACO 1:4 (CIMENTO E AREIA MEDIA)</t>
  </si>
  <si>
    <t>REVESTIMENTO CERÂMICO PARA PISO COM PLACAS TIPO PORCELANATO DE DIMENSÕES 45X45 CM APLICADA EM AMBIENTES DE ÁREA MENOR QUE 5 M². AF_06/2014</t>
  </si>
  <si>
    <t>REVESTIMENTO CERÂMICO PARA PISO COM PLACAS TIPO PORCELANATO DE DIMENSÕES 45X45 CM APLICADA EM AMBIENTES DE ÁREA ENTRE 5 M² E 10 M². AF_06/2014</t>
  </si>
  <si>
    <t>REVESTIMENTO CERÂMICO PARA PISO COM PLACAS TIPO PORCELANATO DE DIMENSÕES 45X45 CM APLICADA EM AMBIENTES DE ÁREA MAIOR QUE 10 M². AF_06/2014</t>
  </si>
  <si>
    <t>REVESTIMENTO CERÂMICO PARA PISO COM PLACAS TIPO PORCELANATO DE DIMENSÕES 60X60 CM APLICADA EM AMBIENTES DE ÁREA MENOR QUE 5 M². AF_06/2014</t>
  </si>
  <si>
    <t>REVESTIMENTO CERÂMICO PARA PISO COM PLACAS TIPO PORCELANATO DE DIMENSÕES 60X60 CM APLICADA EM AMBIENTES DE ÁREA ENTRE 5 M² E 10 M². AF_06/2014</t>
  </si>
  <si>
    <t>REVESTIMENTO CERÂMICO PARA PISO COM PLACAS TIPO PORCELANATO DE DIMENSÕES 60X60 CM APLICADA EM AMBIENTES DE ÁREA MAIOR QUE 10 M². AF_06/2014</t>
  </si>
  <si>
    <t>(COMPOSIÇÃO REPRESENTATIVA) DO SERVIÇO DE REVESTIMENTO CERÂMICO PARA PISO COM PLACAS TIPO GRÉS DE DIMENSÕES 35X35 CM, PARA EDIFICAÇÃO HABITACIONAL MULTIFAMILIAR (PRÉDIO). AF_11/2014</t>
  </si>
  <si>
    <t>73743/1</t>
  </si>
  <si>
    <t>73921/2</t>
  </si>
  <si>
    <t>PISO DE BORRACHA PASTILHADO, ESPESSURA 7MM, ASSENTADO COM ARGAMASSA TRACO 1:3 (CIMENTO E AREIA)</t>
  </si>
  <si>
    <t>73876/1</t>
  </si>
  <si>
    <t>PISO INDUSTRIAL ALTA RESISTENCIA, ESPESSURA 12MM, INCLUSO JUNTAS DE DILATACAO PLASTICAS E POLIMENTO MECANIZADO</t>
  </si>
  <si>
    <t>PISO EM GRANILITE, MARMORITE OU GRANITINA ESPESSURA 8 MM, INCLUSO JUNTAS DE DILATACAO PLASTICAS</t>
  </si>
  <si>
    <t>74111/1</t>
  </si>
  <si>
    <t>SOLEIRA / TABEIRA EM MARMORE BRANCO COMUM, POLIDO, LARGURA 5 CM, ESPESSURA 2 CM, ASSENTADA COM ARGAMASSA COLANTE</t>
  </si>
  <si>
    <t>73886/1</t>
  </si>
  <si>
    <t>73850/1</t>
  </si>
  <si>
    <t>PISO EM CONCRETO 20 MPA PREPARO MECANICO, ESPESSURA 7CM, INCLUSO SELANTE ELASTICO A BASE DE POLIURETANO</t>
  </si>
  <si>
    <t>PISO EM CONCRETO 20 MPA PREPARO MECANICO, ESPESSURA 7CM, INCLUSO JUNTAS DE DILATACAO EM MADEIRA</t>
  </si>
  <si>
    <t>PISO EM CONCRETO 20MPA PREPARO MECANICO, ESPESSURA 7 CM, COM ARMACAO EM TELA SOLDADA</t>
  </si>
  <si>
    <t>JUNTA 5X5CM COM ARGAMASSA TRACO 1:3 (CIMENTO E AREIA) PARA PISO EM PLACAS</t>
  </si>
  <si>
    <t>CONTRAPISO EM ARGAMASSA TRAÇO 1:4 (CIMENTO E AREIA), PREPARO MECÂNICO COM BETONEIRA 400 L, APLICADO EM ÁREAS SECAS SOBRE LAJE, ADERIDO, ESPESSURA 2CM. AF_06/2014</t>
  </si>
  <si>
    <t>ARGAMASSA TRAÇO 1:4 (CIMENTO E AREIA MÉDIA) PARA CONTRAPISO, PREPARO MECÂNICO COM BETONEIRA 400 L. AF_06/2014</t>
  </si>
  <si>
    <t>CONTRAPISO EM ARGAMASSA TRAÇO 1:4 (CIMENTO E AREIA), PREPARO MANUAL, APLICADO EM ÁREAS SECAS SOBRE LAJE, ADERIDO, ESPESSURA 2CM. AF_06/2014</t>
  </si>
  <si>
    <t>CONTRAPISO EM ARGAMASSA PRONTA, PREPARO MECÂNICO COM MISTURADOR 300 KG, APLICADO EM ÁREAS SECAS SOBRE LAJE, ADERIDO, ESPESSURA 2CM. AF_06/2014</t>
  </si>
  <si>
    <t>ARGAMASSA PRONTA PARA CONTRAPISO, PREPARO COM MISTURADOR DE EIXO HORIZONTAL DE 300 KG. AF_06/2014</t>
  </si>
  <si>
    <t>CONTRAPISO EM ARGAMASSA PRONTA, PREPARO MANUAL, APLICADO EM ÁREAS SECAS SOBRE LAJE, ADERIDO, ESPESSURA 2CM. AF_06/2014</t>
  </si>
  <si>
    <t>CONTRAPISO EM ARGAMASSA TRAÇO 1:4 (CIMENTO E AREIA), PREPARO MECÂNICO COM BETONEIRA 400 L, APLICADO EM ÁREAS SECAS SOBRE LAJE, ADERIDO, ESPESSURA 3CM. AF_06/2014</t>
  </si>
  <si>
    <t>CONTRAPISO EM ARGAMASSA TRAÇO 1:4 (CIMENTO E AREIA), PREPARO MANUAL, APLICADO EM ÁREAS SECAS SOBRE LAJE, ADERIDO, ESPESSURA 3CM. AF_06/2014</t>
  </si>
  <si>
    <t>CONTRAPISO EM ARGAMASSA PRONTA, PREPARO MECÂNICO COM MISTURADOR 300 KG, APLICADO EM ÁREAS SECAS SOBRE LAJE, ADERIDO, ESPESSURA 3CM. AF_06/2014</t>
  </si>
  <si>
    <t>CONTRAPISO EM ARGAMASSA PRONTA, PREPARO MANUAL, APLICADO EM ÁREAS SECAS SOBRE LAJE, ADERIDO, ESPESSURA 3CM. AF_06/2014</t>
  </si>
  <si>
    <t>CONTRAPISO EM ARGAMASSA TRAÇO 1:4 (CIMENTO E AREIA), PREPARO MECÂNICO COM BETONEIRA 400 L, APLICADO EM ÁREAS SECAS SOBRE LAJE, ADERIDO, ESPESSURA 4CM. AF_06/2014</t>
  </si>
  <si>
    <t>CONTRAPISO EM ARGAMASSA TRAÇO 1:4 (CIMENTO E AREIA), PREPARO MANUAL, APLICADO EM ÁREAS SECAS SOBRE LAJE, ADERIDO, ESPESSURA 4CM. AF_06/2014</t>
  </si>
  <si>
    <t>CONTRAPISO EM ARGAMASSA PRONTA, PREPARO MECÂNICO COM MISTURADOR 300 KG, APLICADO EM ÁREAS SECAS SOBRE LAJE, ADERIDO, ESPESSURA 4CM. AF_06/2014</t>
  </si>
  <si>
    <t>CONTRAPISO EM ARGAMASSA PRONTA, PREPARO MANUAL, APLICADO EM ÁREAS SECAS SOBRE LAJE, ADERIDO, ESPESSURA 4CM. AF_06/2014</t>
  </si>
  <si>
    <t>CONTRAPISO EM ARGAMASSA TRAÇO 1:4 (CIMENTO E AREIA), PREPARO MANUAL, APLICADO EM ÁREAS SECAS SOBRE LAJE, NÃO ADERIDO, ESPESSURA 4CM. AF_06/2014</t>
  </si>
  <si>
    <t>CONTRAPISO EM ARGAMASSA PRONTA, PREPARO MECÂNICO COM MISTURADOR 300 KG, APLICADO EM ÁREAS SECAS SOBRE LAJE, NÃO ADERIDO, ESPESSURA 4CM. AF_06/2014</t>
  </si>
  <si>
    <t>CONTRAPISO EM ARGAMASSA PRONTA, PREPARO MANUAL, APLICADO EM ÁREAS SECAS SOBRE LAJE, NÃO ADERIDO, ESPESSURA 4CM. AF_06/2014</t>
  </si>
  <si>
    <t>CONTRAPISO EM ARGAMASSA TRAÇO 1:4 (CIMENTO E AREIA), PREPARO MANUAL, APLICADO EM ÁREAS SECAS SOBRE LAJE, NÃO ADERIDO, ESPESSURA 5CM. AF_06/2014</t>
  </si>
  <si>
    <t>CONTRAPISO EM ARGAMASSA PRONTA, PREPARO MECÂNICO COM MISTURADOR 300 KG, APLICADO EM ÁREAS SECAS SOBRE LAJE, NÃO ADERIDO, ESPESSURA 5CM. AF_06/2014</t>
  </si>
  <si>
    <t>CONTRAPISO EM ARGAMASSA PRONTA, PREPARO MANUAL, APLICADO EM ÁREAS SECAS SOBRE LAJE, NÃO ADERIDO, ESPESSURA 5CM. AF_06/2014</t>
  </si>
  <si>
    <t>CONTRAPISO EM ARGAMASSA TRAÇO 1:4 (CIMENTO E AREIA), PREPARO MANUAL, APLICADO EM ÁREAS SECAS SOBRE LAJE, NÃO ADERIDO, ESPESSURA 6CM. AF_06/2014</t>
  </si>
  <si>
    <t>CONTRAPISO EM ARGAMASSA PRONTA, PREPARO MECÂNICO COM MISTURADOR 300 KG, APLICADO EM ÁREAS SECAS SOBRE LAJE, NÃO ADERIDO, ESPESSURA 6CM. AF_06/2014</t>
  </si>
  <si>
    <t>CONTRAPISO EM ARGAMASSA PRONTA, PREPARO MANUAL, APLICADO EM ÁREAS SECAS SOBRE LAJE, NÃO ADERIDO, ESPESSURA 6CM. AF_06/2014</t>
  </si>
  <si>
    <t>CONTRAPISO EM ARGAMASSA TRAÇO 1:4 (CIMENTO E AREIA), PREPARO MECÂNICO COM BETONEIRA 400 L, APLICADO EM ÁREAS MOLHADAS SOBRE LAJE, ADERIDO, ESPESSURA 2CM. AF_06/2014</t>
  </si>
  <si>
    <t>CONTRAPISO EM ARGAMASSA TRAÇO 1:4 (CIMENTO E AREIA), PREPARO MANUAL, APLICADO EM ÁREAS MOLHADAS SOBRE LAJE, ADERIDO, ESPESSURA 2CM. AF_06/2014</t>
  </si>
  <si>
    <t>CONTRAPISO EM ARGAMASSA PRONTA, PREPARO MECÂNICO COM MISTURADOR 300 KG, APLICADO EM ÁREAS MOLHADAS SOBRE LAJE, ADERIDO, ESPESSURA 2CM. AF_06/2014</t>
  </si>
  <si>
    <t>CONTRAPISO EM ARGAMASSA PRONTA, PREPARO MANUAL, APLICADO EM ÁREAS MOLHADAS SOBRE LAJE, ADERIDO, ESPESSURA 2CM. AF_06/2014</t>
  </si>
  <si>
    <t>CONTRAPISO EM ARGAMASSA TRAÇO 1:4 (CIMENTO E AREIA), PREPARO MECÂNICO COM BETONEIRA 400 L, APLICADO EM ÁREAS MOLHADAS SOBRE LAJE, ADERIDO, ESPESSURA 3CM. AF_06/2014</t>
  </si>
  <si>
    <t>CONTRAPISO EM ARGAMASSA TRAÇO 1:4 (CIMENTO E AREIA), PREPARO MANUAL, APLICADO EM ÁREAS MOLHADAS SOBRE LAJE, ADERIDO, ESPESSURA 3CM. AF_06/2014</t>
  </si>
  <si>
    <t>CONTRAPISO EM ARGAMASSA PRONTA, PREPARO MECÂNICO COM MISTURADOR 300 KG, APLICADO EM ÁREAS MOLHADAS SOBRE LAJE, ADERIDO, ESPESSURA 3CM. AF_06/2014</t>
  </si>
  <si>
    <t>CONTRAPISO EM ARGAMASSA PRONTA, PREPARO MANUAL, APLICADO EM ÁREAS MOLHADAS SOBRE LAJE, ADERIDO, ESPESSURA 3CM. AF_06/2014</t>
  </si>
  <si>
    <t>CONTRAPISO EM ARGAMASSA TRAÇO 1:4 (CIMENTO E AREIA), PREPARO MECÂNICO COM BETONEIRA 400 L, APLICADO EM ÁREAS MOLHADAS SOBRE IMPERMEABILIZAÇÃO, ESPESSURA 3CM. AF_06/2014</t>
  </si>
  <si>
    <t>CONTRAPISO EM ARGAMASSA TRAÇO 1:4 (CIMENTO E AREIA), PREPARO MANUAL, APLICADO EM ÁREAS MOLHADAS SOBRE IMPERMEABILIZAÇÃO, ESPESSURA 3CM. AF_06/2014</t>
  </si>
  <si>
    <t>CONTRAPISO EM ARGAMASSA PRONTA, PREPARO MECÂNICO COM MISTURADOR 300 KG, APLICADO EM ÁREAS MOLHADAS SOBRE IMPERMEABILIZAÇÃO, ESPESSURA 3CM. AF_06/2014</t>
  </si>
  <si>
    <t>CONTRAPISO EM ARGAMASSA PRONTA, PREPARO MANUAL, APLICADO EM ÁREAS MOLHADAS SOBRE IMPERMEABILIZAÇÃO, ESPESSURA 3CM. AF_06/2014</t>
  </si>
  <si>
    <t>CONTRAPISO EM ARGAMASSA TRAÇO 1:4 (CIMENTO E AREIA), PREPARO MECÂNICO COM BETONEIRA 400 L, APLICADO EM ÁREAS MOLHADAS SOBRE IMPERMEABILIZAÇÃO, ESPESSURA 4CM. AF_06/2014</t>
  </si>
  <si>
    <t>CONTRAPISO EM ARGAMASSA TRAÇO 1:4 (CIMENTO E AREIA), PREPARO MANUAL, APLICADO EM ÁREAS MOLHADAS SOBRE IMPERMEABILIZAÇÃO, ESPESSURA 4CM. AF_06/2014</t>
  </si>
  <si>
    <t>CONTRAPISO EM ARGAMASSA PRONTA, PREPARO MECÂNICO COM MISTURADOR 300 KG, APLICADO EM ÁREAS MOLHADAS SOBRE IMPERMEABILIZAÇÃO, ESPESSURA 4CM. AF_06/2014</t>
  </si>
  <si>
    <t>CONTRAPISO EM ARGAMASSA PRONTA, PREPARO MANUAL, APLICADO EM ÁREAS MOLHADAS SOBRE IMPERMEABILIZAÇÃO, ESPESSURA 4CM. AF_06/2014</t>
  </si>
  <si>
    <t>CONTRAPISO ACÚSTICO EM ARGAMASSA TRAÇO 1:4 (CIMENTO E AREIA), PREPARO MANUAL, APLICADO EM ÁREAS SECAS MENORES QUE 15M2, ESPESSURA 5CM. AF_10/2014</t>
  </si>
  <si>
    <t>CONTRAPISO ACÚSTICO EM ARGAMASSA PRONTA, PREPARO MECÂNICO COM MISTURADOR 300 KG, APLICADO EM ÁREAS SECAS MENORES QUE 15M2, ESPESSURA 5CM. AF_10/2014</t>
  </si>
  <si>
    <t>CONTRAPISO ACÚSTICO EM ARGAMASSA PRONTA, PREPARO MANUAL, APLICADO EM ÁREAS SECAS MENORES QUE 15M2, ESPESSURA 5CM. AF_10/2014</t>
  </si>
  <si>
    <t>CONTRAPISO ACÚSTICO EM ARGAMASSA TRAÇO 1:4 (CIMENTO E AREIA), PREPARO MANUAL, APLICADO EM ÁREAS SECAS MENORES QUE 15M2, ESPESSURA 6CM. AF_10/2014</t>
  </si>
  <si>
    <t>CONTRAPISO ACÚSTICO EM ARGAMASSA PRONTA, PREPARO MECÂNICO COM MISTURADOR 300 KG, APLICADO EM ÁREAS SECAS MENORES QUE 15M2, ESPESSURA 6CM. AF_10/2014</t>
  </si>
  <si>
    <t>CONTRAPISO ACÚSTICO EM ARGAMASSA PRONTA, PREPARO MANUAL, APLICADO EM ÁREAS SECAS MENORES QUE 15M2, ESPESSURA 6CM. AF_10/2014</t>
  </si>
  <si>
    <t>CONTRAPISO ACÚSTICO EM ARGAMASSA TRAÇO 1:4 (CIMENTO E AREIA), PREPARO MANUAL, APLICADO EM ÁREAS SECAS MENORES QUE 15M2, ESPESSURA 7CM. AF_10/2014</t>
  </si>
  <si>
    <t>CONTRAPISO ACÚSTICO EM ARGAMASSA PRONTA, PREPARO MECÂNICO COM MISTURADOR 300 KG, APLICADO EM ÁREAS SECAS MENORES QUE 15M2, ESPESSURA 7CM. AF_10/2014</t>
  </si>
  <si>
    <t>CONTRAPISO ACÚSTICO EM ARGAMASSA PRONTA, PREPARO MANUAL, APLICADO EM ÁREAS SECAS MENORES QUE 15M2, ESPESSURA 7CM. AF_10/2014</t>
  </si>
  <si>
    <t>CONTRAPISO ACÚSTICO EM ARGAMASSA TRAÇO 1:4 (CIMENTO E AREIA), PREPARO MANUAL, APLICADO EM ÁREAS SECAS MAIORES QUE 15M2, ESPESSURA 5CM. AF_10/2014</t>
  </si>
  <si>
    <t>CONTRAPISO ACÚSTICO EM ARGAMASSA PRONTA, PREPARO MECÂNICO COM MISTURADOR 300 KG, APLICADO EM ÁREAS SECAS MAIORES QUE 15M2, ESPESSURA 5CM. AF_10/2014</t>
  </si>
  <si>
    <t>CONTRAPISO ACÚSTICO EM ARGAMASSA PRONTA, PREPARO MANUAL, APLICADO EM ÁREAS SECAS MAIORES QUE 15M2, ESPESSURA 5CM. AF_10/2014</t>
  </si>
  <si>
    <t>CONTRAPISO ACÚSTICO EM ARGAMASSA TRAÇO 1:4 (CIMENTO E AREIA), PREPARO MANUAL, APLICADO EM ÁREAS SECAS MAIORES QUE 15M2, ESPESSURA 6CM. AF_10/2014</t>
  </si>
  <si>
    <t>CONTRAPISO ACÚSTICO EM ARGAMASSA PRONTA, PREPARO MECÂNICO COM MISTURADOR 300 KG, APLICADO EM ÁREAS SECAS MAIORES QUE 15M2, ESPESSURA 6CM. AF_10/2014</t>
  </si>
  <si>
    <t>CONTRAPISO ACÚSTICO EM ARGAMASSA PRONTA, PREPARO MANUAL, APLICADO EM ÁREAS SECAS MAIORES QUE 15M2, ESPESSURA 6CM. AF_10/2014</t>
  </si>
  <si>
    <t>CONTRAPISO ACÚSTICO EM ARGAMASSA TRAÇO 1:4 (CIMENTO E AREIA), PREPARO MANUAL, APLICADO EM ÁREAS SECAS MAIORES QUE 15M2, ESPESSURA 7CM. AF_10/2014</t>
  </si>
  <si>
    <t>CONTRAPISO ACÚSTICO EM ARGAMASSA PRONTA, PREPARO MECÂNICO COM MISTURADOR 300 KG, APLICADO EM ÁREAS SECAS MAIORES QUE 15M2, ESPESSURA 7CM. AF_10/2014</t>
  </si>
  <si>
    <t>CONTRAPISO ACÚSTICO EM ARGAMASSA PRONTA, PREPARO MANUAL, APLICADO EM ÁREAS SECAS MAIORES QUE 15M2, ESPESSURA 7CM. AF_10/2014</t>
  </si>
  <si>
    <t>(COMPOSIÇÃO REPRESENTATIVA) DO SERVIÇO DE CONTRAPISO EM ARGAMASSA TRAÇO 1:4 (CIM E AREIA), EM BETONEIRA 400 L, ESPESSURA 3 CM ÁREAS SECAS E 3 CM ÁREAS MOLHADAS, PARA EDIFICAÇÃO HABITACIONAL UNIFAMILIAR (CASA) E EDIFICAÇÃO PÚBLICA PADRÃO. AF_11/2014</t>
  </si>
  <si>
    <t>(COMPOSIÇÃO REPRESENTATIVA) DO SERVIÇO DE CONTRAPISO EM ARGAMASSA TRAÇO 1:4 (CIM E AREIA), EM BETONEIRA 400 L, ESPESSURA 3 CM ÁREAS SECAS E 3 CM ÁREAS MOLHADAS, PARA EDIFICAÇÃO HABITACIONAL MULTIFAMILIAR (PRÉDIO). AF_11/2014</t>
  </si>
  <si>
    <t>(COMPOSIÇÃO REPRESENTATIVA) DO SERVIÇO DE CONTRAPISO EM ARGAMASSA TRAÇO 1:4 (CIM E AREIA), EM BETONEIRA 400 L, ESPESSURA 4 CM ÁREAS SECAS E AREAS MOLHADAS SOBRE LAJE E 3 CM ÁREAS MOLHADAS SOBRE IMPERMEABILIZAÇÃO, PARA EDIFICAÇÃO HABITACIONAL MULTIFAMILIAR (PRÉDIO). AF_11/2014</t>
  </si>
  <si>
    <t>CHAPISCO APLICADO SOMENTE EM ESTRUTURAS DE CONCRETO EM ALVENARIAS INTERNAS, COM DESEMPENADEIRA DENTADA. ARGAMASSA INDUSTRIALIZADA COM PREPARO MANUAL. AF_06/2014</t>
  </si>
  <si>
    <t>ARGAMASSA INDUSTRIALIZADA PARA CHAPISCO COLANTE, PREPARO MANUAL. AF_06/2014</t>
  </si>
  <si>
    <t>CHAPISCO APLICADO SOMENTE EM ESTRUTURAS DE CONCRETO EM ALVENARIAS INTERNAS, COM DESEMPENADEIRA DENTADA.  ARGAMASSA INDUSTRIALIZADA COM PREPARO EM MISTURADOR 300 KG. AF_06/2014</t>
  </si>
  <si>
    <t>ARGAMASSA INDUSTRIALIZADA PARA CHAPISCO COLANTE, PREPARO COM MISTURADOR DE EIXO HORIZONTAL DE 300 KG. AF_06/2014</t>
  </si>
  <si>
    <t>ARGAMASSA TRAÇO 1:4 (CIMENTO E AREIA GROSSA) COM ADIÇÃO DE EMULSÃO POLIMÉRICA PARA CHAPISCO ROLADO, PREPARO MANUAL. AF_06/2014</t>
  </si>
  <si>
    <t>ARGAMASSA TRAÇO 1:4 (CIMENTO E AREIA GROSSA) COM ADIÇÃO DE EMULSÃO POLIMÉRICA PARA CHAPISCO ROLADO, PREPARO MECÂNICO COM BETONEIRA 400 L. AF_06/2014</t>
  </si>
  <si>
    <t>CHAPISCO APLICADO EM ALVENARIAS E ESTRUTURAS DE CONCRETO INTERNAS, COM ROLO PARA TEXTURA ACRÍLICA.  ARGAMASSA INDUSTRIALIZADA COM PREPARO MANUAL. AF_06/2014</t>
  </si>
  <si>
    <t>ARGAMASSA INDUSTRIALIZADA PARA CHAPISCO ROLADO, PREPARO MANUAL. AF_06/2014</t>
  </si>
  <si>
    <t>CHAPISCO APLICADO EM ALVENARIAS E ESTRUTURAS DE CONCRETO INTERNAS, COM COLHER DE PEDREIRO.  ARGAMASSA TRAÇO 1:3 COM PREPARO MANUAL. AF_06/2014</t>
  </si>
  <si>
    <t>ARGAMASSA TRAÇO 1:3 (CIMENTO E AREIA GROSSA) PARA CHAPISCO CONVENCIONAL, PREPARO MANUAL. AF_06/2014</t>
  </si>
  <si>
    <t>CHAPISCO APLICADO NO TETO, COM ROLO PARA TEXTURA ACRÍLICA. ARGAMASSA TRAÇO 1:4 E EMULSÃO POLIMÉRICA (ADESIVO) COM PREPARO MANUAL. AF_06/2014</t>
  </si>
  <si>
    <t>CHAPISCO APLICADO NO TETO, COM ROLO PARA TEXTURA ACRÍLICA. ARGAMASSA TRAÇO 1:4 E EMULSÃO POLIMÉRICA (ADESIVO) COM PREPARO EM BETONEIRA 400L. AF_06/2014</t>
  </si>
  <si>
    <t>CHAPISCO APLICADO NO TETO, COM ROLO PARA TEXTURA ACRÍLICA. ARGAMASSA INDUSTRIALIZADA COM PREPARO MANUAL. AF_06/2014</t>
  </si>
  <si>
    <t>CHAPISCO APLICADO NO TETO, COM ROLO PARA TEXTURA ACRÍLICA. ARGAMASSA INDUSTRIALIZADA COM PREPARO EM MISTURADOR 300 KG. AF_06/2014</t>
  </si>
  <si>
    <t>CHAPISCO APLICADO NO TETO, COM DESEMPENADEIRA DENTADA. ARGAMASSA INDUSTRIALIZADA COM PREPARO MANUAL. AF_06/2014</t>
  </si>
  <si>
    <t>CHAPISCO APLICADO NO TETO, COM DESEMPENADEIRA DENTADA. ARGAMASSA INDUSTRIALIZADA COM PREPARO EM MISTURADOR 300 KG. AF_06/2014</t>
  </si>
  <si>
    <t>CHAPISCO APLICADO EM ALVENARIA (SEM PRESENÇA DE VÃOS) E ESTRUTURAS DE CONCRETO DE FACHADA, COM ROLO PARA TEXTURA ACRÍLICA.  ARGAMASSA TRAÇO 1:4 E EMULSÃO POLIMÉRICA (ADESIVO) COM PREPARO EM BETONEIRA 400L. AF_06/2014</t>
  </si>
  <si>
    <t>CHAPISCO APLICADO EM ALVENARIA (SEM PRESENÇA DE VÃOS) E ESTRUTURAS DE CONCRETO DE FACHADA, COM ROLO PARA TEXTURA ACRÍLICA.  ARGAMASSA INDUSTRIALIZADA COM PREPARO MANUAL. AF_06/2014</t>
  </si>
  <si>
    <t>CHAPISCO APLICADO EM ALVENARIA (COM PRESENÇA DE VÃOS) E ESTRUTURAS DE CONCRETO DE FACHADA, COM ROLO PARA TEXTURA ACRÍLICA.  ARGAMASSA TRAÇO 1:4 E EMULSÃO POLIMÉRICA (ADESIVO) COM PREPARO EM BETONEIRA 400L. AF_06/2014</t>
  </si>
  <si>
    <t>CHAPISCO APLICADO EM ALVENARIA (COM PRESENÇA DE VÃOS) E ESTRUTURAS DE CONCRETO DE FACHADA, COM ROLO PARA TEXTURA ACRÍLICA.  ARGAMASSA INDUSTRIALIZADA COM PREPARO MANUAL. AF_06/2014</t>
  </si>
  <si>
    <t>CHAPISCO APLICADO SOMENTE NA ESTRUTURA DE CONCRETO DA FACHADA, COM DESEMPENADEIRA DENTADA. ARGAMASSA INDUSTRIALIZADA COM PREPARO MANUAL. AF_06/2014</t>
  </si>
  <si>
    <t>CHAPISCO APLICADO SOMENTE NA ESTRUTURA DE CONCRETO DA FACHADA, COM DESEMPENADEIRA DENTADA. ARGAMASSA INDUSTRIALIZADA COM PREPARO EM MISTURADOR 300 KG. AF_06/2014</t>
  </si>
  <si>
    <t>BARRA LISA COM ARGAMASSA TRACO 1:4 (CIMENTO E AREIA GROSSA), ESPESSURA 2,0CM, INCLUSO ADITIVO IMPERMEABILIZANTE, PREPARO MECANICO DA ARGAMASSA</t>
  </si>
  <si>
    <t>BARRA LISA TRACO 1:4 (CIMENTO E AREIA MEDIA), COM CORANTE AMARELO, ESPESSURA 2,0CM, PREPARO MANUAL DA ARGAMASSA</t>
  </si>
  <si>
    <t>BARRA LISA TRACO 1:3 (CIMENTO E AREIA MEDIA NAO PENEIRADA), INCLUSO ADITIVO IMPERMEABILIZANTE, ESPESSURA 0,5CM, PREPARO MANUAL DA ARGAMASSA</t>
  </si>
  <si>
    <t>APLICAÇÃO MANUAL DE GESSO DESEMPENADO (SEM TALISCAS) EM TETO DE AMBIENTES DE ÁREA MAIOR QUE 10M², ESPESSURA DE 0,5CM. AF_06/2014</t>
  </si>
  <si>
    <t>APLICAÇÃO MANUAL DE GESSO DESEMPENADO (SEM TALISCAS) EM TETO DE AMBIENTES DE ÁREA ENTRE 5M² E 10M², ESPESSURA DE 0,5CM. AF_06/2014</t>
  </si>
  <si>
    <t>APLICAÇÃO MANUAL DE GESSO DESEMPENADO (SEM TALISCAS) EM TETO DE AMBIENTES DE ÁREA MENOR QUE 5M², ESPESSURA DE 0,5CM. AF_06/2014</t>
  </si>
  <si>
    <t>APLICAÇÃO MANUAL DE GESSO DESEMPENADO (SEM TALISCAS) EM TETO DE AMBIENTES DE ÁREA MAIOR QUE 10M², ESPESSURA DE 1,0CM. AF_06/2014</t>
  </si>
  <si>
    <t>APLICAÇÃO MANUAL DE GESSO DESEMPENADO (SEM TALISCAS) EM TETO DE AMBIENTES DE ÁREA ENTRE 5M² E 10M², ESPESSURA DE 1,0CM. AF_06/2014</t>
  </si>
  <si>
    <t>APLICAÇÃO MANUAL DE GESSO DESEMPENADO (SEM TALISCAS) EM TETO DE AMBIENTES DE ÁREA MENOR QUE 5M², ESPESSURA DE 1,0CM. AF_06/2014</t>
  </si>
  <si>
    <t>APLICAÇÃO MANUAL DE GESSO DESEMPENADO (SEM TALISCAS) EM PAREDES DE AMBIENTES DE ÁREA MAIOR QUE 10M², ESPESSURA DE 0,5CM. AF_06/2014</t>
  </si>
  <si>
    <t>APLICAÇÃO MANUAL DE GESSO DESEMPENADO (SEM TALISCAS) EM PAREDES DE AMBIENTES DE ÁREA ENTRE 5M² E 10M², ESPESSURA DE 0,5CM. AF_06/2014</t>
  </si>
  <si>
    <t>APLICAÇÃO MANUAL DE GESSO DESEMPENADO (SEM TALISCAS) EM PAREDES DE AMBIENTES DE ÁREA MENOR QUE 5M², ESPESSURA DE 0,5CM. AF_06/2014</t>
  </si>
  <si>
    <t>APLICAÇÃO MANUAL DE GESSO DESEMPENADO (SEM TALISCAS) EM PAREDES DE AMBIENTES DE ÁREA MAIOR QUE 10M², ESPESSURA DE 1,0CM. AF_06/2014</t>
  </si>
  <si>
    <t>APLICAÇÃO MANUAL DE GESSO DESEMPENADO (SEM TALISCAS) EM PAREDES DE AMBIENTES DE ÁREA ENTRE 5M² E 10M², ESPESSURA DE 1,0CM. AF_06/2014</t>
  </si>
  <si>
    <t>APLICAÇÃO MANUAL DE GESSO DESEMPENADO (SEM TALISCAS) EM PAREDES DE AMBIENTES DE ÁREA MENOR QUE 5M², ESPESSURA DE 1,0CM. AF_06/2014</t>
  </si>
  <si>
    <t>APLICAÇÃO MANUAL DE GESSO SARRAFEADO (COM TALISCAS) EM PAREDES DE AMBIENTES DE ÁREA MAIOR QUE 10M², ESPESSURA DE 1,0CM. AF_06/2014</t>
  </si>
  <si>
    <t>APLICAÇÃO MANUAL DE GESSO SARRAFEADO (COM TALISCAS) EM PAREDES DE AMBIENTES DE ÁREA ENTRE 5M² E 10M², ESPESSURA DE 1,0CM. AF_06/2014</t>
  </si>
  <si>
    <t>APLICAÇÃO MANUAL DE GESSO SARRAFEADO (COM TALISCAS) EM PAREDES DE AMBIENTES DE ÁREA MENOR QUE 5M², ESPESSURA DE 1,0CM. AF_06/2014</t>
  </si>
  <si>
    <t>APLICAÇÃO MANUAL DE GESSO SARRAFEADO (COM TALISCAS) EM PAREDES DE AMBIENTES DE ÁREA MAIOR QUE 10M², ESPESSURA DE 1,5CM. AF_06/2014</t>
  </si>
  <si>
    <t>APLICAÇÃO MANUAL DE GESSO SARRAFEADO (COM TALISCAS) EM PAREDES DE AMBIENTES DE ÁREA ENTRE 5M² E 10M², ESPESSURA DE 1,5CM. AF_06/2014</t>
  </si>
  <si>
    <t>APLICAÇÃO MANUAL DE GESSO SARRAFEADO (COM TALISCAS) EM PAREDES DE AMBIENTES DE ÁREA MENOR QUE 5M², ESPESSURA DE 1,5CM. AF_06/2014</t>
  </si>
  <si>
    <t>APLICAÇÃO DE GESSO PROJETADO COM EQUIPAMENTO DE PROJEÇÃO EM PAREDES DE AMBIENTES DE ÁREA MAIOR QUE 10M², DESEMPENADO (SEM TALISCAS), ESPESSURA DE 0,5CM. AF_06/2014</t>
  </si>
  <si>
    <t>ARGAMASSA À BASE DE GESSO, MISTURA E PROJEÇÃO DE 1,5 M³/H DE ARGAMASSA. AF_06/2014</t>
  </si>
  <si>
    <t>APLICAÇÃO DE GESSO PROJETADO COM EQUIPAMENTO DE PROJEÇÃO EM PAREDES DE AMBIENTES DE ÁREA ENTRE 5M² E 10M², DESEMPENADO (SEM TALISCAS), ESPESSURA DE 0,5CM. AF_06/2014</t>
  </si>
  <si>
    <t>APLICAÇÃO DE GESSO PROJETADO COM EQUIPAMENTO DE PROJEÇÃO EM PAREDES DE AMBIENTES DE ÁREA MENOR QUE 5M², DESEMPENADO (SEM TALISCAS), ESPESSURA DE 0,5CM. AF_06/2014</t>
  </si>
  <si>
    <t>APLICAÇÃO DE GESSO PROJETADO COM EQUIPAMENTO DE PROJEÇÃO EM PAREDES DE AMBIENTES DE ÁREA MAIOR QUE 10M², DESEMPENADO (SEM TALISCAS), ESPESSURA DE 1,0CM. AF_06/2014</t>
  </si>
  <si>
    <t>APLICAÇÃO DE GESSO PROJETADO COM EQUIPAMENTO DE PROJEÇÃO EM PAREDES DE AMBIENTES DE ÁREA ENTRE 5M² E 10M², DESEMPENADO (SEM TALISCAS), ESPESSURA DE 1,0CM. AF_06/2014</t>
  </si>
  <si>
    <t>APLICAÇÃO DE GESSO PROJETADO COM EQUIPAMENTO DE PROJEÇÃO EM PAREDES DE AMBIENTES DE ÁREA MENOR QUE 5M², DESEMPENADO (SEM TALISCAS), ESPESSURA DE 1,0CM. AF_06/2014</t>
  </si>
  <si>
    <t>APLICAÇÃO DE GESSO PROJETADO COM EQUIPAMENTO DE PROJEÇÃO EM PAREDES DE AMBIENTES DE ÁREA MAIOR QUE 10M², SARRAFEADO (COM TALISCAS), ESPESSURA DE 1,0CM. AF_06/2014</t>
  </si>
  <si>
    <t>APLICAÇÃO DE GESSO PROJETADO COM EQUIPAMENTO DE PROJEÇÃO EM PAREDES DE AMBIENTES DE ÁREA ENTRE 5M² E 10M², SARRAFEADO (COM TALISCAS), ESPESSURA DE 1,0CM. AF_06/2014</t>
  </si>
  <si>
    <t>APLICAÇÃO DE GESSO PROJETADO COM EQUIPAMENTO DE PROJEÇÃO EM PAREDES DE AMBIENTES DE ÁREA MAIOR QUE 10M², SARRAFEADO (COM TALISCAS), ESPESSURA DE 1,5CM. AF_06/2014</t>
  </si>
  <si>
    <t>APLICAÇÃO DE GESSO PROJETADO COM EQUIPAMENTO DE PROJEÇÃO EM PAREDES DE AMBIENTES DE ÁREA ENTRE 5M² E 10M², SARRAFEADO (COM TALISCAS), ESPESSURA DE 1,5CM. AF_06/2014</t>
  </si>
  <si>
    <t>EMBOÇO, PARA RECEBIMENTO DE CERÂMICA, EM ARGAMASSA TRAÇO 1:2:8, PREPARO MECÂNICO COM BETONEIRA 400L, APLICADO MANUALMENTE EM FACES INTERNAS DE PAREDES, PARA AMBIENTE COM ÁREA MENOR QUE 5M2, ESPESSURA DE 20MM, COM EXECUÇÃO DE TALISCAS. AF_06/2014</t>
  </si>
  <si>
    <t>EMBOÇO, PARA RECEBIMENTO DE CERÂMICA, EM ARGAMASSA TRAÇO 1:2:8, PREPARO MANUAL, APLICADO MANUALMENTE EM FACES INTERNAS DE PAREDES, PARA AMBIENTE COM ÁREA MENOR QUE 5M2, ESPESSURA DE 20MM, COM EXECUÇÃO DE TALISCAS. AF_06/2014</t>
  </si>
  <si>
    <t>MASSA ÚNICA, PARA RECEBIMENTO DE PINTURA, EM ARGAMASSA TRAÇO 1:2:8, PREPARO MECÂNICO COM BETONEIRA 400L, APLICADA MANUALMENTE EM FACES INTERNAS DE PAREDES, ESPESSURA DE 20MM, COM EXECUÇÃO DE TALISCAS. AF_06/2014</t>
  </si>
  <si>
    <t>MASSA ÚNICA, PARA RECEBIMENTO DE PINTURA, EM ARGAMASSA TRAÇO 1:2:8, PREPARO MANUAL, APLICADA MANUALMENTE EM FACES INTERNAS DE PAREDES, ESPESSURA DE 20MM, COM EXECUÇÃO DE TALISCAS. AF_06/2014</t>
  </si>
  <si>
    <t>EMBOÇO, PARA RECEBIMENTO DE CERÂMICA, EM ARGAMASSA TRAÇO 1:2:8, PREPARO MECÂNICO COM BETONEIRA 400L, APLICADO MANUALMENTE EM FACES INTERNAS DE PAREDES, PARA AMBIENTE COM ÁREA ENTRE 5M2 E 10M2, ESPESSURA DE 20MM, COM EXECUÇÃO DE TALISCAS. AF_06/2014</t>
  </si>
  <si>
    <t>EMBOÇO, PARA RECEBIMENTO DE CERÂMICA, EM ARGAMASSA TRAÇO 1:2:8, PREPARO MANUAL, APLICADO MANUALMENTE EM FACES INTERNAS DE PAREDES, PARA AMBIENTE COM ÁREA  ENTRE 5M2 E 10M2, ESPESSURA DE 20MM, COM EXECUÇÃO DE TALISCAS. AF_06/2014</t>
  </si>
  <si>
    <t>EMBOÇO, PARA RECEBIMENTO DE CERÂMICA, EM ARGAMASSA TRAÇO 1:2:8, PREPARO MECÂNICO COM BETONEIRA 400L, APLICADO MANUALMENTE EM FACES INTERNAS DE PAREDES, PARA AMBIENTE COM ÁREA  MAIOR QUE 10M2, ESPESSURA DE 20MM, COM EXECUÇÃO DE TALISCAS. AF_06/2014</t>
  </si>
  <si>
    <t>EMBOÇO, PARA RECEBIMENTO DE CERÂMICA, EM ARGAMASSA TRAÇO 1:2:8, PREPARO MANUAL, APLICADO MANUALMENTE EM FACES INTERNAS DE PAREDES, PARA AMBIENTE COM ÁREA  MAIOR QUE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</si>
  <si>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20MM, COM EXECUÇÃO DE TALISCAS. AF_06/2014</t>
  </si>
  <si>
    <t>ARGAMASSA INDUSTRIALIZADA PARA REVESTIMENTOS, MISTURA E PROJEÇÃO DE 1,5 M³/H DE ARGAMASSA. AF_06/2014</t>
  </si>
  <si>
    <t>MASSA ÚNICA, PARA RECEBIMENTO DE PINTURA, EM ARGAMASSA INDUSTRIALIZADA, PREPARO MECÂNICO, APLICADO COM EQUIPAMENTO DE MISTURA E PROJEÇÃO DE 1,5 M3/H DE ARGAMASSA EM FACES INTERNAS DE PAREDES, ESPESSURA DE 20MM,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</si>
  <si>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</si>
  <si>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20MM, COM EXECUÇÃO DE TALISCAS. AF_06/2014</t>
  </si>
  <si>
    <t>EMBOÇO, PARA RECEBIMENTO DE CERÂMICA, EM ARGAMASSA TRAÇO 1:2:8, PREPARO MANUAL, APLICADO MANUALMENTE EM FACES INTERNAS DE PAREDES, PARA AMBIENTE COM ÁREA MENOR QUE 5M2, ESPESSURA DE 10MM, COM EXECUÇÃO DE TALISCAS. AF_06/2014</t>
  </si>
  <si>
    <t>MASSA ÚNICA, PARA RECEBIMENTO DE PINTURA, EM ARGAMASSA TRAÇO 1:2:8, PREPARO MECÂNICO COM BETONEIRA 400L, APLICADA MANUALMENTE EM FACES INTERNAS DE PAREDES, ESPESSURA DE 10MM, COM EXECUÇÃO DE TALISCAS. AF_06/2014</t>
  </si>
  <si>
    <t>MASSA ÚNICA, PARA RECEBIMENTO DE PINTURA, EM ARGAMASSA TRAÇO 1:2:8, PREPARO MANUAL, APLICADA MANUALMENTE EM FACES INTERNAS DE PAREDES, ESPESSURA DE 10MM, COM EXECUÇÃO DE TALISCAS. AF_06/2014</t>
  </si>
  <si>
    <t>EMBOÇO, PARA RECEBIMENTO DE CERÂMICA, EM ARGAMASSA TRAÇO 1:2:8, PREPARO MECÂNICO COM BETONEIRA 400L, APLICADO MANUALMENTE EM FACES INTERNAS DE PAREDES, PARA AMBIENTE COM ÁREA ENTRE 5M2 E 10M2, ESPESSURA DE 10MM, COM EXECUÇÃO DE TALISCAS. AF_06/2014</t>
  </si>
  <si>
    <t>EMBOÇO, PARA RECEBIMENTO DE CERÂMICA, EM ARGAMASSA TRAÇO 1:2:8, PREPARO MANUAL, APLICADO MANUALMENTE EM FACES INTERNAS DE PAREDES, PARA AMBIENTE COM ÁREA ENTRE 5M2 E 10M2, ESPESSURA DE 10MM, COM EXECUÇÃO DE TALISCAS. AF_06/2014</t>
  </si>
  <si>
    <t>EMBOÇO, PARA RECEBIMENTO DE CERÂMICA, EM ARGAMASSA TRAÇO 1:2:8, PREPARO MECÂNICO COM BETONEIRA 400L, APLICADO MANUALMENTE EM FACES INTERNAS DE PAREDES, PARA AMBIENTE COM ÁREA MAIOR QUE 10M2, ESPESSURA DE 10MM, COM EXECUÇÃO DE TALISCAS. AF_06/2014</t>
  </si>
  <si>
    <t>EMBOÇO, PARA RECEBIMENTO DE CERÂMICA, EM ARGAMASSA TRAÇO 1:2:8, PREPARO MANUAL, APLICADO MANUALMENTE EM FACES INTERNAS DE PAREDES, PARA AMBIENTE COM ÁREA MAIOR QUE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</si>
  <si>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10MM, COM EXECUÇÃO DE TALISCAS. AF_06/2014</t>
  </si>
  <si>
    <t>MASSA ÚNICA, PARA RECEBIMENTO DE PINTURA, EM ARGAMASSA INDUSTRIALIZADA, PREPARO MECÂNICO, APLICADO COM EQUIPAMENTO DE MISTURA E PROJEÇÃO DE 1,5 M3/H DE ARGAMASSA EM FACES INTERNAS DE PAREDES, ESPESSURA DE 10MM,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</si>
  <si>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</si>
  <si>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10MM, COM EXECUÇÃO DE TALISCAS. AF_06/2014</t>
  </si>
  <si>
    <t>MASSA ÚNICA, PARA RECEBIMENTO DE PINTURA OU CERÂMICA, EM ARGAMASSA INDUSTRIALIZADA, PREPARO MECÂNICO, APLICADO COM EQUIPAMENTO DE MISTURA E PROJEÇÃO DE 1,5 M3/H DE ARGAMASSA EM FACES INTERNAS DE PAREDES, ESPESSURA DE 10MM, SEM EXECUÇÃO DE TALISCAS. AF_06/2014</t>
  </si>
  <si>
    <t>EMBOÇO OU MASSA ÚNICA EM ARGAMASSA TRAÇO 1:2:8, PREPARO MECÂNICO COM BETONEIRA 400 L, APLICADA MANUALMENTE EM PANOS DE FACHADA COM PRESENÇA DE VÃOS, ESPESSURA DE 25 MM. AF_06/2014</t>
  </si>
  <si>
    <t>EMBOÇO OU MASSA ÚNICA EM ARGAMASSA INDUSTRIALIZADA, PREPARO MECÂNICO E APLICAÇÃO COM EQUIPAMENTO DE MISTURA E PROJEÇÃO DE 1,5 M3/H DE ARGAMASSA EM PANOS DE FACHADA COM PRESENÇA DE VÃOS, ESPESSURA DE 25 MM. AF_06/2014</t>
  </si>
  <si>
    <t>EMBOÇO OU MASSA ÚNICA EM ARGAMASSA TRAÇO 1:2:8, PREPARO MECÂNICO COM BETONEIRA 400 L, APLICADA MANUALMENTE EM PANOS DE FACHADA COM PRESENÇA DE VÃOS, ESPESSURA DE 35 MM. AF_06/2014</t>
  </si>
  <si>
    <t>EMBOÇO OU MASSA ÚNICA EM ARGAMASSA TRAÇO 1:2:8, PREPARO MANUAL, APLICADA MANUALMENTE EM PANOS DE FACHADA COM PRESENÇA DE VÃOS, ESPESSURA DE 35 MM. AF_06/2014</t>
  </si>
  <si>
    <t>EMBOÇO OU MASSA ÚNICA EM ARGAMASSA INDUSTRIALIZADA, PREPARO MECÂNICO E APLICAÇÃO COM EQUIPAMENTO DE MISTURA E PROJEÇÃO DE 1,5 M3/H DE ARGAMASSA EM PANOS DE FACHADA COM PRESENÇA DE VÃOS, ESPESSURA DE 35 MM. AF_06/2014</t>
  </si>
  <si>
    <t>EMBOÇO OU MASSA ÚNICA EM ARGAMASSA TRAÇO 1:2:8, PREPARO MECÂNICO COM BETONEIRA 400 L, APLICADA MANUALMENTE EM PANOS DE FACHADA COM PRESENÇA DE VÃOS, ESPESSURA DE 45 MM. AF_06/2014</t>
  </si>
  <si>
    <t>EMBOÇO OU MASSA ÚNICA EM ARGAMASSA TRAÇO 1:2:8, PREPARO MANUAL, APLICADA MANUALMENTE EM PANOS DE FACHADA COM PRESENÇA DE VÃOS, ESPESSURA DE 45 MM. AF_06/2014</t>
  </si>
  <si>
    <t>EMBOÇO OU MASSA ÚNICA EM ARGAMASSA INDUSTRIALIZADA, PREPARO MECÂNICO E APLICAÇÃO COM EQUIPAMENTO DE MISTURA E PROJEÇÃO DE 1,5 M3/H DE ARGAMASSA EM PANOS DE FACHADA COM PRESENÇA DE VÃOS, ESPESSURA DE 45 MM. AF_06/2014</t>
  </si>
  <si>
    <t>EMBOÇO OU MASSA ÚNICA EM ARGAMASSA TRAÇO 1:2:8, PREPARO MECÂNICO COM BETONEIRA 400 L, APLICADA MANUALMENTE EM PANOS DE FACHADA COM PRESENÇA DE VÃOS, ESPESSURA MAIOR OU IGUAL A 50 MM. AF_06/2014</t>
  </si>
  <si>
    <t>EMBOÇO OU MASSA ÚNICA EM ARGAMASSA TRAÇO 1:2:8, PREPARO MANUAL, APLICADA MANUALMENTE EM PANOS DE FACHADA COM PRESENÇA DE VÃOS, ESPESSURA MAIOR OU IGUAL A 50 MM. AF_06/2014</t>
  </si>
  <si>
    <t>EMBOÇO OU MASSA ÚNICA EM ARGAMASSA INDUSTRIALIZADA, PREPARO MECÂNICO E APLICAÇÃO COM EQUIPAMENTO DE MISTURA E PROJEÇÃO DE 1,5 M3/H DE ARGAMASSA EM PANOS DE FACHADA COM PRESENÇA DE VÃOS, ESPESSURA MAIOR OU IGUAL A 50 MM. AF_06/2014</t>
  </si>
  <si>
    <t>EMBOÇO OU MASSA ÚNICA EM ARGAMASSA TRAÇO 1:2:8, PREPARO MECÂNICO COM BETONEIRA 400 L, APLICADA MANUALMENTE EM PANOS CEGOS DE FACHADA (SEM PRESENÇA DE VÃOS), ESPESSURA DE 25 MM. AF_06/2014</t>
  </si>
  <si>
    <t>EMBOÇO OU MASSA ÚNICA EM ARGAMASSA INDUSTRIALIZADA, PREPARO MECÂNICO E APLICAÇÃO COM EQUIPAMENTO DE MISTURA E PROJEÇÃO DE 1,5 M3/H DE ARGAMASSA EM PANOS CEGOS DE FACHADA (SEM PRESENÇA DE VÃOS), ESPESSURA DE 25 MM. AF_06/2014</t>
  </si>
  <si>
    <t>EMBOÇO OU MASSA ÚNICA EM ARGAMASSA TRAÇO 1:2:8, PREPARO MECÂNICO COM BETONEIRA 400 L, APLICADA MANUALMENTE EM PANOS CEGOS DE FACHADA (SEM PRESENÇA DE VÃOS), ESPESSURA DE 35 MM. AF_06/2014</t>
  </si>
  <si>
    <t>EMBOÇO OU MASSA ÚNICA EM ARGAMASSA TRAÇO 1:2:8, PREPARO MANUAL, APLICADA MANUALMENTE EM PANOS CEGOS DE FACHADA (SEM PRESENÇA DE VÃOS), ESPESSURA DE 35 MM. AF_06/2014</t>
  </si>
  <si>
    <t>EMBOÇO OU MASSA ÚNICA EM ARGAMASSA INDUSTRIALIZADA, PREPARO MECÂNICO E APLICAÇÃO COM EQUIPAMENTO DE MISTURA E PROJEÇÃO DE 1,5 M3/H DE ARGAMASSA EM PANOS CEGOS DE FACHADA (SEM PRESENÇA DE VÃOS), ESPESSURA DE 35 MM. AF_06/2014</t>
  </si>
  <si>
    <t>EMBOÇO OU MASSA ÚNICA EM ARGAMASSA TRAÇO 1:2:8, PREPARO MECÂNICO COM BETONEIRA 400 L, APLICADA MANUALMENTE EM PANOS CEGOS DE FACHADA (SEM PRESENÇA DE VÃOS), ESPESSURA DE 45 MM. AF_06/2014</t>
  </si>
  <si>
    <t>EMBOÇO OU MASSA ÚNICA EM ARGAMASSA TRAÇO 1:2:8, PREPARO MANUAL, APLICADA MANUALMENTE EM PANOS CEGOS DE FACHADA (SEM PRESENÇA DE VÃOS), ESPESSURA DE 45 MM. AF_06/2014</t>
  </si>
  <si>
    <t>EMBOÇO OU MASSA ÚNICA EM ARGAMASSA INDUSTRIALIZADA, PREPARO MECÂNICO E APLICAÇÃO COM EQUIPAMENTO DE MISTURA E PROJEÇÃO DE 1,5 M3/H DE ARGAMASSA EM PANOS CEGOS DE FACHADA (SEM PRESENÇA DE VÃOS), ESPESSURA DE 45 MM. AF_06/2014</t>
  </si>
  <si>
    <t>EMBOÇO OU MASSA ÚNICA EM ARGAMASSA TRAÇO 1:2:8, PREPARO MECÂNICO COM BETONEIRA 400 L, APLICADA MANUALMENTE EM PANOS CEGOS DE FACHADA (SEM PRESENÇA DE VÃOS), ESPESSURA MAIOR OU IGUAL A 50 MM. AF_06/2014</t>
  </si>
  <si>
    <t>EMBOÇO OU MASSA ÚNICA EM ARGAMASSA TRAÇO 1:2:8, PREPARO MANUAL, APLICADA MANUALMENTE EM PANOS CEGOS DE FACHADA (SEM PRESENÇA DE VÃOS), ESPESSURA MAIOR OU IGUAL A 50 MM. AF_06/2014</t>
  </si>
  <si>
    <t>EMBOÇO OU MASSA ÚNICA EM ARGAMASSA INDUSTRIALIZADA, PREPARO MECÂNICO E APLICAÇÃO COM EQUIPAMENTO DE MISTURA E PROJEÇÃO DE 1,5 M3/H DE ARGAMASSA EM PANOS CEGOS DE FACHADA (SEM PRESENÇA DE VÃOS), ESPESSURA MAIOR OU IGUAL A 50 MM. AF_06/2014</t>
  </si>
  <si>
    <t>EMBOÇO OU MASSA ÚNICA EM ARGAMASSA TRAÇO 1:2:8, PREPARO MECÂNICO COM BETONEIRA 400 L, APLICADA MANUALMENTE EM SUPERFÍCIES EXTERNAS DA SACADA, ESPESSURA DE 25 MM, SEM USO DE TELA METÁLICA DE REFORÇO CONTRA FISSURAÇÃO. AF_06/2014</t>
  </si>
  <si>
    <t>EMBOÇO OU MASSA ÚNICA EM ARGAMASSA TRAÇO 1:2:8, PREPARO MANUAL, APLICADA MANUALMENTE EM SUPERFÍCIES EXTERNAS DA SACADA, ESPESSURA DE 25 MM, SEM USO DE TELA METÁLICA DE REFORÇO CONTRA FISSURAÇÃO. AF_06/2014</t>
  </si>
  <si>
    <t>EMBOÇO OU MASSA ÚNICA EM ARGAMASSA INDUSTRIALIZADA, PREPARO MECÂNICO E APLICAÇÃO COM EQUIPAMENTO DE MISTURA E PROJEÇÃO DE 1,5 M3/H EM SUPERFÍCIES EXTERNAS DA SACADA, ESPESSURA 25 MM, SEM USO DE TELA METÁLICA. AF_06/2014</t>
  </si>
  <si>
    <t>EMBOÇO OU MASSA ÚNICA EM ARGAMASSA TRAÇO 1:2:8, PREPARO MECÂNICO COM BETONEIRA 400 L, APLICADA MANUALMENTE EM SUPERFÍCIES EXTERNAS DA SACADA, ESPESSURA DE 35 MM, SEM USO DE TELA METÁLICA DE REFORÇO CONTRA FISSURAÇÃO. AF_06/2014</t>
  </si>
  <si>
    <t>EMBOÇO OU MASSA ÚNICA EM ARGAMASSA TRAÇO 1:2:8, PREPARO MANUAL, APLICADA MANUALMENTE EM SUPERFÍCIES EXTERNAS DA SACADA, ESPESSURA DE 35 MM, SEM USO DE TELA METÁLICA DE REFORÇO CONTRA FISSURAÇÃO. AF_06/2014</t>
  </si>
  <si>
    <t>EMBOÇO OU MASSA ÚNICA EM ARGAMASSA INDUSTRIALIZADA, PREPARO MECÂNICO E APLICAÇÃO COM EQUIPAMENTO DE MISTURA E PROJEÇÃO DE 1,5 M3/H EM SUPERFÍCIES EXTERNAS DA SACADA, ESPESSURA 35 MM, SEM USO DE TELA METÁLICA. AF_06/2014</t>
  </si>
  <si>
    <t>EMBOÇO OU MASSA ÚNICA EM ARGAMASSA TRAÇO 1:2:8, PREPARO MECÂNICO COM BETONEIRA 400 L, APLICADA MANUALMENTE EM SUPERFÍCIES EXTERNAS DA SACADA, ESPESSURA DE 45 MM, SEM USO DE TELA METÁLICA DE REFORÇO CONTRA FISSURAÇÃO. AF_06/2014</t>
  </si>
  <si>
    <t>EMBOÇO OU MASSA ÚNICA EM ARGAMASSA TRAÇO 1:2:8, PREPARO MANUAL, APLICADA MANUALMENTE EM SUPERFÍCIES EXTERNAS DA SACADA, ESPESSURA DE 45 MM, SEM USO DE TELA METÁLICA DE REFORÇO CONTRA FISSURAÇÃO. AF_06/2014</t>
  </si>
  <si>
    <t>EMBOÇO OU MASSA ÚNICA EM ARGAMASSA INDUSTRIALIZADA, PREPARO MECÂNICO E APLICAÇÃO COM EQUIPAMENTO DE MISTURA E PROJEÇÃO DE 1,5 M3/H EM SUPERFÍCIES EXTERNAS DA SACADA, ESPESSURA 45 MM, SEM USO DE TELA METÁLICA. AF_06/2014</t>
  </si>
  <si>
    <t>EMBOÇO OU MASSA ÚNICA EM ARGAMASSA TRAÇO 1:2:8, PREPARO MECÂNICO COM BETONEIRA 400 L, APLICADA MANUALMENTE EM SUPERFÍCIES EXTERNAS DA SACADA, ESPESSURA MAIOR OU IGUAL A 50 MM, SEM USO DE TELA METÁLICA DE REFORÇO CONTRA FISSURAÇÃO. AF_06/2014</t>
  </si>
  <si>
    <t>EMBOÇO OU MASSA ÚNICA EM ARGAMASSA TRAÇO 1:2:8, PREPARO MANUAL, APLICADA MANUALMENTE EM SUPERFÍCIES EXTERNAS DA SACADA, ESPESSURA MAIOR OU IGUAL A 50 MM, SEM USO DE TELA METÁLICA DE REFORÇO CONTRA FISSURAÇÃO. AF_06/2014</t>
  </si>
  <si>
    <t>EMBOÇO OU MASSA ÚNICA EM ARGAMASSA INDUSTRIALIZADA, PREPARO MECÂNICO E APLICAÇÃO COM EQUIPAMENTO DE MISTURA E PROJEÇÃO DE 1,5 M3/H EM SUPERFÍCIES EXTERNAS DA SACADA, ESPESSURA MAIOR OU IGUAL A 50 MM, SEM USO DE TELA METÁLICA. AF_06/2014</t>
  </si>
  <si>
    <t>EMBOÇO OU MASSA ÚNICA EM ARGAMASSA TRAÇO 1:2:8, PREPARO MECÂNICO COM BETONEIRA 400 L, APLICADA MANUALMENTE NAS PAREDES INTERNAS DA SACADA, ESPESSURA DE 25 MM, SEM USO DE TELA METÁLICA DE REFORÇO CONTRA FISSURAÇÃO. AF_06/2014</t>
  </si>
  <si>
    <t>EMBOÇO OU MASSA ÚNICA EM ARGAMASSA TRAÇO 1:2:8, PREPARO MANUAL, APLICADA MANUALMENTE NAS PAREDES INTERNAS DA SACADA, ESPESSURA DE 25 MM, SEM USO DE TELA METÁLICA DE REFORÇO CONTRA FISSURAÇÃO. AF_06/2014</t>
  </si>
  <si>
    <t>EMBOÇO OU MASSA ÚNICA EM ARGAMASSA INDUSTRIALIZADA, PREPARO MECÂNICO E APLICAÇÃO COM EQUIPAMENTO DE MISTURA E PROJEÇÃO DE 1,5 M3/H NAS PAREDES INTERNAS DA SACADA, ESPESSURA 25 MM, SEM USO DE TELA METÁLICA. AF_06/2014</t>
  </si>
  <si>
    <t>EMBOÇO OU MASSA ÚNICA EM ARGAMASSA TRAÇO 1:2:8, PREPARO MECÂNICO COM BETONEIRA 400 L, APLICADA MANUALMENTE NAS PAREDES INTERNAS DA SACADA, ESPESSURA DE 35 MM, SEM USO DE TELA METÁLICA DE REFORÇO CONTRA FISSURAÇÃO. AF_06/2014</t>
  </si>
  <si>
    <t>EMBOÇO OU MASSA ÚNICA EM ARGAMASSA TRAÇO 1:2:8, PREPARO MANUAL, APLICADA MANUALMENTE NAS PAREDES INTERNAS DA SACADA, ESPESSURA DE 35 MM, SEM USO DE TELA METÁLICA DE REFORÇO CONTRA FISSURAÇÃO. AF_06/2014</t>
  </si>
  <si>
    <t>EMBOÇO OU MASSA ÚNICA EM ARGAMASSA INDUSTRIALIZADA, PREPARO MECÂNICO E APLICAÇÃO COM EQUIPAMENTO DE MISTURA E PROJEÇÃO DE 1,5 M3/H DE ARGAMASSA NAS PAREDES INTERNAS DA SACADA, ESPESSURA 35 MM, SEM USO DE TELA METÁLICA. AF_06/2014</t>
  </si>
  <si>
    <t>REVESTIMENTO DECORATIVO MONOCAMADA APLICADO MANUALMENTE EM PANOS CEGOS DA FACHADA DE UM EDIFÍCIO DE ESTRUTURA CONVENCIONAL, COM ACABAMENTO RASPADO. AF_06/2014</t>
  </si>
  <si>
    <t>REVESTIMENTO DECORATIVO MONOCAMADA APLICADO MANUALMENTE EM PANOS CEGOS DA FACHADA DE UM EDIFÍCIO DE ALVENARIA ESTRUTURAL, COM ACABAMENTO RASPADO. AF_06/2014</t>
  </si>
  <si>
    <t>REVESTIMENTO DECORATIVO MONOCAMADA APLICADO COM EQUIPAMENTO DE PROJEÇÃO EM PANOS CEGOS DA FACHADA DE UM EDIFÍCIO DE ESTRUTURA CONVENCIONAL, COM ACABAMENTO RASPADO. AF_06/2014</t>
  </si>
  <si>
    <t>REVESTIMENTO DECORATIVO MONOCAMADA APLICADO COM EQUIPAMENTO DE PROJEÇÃO EM PANOS CEGOS DA FACHADA DE UM EDIFÍCIO DE ALVENARIA ESTRUTURAL, COM ACABAMENTO RASPADO. AF_06/2014</t>
  </si>
  <si>
    <t>REVESTIMENTO DECORATIVO MONOCAMADA APLICADO MANUALMENTE EM PANOS DA FACHADA COM PRESENÇA DE VÃOS, DE UM EDIFÍCIO DE ESTRUTURA CONVENCIONAL E ACABAMENTO RASPADO. AF_06/2014</t>
  </si>
  <si>
    <t>REVESTIMENTO DECORATIVO MONOCAMADA APLICADO MANUALMENTE EM PANOS DA FACHADA COM PRESENÇA DE VÃOS, DE UM EDIFÍCIO DE ALVENARIA ESTRUTURAL E ACABAMENTO RASPADO. AF_06/2014</t>
  </si>
  <si>
    <t>REVESTIMENTO DECORATIVO MONOCAMADA APLICADO COM EQUIPAMENTO DE PROJEÇÃO EM PANOS DA FACHADA COM PRESENÇA DE VÃOS, DE UM EDIFÍCIO DE ESTRUTURA CONVENCIONAL E ACABAMENTO RASPADO. AF_06/2014</t>
  </si>
  <si>
    <t>REVESTIMENTO DECORATIVO MONOCAMADA APLICADO COM EQUIPAMENTO DE PROJEÇÃO EM PANOS DA FACHADA COM PRESENÇA DE VÃOS, DE UM EDIFÍCIO DE ALVENARIA ESTRUTURAL E ACABAMENTO RASPADO. AF_06/2014</t>
  </si>
  <si>
    <t>REVESTIMENTO DECORATIVO MONOCAMADA APLICADO MANUALMENTE EM SUPERFÍCIES EXTERNAS DA SACADA DE UM EDIFÍCIO DE ESTRUTURA CONVENCIONAL E ACABAMENTO RASPADO. AF_06/2014</t>
  </si>
  <si>
    <t>REVESTIMENTO DECORATIVO MONOCAMADA APLICADO MANUALMENTE EM SUPERFÍCIES EXTERNAS DA SACADA DE UM EDIFÍCIO DE ALVENARIA ESTRUTURAL E ACABAMENTO RASPADO. AF_06/2014</t>
  </si>
  <si>
    <t>REVESTIMENTO DECORATIVO MONOCAMADA APLICADO COM EQUIPAMENTO DE PROJEÇÃO EM SUPERFÍCIES EXTERNAS DA SACADA DE UM EDIFÍCIO DE ESTRUTURA CONVENCIONAL E ACABAMENTO RASPADO. AF_06/2014</t>
  </si>
  <si>
    <t>REVESTIMENTO DECORATIVO MONOCAMADA APLICADO COM EQUIPAMENTO DE PROJEÇÃO EM SUPERFÍCIES EXTERNAS DA SACADA DE UM EDIFÍCIO DE ALVENARIA ESTRUTURAL E ACABAMENTO RASPADO. AF_06/2014</t>
  </si>
  <si>
    <t>REVESTIMENTO DECORATIVO MONOCAMADA APLICADO MANUALMENTE EM PANOS CEGOS DA FACHADA DE UM EDIFÍCIO DE ESTRUTURA CONVENCIONAL, COM ACABAMENTO TRAVERTINO. AF_06/2014</t>
  </si>
  <si>
    <t>REVESTIMENTO DECORATIVO MONOCAMADA APLICADO MANUALMENTE EM PANOS CEGOS DA FACHADA DE UM EDIFÍCIO DE ALVENARIA ESTRUTURAL, COM ACABAMENTO TRAVERTINO. AF_06/2014</t>
  </si>
  <si>
    <t>REVESTIMENTO DECORATIVO MONOCAMADA APLICADO COM EQUIPAMENTO DE PROJEÇÃO EM PANOS CEGOS DA FACHADA DE UM EDIFÍCIO DE ESTRUTURA CONVENCIONAL, COM ACABAMENTO TRAVERTINO. AF_06/2014</t>
  </si>
  <si>
    <t>REVESTIMENTO DECORATIVO MONOCAMADA APLICADO COM EQUIPAMENTO DE PROJEÇÃO EM PANOS CEGOS DA FACHADA DE UM EDIFÍCIO DE ALVENARIA ESTRUTURAL, COM ACABAMENTO TRAVERTINO. AF_06/2014</t>
  </si>
  <si>
    <t>REVESTIMENTO DECORATIVO MONOCAMADA APLICADO MANUALMENTE EM PANOS DA FACHADA COM PRESENÇA DE VÃOS, DE UM EDIFÍCIO DE ESTRUTURA CONVENCIONAL E ACABAMENTO TRAVERTINO. AF_06/2014</t>
  </si>
  <si>
    <t>REVESTIMENTO DECORATIVO MONOCAMADA APLICADO MANUALMENTE EM PANOS DA FACHADA COM PRESENÇA DE VÃOS, DE UM EDIFÍCIO DE ALVENARIA ESTRUTURAL E ACABAMENTO TRAVERTINO. AF_06/2014</t>
  </si>
  <si>
    <t>REVESTIMENTO DECORATIVO MONOCAMADA APLICADO COM EQUIPAMENTO DE PROJEÇÃO EM PANOS DA FACHADA COM PRESENÇA DE VÃOS, DE UM EDIFÍCIO DE ESTRUTURA CONVENCIONAL E ACABAMENTO TRAVERTINO. AF_06/2014</t>
  </si>
  <si>
    <t>REVESTIMENTO DECORATIVO MONOCAMADA APLICADO COM EQUIPAMENTO DE PROJEÇÃO EM PANOS DA FACHADA COM PRESENÇA DE VÃOS, DE UM EDIFÍCIO DE ALVENARIA ESTRUTURAL E ACABAMENTO TRAVERTINO. AF_06/2014</t>
  </si>
  <si>
    <t>REVESTIMENTO DECORATIVO MONOCAMADA APLICADO MANUALMENTE EM SUPERFÍCIES EXTERNAS DA SACADA DE UM EDIFÍCIO DE ESTRUTURA CONVENCIONAL E ACABAMENTO TRAVERTINO. AF_06/2014</t>
  </si>
  <si>
    <t>REVESTIMENTO DECORATIVO MONOCAMADA APLICADO MANUALMENTE EM SUPERFÍCIES EXTERNAS DA SACADA DE UM EDIFÍCIO DE ALVENARIA ESTRUTURAL E ACABAMENTO TRAVERTINO. AF_06/2014</t>
  </si>
  <si>
    <t>REVESTIMENTO DECORATIVO MONOCAMADA APLICADO COM EQUIPAMENTO DE PROJEÇÃO EM SUPERFÍCIES EXTERNAS DA SACADA DE UM EDIFÍCIO DE ESTRUTURA CONVENCIONAL E ACABAMENTO TRAVERTINO. AF_06/2014</t>
  </si>
  <si>
    <t>REVESTIMENTO DECORATIVO MONOCAMADA APLICADO COM EQUIPAMENTO DE PROJEÇÃO EM SUPERFÍCIES EXTERNAS DA SACADA DE UM EDIFÍCIO DE ALVENARIA ESTRUTURAL E ACABAMENTO TRAVERTINO. AF_06/2014</t>
  </si>
  <si>
    <t>REVESTIMENTO DECORATIVO MONOCAMADA APLICADO MANUALMENTE NAS PAREDES INTERNAS DA SACADA COM ACABAMENTO RASPADO. AF_06/2014</t>
  </si>
  <si>
    <t>REVESTIMENTO DECORATIVO MONOCAMADA APLICADO MANUALMENTE NAS PAREDES INTERNAS DA SACADA COM ACABAMENTO TRAVERTINO. AF_06/2014</t>
  </si>
  <si>
    <t>(COMPOSIÇÃO REPRESENTATIVA) DO SERVIÇO DE EMBOÇO/MASSA ÚNICA, TRAÇO 1:2:8, PREPARO MECÂNICO, COM BETONEIRA DE 400L, EM PAREDES DE AMBIENTES INTERNOS, COM EXECUÇÃO DE TALISCAS, PARA EDIFICAÇÃO HABITACIONAL MULTIFAMILIAR (PRÉDIO). AF_11/2014</t>
  </si>
  <si>
    <t>(COMPOSIÇÃO REPRESENTATIVA) DO SERVIÇO DE APLICAÇÃO MANUAL DE GESSO DESEMPENADO (SEM TALISCAS) EM TETO, ESPESSURA 0,5 CM, PARA EDIFICAÇÃO HABITACIONAL MULTIFAMILIAR (PRÉDIO). AF_11/2014</t>
  </si>
  <si>
    <t>MASSA ÚNICA, PARA RECEBIMENTO DE PINTURA, EM ARGAMASSA TRAÇO 1:2:8, PREPARO MECÂNICO COM BETONEIRA 400L, APLICADA MANUALMENTE EM TETO, ESPESSURA DE 20MM, COM EXECUÇÃO DE TALISCAS. AF_03/2015</t>
  </si>
  <si>
    <t>MASSA ÚNICA, PARA RECEBIMENTO DE PINTURA, EM ARGAMASSA TRAÇO 1:2:8, PREPARO MANUAL, APLICADA MANUALMENTE EM TETO, ESPESSURA DE 20MM, COM EXECUÇÃO DE TALISCAS. AF_03/2015</t>
  </si>
  <si>
    <t>MASSA ÚNICA, PARA RECEBIMENTO DE PINTURA, EM ARGAMASSA TRAÇO 1:2:8, PREPARO MECÂNICO COM BETONEIRA 400L, APLICADA MANUALMENTE EM TETO, ESPESSURA DE 10MM, COM EXECUÇÃO DE TALISCAS. AF_03/2015</t>
  </si>
  <si>
    <t>MASSA ÚNICA, PARA RECEBIMENTO DE PINTURA, EM ARGAMASSA TRAÇO 1:2:8, PREPARO MANUAL, APLICADA MANUALMENTE EM TETO, ESPESSURA DE 10MM, COM EXECUÇÃO DE TALISCAS. AF_03/2015</t>
  </si>
  <si>
    <t>REVESTIMENTO CERÂMICO PARA PAREDES EXTERNAS EM PASTILHAS DE PORCELANA 5 X 5 CM (PLACAS DE 30 X 30 CM), ALINHADAS A PRUMO, APLICADO EM SUPERFÍCIES EXTERNAS DA SACADA. AF_06/2014</t>
  </si>
  <si>
    <t>REVESTIMENTO CERÂMICO PARA PAREDES EXTERNAS EM PASTILHAS DE PORCELANA 5 X 5 CM (PLACAS DE 30 X 30 CM), ALINHADAS A PRUMO, APLICADO EM SUPERFÍCIES INTERNAS DA SACADA. AF_06/2014</t>
  </si>
  <si>
    <t>REVESTIMENTO CERÂMICO PARA PAREDES EXTERNAS EM PASTILHAS DE PORCELANA 2,5 X 2,5 CM (PLACAS DE 30 X 30 CM), ALINHADAS A PRUMO, APLICADO EM PANOS COM VÃOS. AF_10/2014</t>
  </si>
  <si>
    <t>REVESTIMENTO CERÂMICO PARA PAREDES EXTERNAS EM PASTILHAS DE PORCELANA 2,5 X 2,5 CM (PLACAS DE 30 X 30 CM), ALINHADAS A PRUMO, APLICADO EM PANOS SEM VÃOS. AF_10/2014</t>
  </si>
  <si>
    <t>REVESTIMENTO CERÂMICO PARA PAREDES EXTERNAS EM PASTILHAS DE PORCELANA 2,5 X 2,5 CM (PLACAS DE 30 X 30 CM), ALINHADAS A PRUMO, APLICADO EM SUPERFÍCIES EXTERNAS DA SACADA. AF_10/2014</t>
  </si>
  <si>
    <t>REVESTIMENTO CERÂMICO PARA PAREDES EXTERNAS EM PASTILHAS DE PORCELANA 2,5 X 2,5 CM (PLACAS DE 30 X 30 CM), ALINHADAS A PRUMO, APLICADO EM SUPERFÍCIES INTERNAS DA SACADA. AF_10/2014</t>
  </si>
  <si>
    <t>(COMPOSIÇÃO REPRESENTATIVA) DO SERVIÇO DE REVESTIMENTO CERÂMICO PARA AMBIENTES DE ÁREAS MOLHADAS, MEIA PAREDE OU PAREDE INTEIRA, COM PLACAS TIPO GRÊS OU SEMI-GRÊS, DIMENSÕES 20X20 CM, PARA EDIFICAÇÃO HABITACIONAL MULTIFAMILIAR (PRÉDIO). AF_11/2014</t>
  </si>
  <si>
    <t>(COMPOSIÇÃO REPRESENTATIVA) DO SERVIÇO DE REVESTIMENTO CERÂMICO PARA PAREDES INTERNAS, MEIA PAREDE, OU PAREDE INTEIRA, PLACAS GRÊS OU SEMI-GRÊS DE 20X20 CM, PARA EDIFICAÇÕES HABITACIONAIS UNIFAMILIAR (CASAS) E EDIFICAÇÕES PÚBLICAS PADRÃO. AF_11/2014</t>
  </si>
  <si>
    <t>PEITORIL EM MARMORE BRANCO, LARGURA DE 15CM, ASSENTADO COM ARGAMASSA TRACO 1:4 (CIMENTO E AREIA MEDIA), PREPARO MANUAL DA ARGAMASSA</t>
  </si>
  <si>
    <t>PEITORIL EM MARMORE BRANCO, LARGURA DE 25CM, ASSENTADO COM ARGAMASSA TRACO 1:3 (CIMENTO E AREIA MEDIA), PREPARO MANUAL DA ARGAMASSA</t>
  </si>
  <si>
    <t>TABEIRA DE MADEIRA LEI, 1A QUALIDADE, 2,5X30,0CM PARA BEIRAL DE TELHADO</t>
  </si>
  <si>
    <t>REVESTIMENTO EM LAMINADO MELAMINICO TEXTURIZADO, ESPESSURA 0,8 MM, FIXADO COM COLA</t>
  </si>
  <si>
    <t>73807/1</t>
  </si>
  <si>
    <t>RECOLOCACO DE FORROS EM REGUA DE PVC E PERFIS, CONSIDERANDO REAPROVEITAMENTO DO MATERIAL</t>
  </si>
  <si>
    <t>ISOLAMENTO TERMICO COM ARGAMASSA TRACO 1:3 (CIMENTO E AREIA GROSSA NAO PENEIRADA), COM ADICAO DE PEROLAS DE ISOPOR, ESPESSURA 6CM, PREPARO MANUAL DA ARGAMASSA</t>
  </si>
  <si>
    <t>73833/1</t>
  </si>
  <si>
    <t>REPARO ESTRUTURAL DE ESTRUTURAS DE CONCRETO COM ARGAMASSA POLIMERICA DE ALTO DESEMPENHO, E=2 CM</t>
  </si>
  <si>
    <t>ESTUCAMENTO DE PANOS DE FACHADA SEM VÃOS DO SISTEMA DE PAREDES DE CONCRETO EM EDIFICAÇÕES DE MÚLTIPLOS PAVIMENTOS. AF_06/2015</t>
  </si>
  <si>
    <t>ESTUCAMENTO DE PANOS DE FACHADA COM VÃOS DO SISTEMA DE PAREDES DE CONCRETO EM EDIFICAÇÕES DE MÚLTIPLOS PAVIMENTOS. AF_06/2015</t>
  </si>
  <si>
    <t>ESTUCAMENTO DE SUPERFÍCIE EXTERNA DA SACADA DO SISTEMA DE PAREDES DE CONCRETO EM EDIFICAÇÕES DE MÚLTIPLOS PAVIMENTOS. AF_06/2015</t>
  </si>
  <si>
    <t>ESTUCAMENTO DE PANOS DE FACHADA SEM VÃOS DO SISTEMA DE PAREDES DE CONCRETO EM EDIFICAÇÕES DE PAVIMENTO ÚNICO. AF_06/2015</t>
  </si>
  <si>
    <t>ESTUCAMENTO DE PANOS DE FACHADA COM VÃOS DO SISTEMA DE PAREDES DE CONCRETO EM EDIFICAÇÕES DE PAVIMENTO ÚNICO. AF_06/2015</t>
  </si>
  <si>
    <t>ESTUCAMENTO DE DENSIDADE BAIXA NAS FACES INTERNAS DE PAREDES DO SISTEMA DE PAREDES DE CONCRETO. AF_06/2015</t>
  </si>
  <si>
    <t>ESTUCAMENTO DE DENSIDADE ALTA, NAS FACES INTERNAS DE PAREDES DO SISTEMA DE PAREDES DE CONCRETO. AF_06/2015</t>
  </si>
  <si>
    <t>ARGAMASSA TRAÇO 1:7 (CIMENTO E AREIA MÉDIA) COM ADIÇÃO DE PLASTIFICANTE PARA EMBOÇO/MASSA ÚNICA/ASSENTAMENTO DE ALVENARIA DE VEDAÇÃO, PREPARO MECÂNICO COM BETONEIRA 400 L. AF_06/2014</t>
  </si>
  <si>
    <t>ARGAMASSA TRAÇO 1:7 (CIMENTO E AREIA MÉDIA) COM ADIÇÃO DE PLASTIFICANTE PARA EMBOÇO/MASSA ÚNICA/ASSENTAMENTO DE ALVENARIA DE VEDAÇÃO, PREPARO MECÂNICO COM BETONEIRA 600 L. AF_06/2014</t>
  </si>
  <si>
    <t>ARGAMASSA TRAÇO 1:6 (CIMENTO E AREIA MÉDIA) COM ADIÇÃO DE PLASTIFICANTE PARA EMBOÇO/MASSA ÚNICA/ASSENTAMENTO DE ALVENARIA DE VEDAÇÃO, PREPARO MECÂNICO COM BETONEIRA 400 L. AF_06/2014</t>
  </si>
  <si>
    <t>ARGAMASSA TRAÇO 1:6 (CIMENTO E AREIA MÉDIA) COM ADIÇÃO DE PLASTIFICANTE PARA EMBOÇO/MASSA ÚNICA/ASSENTAMENTO DE ALVENARIA DE VEDAÇÃO, PREPARO MECÂNICO COM BETONEIRA 600 L. AF_06/2014</t>
  </si>
  <si>
    <t>ARGAMASSA TRAÇO 1:1:6 (CIMENTO, CAL E AREIA MÉDIA) PARA EMBOÇO/MASSA ÚNICA/ASSENTAMENTO DE ALVENARIA DE VEDAÇÃO, PREPARO MECÂNICO COM BETONEIRA 600 L. AF_06/2014</t>
  </si>
  <si>
    <t>ARGAMASSA TRAÇO 1:1,5:7,5 (CIMENTO, CAL E AREIA MÉDIA) PARA EMBOÇO/MASSA ÚNICA/ASSENTAMENTO DE ALVENARIA DE VEDAÇÃO, PREPARO MECÂNICO COM BETONEIRA 400 L. AF_06/2014</t>
  </si>
  <si>
    <t>ARGAMASSA TRAÇO 1:1,5:7,5 (CIMENTO, CAL E AREIA MÉDIA) PARA EMBOÇO/MASSA ÚNICA/ASSENTAMENTO DE ALVENARIA DE VEDAÇÃO, PREPARO MECÂNICO COM BETONEIRA 600 L. AF_06/2014</t>
  </si>
  <si>
    <t>ARGAMASSA TRAÇO 1:3:12 (CIMENTO, CAL E AREIA MÉDIA) PARA EMBOÇO/MASSA ÚNICA/ASSENTAMENTO DE ALVENARIA DE VEDAÇÃO, PREPARO MECÂNICO COM BETONEIRA 400 L. AF_06/2014</t>
  </si>
  <si>
    <t>ARGAMASSA TRAÇO 1:3:12 (CIMENTO, CAL E AREIA MÉDIA) PARA EMBOÇO/MASSA ÚNICA/ASSENTAMENTO DE ALVENARIA DE VEDAÇÃO, PREPARO MECÂNICO COM BETONEIRA 600 L. AF_06/2014</t>
  </si>
  <si>
    <t>ARGAMASSA TRAÇO 1:3 (CIMENTO E AREIA MÉDIA) PARA CONTRAPISO, PREPARO MECÂNICO COM BETONEIRA 600 L. AF_06/2014</t>
  </si>
  <si>
    <t>ARGAMASSA TRAÇO 1:4 (CIMENTO E AREIA MÉDIA) PARA CONTRAPISO, PREPARO MECÂNICO COM BETONEIRA 600 L. AF_06/2014</t>
  </si>
  <si>
    <t>ARGAMASSA TRAÇO 1:5 (CIMENTO E AREIA MÉDIA) PARA CONTRAPISO, PREPARO MECÂNICO COM BETONEIRA 400 L. AF_06/2014</t>
  </si>
  <si>
    <t>ARGAMASSA TRAÇO 1:5 (CIMENTO E AREIA MÉDIA) PARA CONTRAPISO, PREPARO MECÂNICO COM BETONEIRA 600 L. AF_06/2014</t>
  </si>
  <si>
    <t>ARGAMASSA TRAÇO 1:6 (CIMENTO E AREIA MÉDIA) PARA CONTRAPISO, PREPARO MECÂNICO COM BETONEIRA 600 L. AF_06/2014</t>
  </si>
  <si>
    <t>ARGAMASSA TRAÇO 1:5 (CIMENTO E AREIA GROSSA) PARA CHAPISCO CONVENCIONAL, PREPARO MECÂNICO COM BETONEIRA 400 L. AF_06/2014</t>
  </si>
  <si>
    <t>ARGAMASSA TRAÇO 1:5 (CIMENTO E AREIA GROSSA) PARA CHAPISCO CONVENCIONAL, PREPARO MECÂNICO COM BETONEIRA 600 L. AF_06/2014</t>
  </si>
  <si>
    <t>ARGAMASSA TRAÇO 1:3 (CIMENTO E AREIA GROSSA) PARA CHAPISCO CONVENCIONAL, PREPARO MECÂNICO COM BETONEIRA 600 L. AF_06/2014</t>
  </si>
  <si>
    <t>ARGAMASSA TRAÇO 1:4 (CIMENTO E AREIA GROSSA) PARA CHAPISCO CONVENCIONAL, PREPARO MECÂNICO COM BETONEIRA 600 L. AF_06/2014</t>
  </si>
  <si>
    <t>ARGAMASSA TRAÇO 1:5 (CIMENTO E AREIA GROSSA) COM ADIÇÃO DE EMULSÃO POLIMÉRICA PARA CHAPISCO ROLADO, PREPARO MECÂNICO COM BETONEIRA 400 L. AF_06/2014</t>
  </si>
  <si>
    <t>ARGAMASSA TRAÇO 1:5 (CIMENTO E AREIA GROSSA) COM ADIÇÃO DE EMULSÃO POLIMÉRICA PARA CHAPISCO ROLADO, PREPARO MECÂNICO COM BETONEIRA 600 L. AF_06/2014</t>
  </si>
  <si>
    <t>ARGAMASSA TRAÇO 1:3 (CIMENTO E AREIA GROSSA) COM ADIÇÃO DE EMULSÃO POLIMÉRICA PARA CHAPISCO ROLADO, PREPARO MECÂNICO COM BETONEIRA 400 L. AF_06/2014</t>
  </si>
  <si>
    <t>ARGAMASSA TRAÇO 1:3 (CIMENTO E AREIA GROSSA) COM ADIÇÃO DE EMULSÃO POLIMÉRICA PARA CHAPISCO ROLADO, PREPARO MECÂNICO COM BETONEIRA 600 L. AF_06/2014</t>
  </si>
  <si>
    <t>ARGAMASSA TRAÇO 1:4 (CIMENTO E AREIA GROSSA) COM ADIÇÃO DE EMULSÃO POLIMÉRICA PARA CHAPISCO ROLADO, PREPARO MECÂNICO COM BETONEIRA 600 L. AF_06/2014</t>
  </si>
  <si>
    <t>ARGAMASSA TRAÇO 1:7 (CIMENTO E AREIA MÉDIA) COM ADIÇÃO DE PLASTIFICANTE PARA EMBOÇO/MASSA ÚNICA/ASSENTAMENTO DE ALVENARIA DE VEDAÇÃO, PREPARO MECÂNICO COM MISTURADOR DE EIXO HORIZONTAL DE 300 KG. AF_06/2014</t>
  </si>
  <si>
    <t>ARGAMASSA TRAÇO 1:7 (CIMENTO E AREIA MÉDIA) COM ADIÇÃO DE PLASTIFICANTE PARA EMBOÇO/MASSA ÚNICA/ASSENTAMENTO DE ALVENARIA DE VEDAÇÃO, PREPARO MECÂNICO COM MISTURADOR DE EIXO HORIZONTAL DE 600 KG. AF_06/2014</t>
  </si>
  <si>
    <t>ARGAMASSA TRAÇO 1:6 (CIMENTO E AREIA MÉDIA) COM ADIÇÃO DE PLASTIFICANTE PARA EMBOÇO/MASSA ÚNICA/ASSENTAMENTO DE ALVENARIA DE VEDAÇÃO, PREPARO MECÂNICO COM MISTURADOR DE EIXO HORIZONTAL DE 300 KG. AF_06/2014</t>
  </si>
  <si>
    <t>ARGAMASSA TRAÇO 1:6 (CIMENTO E AREIA MÉDIA) COM ADIÇÃO DE PLASTIFICANTE PARA EMBOÇO/MASSA ÚNICA/ASSENTAMENTO DE ALVENARIA DE VEDAÇÃO, PREPARO MECÂNICO COM MISTURADOR DE EIXO HORIZONTAL DE 600 KG. AF_06/2014</t>
  </si>
  <si>
    <t>ARGAMASSA TRAÇO 1:1:6 (CIMENTO, CAL E AREIA MÉDIA) PARA EMBOÇO/MASSA ÚNICA/ASSENTAMENTO DE ALVENARIA DE VEDAÇÃO, PREPARO MECÂNICO COM MISTURADOR DE EIXO HORIZONTAL DE 300 KG. AF_06/2014</t>
  </si>
  <si>
    <t>ARGAMASSA TRAÇO 1:1:6 (CIMENTO, CAL E AREIA MÉDIA) PARA EMBOÇO/MASSA ÚNICA/ASSENTAMENTO DE ALVENARIA DE VEDAÇÃO, PREPARO MECÂNICO COM MISTURADOR DE EIXO HORIZONTAL DE 600 KG. AF_06/2014</t>
  </si>
  <si>
    <t>ARGAMASSA TRAÇO 1:1,5:7,5 (CIMENTO, CAL E AREIA MÉDIA) PARA EMBOÇO/MASSA ÚNICA/ASSENTAMENTO DE ALVENARIA DE VEDAÇÃO, PREPARO MECÂNICO COM MISTURADOR DE EIXO HORIZONTAL DE 300 KG. AF_06/2014</t>
  </si>
  <si>
    <t>ARGAMASSA TRAÇO 1:1,5:7,5 (CIMENTO, CAL E AREIA MÉDIA) PARA EMBOÇO/MASSA ÚNICA/ASSENTAMENTO DE ALVENARIA DE VEDAÇÃO, PREPARO MECÂNICO COM MISTURADOR DE EIXO HORIZONTAL DE 600 KG. AF_06/2014</t>
  </si>
  <si>
    <t>ARGAMASSA TRAÇO 1:2:8 (CIMENTO, CAL E AREIA MÉDIA) PARA EMBOÇO/MASSA ÚNICA/ASSENTAMENTO DE ALVENARIA DE VEDAÇÃO, PREPARO MECÂNICO COM MISTURADOR DE EIXO HORIZONTAL DE 600 KG. AF_06/2014</t>
  </si>
  <si>
    <t>ARGAMASSA TRAÇO 1:3:12 (CIMENTO, CAL E AREIA MÉDIA) PARA EMBOÇO/MASSA ÚNICA/ASSENTAMENTO DE ALVENARIA DE VEDAÇÃO, PREPARO MECÂNICO COM MISTURADOR DE EIXO HORIZONTAL DE 600 KG. AF_06/2014</t>
  </si>
  <si>
    <t>ARGAMASSA TRAÇO 1:3 (CIMENTO E AREIA MÉDIA) PARA CONTRAPISO, PREPARO MECÂNICO COM MISTURADOR DE EIXO HORIZONTAL DE 160 KG. AF_06/2014</t>
  </si>
  <si>
    <t>ARGAMASSA TRAÇO 1:3 (CIMENTO E AREIA MÉDIA) PARA CONTRAPISO, PREPARO MECÂNICO COM MISTURADOR DE EIXO HORIZONTAL DE 300 KG. AF_06/2014</t>
  </si>
  <si>
    <t>ARGAMASSA TRAÇO 1:3 (CIMENTO E AREIA MÉDIA) PARA CONTRAPISO, PREPARO MECÂNICO COM MISTURADOR DE EIXO HORIZONTAL DE 600 KG. AF_06/2014</t>
  </si>
  <si>
    <t>ARGAMASSA TRAÇO 1:4 (CIMENTO E AREIA MÉDIA) PARA CONTRAPISO, PREPARO MECÂNICO COM MISTURADOR DE EIXO HORIZONTAL DE 160 KG. AF_06/2014</t>
  </si>
  <si>
    <t>ARGAMASSA TRAÇO 1:4 (CIMENTO E AREIA MÉDIA) PARA CONTRAPISO, PREPARO MECÂNICO COM MISTURADOR DE EIXO HORIZONTAL DE 300 KG. AF_06/2014</t>
  </si>
  <si>
    <t>ARGAMASSA TRAÇO 1:4 (CIMENTO E AREIA MÉDIA) PARA CONTRAPISO, PREPARO MECÂNICO COM MISTURADOR DE EIXO HORIZONTAL DE 600 KG. AF_06/2014</t>
  </si>
  <si>
    <t>ARGAMASSA TRAÇO 1:5 (CIMENTO E AREIA MÉDIA) PARA CONTRAPISO, PREPARO MECÂNICO COM MISTURADOR DE EIXO HORIZONTAL DE 160 KG. AF_06/2014</t>
  </si>
  <si>
    <t>ARGAMASSA TRAÇO 1:5 (CIMENTO E AREIA MÉDIA) PARA CONTRAPISO, PREPARO MECÂNICO COM MISTURADOR DE EIXO HORIZONTAL DE 300 KG. AF_06/2014</t>
  </si>
  <si>
    <t>ARGAMASSA TRAÇO 1:5 (CIMENTO E AREIA MÉDIA) PARA CONTRAPISO, PREPARO MECÂNICO COM MISTURADOR DE EIXO HORIZONTAL DE 600 KG. AF_06/2014</t>
  </si>
  <si>
    <t>ARGAMASSA TRAÇO 1:6 (CIMENTO E AREIA MÉDIA) PARA CONTRAPISO, PREPARO MECÂNICO COM MISTURADOR DE EIXO HORIZONTAL DE 160 KG. AF_06/2014</t>
  </si>
  <si>
    <t>ARGAMASSA TRAÇO 1:6 (CIMENTO E AREIA MÉDIA) PARA CONTRAPISO, PREPARO MECÂNICO COM MISTURADOR DE EIXO HORIZONTAL DE 600 KG. AF_06/2014</t>
  </si>
  <si>
    <t>ARGAMASSA TRAÇO 1:5 (CIMENTO E AREIA GROSSA) PARA CHAPISCO CONVENCIONAL, PREPARO MECÂNICO COM MISTURADOR DE EIXO HORIZONTAL DE 300 KG. AF_06/2014</t>
  </si>
  <si>
    <t>ARGAMASSA TRAÇO 1:5 (CIMENTO E AREIA GROSSA) PARA CHAPISCO CONVENCIONAL, PREPARO MECÂNICO COM MISTURADOR DE EIXO HORIZONTAL DE 600 KG. AF_06/2014</t>
  </si>
  <si>
    <t>ARGAMASSA TRAÇO 1:3 (CIMENTO E AREIA GROSSA) PARA CHAPISCO CONVENCIONAL, PREPARO MECÂNICO COM MISTURADOR DE EIXO HORIZONTAL DE 160 KG. AF_06/2014</t>
  </si>
  <si>
    <t>ARGAMASSA TRAÇO 1:3 (CIMENTO E AREIA GROSSA) PARA CHAPISCO CONVENCIONAL, PREPARO MECÂNICO COM MISTURADOR DE EIXO HORIZONTAL DE 300 KG. AF_06/2014</t>
  </si>
  <si>
    <t>ARGAMASSA TRAÇO 1:3 (CIMENTO E AREIA GROSSA) PARA CHAPISCO CONVENCIONAL, PREPARO MECÂNICO COM MISTURADOR DE EIXO HORIZONTAL DE 600 KG. AF_06/2014</t>
  </si>
  <si>
    <t>ARGAMASSA TRAÇO 1:4 (CIMENTO E AREIA GROSSA) PARA CHAPISCO CONVENCIONAL, PREPARO MECÂNICO COM MISTURADOR DE EIXO HORIZONTAL DE 160 KG. AF_06/2014</t>
  </si>
  <si>
    <t>ARGAMASSA TRAÇO 1:4 (CIMENTO E AREIA GROSSA) PARA CHAPISCO CONVENCIONAL, PREPARO MECÂNICO COM MISTURADOR DE EIXO HORIZONTAL DE 300 KG. AF_06/2014</t>
  </si>
  <si>
    <t>ARGAMASSA TRAÇO 1:4 (CIMENTO E AREIA GROSSA) PARA CHAPISCO CONVENCIONAL, PREPARO MECÂNICO COM MISTURADOR DE EIXO HORIZONTAL DE 600 KG. AF_06/2014</t>
  </si>
  <si>
    <t>ARGAMASSA TRAÇO 1:5 (CIMENTO E AREIA GROSSA) COM ADIÇÃO DE EMULSÃO POLIMÉRICA PARA CHAPISCO ROLADO, PREPARO MECÂNICO COM MISTURADOR DE EIXO HORIZONTAL DE 300 KG. AF_06/2014</t>
  </si>
  <si>
    <t>ARGAMASSA TRAÇO 1:5 (CIMENTO E AREIA GROSSA) COM ADIÇÃO DE EMULSÃO POLIMÉRICA PARA CHAPISCO ROLADO, PREPARO MECÂNICO COM MISTURADOR DE EIXO HORIZONTAL DE 600 KG. AF_06/2014</t>
  </si>
  <si>
    <t>ARGAMASSA TRAÇO 1:3 (CIMENTO E AREIA GROSSA) COM ADIÇÃO DE EMULSÃO POLIMÉRICA PARA CHAPISCO ROLADO, PREPARO MECÂNICO COM MISTURADOR DE EIXO HORIZONTAL DE 160 KG. AF_06/2014</t>
  </si>
  <si>
    <t>ARGAMASSA TRAÇO 1:3 (CIMENTO E AREIA GROSSA) COM ADIÇÃO DE EMULSÃO POLIMÉRICA PARA CHAPISCO ROLADO, PREPARO MECÂNICO COM MISTURADOR DE EIXO HORIZONTAL DE 300 KG. AF_06/2014</t>
  </si>
  <si>
    <t>ARGAMASSA TRAÇO 1:3 (CIMENTO E AREIA GROSSA) COM ADIÇÃO DE EMULSÃO POLIMÉRICA PARA CHAPISCO ROLADO, PREPARO MECÂNICO COM MISTURADOR DE EIXO HORIZONTAL DE 600 KG. AF_06/2014</t>
  </si>
  <si>
    <t>ARGAMASSA TRAÇO 1:4 (CIMENTO E AREIA GROSSA) COM ADIÇÃO DE EMULSÃO POLIMÉRICA PARA CHAPISCO ROLADO, PREPARO MECÂNICO COM MISTURADOR DE EIXO HORIZONTAL DE 300 KG. AF_06/2014</t>
  </si>
  <si>
    <t>ARGAMASSA TRAÇO 1:4 (CIMENTO E AREIA GROSSA) COM ADIÇÃO DE EMULSÃO POLIMÉRICA PARA CHAPISCO ROLADO, PREPARO MECÂNICO COM MISTURADOR DE EIXO HORIZONTAL DE 600 KG. AF_06/2014</t>
  </si>
  <si>
    <t>ARGAMASSA TRAÇO 1:7 (CIMENTO E AREIA MÉDIA) COM ADIÇÃO DE PLASTIFICANTE PARA EMBOÇO/MASSA ÚNICA/ASSENTAMENTO DE ALVENARIA DE VEDAÇÃO, PREPARO MANUAL. AF_06/2014</t>
  </si>
  <si>
    <t>ARGAMASSA TRAÇO 1:6 (CIMENTO E AREIA MÉDIA) COM ADIÇÃO DE PLASTIFICANTE PARA EMBOÇO/MASSA ÚNICA/ASSENTAMENTO DE ALVENARIA DE VEDAÇÃO, PREPARO MANUAL. AF_06/2014</t>
  </si>
  <si>
    <t>ARGAMASSA TRAÇO 1:1,5:7,5 (CIMENTO, CAL E AREIA MÉDIA) PARA EMBOÇO/MASSA ÚNICA/ASSENTAMENTO DE ALVENARIA DE VEDAÇÃO, PREPARO MANUAL. AF_06/2014</t>
  </si>
  <si>
    <t>ARGAMASSA TRAÇO 1:2:9 (CIMENTO, CAL E AREIA MÉDIA) PARA EMBOÇO/MASSA ÚNICA/ASSENTAMENTO DE ALVENARIA DE VEDAÇÃO, PREPARO MANUAL. AF_06/2014</t>
  </si>
  <si>
    <t>ARGAMASSA TRAÇO 1:5 (CIMENTO E AREIA MÉDIA) PARA CONTRAPISO, PREPARO MANUAL. AF_06/2014</t>
  </si>
  <si>
    <t>ARGAMASSA TRAÇO 1:6 (CIMENTO E AREIA MÉDIA) PARA CONTRAPISO, PREPARO MANUAL. AF_06/2014</t>
  </si>
  <si>
    <t>ARGAMASSA TRAÇO 1:5 (CIMENTO E AREIA GROSSA) PARA CHAPISCO CONVENCIONAL, PREPARO MANUAL. AF_06/2014</t>
  </si>
  <si>
    <t>ARGAMASSA TRAÇO 1:4 (CIMENTO E AREIA GROSSA) PARA CHAPISCO CONVENCIONAL, PREPARO MANUAL. AF_06/2014</t>
  </si>
  <si>
    <t>ARGAMASSA TRAÇO 1:5 (CIMENTO E AREIA GROSSA) COM ADIÇÃO DE EMULSÃO POLIMÉRICA PARA CHAPISCO ROLADO, PREPARO MANUAL. AF_06/2014</t>
  </si>
  <si>
    <t>ARGAMASSA TRAÇO 1:3 (CIMENTO E AREIA GROSSA) COM ADIÇÃO DE EMULSÃO POLIMÉRICA PARA CHAPISCO ROLADO, PREPARO MANUAL. AF_06/2014</t>
  </si>
  <si>
    <t>ARGAMASSA INDUSTRIALIZADA MULTIUSO PARA REVESTIMENTOS E ASSENTAMENTO DA ALVENARIA, PREPARO COM MISTURADOR DE EIXO HORIZONTAL DE 160 KG. AF_06/2014</t>
  </si>
  <si>
    <t>ARGAMASSA INDUSTRIALIZADA MULTIUSO PARA REVESTIMENTOS E ASSENTAMENTO DA ALVENARIA, PREPARO COM MISTURADOR DE EIXO HORIZONTAL DE 300 KG. AF_06/2014</t>
  </si>
  <si>
    <t>ARGAMASSA INDUSTRIALIZADA MULTIUSO PARA REVESTIMENTOS E ASSENTAMENTO DA ALVENARIA, PREPARO COM MISTURADOR DE EIXO HORIZONTAL DE 600 KG. AF_06/2014</t>
  </si>
  <si>
    <t>ARGAMASSA PRONTA PARA CONTRAPISO, PREPARO COM MISTURADOR DE EIXO HORIZONTAL DE 160 KG. AF_06/2014</t>
  </si>
  <si>
    <t>ARGAMASSA PRONTA PARA CONTRAPISO, PREPARO COM MISTURADOR DE EIXO HORIZONTAL DE 600 KG. AF_06/2014</t>
  </si>
  <si>
    <t>ARGAMASSA INDUSTRIALIZADA PARA CHAPISCO COLANTE, PREPARO COM MISTURADOR DE EIXO HORIZONTAL DE 160 KG. AF_06/2014</t>
  </si>
  <si>
    <t>ARGAMASSA INDUSTRIALIZADA PARA CHAPISCO COLANTE, PREPARO COM MISTURADOR DE EIXO HORIZONTAL DE 600 KG. AF_06/2014</t>
  </si>
  <si>
    <t>ARGAMASSA INDUSTRIALIZADA MULTIUSO PARA REVESTIMENTOS E ASSENTAMENTO DA ALVENARIA, PREPARO MANUAL. AF_06/2014</t>
  </si>
  <si>
    <t>TRANSPORTE HORIZONTAL, MASSA/GRANEL, MINICARREGADEIRA, 100M. AF_06/2014</t>
  </si>
  <si>
    <t>TRANSPORTE HORIZONTAL, PLACAS CERÂMICAS, CARRINHO PLATAFORMA, 30M. AF_06/2014</t>
  </si>
  <si>
    <t>TRANSPORTE HORIZONTAL, PLACAS CERÂMICAS, CARRINHO PLATAFORMA, 50M. AF_06/2014</t>
  </si>
  <si>
    <t>TRANSPORTE HORIZONTAL, PLACAS CERÂMICAS, CARRINHO PLATAFORMA, 75M. AF_06/2014</t>
  </si>
  <si>
    <t>TRANSPORTE HORIZONTAL, PLACAS CERÂMICAS, CARRINHO PLATAFORMA, 100M. AF_06/2014</t>
  </si>
  <si>
    <t>TRANSPORTE HORIZONTAL, PLACAS CERÂMICAS, CARRINHO PARA MINI PÁLETES, 30M. AF_06/2014</t>
  </si>
  <si>
    <t>TRANSPORTE HORIZONTAL, PLACAS CERÂMICAS, CARRINHO PARA MINI PÁLETES, 50M. AF_06/2014</t>
  </si>
  <si>
    <t>TRANSPORTE HORIZONTAL, PLACAS CERÂMICAS, CARRINHO PARA MINI PÁLETES, 75M. AF_06/2014</t>
  </si>
  <si>
    <t>TRANSPORTE HORIZONTAL, PLACAS CERÂMICAS, CARRINHO PARA MINI PÁLETES, 100M. AF_06/2014</t>
  </si>
  <si>
    <t>TRANSPORTE HORIZONTAL, PLACAS CERÂMICAS, MANIPULADOR TELESCÓPICO, 100M. AF_06/2014</t>
  </si>
  <si>
    <t>TRANSPORTE VERTICAL, BLOCOS VAZADOS DE CONCRETO OU CERÂMICO 19X19X39 CM, MANUAL, 1 PAVIMENTO. AF_06/2014</t>
  </si>
  <si>
    <t>TRANSPORTE VERTICAL, BLOCOS CERÂMICOS FURADOS NA HORIZONTAL 9X19X19 CM, MANUAL, 1 PAVIMENTO. AF_06/2014</t>
  </si>
  <si>
    <t>TRANSPORTE HORIZONTAL, SACOS 50 KG, CARRINHO PLATAFORMA, 30M. AF_06/2014</t>
  </si>
  <si>
    <t>TRANSPORTE HORIZONTAL, SACOS 30 KG, CARRINHO PLATAFORMA, 30M. AF_06/2014</t>
  </si>
  <si>
    <t>TRANSPORTE HORIZONTAL, SACOS 20 KG, CARRINHO PLATAFORMA, 30M. AF_06/2014</t>
  </si>
  <si>
    <t>TRANSPORTE HORIZONTAL, SACOS 50 KG, CARRINHO PLATAFORMA, 50M. AF_06/2014</t>
  </si>
  <si>
    <t>TRANSPORTE HORIZONTAL, SACOS 30 KG, CARRINHO PLATAFORMA, 50M. AF_06/2014</t>
  </si>
  <si>
    <t>TRANSPORTE HORIZONTAL, SACOS 20 KG, CARRINHO PLATAFORMA, 50M. AF_06/2014</t>
  </si>
  <si>
    <t>TRANSPORTE HORIZONTAL, SACOS 50 KG, CARRINHO PLATAFORMA, 75M. AF_06/2014</t>
  </si>
  <si>
    <t>TRANSPORTE HORIZONTAL, SACOS 30 KG, CARRINHO PLATAFORMA, 75M. AF_06/2014</t>
  </si>
  <si>
    <t>TRANSPORTE HORIZONTAL, SACOS 20 KG, CARRINHO PLATAFORMA, 75M. AF_06/2014</t>
  </si>
  <si>
    <t>TRANSPORTE HORIZONTAL, SACOS 50 KG, CARRINHO PLATAFORMA, 100M. AF_06/2014</t>
  </si>
  <si>
    <t>TRANSPORTE HORIZONTAL, SACOS 30 KG, CARRINHO PLATAFORMA, 100M. AF_06/2014</t>
  </si>
  <si>
    <t>TRANSPORTE HORIZONTAL, SACOS 20 KG, CARRINHO PLATAFORMA, 100M. AF_06/2014</t>
  </si>
  <si>
    <t>TRANSPORTE HORIZONTAL, LATA DE 18 L, CARRINHO PLATAFORMA, 30M. AF_06/2014</t>
  </si>
  <si>
    <t>TRANSPORTE HORIZONTAL, LATA DE 18 L, CARRINHO PLATAFORMA, 50M. AF_06/2014</t>
  </si>
  <si>
    <t>TRANSPORTE HORIZONTAL, LATA DE 18 L, CARRINHO PLATAFORMA, 75M. AF_06/2014</t>
  </si>
  <si>
    <t>TRANSPORTE HORIZONTAL, LATA DE 18 L, CARRINHO PLATAFORMA, 100M. AF_06/2014</t>
  </si>
  <si>
    <t>TRANSPORTE HORIZONTAL, TUBOS DE PVC SOLDÁVEL COM DIÂMETRO MENOR OU IGUAL A 60 MM, MANUAL, 30M. AF_06/2015</t>
  </si>
  <si>
    <t>TRANSPORTE HORIZONTAL, TUBOS DE PVC SÉRIE NORMAL - ESGOTO PREDIAL, OU REFORÇADO PARA ESGOTO OU ÁGUAS PLUVIAIS PREDIAL, COM DIÂMETRO MAIOR QUE 75 MM E MENOR OU IGUAL A 100 MM, MANUAL, 30M. AF_06/2015</t>
  </si>
  <si>
    <t>TRANSPORTE HORIZONTAL, TUBOS DE PVC SÉRIE NORMAL - ESGOTO PREDIAL, OU REFORÇADO PARA ESGOTO OU ÁGUAS PLUVIAIS PREDIAL, COM DIÂMETRO MAIOR QUE 100 MM E MENOR OU IGUAL A 150 MM, MANUAL, 30M. AF_06/2015</t>
  </si>
  <si>
    <t>TRANSPORTE HORIZONTAL, TUBOS DE CPVC COM DIÂMETRO MAIOR QUE 54 MM E MENOR OU IGUAL A 73 MM, MANUAL, 30M. AF_06/2015</t>
  </si>
  <si>
    <t>TRANSPORTE HORIZONTAL, TUBOS DE CPVC COM DIÂMETRO MAIOR QUE 73 MM E MENOR OU IGUAL A 89 MM, MANUAL, 30M. AF_06/2015</t>
  </si>
  <si>
    <t>TRANSPORTE HORIZONTAL, TUBOS DE PPR - PN 12 OU PN 25 COM DIÂMETRO MENOR OU IGUAL A 50 MM, MANUAL, 30M. AF_06/2015</t>
  </si>
  <si>
    <t>TRANSPORTE HORIZONTAL, TUBOS DE PPR - PN 12 OU PN 25 COM DIÂMETRO MAIOR QUE 50 MM E MENOR OU IGUAL A 75 MM, MANUAL, 30M. AF_06/2015</t>
  </si>
  <si>
    <t>TRANSPORTE HORIZONTAL, TUBOS DE PPR - PN 12 OU PN 25 COM DIÂMETRO MAIOR QUE 75 MM E MENOR OU IGUAL A 110 MM, MANUAL, 30M. AF_06/2015</t>
  </si>
  <si>
    <t>TRANSPORTE HORIZONTAL, TUBOS DE COBRE - CLASSE E, COM DIÂMETRO MENOR OU IGUAL A 42 MM, MANUAL, 30M. AF_06/2015</t>
  </si>
  <si>
    <t>TRANSPORTE HORIZONTAL, TUBOS DE COBRE - CLASSE E, COM DIÂMETRO MAIOR QUE 42 MM E MENOR OU IGUAL A 66 MM, MANUAL, 30M. AF_06/2015</t>
  </si>
  <si>
    <t>TRANSPORTE HORIZONTAL, TUBOS DE COBRE - CLASSE E, COM DIÂMETRO MAIOR QUE 66 MM E MENOR OU IGUAL A 104 MM, MANUAL, 30M. AF_06/2015</t>
  </si>
  <si>
    <t>TRANSPORTE HORIZONTAL, TUBOS DE AÇO CARBONO LEVE OU MÉDIO, PRETO OU GALVANIZADO, COM DIÂMETRO MENOR OU IGUAL A 25 MM, MANUAL, 30M. AF_06/2015</t>
  </si>
  <si>
    <t>TRANSPORTE HORIZONTAL, TUBOS DE AÇO CARBONO LEVE OU MÉDIO, PRETO OU GALVANIZADO, COM DIÂMETRO MAIOR QUE 25 MM E MENOR OU IGUAL A 40 MM, MANUAL, 30M. AF_06/2015</t>
  </si>
  <si>
    <t>TRANSPORTE HORIZONTAL, TUBOS DE AÇO CARBONO LEVE OU MÉDIO, PRETO OU GALVANIZADO, COM DIÂMETRO MAIOR QUE 40 MM E MENOR OU IGUAL A 65 MM, MANUAL, 30M. AF_06/2015</t>
  </si>
  <si>
    <t>TRANSPORTE HORIZONTAL, TUBOS DE AÇO CARBONO LEVE OU MÉDIO, PRETO OU GALVANIZADO, COM DIÂMETRO MAIOR QUE 65 MM E MENOR OU IGUAL A 90 MM, MANUAL, 30M. AF_06/2015</t>
  </si>
  <si>
    <t>TRANSPORTE HORIZONTAL, TUBOS DE AÇO CARBONO LEVE OU MÉDIO, PRETO OU GALVANIZADO, COM DIÂMETRO MAIOR QUE 90 MM E MENOR OU IGUAL A 125 MM, MANUAL, 30M. AF_06/2015</t>
  </si>
  <si>
    <t>TRANSPORTE HORIZONTAL, TUBOS DE AÇO CARBONO LEVE OU MÉDIO, PRETO OU GALVANIZADO, COM DIÂMETRO MAIOR QUE 125 MM E MENOR OU IGUAL A 150 MM, MANUAL, 30M. AF_06/2015</t>
  </si>
  <si>
    <t>TRANSPORTE HORIZONTAL, LATA DE 18 L, MANIPULADOR TELESCÓPICO, 30M. AF_06/2014</t>
  </si>
  <si>
    <t>TRANSPORTE HORIZONTAL, LATA DE 18 L, MANIPULADOR TELESCÓPICO, 50M. AF_06/2014</t>
  </si>
  <si>
    <t>TRANSPORTE HORIZONTAL, LATA DE 18 L, MANIPULADOR TELESCÓPICO, 75M. AF_06/2014</t>
  </si>
  <si>
    <t>TRANSPORTE HORIZONTAL, LATA DE 18 L, MANIPULADOR TELESCÓPICO, 100M. AF_06/2014</t>
  </si>
  <si>
    <t>TRANSPORTE HORIZONTAL, BLOCOS VAZADOS DE CONCRETO 19X19X39 CM, MANIPULADOR TELESCÓPICO, 30M. AF_06/2014</t>
  </si>
  <si>
    <t>TRANSPORTE HORIZONTAL, BLOCOS CERÂMICOS FURADOS NA VERTICAL 19X19X39 CM, MANIPULADOR TELESCÓPICO, 30M. AF_06/2014</t>
  </si>
  <si>
    <t>TRANSPORTE HORIZONTAL, BLOCOS VAZADOS DE CONCRETO 19X19X39 CM, MANIPULADOR TELESCÓPICO, 50M. AF_06/2014</t>
  </si>
  <si>
    <t>TRANSPORTE HORIZONTAL, BLOCOS CERÂMICOS FURADOS NA VERTICAL 19X19X39 CM, MANIPULADOR TELESCÓPICO, 50M. AF_06/2014</t>
  </si>
  <si>
    <t>TRANSPORTE HORIZONTAL, BLOCOS VAZADOS DE CONCRETO 19X19X39 CM, MANIPULADOR TELESCÓPICO, 75M. AF_06/2014</t>
  </si>
  <si>
    <t>TRANSPORTE HORIZONTAL, BLOCOS CERÂMICOS FURADOS NA VERTICAL 19X19X39 CM, MANIPULADOR TELESCÓPICO, 75M. AF_06/2014</t>
  </si>
  <si>
    <t>TRANSPORTE HORIZONTAL, BLOCOS VAZADOS DE CONCRETO 19X19X39 CM, MANIPULADOR TELESCÓPICO, 100M. AF_06/2014</t>
  </si>
  <si>
    <t>TRANSPORTE HORIZONTAL, BLOCOS CERÂMICOS FURADOS NA VERTICAL 19X19X39 CM, MANIPULADOR TELESCÓPICO, 100M. AF_06/2014</t>
  </si>
  <si>
    <t>TRANSPORTE HORIZONTAL MANUAL, DE 30 M, DE KIT PORTA-PRONTA OU PORTA DE MADEIRA FOLHA LEVE OU MÉDIA, PORTA DE AÇO E PORTA DE ALUMÍNIO. AF_07/2016</t>
  </si>
  <si>
    <t>TRANSPORTE VERTICAL MANUAL, DE 1 PAVIMENTO, DE KIT PORTA-PRONTA OU PORTA DE MADEIRA FOLHA LEVE OU MÉDIA, PORTA DE AÇO E PORTA DE ALUMÍNIO. AF_07/2016</t>
  </si>
  <si>
    <t>TRANSPORTE VERTICAL MANUAL, DE 1 PAVIMENTO, DE KIT PORTA-PRONTA OU PORTA DE MADEIRA FOLHA PESADA OU SUPERPESADA E PORTA CORTA-FOGO. AF_07/2016</t>
  </si>
  <si>
    <t>TRANSPORTE HORIZONTAL MANUAL, DE 30 M, DE BANCADA DE MÁRMORE OU GRANITO PARA COZINHA/LAVATÓRIO OU MÁRMORE SINTÉTICO COM CUBA INTEGRADA. AF_07/2016</t>
  </si>
  <si>
    <t>TRANSPORTE VERTICAL MANUAL, DE 1 PAVIMENTO, DE BANCADA DE MÁRMORE OU GRANITO PARA COZINHA/LAVATÓRIO OU MÁRMORE SINTÉTICO COM CUBA INTEGRADA. AF_07/2016</t>
  </si>
  <si>
    <t>TRANSPORTE HORIZONTAL DE 30 M COM CARRINHO PLATAFORMA COM BANCADA DE MÁRMORE OU GRANITO PARA COZINHA/LAVATÓRIO OU MÁRMORE SINTÉTICO COM CUBA INTEGRADA. AF_07/2016</t>
  </si>
  <si>
    <t>TRANSPORTE HORIZONTAL DE 50 M COM CARRINHO PLATAFORMA COM BANCADA DE MÁRMORE OU GRANITO PARA COZINHA/LAVATÓRIO OU MÁRMORE SINTÉTICO COM CUBA INTEGRADA. AF_07/2016</t>
  </si>
  <si>
    <t>TRANSPORTE HORIZONTAL DE 75 M COM CARRINHO PLATAFORMA COM BANCADA DE MÁRMORE OU GRANITO PARA COZINHA/LAVATÓRIO OU MÁRMORE SINTÉTICO COM CUBA INTEGRADA. AF_07/2016</t>
  </si>
  <si>
    <t>TRANSPORTE HORIZONTAL DE 100 M COM CARRINHO PLATAFORMA COM BANCADA DE MÁRMORE OU GRANITO PARA COZINHA/LAVATÓRIO OU MÁRMORE SINTÉTICO COM CUBA INTEGRADA. AF_07/2016</t>
  </si>
  <si>
    <t>TRANSPORTE HORIZONTAL MANUAL, DE 30 M, DE COMPENSADO DE MADEIRA. AF_07/2016</t>
  </si>
  <si>
    <t>TRANSPORTE HORIZONTAL MANUAL, DE 30 M, DE TELHA DE FIBROCIMENTO ONDULADA OU TELHA ESTRUTURAL DE FIBROCIMENTO, CANALETE 90 OU KALHETÃO. AF_07/2016</t>
  </si>
  <si>
    <t>TRANSPORTE HORIZONTAL DE 100 M COM MANIPULADOR TELESCÓPICO DE TELHAS TERMOACÚSTICA, FIBROCIMENTO ONDULADA, AÇO ZINCADO, FIBROCIMENTO ESTRUTURAL, CANALETE 90 OU KALHETÃO. AF_07/2016</t>
  </si>
  <si>
    <t>TRANSPORTE HORIZONTAL MANUAL, DE 30 M, DE BACIA SANITÁRIA, CAIXA ACOPLADA, TANQUE OU PIA. AF_07/2016</t>
  </si>
  <si>
    <t>TRANSPORTE VERTICAL MANUAL DE 1 PAVIMENTO DE BACIA SANITÁRIA, CAIXA ACOPLADA, TANQUE OU PIA. AF_07/2016</t>
  </si>
  <si>
    <t>TRANSPORTE HORIZONTAL DE 30 M COM CARRINHO PLATAFORMA COM BACIA SANITÁRIA, CAIXA ACOPLADA, TANQUE OU PIA. AF_07/2016</t>
  </si>
  <si>
    <t>TRANSPORTE HORIZONTAL DE 50 M COM CARRINHO PLATAFORMA COM BACIA SANITÁRIA, CAIXA ACOPLADA, TANQUE OU PIA. AF_07/2016</t>
  </si>
  <si>
    <t>TRANSPORTE HORIZONTAL DE 75 M COM CARRINHO PLATAFORMA COM BACIA SANITÁRIA, CAIXA ACOPLADA, TANQUE OU PIA. AF_07/2016</t>
  </si>
  <si>
    <t>TRANSPORTE HORIZONTAL DE 100 M COM CARRINHO PLATAFORMA COM BACIA SANITÁRIA, CAIXA ACOPLADA, TANQUE OU PIA. AF_07/2016</t>
  </si>
  <si>
    <t>TRANSPORTE HORIZONTAL DE 100 M COM MANIPULADOR TELESCÓPICO DE BACIAS SANITÁRIAS, CAIXA ACOPLADA, TANQUE OU PIA. AF_07/2016</t>
  </si>
  <si>
    <t>TRANSPORTE HORIZONTAL MANUAL, DE 30 M, DE TELHA DE CONCRETO OU CERÂMICA. AF_07/2016</t>
  </si>
  <si>
    <t>TRANSPORTE HORIZONTAL DE 30 M COM CARRINHO PLATAFORMA COM TELHA DE CONCRETO OU CERÂMICA. AF_07/2016</t>
  </si>
  <si>
    <t>TRANSPORTE HORIZONTAL DE 50 M COM CARRINHO PLATAFORMA COM TELHA DE CONCRETO OU CERÂMICA. AF_07/2016</t>
  </si>
  <si>
    <t>TRANSPORTE HORIZONTAL DE 75 M COM CARRINHO PLATAFORMA COM TELHA DE CONCRETO OU CERÂMICA. AF_07/2016</t>
  </si>
  <si>
    <t>TRANSPORTE HORIZONTAL DE 100 M COM CARRINHO PLATAFORMA COM TELHA DE CONCRETO OU CERÂMICA. AF_07/2016</t>
  </si>
  <si>
    <t>TRANSPORTE HORIZONTAL DE 100 M COM MANIPULADOR TELESCÓPICO DE TELHAS DE CONCRETO OU CERÂMICA. AF_07/2016</t>
  </si>
  <si>
    <t>TRANSPORTE HORIZONTAL MANUAL, DE 30 M, DE BARRAMENTO BLINDADO. AF_07/2016</t>
  </si>
  <si>
    <t>74163/1</t>
  </si>
  <si>
    <t>74163/2</t>
  </si>
  <si>
    <t>CONJUNTO DE MANGUEIRA PARA COMBATE A INCENDIO EM FIBRA DE POLIESTER PURA, COM 1.1/2", REVESTIDA INTERNAMENTE, COM 2 LANCES DE 15M CADA</t>
  </si>
  <si>
    <t>CAIXA PARA RALO C OM GRELHA FOFO 135 KG DE ALV TIJOLO MACICO (7X10X20) PAREDES DE UMA VEZ (0.20 M) DE 0.90X1.20X1.50 M (EXTERNA) COM ARGAMASSA 1:4 CIMENTO:AREIA, BASE CONC FCK=10 MPA, EXCLUSIVE ESCAVACAO E REATERRO.</t>
  </si>
  <si>
    <t>73916/2</t>
  </si>
  <si>
    <t>DESMATAMENTO E LIMPEZA MECANIZADA DE TERRENO COM ARVORES ATE Ø 15CM, UTILIZANDO TRATOR DE ESTEIRAS</t>
  </si>
  <si>
    <t>73822/2</t>
  </si>
  <si>
    <t>LIMPEZA MECANIZADA DE TERRENO COM REMOCAO DE CAMADA VEGETAL, UTILIZANDO MOTONIVELADORA</t>
  </si>
  <si>
    <t>73859/1</t>
  </si>
  <si>
    <t>DESMATAMENTO E LIMPEZA MECANIZADA DE TERRENO COM REMOCAO DE CAMADA VEGETAL, UTILIZANDO TRATOR DE ESTEIRAS</t>
  </si>
  <si>
    <t>73859/2</t>
  </si>
  <si>
    <t>74220/1</t>
  </si>
  <si>
    <t>TAPUME DE CHAPA DE MADEIRA COMPENSADA, E= 6MM, COM PINTURA A CAL E REAPROVEITAMENTO DE 2X</t>
  </si>
  <si>
    <t>74221/1</t>
  </si>
  <si>
    <t>74219/1</t>
  </si>
  <si>
    <t>74219/2</t>
  </si>
  <si>
    <t>CHAPA DE ACO CARBONO 3/8 (COLOC/ USO/ RETIR) P/ PASS VEICULO SOBRE VALA MEDIDA P/ AREA CHAPA EM CADA APLICACAO</t>
  </si>
  <si>
    <t>ISOLAMENTO DE OBRA COM TELA PLASTICA COM MALHA DE 5MM E ESTRUTURA DE MADEIRA PONTALETEADA</t>
  </si>
  <si>
    <t>74022/25</t>
  </si>
  <si>
    <t>74022/27</t>
  </si>
  <si>
    <t>74022/6</t>
  </si>
  <si>
    <t>74022/37</t>
  </si>
  <si>
    <t>74022/3</t>
  </si>
  <si>
    <t>74022/42</t>
  </si>
  <si>
    <t>74020/1</t>
  </si>
  <si>
    <t>74022/30</t>
  </si>
  <si>
    <t>74022/32</t>
  </si>
  <si>
    <t>74022/58</t>
  </si>
  <si>
    <t>74022/8</t>
  </si>
  <si>
    <t>74022/9</t>
  </si>
  <si>
    <t>74022/10</t>
  </si>
  <si>
    <t>ENSAIO DE COMPACTACAO - AMOSTRAS NAO TRABALHADAS - ENERGIA NORMAL - SOLOS</t>
  </si>
  <si>
    <t>74022/19</t>
  </si>
  <si>
    <t>ENSAIO DE INDICE DE SUPORTE CALIFORNIA - AMOSTRAS NAO TRABALHADAS - ENERGIA NORMAL - SOLOS</t>
  </si>
  <si>
    <t>74021/3</t>
  </si>
  <si>
    <t>74022/15</t>
  </si>
  <si>
    <t>ENSAIO DE MASSA ESPECIFICA - IN SITU - METODO BALAO DE BORRACHA - SOLOS</t>
  </si>
  <si>
    <t>74022/23</t>
  </si>
  <si>
    <t>74021/6</t>
  </si>
  <si>
    <t>LOCACAO DA OBRA, COM USO DE EQUIPAMENTOS TOPOGRAFICOS, INCLUSIVE NIVELADOR</t>
  </si>
  <si>
    <t>LOCACAO CONVENCIONAL DE OBRA, ATRAVÉS DE GABARITO DE TABUAS CORRIDAS PONTALETADAS A CADA 1,50M, SEM REAPROVEITAMENTO</t>
  </si>
  <si>
    <t>SERVICOS TOPOGRAFICOS PARA PAVIMENTACAO, INCLUSIVE NOTA DE SERVICOS, ACOMPANHAMENTO E GREIDE</t>
  </si>
  <si>
    <t>TRANSPORTE COM CAMINHÃO BASCULANTE DE 10 M3, EM VIA URBANA EM LEITO NATURAL (UNIDADE: M3XKM). AF_04/2016</t>
  </si>
  <si>
    <t>TRANSPORTE COM CAMINHÃO BASCULANTE DE 10 M3, EM VIA URBANA EM REVESTIMENTO PRIMÁRIO (UNIDADE: M3XKM). AF_04/2016</t>
  </si>
  <si>
    <t>TRANSPORTE COM CAMINHÃO BASCULANTE DE 14 M3, EM VIA URBANA EM LEITO NATURAL (UNIDADE: M3XKM). AF_04/2016</t>
  </si>
  <si>
    <t>TRANSPORTE COM CAMINHÃO BASCULANTE DE 14 M3, EM VIA URBANA EM REVESTIMENTO PRIMÁRIO (UNIDADE: M3XKM). AF_04/2016</t>
  </si>
  <si>
    <t>TRANSPORTE COM CAMINHÃO BASCULANTE DE 18 M3, EM VIA URBANA EM LEITO NATURAL (UNIDADE: M3XKM). AF_09/2016</t>
  </si>
  <si>
    <t>TRANSPORTE COM CAMINHÃO BASCULANTE DE 18 M3, EM VIA URBANA EM REVESTIMENTO PRIMÁRIO (UNIDADE: M3XKM). AF_09/2016</t>
  </si>
  <si>
    <t>TRANSPORTE DE MATERIAL ASFALTICO, COM CAMINHÃO COM CAPACIDADE DE 30000 L EM RODOVIA PAVIMENTADA PARA DISTÂNCIAS MÉDIAS DE TRANSPORTE SUPERIORES A 100 KM. AF_02/2016</t>
  </si>
  <si>
    <t>TRANSPORTE DE MATERIAL ASFALTICO, COM CAMINHÃO COM CAPACIDADE DE 20000 L EM RODOVIA PAVIMENTADA PARA DISTÂNCIAS MÉDIAS DE TRANSPORTE IGUAL OU INFERIOR A 100 KM. AF_02/2016</t>
  </si>
  <si>
    <t>TRANSPORTE DE MATERIAL ASFALTICO, COM CAMINHÃO COM CAPACIDADE DE 30000 L EM RODOVIA NÃO PAVIMENTADA PARA DISTÂNCIAS MÉDIAS DE TRANSPORTE SUPERIORES A 100 KM. AF_02/2016</t>
  </si>
  <si>
    <t>TRANSPORTE DE MATERIAL ASFALTICO, COM CAMINHÃO COM CAPACIDADE DE 20000 L EM RODOVIA NÃO PAVIMENTADA PARA DISTÂNCIAS MÉDIAS DE TRANSPORTE IGUAL OU INFERIOR A 100 KM. AF_02/2016</t>
  </si>
  <si>
    <t>74038/1</t>
  </si>
  <si>
    <t>PORTAO COM MOUROES DE MADEIRA ROLICA, DIAMETRO 11CM, COM 5 FIOS DE ARAME FARPADO Nº 14 CLASSE 250, SEM DOBRADICAS</t>
  </si>
  <si>
    <t>74039/1</t>
  </si>
  <si>
    <t>74142/1</t>
  </si>
  <si>
    <t>74142/2</t>
  </si>
  <si>
    <t>CERCA COM MOUROES DE MADEIRA, 7,5X7,5CM, ESPACAMENTO DE 2M, ALTURA LIVRE DE 2M, CRAVADOS 0,5M, COM 4 FIOS DE ARAME FARPADO Nº 14 CLASSE 250</t>
  </si>
  <si>
    <t>74142/3</t>
  </si>
  <si>
    <t>CERCA COM MOUROES DE MADEIRA, 7,5X7,5CM, ESPACAMENTO DE 2M, ALTURA LIVRE DE 2M, CRAVADOS 0,5M, COM 8 FIOS DE ARAME FARPADO Nº 14 CLASSE 250</t>
  </si>
  <si>
    <t>74142/4</t>
  </si>
  <si>
    <t>CERCA COM MOUROES DE CONCRETO, SECAO "T" PONTA INCLINADA, 10X10CM, ESPACAMENTO DE 3M, CRAVADOS 0,5M, COM 11 FIOS DE ARAME FARPADO Nº 16</t>
  </si>
  <si>
    <t>74143/1</t>
  </si>
  <si>
    <t>CERCA COM MOUROES DE CONCRETO, RETO, 15X15CM, ESPACAMENTO DE 3M, CRAVADOS 0,5M, ESCORAS DE 10X10CM NOS CANTOS, COM 12 FIOS DE ARAME DE ACO OVALADO 15X17</t>
  </si>
  <si>
    <t>74143/2</t>
  </si>
  <si>
    <t>CERCA COM MOUROES DE CONCRETO, RETO, 15X15CM, ESPACAMENTO DE 3M, CRAVADOS 0,5M, ESCORAS DE 10X10CM NOS CANTOS, COM 9 FIOS DE ARAME DE ACO OVALADO 15X17</t>
  </si>
  <si>
    <t>RECOMPOSICAO PARCIAL DO ARAME FARPADO Nº 14 CLASSE 250, FIXADO EM CERCA COM MOURÕES DE CONCRETO, RETO, 15X15CM</t>
  </si>
  <si>
    <t>73787/1</t>
  </si>
  <si>
    <t>ALAMBRADO EM TUBOS DE ACO GALVANIZADO, COM COSTURA, DIN 2440, DIAMETRO 2", ALTURA 3M, FIXADOS A CADA 2M EM BLOCOS DE CONCRETO, COM TELA DE ARAME GALVANIZADO REVESTIDO COM PVC, FIO 12 BWG E MALHA 7,5X7,5CM</t>
  </si>
  <si>
    <t>74244/1</t>
  </si>
  <si>
    <t>ALAMBRADO PARA QUADRA POLIESPORTIVA, ESTRUTURADO POR TUBOS DE ACO GALVANIZADO, COM COSTURA, DIN 2440, DIAMETRO 2", COM TELA DE ARAME GALVANIZADO, FIO 14 BWG E MALHA QUADRADA 5X5CM</t>
  </si>
  <si>
    <t>73788/2</t>
  </si>
  <si>
    <t>CAVOUQUEIRO OU OPERADOR PERFURATRIZ/ROMPEDOR COM ENCARGOS COMPLEMENTARES</t>
  </si>
  <si>
    <t>SOLDADOR A (PARA SOLDA A SER TESTADA COM RAIOS "X") COM ENCARGOS COMPLEMENTARES</t>
  </si>
  <si>
    <t>PÇ</t>
  </si>
  <si>
    <t>COTAÇÃO</t>
  </si>
  <si>
    <t>NEOPRENE P/ JUNTAS DE DILATAÇÃO</t>
  </si>
  <si>
    <t>C0197</t>
  </si>
  <si>
    <t>ARGAMASSA MISTA DE CIMENTO CAL HIDR. E AREIA S/PEN. TRAÇO 1:1:4</t>
  </si>
  <si>
    <t>C3130</t>
  </si>
  <si>
    <t>AREIA DE RIO - EXTRAÇÃO</t>
  </si>
  <si>
    <t>C3252</t>
  </si>
  <si>
    <t>BRITA PRODUZIDA PARA REVESTIMENTOS BETUMINOSOS</t>
  </si>
  <si>
    <t>PETROLET ALUMÍNIO DE 3 1/2", TIPO T - X - L</t>
  </si>
  <si>
    <t>PETROLET ALUMÍNIO DE 4", TIPO T - X - L</t>
  </si>
  <si>
    <t>C0704</t>
  </si>
  <si>
    <t>CARGA E DESCARGA DE TUBOS E CONEXÕES EM AÇO</t>
  </si>
  <si>
    <t>C2980</t>
  </si>
  <si>
    <t>TRANSPORTE DE TUBOS E CONEXÕES DE FoFo, AÇO OU CONCRETO</t>
  </si>
  <si>
    <t>C0632</t>
  </si>
  <si>
    <t>CAIXA EM ALVENARIA (60X60X60cm) DE 1/2 TIJOLO COMUM, LASTRO DE BRITA E TAMPA DE CONCRETO</t>
  </si>
  <si>
    <t>PISO PRÉ-MOLDADO ARTICULADO E INTERTRAVADO DE 16 FACES - e = 8,0 cm (35 MPa) P/ TRÁFEGO PESADO</t>
  </si>
  <si>
    <t>PATCH CABLE EXTRA-FLEXÍVEL RJ-45/RJ-45 DE 1,50m</t>
  </si>
  <si>
    <t>DISTRIBUIDOR INTERNO ÓPTICO PARA 24 FIBRAS</t>
  </si>
  <si>
    <t>HUB TIPO 24 PORTAS</t>
  </si>
  <si>
    <t>PATCH PANEL 24 PORTAS, CATEGORIA "5" FURUKAWA</t>
  </si>
  <si>
    <t>TERRA VEGETAL</t>
  </si>
  <si>
    <t>C0278</t>
  </si>
  <si>
    <t>ASSENTAMENTO DE TUBOS E CONEXÕES EM PVC, J.SOLDADA DN 40mm</t>
  </si>
  <si>
    <t>C1043</t>
  </si>
  <si>
    <t>DEMOLIÇÃO DE ALVENARIA DE TIJOLOS S/ REAPROVEITAMENTO</t>
  </si>
  <si>
    <t>C1066</t>
  </si>
  <si>
    <t>DEMOLIÇÃO DE PISO CIMENTADO SOBRE LASTRO DE CONCRETO</t>
  </si>
  <si>
    <t>C1915</t>
  </si>
  <si>
    <t>PISO CIMENTADO C/ ARGAMASSA DE CIMENTO E AREIA S/ PENEIRAR, TRAÇO 1:4, ESP.= 1.5cm</t>
  </si>
  <si>
    <t>C2784</t>
  </si>
  <si>
    <t>ESCAVAÇÃO MANUAL SOLO DE 1A.CAT. PROF. ATÉ 1.50m</t>
  </si>
  <si>
    <t>C2921</t>
  </si>
  <si>
    <t>REATERRO C/COMPACTAÇÃO MANUAL S/CONTROLE, MATERIAL DA VALA</t>
  </si>
  <si>
    <t>C0076</t>
  </si>
  <si>
    <t>ALVENARIA DE TIJOLO COMUM C/ARGAMASSA MISTA DE CAL HIDRATADA 1:2:8   ESP=10 cm</t>
  </si>
  <si>
    <t>C0275</t>
  </si>
  <si>
    <t>ASSENTAMENTO DE TUBOS E CONEXÕES EM PVC, J.SOLDADA DN 100mm</t>
  </si>
  <si>
    <t>C0702</t>
  </si>
  <si>
    <t>CARGA MANUAL DE ENTULHO EM CAMINHÃO BASCULANTE</t>
  </si>
  <si>
    <t>C0838</t>
  </si>
  <si>
    <t>CONCRETO P/VIBR., FCK 10 MPa COM AGREGADO ADQUIRIDO</t>
  </si>
  <si>
    <t>C1604</t>
  </si>
  <si>
    <t>LANÇAMENTO E APLICAÇÃO DE CONCRETO S/ ELEVAÇÃO</t>
  </si>
  <si>
    <t>REMANEJAMENTO DE CONDENSADORES DE MINICENTRAIS DE AR CONDICIONADO, INCLUSIVE PONTO DE FORÇA E RECARGA DE GAS</t>
  </si>
  <si>
    <t>C0279</t>
  </si>
  <si>
    <t>ASSENTAMENTO DE TUBOS E CONEXÕES EM PVC, J.SOLDADA DN 50mm</t>
  </si>
  <si>
    <t>C0589</t>
  </si>
  <si>
    <t>CAIAÇÃO EM TRES DEMÃOS EM PAREDES</t>
  </si>
  <si>
    <t>C3407</t>
  </si>
  <si>
    <t>REBOCO C/ ARGAMASSA DE CIMENTO E AREIA S/ PENEIRAR, TRAÇO 1:6</t>
  </si>
  <si>
    <t>C0173</t>
  </si>
  <si>
    <t>ARGAMASSA DE CIMENTO E AREIA S/PEN. TRAÇO 1:6</t>
  </si>
  <si>
    <t>CABO COBRE NU 70MM2</t>
  </si>
  <si>
    <t>LAVA OLHOS DE EMERGÊNCIA C/ CUBA FLEXÍVEL E CHUVEIRO P/ LABORATÓRIO</t>
  </si>
  <si>
    <t>TUBO AÇO ASTM A-120 PRETO  C/ ROSCA DE 80mm (3")</t>
  </si>
  <si>
    <t>TUBO AÇO ASTM A-120 PRETO  C/ ROSCA DE 100mm (4")</t>
  </si>
  <si>
    <t>C0170</t>
  </si>
  <si>
    <t>ARGAMASSA DE CIMENTO E AREIA S/PEN. TRAÇO 1:3</t>
  </si>
  <si>
    <t>C0216</t>
  </si>
  <si>
    <t>ARMADURA CA-50A MÉDIA D= 6,3 A 10,0mm</t>
  </si>
  <si>
    <t>C0839</t>
  </si>
  <si>
    <t>CONCRETO P/VIBR., FCK 13.5 MPa COM AGREGADO ADQUIRIDO</t>
  </si>
  <si>
    <t>C1603</t>
  </si>
  <si>
    <t>LANÇAMENTO E APLICAÇÃO DE CONCRETO C/ ELEVAÇÃO</t>
  </si>
  <si>
    <t>C3022</t>
  </si>
  <si>
    <t>PINTURA ESMALTE SINTÉTICO EM PAREDES</t>
  </si>
  <si>
    <t>C0164</t>
  </si>
  <si>
    <t>ARGAMASSA DE CIMENTO E AREIA PEN. TRAÇO 1:3</t>
  </si>
  <si>
    <t>CONE PARA EXPURGO EM AÇO INOX COM TAMPA E GRELHA - L=500MM X C=500MM, ALTURA ATÉ 300MM E SAÍDA D=100MM</t>
  </si>
  <si>
    <t>FIO PARALELO ISOLADO, ( 2 X 1,50 )MM2</t>
  </si>
  <si>
    <t>C0217</t>
  </si>
  <si>
    <t>ARMADURA CA-60 FINA D=3,40 A 6,40mm</t>
  </si>
  <si>
    <t>C0057</t>
  </si>
  <si>
    <t>ALVENARIA DE PEDRA ARGAMASSADA (TRAÇO 1:4) C/AGREGADOS PRODUZIDOS (S/TRANSP)</t>
  </si>
  <si>
    <t>C1402</t>
  </si>
  <si>
    <t>FORMA PLANA CHAPA COMPENSADA RESINADA, ESP.= 10mm P/GALERIA  E BUEIROS CAPEADOS</t>
  </si>
  <si>
    <t>C3270</t>
  </si>
  <si>
    <t>CONCRETO P/VIBR., FCK=15MPa COM AGREGADO PRODUZIDO (S/ TRANSP.)</t>
  </si>
  <si>
    <t>C3351</t>
  </si>
  <si>
    <t>ESCORAMENTO P/ OBRAS D'ARTES CORRENTES</t>
  </si>
  <si>
    <t>C0218</t>
  </si>
  <si>
    <t>ARMADURA CA-60 MÉDIA D= 6,4 A 9,5mm</t>
  </si>
  <si>
    <t>C0192</t>
  </si>
  <si>
    <t>ARGAMASSA MISTA DE CAL HIDR. E AREIA S/PEN. TRAÇO 1:4 C/100KG DE CIMENTO</t>
  </si>
  <si>
    <t>C0836</t>
  </si>
  <si>
    <t>CONCRETO NÃO ESTRUTURAL PREPARO MANUAL</t>
  </si>
  <si>
    <t>C1256</t>
  </si>
  <si>
    <t>ESCAVAÇÃO MANUAL CAMPO ABERTO EM TERRA ATÉ 2M</t>
  </si>
  <si>
    <t>C1279</t>
  </si>
  <si>
    <t>ESMALTE DUAS DEMÃOS EM ESQUADRIAS DE FERRO</t>
  </si>
  <si>
    <t>C1399</t>
  </si>
  <si>
    <t>FORMA PLANA CHAPA COMPENSADA PLASTIFICADA, ESP.= 12mm UTIL. 5X</t>
  </si>
  <si>
    <t>C2667</t>
  </si>
  <si>
    <t>VERNIZ 3 DEMÃOS EM ESQUADRIAS DE MADEIRA</t>
  </si>
  <si>
    <t>C3324</t>
  </si>
  <si>
    <t>ARGAMASSA DE CIMENTO E AREIA TRAÇO 1:4 COM AREIA PRODUZIDA</t>
  </si>
  <si>
    <t>FECHADURA COMPLETA PARA PORTA INTERNA</t>
  </si>
  <si>
    <t>FECHADURA COMPLETA PARA PORTA EXTERNA</t>
  </si>
  <si>
    <t>PONTA DE LANÇA METÁLICA EM EXTREMIDADES</t>
  </si>
  <si>
    <t>PISO PRÉ-MOLDADO ARTICULADO E INTERTRAVADO DE 16 FACES - e = 4,5 cm P/ PASSEIO</t>
  </si>
  <si>
    <t>C0833</t>
  </si>
  <si>
    <t>CONCRETO GROUT C/ATÉ 50% DE PEDRISCO EM PESO, LANÇAMENTO E CURA</t>
  </si>
  <si>
    <t>FIO PARALELO ISOLADO, ( 2 X 0,75 )MM2</t>
  </si>
  <si>
    <t>CABO ISOLADO PVC 750V 6MM2</t>
  </si>
  <si>
    <t>ARMADOR TIPO RABO DE ANDORINHA</t>
  </si>
  <si>
    <t>C3227</t>
  </si>
  <si>
    <t>PEDRA DE MÃO/POLIÉDRICA</t>
  </si>
  <si>
    <t>C3268</t>
  </si>
  <si>
    <t xml:space="preserve">CONCRETO P/VIBR., FCK=10MPa COM AGREGADO PRODUZIDO (S/TRANSP.) </t>
  </si>
  <si>
    <t>C1405</t>
  </si>
  <si>
    <t>FORMA PLANA CHAPA COMPENSADA RESINADA, ESP.= 12mm UTIL. 3 X</t>
  </si>
  <si>
    <t>C3554</t>
  </si>
  <si>
    <t>MUTIRÃO MISTO - ARGAMASSA DE CIMENTO E AREIA S/PEN. TRAÇO 1:3</t>
  </si>
  <si>
    <t>C3531</t>
  </si>
  <si>
    <t>MUTIRÃO MISTO - CONCRETO P/VIBR., FCK 13.5 MPa COM AGREGADO ADQUIRIDO</t>
  </si>
  <si>
    <t>TRANSFORMADOR DE POTENCIAL 115 VAC 400 VA</t>
  </si>
  <si>
    <t>CABO COBRE NU 35MM2</t>
  </si>
  <si>
    <t>C0840</t>
  </si>
  <si>
    <t>CONCRETO P/VIBR., FCK 15 MPa COM AGREGADO ADQUIRIDO</t>
  </si>
  <si>
    <t>C3095</t>
  </si>
  <si>
    <t>LIMPEZA DE SUPERFÍCIE C/ ESCOVA DE AÇO</t>
  </si>
  <si>
    <t>C0171</t>
  </si>
  <si>
    <t>ARGAMASSA DE CIMENTO E AREIA S/PEN. TRAÇO 1:4</t>
  </si>
  <si>
    <t>C3553</t>
  </si>
  <si>
    <t>MUTIRÃO MISTO - ARGAMASSA DE CIMENTO E AREIA S/PEN. TRAÇO 1:6</t>
  </si>
  <si>
    <t>LUVA PARA CANALETA SISTEMA DLP 60MM X 50MM</t>
  </si>
  <si>
    <t>C0205</t>
  </si>
  <si>
    <t>ARGAMASSA MISTA DE CIMENTO CAL HIDR. E AREIA S/PEN. TRAÇO 1:2:8</t>
  </si>
  <si>
    <t>PORTA TOALHA DE LOUÇA BRANCA</t>
  </si>
  <si>
    <t>C2827</t>
  </si>
  <si>
    <t>FORMA PLANA CHAPA COMPENSADA RESINADA, ESP.= 10mm UTIL. 3X</t>
  </si>
  <si>
    <t>CONTACTOR AUXILIAR 2NA + 2NF</t>
  </si>
  <si>
    <t>C1400</t>
  </si>
  <si>
    <t>FORMA DE TÁBUAS DE 1" DE 3A. P/FUNDAÇÕES UTIL. 5 X</t>
  </si>
  <si>
    <t>C2717</t>
  </si>
  <si>
    <t>DEMOLIÇÃO MANUAL DE CONCRETO ARMADO</t>
  </si>
  <si>
    <t>C3284</t>
  </si>
  <si>
    <t>ESTACAS DE CONCRETO ARMADO (2,20 x 0,10 x 0,10 M) P/ CERCAS</t>
  </si>
  <si>
    <t>C3289</t>
  </si>
  <si>
    <t>MOURÃO DE CONCRETO (2,20 x 0,15 x 0,15 M)</t>
  </si>
  <si>
    <t>LOCAÇÃO DE JAZIDAS EM MAR</t>
  </si>
  <si>
    <t>LOCAÇÃO DE OBRAS EM MAR</t>
  </si>
  <si>
    <t>C0058</t>
  </si>
  <si>
    <t>ALVENARIA DE PEDRA ARGAMASSADA (TRAÇO 1:2:8) C/ AGREGADOS ADQUIRIDOS</t>
  </si>
  <si>
    <t>C0073</t>
  </si>
  <si>
    <t>ALVENARIA DE TIJOLO CERÂMICO FURADO (9x19x19)cm C/ARGAMASSA MISTA DE CAL HIDRATADA ESP.=10cm (1:2:8)</t>
  </si>
  <si>
    <t>C0077</t>
  </si>
  <si>
    <t>ALVENARIA DE TIJOLO COMUM C/ARGAMASSA MISTA DE CAL HIDRATADA 1:2:8   ESP=20 cm</t>
  </si>
  <si>
    <t>C0776</t>
  </si>
  <si>
    <t>CHAPISCO C/ ARGAMASSA DE CIMENTO E AREIA S/PENEIRAR TRAÇO 1:3  ESP.= 5mm P/ PAREDE</t>
  </si>
  <si>
    <t>C2122</t>
  </si>
  <si>
    <t>REBOCO C/ARGAMASSA DE CAL EM PASTA E AREIA PENEIRADA TRAÇO 1:4  ESP=5 mm P/PAREDE</t>
  </si>
  <si>
    <t>C2123</t>
  </si>
  <si>
    <t>REBOCO C/ARGAMASSA DE CAL HIDRATADA E AREIA PENEIRADA TRAÇO 1:3  ESP=5 mm P/PAREDE</t>
  </si>
  <si>
    <t>C2920</t>
  </si>
  <si>
    <t>REATERRO C/COMPACTAÇÃO MECÂNICA, E CONTROLE, MATERIAL DA VALA</t>
  </si>
  <si>
    <t>C1905</t>
  </si>
  <si>
    <t>C2861</t>
  </si>
  <si>
    <t>LASTRO DE AREIA EXTRAIDA (S/ TRANSPORTE)</t>
  </si>
  <si>
    <t>CADEADO PEQUENO</t>
  </si>
  <si>
    <t>C2862</t>
  </si>
  <si>
    <t>LASTRO DE BRITA</t>
  </si>
  <si>
    <t>CABO COBRE NU 25MM2</t>
  </si>
  <si>
    <t>CABO COBRE NU 10MM2</t>
  </si>
  <si>
    <t>CABO COBRE NU 16MM2</t>
  </si>
  <si>
    <t>CABO ISOLADO PVC 750V 4MM2</t>
  </si>
  <si>
    <t>CABO ISOLADO PVC 750V 10MM2</t>
  </si>
  <si>
    <t>CABO COBRE NU 6MM2</t>
  </si>
  <si>
    <t>BOMBEAMENTO DE CONCRETO</t>
  </si>
  <si>
    <t>PLACA SUPORTE P/ LUMINÁRIA SN-05</t>
  </si>
  <si>
    <t>KIT CONECTOR SN-10, 5kV-20A, CABO 10mm²</t>
  </si>
  <si>
    <t>LUMINÁRIA ELEVADA MÉDIA INTENSIDADE SN-05</t>
  </si>
  <si>
    <t>C0842</t>
  </si>
  <si>
    <t>CONCRETO P/VIBR., FCK 20 MPa COM AGREGADO ADQUIRIDO</t>
  </si>
  <si>
    <t>C1401</t>
  </si>
  <si>
    <t>FORMA DE TÁBUAS DE 1" DE 3A. P/SUPERESTRUTURA - UTIL. 2 X</t>
  </si>
  <si>
    <t>LÂMPADA 45W-6.6A, BASE MÉDIUM PREFOCUS</t>
  </si>
  <si>
    <t>LÂMPADA 30W-6.6A, BASE MÉDIUM PREFOCUS</t>
  </si>
  <si>
    <t>CONECTOR DE ATERRAMENTO TIPO K2C17-10mm BURDY</t>
  </si>
  <si>
    <t>GLOBO PRISMÁTICO AZUL PARA LUMINÁRIA SN-05 (45W)</t>
  </si>
  <si>
    <t>CABO UNIPOLAR ISOLADO EM EPR 3,6/6kV, 10mm²</t>
  </si>
  <si>
    <t>UT</t>
  </si>
  <si>
    <t>C2840</t>
  </si>
  <si>
    <t>INDENIZAÇÃO DE JAZIDA</t>
  </si>
  <si>
    <t>C3160</t>
  </si>
  <si>
    <t>DESMATAMENTO DE JAZIDA</t>
  </si>
  <si>
    <t>C3211</t>
  </si>
  <si>
    <t>ESCAVAÇÃO E CARGA DE MATERIAL DE JAZIDA</t>
  </si>
  <si>
    <t>C3218</t>
  </si>
  <si>
    <t>EXPURGO DE JAZIDA</t>
  </si>
  <si>
    <t>C3129</t>
  </si>
  <si>
    <t>AREIA DE CAMPO - EXTRAÇÃO</t>
  </si>
  <si>
    <t>GRELHA HEMISFÉRICA DE FERRO FUNDIDO D=150 mm (6")</t>
  </si>
  <si>
    <t>C3983</t>
  </si>
  <si>
    <t>FABRICAÇÃO E FORNECIMENTO DE ACESSÓRIOS METÁLICOS PARA ESTACA DE CONCRETO (PONTEIRA E ANEL)</t>
  </si>
  <si>
    <t>RODAPÉ DE GRANITO H=10 cm</t>
  </si>
  <si>
    <t>C4038</t>
  </si>
  <si>
    <t>ACESSÓRIOS DE BAIXA TENSÃO</t>
  </si>
  <si>
    <t>VASO DE EQUALIZAÇÃO DE 400 L</t>
  </si>
  <si>
    <t>GRUPO GERADOR 451/500 KVA COM QUADRO AUTOMÁTICO</t>
  </si>
  <si>
    <t>GRUPO GERADOR 636/780 KVA C/ QUADRO AUTOMÁTICO</t>
  </si>
  <si>
    <t>GRUPO GERADOR 781/950 KVA C/ QUADRO AUTOMÁTICO</t>
  </si>
  <si>
    <t>C0841</t>
  </si>
  <si>
    <t>CONCRETO P/VIBR., FCK 18 MPa COM AGREGADO ADQUIRIDO</t>
  </si>
  <si>
    <t>C1847</t>
  </si>
  <si>
    <t>PISO DE CONCRETO FCK=13,5MPa ESP=7 cm, INCL. PREPARO DE CAIXA</t>
  </si>
  <si>
    <t>POLIMENTO EM CONCRETO NIVELADO À LASER</t>
  </si>
  <si>
    <t>DIVISÓRIA DE GRANITO CINZA E=2cm</t>
  </si>
  <si>
    <t>C0104</t>
  </si>
  <si>
    <t>AQUISIÇÃO, ASSENT. E REJUNT. DE TUBO DE CONCRETO ARMADO D= 100cm</t>
  </si>
  <si>
    <t>C4134</t>
  </si>
  <si>
    <t>CONCRETO DE ALTO DESEMPENHO FCK &gt; 50 MPa / EXECUTADO EM CENTRAL DOSADORA</t>
  </si>
  <si>
    <t>C0705</t>
  </si>
  <si>
    <t>CARGA E DESCARGA DE TUBOS E CONEXÕES EM FoFo</t>
  </si>
  <si>
    <t>C4283</t>
  </si>
  <si>
    <t>DRAGAGEM INCLUINDO MOBILIZAÇÃO/DESMOBILIZAÇÃO DA DRAGA</t>
  </si>
  <si>
    <t>C4281</t>
  </si>
  <si>
    <t>FORMA P/ CONCRETO "IN LOCO" (FABRICAÇÃO)</t>
  </si>
  <si>
    <t>C4282</t>
  </si>
  <si>
    <t>FORMA P/ CONCRETO "IN LOCO" (APLICAÇÃO)</t>
  </si>
  <si>
    <t>C1404</t>
  </si>
  <si>
    <t>HIDRANTE DE PISO</t>
  </si>
  <si>
    <t>C4135</t>
  </si>
  <si>
    <t>LANÇAMENTO DE CONCRETO EM PRÉ-MOLDADO</t>
  </si>
  <si>
    <t>C4136</t>
  </si>
  <si>
    <t>CONFECÇÃO DE ESTRUTURA METÁLICA P/ CONTRAVENTAMENTO DE ESTACAS</t>
  </si>
  <si>
    <t>KM</t>
  </si>
  <si>
    <t>C1048</t>
  </si>
  <si>
    <t>DEMOLIÇÃO DE CONCRETO ARMADO C/MARTELETE PNEUMÁTICO</t>
  </si>
  <si>
    <t>C3139</t>
  </si>
  <si>
    <t>BRITA PRODUZIDA PARA BASES</t>
  </si>
  <si>
    <t>C0707</t>
  </si>
  <si>
    <t>CARGA MANUAL DE TERRA EM CAMINHÃO BASCULANTE</t>
  </si>
  <si>
    <t>C2533</t>
  </si>
  <si>
    <t>TRANSPORTE DE MATERIAL, EXCETO ROCHA EM CAMINHÃO ATÉ 5 KM</t>
  </si>
  <si>
    <t>C2781</t>
  </si>
  <si>
    <t>ESCAVAÇÃO MANUAL SOLO DE 1A CAT. PROF. DE 1.51 a 3.00m</t>
  </si>
  <si>
    <t>C2948</t>
  </si>
  <si>
    <t>SINALIZAÇÃO DE TRÂNSITO COM BARREIRAS</t>
  </si>
  <si>
    <t>C2949</t>
  </si>
  <si>
    <t>SINALIZAÇÃO DE TRÂNSITO NOTURNA</t>
  </si>
  <si>
    <t>C0034</t>
  </si>
  <si>
    <t>ADIÇÃO DE IMPERMEABILIZANTE PARA CONCRETO ESTRUTURAL</t>
  </si>
  <si>
    <t>C0093</t>
  </si>
  <si>
    <t>APARELHO SINALIZADOR DE OBSTÁCULOS C/CÉLULA FOTOELÉTRICA</t>
  </si>
  <si>
    <t>C0327</t>
  </si>
  <si>
    <t>ATERRAMENTO COMPLETO C/ 3 HASTES COPPERWELD P/PÁRA-RAIOS</t>
  </si>
  <si>
    <t>C0520</t>
  </si>
  <si>
    <t>C1790</t>
  </si>
  <si>
    <t>MASTRO SIMPLES DE FERRO GALV. P/PÁRA-RAIO H=3M, D=40 OU 50MM</t>
  </si>
  <si>
    <t>C2056</t>
  </si>
  <si>
    <t>PROTEÇÃO DA  CORDOALHA DOS PÁRA-RAIOS C/TUBO PVC RIGIDOS 50MM (2") X3.00M</t>
  </si>
  <si>
    <t>C2060</t>
  </si>
  <si>
    <t>PARA-RAIOS TIPO FRANKLIN</t>
  </si>
  <si>
    <t>C2593</t>
  </si>
  <si>
    <t>TUBO PVC BRANCO P/ESGOTO D=100MM (4')</t>
  </si>
  <si>
    <t>C2860</t>
  </si>
  <si>
    <t>LASTRO DE AREIA ADQUIRIDA</t>
  </si>
  <si>
    <t>SWITCHER AUTO-GERENCIÁVEL P/ COMUNICACÃO DE DADOS COM 24 PORTAS EM CONECTORES RJ 45, 10/100 KBPS E DUAS PORTAS 10/100/1000 KBPS - PADRÃO RACK 19"</t>
  </si>
  <si>
    <t>CONJUNTO DE CONVERSORES (EMISSOR E RECEPTOR) DE UTP/COAXIAL COM TERMINAIS DE CONEXÃO, CAIXAS DE PROTEÇÃO E FONTE DE ALIMENTAÇÃO</t>
  </si>
  <si>
    <t>SOFTWARE DE GERENCIAMENTO E CADASTRAMENTO COM BANCO DE DADOS, INTERFACE AMIGÁVEL, PLATAFORMA WINDOWS</t>
  </si>
  <si>
    <t>MÓDULO PARA COMUNICAÇÃO EM REDE RS 485 PROTOCOLO MODBUS RTU</t>
  </si>
  <si>
    <t>SOFTWARE DE MONITORAÇÃO E CONTROLE SOBRE PLATAFORMA WINDOWS, PROTOCOLO DE COMUNICAÇÃO ABERTO, MÓDULO GRÁFICO PARA CRIAÇÃO DE TELAS</t>
  </si>
  <si>
    <t>DETECTOR TERMO-VELOCIMÉTRICO, MONTAGEM DE TETO, C/ BASE ALIMENTAÇÃO 220 VAC, OPERAÇÃO EM REDE - INSTALADO</t>
  </si>
  <si>
    <t>SOFTWARE DE MONITORAÇÃO E CONTROLE SOBRE PLATAFORMA WINDOWS, PROTOCOLO DE COMUNICAÇÃO ABERTO</t>
  </si>
  <si>
    <t>ARANDELA PARA FLUORESCENTE COMPACTA 18W EM ALUMÍNIO ANODIZADO E PINTADO POR PROCESSO ELETROSTÁTICO COM DOIS VISORES EM VIDRO FOSCO</t>
  </si>
  <si>
    <t>ARANDELA PARA LÂMPADA INCANDESCENTE 60W EM ALUMÍNIO ANODIZADO E PINTADO POR PROCESSO ELETROSTÁTICO COM REFLETOR EM ALUMÍNIO ANODIZADO ALTO BRILHO</t>
  </si>
  <si>
    <t>CLARABÓIA ARTIFICIAL 60X200CM COM DIFUSOR APOIADO NO FORRO E LUMINÁRIA MAIS REATOR ELETRÔNICO APLICADOS NA LAJE PARA 2 FLUORESCENTES 32W COR QUENTE</t>
  </si>
  <si>
    <t>ARANDELA PARA FLUORESCENTE COMPACTA 18W EM ALUMÍNIO ANODIZADO E PINTADO POR PROCESSO ELETROSTÁTICO COM UM VISOR EM VIDRO FOSCO</t>
  </si>
  <si>
    <t>LUMINÁRIA DE EMBUTIR COM ANEL DE ARREMATE EM ALUMÍNIO ANODIZADO E PINTADO POR PROCESSO ELETROSTÁTICO PARA LÂMPADA DICRÓICA DE 50W</t>
  </si>
  <si>
    <t>LUMINÁRIA DE EMBUTIR COM ANEL DE ARREMATE EM ALUMÍNIO ANODIZADO E PINTADO POR PROCESSO ELETROSTÁTICO COM REFLETOR EM ALUMÍNIO ANODIZADO ALTO BRILHO COM CONTROLE ANTIOFUSCAMENTO PARA LÂMPADA FLUORESCENTE COMPACTA DE 26W</t>
  </si>
  <si>
    <t>LUMINÁRIA DE APLICAR EM CHAPA DE AÇO TRATADA E PINTADA EM EPÓXI BRANCO COM REFLETOR PARABÓLICO EM CHAPA DE ALUMÍNIO ANODIZADO ALTO BRILHO PARA LÂMPADA FLUORESCENTE 1X32W COR QUENTE MAIS REATOR AFP-PR</t>
  </si>
  <si>
    <t>DIFUSOR LINEAR DE INSUFLAMENTO, EM ALUMÍNIO, COM REGISTROS ETC.</t>
  </si>
  <si>
    <t>TRANSFORMADOR PARA LEDS</t>
  </si>
  <si>
    <t>TOMADA ENERGIZADA TIPO PLUG DE GUITARRA PARA SPOT ORIENTÁVEL DE 50W. EMBUTIDA NO FORRO DE GESSO. DEMANDA TOTAL 60%</t>
  </si>
  <si>
    <t>TR</t>
  </si>
  <si>
    <t>LUMINÁRIA APLICADA NAS LATERAIS DAS PAREDES EXPOSITORAS EM CHAPA DE AÇO PINTADA COM REFLETOR DE ALUMÍNIO ANODIZADO ALTO BRILHO E DIFUSOR EM VIDRO TRANSPARENTE TEMPERADO COM PONTO DE LUZ DE 300W A 2M DO PISO</t>
  </si>
  <si>
    <t>SPOT ORIENTÁVEL PARA PLUG DE GUITARRA. PARA LÂMPADAS DICRÓICAS DIVERSAS</t>
  </si>
  <si>
    <t>REDE DE INSUFLAMENTO/RETORNO, C/ DUTOS EM CHAPA GALVANIZADA, DEFLETORES, CHAVEAMENTOS, FIXAÇÕES, ISOLAMENTO TÉRMICO EM MANTAS DE LÃ DE ROCHA OU VIDRO, DUTOS FLEXÍVEIS DE LIGAÇÃO ETC.</t>
  </si>
  <si>
    <t>REDE DE INSUFLAMENTO/RETORNO C/ DUTOS EM CHAPA GALVANIZADA, DEFLETORES, CHAVEAMENTOS, FIXAÇÕES, ISOLAMENTO TÉRMICO EM CHAPAS DE ISOPOR AUTO-EXTINGUÍVEL, DUTOS FLEXÍVEIS DE LIGAÇÃO ETC.</t>
  </si>
  <si>
    <t>C2273</t>
  </si>
  <si>
    <t>SILICONE EM PAREDES DE CONCRETO OU TIJOLO CERÂMICO - 1 DEMÃO</t>
  </si>
  <si>
    <t>CABO EM PVC 15000V 120MM2</t>
  </si>
  <si>
    <t>CABO EM PVC 15000V 35MM2</t>
  </si>
  <si>
    <t>CABO LÓGICO CTP APL-100 - 50</t>
  </si>
  <si>
    <t>C0830</t>
  </si>
  <si>
    <t>CONCRETO CICLÓPICO FCK 15 MPa COM AGREGADO ADQUIRIDO</t>
  </si>
  <si>
    <t>DISJUNTOR DIFERENCIAL DR-80A, 30mA</t>
  </si>
  <si>
    <t>DISJUNTOR DIFERENCIAL DR-16A - 40A, 30mA</t>
  </si>
  <si>
    <t>C0056</t>
  </si>
  <si>
    <t>ALVENARIA DE EMBASAMENTO DE TIJOLO FURADO, C/ ARGAMASSA MISTA C/ CAL HIDRATADA (1:2:8)</t>
  </si>
  <si>
    <t>C0844</t>
  </si>
  <si>
    <t>CONCRETO P/VIBR., FCK 30 MPa COM AGREGADO ADQUIRIDO</t>
  </si>
  <si>
    <t>C1616</t>
  </si>
  <si>
    <t>LATEX TRÊS DEMÃOS EM PAREDES EXTERNAS S/MASSA</t>
  </si>
  <si>
    <t>C2187</t>
  </si>
  <si>
    <t>REGULARIZAÇÃO DE SUPERFÍCIE DE CONCRETO  APARENTE - 2 DEMÃOS</t>
  </si>
  <si>
    <t>C2825</t>
  </si>
  <si>
    <t>FORMA CURVA CHAPA COMPENSADA RESINADA, ESP.= 12mm</t>
  </si>
  <si>
    <t>C0194</t>
  </si>
  <si>
    <t>ARGAMASSA MISTA DE CIMENTO CAL HIDR. E AREIA PEN.  TRAÇO 1:2:8</t>
  </si>
  <si>
    <t>C0293</t>
  </si>
  <si>
    <t>ASSENTAMENTO DE TUBOS EM CONCRETO, JE D= 1000mm</t>
  </si>
  <si>
    <t>C0301</t>
  </si>
  <si>
    <t>ASSENTAMENTO DE TUBOS EM CONCRETO, JE D=600mm</t>
  </si>
  <si>
    <t>C0703</t>
  </si>
  <si>
    <t>CARGA E DESCARGA DE TUBOS DE CONCRETO</t>
  </si>
  <si>
    <t>C2774</t>
  </si>
  <si>
    <t>ESCADA DE MARINHEIRO, DEGRAUS FERRO REDONDO 1/2"</t>
  </si>
  <si>
    <t>MASTIQUE BETUMINOSO MODIFICADO COM POLIURETANO, TIXOTRÓPICO, BICOMPONENTE PARA JUNTA DE DILATAÇÃO</t>
  </si>
  <si>
    <t>BLOCO IDC-100 PARES INTERNO, IDC-IDC, PADRÃO 19"</t>
  </si>
  <si>
    <t>BANDEJA MÓVEL, PADRÃO 19"</t>
  </si>
  <si>
    <t>ORGANIZADOR DE CABOS HORIZONTAL, ABERTO, PADRÃO RACK 19"</t>
  </si>
  <si>
    <t>RÉGUA DE TOMADAS ELÉTRICAS, COM 08 TOMADAS, PADRÃO RACK 19"</t>
  </si>
  <si>
    <t>DISTRIBUIDOR INTERNO ÓPTICO - D.I.O. PARA 12 FIBRAS MONO-MODO, COM CONCETORES ST, PADRÃO 19"</t>
  </si>
  <si>
    <t>DISTRIBUIDOR INTERNO ÓPTICO - D.I.O. PARA 24 FIBRAS MONO-MODO, COM CONECTORES ST, PADRÃO 19"</t>
  </si>
  <si>
    <t>CAIAÇÃO EM DUAS DEMÃOS COM SUPERCAL</t>
  </si>
  <si>
    <t>PISO PRÉ-MOLDADO ARTICULADO, INTERTRAVADO, SEXTAVADO E COM CUNHAS MACHO E FÊMEA NAS FACES LATERAIS e=8,0cm (fck=35Mpa) P/ TRÁFEGO PESADO</t>
  </si>
  <si>
    <t>LUMINÁRIA DE EMBUTIR CORPO E GRADE DE PROTEÇÃO EM LIGA DE ALUMÍNIO FUNDIDO, REFLETOR EM CHAPA DE ALUMÍNIO ANODIZADO</t>
  </si>
  <si>
    <t>GRADE DE ALUMÍNIO DE PROTEÇÃO</t>
  </si>
  <si>
    <t>FECHADURA DE TARJETA (LIVRE-OCUPADA) PARA FIXAÇÃO EM GRANITO</t>
  </si>
  <si>
    <t>TELHA DE ALUMÍNIO, TRAPEZOIDAL e = 0,7mm</t>
  </si>
  <si>
    <t>DOBRADIÇA PARA FIXAÇÃO EM GRANITO</t>
  </si>
  <si>
    <t>CABO CORDPLAST (CABO PP) 3 x 2,50 mm²</t>
  </si>
  <si>
    <t>VERGALHÃO ROSCA TOTAL DE 3/8"</t>
  </si>
  <si>
    <t>C3409</t>
  </si>
  <si>
    <t>REBOCO C/ ARGAMASSA DE CIMENTO E AREIA S/ PENEIRAR, TRAÇO 1:4</t>
  </si>
  <si>
    <t>MÊS</t>
  </si>
  <si>
    <t>ARMADOR DE EMBUTIR</t>
  </si>
  <si>
    <t>C0189</t>
  </si>
  <si>
    <t>ARGAMASSA MISTA DE CAL HIDR. E AREIA S/PEN. TRAÇO 1:3 C/100KG DE CIMENTO</t>
  </si>
  <si>
    <t>C0074</t>
  </si>
  <si>
    <t>ALVENARIA DE TIJOLO CERÂMICO FURADO (9x19x19)cm C/ARGAMASSA MISTA DE CAL HIDRATADA ESP=20 cm</t>
  </si>
  <si>
    <t>C0782</t>
  </si>
  <si>
    <t>CHAPISCO MECÂNICO DE ADÔRNO</t>
  </si>
  <si>
    <t>C1212</t>
  </si>
  <si>
    <t>EMBOÇO C/ ARGAMASSA MISTA DE CIMENTO, CAL EM PASTA E AREIA S/PENEIRAR TRAÇO 1:1.5:9  ESP.= 20mm P/ PAREDE</t>
  </si>
  <si>
    <t>C0055</t>
  </si>
  <si>
    <t>ALVENARIA DE EMBASAMENTO DE TIJOLO COMUM, C/ARGAMASSA MISTA C/ CAL HIDRATADA</t>
  </si>
  <si>
    <t>C1213</t>
  </si>
  <si>
    <t>EMBOÇO C/ ARGAMASSA MISTA DE CIMENTO, CAL HIDRATADA E AREIA S/PENEIRAR TRAÇO 1:2:9  ESP.= 20mm P/ PAREDE</t>
  </si>
  <si>
    <t>C1609</t>
  </si>
  <si>
    <t>LASTRO DE CONCRETO INCLUINDO PREPARO E LANÇAMENTO</t>
  </si>
  <si>
    <t>C2121</t>
  </si>
  <si>
    <t>REBOCO C/ARGAMASSA DE CAL EM PASTA E AREIA PENEIRADA TRAÇO 1:3  ESP=5 mm P/PAREDE</t>
  </si>
  <si>
    <t>C2898</t>
  </si>
  <si>
    <t>PINTURA HIDRACOR</t>
  </si>
  <si>
    <t>C0219</t>
  </si>
  <si>
    <t>ARMADURA DE TELA DE AÇO</t>
  </si>
  <si>
    <t>C2474</t>
  </si>
  <si>
    <t>TINTA EPOXI EM ESTRUTURA DE AÇO CARBONO 50 MICRA C/TRINCHA</t>
  </si>
  <si>
    <t>C0724</t>
  </si>
  <si>
    <t>CARGA, TRANSPORTE E DESCARGA DE TUBOS E PEÇAS EM PVC DN 400mm ATÉ 15km</t>
  </si>
  <si>
    <t>C0723</t>
  </si>
  <si>
    <t>CARGA, TRANSPORTE E DESCARGA DE TUBOS E PEÇAS EM PVC DN 350mm ATÉ 15km</t>
  </si>
  <si>
    <t>C0727</t>
  </si>
  <si>
    <t>CARGA, TRANSPORTE E DESCARGA DE TUBOS E PEÇAS EM PVC DN 50mm ATÉ 15km</t>
  </si>
  <si>
    <t>C0722</t>
  </si>
  <si>
    <t>CARGA, TRANSPORTE E DESCARGA DE TUBOS E PEÇAS EM PVC DN 300mm ATÉ 15km</t>
  </si>
  <si>
    <t>C0719</t>
  </si>
  <si>
    <t>CARGA, TRANSPORTE E DESCARGA DE TUBOS E PEÇAS EM PVC DN 150mm ATÉ 15km</t>
  </si>
  <si>
    <t>C0720</t>
  </si>
  <si>
    <t>CARGA, TRANSPORTE E DESCARGA DE TUBOS E PEÇAS EM PVC DN 200mm ATÉ 15km</t>
  </si>
  <si>
    <t>C0718</t>
  </si>
  <si>
    <t>CARGA, TRANSPORTE E DESCARGA DE TUBOS E PEÇAS EM PVC DN 100mm ATÉ 15km</t>
  </si>
  <si>
    <t>C0728</t>
  </si>
  <si>
    <t>CARGA, TRANSPORTE E DESCARGA DE TUBOS E PEÇAS EM PVC DN 75mm ATÉ 15km</t>
  </si>
  <si>
    <t>C0200</t>
  </si>
  <si>
    <t>ARGAMASSA MISTA DE CIMENTO CAL HIDR. E AREIA S/PEN. TRAÇO 1:2:9</t>
  </si>
  <si>
    <t>EXECUÇÃO DE FURO EM CONCRETO COM BROCA - Ø 1 1/2" A 2"</t>
  </si>
  <si>
    <t>C4421</t>
  </si>
  <si>
    <t>FORRAMENTO DE MADEIRA L = 15 cm</t>
  </si>
  <si>
    <t>C4422</t>
  </si>
  <si>
    <t>ALIZAR DE MADEIRA L= 5 cm (1 FACE)</t>
  </si>
  <si>
    <t>C4427</t>
  </si>
  <si>
    <t>PORTA TIPO PARANÁ (0,80 x 2,10 m), C/ FERRAGENS</t>
  </si>
  <si>
    <t>C4423</t>
  </si>
  <si>
    <t>PORTA TIPO PARANÁ (0,60 x 2,10 m), C/ FERRAGENS</t>
  </si>
  <si>
    <t>C4425</t>
  </si>
  <si>
    <t>PORTA TIPO PARANÁ (0,70 x 2,10 m), C/ FERRAGENS</t>
  </si>
  <si>
    <t>C4429</t>
  </si>
  <si>
    <t>ARGAMASSA DE CIMENTO E AREIA PEN. TRAÇO 1:5</t>
  </si>
  <si>
    <t>ANCORAGEM ATIVA PARA CABO COM 4 CORDOALHA DE 12,7mm</t>
  </si>
  <si>
    <t>C3323</t>
  </si>
  <si>
    <t>ARGAMASSA DE CIMENTO E AREIA TRAÇO 1:3 COM AREIA PRODUZIDA</t>
  </si>
  <si>
    <t>C3253</t>
  </si>
  <si>
    <t>BRITA PRODUZIDA PARA USOS DIVERSOS</t>
  </si>
  <si>
    <t>C3235</t>
  </si>
  <si>
    <t>ROCHA PARA BRITAGEM</t>
  </si>
  <si>
    <t>C0214</t>
  </si>
  <si>
    <t>ARMADURA CA-25 MÉDIA D= 6,3 A 10,0mm</t>
  </si>
  <si>
    <t>C3269</t>
  </si>
  <si>
    <t>CONCRETO P/VIBR., FCK=13,5MPa COM AGREGADO PRODUZIDO (S/TRANSP.)</t>
  </si>
  <si>
    <t>CABO EM PVC 1000V 2,5 mm²</t>
  </si>
  <si>
    <t>CAIXA DE INCÊNDIO 75 x 45 x 17 cm EM ALUMÍNIO</t>
  </si>
  <si>
    <t>CAIXA SIFONADA DE ÓLEO 20 cm REBOCADA C/ TAMPA</t>
  </si>
  <si>
    <t>ESCADA PRÉ-MOLDADA EM CONCRETO Ø = 1,80m - h = 3,50m - FORNECIMENTO / MONTAGEM</t>
  </si>
  <si>
    <t>ESGUICHO DE AGULHA 1/2" x 1/2"</t>
  </si>
  <si>
    <t>ARANDELA BLINDADA</t>
  </si>
  <si>
    <t>TANQUE P/ RECOLHIMENTO DE ÓLEO EM ALVENARIA (FORNECIMENTO E INSTALAÇÃO)</t>
  </si>
  <si>
    <t>LUMINÁRIA DE EMERGÊNCIA</t>
  </si>
  <si>
    <t>M2XMÊS</t>
  </si>
  <si>
    <t>CHAVE REVERSORA TRIPOLAR SOB CARGA 630A</t>
  </si>
  <si>
    <t>LOCAÇÃO DE CUBETAS (61X61)CM H=21CM, PARA LAJE NERVURADA - FORNECIMENTO</t>
  </si>
  <si>
    <t>CABO EM PVC 1000V 300MM2</t>
  </si>
  <si>
    <t>GUARDA CORPO EM FIBRA DE VIDRO C/ PERFIS PULTRUDADOS PINTADOS EM ESMALTE PU ACRÍLICO E SISTEMA DE ANCORAGEM EM AÇO INOXIDÁVEL AISI304 - H=1,10M</t>
  </si>
  <si>
    <t>ESCADA DE MARINHEIRO EM FIBRA DE VIDRO PULTRUDADA, PERFIL QUADRADO, PINTURA PROTETORA CONTRA RAIOS UV, SEM GUARDA CORPO</t>
  </si>
  <si>
    <t>ESCADA DE MARINHEIRO EM FIBRA DE VIDRO PULTRUDADA, PERFIL QUADRADO, PINTURA PROTETORA CONTRA RAIOS UV, COM GUARDA CORPO</t>
  </si>
  <si>
    <t>C0461</t>
  </si>
  <si>
    <t>C4710</t>
  </si>
  <si>
    <t>CONFECÇÃO DE FORMA METÁLICA P/ PEÇAS PREMOLDADAS DE CONCRETO (ABRIGO PARADA DE ÔNIBUS), PARA UTIL. 15 X</t>
  </si>
  <si>
    <t>C0330</t>
  </si>
  <si>
    <t>ATERRO C/COMPACTAÇÃO MANUAL S/CONTROLE, MAT. C/AQUISIÇÃO</t>
  </si>
  <si>
    <t>C1235</t>
  </si>
  <si>
    <t>EMULSÃO DE RESINAS ACRÍLICAS EM CONCRETO - 2 DEMÃOS</t>
  </si>
  <si>
    <t>C4151</t>
  </si>
  <si>
    <t>ARMADURA DE AÇO CA 50/60</t>
  </si>
  <si>
    <t>C4711</t>
  </si>
  <si>
    <t>MONTAGEM DE FORMA METÁLICA P/ CONCRETO PREMOLDADO (ABRIGO PARADA DE ÔNIBUS), INCL. DESFORMA</t>
  </si>
  <si>
    <t>C4712</t>
  </si>
  <si>
    <t>CARGA/DESCARGA DE ABRIGO PREMOLDADO (PARADA DE ÔNIBUS), INCLUSIVE ASSENTAMENTO</t>
  </si>
  <si>
    <t>C4713</t>
  </si>
  <si>
    <t>CONFECÇÃO DE FORMA ACRÍLICA 5MM P/ LOGOMARCAS EM PREMOLDADOS DE CONCRETO (ABRIGO PARADA DE ÔNIBUS), PARA UTIL. 40 X</t>
  </si>
  <si>
    <t>C4714</t>
  </si>
  <si>
    <t>PINTURA DE LOGOTIPOS COM TINTA À ÓLEO EM CONCRETO</t>
  </si>
  <si>
    <t>C0174</t>
  </si>
  <si>
    <t>ARGAMASSA DE CIMENTO E AREIA S/PEN. TRAÇO 1:7</t>
  </si>
  <si>
    <t>C3316</t>
  </si>
  <si>
    <t>USINAGEM DE MISTURAS BETUMINOSAS A QUENTE</t>
  </si>
  <si>
    <t>C3315</t>
  </si>
  <si>
    <t>USINAGEM DE MISTURAS BETUMINOSAS A FRIO</t>
  </si>
  <si>
    <t>C3244</t>
  </si>
  <si>
    <t>USINAGEM DE MISTURAS DE AGREGADOS</t>
  </si>
  <si>
    <t>GEOTÊXTIL NÃO-TECIDO 100% POLIÉSTER COM RESISTÊNCIA A TRAÇÃO LONGITUDINAL MÍNIMA DE 8 kN/m (BIDIM RT-08 OU SIMILAR)</t>
  </si>
  <si>
    <t>SABONETEIRA METÁLICA</t>
  </si>
  <si>
    <t>PORTA PAPEL METÁLICO</t>
  </si>
  <si>
    <t>ANEL DE VEDAÇÃO PARA BACIA</t>
  </si>
  <si>
    <t>PUXADOR HORIZONTAL/VERTICAL PARA PORTA</t>
  </si>
  <si>
    <t>ASSENTO / BANCO - ARTICULÁVEL PARA BANHO DE DEFICIENTE</t>
  </si>
  <si>
    <t>PLACAS COM BRAILLE PARA SINALIZAÇÃO TÁTIL</t>
  </si>
  <si>
    <t>GEOTÊXTIL NÃO-TECIDO 100% POLIÉSTER COM RESISTÊNCIA A TRAÇÃO LONGITUDINAL MÍNIMA DE 26 kN/m (BIDIM RT-26 OU SIMILAR)</t>
  </si>
  <si>
    <t>GEOTÊXTIL NÃO-TECIDO 100% POLIÉSTER COM RESISTÊNCIA A TRAÇÃO LONGITUDINAL MÍNIMA DE 21 kN/m (BIDIM RT-21 OU SIMILAR)</t>
  </si>
  <si>
    <t>GEOTÊXTIL NÃO-TECIDO 100% POLIÉSTER COM RESISTÊNCIA A TRAÇÃO LONGITUDINAL MÍNIMA DE 16 kN/m (BIDIM RT-16 OU SIMILAR)</t>
  </si>
  <si>
    <t>GEOTÊXTIL NÃO-TECIDO 100% POLIÉSTER COM RESISTÊNCIA A TRAÇÃO LONGITUDINAL MÍNIMA DE 14 kN/m (BIDIM RT-14 OU SIMILAR)</t>
  </si>
  <si>
    <t>GEOTÊXTIL NÃO-TECIDO 100% POLIÉSTER COM RESISTÊNCIA A TRAÇÃO LONGITUDINAL MÍNIMA DE 9 kN/m (BIDIM RT-09 OU SIMILAR)</t>
  </si>
  <si>
    <t>GEOTÊXTIL NÃO-TECIDO 100% POLIÉSTER COM RESISTÊNCIA A TRAÇÃO LONGITUDINAL MÍNIMA DE 7 kN/m (BIDIM RT-07 OU SIMILAR)</t>
  </si>
  <si>
    <t>GEOTÊXTIL NÃO-TECIDO 100% POLIÉSTER COM RESISTÊNCIA A TRAÇÃO LONGITUDINAL MÍNIMA DE 31 kN/m (BIDIM RT-31 OU SIMILAR)</t>
  </si>
  <si>
    <t>GEOTÊXTIL NÃO-TECIDO 100% POLIÉSTER COM RESISTÊNCIA A TRAÇÃO LONGITUDINAL MÍNIMA DE 10 kN/m (BIDIM RT-10 OU SIMILAR)</t>
  </si>
  <si>
    <t>C4430</t>
  </si>
  <si>
    <t>ARGAMASSA DE CIMENTO E AREIA PEN. TRAÇO 1:6</t>
  </si>
  <si>
    <t>C3274</t>
  </si>
  <si>
    <t>CONCRETO P/VIBR., FCK=30MPa COM AGREGADO PRODUZIDO (S/TRANSP.)</t>
  </si>
  <si>
    <t>C3127</t>
  </si>
  <si>
    <t>AREIA ASFALTO USINADA À FRIO - AAUF (S/TRANSP)</t>
  </si>
  <si>
    <t>C3009</t>
  </si>
  <si>
    <t>ARGAMASSA DE CIMENTO E AREIA PEN. TRAÇO 1:7</t>
  </si>
  <si>
    <t>C0172</t>
  </si>
  <si>
    <t>ARGAMASSA DE CIMENTO E AREIA S/PEN. TRAÇO 1:5</t>
  </si>
  <si>
    <t>C0185</t>
  </si>
  <si>
    <t>ARGAMASSA MISTA DE CAL EM PASTA E AREIA S/PEN. TRAÇO 1:4  C/100 KG DE CIMENTO</t>
  </si>
  <si>
    <t>C0165</t>
  </si>
  <si>
    <t>ARGAMASSA DE CIMENTO E AREIA PEN. TRAÇO 1:4</t>
  </si>
  <si>
    <t>PEITORIL DE MARMORITE</t>
  </si>
  <si>
    <t>PEDRA SÃO TOMÉ</t>
  </si>
  <si>
    <t>SOLEIRA DE MARMORITE</t>
  </si>
  <si>
    <t>EXTINTOR EM CARRETA, CAP. 50KG - PO QUIMICO</t>
  </si>
  <si>
    <t>PRENDEDOR METÁLICO PARA PORTA</t>
  </si>
  <si>
    <t>QUADRO P/ MEDIÇÃO PRIMÁRIA 15KV</t>
  </si>
  <si>
    <t>TELHA TRANSPARENTE ONDULADA</t>
  </si>
  <si>
    <t>TOMADA UNIVERSAL 10A - 250V, SISTEMA "X"</t>
  </si>
  <si>
    <t>TOMADA P/TELEFONE 4 POLOS, SISTEMA "X"</t>
  </si>
  <si>
    <t>C0721</t>
  </si>
  <si>
    <t>CARGA, TRANSPORTE E DESCARGA DE TUBOS E PEÇAS EM PVC DN 250mm ATÉ 15km</t>
  </si>
  <si>
    <t>C0725</t>
  </si>
  <si>
    <t>CARGA, TRANSPORTE E DESCARGA DE TUBOS E PEÇAS EM PVC DN 450mm ATÉ 15km</t>
  </si>
  <si>
    <t>C0726</t>
  </si>
  <si>
    <t>CARGA, TRANSPORTE E DESCARGA DE TUBOS E PEÇAS EM PVC DN 500mm ATÉ 15km</t>
  </si>
  <si>
    <t>C0717</t>
  </si>
  <si>
    <t>CARGA, DESCARGA E TRANSP. DE TUBOS E CONEXÕES EM MBV DN 100mm ATÉ 15km</t>
  </si>
  <si>
    <t>C0713</t>
  </si>
  <si>
    <t>CARGA, DESCARGA E TRANSP. DE TUBOS E CONEXÕES EM MBV DN 250mm ATÉ 15km</t>
  </si>
  <si>
    <t>C0712</t>
  </si>
  <si>
    <t>CARGA, DESCARGA E TRANSP. DE TUBOS E CONEXÕES EM MBV DN 200mm ATÉ 15km</t>
  </si>
  <si>
    <t>C0711</t>
  </si>
  <si>
    <t>CARGA, DESCARGA E TRANSP. DE TUBOS E CONEXÕES EM MBV DN 150mm ATÉ 15km</t>
  </si>
  <si>
    <t>C0714</t>
  </si>
  <si>
    <t>CARGA, DESCARGA E TRANSP. DE TUBOS E CONEXÕES EM MBV DN 300mm ATÉ 15km</t>
  </si>
  <si>
    <t>C0716</t>
  </si>
  <si>
    <t>CARGA, DESCARGA E TRANSP. DE TUBOS E CONEXÕES EM MBV DN 400mm ATÉ 15km</t>
  </si>
  <si>
    <t>C0715</t>
  </si>
  <si>
    <t>CARGA, DESCARGA E TRANSP. DE TUBOS E CONEXÕES EM MBV DN 350mm ATÉ 15km</t>
  </si>
  <si>
    <t>TORNEIRA DE FECHAMENTO AUTOMÁTICO</t>
  </si>
  <si>
    <t>SERVIÇOS DE SONDAGEM GEOTÉCNICA MISTA EM ROCHA</t>
  </si>
  <si>
    <t>C3271</t>
  </si>
  <si>
    <t>CONCRETO P/VIBR., FCK=18MPA COM AGREGADO PRODUZIDO (S/ TRANSP.)</t>
  </si>
  <si>
    <t>C3250</t>
  </si>
  <si>
    <t>CONFECÇÃO DE BANQUETA / MEIO FIO PRÉ-MOLDADA DE CONCRETO (1,00 x 0,25 x 0,15 m)</t>
  </si>
  <si>
    <t>C3251</t>
  </si>
  <si>
    <t>CONFECÇÃO DE BANQUETA / MEIO FIO  PRÉ-MOLDADA DE CONCRETO PARA VIAS URBANAS (1,00 x 0,35 x 0,15m)</t>
  </si>
  <si>
    <t>APARELHO DE APOIO EM NEOPRENE</t>
  </si>
  <si>
    <t>C2947</t>
  </si>
  <si>
    <t>SINALIZAÇÃO DE ADVERTÊNCIA</t>
  </si>
  <si>
    <t>LEVANTAMENTO BATIMÉTRICO</t>
  </si>
  <si>
    <t>PISO PRÉ-MOLDADO ARTICULADO E INTERTRAVADO DE 16 FACES - e = 6,0 cm P/ TRÁFEGO LEVE</t>
  </si>
  <si>
    <t>C4360</t>
  </si>
  <si>
    <t>FURAÇÃO MANUAL DE DORMENTE DE MADEIRA PARA APLICAÇÃO DAS FIXAÇÕES</t>
  </si>
  <si>
    <t>TAMPO DE AÇO INOX P/ BANCADAS</t>
  </si>
  <si>
    <t>TANQUE DE AÇO INOXIDÁVEL</t>
  </si>
  <si>
    <t>ESTABILIZADOR DE TENSÃO/CORRENTE DE 10KVA</t>
  </si>
  <si>
    <t>SUPORTE METÁLICO PARA TELEVISÃO</t>
  </si>
  <si>
    <t>SERVIÇOS DE SONDAGEM GEOTÉCNICA MISTA EM SOLOS</t>
  </si>
  <si>
    <t>FERROLHO DE SOBREPOR OU EMBUTIR PEQUENO</t>
  </si>
  <si>
    <t>FERROLHO DE SOBREPOR OU EMBUTIR GRANDE</t>
  </si>
  <si>
    <t>FIO PARALELO ISOLADO, ( 2 X 1,00 )MM2</t>
  </si>
  <si>
    <t>HA</t>
  </si>
  <si>
    <t>C2039</t>
  </si>
  <si>
    <t>PRIMER EM ESTRUTURA DE AÇO CARBONO 25 MICRA C/TRINCHA</t>
  </si>
  <si>
    <t>C2464</t>
  </si>
  <si>
    <t>TINTA À ÓLEO EM PAREDES INTERNAS DUAS DEMÃOS S/MASSA</t>
  </si>
  <si>
    <t>C1280</t>
  </si>
  <si>
    <t>ESMALTE DUAS DEMÃOS EM ESQUADRIAS DE MADEIRA</t>
  </si>
  <si>
    <t>INTERRUPTOR UMA TECLA 10A - 250V, SISTEMA "X"</t>
  </si>
  <si>
    <t>INTERRUPTOR DUAS TECLAS 10A - 250V, SISTEMA "X"</t>
  </si>
  <si>
    <t>C2854</t>
  </si>
  <si>
    <t>LAJE DE FUNDO P/POÇO DE VISITA C/ANÉIS PRÉ-MOLDADO D= 600mm</t>
  </si>
  <si>
    <t>C2852</t>
  </si>
  <si>
    <t>LAJE C/FURO EXCÊNTRICO DE 600 MM P/POÇO DE VISITA D= 1000mm</t>
  </si>
  <si>
    <t>C2856</t>
  </si>
  <si>
    <t>LAJE DE FUNDO P/POÇO DE VISITA C/ANÉIS PRÉ-MOLDADO D=1000mm</t>
  </si>
  <si>
    <t>C2853</t>
  </si>
  <si>
    <t>LAJE C/FURO EXCÊNTRICO DE 600 MM P/POÇO DE VISITA D=1200mm</t>
  </si>
  <si>
    <t>C2855</t>
  </si>
  <si>
    <t>LAJE DE FUNDO P/POÇO DE VISITA C/ANÉIS PRÉ-MOLDADO D=1200mm</t>
  </si>
  <si>
    <t>C2933</t>
  </si>
  <si>
    <t>RECOMPOSIÇÃO DE PAVIMENTAÇÃO EM PEDRA TOSCA S/REJUNTAMENTO</t>
  </si>
  <si>
    <t>C2940</t>
  </si>
  <si>
    <t>RETIRADA DE PAVIMENTAÇÃO EM PARALELEPÍPEDO OU PEDRA TOSCA</t>
  </si>
  <si>
    <t>C2938</t>
  </si>
  <si>
    <t>RETIRADA DE PAVIMENTAÇÃO ASFÁLTICA COM BASE EM PEDRA</t>
  </si>
  <si>
    <t>VENTILADOR DE TETO C/ ALETAS DE MADEIRA</t>
  </si>
  <si>
    <t>VENTILADOR DE TETO METÁLICO</t>
  </si>
  <si>
    <t>SEINFRA</t>
  </si>
  <si>
    <t>C2987</t>
  </si>
  <si>
    <t>4.2</t>
  </si>
  <si>
    <t>C1257</t>
  </si>
  <si>
    <t>ESCAVAÇÃO MANUAL CAMPO ABERTO EM TERRA, DE 2,01 A 4,00M</t>
  </si>
  <si>
    <t>C0843</t>
  </si>
  <si>
    <t>TOTAL</t>
  </si>
  <si>
    <t>PORTA DE CORRER EM ALUMINIO, COM DUAS FOLHAS PARA VIDRO, INCLUSO VIDRO LISO INCOLOR, FECHADURA E PUXADOR, SEM GUARNICAO/ALIZAR/VISTA</t>
  </si>
  <si>
    <t>(COMPOSIÇÃO REPRESENTATIVA) DO SERVIÇO DE INSTALAÇÃO DE TUBOS DE PVC, SOLDÁVEL, ÁGUA FRIA, DN 20 MM (INSTALADO EM RAMAL, SUB-RAMAL OU RAMAL DE DISTRIBUIÇÃO), INCLUSIVE CONEXÕES, CORTES E FIXAÇÕES, PARA PRÉDIOS. AF_10/2015</t>
  </si>
  <si>
    <t>(COMPOSIÇÃO REPRESENTATIVA) DO SERVIÇO DE INSTALAÇÃO DE TUBOS DE PVC, SOLDÁVEL, ÁGUA FRIA, DN 25 MM (INSTALADO EM RAMAL, SUB-RAMAL, RAMAL DE DISTRIBUIÇÃO OU PRUMADA), INCLUSIVE CONEXÕES, CORTES E FIXAÇÕES, PARA PRÉDIOS. AF_10/2015</t>
  </si>
  <si>
    <t>(COMPOSIÇÃO REPRESENTATIVA) DO SERVIÇO DE INSTALAÇÃO DE TUBOS DE PVC, SÉRIE R, ÁGUA PLUVIAL, DN 75 MM (INSTALADO EM RAMAL DE ENCAMINHAMENTO, OU CONDUTORES VERTICAIS), INCLUSIVE CONEXÕES, CORTE E FIXAÇÕES, PARA PRÉDIOS. AF_10/2015</t>
  </si>
  <si>
    <t>(COMPOSIÇÃO REPRESENTATIVA) DO SERVIÇO DE INSTALAÇÃO DE TUBOS DE PVC, SÉRIE R, ÁGUA PLUVIAL, DN 150 MM (INSTALADO EM CONDUTORES VERTICAIS), INCLUSIVE CONEXÕES, CORTES E FIXAÇÕES, PARA PRÉDIOS. AF_10/2015</t>
  </si>
  <si>
    <t>JOELHO 45 GRAUS, CPVC, SOLDÁVEL, DN 35MM, INSTALADO EM PRUMADA DE ÁGUA - FORNECIMENTO E INSTALAÇÃO. AF_12/2014</t>
  </si>
  <si>
    <t>VASO SANITÁRIO SIFONADO COM CAIXA ACOPLADA LOUÇA BRANCA - FORNECIMENTO E INSTALAÇÃO. AF_12/2013</t>
  </si>
  <si>
    <t>VASO SANITARIO SIFONADO CONVENCIONAL COM  LOUÇA BRANCA - FORNECIMENTO E INSTALAÇÃO. AF_10/2016</t>
  </si>
  <si>
    <t>SABONETEIRA DE PAREDE EM METAL CROMADO, INCLUSO FIXAÇÃO. AF_10/2016</t>
  </si>
  <si>
    <t>MOTONIVELADORA POTENCIA BASICA LIQUIDA (PRIMEIRA MARCHA) 125 HP , PESO BRUTO 13843 KG, LARGURA DA LAMINA DE 3,7 M</t>
  </si>
  <si>
    <t>PARAFUSO, AUTO ATARRACHANTE, CABECA CHATA, FENDA SIMPLES, 1/4 (6,35 MM) X 25 MM</t>
  </si>
  <si>
    <t>CHAPA DE ACO CARBONO LAMINADO A QUENTE, QUALIDADE ESTRUTURAL, BITOLA 3/16", E =4,75 MM (37,29 KG/M2)</t>
  </si>
  <si>
    <t>PARAFUSO ZINCADO, AUTOBROCANTE, FLANGEADO, 4,2 X 19"</t>
  </si>
  <si>
    <t>BATENTE/ PORTAL/ ADUELA/ MARCO MACICO, E= *3* CM, L= *13* CM, *60 CM A 120* CM X *210* CM, EM PINUS/ TAUARI/ VIROLA OU EQUIVALENTE DA REGIAO (NAO INCLUI ALIZARES)</t>
  </si>
  <si>
    <t>BATENTE/ PORTAL/ ADUELA/ MARCO MACICO, E= *3 CM, L= *13 CM, *60 CM A 120* CM X *210 CM,  EM CEDRINHO/ ANGELIM COMERCIAL/ EUCALIPTO/ CURUPIXA/ PEROBA/ CUMARU OU EQUIVALENTE DA REGIAO (NAO INCLUI ALIZARES)</t>
  </si>
  <si>
    <t>BATENTE/ PORTAL/ ADUELA/ MARCO MACICO, E= *3* CM, L= *7* CM, *60 CM A 120* CM X *210* CM,  EM CEDRINHO/ ANGELIM COMERCIAL/ EUCALIPTO/ CURUPIXA/ PEROBA/ CUMARU OU EQUIVALENTE DA REGIAO (NAO INCLUI ALIZARES)</t>
  </si>
  <si>
    <t>BATENTE/ PORTAL/ADUELA/ MARCO MACICO, E= *3* CM, L= *15* CM, *60 CM A 120* CM  X *210* CM,  EM CEDRINHO/ ANGELIM COMERCIAL/  EUCALIPTO/ CURUPIXA/ PEROBA/ CUMARU OU EQUIVALENTE DA REGIAO (NAO INCLUI ALIZARES)</t>
  </si>
  <si>
    <t>JANELA DE MADEIRA TIPO VENEZIANA. DE ABRIR, INCLUSAS GUARNICOES E FERRAGENS</t>
  </si>
  <si>
    <t>ESTACA PRE-MOLDADA MACICA DE CONCRETO VIBRADO ARMADO, PARA CARGA DE 25 T, SECAO QUADRADA DE *16 X 16*, COM ANEL METALICO INCORPORADO A PECA (SOMENTE FORNECIMENTO)</t>
  </si>
  <si>
    <t>CORTE E DOBRA DE AÇO CA-60, DIÂMETRO DE 5,0 MM, UTILIZADO EM ESTRIBO CONTÍNUO HELICOIDAL. AF_10/2016</t>
  </si>
  <si>
    <t>CORTE E DOBRA DE AÇO CA-50, DIÂMETRO DE 6,3 MM, UTILIZADO EM ESTRIBO CONTÍNUO HELICOIDAL. AF_10/2016</t>
  </si>
  <si>
    <t>TOMADA INDUSTRIAL DE EMBUTIR 3P+T 30 A, 440 V, COM TRAVA, SEM PLACA</t>
  </si>
  <si>
    <t>ESPELHO / PLACA DE 3 POSTOS 4" X 2", PARA INSTALACAO DE TOMADAS E INTERRUPTORES</t>
  </si>
  <si>
    <t>SUPORTE DE FIXACAO PARA ESPELHO / PLACA 4" X 2", PARA 3 MODULOS, PARA INSTALACAO DE TOMADAS E INTERRUPTORES (SOMENTE SUPORTE)</t>
  </si>
  <si>
    <t>ESPELHO / PLACA DE 6 POSTOS 4" X 4", PARA INSTALACAO DE TOMADAS E INTERRUPTORES</t>
  </si>
  <si>
    <t>SUPORTE DE FIXACAO PARA ESPELHO / PLACA 4" X 4", PARA 6 MODULOS, PARA INSTALACAO DE TOMADAS E INTERRUPTORES (SOMENTE SUPORTE)</t>
  </si>
  <si>
    <t>INTERRUPTOR SIMPLES 10A, 250V (APENAS MODULO)</t>
  </si>
  <si>
    <t>INTERRUPTOR PARALELO 10A, 250V (APENAS MODULO)</t>
  </si>
  <si>
    <t>TOMADA 2P+T 10A, 250V  (APENAS MODULO)</t>
  </si>
  <si>
    <t>TOMADA 2P+T 20A, 250V  (APENAS MODULO)</t>
  </si>
  <si>
    <t>FIO TELEFONICO INTERNO (FI) EM COBRE ESTANHADO, ISOLACAO EM PVC ANTICHAMA, 2 CONDUTORES DE 0,6 MM (NBR 9115:2005)</t>
  </si>
  <si>
    <t>(COMPOSIÇÃO REPRESENTATIVA) DO SERVIÇO DE INSTALAÇÃO TUBOS DE PVC, SOLDÁVEL, ÁGUA FRIA, DN 32 MM (INSTALADO EM RAMAL, SUB-RAMAL, RAMAL DE DISTRIBUIÇÃO OU PRUMADA), INCLUSIVE CONEXÕES, CORTES E FIXAÇÕES, PARA PRÉDIOS. AF_10/2015</t>
  </si>
  <si>
    <t>(COMPOSIÇÃO REPRESENTATIVA) DO SERVIÇO DE INSTALAÇÃO DE TUBOS DE PVC, SOLDÁVEL, ÁGUA FRIA, DN 40 MM (INSTALADO EM PRUMADA), INCLUSIVE CONEXÕES, CORTES E FIXAÇÕES, PARA PRÉDIOS. AF_10/2015</t>
  </si>
  <si>
    <t>(COMPOSIÇÃO REPRESENTATIVA) DO SERVIÇO DE INSTALAÇÃO DE TUBOS DE PVC, SOLDÁVEL, ÁGUA FRIA, DN 50 MM (INSTALADO EM PRUMADA), INCLUSIVE CONEXÕES, CORTES E FIXAÇÕES, PARA PRÉDIOS. AF_10/2015</t>
  </si>
  <si>
    <t>(COMPOSIÇÃO REPRESENTATIVA) DO SERVIÇO DE INSTALAÇÃO DE TUBOS DE PVC, SÉRIE R, ÁGUA PLUVIAL, DN 100 MM (INSTALADO EM RAMAL DE ENCAMINHAMENTO, OU CONDUTORES VERTICAIS), INCLUSIVE CONEXÕES, CORTES E FIXAÇÕES, PARA PRÉDIOS. AF_10/2015</t>
  </si>
  <si>
    <t>(COMPOSIÇÃO REPRESENTATIVA) DO SERVIÇO DE INSTALAÇÃO DE TUBO DE PVC, SÉRIE NORMAL, ESGOTO PREDIAL, DN 40 MM (INSTALADO EM RAMAL DE DESCARGA OU RAMAL DE ESGOTO SANITÁRIO), INCLUSIVE CONEXÕES, CORTES E FIXAÇÕES, PARA PRÉDIOS. AF_10/2015</t>
  </si>
  <si>
    <t>(COMPOSIÇÃO REPRESENTATIVA) DO SERVIÇO DE INSTALAÇÃO DE TUBO DE PVC, SÉRIE NORMAL, ESGOTO PREDIAL, DN 50 MM (INSTALADO EM RAMAL DE DESCARGA OU RAMAL DE ESGOTO SANITÁRIO), INCLUSIVE CONEXÕES, CORTES E FIXAÇÕES PARA, PRÉDIOS. AF_10/2015</t>
  </si>
  <si>
    <t>(COMPOSIÇÃO REPRESENTATIVA) DO SERVIÇO DE INST. TUBO PVC, SÉRIE N, ESGOTO PREDIAL, DN 75 MM, (INST. EM RAMAL DE DESCARGA, RAMAL DE ESG. SANITÁRIO, PRUMADA DE ESG. SANITÁRIO OU VENTILAÇÃO), INCL. CONEXÕES, CORTES E FIXAÇÕES, P/ PRÉDIOS. AF_10/2015</t>
  </si>
  <si>
    <t>(COMPOSIÇÃO REPRESENTATIVA) DO SERVIÇO DE INST. TUBO PVC, SÉRIE N, ESGOTO PREDIAL, 100 MM (INST. RAMAL DESCARGA, RAMAL DE ESG. SANIT., PRUMADA ESG. SANIT., VENTILAÇÃO OU SUB-COLETOR AÉREO), INCL. CONEXÕES E CORTES, FIXAÇÕES, P/ PRÉDIOS. AF_10/2015</t>
  </si>
  <si>
    <t>(COMPOSIÇÃO REPRESENTATIVA) DO SERVIÇO DE INSTALAÇÃO DE TUBO DE PVC, SÉRIE NORMAL, ESGOTO PREDIAL, DN 150 MM (INSTALADO EM SUB-COLETOR AÉREO), INCLUSIVE CONEXÕES, CORTES E FIXAÇÕES, PARA PRÉDIOS. AF_10/2015</t>
  </si>
  <si>
    <t>VASO SANITÁRIO SIFONADO COM CAIXA ACOPLADA LOUÇA BRANCA, INCLUSO ENGATE FLEXÍVEL EM PLÁSTICO BRANCO, 1/2  X 40CM - FORNECIMENTO E INSTALAÇÃO. AF_12/2013</t>
  </si>
  <si>
    <t>VASO SANITARIO SIFONADO CONVENCIONAL COM LOUÇA BRANCA, INCLUSO CONJUNTO DE LIGAÇÃO PARA BACIA SANITÁRIA AJUSTÁVEL - FORNECIMENTO E INSTALAÇÃO. AF_10/2016</t>
  </si>
  <si>
    <t>VASO SANITARIO SIFONADO CONVENCIONAL PARA PCD SEM FURO FRONTAL COM  LOUÇA BRANCA SEM ASSENTO -  FORNECIMENTO E INSTALAÇÃO. AF_10/2016</t>
  </si>
  <si>
    <t>VASO SANITARIO SIFONADO CONVENCIONAL PARA PCD SEM FURO FRONTAL COM LOUÇA BRANCA SEM ASSENTO, INCLUSO CONJUNTO DE LIGAÇÃO PARA BACIA SANITÁRIA AJUSTÁVEL - FORNECIMENTO E INSTALAÇÃO. AF_10/2016</t>
  </si>
  <si>
    <t>PORTA TOALHA ROSTO EM METAL CROMADO, TIPO ARGOLA, INCLUSO FIXAÇÃO. AF_10/2016</t>
  </si>
  <si>
    <t>FIXAÇÃO UTILIZANDO PARAFUSO E BUCHA DE NYLON, SOMENTE MÃO DE OBRA. AF_10/2016</t>
  </si>
  <si>
    <t>PORTA TOALHA BANHO EM METAL CROMADO, TIPO BARRA, INCLUSO FIXAÇÃO. AF_10/2016</t>
  </si>
  <si>
    <t>PAPELEIRA DE PAREDE EM METAL CROMADO SEM TAMPA, INCLUSO FIXAÇÃO. AF_10/2016</t>
  </si>
  <si>
    <t>KIT DE ACESSORIOS PARA BANHEIRO EM METAL CROMADO, 5 PECAS, INCLUSO FIXAÇÃO. AF_10/2016</t>
  </si>
  <si>
    <t>SABONETEIRA PLASTICA TIPO DISPENSER PARA SABONETE LIQUIDO COM RESERVATORIO 800 A 1500 ML, INCLUSO FIXAÇÃO. AF_10/2016</t>
  </si>
  <si>
    <t>REGISTRO DE ESFERA PVC, COM CABECA QUADRADA, COM ROSCA EXTERNA, 1/2"</t>
  </si>
  <si>
    <t>ALVENARIA DE VEDAÇÃO DE BLOCOS CERÂMICOS FURADOS NA HORIZONTAL DE 11,5X19X19CM (ESPESSURA 11,5CM) DE PAREDES COM ÁREA LÍQUIDA MENOR QUE 6M² SEM VÃOS E ARGAMASSA DE ASSENTAMENTO COM PREPARO EM BETONEIRA. AF_06/2014</t>
  </si>
  <si>
    <t>ALVENARIA DE VEDAÇÃO DE BLOCOS CERÂMICOS FURADOS NA HORIZONTAL DE 11,5X19X19CM (ESPESSURA 11,5CM) DE PAREDES COM ÁREA LÍQUIDA MENOR QUE 6M² SEM VÃOS E ARGAMASSA DE ASSENTAMENTO COM PREPARO MANUAL. AF_06/2014</t>
  </si>
  <si>
    <t>ALVENARIA DE VEDAÇÃO DE BLOCOS CERÂMICOS FURADOS NA HORIZONTAL DE 11,5X19X19CM (ESPESSURA 11,5M) DE PAREDES COM ÁREA LÍQUIDA MAIOR OU IGUAL A 6M² SEM VÃOS E ARGAMASSA DE ASSENTAMENTO COM PREPARO EM BETONEIRA. AF_06/2014</t>
  </si>
  <si>
    <t>ALVENARIA DE VEDAÇÃO DE BLOCOS CERÂMICOS FURADOS NA HORIZONTAL DE 11,5X19X19CM (ESPESSURA 11,5M) DE PAREDES COM ÁREA LÍQUIDA MAIOR OU IGUAL A 6M² SEM VÃOS E ARGAMASSA DE ASSENTAMENTO COM PREPARO MANUAL. AF_06/2014</t>
  </si>
  <si>
    <t>ALVENARIA DE VEDAÇÃO DE BLOCOS CERÂMICOS FURADOS NA HORIZONTAL DE 11,5X19X19CM (ESPESSURA 11,5CM) DE PAREDES COM ÁREA LÍQUIDA MENOR QUE 6M² COM VÃOS E ARGAMASSA DE ASSENTAMENTO COM PREPARO EM BETONEIRA. AF_06/2014</t>
  </si>
  <si>
    <t>ALVENARIA DE VEDAÇÃO DE BLOCOS CERÂMICOS FURADOS NA HORIZONTAL DE 11,5X19X19CM (ESPESSURA 11,5CM) DE PAREDES COM ÁREA LÍQUIDA MENOR QUE 6M² COM VÃOS E ARGAMASSA DE ASSENTAMENTO COM PREPARO MANUAL. AF_06/2014</t>
  </si>
  <si>
    <t>ALVENARIA DE VEDAÇÃO DE BLOCOS CERÂMICOS FURADOS NA HORIZONTAL DE 11,5X19X19CM (ESPESSURA 11,5CM) DE PAREDES COM ÁREA LÍQUIDA MAIOR OU IGUAL A 6M² COM VÃOS E ARGAMASSA DE ASSENTAMENTO COM PREPARO EM BETONEIRA. AF_06/2014</t>
  </si>
  <si>
    <t>ALVENARIA DE VEDAÇÃO DE BLOCOS CERÂMICOS FURADOS NA HORIZONTAL DE 11,5X19X19CM (ESPESSURA 11,5CM) DE PAREDES COM ÁREA LÍQUIDA MAIOR OU IGUAL A 6M² COM VÃOS E ARGAMASSA DE ASSENTAMENTO COM PREPARO MANUAL. AF_06/2014</t>
  </si>
  <si>
    <t>GESSO EM PO PARA REVESTIMENTOS/MOLDURAS/SANCAS</t>
  </si>
  <si>
    <t>OPERADOR DE GUINCHO</t>
  </si>
  <si>
    <t>BATENTE/ PORTAL/ ADUELA/ MARCO MACICO, E= *3* CM, L= *7* CM, *60 CM A 120* CM X *210* CM, EM PINUS/ TAUARI/ VIROLA OU EQUIVALENTE DA REGIAO (NAO INCLUI ALIZARES)</t>
  </si>
  <si>
    <t>BOMBA SUBMERSIVEL, ELETRICA, TRIFASICA, POTENCIA 1,97 HP, DIAMETRO DO ROTOR 144 MM SEMIABERTO, BOCAL DE SAIDA DIAMETRO DE 2 POLEGADAS, HM/Q = 2 M / 26,8 M3/H A 28 M / 4,6 M3/H</t>
  </si>
  <si>
    <t>CAMPAINHA ALTA POTENCIA 110V / 220V, DIAMETRO 150 MM</t>
  </si>
  <si>
    <t>CHAPA DE ACO GROSSA, SAE 1020, BITOLA 1/4", E = 6,35 MM (49,85 KG/M2)</t>
  </si>
  <si>
    <t>ESMERILHADEIRA ANGULAR ELETRICA, DIAMETRO DO DISCO 7 '' (180 MM), ROTACAO 8500 RPM, POTENCIA 2400 W</t>
  </si>
  <si>
    <t>ESPELHO / PLACA CEGA 4" X 2", PARA INSTALACAO DE TOMADAS E INTERRUPTORES</t>
  </si>
  <si>
    <t>ESPELHO / PLACA CEGA 4" X 4", PARA INSTALACAO DE TOMADAS E INTERRUPTORES</t>
  </si>
  <si>
    <t>ESPELHO / PLACA DE 1 POSTO 4" X 2", PARA INSTALACAO DE TOMADAS E INTERRUPTORES</t>
  </si>
  <si>
    <t>ESPELHO / PLACA DE 2 POSTOS 4" X 2", PARA INSTALACAO DE TOMADAS E INTERRUPTORES</t>
  </si>
  <si>
    <t>ESPELHO / PLACA DE 2 POSTOS 4" X 4", PARA INSTALACAO DE TOMADAS E INTERRUPTORES</t>
  </si>
  <si>
    <t>ESPELHO / PLACA DE 4 POSTOS 4" X 4", PARA INSTALACAO DE TOMADAS E INTERRUPTORES</t>
  </si>
  <si>
    <t>INTERRUPTOR BIPOLAR 10A, 250V, CONJUNTO MONTADO PARA EMBUTIR 4" X 2" (PLACA + SUPORTE + MODULO)</t>
  </si>
  <si>
    <t>INTERRUPTOR INTERMEDIARIO 10A, 250V, CONJUNTO MONTADO PARA EMBUTIR 4" X 2" (PLACA + SUPORTE + MODULO)</t>
  </si>
  <si>
    <t>INTERRUPTOR PARALELO + TOMADA 2P+T 10A, 250V, CONJUNTO MONTADO PARA EMBUTIR 4" X 2" (PLACA + SUPORTE + MODULOS)</t>
  </si>
  <si>
    <t>INTERRUPTOR PARALELO 10A, 250V, CONJUNTO MONTADO PARA EMBUTIR 4" X 2" (PLACA + SUPORTE + MODULO)</t>
  </si>
  <si>
    <t>INTERRUPTOR SIMPLES + INTERRUPTOR PARALELO 10A, 250V, CONJUNTO MONTADO PARA EMBUTIR 4" X 2" (PLACA + SUPORTE + MODULOS)</t>
  </si>
  <si>
    <t>INTERRUPTOR SIMPLES + TOMADA 2P+T 10A, 250V, CONJUNTO MONTADO PARA EMBUTIR 4" X 2" (PLACA + SUPORTE + MODULOS)</t>
  </si>
  <si>
    <t>INTERRUPTOR SIMPLES + 2 INTERRUPTORES PARALELOS 10A, 250V, CONJUNTO MONTADO PARA EMBUTIR 4" X 2" (PLACA + SUPORTE + MODULOS)</t>
  </si>
  <si>
    <t>INTERRUPTOR SIMPLES 10A, 250V, CONJUNTO MONTADO PARA EMBUTIR 4" X 2" (PLACA + SUPORTE + MODULO)</t>
  </si>
  <si>
    <t>INTERRUPTOR SIMPLES 10A, 250V, CONJUNTO MONTADO PARA SOBREPOR 4" X 2" (CAIXA + MODULO)</t>
  </si>
  <si>
    <t>INTERRUPTOR SIMPLES 10A, 250V, CONJUNTO MONTADO PARA SOBREPOR 4" X 2" (CAIXA + 2 MODULOS)</t>
  </si>
  <si>
    <t>JANELA BASCULANTE EM MADEIRA PINUS/ EUCALIPTO/ TAUARI/ VIROLA OU EQUIVALENTE DA REGIAO, CAIXA DO BATENTE/ MARCO *10* CM, *2* FOLHAS BASCULANTES PARA VIDRO, COM FERRAGENS (SEM VIDRO, SEM GUARNICAO/ALIZAR E SEM ACABAMENTO)</t>
  </si>
  <si>
    <t>JANELA MAXIM AR EM MADEIRA CEDRINHO/ ANGELIM COMERCIAL/ CURUPIXA/ CUMARU OU EQUIVALENTE DA REGIAO, CAIXA DO BATENTE/MARCO *10* CM, 1 FOLHA  PARA VIDRO, COM GUARNICAO/ALIZAR, COM FERRAGENS, (SEM VIDRO E SEM ACABAMENTO)</t>
  </si>
  <si>
    <t>KIT DE PROTECAO ARSTOP PARA AR CONDICIONADO, TOMADA PADRAO 2P+T 20 A, COM DISJUNTOR UNIPOLAR DIN 20A</t>
  </si>
  <si>
    <t>LUVA DE REDUCAO DE FERRO GALVANIZADO, COM ROSCA BSP MACHO/FEMEA, DE 1" X 3/4"</t>
  </si>
  <si>
    <t>PULSADOR CAMPAINHA 10A, 250V (APENAS MODULO)</t>
  </si>
  <si>
    <t>PULSADOR CAMPAINHA 10A, 250V, CONJUNTO MONTADO PARA EMBUTIR 4" X 2" (PLACA + SUPORTE + MODULO)</t>
  </si>
  <si>
    <t>PULSADOR MINUTERIA 10A, 250V (APENAS MODULO)</t>
  </si>
  <si>
    <t>PULSADOR MINUTERIA 10A, 250V, CONJUNTO MONTADO PARA EMBUTIR 4" X 2" (PLACA + SUPORTE + MODULO)</t>
  </si>
  <si>
    <t>REGISTRO DE ESFERA PVC, COM CABECA QUADRADA, COM ROSCA EXTERNA, 3/4"</t>
  </si>
  <si>
    <t>RUFO EXTERNO/INTERNO DE CHAPA DE ACO GALVANIZADA NUM 26, CORTE 33 CM</t>
  </si>
  <si>
    <t>TOMADA INDUSTRIAL DE EMBUTIR 3P+T 30 A, 440 V, COM TRAVA, COM PLACA</t>
  </si>
  <si>
    <t>TOMADA PARA ANTENA DE TV, CABO COAXIAL DE 9 MM (APENAS MODULO)</t>
  </si>
  <si>
    <t>TOMADA PARA ANTENA DE TV, CABO COAXIAL DE 9 MM, CONJUNTO MONTADO PARA EMBUTIR 4" X 2" (PLACA + SUPORTE + MODULO)</t>
  </si>
  <si>
    <t>TOMADA RJ11, 2 FIOS (APENAS MODULO)</t>
  </si>
  <si>
    <t>TOMADA RJ11, 2 FIOS, CONJUNTO MONTADO PARA EMBUTIR 4" X 2" (PLACA + SUPORTE + MODULO)</t>
  </si>
  <si>
    <t>TOMADA RJ45, 8 FIOS, CAT 5E (APENAS MODULO)</t>
  </si>
  <si>
    <t>TOMADA RJ45, 8 FIOS, CAT 5E, CONJUNTO MONTADO PARA EMBUTIR 4" X 2" (PLACA + SUPORTE + MODULO)</t>
  </si>
  <si>
    <t>TOMADA 2P+T 10A, 250V, CONJUNTO MONTADO PARA EMBUTIR 4" X 2" (PLACA + SUPORTE + MODULO)</t>
  </si>
  <si>
    <t>TOMADA 2P+T 10A, 250V, CONJUNTO MONTADO PARA SOBREPOR 4" X 2" (CAIXA + MODULO)</t>
  </si>
  <si>
    <t>VARIADOR DE LUMINOSIDADE ROTATIVO (DIMMER) 127V, 300W, CONJUNTO MONTADO PARA EMBUTIR 4" X 2" (PLACA + SUPORTE + MODULO)</t>
  </si>
  <si>
    <t>VARIADOR DE LUMINOSIDADE ROTATIVO (DIMMER) 220V, 600W, CONJUNTO MONTADO PARA EMBUTIR 4" X 2" (PLACA + SUPORTE + MODULO)</t>
  </si>
  <si>
    <t>VARIADOR DE VELOCIDADE PARA VENTILADOR 127V, 150W + 2 INTERRUPTORES PARALELOS, PARA REVERSAO E LAMPADA, CONJUNTO MONTADO PARA EMBUTIR 4" X 2" (PLACA + SUPORTE + MODULOS)</t>
  </si>
  <si>
    <t>VARIADOR DE VELOCIDADE PARA VENTILADOR 220V, 250W + 2 INTERRUPTORES PARALELOS, PARA REVERSAO E LAMPADA, CONJUNTO MONTADO PARA EMBUTIR 4" X 2" (PLACA + SUPORTE + MODULOS)</t>
  </si>
  <si>
    <t>SERVIÇOS PRELIMINARES</t>
  </si>
  <si>
    <t>2.1.1</t>
  </si>
  <si>
    <t>INFRAESTRUTURA</t>
  </si>
  <si>
    <t>SUPERESTRUTURA</t>
  </si>
  <si>
    <t>2.1.2</t>
  </si>
  <si>
    <t>2.1.3</t>
  </si>
  <si>
    <t>2.1.4</t>
  </si>
  <si>
    <t>2.1.5</t>
  </si>
  <si>
    <t>2.1.6</t>
  </si>
  <si>
    <t>2.3.2</t>
  </si>
  <si>
    <t>2.3.3</t>
  </si>
  <si>
    <t>2.3.4</t>
  </si>
  <si>
    <t>2.3.5</t>
  </si>
  <si>
    <t>2.3.6</t>
  </si>
  <si>
    <t>2.3.7</t>
  </si>
  <si>
    <t>CHAPISCO</t>
  </si>
  <si>
    <t>CALÇADA</t>
  </si>
  <si>
    <t>Louças e Metais</t>
  </si>
  <si>
    <t>JUNÇÃO SIMPLES, PVC, SÉRIE NORMAL, ESGOTO PREDIAL, DN 100 X 50 MM, JUNTA ELÁSTICA, FORNECIDO E INSTALADO EM RAMAL DE DESCARGA OU RAMAL DE ESGOTO SANITÁRIA</t>
  </si>
  <si>
    <t>TERMINAL DE VENTILAÇÃO, 50 MM, SÉRIE NORMAL, ESGOTO PREDIAL, FORNECIDOS E INSTALADO EM PRUMADA DE VENTILAÇÃO</t>
  </si>
  <si>
    <t>INSTALAÇÕES ELÉTRICAS</t>
  </si>
  <si>
    <t>LIMPEZA GERAL</t>
  </si>
  <si>
    <t>CÓDIGO</t>
  </si>
  <si>
    <t>1.1.2</t>
  </si>
  <si>
    <t>1.1.3</t>
  </si>
  <si>
    <t>1.1.4</t>
  </si>
  <si>
    <t>2.2.3</t>
  </si>
  <si>
    <t>2.2.4</t>
  </si>
  <si>
    <t>2.2.5</t>
  </si>
  <si>
    <t>SUBTOTAL ITEM 2.2</t>
  </si>
  <si>
    <t>SUBTOTAL ITEM 2.1</t>
  </si>
  <si>
    <t>SUBTOTAL ITEM 2.3</t>
  </si>
  <si>
    <t>SUBTOTAL ITEM 3.1</t>
  </si>
  <si>
    <t>SUBTOTAL ITEM 3.2</t>
  </si>
  <si>
    <t>3.2.2</t>
  </si>
  <si>
    <t>3.2.3</t>
  </si>
  <si>
    <t>3.2.4</t>
  </si>
  <si>
    <t>3.2.5</t>
  </si>
  <si>
    <t>TOTAL ITEM 3.0</t>
  </si>
  <si>
    <t>TOTAL ITEM 2.0</t>
  </si>
  <si>
    <t>TOTAL ITEM 1.0</t>
  </si>
  <si>
    <t>TOTAL ITEM 4.0</t>
  </si>
  <si>
    <t>4.4</t>
  </si>
  <si>
    <t>5.3</t>
  </si>
  <si>
    <t>TOTAL ITEM 5.0</t>
  </si>
  <si>
    <t>TOTAL ITEM 6.0</t>
  </si>
  <si>
    <t>TOTAL ITEM 7.0</t>
  </si>
  <si>
    <t>TOTAL ITEM 10.0</t>
  </si>
  <si>
    <t>6.2</t>
  </si>
  <si>
    <t>TOTAL ITEM 11.0</t>
  </si>
  <si>
    <t>TOTAL ITEM 12.0</t>
  </si>
  <si>
    <t>13.2</t>
  </si>
  <si>
    <t>13.3</t>
  </si>
  <si>
    <t>15.2</t>
  </si>
  <si>
    <t>16.1</t>
  </si>
  <si>
    <t>COMP001</t>
  </si>
  <si>
    <t>m</t>
  </si>
  <si>
    <t>COMP002</t>
  </si>
  <si>
    <t>COMP003</t>
  </si>
  <si>
    <t>INS710</t>
  </si>
  <si>
    <t>COMP004</t>
  </si>
  <si>
    <t>COMP005</t>
  </si>
  <si>
    <t>COMP006</t>
  </si>
  <si>
    <t>COMP007</t>
  </si>
  <si>
    <t>COMP009</t>
  </si>
  <si>
    <t>COMP010</t>
  </si>
  <si>
    <t>COMP011</t>
  </si>
  <si>
    <t>COMP012</t>
  </si>
  <si>
    <t>COMP016</t>
  </si>
  <si>
    <t>COMP017</t>
  </si>
  <si>
    <t>COMP018</t>
  </si>
  <si>
    <t>COMP019</t>
  </si>
  <si>
    <t>COMP020</t>
  </si>
  <si>
    <t>COMP021</t>
  </si>
  <si>
    <t>COMP022</t>
  </si>
  <si>
    <t>COMP023</t>
  </si>
  <si>
    <t>COMP024</t>
  </si>
  <si>
    <t>COMP025</t>
  </si>
  <si>
    <t>C1111</t>
  </si>
  <si>
    <t>C2106</t>
  </si>
  <si>
    <t>C1673</t>
  </si>
  <si>
    <t>EQUIPAMENTOS</t>
  </si>
  <si>
    <t>MÃO DE OBRA</t>
  </si>
  <si>
    <t>MATERIAL / SERVIÇOS</t>
  </si>
  <si>
    <t>Benefício e Despesas Indiretas</t>
  </si>
  <si>
    <t>Preço Unitário Final</t>
  </si>
  <si>
    <t>PLACA DE INAUGURACAO METALICA, *50* CM X *70* CM</t>
  </si>
  <si>
    <t>COMP026</t>
  </si>
  <si>
    <t>TOTAL ITEM 19.0</t>
  </si>
  <si>
    <t>TOTAL ITEM 18.0</t>
  </si>
  <si>
    <t>TOTAL ITEM 17.0</t>
  </si>
  <si>
    <t>TOTAL ITEM 16.0</t>
  </si>
  <si>
    <t>TOTAL ITEM 15.0</t>
  </si>
  <si>
    <t>TOTAL ITEM 14.0</t>
  </si>
  <si>
    <t>TOTAL ITEM 13.0</t>
  </si>
  <si>
    <t>COMP027</t>
  </si>
  <si>
    <t>COMP028</t>
  </si>
  <si>
    <t>COMP029</t>
  </si>
  <si>
    <t>2.2.1</t>
  </si>
  <si>
    <t>2.2.2</t>
  </si>
  <si>
    <t>3.1.2</t>
  </si>
  <si>
    <t>3.1.3</t>
  </si>
  <si>
    <t>3.1.4</t>
  </si>
  <si>
    <t>3.1.5</t>
  </si>
  <si>
    <t>4.5</t>
  </si>
  <si>
    <t>10.0</t>
  </si>
  <si>
    <t>10.1</t>
  </si>
  <si>
    <t>10.2</t>
  </si>
  <si>
    <t>11.0</t>
  </si>
  <si>
    <t>11.1</t>
  </si>
  <si>
    <t>15.3</t>
  </si>
  <si>
    <t>1.1.5</t>
  </si>
  <si>
    <t>TOTAL ITEM 8.0</t>
  </si>
  <si>
    <t>TOTAL ITEM 9.0</t>
  </si>
  <si>
    <t>9.2</t>
  </si>
  <si>
    <t>10.3</t>
  </si>
  <si>
    <t>17.2</t>
  </si>
  <si>
    <t>INSTALAÇÕES HIDRÁULICAS E SANITÁRIAS</t>
  </si>
  <si>
    <t>20.0</t>
  </si>
  <si>
    <t>20.1</t>
  </si>
  <si>
    <t>TOTAL ITEM 20.0</t>
  </si>
  <si>
    <t>C2077</t>
  </si>
  <si>
    <t>2.1.7</t>
  </si>
  <si>
    <t>FORNECIMENTO E INSTALAÇÃO DE COBERTURA COM TELHA TRAPEZOIDAL TERMOACUSTICA - MODELO AGRO EPS - FIXADA COM ARRUELA DE BORRACHA E PARAFUSO</t>
  </si>
  <si>
    <t>cotação (Isoeste-Nadine)</t>
  </si>
  <si>
    <t>TELHA TRAPEZOIDAL TERMOACUSTICA DE AÇO PRE-PINTADA ELETROSTATICAMENTE EM UMA FACE, E= 0,43MM GALVALUME, PREENCHIMENTO DE 30 MM DE ISOPOR POLIESTIRENO EXPANDIDO (EPS) E REVESTIMENTO INFERIOR EM TYVEK (DU PONT) CHAPA ALUMINIO, INCLINAÇÃO 11%, FIXADA COM ARRUELA DE BORRACHA E PARAFUSO</t>
  </si>
  <si>
    <t>PORCELANATO 60X60 CM NA COR CIMENTO QUEIMADO</t>
  </si>
  <si>
    <t>REJUNTE</t>
  </si>
  <si>
    <t>MERCADO</t>
  </si>
  <si>
    <t>9.3</t>
  </si>
  <si>
    <t>12.3</t>
  </si>
  <si>
    <t>15.1</t>
  </si>
  <si>
    <t>18.2</t>
  </si>
  <si>
    <t>18.3</t>
  </si>
  <si>
    <t>CUBA DE EMBUTIR, DE SEMI ENCAIXE QUADRADA,NA COR BRANCA</t>
  </si>
  <si>
    <t>SIFÃO METÁLICO TIPO COPO 1" X 1 1/2"</t>
  </si>
  <si>
    <t>ASSENTO UNIVERSAL PLÁSTICO PARA BACIA DECA OU SIMILAR</t>
  </si>
  <si>
    <t>VÁLVULA DESCARGA 1 1/2" SEM ACABAMENTO</t>
  </si>
  <si>
    <t>FORNECIMENTO E ASSENTAMENTO DE PLACAS DE ACM PARA A FACHADA</t>
  </si>
  <si>
    <t>FORNECIMENTO DE ACM DE 4MM AMADEIRADO</t>
  </si>
  <si>
    <t>CONFECÇÃO DE ESTRUTURAS AUXILIARES PARA FIXAÇÃO DO ACM</t>
  </si>
  <si>
    <t xml:space="preserve">USINAGEM DO ACM </t>
  </si>
  <si>
    <t>DESCRIÇÃO DOS SERVIÇOS:</t>
  </si>
  <si>
    <t>1.1.6</t>
  </si>
  <si>
    <t>COMP013</t>
  </si>
  <si>
    <t>COBOGÓ DE CONCRETO COM DIMENSÕES DE 39x39 x 8 cm</t>
  </si>
  <si>
    <t>TORNEIRA AUTOMÁTICA CELITE ECOPRESS OU SIMILAR</t>
  </si>
  <si>
    <t>BACIA SANITÁRIA NA COR BRANCA, INCLUSIVE ASSENTO E VÁLVULA DE DESCARGA- E ACESSÓRIOS</t>
  </si>
  <si>
    <t>CUBA DE EMBUTIR, DE SEMI ENCAIXE QUADRADA,NA COR BRANCA, INCLUSIVE METAIS E ACESSÓRIOS</t>
  </si>
  <si>
    <t>FORRO DE GESSO</t>
  </si>
  <si>
    <t>COMP014</t>
  </si>
  <si>
    <t>diferença de custo do aplicador de gesso</t>
  </si>
  <si>
    <t>COMP015</t>
  </si>
  <si>
    <t>SANCA DE GESSO</t>
  </si>
  <si>
    <t xml:space="preserve">LETRAS CAIXA EM ACM - CONFORME DESCRIÇÃO EM ORÇAMENTO PARA AS PORTARIAS </t>
  </si>
  <si>
    <t>LETRAS CAIXA EM ACM - CONFORME DESCRIÇÃO EM ORÇAMENTO PARA OS SANITÁRIOS</t>
  </si>
  <si>
    <t>FORNECIMENTO E COLOCAÇÃO DE CAIXA DÁGUA METÁLICA  COM CAPACIDADE DE 5000 LITROS</t>
  </si>
  <si>
    <t xml:space="preserve">EXECUÇÃO DA BASE DE CONCRETO PARA CAIXA DÁGUA </t>
  </si>
  <si>
    <t>CONCRETO 1:2:3</t>
  </si>
  <si>
    <t>BETONEIRA</t>
  </si>
  <si>
    <t>TOTAL DE EQUIPAMENTOS</t>
  </si>
  <si>
    <t>TOTAL DA MÃO DE OBRA</t>
  </si>
  <si>
    <t>CUSTO DO CONCRETO 1:2:3</t>
  </si>
  <si>
    <t>FORMA DE MADEIRA</t>
  </si>
  <si>
    <t>CUSTO DA FORMA DE MADEIRA</t>
  </si>
  <si>
    <t>ARMAÇÃO COM CA 50</t>
  </si>
  <si>
    <t>ARMAÇÃO COM CA 60</t>
  </si>
  <si>
    <t>CUSTO DO CONCRETO PARA BASE DA CAIXA D'ÁGUA</t>
  </si>
  <si>
    <t>CUSTO DA FORMA DE MADEIRA PARA BASE DA CAIXA D'ÁGUA</t>
  </si>
  <si>
    <t>CUSTO DA ARMAÇÃO DE CA 50 PARA BASE DA CAIXA D'ÁGUA</t>
  </si>
  <si>
    <t>CUSTO DA ARMAÇÃO DE CA 60 PARA BASE DA CAIXA D'ÁGUA</t>
  </si>
  <si>
    <t>CUSTO GERAL DA BASE DA CAIXA D'ÁGUA</t>
  </si>
  <si>
    <t>FILTRO ANAERÓBICO EM ALVENARIA DE TIJOLO CERAMICO FURADO DIMENSÕES EXTERNAS 3,15 X 2,60 X 2,20 M, REVESTIDA INTERNAMENTE COM BARRA LISA, COM TAMPAS HERMÉTICAS</t>
  </si>
  <si>
    <t>TOTAL GERAL COM BDI-28,24%</t>
  </si>
  <si>
    <t>BDI: 28,24%</t>
  </si>
  <si>
    <t>SDC03120</t>
  </si>
  <si>
    <t>BARRAMENTO SECUNDÁRIO TRIFÁSICO PARA DISJUNTOR ATÉ 100A INCLUINDO FIXAÇÃO - FORNECIMENTO E INSTALAÇÃO</t>
  </si>
  <si>
    <t>FORNECIMENTO E INSTALAÇÃO DE PROTETOR DE SURTO (DPS) 275V - 45KA EM QUADRO DE DISTRIBUIÇÃO.</t>
  </si>
  <si>
    <t>17.3</t>
  </si>
  <si>
    <t>PARAFUSO DE FIXAÇÃO AUTOBROCANTE DE COMPRIMENTO 3 1/4" -  DIÂMETRO DO PARAFUSO 7,62 MM- INCLUINDO PORCA E VEDAÇÃO DE BORRACHA</t>
  </si>
  <si>
    <t>PLACA DE INAUGURACAO METALICA, *50* CM X *70* CM (RAWAL PLACAS FONE:  (65) 3625-1845 VENDEDORA TAYLA)</t>
  </si>
  <si>
    <t xml:space="preserve"> SDC03008 </t>
  </si>
  <si>
    <t xml:space="preserve">DPS - DISP PROT SURTOS 45KA </t>
  </si>
  <si>
    <t>sanca (junta perimétrica 2 x 2) de metal, pintada de branco</t>
  </si>
  <si>
    <t>Letras caixa em ACM conforme descrição em orçamento dos sanitários</t>
  </si>
  <si>
    <t>Letras caixa em ACM conforme descrição em orçamento das portarias</t>
  </si>
  <si>
    <t>BACIA SIFONADA DE LOUÇA BRANCA-QUADRA BRANCO</t>
  </si>
  <si>
    <t>PARAFUSO LONGO DE 10MM-ESTEVES</t>
  </si>
  <si>
    <t>ACABAMENTO PARA VÁLVULA DE DESCARGA-DECA DUO</t>
  </si>
  <si>
    <t>PAPELEIRA METÁLICA DOCOL SINGLE</t>
  </si>
  <si>
    <t>TUBO DE LIGAÇÃO CROMADO-DECA</t>
  </si>
  <si>
    <t>CUSTO DA ARMAÇÃO CA 50 DE 8 MM</t>
  </si>
  <si>
    <t>CUSTO DA ARMAÇÃO CA 60 MM DE 4.2 MM</t>
  </si>
  <si>
    <t xml:space="preserve"> SDC03120</t>
  </si>
  <si>
    <t>BARRAMENTO DE COBRE PARA 100 A</t>
  </si>
  <si>
    <t xml:space="preserve">IMPERMEABILIZAÇÃO DA VIGA BALDRAME </t>
  </si>
  <si>
    <t>REVESTIMENTO DE PAREDES</t>
  </si>
  <si>
    <t>CARPETE DE ALTO TRÁFEGO - FORNECIMENTO E INSTALAÇÃO</t>
  </si>
  <si>
    <t>CARPETE CROSS- REF.707- ALLEY INCLUIDO PREPARO DA SUPERFÍCIE COM TARKOMASSA</t>
  </si>
  <si>
    <t>PINTURA PAREDES INTERNAS/// TETO E EXTERNAS</t>
  </si>
  <si>
    <t>ACABAMENTO EM PAREDES EXTERNAS - BRISE EM TÁBUAS DE MADEIRA DE 0,30 X 4,00 M ENVERNIZADAS E PIVOTANTES</t>
  </si>
  <si>
    <t xml:space="preserve">BRISE, NA FACHADA, DE TÁBUAS DE MADEIRA DE 0,30 X 4,00 M A SEREM FIXADAS NA MARQUISE E EM ESTRUTURA METÁLICA </t>
  </si>
  <si>
    <t>VERNIZ NÁUTICO NA COR MOGNO</t>
  </si>
  <si>
    <t>TODIMO</t>
  </si>
  <si>
    <t>Tubos e Conexões</t>
  </si>
  <si>
    <t>FORNECIMENTO E COLOCAÇÃO DE CAIXA DÁGUA DE POLIETILENO COM CAPACIDADE DE 2.000 LITROS</t>
  </si>
  <si>
    <t>Concreto Armado - Viga Baldrame</t>
  </si>
  <si>
    <t xml:space="preserve">Sapatas </t>
  </si>
  <si>
    <t xml:space="preserve">Toco de Pilar </t>
  </si>
  <si>
    <t xml:space="preserve">Concreto Armado - Pilares </t>
  </si>
  <si>
    <t>15.4</t>
  </si>
  <si>
    <t xml:space="preserve">Concreto Armado - Vigas de Amarração </t>
  </si>
  <si>
    <t>CUBA INOX DE EMBUTIR N.2,  INCLUSIVE VÁLVULA TIPO AMERICANA, SIFÃO METÁLICO TIPO COPO E ENGATE DE PVC COM 30 CM</t>
  </si>
  <si>
    <t>CUBA DE INOX N. 2 PARA EMBUTIR</t>
  </si>
  <si>
    <t>ENGATE FLEXÍVEL DE PVC</t>
  </si>
  <si>
    <t>SIFÃO METÁLICO TIPO COPO PARA PIA DE COZINHA</t>
  </si>
  <si>
    <t>VÁLVULA  CROMADA TIPO AMERICANA</t>
  </si>
  <si>
    <t>RESERVATÓRIO ENTERRADO COM PAREDES, FUNDO E TAMPA EM CONCRETO - 2,5M X 2,0M X 2,0M - LARGURA DAS PAREDES É DE 10 CM</t>
  </si>
  <si>
    <t>C0095</t>
  </si>
  <si>
    <t>C1579</t>
  </si>
  <si>
    <t>C0601</t>
  </si>
  <si>
    <t>C2347</t>
  </si>
  <si>
    <t>C2348</t>
  </si>
  <si>
    <t>C2147</t>
  </si>
  <si>
    <t>FOSSA SÉPTICA EM ALVENARIA DE TIJOLO CERAMICO FURADO DIMENSÕES EXTERNAS 2,60 X 1,50 X 1,75 M, REVESTIDA INTERNAMENTE COM BARRA LISA, COM TAMPA HERMÉTICA</t>
  </si>
  <si>
    <t>FILTRO ANAERÓBICO EM ALVENARIA DE TIJOLO CERAMICO FURADO DIMENSÕES EXTERNAS 2,30 X 1,60 X 2,80 M, REVESTIDO INTERNAMENTE COM BARRA LISA, E COM DUAS TAMPAS HERMÉTICAS</t>
  </si>
  <si>
    <t>COMP003 A</t>
  </si>
  <si>
    <t>FOSSA SÉPTICA EM ALVENARIA DE TIJOLO CERAMICO FURADO DIMENSÕES EXTERNAS 3,85 X 2,10 X 2,70 M, REVESTIDA INTERNAMENTE COM BARRA LISA, COM DOIS TAMPÕES HERMÉTICOS</t>
  </si>
  <si>
    <t>COMP005 A</t>
  </si>
  <si>
    <t>FILTRO ANAERÓBICO EM ALVENARIA DE TIJOLO CERAMICO FURADO DIMENSÕES EXTERNAS 3,85 X 3,30 X 2,00 M, REVESTIDO INTERNAMENTE COM BARRA LISA, E COM DUAS TAMPAS HERMÉTICAS</t>
  </si>
  <si>
    <t>COMP004 A</t>
  </si>
  <si>
    <t>Instalações Sanitárias e de Águas Pluviais</t>
  </si>
  <si>
    <t>TÊ SANITÁRIO DE 150 X 100 MM</t>
  </si>
  <si>
    <t>FORNECIMENTO E INSTALAÇÃO DE TÊ SANITÁRIO DE 150 X 100 MM</t>
  </si>
  <si>
    <t>COMP030</t>
  </si>
  <si>
    <t>FORNECIMENTO E INSTALAÇÃO DE JOELHO DE 90° DE 150 MM</t>
  </si>
  <si>
    <t>JOELHO DE 90° DE 150 MM</t>
  </si>
  <si>
    <t>COMP031</t>
  </si>
  <si>
    <t>FORNECIMENTO E INSTALAÇÃO DE LUVA SIMPLES DE 100 MM</t>
  </si>
  <si>
    <t>LUVA SIMPLES DE 100 MM</t>
  </si>
  <si>
    <t>COMP032</t>
  </si>
  <si>
    <t>FORNECIMENTO E INSTALAÇÃO DE LUVA DUPLA DE 150 MM</t>
  </si>
  <si>
    <t>LUVA DUPLA DE 150 MM</t>
  </si>
  <si>
    <t>SDC03007</t>
  </si>
  <si>
    <t>LAJE PRÉ MOLDADA COM CAPEAMENTO DE 5CM EM CONCRETO</t>
  </si>
  <si>
    <t>LAJE MACIÇA EM CONCRETO</t>
  </si>
  <si>
    <t>6.3</t>
  </si>
  <si>
    <t>7.2</t>
  </si>
  <si>
    <t>10.4</t>
  </si>
  <si>
    <t>10.6</t>
  </si>
  <si>
    <t>10.7</t>
  </si>
  <si>
    <t>JANELAS DE ALUMÍNIO</t>
  </si>
  <si>
    <t>15.1.1</t>
  </si>
  <si>
    <t>15.1.2</t>
  </si>
  <si>
    <t>15.1.3</t>
  </si>
  <si>
    <t>15.1.4</t>
  </si>
  <si>
    <t>PORTAS DE ALUMÍNIO</t>
  </si>
  <si>
    <t>15.2.1</t>
  </si>
  <si>
    <t>PORTAS DE MADEIRA</t>
  </si>
  <si>
    <t>15.2.2</t>
  </si>
  <si>
    <t>15.2.3</t>
  </si>
  <si>
    <t>15.2.4</t>
  </si>
  <si>
    <t>15.3.1</t>
  </si>
  <si>
    <t>PORTA DE VIDRO TEMPERADO 8 MM</t>
  </si>
  <si>
    <t>P1- PORTA COM DUAS FOLHAS DE ABRIR- BANDEIRA DE 90  CM- DE 1,80 X 3,00M -VIDRO TEMPERADO DE 8MM</t>
  </si>
  <si>
    <t>P5- PORTA COM DUAS FOLHAS DE CORRER E DUAS FIXAS - DE 3,00 X 2,10M - VIDRO TEMPERADO DE 8MM</t>
  </si>
  <si>
    <t>15.3.2</t>
  </si>
  <si>
    <t>15.4.1</t>
  </si>
  <si>
    <t>15.4.2</t>
  </si>
  <si>
    <t>FERRAGEM</t>
  </si>
  <si>
    <t>TEMPERADO</t>
  </si>
  <si>
    <t>UNITÁRIO</t>
  </si>
  <si>
    <t>LUMINARIA TIPO CALHA, DE SOBREPOR, COM LAMPADA TUBULAR LED 2X20W COM FLUXO LUMINOSO MÍNIMO DE 4400 LÚMENS, COMPLETA, FORNECIMENTO E INSTALACAO</t>
  </si>
  <si>
    <t>LUMINARIA DE SOBREPOR EM CHAPA DE ACO PARA 2 LAMPADAS FLUORESCENTES DE *18* W, PERFIL COMERCIAL (NAO INCLUI REATOR E LAMPADAS)</t>
  </si>
  <si>
    <t xml:space="preserve"> SDC03120 </t>
  </si>
  <si>
    <t>BARRAMENTO DE COBRE 100A</t>
  </si>
  <si>
    <t xml:space="preserve"> SDC03121 </t>
  </si>
  <si>
    <t>BARRAMENTO SECUNDÁRIO TRIFÁSICO PARA DISJUNTOR DE 125A ATÉ 250A  INCLUINDO FIXAÇÃO - FORNECIMENTO E INSTALAÇÃO</t>
  </si>
  <si>
    <t>BARRAMENTO DE COBRE 250A</t>
  </si>
  <si>
    <t xml:space="preserve"> SDC03001 </t>
  </si>
  <si>
    <t>FORNECIMENTO E INSTALAÇÃO DE VENTILADOR DE TETO, 03 PALHETAS</t>
  </si>
  <si>
    <t>VENTILADOR 3 PÁS</t>
  </si>
  <si>
    <t xml:space="preserve"> SDC03142 </t>
  </si>
  <si>
    <t>QUADRO COM BARRAMENTO TRIFÁSICO PARA DISJUNTOR DE ENTRADA 300A, INCLUINDO FIXAÇÃO, PLACA DE ACRÍLICO SEM BARRAMENTOS SECUNDÁRIOS E SEM DISJUNTOR DE ENTRADA - FORNECIMENTO E INSTALAÇÃO</t>
  </si>
  <si>
    <t>BARRA DE TERRA 12 FUROS VERDE</t>
  </si>
  <si>
    <t>QUADRO DE COMANDO, EM CAHAPA DE AÇO, 1200X800X250MM</t>
  </si>
  <si>
    <t>BARRAMENTO DE COBRE 350A</t>
  </si>
  <si>
    <t>17.1.1</t>
  </si>
  <si>
    <t>17.1.2</t>
  </si>
  <si>
    <t>17.1.3</t>
  </si>
  <si>
    <t>17.1.4</t>
  </si>
  <si>
    <t>17.1.5</t>
  </si>
  <si>
    <t>17.1.6</t>
  </si>
  <si>
    <t>17.1.7</t>
  </si>
  <si>
    <t>17.1.8</t>
  </si>
  <si>
    <t>17.1.9</t>
  </si>
  <si>
    <t>17.1.10</t>
  </si>
  <si>
    <t>17.1.11</t>
  </si>
  <si>
    <t>17.1.12</t>
  </si>
  <si>
    <t>17.1.13</t>
  </si>
  <si>
    <t>17.1.14</t>
  </si>
  <si>
    <t>17.1.15</t>
  </si>
  <si>
    <t>17.1.16</t>
  </si>
  <si>
    <t>17.1.17</t>
  </si>
  <si>
    <t>17.2.1</t>
  </si>
  <si>
    <t>17.2.2</t>
  </si>
  <si>
    <t>17.2.3</t>
  </si>
  <si>
    <t>17.2.4</t>
  </si>
  <si>
    <t>17.2.5</t>
  </si>
  <si>
    <t>17.2.6</t>
  </si>
  <si>
    <t>17.2.7</t>
  </si>
  <si>
    <t>17.2.8</t>
  </si>
  <si>
    <t>17.2.9</t>
  </si>
  <si>
    <t>17.2.10</t>
  </si>
  <si>
    <t>17.2.11</t>
  </si>
  <si>
    <t>17.2.12</t>
  </si>
  <si>
    <t>17.2.13</t>
  </si>
  <si>
    <t>17.2.14</t>
  </si>
  <si>
    <t>17.2.15</t>
  </si>
  <si>
    <t>17.2.16</t>
  </si>
  <si>
    <t>17.2.17</t>
  </si>
  <si>
    <t>17.2.18</t>
  </si>
  <si>
    <t>17.2.19</t>
  </si>
  <si>
    <t>17.2.20</t>
  </si>
  <si>
    <t>17.2.21</t>
  </si>
  <si>
    <t>17.2.22</t>
  </si>
  <si>
    <t>17.2.23</t>
  </si>
  <si>
    <t>17.2.24</t>
  </si>
  <si>
    <t>17.2.25</t>
  </si>
  <si>
    <t>17.2.26</t>
  </si>
  <si>
    <t>17.2.27</t>
  </si>
  <si>
    <t>17.2.28</t>
  </si>
  <si>
    <t>17.2.29</t>
  </si>
  <si>
    <t>17.2.30</t>
  </si>
  <si>
    <t>17.2.31</t>
  </si>
  <si>
    <t>17.2.32</t>
  </si>
  <si>
    <t>17.2.33</t>
  </si>
  <si>
    <t>17.2.34</t>
  </si>
  <si>
    <t>17.2.35</t>
  </si>
  <si>
    <t>17.2.36</t>
  </si>
  <si>
    <t>17.2.37</t>
  </si>
  <si>
    <t>17.2.38</t>
  </si>
  <si>
    <t>17.2.39</t>
  </si>
  <si>
    <t>17.2.40</t>
  </si>
  <si>
    <t>17.2.41</t>
  </si>
  <si>
    <t>17.2.42</t>
  </si>
  <si>
    <t>17.3.1</t>
  </si>
  <si>
    <t>17.3.2</t>
  </si>
  <si>
    <t>17.3.3</t>
  </si>
  <si>
    <t>17.3.4</t>
  </si>
  <si>
    <t>17.3.5</t>
  </si>
  <si>
    <t>17.3.6</t>
  </si>
  <si>
    <t>17.3.7</t>
  </si>
  <si>
    <t>17.3.8</t>
  </si>
  <si>
    <t>17.3.9</t>
  </si>
  <si>
    <t>17.3.10</t>
  </si>
  <si>
    <t>17.3.11</t>
  </si>
  <si>
    <t>17.3.12</t>
  </si>
  <si>
    <t>17.3.13</t>
  </si>
  <si>
    <t>17.3.14</t>
  </si>
  <si>
    <t>17.3.15</t>
  </si>
  <si>
    <t>17.3.16</t>
  </si>
  <si>
    <t>17.3.17</t>
  </si>
  <si>
    <t>17.3.18</t>
  </si>
  <si>
    <t>17.3.19</t>
  </si>
  <si>
    <t>17.3.20</t>
  </si>
  <si>
    <t>17.3.21</t>
  </si>
  <si>
    <t>17.3.22</t>
  </si>
  <si>
    <t>17.3.23</t>
  </si>
  <si>
    <t>17.3.24</t>
  </si>
  <si>
    <t>17.3.25</t>
  </si>
  <si>
    <t>17.3.26</t>
  </si>
  <si>
    <t>17.3.27</t>
  </si>
  <si>
    <t>17.3.28</t>
  </si>
  <si>
    <t>17.3.29</t>
  </si>
  <si>
    <t>17.3.30</t>
  </si>
  <si>
    <t>17.3.31</t>
  </si>
  <si>
    <t>17.3.32</t>
  </si>
  <si>
    <t>17.3.33</t>
  </si>
  <si>
    <t>17.3.34</t>
  </si>
  <si>
    <t>17.3.35</t>
  </si>
  <si>
    <t>17.3.36</t>
  </si>
  <si>
    <t>17.3.37</t>
  </si>
  <si>
    <t>17.3.38</t>
  </si>
  <si>
    <t>17.3.39</t>
  </si>
  <si>
    <t>17.3.40</t>
  </si>
  <si>
    <t>17.3.41</t>
  </si>
  <si>
    <t>17.3.42</t>
  </si>
  <si>
    <t>17.3.43</t>
  </si>
  <si>
    <t>17.3.44</t>
  </si>
  <si>
    <t>17.3.45</t>
  </si>
  <si>
    <t>17.3.46</t>
  </si>
  <si>
    <t>17.3.47</t>
  </si>
  <si>
    <t>17.3.48</t>
  </si>
  <si>
    <t>17.3.49</t>
  </si>
  <si>
    <t>17.3.50</t>
  </si>
  <si>
    <t>17.3.51</t>
  </si>
  <si>
    <t>17.3.52</t>
  </si>
  <si>
    <t>17.3.53</t>
  </si>
  <si>
    <t>17.3.54</t>
  </si>
  <si>
    <t>17.3.55</t>
  </si>
  <si>
    <t>17.3.56</t>
  </si>
  <si>
    <t>17.3.57</t>
  </si>
  <si>
    <t>17.3.58</t>
  </si>
  <si>
    <t>17.3.59</t>
  </si>
  <si>
    <t>17.3.60</t>
  </si>
  <si>
    <t>17.3.61</t>
  </si>
  <si>
    <t>18.4</t>
  </si>
  <si>
    <t>18.5</t>
  </si>
  <si>
    <t>18.6</t>
  </si>
  <si>
    <t>18.7</t>
  </si>
  <si>
    <t>18.8</t>
  </si>
  <si>
    <t>18.9</t>
  </si>
  <si>
    <t>18.10</t>
  </si>
  <si>
    <t>18.11</t>
  </si>
  <si>
    <t>18.12</t>
  </si>
  <si>
    <t>18.13</t>
  </si>
  <si>
    <t>18.14</t>
  </si>
  <si>
    <t>18.15</t>
  </si>
  <si>
    <t>18.16</t>
  </si>
  <si>
    <t>18.17</t>
  </si>
  <si>
    <t>18.18</t>
  </si>
  <si>
    <t>18.19</t>
  </si>
  <si>
    <t>18.20</t>
  </si>
  <si>
    <t>18.21</t>
  </si>
  <si>
    <t>18.22</t>
  </si>
  <si>
    <t>18.23</t>
  </si>
  <si>
    <t>18.24</t>
  </si>
  <si>
    <t>18.25</t>
  </si>
  <si>
    <t>18.26</t>
  </si>
  <si>
    <t>18.27</t>
  </si>
  <si>
    <t>18.28</t>
  </si>
  <si>
    <t>18.29</t>
  </si>
  <si>
    <t>18.30</t>
  </si>
  <si>
    <t>18.31</t>
  </si>
  <si>
    <t>18.32</t>
  </si>
  <si>
    <t>18.33</t>
  </si>
  <si>
    <t>18.34</t>
  </si>
  <si>
    <t>18.35</t>
  </si>
  <si>
    <t>18.36</t>
  </si>
  <si>
    <t>18.37</t>
  </si>
  <si>
    <t>18.38</t>
  </si>
  <si>
    <t>18.39</t>
  </si>
  <si>
    <t>18.40</t>
  </si>
  <si>
    <t>18.41</t>
  </si>
  <si>
    <t>18.42</t>
  </si>
  <si>
    <t>18.43</t>
  </si>
  <si>
    <t>18.44</t>
  </si>
  <si>
    <t>18.45</t>
  </si>
  <si>
    <t>RESERVATÓRIO ENTERRADO COM PAREDES, FUNDO E TAMPA EM CONCRETO - 3,60M X 3,60M X 2,0M - LARGURA DAS PAREDES É DE 10 CM</t>
  </si>
  <si>
    <t>COMP033</t>
  </si>
  <si>
    <t>FOSSA SÉPTICA EM ALVENARIA DE TIJOLO CERAMICO FURADO DIMENSÕES EXTERNAS 4,30 X 2,20 X 1,80 M, REVESTIDA INTERNAMENTE COM BARRA LISA, COM TAMPA HERMÉTICA</t>
  </si>
  <si>
    <t>FILTRO ANAERÓBICO EM ALVENARIA DE TIJOLO CERAMICO FURADO DIMENSÕES EXTERNAS 3,20 X 3,10 X 2,00 M, REVESTIDO INTERNAMENTE COM BARRA LISA, E COM DUAS TAMPAS HERMÉTICAS</t>
  </si>
  <si>
    <t>SISTEMA DE FILTRAÇÃO MODELO 30 TP COM BOMBA TERMOPLÁSTICA E AREIA - VAZÃO 17 M3/H E POTÊNCIADE 1,5 CV</t>
  </si>
  <si>
    <t>SISTEMA DE GERADOR DE OZÔNIO COM CAPACIDADE 200 M³</t>
  </si>
  <si>
    <t>EXECUÇÃO E COMPACTAÇÃO DE BASE E OU SUB BASE COM SOLO ESTABILIZADO GRANULOMETRICAMENTE - EXCLUSIVE ESCAVAÇÃO, CARGA E TRANSPORTE E SOLO. AF_09/2017</t>
  </si>
  <si>
    <t>EXECUÇÃO DE IMPRIMAÇÃO COM ASFALTO DILUÍDO CM-30. AF_09/2017</t>
  </si>
  <si>
    <t>EXECUÇÃO DE PASSEIO (CALÇADA) OU PISO DE CONCRETO COM CONCRETO MOLDADO IN LOCO, FEITO EM OBRA, ACABAMENTO CONVENCIONAL, ESPESSURA 10 CM, ARMADO. AF_07/2016</t>
  </si>
  <si>
    <t>COMP 01</t>
  </si>
  <si>
    <t>COMP 02</t>
  </si>
  <si>
    <t xml:space="preserve">SINALIZAÇÃO VERTICAL ATRAVÉS DE PLACAS SINALIZAÇÃO - DÊ A PREFERÊNCIA </t>
  </si>
  <si>
    <t>COMP 03</t>
  </si>
  <si>
    <t>SINALIZAÇÃO VERTICAL ATRAVÉS DE PLACAS DE SINALIZAÇÃO - ESTACIONAMENTO EXCLUSIVO PARA DEFICIENTES</t>
  </si>
  <si>
    <t>DUTO CORRUGADO FLEXÍVEL EM PEAD Ø = 1 1/2", TIPO KANALEX OU SIMILAR, LANÇADO DIRETAMENTE NO SOLO</t>
  </si>
  <si>
    <t>COMP 04</t>
  </si>
  <si>
    <t>PLANTIO DE GRAMA ESMERALDA EM PLACAS COM TERRA VEGETAL</t>
  </si>
  <si>
    <t>PLANTIO DE ÁRVORE ORNAMENTAL COM ALTURA DE MUDA MENOR OU IGUAL A 2,00 M. AF_05/2018</t>
  </si>
  <si>
    <t xml:space="preserve">SINALIZAÇÃO VERTICAL ATRAVÉS DE PLACAS SINALIZAÇÃO - PARADA OBRIGATÓRIA </t>
  </si>
  <si>
    <t>PLACA DE TRÂNSITO - PARADA OBRIGATÓRIA DIÂM. 80 CM (SETON)</t>
  </si>
  <si>
    <t>POSTE DE SINALIZAÇÃO PARA PLACAS DE TRÂNSITO - CILÍNDRICO 
- AÇO GALVANIZADO (LOJAVIARIA)</t>
  </si>
  <si>
    <t>PLACA DE TRÂNSITO - PARADA OBRIGATÓRIA DIÂM. 80 CM</t>
  </si>
  <si>
    <t>POSTE DE SINALIZAÇÃO PARA PLACAS DE TRÂNSITO - CILÍNDRICO 
- AÇO GALVANIZADO</t>
  </si>
  <si>
    <t>LUMINÁRIA EM LED MODULAR PARA ILUMINAÇÃO PÚBLICA, 150W</t>
  </si>
  <si>
    <t>COMP034</t>
  </si>
  <si>
    <t xml:space="preserve">AQUAPLUS </t>
  </si>
  <si>
    <t>DISPOSITIVO DE RETORNO EM BRONZE CROMADO</t>
  </si>
  <si>
    <t>DISPOSITIVO DE ASPIRAÇÃO</t>
  </si>
  <si>
    <t>COMP035</t>
  </si>
  <si>
    <t>C4723</t>
  </si>
  <si>
    <t>C1916</t>
  </si>
  <si>
    <t>C0676</t>
  </si>
  <si>
    <t>SDC03125</t>
  </si>
  <si>
    <t>INS540</t>
  </si>
  <si>
    <t>ADUBO BOVINO</t>
  </si>
  <si>
    <t>INS550</t>
  </si>
  <si>
    <t>C1804</t>
  </si>
  <si>
    <t>C0864</t>
  </si>
  <si>
    <t xml:space="preserve">SUMIDOURO EM ALVENARIA DE TIJOLO CERÂMICO FURADO DIMENSÕES EXTERNAS  Ø 1,85 M X 2,45M </t>
  </si>
  <si>
    <t xml:space="preserve">SUMIDOURO EM ALVENARIA DE TIJOLO CERÂMICO FURADO DIMENSÕES EXTERNAS  Ø 3,00 M X 3,45M </t>
  </si>
  <si>
    <t>FORNECIMENTO E INSTALAÇÃO DE TUBO DE PVC PARA ÁGUAS PLUVIAIS, COM Ø 200 MM</t>
  </si>
  <si>
    <t>TUBO DE PVC PARA ÁGUAS PLUVIAIS, COM Ø 200 MM</t>
  </si>
  <si>
    <t>FORNECIMENTO E INSTALAÇÃO DE TUBO DE PVC PARA ÁGUAS PLUVIAIS, COM Ø 250 MM</t>
  </si>
  <si>
    <t>TUBO DE PVC PARA ÁGUAS PLUVIAIS, COM Ø 250 MM</t>
  </si>
  <si>
    <t xml:space="preserve">SUMIDOURO EM ALVENARIA DE TIJOLO CERÂMICO FURADO DIMENSÕES EXTERNAS  Ø 5,40 M X 2,45M </t>
  </si>
  <si>
    <t>DISCRIMINAÇÃO</t>
  </si>
  <si>
    <t>VALOR</t>
  </si>
  <si>
    <t>R$</t>
  </si>
  <si>
    <t>TOTAL DO ORÇAMENTO SEM BDI</t>
  </si>
  <si>
    <t>TOTAL DO ORÇAMENTO COM BDI DE 28,24%</t>
  </si>
  <si>
    <t>VALORES MENSAIS</t>
  </si>
  <si>
    <t>ACUMULADO COM BDI</t>
  </si>
  <si>
    <t>DIAS</t>
  </si>
  <si>
    <t xml:space="preserve">SUPERESTRUTURA </t>
  </si>
  <si>
    <t>SIMPLES COM BDI</t>
  </si>
  <si>
    <t>ADMINISTRAÇÃO LOCAL DE OBRAS</t>
  </si>
  <si>
    <t>COM-ADM-01</t>
  </si>
  <si>
    <t>OBRA: CONSTRUÇÃO DO BLOCO ADMINISTRATIVO - PARQUE BERNECK</t>
  </si>
  <si>
    <t>SUBTOTAL ITEM 17.1</t>
  </si>
  <si>
    <t>SUBTOTAL ITEM 17.2</t>
  </si>
  <si>
    <t>SUBTOTAL ITEM 17.3</t>
  </si>
  <si>
    <t>SISTEMA DE GERADOR DE OZÔNIO COM CAPACIDADE 200 M3</t>
  </si>
  <si>
    <t>SERVIÇO</t>
  </si>
  <si>
    <t xml:space="preserve">        PRECOS DE INSUMOS</t>
  </si>
  <si>
    <t>MES DE COLETA: 02/2019</t>
  </si>
  <si>
    <t>LOCALIDADE: 4160 - CUIABA</t>
  </si>
  <si>
    <t>ENCARGOS SOCIAIS (%) HORISTA  86,39  MENSALISTA  49,82</t>
  </si>
  <si>
    <t xml:space="preserve">CODIGO  </t>
  </si>
  <si>
    <t>DESCRICAO DO INSUMO</t>
  </si>
  <si>
    <t xml:space="preserve">  PRECO MEDIANO R$</t>
  </si>
  <si>
    <t xml:space="preserve">M2    </t>
  </si>
  <si>
    <t xml:space="preserve">H     </t>
  </si>
  <si>
    <t>!EM PROCESSO DE DESATIVACAO! HASTE DE ATERRAMENTO EM ACO COM 3,00 M DE COMPRIMENTO E DN = 3/4", REVESTIDA COM BAIXA CAMADA DE COBRE, SEM CONECTOR</t>
  </si>
  <si>
    <t xml:space="preserve">UN    </t>
  </si>
  <si>
    <t>!EM PROCESSO DE DESATIVACAO! HASTE DE ATERRAMENTO EM ACO COM 3,00 M DE COMPRIMENTO E DN = 5/8", REVESTIDA COM BAIXA CAMADA DE COBRE, COM CONECTOR TIPO GRAMPO</t>
  </si>
  <si>
    <t>!EM PROCESSO DE DESATIVACAO! HASTE DE ATERRAMENTO EM ACO COM 3,00 M DE COMPRIMENTO E DN = 5/8", REVESTIDA COM BAIXA CAMADA DE COBRE, SEM CONECTOR</t>
  </si>
  <si>
    <t>!EM PROCESSO DE DESATIVACAO! VEICULO DE PASSEIO COM MOTOR 1.0 FLEX, POTENCIA 72/85 CV, 5 PORTAS, COR SOLIDA, BASICO</t>
  </si>
  <si>
    <t>!EM PROCESSO DESATIVACAO! ELETRODUTO EM ACO GALVANIZADO ELETROLITICO, LEVE, DIAMETRO 1", PAREDE DE 0,90 MM</t>
  </si>
  <si>
    <t xml:space="preserve">M     </t>
  </si>
  <si>
    <t>!EM PROCESSO DESATIVACAO! ELETRODUTO EM ACO GALVANIZADO ELETROLITICO, LEVE, DIAMETRO 3/4", PAREDE DE 0,90 MM</t>
  </si>
  <si>
    <t>!EM PROCESSO DESATIVACAO! ELETRODUTO EM ACO GALVANIZADO ELETROLITICO, SEMI-PESADO, DIAMETRO 1 1/2", PAREDE DE 1,20 MM</t>
  </si>
  <si>
    <t>!EM PROCESSO DESATIVACAO! ELETRODUTO EM ACO GALVANIZADO ELETROLITICO, SEMI-PESADO, DIAMETRO 1 1/4", PAREDE DE 1,20 MM</t>
  </si>
  <si>
    <t>ABRACADEIRA EM ACO PARA AMARRACAO DE ELETRODUTOS, TIPO ECONOMICA (GOTA), COM 8"</t>
  </si>
  <si>
    <t>ACABAMENTO SIMPLES/CONVENCIONAL PARA FORRO PVC, TIPO "U" OU "C", COR BRANCA, COMPRIMENTO 6 M</t>
  </si>
  <si>
    <t>ACESSORIO DE LIGACAO NAO ELETRICO PARA CARGAS EXPLOSIVAS, TUBO DE 6 M</t>
  </si>
  <si>
    <t xml:space="preserve">KG    </t>
  </si>
  <si>
    <t xml:space="preserve">L     </t>
  </si>
  <si>
    <t>ACO CA-25, 32,0 MM, BARRA DE TRANSFERENCIA (COLETADO CAIXA)</t>
  </si>
  <si>
    <t>ACO CA-25, 32,0 MM, VERGALHAO</t>
  </si>
  <si>
    <t>ACO CA-60, 6,0 MM, DOBRADO E CORTADO</t>
  </si>
  <si>
    <t>ACOPLAMENTO RIGIDO EM FERRO FUNDIDO PARA SISTEMA DE TUBULACAO RANHURADA, DN 50 MM (2")</t>
  </si>
  <si>
    <t>ACOPLAMENTO RIGIDO EM FERRO FUNDIDO PARA SISTEMA DE TUBULACAO RANHURADA, DN 65 MM (2 1/2")</t>
  </si>
  <si>
    <t>ACOPLAMENTO RIGIDO EM FERRO FUNDIDO PARA SISTEMA DE TUBULACAO RANHURADA, DN 80 MM (3")</t>
  </si>
  <si>
    <t>ADAPTADOR DE COBRE PARA TUBULACAO PEX, DN 16 X 15 MM</t>
  </si>
  <si>
    <t>ADAPTADOR DE COBRE PARA TUBULACAO PEX, DN 20 X 22 MM</t>
  </si>
  <si>
    <t>ADAPTADOR DE COMPRESSAO EM POLIPROPILENO (PP), PARA TUBO EM PEAD, 20 MM X 1/2", PARA LIGACAO PREDIAL DE AGUA (NTS 179)</t>
  </si>
  <si>
    <t>ADAPTADOR DE COMPRESSAO EM POLIPROPILENO (PP), PARA TUBO EM PEAD, 20 MM X 3/4", PARA LIGACAO PREDIAL DE AGUA (NTS 179)</t>
  </si>
  <si>
    <t>ADAPTADOR DE COMPRESSAO EM POLIPROPILENO (PP), PARA TUBO EM PEAD, 32 MM X 1", PARA LIGACAO PREDIAL DE AGUA (NTS 179)</t>
  </si>
  <si>
    <t>ADAPTADOR PVC, COM REGISTRO, PARA PEAD, 20 MM X 3/4", PARA LIGACAO PREDIAL DE AGUA</t>
  </si>
  <si>
    <t xml:space="preserve">18L   </t>
  </si>
  <si>
    <t xml:space="preserve">200KG </t>
  </si>
  <si>
    <t>AGENTE DE CURA, PROTETOR DA EVAPORACAO DA AGUA DE HIDRATACAO DO CONCRETO (COLETADO CAIXA)</t>
  </si>
  <si>
    <t>AGREGADO RECICLADO, TIPO RACHAO RECICLADO CINZA, CLASSE A</t>
  </si>
  <si>
    <t xml:space="preserve">M3    </t>
  </si>
  <si>
    <t xml:space="preserve">MES   </t>
  </si>
  <si>
    <t>ALCA PREFORMADA DE DISTRIBUICAO, EM ACO GALVANIZADO, PARA CABO DE ALUMINIO DIAMETRO 16 A 25 MM</t>
  </si>
  <si>
    <t>ALIMENTACAO - HORISTA (COLETADO CAIXA)</t>
  </si>
  <si>
    <t>ALIMENTACAO - MENSALISTA (COLETADO CAIXA)</t>
  </si>
  <si>
    <t>ALONGADOR COM TRES ALTURAS, EM TUBO DE ACO CARBONO, PINTURA NO PROCESSO ELETROSTATICO - EQUIPAMENTO DE GINASTICA PARA ACADEMIA AO AR LIVRE / ACADEMIA DA TERCEIRA IDADE - ATI</t>
  </si>
  <si>
    <t>ANEL DE VEDACAO/JUNTA ELASTICA, H = *19* MM, PARA TUBO DE CONCRETO DN 800 MM</t>
  </si>
  <si>
    <t>ANEL DE VEDACAO/JUNTA ELASTICA, H = *19* MM, PARA TUBO DE CONCRETO DN 900 MM</t>
  </si>
  <si>
    <t>ANEL DESLIZANTE / TRADICIONAL, METALICO, PARA TUBO PEX, DN 16 MM</t>
  </si>
  <si>
    <t>ANEL DESLIZANTE / TRADICIONAL, METALICO, PARA TUBO PEX, DN 20 MM</t>
  </si>
  <si>
    <t>ANEL DESLIZANTE / TRADICIONAL, METALICO, PARA TUBO PEX, DN 25 MM</t>
  </si>
  <si>
    <t>ANEL DESLIZANTE / TRADICIONAL, METALICO, PARA TUBO PEX, DN 32 MM</t>
  </si>
  <si>
    <t xml:space="preserve">DM3   </t>
  </si>
  <si>
    <t>APARELHO SINALIZADOR LUMINOSO COM LED, PARA SAIDA GARAGEM, COM 2 LENTES EM POLICARBONATO, BIVOLT (INCLUI SUPORTE DE FIXACAO)</t>
  </si>
  <si>
    <t>APOIO DO PORTA DENTE PARA FRESADORA DE ASFALTO</t>
  </si>
  <si>
    <t>APONTADOR OU APROPRIADOR DE MAO DE OBRA (MENSALISTA)</t>
  </si>
  <si>
    <t>AR-CONDICIONADO FRIO SPLITAO INVERTER 30 TR</t>
  </si>
  <si>
    <t>AR-CONDICIONADO FRIO SPLITAO MODULAR 10 TR</t>
  </si>
  <si>
    <t>AR-CONDICIONADO FRIO SPLITAO MODULAR 15 TR</t>
  </si>
  <si>
    <t>AR-CONDICIONADO FRIO SPLITAO MODULAR 20 TR</t>
  </si>
  <si>
    <t>ARAME FARPADO GALVANIZADO, 16 BWG (1,65 MM), CLASSE 250</t>
  </si>
  <si>
    <t>AZULEJISTA OU LADRILHISTA</t>
  </si>
  <si>
    <t>BANCADA/ BANCA EM GRANITO, POLIDO, TIPO ANDORINHA/ QUARTZ/ CASTELO/ CORUMBA OU OUTROS EQUIVALENTES DA REGIAO, COM CUBA INOX, FORMATO *120 X 60* CM, E=  *2* CM</t>
  </si>
  <si>
    <t>BANCADA/BANCA/PIA DE ACO INOXIDAVEL (AISI 430) COM 1 CUBA CENTRAL, COM VALVULA, ESCORREDOR DUPLO, DE *0,55 X 1,20* M</t>
  </si>
  <si>
    <t>BANCADA/BANCA/PIA DE ACO INOXIDAVEL (AISI 430) COM 1 CUBA CENTRAL, COM VALVULA, ESCORREDOR DUPLO, DE *0,55 X 1,40* M</t>
  </si>
  <si>
    <t>BANCADA/BANCA/PIA DE ACO INOXIDAVEL (AISI 430) COM 1 CUBA CENTRAL, COM VALVULA, ESCORREDOR DUPLO, DE *0,55 X 1,80* M</t>
  </si>
  <si>
    <t>BANCADA/BANCA/PIA DE ACO INOXIDAVEL (AISI 430) COM 1 CUBA CENTRAL, COM VALVULA, LISA (SEM ESCORREDOR), DE *0,55 X 1,20* M</t>
  </si>
  <si>
    <t>BANCADA/BANCA/PIA DE ACO INOXIDAVEL (AISI 430) COM 1 CUBA CENTRAL, SEM VALVULA, ESCORREDOR DUPLO, DE *0,55 X 1,60* M</t>
  </si>
  <si>
    <t>BANCADA/BANCA/PIA DE ACO INOXIDAVEL (AISI 430) COM 2 CUBAS, COM VALVULAS, ESCORREDOR DUPLO, DE *0,55 X 2,00* M</t>
  </si>
  <si>
    <t>BANCO COM ENCOSTO, 1,60M* DE COMPRIMENTO, EM TUBO DE ACO CARBONO E PINTURA NO PROCESSO ELETROSTATICO - PARA ACADEMIA AO AR LIVRE / ACADEMIA DA TERCEIRA IDADE - ATI</t>
  </si>
  <si>
    <t xml:space="preserve">PAR   </t>
  </si>
  <si>
    <t>BARRA DE FERRO RETANGULAR, BARRA CHATA (QUALQUER DIMENSAO)</t>
  </si>
  <si>
    <t>BASE PARA RELE COM SUPORTE METALICO</t>
  </si>
  <si>
    <t>BASE UNIPOLAR PARA FUSIVEL NH1, CORRENTE NOMINAL DE 250 A, SEM CAPA</t>
  </si>
  <si>
    <t xml:space="preserve">JG    </t>
  </si>
  <si>
    <t>BATENTE/PORTAL/ADUELA/MARCO, EM MDF/PVC WOOD/POLIESTIRENO OU MADEIRA LAMINADA, L = *9,0* CM COM GUARNICAO REGULAVEL 2 FACES = *35* MM, PRIMER</t>
  </si>
  <si>
    <t xml:space="preserve">MIL   </t>
  </si>
  <si>
    <t>BLOCO DE POLIETILENO ALTA DENSIDADE, *27* X *30* X *100* CM, ACOMPANHADOS PLACAS  TERMINAIS  E LONGARINAS, PARA FUNDO DE FILTRO</t>
  </si>
  <si>
    <t>BLOCO DE VIDRO INCOLOR XADREZ, DE *20 X 20 X 10* CM</t>
  </si>
  <si>
    <t>BLOCO DE VIDRO/ELEMENTO VAZADO, INCOLOR, VENEZIANA, *20 X 10 X 8* CM</t>
  </si>
  <si>
    <t>BLOCO VEDACAO CONCRETO APARENTE 14 X 19 X 39 CM (CLASSE C - NBR 6136)</t>
  </si>
  <si>
    <t>BLOCO VEDACAO CONCRETO APARENTE 19 X 19 X 39 CM  (CLASSE C - NBR 6136)</t>
  </si>
  <si>
    <t>BLOCO VEDACAO CONCRETO APARENTE 9 X 19 X 39 CM (CLASSE C - NBR 6136)</t>
  </si>
  <si>
    <t>BLOCO VEDACAO CONCRETO 14 X 19 X 29 CM (CLASSE C - NBR 6136)</t>
  </si>
  <si>
    <t>BLOCO VEDACAO CONCRETO 14 X 19 X 39 CM (CLASSE C - NBR 6136)</t>
  </si>
  <si>
    <t>BLOCO VEDACAO CONCRETO 19 X 19 X 39 CM (CLASSE C - NBR 6136)</t>
  </si>
  <si>
    <t>BLOCO VEDACAO CONCRETO 9 X 19 X 39 CM (CLASSE C - NBR 6136)</t>
  </si>
  <si>
    <t>BLOQUETE/PISO DE CONCRETO - MODELO BLOCO PISOGRAMA/CONCREGRAMA 2 FUROS, *35  CM X 15* CM, E =  *6* CM, COR NATURAL</t>
  </si>
  <si>
    <t>BLOQUETE/PISO DE CONCRETO - MODELO BLOCO PISOGRAMA/CONCREGRAMA 2 FUROS, *35  CM X 15* CM, E =  *8* CM, COR NATURAL</t>
  </si>
  <si>
    <t>BLOQUETE/PISO DE CONCRETO - MODELO PISOGRAMA/CONCREGRAMA/PAVI-GRADE/GRAMEIRO, *60  CM X 45* CM, E =  *7* CM, COR NATURAL</t>
  </si>
  <si>
    <t>BLOQUETE/PISO DE CONCRETO - MODELO PISOGRAMA/CONCREGRAMA/PAVI-GRADE/GRAMEIRO, *60  CM X 45* CM, E =  *9* CM, COR NATURAL</t>
  </si>
  <si>
    <t>BLOQUETE/PISO INTERTRAVADO DE CONCRETO - MODELO ONDA/16 FACES/RETANGULAR/TIJOLINHO/PAVER/HOLANDES/PARALELEPIPEDO, *22 CM X *11 CM, E = 10 CM, RESISTENCIA DE 50 MPA (NBR 9781), COR NATURAL</t>
  </si>
  <si>
    <t>BLOQUETE/PISO INTERTRAVADO DE CONCRETO - MODELO ONDA/16 FACES/RETANGULAR/TIJOLINHO/PAVER/HOLANDES/PARALELEPIPEDO, *22 CM X 11* CM, E = 8 CM, RESISTENCIA DE 35 MPA (NBR 9781), COR NATURAL</t>
  </si>
  <si>
    <t>BLOQUETE/PISO INTERTRAVADO DE CONCRETO - MODELO ONDA/16 FACES/RETANGULAR/TIJOLINHO/PAVER/HOLANDES/PARALELEPIPEDO, 20 CM X 10 CM, E = 10 CM, RESISTENCIA DE 35 MPA (NBR 9781), COR NATURAL</t>
  </si>
  <si>
    <t>BLOQUETE/PISO INTERTRAVADO DE CONCRETO - MODELO ONDA/16 FACES/RETANGULAR/TIJOLINHO/PAVER/HOLANDES/PARALELEPIPEDO, 20 CM X 10 CM, E = 6 CM, RESISTENCIA DE 35 MPA (NBR 9781), COLORIDO</t>
  </si>
  <si>
    <t>BLOQUETE/PISO INTERTRAVADO DE CONCRETO - MODELO ONDA/16 FACES/RETANGULAR/TIJOLINHO/PAVER/HOLANDES/PARALELEPIPEDO, 20 CM X 10 CM, E = 6 CM, RESISTENCIA DE 35 MPA (NBR 9781), COR NATURAL</t>
  </si>
  <si>
    <t>BLOQUETE/PISO INTERTRAVADO DE CONCRETO - MODELO ONDA/16 FACES/RETANGULAR/TIJOLINHO/PAVER/HOLANDES/PARALELEPIPEDO, 20 CM X 10 CM, E = 8 CM, RESISTENCIA DE 35 MPA (NBR 9781), COLORIDO</t>
  </si>
  <si>
    <t>BRACO / CANO PARA CHUVEIRO ELETRICO, EM ALUMINIO, 30 CM X 1/2 "</t>
  </si>
  <si>
    <t>BUCHA DE REDUCAO PVC ROSCAVEL 1 1/2" X 1"</t>
  </si>
  <si>
    <t>BUCHA DE REDUCAO PVC ROSCAVEL 3/4" X 1/2"</t>
  </si>
  <si>
    <t>BUCHA DE REDUCAO PVC ROSCAVEL, 1 1/2" X 3/4"</t>
  </si>
  <si>
    <t>BUCHA DE REDUCAO PVC ROSCAVEL, 1" X 1/2"</t>
  </si>
  <si>
    <t>BUCHA DE REDUCAO PVC, ROSCAVEL,  2"  X 1 1/2 "</t>
  </si>
  <si>
    <t>BUCHA DE REDUCAO PVC, ROSCAVEL, 1 1/2"  X1 1/4 "</t>
  </si>
  <si>
    <t>BUCHA DE REDUCAO PVC, ROSCAVEL, 1 1/4"  X 3/4 "</t>
  </si>
  <si>
    <t>BUCHA DE REDUCAO PVC, ROSCAVEL, 1 1/4" X 1 "</t>
  </si>
  <si>
    <t>BUCHA DE REDUCAO PVC, ROSCAVEL, 2"  X 1 "</t>
  </si>
  <si>
    <t>BUCHA DE REDUCAO PVC, ROSCAVEL, 2"  X 1 1/4 "</t>
  </si>
  <si>
    <t>BUCHA DE REDUCAO, PPR, DN 25 X 20 MM, PARA AGUA QUENTE PREDIAL</t>
  </si>
  <si>
    <t>BUCHA DE REDUCAO, PPR, DN 32 X 25 MM, PARA AGUA QUENTE E FRIA PREDIAL</t>
  </si>
  <si>
    <t>BUCHA DE REDUCAO, PPR, DN 40 X 25 MM, PARA AGUA QUENTE E FRIA PREDIAL</t>
  </si>
  <si>
    <t>CABECEIRA DIREITA OU ESQUERDA, PVC, PARA CALHA PLUVIAL, DIAMETRO ENTRE 119 E 170 MM, PARA DRENAGEM PREDIAL</t>
  </si>
  <si>
    <t>CABO DE ACO GALVANIZADO, DIAMETRO 9,53 MM (3/8"), COM ALMA DE FIBRA 6 X 25 F  (COLETADO CAIXA)</t>
  </si>
  <si>
    <t>CABO DE COBRE RIGIDO, CLASSE 2, ISOLACAO EM PVC, ANTI-CHAMA BWF-B, 1 CONDUTOR, 450/750 V, DIAMETRO 120 MM2</t>
  </si>
  <si>
    <t>CABO DE COBRE, FLEXIVEL, CLASSE 4 OU 5, ISOLACAO EM PVC/A, ANTICHAMA BWF-B, COBERTURA PVC-ST1, ANTICHAMA BWF-B, 1 CONDUTOR, 0,6/1 KV, SECAO NOMINAL 1,5 MM2</t>
  </si>
  <si>
    <t>CABO DE COBRE, FLEXIVEL, CLASSE 4 OU 5, ISOLACAO EM PVC/A, ANTICHAMA BWF-B, COBERTURA PVC-ST1, ANTICHAMA BWF-B, 1 CONDUTOR, 0,6/1 KV, SECAO NOMINAL 10 MM2</t>
  </si>
  <si>
    <t>CABO DE COBRE, FLEXIVEL, CLASSE 4 OU 5, ISOLACAO EM PVC/A, ANTICHAMA BWF-B, COBERTURA PVC-ST1, ANTICHAMA BWF-B, 1 CONDUTOR, 0,6/1 KV, SECAO NOMINAL 150 MM2</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</si>
  <si>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</si>
  <si>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240 MM2</t>
  </si>
  <si>
    <t>CABO DE COBRE, FLEXIVEL, CLASSE 4 OU 5, ISOLACAO EM PVC/A, ANTICHAMA BWF-B, COBERTURA PVC-ST1, ANTICHAMA BWF-B, 1 CONDUTOR, 0,6/1 KV, SECAO NOMINAL 300 MM2</t>
  </si>
  <si>
    <t>CABO DE COBRE, FLEXIVEL, CLASSE 4 OU 5, ISOLACAO EM PVC/A, ANTICHAMA BWF-B, COBERTURA PVC-ST1, ANTICHAMA BWF-B, 1 CONDUTOR, 0,6/1 KV, SECAO NOMINAL 400 MM2</t>
  </si>
  <si>
    <t>CABO DE COBRE, FLEXIVEL, CLASSE 4 OU 5, ISOLACAO EM PVC/A, ANTICHAMA BWF-B, COBERTURA PVC-ST1, ANTICHAMA BWF-B, 1 CONDUTOR, 0,6/1 KV, SECAO NOMINAL 50 MM2</t>
  </si>
  <si>
    <t>CABO DE COBRE, FLEXIVEL, CLASSE 4 OU 5, ISOLACAO EM PVC/A, ANTICHAMA BWF-B, COBERTURA PVC-ST1, ANTICHAMA BWF-B, 1 CONDUTOR, 0,6/1 KV, SECAO NOMINAL 500 MM2</t>
  </si>
  <si>
    <t>CABO DE COBRE, FLEXIVEL, CLASSE 4 OU 5, ISOLACAO EM PVC/A, ANTICHAMA BWF-B, COBERTURA PVC-ST1, ANTICHAMA BWF-B, 1 CONDUTOR, 0,6/1 KV, SECAO NOMINAL 70 MM2</t>
  </si>
  <si>
    <t>CABO DE COBRE, FLEXIVEL, CLASSE 4 OU 5, ISOLACAO EM PVC/A, ANTICHAMA BWF-B, COBERTURA PVC-ST1, ANTICHAMA BWF-B, 1 CONDUTOR, 0,6/1 KV, SECAO NOMINAL 95 MM2</t>
  </si>
  <si>
    <t>CABO DE COBRE, FLEXIVEL, CLASSE 4 OU 5, ISOLACAO EM PVC/A, ANTICHAMA BWF-B, 1 CONDUTOR, 450/750 V, SECAO NOMINAL 150 MM2</t>
  </si>
  <si>
    <t>CABO DE COBRE, FLEXIVEL, CLASSE 4 OU 5, ISOLACAO EM PVC/A, ANTICHAMA BWF-B, 1 CONDUTOR, 450/750 V, SECAO NOMINAL 185 MM2</t>
  </si>
  <si>
    <t>CABO DE COBRE, RIGIDO, CLASSE 2, COMPACTADO, BLINDADO, ISOLACAO EM EPR OU XLPE, COBERTURA ANTICHAMA EM PVC, PEAD OU HFFR, 1 CONDUTOR, 20/35 KV, SECAO NOMINAL 120 MM2</t>
  </si>
  <si>
    <t>CABO DE COBRE, RIGIDO, CLASSE 2, COMPACTADO, BLINDADO, ISOLACAO EM EPR OU XLPE, COBERTURA ANTICHAMA EM PVC, PEAD OU HFFR, 1 CONDUTOR, 20/35 KV, SECAO NOMINAL 150 MM2</t>
  </si>
  <si>
    <t>CABO DE COBRE, RIGIDO, CLASSE 2, COMPACTADO, BLINDADO, ISOLACAO EM EPR OU XLPE, COBERTURA ANTICHAMA EM PVC, PEAD OU HFFR, 1 CONDUTOR, 20/35 KV, SECAO NOMINAL 185 MM2</t>
  </si>
  <si>
    <t>CABO DE COBRE, RIGIDO, CLASSE 2, COMPACTADO, BLINDADO, ISOLACAO EM EPR OU XLPE, COBERTURA ANTICHAMA EM PVC, PEAD OU HFFR, 1 CONDUTOR, 20/35 KV, SECAO NOMINAL 240 MM2</t>
  </si>
  <si>
    <t>CABO DE COBRE, RIGIDO, CLASSE 2, COMPACTADO, BLINDADO, ISOLACAO EM EPR OU XLPE, COBERTURA ANTICHAMA EM PVC, PEAD OU HFFR, 1 CONDUTOR, 20/35 KV, SECAO NOMINAL 300 MM2</t>
  </si>
  <si>
    <t>CABO DE COBRE, RIGIDO, CLASSE 2, COMPACTADO, BLINDADO, ISOLACAO EM EPR OU XLPE, COBERTURA ANTICHAMA EM PVC, PEAD OU HFFR, 1 CONDUTOR, 20/35 KV, SECAO NOMINAL 400 MM2</t>
  </si>
  <si>
    <t>CABO DE COBRE, RIGIDO, CLASSE 2, COMPACTADO, BLINDADO, ISOLACAO EM EPR OU XLPE, COBERTURA ANTICHAMA EM PVC, PEAD OU HFFR, 1 CONDUTOR, 20/35 KV, SECAO NOMINAL 50 MM2</t>
  </si>
  <si>
    <t>CABO DE COBRE, RIGIDO, CLASSE 2, COMPACTADO, BLINDADO, ISOLACAO EM EPR OU XLPE, COBERTURA ANTICHAMA EM PVC, PEAD OU HFFR, 1 CONDUTOR, 20/35 KV, SECAO NOMINAL 500 MM2</t>
  </si>
  <si>
    <t>CABO DE COBRE, RIGIDO, CLASSE 2, COMPACTADO, BLINDADO, ISOLACAO EM EPR OU XLPE, COBERTURA ANTICHAMA EM PVC, PEAD OU HFFR, 1 CONDUTOR, 20/35 KV, SECAO NOMINAL 70 MM2</t>
  </si>
  <si>
    <t>CABO DE COBRE, RIGIDO, CLASSE 2, COMPACTADO, BLINDADO, ISOLACAO EM EPR OU XLPE, COBERTURA ANTICHAMA EM PVC, PEAD OU HFFR, 1 CONDUTOR, 20/35 KV, SECAO NOMINAL 95 MM2</t>
  </si>
  <si>
    <t>CABO DE COBRE, RIGIDO, CLASSE 2, ISOLACAO EM PVC/A, ANTICHAMA BWF-B, 1 CONDUTOR, 450/750 V, SECAO NOMINAL 1,5 MM2</t>
  </si>
  <si>
    <t>CABO DE COBRE, RIGIDO, CLASSE 2, ISOLACAO EM PVC/A, ANTICHAMA BWF-B, 1 CONDUTOR, 450/750 V, SECAO NOMINAL 10 MM2</t>
  </si>
  <si>
    <t>CABO DE COBRE, RIGIDO, CLASSE 2, ISOLACAO EM PVC/A, ANTICHAMA BWF-B, 1 CONDUTOR, 450/750 V, SECAO NOMINAL 150 MM2</t>
  </si>
  <si>
    <t>CABO DE COBRE, RIGIDO, CLASSE 2, ISOLACAO EM PVC/A, ANTICHAMA BWF-B, 1 CONDUTOR, 450/750 V, SECAO NOMINAL 16 MM2</t>
  </si>
  <si>
    <t>CABO DE COBRE, RIGIDO, CLASSE 2, ISOLACAO EM PVC/A, ANTICHAMA BWF-B, 1 CONDUTOR, 450/750 V, SECAO NOMINAL 185 MM2</t>
  </si>
  <si>
    <t>CABO DE COBRE, RIGIDO, CLASSE 2, ISOLACAO EM PVC/A, ANTICHAMA BWF-B, 1 CONDUTOR, 450/750 V, SECAO NOMINAL 2,5 MM2</t>
  </si>
  <si>
    <t>CABO DE COBRE, RIGIDO, CLASSE 2, ISOLACAO EM PVC/A, ANTICHAMA BWF-B, 1 CONDUTOR, 450/750 V, SECAO NOMINAL 240 MM2</t>
  </si>
  <si>
    <t>CABO DE COBRE, RIGIDO, CLASSE 2, ISOLACAO EM PVC/A, ANTICHAMA BWF-B, 1 CONDUTOR, 450/750 V, SECAO NOMINAL 25 MM2</t>
  </si>
  <si>
    <t>CABO DE COBRE, RIGIDO, CLASSE 2, ISOLACAO EM PVC/A, ANTICHAMA BWF-B, 1 CONDUTOR, 450/750 V, SECAO NOMINAL 300 MM2</t>
  </si>
  <si>
    <t>CABO DE COBRE, RIGIDO, CLASSE 2, ISOLACAO EM PVC/A, ANTICHAMA BWF-B, 1 CONDUTOR, 450/750 V, SECAO NOMINAL 35 MM2</t>
  </si>
  <si>
    <t>CABO DE COBRE, RIGIDO, CLASSE 2, ISOLACAO EM PVC/A, ANTICHAMA BWF-B, 1 CONDUTOR, 450/750 V, SECAO NOMINAL 4 MM2</t>
  </si>
  <si>
    <t>CABO DE COBRE, RIGIDO, CLASSE 2, ISOLACAO EM PVC/A, ANTICHAMA BWF-B, 1 CONDUTOR, 450/750 V, SECAO NOMINAL 400 MM2</t>
  </si>
  <si>
    <t>CABO DE COBRE, RIGIDO, CLASSE 2, ISOLACAO EM PVC/A, ANTICHAMA BWF-B, 1 CONDUTOR, 450/750 V, SECAO NOMINAL 50 MM2</t>
  </si>
  <si>
    <t>CABO DE COBRE, RIGIDO, CLASSE 2, ISOLACAO EM PVC/A, ANTICHAMA BWF-B, 1 CONDUTOR, 450/750 V, SECAO NOMINAL 500 MM2</t>
  </si>
  <si>
    <t>CABO DE COBRE, RIGIDO, CLASSE 2, ISOLACAO EM PVC/A, ANTICHAMA BWF-B, 1 CONDUTOR, 450/750 V, SECAO NOMINAL 6 MM2</t>
  </si>
  <si>
    <t>CABO DE COBRE, RIGIDO, CLASSE 2, ISOLACAO EM PVC/A, ANTICHAMA BWF-B, 1 CONDUTOR, 450/750 V, SECAO NOMINAL 70 MM2</t>
  </si>
  <si>
    <t>CABO DE COBRE, RIGIDO, CLASSE 2, ISOLACAO EM PVC/A, ANTICHAMA BWF-B, 1 CONDUTOR, 450/750 V, SECAO NOMINAL 95 MM2</t>
  </si>
  <si>
    <t>CABO DE PAR TRANCADO UTP, 4 PARES, CATEGORIA 5E</t>
  </si>
  <si>
    <t>CABO DE PAR TRANCADO UTP, 4 PARES, CATEGORIA 6</t>
  </si>
  <si>
    <t>CABO MULTIPOLAR DE COBRE, FLEXIVEL, CLASSE 4 OU 5, ISOLACAO EM HEPR, COBERTURA EM PVC-ST2, ANTICHAMA BWF-B, 0,6/1 KV, 3 CONDUTORES DE 1,5 MM2</t>
  </si>
  <si>
    <t>CABO MULTIPOLAR DE COBRE, FLEXIVEL, CLASSE 4 OU 5, ISOLACAO EM HEPR, COBERTURA EM PVC-ST2, ANTICHAMA BWF-B, 0,6/1 KV, 3 CONDUTORES DE 10 MM2</t>
  </si>
  <si>
    <t>CABO MULTIPOLAR DE COBRE, FLEXIVEL, CLASSE 4 OU 5, ISOLACAO EM HEPR, COBERTURA EM PVC-ST2, ANTICHAMA BWF-B, 0,6/1 KV, 3 CONDUTORES DE 120 MM2</t>
  </si>
  <si>
    <t>CABO MULTIPOLAR DE COBRE, FLEXIVEL, CLASSE 4 OU 5, ISOLACAO EM HEPR, COBERTURA EM PVC-ST2, ANTICHAMA BWF-B, 0,6/1 KV, 3 CONDUTORES DE 16 MM2</t>
  </si>
  <si>
    <t>CABO MULTIPOLAR DE COBRE, FLEXIVEL, CLASSE 4 OU 5, ISOLACAO EM HEPR, COBERTURA EM PVC-ST2, ANTICHAMA BWF-B, 0,6/1 KV, 3 CONDUTORES DE 2,5 MM2</t>
  </si>
  <si>
    <t>CABO MULTIPOLAR DE COBRE, FLEXIVEL, CLASSE 4 OU 5, ISOLACAO EM HEPR, COBERTURA EM PVC-ST2, ANTICHAMA BWF-B, 0,6/1 KV, 3 CONDUTORES DE 25 MM2</t>
  </si>
  <si>
    <t>CABO MULTIPOLAR DE COBRE, FLEXIVEL, CLASSE 4 OU 5, ISOLACAO EM HEPR, COBERTURA EM PVC-ST2, ANTICHAMA BWF-B, 0,6/1 KV, 3 CONDUTORES DE 35 MM2</t>
  </si>
  <si>
    <t>CABO MULTIPOLAR DE COBRE, FLEXIVEL, CLASSE 4 OU 5, ISOLACAO EM HEPR, COBERTURA EM PVC-ST2, ANTICHAMA BWF-B, 0,6/1 KV, 3 CONDUTORES DE 4 MM2</t>
  </si>
  <si>
    <t>CABO MULTIPOLAR DE COBRE, FLEXIVEL, CLASSE 4 OU 5, ISOLACAO EM HEPR, COBERTURA EM PVC-ST2, ANTICHAMA BWF-B, 0,6/1 KV, 3 CONDUTORES DE 50 MM2</t>
  </si>
  <si>
    <t>CABO MULTIPOLAR DE COBRE, FLEXIVEL, CLASSE 4 OU 5, ISOLACAO EM HEPR, COBERTURA EM PVC-ST2, ANTICHAMA BWF-B, 0,6/1 KV, 3 CONDUTORES DE 6 MM2</t>
  </si>
  <si>
    <t>CABO MULTIPOLAR DE COBRE, FLEXIVEL, CLASSE 4 OU 5, ISOLACAO EM HEPR, COBERTURA EM PVC-ST2, ANTICHAMA BWF-B, 0,6/1 KV, 3 CONDUTORES DE 70 MM2</t>
  </si>
  <si>
    <t>CABO MULTIPOLAR DE COBRE, FLEXIVEL, CLASSE 4 OU 5, ISOLACAO EM HEPR, COBERTURA EM PVC-ST2, ANTICHAMA BWF-B, 0,6/1 KV, 3 CONDUTORES DE 95 MM2</t>
  </si>
  <si>
    <t>CACAMBA METALICA BASCULANTE COM CAPACIDADE DE 12 M3 (INCLUI MONTAGEM, NAO INCLUI CAMINHAO)</t>
  </si>
  <si>
    <t>CAIBRO DE MADEIRA NAO APARELHADA *7,5 X 10 CM (3 X 4 ") PINUS, MISTA OU EQUIVALENTE DA REGIAO</t>
  </si>
  <si>
    <t>CAIBRO DE MADEIRA NAO APARELHADA 5 X 5 CM (2 X 2 ") PINUS, MISTA OU EQUIVALENTE DA REGIAO</t>
  </si>
  <si>
    <t>CAIBRO DE MADEIRA NAO APARELHADA 5 X 5 CM, CEDRINHO OU EQUIVALENTE DA REGIAO</t>
  </si>
  <si>
    <t>CAIXA DE PASSAGEM DE PAREDE, DE EMBUTIR, EM PVC, DIMENSOES *120 X 120 X 75* MM</t>
  </si>
  <si>
    <t>CAIXA DE PASSAGEM DE PAREDE, DE EMBUTIR, EM PVC, DIMENSOES *150 X 150 X 75* MM</t>
  </si>
  <si>
    <t>CAIXA DE PASSAGEM DE PAREDE, DE EMBUTIR, EM PVC, DIMENSOES *200 X 200 X 90* MM</t>
  </si>
  <si>
    <t>CAIXA DE PROTECAO PARA 1 MEDIDOR BIFASICO, EM CHAPA DE ACO 20 USG (PADRAO DA CONCESSIONARIA LOCAL)</t>
  </si>
  <si>
    <t>CAIXA DE PROTECAO PARA 1 MEDIDOR MONOFASICO, EM CHAPA DE ACO 20 USG (PADRAO DA CONCESSIONARIA LOCAL)</t>
  </si>
  <si>
    <t>CAIXA DE PROTECAO PARA 1 MEDIDOR TRIFASICO, EM CHAPA DE ACO 20 USG (PADRAO DA CONCESSIONARIA LOCAL)</t>
  </si>
  <si>
    <t>CAIXA INTERNA/EXTERNA DE MEDICAO PARA 1 MEDIDOR MONOFASICO, COM VISOR, EM CHAPA DE ACO 18 USG (PADRAO DA CONCESSIONARIA LOCAL)</t>
  </si>
  <si>
    <t>CAIXA PARA MEDICAO COLETIVA TIPO K, PADRAO BIFASICO OU TRIFASICO, PARA ATE 2 MEDIDORES (PADRAO DA CONCESSIONARIA LOCAL)</t>
  </si>
  <si>
    <t>CAIXA PARA MEDIDOR MONOFASICO, EM POLICARBONATO (TERMOPLASTICO), COM DISJUNTOR</t>
  </si>
  <si>
    <t>CAIXA PARA MEDIDOR POLIFASICO, EM POLICARBONATO (TERMOPLASTICO), COM DISJUNTOR</t>
  </si>
  <si>
    <t>CAMADA SEPARADORA DE FILME DE POLIETILENO 20 A 25 MICRA</t>
  </si>
  <si>
    <t>CAMPAINHA CIGARRA 127 V / 220 V (APENAS MODULO)</t>
  </si>
  <si>
    <t>CAMPAINHA CIGARRA 127 V / 220 V, CONJUNTO MONTADO PARA EMBUTIR 4" X 2" (PLACA + SUPORTE + MODULO)</t>
  </si>
  <si>
    <t>CANALETA CONCRETO 14 X 19 X 19 CM (CLASSE C - NBR 6136)</t>
  </si>
  <si>
    <t>CANALETA CONCRETO 19 X 19 X 19 CM (CLASSE C - NBR 6136)</t>
  </si>
  <si>
    <t>CANALETA CONCRETO 9 X 19 X 19 CM (CLASSE C - NBR 6136)</t>
  </si>
  <si>
    <t>CANTONEIRA ACO ABAS IGUAIS (QUALQUER BITOLA), ESPESSURA ENTRE 1/8" E 1/4"</t>
  </si>
  <si>
    <t>CAP PPR DN 20 MM, PARA AGUA QUENTE PREDIAL</t>
  </si>
  <si>
    <t>CAP PPR DN 25 MM, PARA AGUA QUENTE PREDIAL</t>
  </si>
  <si>
    <t>CAP, PVC, JE, OCRE, DN 150 MM (CONEXAO PARA TUBO COLETOR DE ESGOTO)</t>
  </si>
  <si>
    <t>CAP, PVC, JE, OCRE, DN 200 MM (CONEXAO PARA TUBO COLETOR DE ESGOTO)</t>
  </si>
  <si>
    <t>CARENAGEM /TAMPA, EM PLASTICO, COR BRANCA, UTILIZADO EM KIT CHASSI METALICO PARA INSTALACAO HIDRAULICA DE CUBA SIMPLES SEM MAQUINA DE LAVAR ROUPA, LARGURA *355* MM X ALTURA *670* MM (COM FUROS E DEMAIS ENCAIXES)</t>
  </si>
  <si>
    <t>CARENAGEM /TAMPA, EM PLASTICO, COR BRANCA, UTILIZADO EM KIT CHASSI METALICO PARA INSTALACAO HIDRAULICA DE TANQUE COM MAQUINA DE LAVAR ROUPA, LARGURA *360* MM X ALTURA *470* MM (COM FUROS E DEMAIS ENCAIXES)</t>
  </si>
  <si>
    <t xml:space="preserve">T     </t>
  </si>
  <si>
    <t>CARVAO ANTRACITO PARA FILTRO, GRAO VARIANDO DE 0,8 ATE 1,1 MM, COEFICIENTE DE UNIFORMIDADE MENOR QUE 1,7 MM (DISTRIBUIDOR)</t>
  </si>
  <si>
    <t>CAVALO MECANICO TRACAO 4X2, PESO BRUTO TOTAL COMBINADO 49000 KG, CAPACIDADE MAXIMA DE TRACAO *66000* KG, POTENCIA *360* CV (INCLUI CABINE E CHASSI, NAO INCLUI SEMIRREBOQUE)</t>
  </si>
  <si>
    <t>CAVALO MECANICO TRACAO 4X2, PESO BRUTO TOTAL 16000 KG, CAPACIDADE MAXIMA DE TRACAO *36000* KG, DISTANCIA ENTRE EIXOS *3,56* M, POTENCIA *286* CV (INCLUI CABINE E CHASSI, NAO INCLUI SEMIRREBOQUE)</t>
  </si>
  <si>
    <t>CAVALO MECANICO TRACAO 4X2, PESO BRUTO TOTAL 16000 KG, CAPACIDADE MAXIMA DE TRACAO *45000* KG, DISTANCIA ENTRE EIXOS *3,56* M, POTENCIA *330* CV (INCLUI CABINE E CHASSI, NAO INCLUI SEMIRREBOQUE)</t>
  </si>
  <si>
    <t>CAVALO MECANICO TRACAO 4X2, PESO BRUTO TOTAL 16000 KG, CAPACIDADE MAXIMA DE TRACAO *80000* KG, POTENCIA *380* CV (INCLUI CABINE E CHASSI, NAO INCLUI SEMIRREBOQUE)</t>
  </si>
  <si>
    <t>CAVALO MECANICO TRACAO 6X2, PESO BRUTO TOTAL COMBINADO 56000 KG, CAPACIDADE MAXIMA DE TRACAO *66000* KG, POTENCIA *360* CV (INCLUI CABINE E CHASSI, NAO INCLUI SEMIRREBOQUE)</t>
  </si>
  <si>
    <t>CENTRALIZADOR DE BARRA DE ACO (CHUMBADOR TIPO CARAMBOLA), PARA ACO ATE 20 MM</t>
  </si>
  <si>
    <t>CERA  LIQUIDA</t>
  </si>
  <si>
    <t>CHAPA DE ACO GALVANIZADA BITOLA GSG 19, E = 1,11 MM (8,88 KG/M2)</t>
  </si>
  <si>
    <t>CHAPA DE ACO GALVANIZADA BITOLA GSG 20, E = 0,95 MM (7,60 KG/M2)</t>
  </si>
  <si>
    <t>CHAPA DE ACO GALVANIZADA BITOLA GSG 24, E = 0,65 MM (5,20 KG/M2)</t>
  </si>
  <si>
    <t>CHAPA DE ACO GALVANIZADA BITOLA GSG 30, E = 0,35 MM (2,80 KG/M2)</t>
  </si>
  <si>
    <t>CHAPA DE ACO GROSSA, ASTM A36, E = 1 " (25,40 MM) 199,18 KG/M2</t>
  </si>
  <si>
    <t>CHAPA DE MADEIRA COMPENSADA PLASTIFICADA PARA FORMA DE CONCRETO, DE 2,20 x 1,10 M, E = 10 MM</t>
  </si>
  <si>
    <t>CHAPA DE MADEIRA COMPENSADA PLASTIFICADA PARA FORMA DE CONCRETO, DE 2,20 x 1,10 M, E = 18 MM</t>
  </si>
  <si>
    <t>CHAPA DE MADEIRA COMPENSADA PLASTIFICADA PARA FORMA DE CONCRETO, DE 2,20 x 1,10 M, E = 6 MM</t>
  </si>
  <si>
    <t>CHAPA PARA EMENDA DE VIGA, EM ACO GROSSO, QUALIDADE ESTRUTURAL, BITOLA 3/16 ", E= 4,75 MM, 4 FUROS, LARGURA 45 MM, COMPRIMENTO 500 MM</t>
  </si>
  <si>
    <t>CHAVE BLINDADA TRIPOLAR PARA MOTORES, DO TIPO FACA, COM PORTA FUSIVEL DO TIPO CARTUCHO, CORRENTE NOMINAL DE 100 A, TENSAO NOMINAL DE 250 V</t>
  </si>
  <si>
    <t>CHAVE BLINDADA TRIPOLAR PARA MOTORES, DO TIPO FACA, COM PORTA FUSIVEL DO TIPO CARTUCHO, CORRENTE NOMINAL DE 30 A, TENSAO NOMINAL DE 250 V</t>
  </si>
  <si>
    <t>CHAVE BLINDADA TRIPOLAR PARA MOTORES, DO TIPO FACA, COM PORTA FUSIVEL DO TIPO CARTUCHO, CORRENTE NOMINAL DE 60 A, TENSAO NOMINAL DE 250 V</t>
  </si>
  <si>
    <t>CHAVE DE PARTIDA DIRETA TRIFASICA, COM CAIXA TERMOPLASTICA, COM FUSIVEL DE 25 A, PARA MOTOR COM POTENCIA DE 7,5 CV E TENSAO DE 380 V</t>
  </si>
  <si>
    <t>CHAVE DE PARTIDA DIRETA TRIFASICA, COM CAIXA TERMOPLASTICA, COM FUSIVEL DE 35 A, PARA MOTOR COM POTENCIA DE 5 CV E TENSAO DE 220 V</t>
  </si>
  <si>
    <t>CHAVE DE PARTIDA DIRETA TRIFASICA, COM CAIXA TERMOPLASTICA, COM FUSIVEL DE 63 A, PARA MOTOR COM POTENCIA DE 10 CV E TENSAO DE 220 V</t>
  </si>
  <si>
    <t>CHAVE FUSIVEL PARA REDES DE DISTRIBUICAO, TENSAO DE 15,0 KV, CORRENTE NOMINAL DO PORTA FUSIVEL DE 100 A, CAPACIDADE DE INTERRUPCAO SIMETRICA DE 7,10 KA, CAPACIDADE DE INTERRUPCAO ASSIMETRICA 10,00 KA</t>
  </si>
  <si>
    <t>CHAVE SECCIONADORA-FUSIVEL BLINDADA TRIPOLAR, ABERTURA COM CARGA, PARA FUSIVEL NH00, CORRENTE NOMINAL DE 160 A, TENSAO DE 500 V</t>
  </si>
  <si>
    <t>CHAVE SECCIONADORA-FUSIVEL BLINDADA TRIPOLAR, ABERTURA COM CARGA, PARA FUSIVEL NH01, CORRENTE NOMINAL DE 250 A, TENSAO DE 500 V</t>
  </si>
  <si>
    <t>CHUMBADOR DE ACO TIPO PARABOLT, * 5/8" X 200* MM,  COM PORCA E ARRUELA</t>
  </si>
  <si>
    <t>CHUMBADOR, DIAMETRO 1/4" COM PARAFUSO 1/4" X 40 MM</t>
  </si>
  <si>
    <t xml:space="preserve">50KG  </t>
  </si>
  <si>
    <t>CINTA CIRCULAR EM ACO GALVANIZADO DE 150 MM DE DIAMETRO PARA FIXACAO DE CAIXA MEDICAO, INCLUI PARAFUSOS E PORCAS</t>
  </si>
  <si>
    <t>COLAR TOMADA PVC, COM TRAVAS, SAIDA COM ROSCA, DE 110 MM X 1/2" OU 110 MM X 3/4", PARA LIGACAO PREDIAL DE AGUA</t>
  </si>
  <si>
    <t>COLAR TOMADA PVC, COM TRAVAS, SAIDA COM ROSCA, DE 32 MM X 1/2" OU 32 MM X 3/4", PARA LIGACAO PREDIAL DE AGUA</t>
  </si>
  <si>
    <t>COLAR TOMADA PVC, COM TRAVAS, SAIDA COM ROSCA, DE 40 MM X 1/2" OU 40 MM X 3/4", PARA LIGACAO PREDIAL DE AGUA</t>
  </si>
  <si>
    <t>COLAR TOMADA PVC, COM TRAVAS, SAIDA COM ROSCA, DE 50 MM X 1/2" OU 50 MM X 3/4", PARA LIGACAO PREDIAL DE AGUA</t>
  </si>
  <si>
    <t>COLAR TOMADA PVC, COM TRAVAS, SAIDA COM ROSCA, DE 60 MM X 1/2" OU 60 MM X 3/4", PARA LIGACAO PREDIAL DE AGUA</t>
  </si>
  <si>
    <t>COLAR TOMADA PVC, COM TRAVAS, SAIDA COM ROSCA, DE 75 MM X 1/2" OU 75 MM X 3/4", PARA LIGACAO PREDIAL DE AGUA</t>
  </si>
  <si>
    <t>COLAR TOMADA PVC, COM TRAVAS, SAIDA COM ROSCA, DE 85 MM X 1/2" OU 85 MM X 3/4", PARA LIGACAO PREDIAL DE AGUA</t>
  </si>
  <si>
    <t>COLAR TOMADA PVC, COM TRAVAS, SAIDA ROSCAVEL COM BUCHA DE LATAO, DE 110 MM X 1/2" OU 110 MM X 3/4", PARA LIGACAO PREDIAL DE AGUA</t>
  </si>
  <si>
    <t>COLAR TOMADA PVC, COM TRAVAS, SAIDA ROSCAVEL COM BUCHA DE LATAO, DE 60 MM X 1/2" OU 60 MM X 3/4", PARA LIGACAO PREDIAL DE AGUA</t>
  </si>
  <si>
    <t>COLAR TOMADA PVC, COM TRAVAS, SAIDA ROSCAVEL COM BUCHA DE LATAO, DE 75 MM X 1/2" OU 75 MM X 3/4", PARA LIGACAO PREDIAL DE AGUA</t>
  </si>
  <si>
    <t>COLAR TOMADA PVC, COM TRAVAS, SAIDA ROSCAVEL COM BUCHA DE LATAO, DE 85 MM X 1/2" OU 85 MM X 3/4", PARA LIGACAO PREDIAL DE AGUA</t>
  </si>
  <si>
    <t>COMPACTADOR DE SOLO A PERCUSSAO (SOQUETE), COM MOTOR GASOLINA DE 4 TEMPOS, PESO ENTRE 55 E 65 KG, FORCA DE IMPACTO DE 1.000 A 1.500 KGF, FREQUENCIA DE 600 A 700 GOLPES POR MINUTO, VELOCIDADE DE TRABALHO ENTRE 10 E 15 M/MIN, POTENCIA ENTRE 2,00 E 3,00 HP</t>
  </si>
  <si>
    <t>COMPACTADOR DE SOLO, TIPO PLACA VIBRATORIA NAO REVERSIVEL, COM MOTOR A GASOLINA DE 4 TEMPOS, PESO ENTRE 80 E 120 KG, FORCA CENTRIFUGA ENTRE 1300 E 2000 KGF, LARGURA DE TRABALHO ENTRE 400 E 500 MM, FREQUENCIA DE VIBRACAO ENTRE 4800 E 6000 RPM, VELOCIDADEDE TRABALHO ENTRE 20 E 30 M/MIN, POTENCIA ENTRE 5,0 E 6,0 HP</t>
  </si>
  <si>
    <t>COMPACTADOR DE SOLO, TIPO PLACA VIBRATORIA REVERSIVEL, COM MOTOR A DIESEL, PESO ENTRE 700 E 820 KG, FORCA CENTRIFUGA ENTRE 6.200 E 10.000 KGF, LARGURA DE TRABALHO ENTRE 650 E 720 MM, FREQUENCIA DE VIBRACAO ENTRE 3.000 E 3.500 RPM, VELOCIDADE DE TRABALHOENTRE 25 E 30 M/MIN, POTENCIA ENTRE 13,0 E 15,0 HP</t>
  </si>
  <si>
    <t>COMPACTADOR DE SOLO, TIPO PLACA VIBRATORIA REVERSIVEL, COM MOTOR A GASOLINA DE 4 TEMPOS, PESO ENTRE 160 E 265 KG, FORCA CENTRIFUGA ENTRE 2750 E 4000 KGF, LARGURA DE TRABALHO ENTRE 430 E 550 MM, FREQUENCIA DE VIBRACAO ENTRE 4000 E 5500 RPM, VELOCIDADE DETRABALHO ENTRE 20 E 25 M/MIN, POTENCIA ENTRE 7,5 E 9,0 HP</t>
  </si>
  <si>
    <t>COMPRESSOR DE AR, VAZAO DE 10 PCM, RESERVATORIO 100 L, PRESSAO DE TRABALHO ENTRE 6,9 E 9,7 BAR,  POTENCIA 2 HP, TENSAO 110/220 V (COLETADO CAIXA)</t>
  </si>
  <si>
    <t>CONCRETO BETUMINOSO USINADO A QUENTE (CBUQ) PARA PAVIMENTACAO ASFALTICA, PADRAO DNIT, PARA BINDER, COM CAP 50/70 - AQUISICAO POSTO USINA</t>
  </si>
  <si>
    <t>CONECTOR / ADAPTADOR FEMEA, COM INSERTO METALICO, PPR, DN 25 MM X 1/2", PARA AGUA QUENTE E FRIA PREDIAL</t>
  </si>
  <si>
    <t>CONECTOR / ADAPTADOR FEMEA, COM INSERTO METALICO, PPR, DN 32 MM X 3/4", PARA AGUA QUENTE E FRIA PREDIAL</t>
  </si>
  <si>
    <t>CONECTOR / ADAPTADOR MACHO, COM INSERTO METALICO, PPR, DN 25 MM X 1/2", PARA AGUA QUENTE E FRIA PREDIAL</t>
  </si>
  <si>
    <t>CONECTOR / ADAPTADOR MACHO, COM INSERTO METALICO, PPR, DN 32 MM X 3/4", PARA AGUA QUENTE E FRIA PREDIAL</t>
  </si>
  <si>
    <t>CONECTOR FEMEA RJ - 45, CATEGORIA 5 E</t>
  </si>
  <si>
    <t>CONECTOR FEMEA RJ - 45, CATEGORIA 6</t>
  </si>
  <si>
    <t>CONECTOR MACHO RJ - 45, CATEGORIA 5 E</t>
  </si>
  <si>
    <t>CONECTOR MACHO RJ - 45, CATEGORIA 6</t>
  </si>
  <si>
    <t>CONEXAO FIXA, ROSCA FEMEA, EM PLASTICO, DN 16 MM X 1/2", PARA CONEXAO COM CRIMPAGEM EM TUBO PEX</t>
  </si>
  <si>
    <t>CONEXAO FIXA, ROSCA FEMEA, EM PLASTICO, DN 16 MM X 3/4", PARA CONEXAO COM CRIMPAGEM EM TUBO PEX</t>
  </si>
  <si>
    <t>CONEXAO FIXA, ROSCA FEMEA, EM PLASTICO, DN 20 MM X 1/2", PARA CONEXAO COM CRIMPAGEM EM TUBO PEX</t>
  </si>
  <si>
    <t>CONEXAO FIXA, ROSCA FEMEA, EM PLASTICO, DN 20 MM X 3/4", PARA CONEXAO COM CRIMPAGEM EM TUBO PEX</t>
  </si>
  <si>
    <t>CONEXAO FIXA, ROSCA FEMEA, EM PLASTICO, DN 25 MM X 1/2", PARA CONEXAO COM CRIMPAGEM EM TUBO PEX</t>
  </si>
  <si>
    <t>CONEXAO FIXA, ROSCA FEMEA, EM PLASTICO, DN 25 MM X 3/4", PARA CONEXAO COM CRIMPAGEM EM TUBO PEX</t>
  </si>
  <si>
    <t>CONEXAO FIXA, ROSCA FEMEA, EM PLASTICO, DN 32 MM X 3/4", PARA CONEXAO COM CRIMPAGEM EM TUBO PEX</t>
  </si>
  <si>
    <t>CONEXAO FIXA, ROSCA FEMEA, METALICA, COM ANEL DESLIZANTE, DN 16 MM X 1/2", PARA TUBO PEX</t>
  </si>
  <si>
    <t>CONEXAO FIXA, ROSCA FEMEA, METALICA, COM ANEL DESLIZANTE, DN 20 MM X 1/2", PARA TUBO PEX</t>
  </si>
  <si>
    <t>CONEXAO FIXA, ROSCA FEMEA, METALICA, COM ANEL DESLIZANTE, DN 20 MM X 3/4", PARA TUBO PEX</t>
  </si>
  <si>
    <t>CONEXAO FIXA, ROSCA FEMEA, METALICA, COM ANEL DESLIZANTE, DN 25 MM X 1", PARA TUBO PEX</t>
  </si>
  <si>
    <t>CONEXAO FIXA, ROSCA FEMEA, METALICA, COM ANEL DESLIZANTE, DN 25 MM X 3/4", PARA TUBO PEX</t>
  </si>
  <si>
    <t>CONEXAO FIXA, ROSCA FEMEA, METALICA, COM ANEL DESLIZANTE, DN 32 MM X 1", PARA TUBO PEX</t>
  </si>
  <si>
    <t>CONEXAO FIXA, ROSCA MACHO, METALICA, PARA TUBO PEX, DN 16 MM X 1/2"</t>
  </si>
  <si>
    <t>CONEXAO FIXA, ROSCA MACHO, METALICA, PARA TUBO PEX, DN 16 MM X 3/4"</t>
  </si>
  <si>
    <t>CONEXAO FIXA, ROSCA MACHO, METALICA, PARA TUBO PEX, DN 20 MM X 1/2"</t>
  </si>
  <si>
    <t>CONEXAO FIXA, ROSCA MACHO, METALICA, PARA TUBO PEX, DN 20 MM X 3/4"</t>
  </si>
  <si>
    <t>CONEXAO FIXA, ROSCA MACHO, METALICA, PARA TUBO PEX, DN 25 MM X 1/2"</t>
  </si>
  <si>
    <t>CONEXAO FIXA, ROSCA MACHO, METALICA, PARA TUBO PEX, DN 25 MM X 1"</t>
  </si>
  <si>
    <t>CONEXAO FIXA, ROSCA MACHO, METALICA, PARA TUBO PEX, DN 25 MM X 3/4"</t>
  </si>
  <si>
    <t>CONEXAO FIXA, ROSCA MACHO, METALICA, PARA TUBO PEX, DN 32 MM X 1"</t>
  </si>
  <si>
    <t>CONEXAO MOVEL, ROSCA FEMEA, METALICA, COM ANEL DESLIZANTE, PARA TUBO PEX, DN 16 MM X 1/2"</t>
  </si>
  <si>
    <t>CONEXAO MOVEL, ROSCA FEMEA, METALICA, COM ANEL DESLIZANTE, PARA TUBO PEX, DN 16 MM X 3/4"</t>
  </si>
  <si>
    <t>CONEXAO MOVEL, ROSCA FEMEA, METALICA, COM ANEL DESLIZANTE, PARA TUBO PEX, DN 20 MM X 1/2"</t>
  </si>
  <si>
    <t>CONEXAO MOVEL, ROSCA FEMEA, METALICA, COM ANEL DESLIZANTE, PARA TUBO PEX, DN 20 MM X 3/4"</t>
  </si>
  <si>
    <t>CONEXAO MOVEL, ROSCA FEMEA, METALICA, COM ANEL DESLIZANTE, PARA TUBO PEX, DN 25 MM X 1"</t>
  </si>
  <si>
    <t>CONEXAO MOVEL, ROSCA FEMEA, METALICA, COM ANEL DESLIZANTE, PARA TUBO PEX, DN 25 MM X 3/4"</t>
  </si>
  <si>
    <t>CONEXAO MOVEL, ROSCA FEMEA, METALICA, COM ANEL DESLIZANTE, PARA TUBO PEX, DN 32 MM X 1"</t>
  </si>
  <si>
    <t xml:space="preserve">CJ    </t>
  </si>
  <si>
    <t>CONTAINER ALMOXARIFADO, DE *2,40* X *6,00* M, PADRAO SIMPLES, SEM REVESTIMENTO E SEM DIVISORIAS INTERNOS E SEM SANITARIO, PARA USO EM CANTEIRO DE OBRAS</t>
  </si>
  <si>
    <t>CONTATOR TRIPOLAR, CORRENTE DE *110* A, TENSAO NOMINAL DE *500* V, CATEGORIA AC-2 E AC-3</t>
  </si>
  <si>
    <t>CONTATOR TRIPOLAR, CORRENTE DE *185* A, TENSAO NOMINAL DE *500* V, CATEGORIA AC-2 E AC-3</t>
  </si>
  <si>
    <t>CONTATOR TRIPOLAR, CORRENTE DE *265* A, TENSAO NOMINAL DE *500* V, CATEGORIA AC-2 E AC-3</t>
  </si>
  <si>
    <t>CONTATOR TRIPOLAR, CORRENTE DE *500* A, TENSAO NOMINAL DE *500* V, CATEGORIA AC-2 E AC-3</t>
  </si>
  <si>
    <t>CONTRA-PORCA SEXTAVADA, DIAMETRO NOMINAL 1 3/8", ALTURA 35 MM</t>
  </si>
  <si>
    <t>COORDENADOR / GERENTE DE OBRA</t>
  </si>
  <si>
    <t xml:space="preserve">100M  </t>
  </si>
  <si>
    <t>COTOVELO DE REDUCAO 90 GRAUS DE FERRO GALVANIZADO, COM ROSCA BSP, DE 1 1/2" X 1"</t>
  </si>
  <si>
    <t>COTOVELO DE REDUCAO 90 GRAUS DE FERRO GALVANIZADO, COM ROSCA BSP, DE 1 1/2" X 3/4"</t>
  </si>
  <si>
    <t>COTOVELO DE REDUCAO 90 GRAUS DE FERRO GALVANIZADO, COM ROSCA BSP, DE 1 1/4" X 1"</t>
  </si>
  <si>
    <t>COTOVELO DE REDUCAO 90 GRAUS DE FERRO GALVANIZADO, COM ROSCA BSP, DE 1" X 1/2"</t>
  </si>
  <si>
    <t>COTOVELO DE REDUCAO 90 GRAUS DE FERRO GALVANIZADO, COM ROSCA BSP, DE 1" X 3/4"</t>
  </si>
  <si>
    <t>COTOVELO DE REDUCAO 90 GRAUS DE FERRO GALVANIZADO, COM ROSCA BSP, DE 2 1/2" X 2"</t>
  </si>
  <si>
    <t>COTOVELO DE REDUCAO 90 GRAUS DE FERRO GALVANIZADO, COM ROSCA BSP, DE 2" X 1 1/2"</t>
  </si>
  <si>
    <t>COTOVELO DE REDUCAO 90 GRAUS DE FERRO GALVANIZADO, COM ROSCA BSP, DE 3/4" X 1/2"</t>
  </si>
  <si>
    <t>CUMEEIRA ARTICULADA (ABA INTERNA INFERIOR OU EXTERNA SUPERIOR) PARA TELHA ESTRUTURAL DE FIBROCIMENTO, 1 ABA, E = 6 MM (SEM AMIANTO)</t>
  </si>
  <si>
    <t>CURVA LONGA PVC, PB, JE, 45 GRAUS, DN 100 MM, PARA REDE COLETORA ESGOTO (NBR 10569)</t>
  </si>
  <si>
    <t>CURVA LONGA PVC, PB, JE, 45 GRAUS, DN 150 MM, PARA REDE COLETORA ESGOTO (NBR 10569)</t>
  </si>
  <si>
    <t>CURVA LONGA PVC, PB, JE, 90 GRAUS, DN 100 MM, PARA REDE COLETORA ESGOTO (NBR 10569)</t>
  </si>
  <si>
    <t>CURVA LONGA PVC, PB, JE, 90 GRAUS, DN 150 MM, PARA REDE COLETORA ESGOTO (NBR 10569)</t>
  </si>
  <si>
    <t>CURVA PPR 90 GRAUS, DN 20 MM, PARA AGUA QUENTE PREDIAL</t>
  </si>
  <si>
    <t>CURVA PPR 90 GRAUS, DN 25 MM, PARA AGUA QUENTE PREDIAL</t>
  </si>
  <si>
    <t>CURVA PVC, BB, JE, 45 GRAUS, DN 200 MM, PARA TUBO CORRUGADO E/OU LISO, REDE COLETORA ESGOTO (NBR 10569)</t>
  </si>
  <si>
    <t>CURVA PVC, BB, JE, 45 GRAUS, DN 250 MM, PARA TUBO CORRUGADO E/OU LISO, REDE COLETORA ESGOTO (NBR 10569)</t>
  </si>
  <si>
    <t>CURVA PVC, BB, JE, 90 GRAUS, DN 200 MM, PARA TUBO CORRUGADO E/OU LISO, REDE COLETORA ESGOTO (NBR 10569)</t>
  </si>
  <si>
    <t>CURVA PVC, BB, JE, 90 GRAUS, DN 250 MM, PARA TUBO CORRUGADO E/OU LISO, REDE COLETORA ESGOTO (NBR 10569)</t>
  </si>
  <si>
    <t>CURVA PVC, SERIE R, 87.30 GRAUS, CURTA, 100 MM, PARA ESGOTO PREDIAL (PARA PE-DE-COLUNA)</t>
  </si>
  <si>
    <t>CURVA PVC, SERIE R, 87.30 GRAUS, CURTA, 150 MM, PARA ESGOTO PREDIAL (PARA PE-DE-COLUNA)</t>
  </si>
  <si>
    <t>CURVA PVC, SERIE R, 87.30 GRAUS, CURTA, 75 MM, PARA ESGOTO PREDIAL (PARA PE-DE-COLUNA)</t>
  </si>
  <si>
    <t>CURVA 135 GRAUS, DE PVC RIGIDO ROSCAVEL, DE 1", PARA ELETRODUTO</t>
  </si>
  <si>
    <t>CURVA 135 GRAUS, DE PVC RIGIDO ROSCAVEL, DE 3/4", PARA ELETRODUTO</t>
  </si>
  <si>
    <t>CURVA 135 GRAUS, PARA ELETRODUTO, EM ACO GALVANIZADO ELETROLITICO, DIAMETRO DE 100 MM (4")</t>
  </si>
  <si>
    <t>CURVA 135 GRAUS, PARA ELETRODUTO, EM ACO GALVANIZADO ELETROLITICO, DIAMETRO DE 15 MM (1/2")</t>
  </si>
  <si>
    <t>CURVA 135 GRAUS, PARA ELETRODUTO, EM ACO GALVANIZADO ELETROLITICO, DIAMETRO DE 20 MM (3/4")</t>
  </si>
  <si>
    <t>CURVA 135 GRAUS, PARA ELETRODUTO, EM ACO GALVANIZADO ELETROLITICO, DIAMETRO DE 25 MM (1")</t>
  </si>
  <si>
    <t>CURVA 135 GRAUS, PARA ELETRODUTO, EM ACO GALVANIZADO ELETROLITICO, DIAMETRO DE 32 MM (1 1/4")</t>
  </si>
  <si>
    <t>CURVA 135 GRAUS, PARA ELETRODUTO, EM ACO GALVANIZADO ELETROLITICO, DIAMETRO DE 40 MM (1 1/2")</t>
  </si>
  <si>
    <t>CURVA 135 GRAUS, PARA ELETRODUTO, EM ACO GALVANIZADO ELETROLITICO, DIAMETRO DE 50 MM (2")</t>
  </si>
  <si>
    <t>CURVA 135 GRAUS, PARA ELETRODUTO, EM ACO GALVANIZADO ELETROLITICO, DIAMETRO DE 65 MM (2 1/2")</t>
  </si>
  <si>
    <t>CURVA 135 GRAUS, PARA ELETRODUTO, EM ACO GALVANIZADO ELETROLITICO, DIAMETRO DE 80 MM (3")</t>
  </si>
  <si>
    <t>CURVA 45 GRAUS EM ACO CARBONO, SOLDAVEL, PRESSAO 3.000 LBS, DN 1 1/2"</t>
  </si>
  <si>
    <t>CURVA 45 GRAUS EM ACO CARBONO, SOLDAVEL, PRESSAO 3.000 LBS, DN 1 1/4"</t>
  </si>
  <si>
    <t>CURVA 45 GRAUS EM ACO CARBONO, SOLDAVEL, PRESSAO 3.000 LBS, DN 1/2"</t>
  </si>
  <si>
    <t>CURVA 45 GRAUS EM ACO CARBONO, SOLDAVEL, PRESSAO 3.000 LBS, DN 1"</t>
  </si>
  <si>
    <t>CURVA 45 GRAUS EM ACO CARBONO, SOLDAVEL, PRESSAO 3.000 LBS, DN 2 1/2"</t>
  </si>
  <si>
    <t>CURVA 45 GRAUS EM ACO CARBONO, SOLDAVEL, PRESSAO 3.000 LBS, DN 2"</t>
  </si>
  <si>
    <t>CURVA 45 GRAUS EM ACO CARBONO, SOLDAVEL, PRESSAO 3.000 LBS, DN 3/4"</t>
  </si>
  <si>
    <t>CURVA 45 GRAUS EM ACO CARBONO, SOLDAVEL, PRESSAO 3.000 LBS, DN 3"</t>
  </si>
  <si>
    <t>CURVA 45 GRAUS RANHURADA EM FERRO FUNDIDO, DN 50 MM (2")</t>
  </si>
  <si>
    <t>CURVA 45 GRAUS RANHURADA EM FERRO FUNDIDO, DN 65 MM (2 1/2")</t>
  </si>
  <si>
    <t>CURVA 45 GRAUS RANHURADA EM FERRO FUNDIDO, DN 80 MM (3")</t>
  </si>
  <si>
    <t>CURVA 45 GRAUS, PARA ELETRODUTO, EM ACO GALVANIZADO ELETROLITICO, DIAMETRO DE 100 MM (4")</t>
  </si>
  <si>
    <t>CURVA 45 GRAUS, PARA ELETRODUTO, EM ACO GALVANIZADO ELETROLITICO, DIAMETRO DE 15 MM (1/2")</t>
  </si>
  <si>
    <t>CURVA 45 GRAUS, PARA ELETRODUTO, EM ACO GALVANIZADO ELETROLITICO, DIAMETRO DE 20 MM (3/4")</t>
  </si>
  <si>
    <t>CURVA 45 GRAUS, PARA ELETRODUTO, EM ACO GALVANIZADO ELETROLITICO, DIAMETRO DE 25 MM (1")</t>
  </si>
  <si>
    <t>CURVA 45 GRAUS, PARA ELETRODUTO, EM ACO GALVANIZADO ELETROLITICO, DIAMETRO DE 40 MM (1 1/2")</t>
  </si>
  <si>
    <t>CURVA 45 GRAUS, PARA ELETRODUTO, EM ACO GALVANIZADO ELETROLITICO, DIAMETRO DE 50 MM (2")</t>
  </si>
  <si>
    <t>CURVA 45 GRAUS, PARA ELETRODUTO, EM ACO GALVANIZADO ELETROLITICO, DIAMETRO DE 65 MM (2 1/2")</t>
  </si>
  <si>
    <t>CURVA 45 GRAUS, PARA ELETRODUTO, EM ACO GALVANIZADO ELETROLITICO, DIAMETRO DE 80 MM (3")</t>
  </si>
  <si>
    <t>CURVA 90 GRAUS DE FERRO GALVANIZADO, COM ROSCA BSP FEMEA, DE 1 1/2"</t>
  </si>
  <si>
    <t>CURVA 90 GRAUS EM ACO CARBONO, RAIO CURTO, SOLDAVEL, PRESSAO 3.000 LBS, DN 1 1/2"</t>
  </si>
  <si>
    <t>CURVA 90 GRAUS EM ACO CARBONO, RAIO CURTO, SOLDAVEL, PRESSAO 3.000 LBS, DN 1 1/4"</t>
  </si>
  <si>
    <t>CURVA 90 GRAUS EM ACO CARBONO, RAIO CURTO, SOLDAVEL, PRESSAO 3.000 LBS, DN 1/2"</t>
  </si>
  <si>
    <t>CURVA 90 GRAUS EM ACO CARBONO, RAIO CURTO, SOLDAVEL, PRESSAO 3.000 LBS, DN 1"</t>
  </si>
  <si>
    <t>CURVA 90 GRAUS EM ACO CARBONO, RAIO CURTO, SOLDAVEL, PRESSAO 3.000 LBS, DN 2 1/2"</t>
  </si>
  <si>
    <t>CURVA 90 GRAUS EM ACO CARBONO, RAIO CURTO, SOLDAVEL, PRESSAO 3.000 LBS, DN 2"</t>
  </si>
  <si>
    <t>CURVA 90 GRAUS EM ACO CARBONO, RAIO CURTO, SOLDAVEL, PRESSAO 3.000 LBS, DN 3/4"</t>
  </si>
  <si>
    <t>CURVA 90 GRAUS EM ACO CARBONO, RAIO CURTO, SOLDAVEL, PRESSAO 3.000 LBS, DN 3"</t>
  </si>
  <si>
    <t>CURVA 90 GRAUS RANHURADA EM FERRO FUNDIDO, DN 50 MM (2")</t>
  </si>
  <si>
    <t>CURVA 90 GRAUS RANHURADA EM FERRO FUNDIDO, DN 65 MM (2 1/2")</t>
  </si>
  <si>
    <t>CURVA 90 GRAUS RANHURADA EM FERRO FUNDIDO, DN 80 MM (3")</t>
  </si>
  <si>
    <t>CURVA 90 GRAUS, PARA ELETRODUTO, EM ACO GALVANIZADO ELETROLITICO, DIAMETRO DE 100 MM (4")</t>
  </si>
  <si>
    <t>CURVA 90 GRAUS, PARA ELETRODUTO, EM ACO GALVANIZADO ELETROLITICO, DIAMETRO DE 15 MM (1/2")</t>
  </si>
  <si>
    <t>CURVA 90 GRAUS, PARA ELETRODUTO, EM ACO GALVANIZADO ELETROLITICO, DIAMETRO DE 20 MM (3/4")</t>
  </si>
  <si>
    <t>CURVA 90 GRAUS, PARA ELETRODUTO, EM ACO GALVANIZADO ELETROLITICO, DIAMETRO DE 25 MM (1")</t>
  </si>
  <si>
    <t>CURVA 90 GRAUS, PARA ELETRODUTO, EM ACO GALVANIZADO ELETROLITICO, DIAMETRO DE 32 MM (1 1/4")</t>
  </si>
  <si>
    <t>CURVA 90 GRAUS, PARA ELETRODUTO, EM ACO GALVANIZADO ELETROLITICO, DIAMETRO DE 40 MM (1 1/2")</t>
  </si>
  <si>
    <t>CURVA 90 GRAUS, PARA ELETRODUTO, EM ACO GALVANIZADO ELETROLITICO, DIAMETRO DE 50 MM (2")</t>
  </si>
  <si>
    <t>CURVA 90 GRAUS, PARA ELETRODUTO, EM ACO GALVANIZADO ELETROLITICO, DIAMETRO DE 65 MM (2 1/2")</t>
  </si>
  <si>
    <t>CURVA 90 GRAUS, PARA ELETRODUTO, EM ACO GALVANIZADO ELETROLITICO, DIAMETRO DE 80 MM (3")</t>
  </si>
  <si>
    <t>DISJUNTOR TIPO NEMA, BIPOLAR 60 ATE 100A, TENSAO MAXIMA 415 V</t>
  </si>
  <si>
    <t>DISJUNTOR TIPO NEMA, MONOPOLAR DE 60 ATE 70A, TENSAO MAXIMA DE 240 V</t>
  </si>
  <si>
    <t>DISPOSITIVO DPS CLASSE II, 1 POLO, TENSAO MAXIMA DE 385 V, CORRENTE MAXIMA DE *20* KA (TIPO AC)</t>
  </si>
  <si>
    <t>DISTRIBUIDOR METALICO, COM ROSCA, 2 SAIDAS, DN 1" X 1/2", PARA CONEXAO COM ANEL DESLIZANTE EM TUBO PEX</t>
  </si>
  <si>
    <t>DISTRIBUIDOR METALICO, COM ROSCA, 2 SAIDAS, DN 3/4" X 1/2", PARA CONEXAO COM ANEL DESLIZANTE EM TUBO PEX</t>
  </si>
  <si>
    <t>DISTRIBUIDOR METALICO, COM ROSCA, 3 SAIDAS, DN 1" X 1/2", PARA CONEXAO COM ANEL DESLIZANTE EM TUBO PEX</t>
  </si>
  <si>
    <t>DISTRIBUIDOR METALICO, COM ROSCA, 3 SAIDAS, DN 3/4" X 1/2", PARA CONEXAO COM ANEL DESLIZANTE EM TUBO PEX</t>
  </si>
  <si>
    <t>DISTRIBUIDOR, PLASTICO, 2 SAIDAS, DN 32 X 16 MM, PARA CONEXAO COM CRIMPAGEM EM TUBO PEX</t>
  </si>
  <si>
    <t>DISTRIBUIDOR, PLASTICO, 2 SAIDAS, DN 32 X 20 MM, PARA CONEXAO COM CRIMPAGEM EM TUBO PEX</t>
  </si>
  <si>
    <t>DISTRIBUIDOR, PLASTICO, 2 SAIDAS, DN 32 X 25 MM, PARA CONEXAO COM CRIMPAGEM EM TUBO PEX</t>
  </si>
  <si>
    <t>DISTRIBUIDOR, PLASTICO, 3 SAIDAS, DN 32 X 16 MM, PARA CONEXAO COM CRIMPAGEM EM TUBO PEX</t>
  </si>
  <si>
    <t>DISTRIBUIDOR, PLASTICO, 3 SAIDAS, DN 32 X 20 MM, PARA CONEXAO COM CRIMPAGEM EM TUBO PEX</t>
  </si>
  <si>
    <t>DISTRIBUIDOR, PLASTICO, 3 SAIDAS, DN 32 X 25 MM, PARA CONEXAO COM CRIMPAGEM EM TUBO PEX</t>
  </si>
  <si>
    <t>DIVISORIA CEGA (N1) - PAINEL MSO/COMEIA E=35MM - PERFIS SIMPLES ACO GALV PINTADO   - COLOCADA</t>
  </si>
  <si>
    <t>DIVISORIA EM GRANITO, COM DUAS FACES POLIDAS, TIPO ANDORINHA/ QUARTZ/ CASTELO/ CORUMBA OU OUTROS EQUIVALENTES DA REGIAO, E=  *3,0* CM</t>
  </si>
  <si>
    <t>DOBRADEIRA ELETROMECANICA DE VERGALHAO, PARA ACO DE DIAMETRO ATE 1 1/2 "Â, MOTOR ELETRICO TRIFASICO, POTENCIA DE 3 HP ATE 5 HP</t>
  </si>
  <si>
    <t>ELETRODO REVESTIDO AWS - E-6010, DIAMETRO IGUAL A 4,00 MM</t>
  </si>
  <si>
    <t>ELETRODO REVESTIDO AWS - E6013, DIAMETRO IGUAL A 2,50 MM</t>
  </si>
  <si>
    <t>ELETRODO REVESTIDO AWS - E6013, DIAMETRO IGUAL A 4,00 MM</t>
  </si>
  <si>
    <t>ELETRODO REVESTIDO AWS - E7018, DIAMETRO IGUAL A 4,00 MM</t>
  </si>
  <si>
    <t>ELETRODUTO FLEXIVEL PLANO EM PEAD, COR PRETA E LARANJA,  DIAMETRO 32 MM</t>
  </si>
  <si>
    <t>ELETRODUTO FLEXIVEL PLANO EM PEAD, COR PRETA E LARANJA,  DIAMETRO 40 MM</t>
  </si>
  <si>
    <t>ELETRODUTO FLEXIVEL PLANO EM PEAD, COR PRETA E LARANJA, DIAMETRO 25 MM</t>
  </si>
  <si>
    <t>ELETRODUTO FLEXIVEL, EM ACO GALVANIZADO, REVESTIDO EXTERNAMENTE COM PVC PRETO, DIAMETRO EXTERNO DE 25 MM (3/4"), TIPO SEALTUBO</t>
  </si>
  <si>
    <t>ELETRODUTO FLEXIVEL, EM ACO GALVANIZADO, REVESTIDO EXTERNAMENTE COM PVC PRETO, DIAMETRO EXTERNO DE 32 MM (1"), TIPO SEALTUBO</t>
  </si>
  <si>
    <t>ELETRODUTO FLEXIVEL, EM ACO GALVANIZADO, REVESTIDO EXTERNAMENTE COM PVC PRETO, DIAMETRO EXTERNO DE 40 MM (1 1/4"), TIPO SEALTUBO</t>
  </si>
  <si>
    <t>ELETRODUTO FLEXIVEL, EM ACO GALVANIZADO, REVESTIDO EXTERNAMENTE COM PVC PRETO, DIAMETRO EXTERNO DE 50 MM( 1 1/2"), TIPO SEALTUBO</t>
  </si>
  <si>
    <t>ELETRODUTO FLEXIVEL, EM ACO GALVANIZADO, REVESTIDO EXTERNAMENTE COM PVC PRETO, DIAMETRO EXTERNO DE 60 MM (2"), TIPO SEALTUBO</t>
  </si>
  <si>
    <t>ELETRODUTO FLEXIVEL, EM ACO GALVANIZADO, REVESTIDO EXTERNAMENTE COM PVC PRETO, DIAMETRO EXTERNO DE 75 MM (2 1/2"), TIPO SEALTUBO</t>
  </si>
  <si>
    <t>ELETRODUTO FLEXIVEL, EM ACO, TIPO CONDUITE, DIAMETRO DE 1 1/2"</t>
  </si>
  <si>
    <t>ELETRODUTO FLEXIVEL, EM ACO, TIPO CONDUITE, DIAMETRO DE 1 1/4"</t>
  </si>
  <si>
    <t>ELETRODUTO FLEXIVEL, EM ACO, TIPO CONDUITE, DIAMETRO DE 1/2"</t>
  </si>
  <si>
    <t>ELETRODUTO FLEXIVEL, EM ACO, TIPO CONDUITE, DIAMETRO DE 1"</t>
  </si>
  <si>
    <t>ELETRODUTO FLEXIVEL, EM ACO, TIPO CONDUITE, DIAMETRO DE 2 1/2"</t>
  </si>
  <si>
    <t>ELETRODUTO FLEXIVEL, EM ACO, TIPO CONDUITE, DIAMETRO DE 2"</t>
  </si>
  <si>
    <t>ELETRODUTO FLEXIVEL, EM ACO, TIPO CONDUITE, DIAMETRO DE 3"</t>
  </si>
  <si>
    <t>ELETRODUTO METALICO FLEXIVEL REVESTIDO COM PVC PRETO, DIAMETRO EXTERNO DE 15 MM (3/8"), TIPO COPEX</t>
  </si>
  <si>
    <t>ELETRODUTO/DUTO PEAD FLEXIVEL PAREDE SIMPLES, CORRUGACAO HELICOIDAL, COR PRETA, SEM ROSCA, DE 2",  PARA CABEAMENTO SUBTERRANEO (NBR 15715)</t>
  </si>
  <si>
    <t>ELETRODUTO/DUTO PEAD FLEXIVEL PAREDE SIMPLES, CORRUGACAO HELICOIDAL, COR PRETA, SEM ROSCA, DE 3",  PARA CABEAMENTO SUBTERRANEO (NBR 15715)</t>
  </si>
  <si>
    <t>ELETRODUTODUTO PEAD FLEXIVEL PAREDE SIMPLES, CORRUGACAO HELICOIDAL, COR PRETA, SEM ROSCA, DE 1 1/2",  PARA CABEAMENTO SUBTERRANEO (NBR 15715)</t>
  </si>
  <si>
    <t>ELETRODUTODUTO PEAD FLEXIVEL PAREDE SIMPLES, CORRUGACAO HELICOIDAL, COR PRETA, SEM ROSCA, DE 1 1/4",  PARA CABEAMENTO SUBTERRANEO (NBR 15715)</t>
  </si>
  <si>
    <t>ELETRODUTODUTO PEAD FLEXIVEL PAREDE SIMPLES, CORRUGACAO HELICOIDAL, COR PRETA, SEM ROSCA, DE 4",  PARA CABEAMENTO SUBTERRANEO (NBR 15715)</t>
  </si>
  <si>
    <t xml:space="preserve">KW/H  </t>
  </si>
  <si>
    <t>ENERGIA ELETRICA COMERCIAL, BAIXA TENSAO, RELATIVA AO CONSUMO DE ATE 100 KWH, INCLUINDO ICMS, PIS/PASEP E COFINS</t>
  </si>
  <si>
    <t>ESCAVADEIRA HIDRAULICA SOBRE ESTEIRAS, CAPACIDADE DA CACAMBA ENTRE 1,20 E 1,50 M3, PESO OPERACIONAL ENTRE 20,00 E 22,00 TON, POTENCIA LIQUIDA ENTRE 150 E 155 HP, EQUIPADA COM CLAMSHELL</t>
  </si>
  <si>
    <t>ESPACADOR / DISTANCIADOR CIRCULAR COM ENTRADA LATERAL, EM PLASTICO, PARA VERGALHAO *4,2 A 12,5* MM, COBRIMENTO 20 MM</t>
  </si>
  <si>
    <t>ESPACADOR / DISTANCIADOR TIPO GARRA DUPLA, EM PLASTICO, COBRIMENTO *20* MM, PARA FERRAGENS DE LAJES E FUNDO DE VIGAS</t>
  </si>
  <si>
    <t>ESPACADOR / DISTANCIADOR TIPO PINO EM PLASTICO, PARA VERGALHAO ATE 10 MM, PARA APOIO DE ARMADURA</t>
  </si>
  <si>
    <t>ESPACADOR / SEPARADOR DE BARRA , METALICO, TIPO CARAMBOLA, PARA TIRANTES, 25 X 84 MM</t>
  </si>
  <si>
    <t>ESPACADOR OU DISTANCIADOR, EM PLASTICO, TIPO APOIO DE CORDOALHA (CARANGUEJO), PARA ARMADURA NEGATIVA E PROTENSAO, COBRIMENTO 50 MM</t>
  </si>
  <si>
    <t>ESPACADOR/SEPARADOR DE CORDOALHA TIPO DISCO 12 FUROS DE 14 MM, PARA TIRANTES</t>
  </si>
  <si>
    <t>ESQUADRO INTERNO OU EXTERNO PARA CALHA PLUVIAL, PVC, DIAMETRO ENTRE 119 E 170 MM, PARA DRENAGEM PREDIAL</t>
  </si>
  <si>
    <t>ESQUI TRIPLO, EM TUBO DE ACO CARBONO, PINTURA NO PROCESSO ELETROSTATICO - EQUIPAMENTO DE GINASTICA PARA ACADEMIA AO AR LIVRE / ACADEMIA DA TERCEIRA IDADE - ATI</t>
  </si>
  <si>
    <t>EXAMES - HORISTA (COLETADO CAIXA)</t>
  </si>
  <si>
    <t>EXAMES - MENSALISTA (COLETADO CAIXA)</t>
  </si>
  <si>
    <t>FECHO / TRINCO / FERROLHO FIO REDONDO, DE SOBREPOR, 12", EM ACO GALVANIZADO / ZINCADO</t>
  </si>
  <si>
    <t>FECHO / TRINCO / FERROLHO FIO REDONDO, DE SOBREPOR, 2", EM ACO GALVANIZADO / ZINCADO</t>
  </si>
  <si>
    <t>FECHO / TRINCO / FERROLHO FIO REDONDO, DE SOBREPOR, 4", EM ACO GALVANIZADO / ZINCADO</t>
  </si>
  <si>
    <t>FECHO / TRINCO / FERROLHO FIO REDONDO, DE SOBREPOR, 5", EM ACO GALVANIZADO / ZINCADO</t>
  </si>
  <si>
    <t>FECHO / TRINCO / FERROLHO FIO REDONDO, DE SOBREPOR, 6", EM ACO GALVANIZADO / ZINCADO</t>
  </si>
  <si>
    <t>FECHO / TRINCO / FERROLHO FIO REDONDO, DE SOBREPOR, 8", EM ACO GALVANIZADO / ZINCADO</t>
  </si>
  <si>
    <t>FECHO DE EMBUTIR, TIPO UNHA, COMANDO COM ALAVANCA, EM LATAO CROMADO, 40 CM, PARA PORTAS E JANELAS - INCLUI PARAFUSOS</t>
  </si>
  <si>
    <t>FELTRO EM LA DE ROCHA, 1 FACE REVESTIDA COM PAPEL ALUMINIZADO, EM ROLO, DENSIDADE = 32 KG/M3, E=*50* MM (COLETADO CAIXA)</t>
  </si>
  <si>
    <t>FERROLHO / FECHO CHATO, DE SOBREPOR, EM FERRO ZINCADO, REFORCADO, 5", COM PORTA CADEADO, PARA PORTAO, PORTA E JANELA - INCLUI PARAFUSOS</t>
  </si>
  <si>
    <t>FERROLHO / FECHO CHATO, DE SOBREPOR, EM FERRO ZINCADO, REFORCADO, 6", COM PORTA CADEADO, PARA PORTAO, PORTA E JANELA - INCLUI PARAFUSOS</t>
  </si>
  <si>
    <t xml:space="preserve">CENTO </t>
  </si>
  <si>
    <t>FIO DE COBRE, SOLIDO, CLASSE 1, ISOLACAO EM PVC/A, ANTICHAMA BWF-B, 450/750V, SECAO NOMINAL 1,5 MM2</t>
  </si>
  <si>
    <t>FIO DE COBRE, SOLIDO, CLASSE 1, ISOLACAO EM PVC/A, ANTICHAMA BWF-B, 450/750V, SECAO NOMINAL 10 MM2</t>
  </si>
  <si>
    <t>FIO TELEFONICO EXTERNO (FE) EM ACO COBREADO, ISOLACAO EM PEAD OU PVC ANTI-CHAMA, 2 CONDUTORES</t>
  </si>
  <si>
    <t>FITA ADESIVA ALUMINIZADA, PARA INSTALACAO DE MANTAS DE SUBCOBERTURA,  L = *5* CM</t>
  </si>
  <si>
    <t>FITA ADESIVA ASFALTICA ALUMINIZADA MULTIUSO, L = 10 CM, ROLO DE 10 M</t>
  </si>
  <si>
    <t>FITA PLASTICA ZEBRADA PARA DEMARCACAO DE AREAS, LARGURA = 7 CM, SEM ADESIVO (COLETADO CAIXA)</t>
  </si>
  <si>
    <t>FORRO DE FIBRA MINERAL EM PLACAS DE 1250 X 625 MM, E = 15 MM, BORDA RETA, COM PINTURA ANTIMOFO, APOIADO EM PERFIL DE ACO GALVANIZADO COM 24 MM DE BASE - INSTALADO</t>
  </si>
  <si>
    <t>FORRO DE FIBRA MINERAL EM PLACAS DE 625 X 625 MM, E = 15 MM, BORDA RETA, COM PINTURA ANTIMOFO, APOIADO EM PERFIL DE ACO GALVANIZADO COM 24 MM DE BASE - INSTALADO</t>
  </si>
  <si>
    <t>FORRO DE FIBRA MINERAL EM PLACAS DE 625 X 625 MM, E = 15/16 MM, BORDA REBAIXADA, COM PINTURA ANTIMOFO, APOIADO EM PERFIL DE ACO GALVANIZADO COM 24 MM DE BASE - INSTALADO</t>
  </si>
  <si>
    <t xml:space="preserve">GL    </t>
  </si>
  <si>
    <t>FUSIVEL NH *36* A 80 AMPERES, TAMANHO 00, CAPACIDADE DE INTERRUPCAO DE 120 KA, TENSAO NOMIMNAL DE 500 V</t>
  </si>
  <si>
    <t>FUSIVEL NH 200 A 250 AMPERES, TAMANHO 1, CAPACIDADE DE INTERRUPCAO DE 120 KA, TENSAO NOMIMNAL DE 500 V</t>
  </si>
  <si>
    <t>GABIAO TIPO CAIXA, MALHA HEXAGONAL 8 X 10 CM (ZN/AL), FIO DE 2,7 MM, DIMENSOES 2,0 X 1,0 X 1,0 M (C X L X A)</t>
  </si>
  <si>
    <t>GABIAO TIPO CAIXA, MALHA HEXAGONAL 8 X 10 CM (ZN/AL), FIO DE 2,7 MM, DIMENSOES 5,0 X 1,0 X 1,0 M (C X L X A)</t>
  </si>
  <si>
    <t>GANCHO L COM ROSCA, PARA FIXAR TELHA EM MADEIRA, 1/4" X 350 MM (COLETADO CAIXA)</t>
  </si>
  <si>
    <t>GEOGRELHA TECIDA COM FILAMENTOS DE POLIESTER + PVC, RESISTENCIA LONGITUDINAL: 90 KN/M, RESISTENCIA TRANSVERSAL: 30 KN/M, ALONGAMENTO = 12 POR CENTO</t>
  </si>
  <si>
    <t>GEOTEXTIL NAO TECIDO AGULHADO DE FILAMENTOS CONTINUOS 100% POLIESTER, RESITENCIA A TRACAO = 09 KN/M</t>
  </si>
  <si>
    <t>GEOTEXTIL NAO TECIDO AGULHADO DE FILAMENTOS CONTINUOS 100% POLIESTER, RESITENCIA A TRACAO = 10 KN/M</t>
  </si>
  <si>
    <t>GEOTEXTIL NAO TECIDO AGULHADO DE FILAMENTOS CONTINUOS 100% POLIESTER, RESITENCIA A TRACAO = 14 KN/M</t>
  </si>
  <si>
    <t>GEOTEXTIL NAO TECIDO AGULHADO DE FILAMENTOS CONTINUOS 100% POLIESTER, RESITENCIA A TRACAO = 16 KN/M</t>
  </si>
  <si>
    <t>GEOTEXTIL NAO TECIDO AGULHADO DE FILAMENTOS CONTINUOS 100% POLIESTER, RESITENCIA A TRACAO = 21 KN/M</t>
  </si>
  <si>
    <t>GEOTEXTIL NAO TECIDO AGULHADO DE FILAMENTOS CONTINUOS 100% POLIESTER, RESITENCIA A TRACAO = 26 KN/M</t>
  </si>
  <si>
    <t>GEOTEXTIL NAO TECIDO AGULHADO DE FILAMENTOS CONTINUOS 100% POLIESTER, RESITENCIA A TRACAO = 31 KN/M</t>
  </si>
  <si>
    <t>GRAMA ESMERALDA OU SAO CARLOS OU CURITIBANA, EM PLACAS, SEM PLANTIO</t>
  </si>
  <si>
    <t>GRANALHA DE ACO, ANGULAR (GRIT), PARA JATEAMENTO, PENEIRA 0,117 A 1,00 MM, (SAE G-40 A G-80)</t>
  </si>
  <si>
    <t>GRANALHA DE ACO, ESFERICA (SHOT), PARA JATEAMENTO, PENEIRA 0,40 A 1,00 MM (SAE S-170 A S-280)</t>
  </si>
  <si>
    <t>GRANITO PARA BANCADA, POLIDO, TIPO ANDORINHA/ QUARTZ/ CASTELO/ CORUMBA OU OUTROS EQUIVALENTES DA REGIAO, E=  *2,5* CM</t>
  </si>
  <si>
    <t>GUARNICAO/ALIZAR/VISTA, E = *1,3* CM, L = *5,0* CM HASTE REGULAVEL = *35* MM, EM MDF/PVC WOOD/ POLIESTIRENO OU MADEIRA LAMINADA, PRIMER BRANCO</t>
  </si>
  <si>
    <t>GUARNICAO/ALIZAR/VISTA, E = *1,3* CM, L = *7,0* CM, EM POLIESTIRENO, BRANCO</t>
  </si>
  <si>
    <t>GUARNICAO/ALIZAR/VISTA, E = *1,5* CM, L = *5,0* CM, EM POLIESTIRENO, BRANCO</t>
  </si>
  <si>
    <t>GUARNICAO/MOLDURA DE ACABAMENTO PARA ESQUADRIA DE ALUMINIO ANODIZADO NATURAL, PARA 1 FACE</t>
  </si>
  <si>
    <t>INTERRUPTOR BIPOLAR SIMPLES 10 A, 250 V (APENAS MODULO)</t>
  </si>
  <si>
    <t>INTERRUPTOR INTERMEDIARIO 10 A, 250 V (APENAS MODULO)</t>
  </si>
  <si>
    <t>INTERRUPTORES PARALELOS (2 MODULOS) + TOMADA 2P+T 10A, 250V, CONJUNTO MONTADO PARA EMBUTIR 4" X 2" (PLACA + SUPORTE + MODULOS)</t>
  </si>
  <si>
    <t>INTERRUPTORES PARALELOS (2 MODULOS) 10A, 250V, CONJUNTO MONTADO PARA EMBUTIR 4" X 2" (PLACA + SUPORTE + MODULOS)</t>
  </si>
  <si>
    <t>INTERRUPTORES PARALELOS (3 MODULOS) 10A, 250V, CONJUNTO MONTADO PARA EMBUTIR 4" X 2" (PLACA + SUPORTE + MODULO)</t>
  </si>
  <si>
    <t>INTERRUPTORES SIMPLES (2 MODULOS) + TOMADA 2P+T 10A, 250V, CONJUNTO MONTADO PARA EMBUTIR 4" X 2" (PLACA + SUPORTE + MODULOS)</t>
  </si>
  <si>
    <t>INTERRUPTORES SIMPLES (2 MODULOS) + 1 INTERRUPTOR PARALELO 10A, 250V, CONJUNTO MONTADO PARA EMBUTIR 4" X 2" (PLACA + SUPORTE + MODULOS)</t>
  </si>
  <si>
    <t>INTERRUPTORES SIMPLES (2 MODULOS) 10A, 250V, CONJUNTO MONTADO PARA EMBUTIR 4" X 2" (PLACA + SUPORTE + MODULOS)</t>
  </si>
  <si>
    <t>INTERRUPTORES SIMPLES (3 MODULOS) 10A, 250V, CONJUNTO MONTADO PARA EMBUTIR 4" X 2" (PLACA + SUPORTE + MODULOS)</t>
  </si>
  <si>
    <t>JANELA BASCULANTE EM ALUMINIO, 100 X 100 CM (A X L), ACABAMENTO ACET OU BRILHANTE, BATENTE/REQUADRO DE 3 A 14 CM, COM VIDRO, SEM GUARNICAO/ALIZAR</t>
  </si>
  <si>
    <t>JANELA BASCULANTE EM ALUMINIO, 100 X 80 CM (A X L), ACABAMENTO ACET OU BRILHANTE, BATENTE/REQUADRO DE 3 A 14 CM, COM VIDRO, SEM GUARNICAO/ALIZAR</t>
  </si>
  <si>
    <t>JANELA BASCULANTE EM ALUMINIO, 80 X 60 CM (A X L), ACABAMENTO ACET OU BRILHANTE, BATENTE/REQUADRO DE 3 A 14 CM, COM VIDRO, SEM GUARNICAO/ALIZAR</t>
  </si>
  <si>
    <t>JANELA BASCULANTE EM ALUMINIO, 80 X 60 CM (A X L), BATENTE/REQUADRO DE 3 A 14 CM, COM VIDRO, SEM GUARNICAO/ALIZAR</t>
  </si>
  <si>
    <t>JANELA BASCULANTE EM MADEIRA PINUS/ EUCALIPTO/ TAUARI/ VIROLA OU EQUIVALENTE DA REGIAO, *60 X 60*, CAIXA DO BATENTE/ MARCO E = *10* CM, 2 BASCULAS PARA VIDRO, COM FERRAGENS (SEM VIDRO, SEM GUARNICAO/ALIZAR E SEM ACABAMENTO)</t>
  </si>
  <si>
    <t>JANELA DE CORRER EM ALUMINIO, VENEZIANA, 120  X 150 CM (A X L), 3 FLS (2 VENEZIANAS E 1 VIDRO), SEM BANDEIRA, ACABAMENTO ACET OU BRILHANTE, BATENTE/REQUADRO DE 6 A 14 CM, COM VIDRO, SEM GUARNICAO/ALIZAR</t>
  </si>
  <si>
    <t>JANELA DE CORRER EM ALUMINIO, VENEZIANA, 120 X 120 CM (A X L), 3 FLS (2 VENEZIANAS E 1 VIDRO), SEM BANDEIRA, ACABAMENTO ACET OU BRILHANTE, BATENTE/REQUADRO DE 6 A 14 CM, COM VIDRO, SEM GUARNICAO/ALIZAR</t>
  </si>
  <si>
    <t>JANELA DE CORRER EM ALUMINIO, VENEZIANA, 120 X 150 CM (A X L), 6 FLS (4 VENEZIANAS E 2 VIDROS), SEM BANDEIRA, ACABAMENTO ACET OU BRILHANTE, BATENTE/REQUADRO DE 6 A 14 CM, COM VIDRO, SEM GUARNICAO/ALIZAR</t>
  </si>
  <si>
    <t>JANELA DE CORRER EM ALUMINIO, VENEZIANA, 120 X 200 CM (A X L), 6 FLS (4 VENEZIANAS E 2 VIDROS), SEM BANDEIRA, ACABAMENTO ACET OU BRILHANTE,  BATENTE/REQUADRO DE 6 A 14 CM, COM VIDRO, SEM GUARNICAO/ALIZAR</t>
  </si>
  <si>
    <t>JANELA DE CORRER EM ALUMINIO, 100 X 120 CM (A X L), 2 FLS,  SEM BANDEIRA,  ACABAMENTO ACET OU BRILHANTE, BATENTE/REQUADRO DE 6 A 14 CM, COM VIDRO, SEM GUARNICAO</t>
  </si>
  <si>
    <t>JANELA DE CORRER EM ALUMINIO, 100 X 150 CM (A X L), 2 FLS,  SEM BANDEIRA,  ACABAMENTO ACET OU BRILHANTE, BATENTE/REQUADRO DE 6 A 14 CM, COM VIDRO, SEM GUARNICAO/ALIZAR</t>
  </si>
  <si>
    <t>JANELA DE CORRER EM ALUMINIO, 100 X 150 CM (A X L), 4 FLS, SEM BANDEIRA, ACABAMENTO ACET OU BRILHANTE, BATENTE/REQUADRO DE 6 A 14 CM, COM VIDRO, SEM GUARNICAO/ALIZAR</t>
  </si>
  <si>
    <t>JANELA DE CORRER EM ALUMINIO, 100 X 150 CM (A X L), 4 FLS, SEM BANDEIRA, ACABAMENTO ACET OU BRILHANTE, COM VIDRO, COM GUARNICAO PARA 1 FACE</t>
  </si>
  <si>
    <t>JANELA DE CORRER EM ALUMINIO, 100 X 200 CM, 4 FLS,  BANDEIRA COM BASCULA,  ACABAMENTO ACET OU BRILHANTE, BATENTE/REQUADRO DE 6 A 14 CM, COM VIDRO, SEM GUARNICAO/ALIZAR</t>
  </si>
  <si>
    <t>JANELA DE CORRER EM ALUMINIO, 120 X 120 CM (A X L), 2 FLS, SEM BANDEIRA, ACABAMENTO ACET OU BRILHANTE,  BATENTE/REQUADRO DE 6 A 14 CM, COM VIDRO, SEM GUARNICAO/ALIZAR</t>
  </si>
  <si>
    <t>JANELA DE CORRER EM ALUMINIO, 120 X 150 CM (A X L), 2 FLS, SEM BANDEIRA, ACABAMENTO ACET OU BRILHANTE, BATENTE/REQUADRO DE 6 A 14 CM, COM VIDRO, SEM GUARNICAO/ALIZAR</t>
  </si>
  <si>
    <t>JANELA DE CORRER EM ALUMINIO, 120 X 150 CM (A X L), 4 FLS, BANDEIRA COM BASCULA,  ACABAMENTO ACET OU BRILHANTE, BATENTE/REQUADRO DE 6 A 14 CM, COM VIDRO, SEM GUARNICAO/ALIZAR</t>
  </si>
  <si>
    <t>JANELA DE CORRER EM ALUMINIO, 120 X 200 CM (A X L), 4 FLS, BANDEIRA COM BASCULA,  ACABAMENTO ACET OU BRILHANTE, BATENTE/REQUADRO DE 6 A 14 CM, COM VIDRO, SEM GUARNICAO/ALIZAR</t>
  </si>
  <si>
    <t>JANELA DE CORRER, ACO, COM BATENTE/REQUADRO DE 6 A 14 CM, SEM DIVISAO, PINT ANTICORROSIVA, PINT ACABAMENTO, COM VIDRO, SEM BANDEIRA, COM GRADE, 4 FLS, 100  X 120 CM (A X L)</t>
  </si>
  <si>
    <t>JANELA DE 6 FOLHAS DE CORRER EM MADEIRA PINUS/ EUCALIPTO/ TAUARI/ VIROLA OU  EQUIVALENTE DA REGIAO, CAIXA DO BATENTE/MARCO *10* CM, 2 FOLHAS DE CORRER VENEZIANA, 2 FOLHAS FIXAS VENEZIANA E 2 FOLHAS DE CORRER PARA VIDRO, COM FERRAGENS (SEM VIDRO, SEM ACABAMENTO E SEM GUARNICAO/ALIZAR)</t>
  </si>
  <si>
    <t>JANELA FIXA EM ALUMINIO, 60  X 80 CM (A X L), BATENTE/REQUADRO DE 3 A 14 CM, COM VIDRO, SEM GUARNICAO/ALIZAR</t>
  </si>
  <si>
    <t>JANELA FIXA EM ALUMINIO, 60 X 80 CM (A X L), BATENTE/REQUADRO DE 3 A 14 CM, COM VIDRO, SEM GUARNICAO/ALIZAR</t>
  </si>
  <si>
    <t>JANELA MAXIM AR EM ALUMINIO, 80 X 60 CM (A X L), BATENTE/REQUADRO DE 4 A 14 CM, COM VIDRO, SEM GUARNICAO/ALIZAR</t>
  </si>
  <si>
    <t>JOELHO DE TRANSICAO, CPVC, SOLDAVEL, 90 GRAUS, 15 MM X 1/2", PARA AGUA QUENTE</t>
  </si>
  <si>
    <t>JOELHO DE TRANSICAO, CPVC, SOLDAVEL, 90 GRAUS, 22 MM X 1/2", PARA AGUA QUENTE</t>
  </si>
  <si>
    <t>JOELHO PPR 45 GRAUS, SOLDAVEL,  DN 20 MM, PARA AGUA QUENTE PREDIAL</t>
  </si>
  <si>
    <t>JOELHO PPR 45 GRAUS, SOLDAVEL, DN 25 MM, PARA AGUA QUENTE PREDIAL</t>
  </si>
  <si>
    <t>JOELHO PPR, 45 GRAUS, SOLDAVEL, DN 32 MM, PARA AGUA QUENTE PREDIAL</t>
  </si>
  <si>
    <t>JOELHO PPR, 90 GRAUS, SOLDAVEL, DN 110 MM, PARA AGUA QUENTE PREDIAL</t>
  </si>
  <si>
    <t>JOELHO PPR, 90 GRAUS, SOLDAVEL, DN 20 MM, PARA AGUA QUENTE PREDIAL</t>
  </si>
  <si>
    <t>JOELHO PPR, 90 GRAUS, SOLDAVEL, DN 25 MM, PARA AGUA QUENTE PREDIAL</t>
  </si>
  <si>
    <t>JOELHO PPR, 90 GRAUS, SOLDAVEL, DN 32 MM, PARA AGUA QUENTE PREDIAL</t>
  </si>
  <si>
    <t>JOELHO PPR, 90 GRAUS, SOLDAVEL, DN 40 MM, PARA AGUA QUENTE PREDIAL</t>
  </si>
  <si>
    <t>JOELHO PPR, 90 GRAUS, SOLDAVEL, DN 50 MM, PARA AGUA QUENTE PREDIAL</t>
  </si>
  <si>
    <t>JOELHO PPR, 90 GRAUS, SOLDAVEL, DN 63 MM, PARA AGUA QUENTE PREDIAL</t>
  </si>
  <si>
    <t>JOELHO PPR, 90 GRAUS, SOLDAVEL, DN 75 MM, PARA AGUA QUENTE PREDIAL</t>
  </si>
  <si>
    <t>JOELHO PPR, 90 GRAUS, SOLDAVEL, DN 90 MM, PARA AGUA QUENTE PREDIAL</t>
  </si>
  <si>
    <t>JOELHO ROSCA FEMEA MOVEL, METALICO, PARA CONEXAO COM ANEL DESLIZANTE EM TUBO PEX, DN 16 MM X 1/2"</t>
  </si>
  <si>
    <t>JOELHO ROSCA FEMEA MOVEL, METALICO, PARA CONEXAO COM ANEL DESLIZANTE EM TUBO PEX, DN 20 MM X 1/2"</t>
  </si>
  <si>
    <t>JOELHO ROSCA FEMEA MOVEL, METALICO, PARA CONEXAO COM ANEL DESLIZANTE EM TUBO PEX, DN 20 MM X 3/4"</t>
  </si>
  <si>
    <t>JOELHO ROSCA FEMEA MOVEL, METALICO, PARA CONEXAO COM ANEL DESLIZANTE EM TUBO PEX, DN 25 MM X 3/4"</t>
  </si>
  <si>
    <t>JOELHO 45 GRAUS, PPR, SOLDAVEL, F/ F, DN 40 MM, PARA AQUA QUENTE E FRIA PREDIAL</t>
  </si>
  <si>
    <t>JOELHO 45 GRAUS, PPR, SOLDAVEL, F/ F, DN 50 MM, PARA AQUA QUENTE E FRIA PREDIAL</t>
  </si>
  <si>
    <t>JOELHO 45 GRAUS, PPR, SOLDAVEL, F/ F, DN 63 MM, PARA AQUA QUENTE E FRIA PREDIAL</t>
  </si>
  <si>
    <t>JOELHO 45 GRAUS, PPR, SOLDAVEL, F/ F, DN 75 MM, PARA AQUA QUENTE E FRIA PREDIAL</t>
  </si>
  <si>
    <t>JOELHO 45 GRAUS, PPR, SOLDAVEL, F/ F, DN 90 MM, PARA AQUA QUENTE E FRIA PREDIAL</t>
  </si>
  <si>
    <t>JOELHO 90 GRAUS, METALICO, PARA CONEXAO COM ANEL DESLIZANTE EM TUBO PEX, DN 16 MM</t>
  </si>
  <si>
    <t>JOELHO 90 GRAUS, METALICO, PARA CONEXAO COM ANEL DESLIZANTE EM TUBO PEX, DN 20 MM</t>
  </si>
  <si>
    <t>JOELHO 90 GRAUS, METALICO, PARA CONEXAO COM ANEL DESLIZANTE EM TUBO PEX, DN 25 MM</t>
  </si>
  <si>
    <t>JOELHO 90 GRAUS, METALICO, PARA CONEXAO COM ANEL DESLIZANTE EM TUBO PEX, DN 32 MM</t>
  </si>
  <si>
    <t>JOELHO 90 GRAUS, PLASTICO, PARA CONEXAO COM CRIMPAGEM EM TUBO PEX, DN 16 MM</t>
  </si>
  <si>
    <t>JOELHO 90 GRAUS, PLASTICO, PARA CONEXAO COM CRIMPAGEM EM TUBO PEX, DN 20 MM</t>
  </si>
  <si>
    <t>JOELHO 90 GRAUS, PLASTICO, PARA CONEXAO COM CRIMPAGEM EM TUBO PEX, DN 25 MM</t>
  </si>
  <si>
    <t>JOELHO 90 GRAUS, PLASTICO, PARA CONEXAO COM CRIMPAGEM EM TUBO PEX, DN 32 MM</t>
  </si>
  <si>
    <t>JOELHO 90 GRAUS, ROSCA FEMEA TERMINAL, METALICO, PARA CONEXAO COM ANEL DESLIZANTE EM TUBO PEX, DN 16 MM X 1/2"</t>
  </si>
  <si>
    <t>JOELHO 90 GRAUS, ROSCA FEMEA TERMINAL, METALICO, PARA CONEXAO COM ANEL DESLIZANTE EM TUBO PEX, DN 20 MM X 1/2"</t>
  </si>
  <si>
    <t>JOELHO 90 GRAUS, ROSCA FEMEA TERMINAL, METALICO, PARA CONEXAO COM ANEL DESLIZANTE EM TUBO PEX, DN 20 MM X 3/4"</t>
  </si>
  <si>
    <t>JOELHO 90 GRAUS, ROSCA FEMEA TERMINAL, METALICO, PARA CONEXAO COM ANEL DESLIZANTE EM TUBO PEX, DN 25 MM X 3/4"</t>
  </si>
  <si>
    <t>JOELHO 90 GRAUS, ROSCA FEMEA TERMINAL, PLASTICO, PARA CONEXAO COM CRIMPAGEM EM TUBO PEX, DN 16 MM X 1/2"</t>
  </si>
  <si>
    <t>JOELHO 90 GRAUS, ROSCA FEMEA TERMINAL, PLASTICO, PARA CONEXAO COM CRIMPAGEM EM TUBO PEX, DN 16 MM X 3/4"</t>
  </si>
  <si>
    <t>JOELHO 90 GRAUS, ROSCA FEMEA TERMINAL, PLASTICO, PARA CONEXAO COM CRIMPAGEM EM TUBO PEX, DN 20 MM X 1/2"</t>
  </si>
  <si>
    <t>JOELHO 90 GRAUS, ROSCA FEMEA TERMINAL, PLASTICO, PARA CONEXAO COM CRIMPAGEM EM TUBO PEX, DN 20 MM X 3/4"</t>
  </si>
  <si>
    <t>JOELHO 90 GRAUS, ROSCA FEMEA TERMINAL, PLASTICO, PARA CONEXAO COM CRIMPAGEM EM TUBO PEX, DN 25 MM X 1/2"</t>
  </si>
  <si>
    <t>JOELHO 90 GRAUS, ROSCA FEMEA TERMINAL, PLASTICO, PARA CONEXAO COM CRIMPAGEM EM TUBO PEX, DN 25 MM X 1"</t>
  </si>
  <si>
    <t>JOELHO 90 GRAUS, ROSCA FEMEA TERMINAL, PLASTICO, PARA CONEXAO COM CRIMPAGEM EM TUBO PEX, DN 25 MM X 3/4"</t>
  </si>
  <si>
    <t>JOELHO 90 GRAUS, ROSCA FEMEA TERMINAL, PLASTICO, PARA CONEXAO COM CRIMPAGEM EM TUBO PEX, DN 32 MM X 1"</t>
  </si>
  <si>
    <t>JOELHO 90 GRAUS, ROSCA MACHO TERMINAL, METALICO, PARA CONEXAO COM ANEL DESLIZANTE EM TUBO PEX, DN 16 MM X 1/2"</t>
  </si>
  <si>
    <t>JOELHO 90 GRAUS, ROSCA MACHO TERMINAL, METALICO, PARA CONEXAO COM ANEL DESLIZANTE EM TUBO PEX, DN 20 MM X 1/2"</t>
  </si>
  <si>
    <t>JOELHO 90 GRAUS, ROSCA MACHO TERMINAL, METALICO, PARA CONEXAO COM ANEL DESLIZANTE EM TUBO PEX, DN 20 MM X 3/4"</t>
  </si>
  <si>
    <t>JOELHO 90 GRAUS, ROSCA MACHO TERMINAL, METALICO, PARA CONEXAO COM ANEL DESLIZANTE EM TUBO PEX, DN 25 MM X 3/4"</t>
  </si>
  <si>
    <t>JOELHO 90 GRAUS, ROSCA MACHO TERMINAL, PLASTICO, PARA CONEXAO COM CRIMPAGEM EM TUBO PEX, DN 25 MM X 1/2"</t>
  </si>
  <si>
    <t>JOELHO 90 GRAUS, ROSCA MACHO TERMINAL, PLASTICO, PARA CONEXAO COM CRIMPAGEM EM TUBO PEX, DN 25 MM X 1"</t>
  </si>
  <si>
    <t>JOELHO 90 GRAUS, ROSCA MACHO TERMINAL, PLASTICO, PARA CONEXAO COM CRIMPAGEM EM TUBO PEX, DN 32 MM X 1"</t>
  </si>
  <si>
    <t>JOELHO, ROSCA FEMEA, COM BASE FIXA, METALICO, PARA CONEXAO COM ANEL DESLIZANTE EM TUBO PEX, DN 16 MM X 1/2"</t>
  </si>
  <si>
    <t>JOELHO, ROSCA FEMEA, COM BASE FIXA, METALICO, PARA CONEXAO COM ANEL DESLIZANTE EM TUBO PEX, DN 20 MM X 1/2"</t>
  </si>
  <si>
    <t>JOELHO, ROSCA FEMEA, COM BASE FIXA, METALICO, PARA CONEXAO COM ANEL DESLIZANTE EM TUBO PEX, DN 25 MM X 3/4"</t>
  </si>
  <si>
    <t>JOELHO, ROSCA FEMEA, COM BASE FIXA, PLASTICO, PARA CONEXAO COM CRIMPAGEM EM TUBO PEX, DN 25 MM X 1/2"</t>
  </si>
  <si>
    <t>JOELHO, ROSCA FEMEA, COM BASE FIXA, PLASTICO, PARA CONEXAO POR CRIMPAGEM EM TUBO PEX, DN 16 MM X 3/4"</t>
  </si>
  <si>
    <t>JOELHO, ROSCA FEMEA, COM BASE FIXA, PLASTICO, PARA CONEXAO POR CRIMPAGEM EM TUBO PEX, DN 20 MM X 3/4"</t>
  </si>
  <si>
    <t>JUNCAO, PVC, 45 GRAUS, JE, BBB, DN 150 MM, PARA TUBO CORRUGADO E/OU LISO, REDE COLETORA DE ESGOTO (NBR 10569)</t>
  </si>
  <si>
    <t>JUNCAO, PVC, 45 GRAUS, JE, BBB, DN 200 MM, PARA TUBO CORRUGADO E/OU LISO, REDE COLETORA DE ESGOTO (NBR 10569)</t>
  </si>
  <si>
    <t>JUNCAO, PVC, 45 GRAUS, JE, BBB, DN 250 MM, PARA TUBO CORRUGADO E/OU LISO, REDE COLETORA DE ESGOTO (NBR 10569)</t>
  </si>
  <si>
    <t>KIT CAVALETE, PVC, COM REGISTRO, PARA HIDROMETRO, BITOLAS 1/2" OU 3/4" - COMPLETO</t>
  </si>
  <si>
    <t>KIT CHASSI COZINHA, CUBA SIMPLES SEM MAQUINA LAVAR LOUCA PARA INSTALACAO PEX, QUADRO METALICO COM TRAVESSA COM FURO PARA ESGOTO DN 50 MM E FUROS SUPERIORES PARA AGUA, LARGURA *340* MM X ALTURA *650* MM, PARA CONEXAO COM ANEL DESLIZANTE (INCLUI TUBOS E CONEXOES PEX E TUBO E CONEXAO ESGOTO, NAO INCLUI CARENAGEM)</t>
  </si>
  <si>
    <t>KIT CHASSI COZINHA, CUBA SIMPLES SEM MAQUINA LAVAR LOUCA PARA INSTALACAO PEX, QUADRO METALICO COM TRAVESSA COM FURO PARA ESGOTO DN 50 MM E FUROS SUPERIORES PARA AGUA, LARGURA *340* MM X ALTURA *650* MM, PARA CONEXAO COM CRIMPAGEM (INCLUI TUBOS E CONEXOESPEX E TUBO E CONEXAO ESGOTO, NAO INCLUI CARENAGEM)</t>
  </si>
  <si>
    <t>KIT CHASSI TANQUE COM MAQUINA LAVAR ROUPA PARA INSTALACAO PEX, QUADRO METALICO COM TRAVESSA COM  FURO PARA ESGOTO DN 50 MM, FURO LATERAL PARA MAQUINA E FUROS SUPERIORES PARA AGUA, LARGURA *344* MM X ALTURA *442* MM, PARA CONEXAO COM CRIMPAGEM (INCLUI TUBOS E CONEXOES PEX E TUBO E CONEXAO ESGOTO, NAO INCLUI CARENAGEM)</t>
  </si>
  <si>
    <t>KIT CHASSI TANQUE COM MAQUINA LAVAR ROUPA PARA INSTALACAO PEX, QUADRO METALICO COM TRAVESSA COM FURO PARA ESGOTO DN 50 MM, FURO LATERAL PARA MAQUINA E FUROS SUPERIORES PARA AGUA, LARGURA *344* MM X ALTURA *442* MM, PARA CONEXAO COM ANEL DESLIZANTE (INCLUI TUBOS E CONEXOES PEX E TUBO E CONEXAO ESGOTO, NAO INCLUI CARENAGEM)</t>
  </si>
  <si>
    <t>KIT CHUVEIRO PARA INSTALACAO PEX, QUADRO METALICO COM 2 TRAVESSAS, SUPERIOR COM ESPERA PARA CHUVEIRO E INFERIOR COM 2 REGISTROS DE PRESSAO DE 1/2 ", LARGURA DE *390* MM X ALTURA DE *900* MM, PARA CONEXAO COM ANEL DESLIZANTE (INCLUI REGISTROS PRESSAO E TUBOS PEX COM CONEXOES, SEM REGISTRO GAVETA, NAO INCLUI CARENAGEM)</t>
  </si>
  <si>
    <t>KIT CHUVEIRO PARA INSTALACAO PEX, QUADRO METALICO COM 2 TRAVESSAS, SUPERIOR COM ESPERA PARA CHUVEIRO E INFERIOR COM 2 REGISTROS DE PRESSAO DE 1/2 ", LARGURA DE *390* MM X ALTURA DE *900* MM, PARA CONEXAO COM CRIMPAGEM (INCLUI REGISTROS PRESSAO E TUBOS PEX COM CONEXOES, SEM REGISTRO GAVETA, NAO INCLUI CARENAGEM)</t>
  </si>
  <si>
    <t>KIT PORTA PRONTA DE MADEIRA, FOLHA LEVE (NBR 15930) DE 60 X 210 CM, E = *35* MM, COM MARCO EM ACO, NUCLEO COLMEIA, CAPA LISA EM HDF, ACABAMENTO MELAMINICO BRANCO (INCLUI MARCO, ALIZARES, DOBRADICAS E FECHADURA)</t>
  </si>
  <si>
    <t>KIT PORTA PRONTA DE MADEIRA, FOLHA LEVE (NBR 15930) DE 60 X 210 CM, E = 35 MM, NUCLEO COLMEIA, ESTRUTURA USINADA PARA FECHADURA, CAPA LISA EM HDF, ACABAMENTO EM PRIMER PARA PINTURA (INCLUI MARCO, ALIZARES E DOBRADICAS)</t>
  </si>
  <si>
    <t>KIT PORTA PRONTA DE MADEIRA, FOLHA LEVE (NBR 15930) DE 70 X 210 CM, E = *35* MM, COM MARCO EM ACO, NUCLEO COLMEIA, CAPA LISA EM HDF, ACABAMENTO MELAMINICO BRANCO (INCLUI MARCO, ALIZARES, DOBRADICAS E FECHADURA)</t>
  </si>
  <si>
    <t>KIT PORTA PRONTA DE MADEIRA, FOLHA LEVE (NBR 15930) DE 70 X 210 CM, E = 35 MM, NUCLEO COLMEIA, ESTRUTURA USINADA PARA FECHADURA, CAPA LISA EM HDF, ACABAMENTO EM PRIMER PARA PINTURA (INCLUI MARCO, ALIZARES E DOBRADICAS)</t>
  </si>
  <si>
    <t>KIT PORTA PRONTA DE MADEIRA, FOLHA LEVE (NBR 15930) DE 80 X 210 CM, E = *35* MM, COM MARCO EM ACO, NUCLEO COLMEIA, CAPA LISA EM HDF, ACABAMENTO MELAMINICO BRANCO (INCLUI MARCO, ALIZARES, DOBRADICAS E FECHADURA)</t>
  </si>
  <si>
    <t>KIT PORTA PRONTA DE MADEIRA, FOLHA LEVE (NBR 15930) DE 80 X 210 CM, E = 35 MM, NUCLEO COLMEIA, ESTRUTURA USINADA PARA FECHADURA, CAPA LISA EM HDF, ACABAMENTO EM PRIMER PARA PINTURA (INCLUI MARCO, ALIZARES E DOBRADICAS)</t>
  </si>
  <si>
    <t>KIT PORTA PRONTA DE MADEIRA, FOLHA LEVE (NBR 15930) DE 90 X 210 CM, E = *35* MM, COM MARCO EM ACO, NUCLEO COLMEIA, CAPA LISA EM HDF, ACABAMENTO MELAMINICO BRANCO (INCLUI MARCO, ALIZARES, DOBRADICAS E FECHADURA)</t>
  </si>
  <si>
    <t>KIT PORTA PRONTA DE MADEIRA, FOLHA LEVE (NBR 15930) DE 90 X 210 CM, E = 35 MM, NUCLEO COLMEIA, ESTRUTURA USINADA PARA FECHADURA, CAPA LISA EM HDF, ACABAMENTO EM PRIMER PARA PINTURA (INCLUI MARCO, ALIZARES E DOBRADICAS)</t>
  </si>
  <si>
    <t>KIT PORTA PRONTA DE MADEIRA, FOLHA MEDIA (NBR 15930) DE 60 X 210 CM, E = 35 MM, NUCLEO SARRAFEADO, ESTRUTURA USINADA PARA FECHADURA, CAPA LISA EM HDF, ACABAMENTO EM PRIMER PARA PINTURA (INCLUI MARCO, ALIZARES E DOBRADICAS)</t>
  </si>
  <si>
    <t>KIT PORTA PRONTA DE MADEIRA, FOLHA MEDIA (NBR 15930) DE 60 X 210 CM, E = 35 MM, NUCLEO SARRAFEADO, ESTRUTURA USINADA PARA FECHADURA, CAPA LISA EM HDF, ACABAMENTO MELAMINICO BRANCO (INCLUI MARCO, ALIZARES E DOBRADICAS)</t>
  </si>
  <si>
    <t>KIT PORTA PRONTA DE MADEIRA, FOLHA MEDIA (NBR 15930) DE 70 X 210 CM, E = 35 MM, NUCLEO SARRAFEADO, ESTRUTURA USINADA PARA FECHADURA, CAPA LISA EM HDF, ACABAMENTO EM PRIMER PARA PINTURA (INCLUI MARCO, ALIZARES E DOBRADICAS)</t>
  </si>
  <si>
    <t>KIT PORTA PRONTA DE MADEIRA, FOLHA MEDIA (NBR 15930) DE 70 X 210 CM, E = 35 MM, NUCLEO SARRAFEADO, ESTRUTURA USINADA PARA FECHADURA, CAPA LISA EM HDF, ACABAMENTO MELAMINICO BRANCO (INCLUI MARCO, ALIZARES E DOBRADICAS)</t>
  </si>
  <si>
    <t>KIT PORTA PRONTA DE MADEIRA, FOLHA MEDIA (NBR 15930) DE 80 X 210 CM, E = 35 MM, NUCLEO SARRAFEADO, ESTRUTURA USINADA PARA FECHADURA, CAPA LISA EM HDF, ACABAMENTO EM PRIMER PARA PINTURA (INCLUI MARCO, ALIZARES E DOBRADICAS)</t>
  </si>
  <si>
    <t>KIT PORTA PRONTA DE MADEIRA, FOLHA MEDIA (NBR 15930) DE 80 X 210 CM, E = 35 MM, NUCLEO SARRAFEADO, ESTRUTURA USINADA PARA FECHADURA, CAPA LISA EM HDF, ACABAMENTO MELAMINICO BRANCO (INCLUI MARCO, ALIZARES E DOBRADICAS)</t>
  </si>
  <si>
    <t>KIT PORTA PRONTA DE MADEIRA, FOLHA MEDIA (NBR 15930) DE 90 X 210 CM, E = 35 MM, NUCLEO SARRAFEADO, ESTRUTURA USINADA PARA FECHADURA, CAPA LISA EM HDF, ACABAMENTO EM PRIMER PARA PINTURA (INCLUI MARCO, ALIZARES E DOBRADICAS)</t>
  </si>
  <si>
    <t>KIT PORTA PRONTA DE MADEIRA, FOLHA MEDIA (NBR 15930) DE 90 X 210 CM, E = 35 MM, NUCLEO SARRAFEADO, ESTRUTURA USINADA PARA FECHADURA, CAPA LISA EM HDF, ACABAMENTO MELAMINICO BRANCO (INCLUI MARCO, ALIZARES E DOBRADICAS)</t>
  </si>
  <si>
    <t>KIT PORTA PRONTA DE MADEIRA, FOLHA PESADA (NBR 15930) DE 80 X 210 CM, E = 35 MM, NUCLEO SOLIDO, CAPA LISA EM HDF, ACABAMENTO MELAMINICO BRANCO (INCLUI MARCO, ALIZARES, DOBRADICAS E FECHADURA EXTERNA)</t>
  </si>
  <si>
    <t>KIT PORTA PRONTA DE MADEIRA, FOLHA PESADA (NBR 15930) DE 80 X 210 CM, E = 35 MM, NUCLEO SOLIDO, ESTRUTURA USINADA PARA FECHADURA, CAPA LISA EM HDF, ACABAMENTO EM LAMINADO NATURAL COM VERNIZ (INCLUI MARCO, ALIZARES E DOBRADICAS)</t>
  </si>
  <si>
    <t>KIT PORTA PRONTA DE MADEIRA, FOLHA PESADA (NBR 15930) DE 90 X 210 CM, E = 35 MM, NUCLEO SOLIDO, CAPA LISA EM HDF, ACABAMENTO MELAMINICO BRANCO (INCLUI MARCO, ALIZARES, DOBRADICAS E FECHADURA EXTERNA)</t>
  </si>
  <si>
    <t>KIT PORTA PRONTA DE MADEIRA, FOLHA PESADA (NBR 15930) DE 90 X 210 CM, E = 35 MM, NUCLEO SOLIDO, ESTRUTURA USINADA PARA FECHADURA, CAPA LISA EM HDF, ACABAMENTO EM LAMINADO NATURAL COM VERNIZ (INCLUI MARCO, ALIZARES E DOBRADICAS)</t>
  </si>
  <si>
    <t>LADRILHO HIDRAULICO, *20 X 20* CM, E= 2 CM, DADOS, COR NATURAL</t>
  </si>
  <si>
    <t>LADRILHO HIDRAULICO, *20 X 20* CM, E= 2 CM, TATIL ALERTA OU DIRECIONAL, AMARELO</t>
  </si>
  <si>
    <t>LAMPADA FLUORESCENTE TUBULAR T10, DE 20 OU 40 W, BIVOLT</t>
  </si>
  <si>
    <t>LAVADORA DE ALTA PRESSAO (LAVA-JATO) PARA AGUA FRIA, PRESSAO DE OPERACAO ENTRE 1400 E 1900 LIB/POL2, VAZAO MAXIMA ENTRE  400 E 700 L/H</t>
  </si>
  <si>
    <t>LEITURISTA OU CADASTRISTA DE REDES DE AGUA E ESGOTO</t>
  </si>
  <si>
    <t>LIXEIRA DUPLA, COM CAPACIDADE VOLUMETRICA DE 60L*, FABRICADA EM TUBO DE ACO CARBONO, CESTOS EM CHAPA DE ACO E PINTURA NO PROCESSO ELETROSTATICO - PARA ACADEMIA AO AR LIVRE / ACADEMIA DA TERCEIRA IDADE - ATI</t>
  </si>
  <si>
    <t>LOCACAO DE ANDAIME METALICO TIPO FACHADEIRO, LARGURA DE 1,20 M, ALTURA POR PECA DE 2,0 M, INCLUINDO SAPATAS E ITENS NECESSARIOS A INSTALACAO</t>
  </si>
  <si>
    <t>M2XMES</t>
  </si>
  <si>
    <t>LOCACAO DE ANDAIME METALICO TUBULAR DE ENCAIXE, TIPO DE TORRE, COM LARGURA DE 1 ATE 1,5 M E ALTURA DE *1,00* M</t>
  </si>
  <si>
    <t xml:space="preserve">MXMES </t>
  </si>
  <si>
    <t>LOCACAO DE ANDAIME SUSPENSO OU BALANCIM MANUAL, CAPACIDADE DE CARGA TOTAL DE APROXIMADAMENTE 250 KG/M2, PLATAFORMA DE 1,50 M X 0,80 M (C X L), CABO DE 45 M</t>
  </si>
  <si>
    <t>LOCACAO DE APRUMADOR METALICO DE PILAR, COM ALTURA E ANGULO REGULAVEIS, EXTENSAO DE *1,50* A *2,80* M</t>
  </si>
  <si>
    <t>LOCACAO DE BARRA DE ANCORAGEM DE 0,80 A 1,20 M DE EXTENSAO, COM ROSCA DE 5/8", INCLUINDO PORCA E FLANGE</t>
  </si>
  <si>
    <t>LOCACAO DE BOMBA MANUAL PARA TESTE HIDROSTATICO ATE 30 BAR</t>
  </si>
  <si>
    <t>LOCACAO DE BOMBA MANUAL PARA TESTE HIDROSTATICO ATE 60 BAR</t>
  </si>
  <si>
    <t>LOCACAO DE BOMBA SUBMERSIVEL PARA DRENAGEM E ESGOTAMENTO, MOTOR ELETRICO TRIFASICO, POTENCIA DE 1 CV, DIAMETRO DE RECALQUE DE 2". FAIXA DE OPERACAO: Q=25 M3/H (+ OU - 1 M3/H) E AMT=2 M; Q=12 M3/H (+ OU - 2 M3/H) E AMT = 12 M (+ OU - 2 M)</t>
  </si>
  <si>
    <t>LOCACAO DE BOMBA SUBMERSIVEL PARA DRENAGEM E ESGOTAMENTO, MOTOR ELETRICO TRIFASICO, POTENCIA DE 2 CV, DIAMETRO DE RECALQUE DE 2". FAIXA DE OPERACAO: Q=35 M3/H (+ OU - 3 M3/H) E AMT=2 M; Q=13 M3/H (+ OU - 3 M3/H) E AMT = 17 M (+ OU - 3 M)</t>
  </si>
  <si>
    <t>LOCACAO DE BOMBA SUBMERSIVEL PARA DRENAGEM E ESGOTAMENTO, MOTOR ELETRICO TRIFASICO, POTENCIA DE 2 CV, DIAMETRO DE RECALQUE DE 3". FAIXA DE OPERACAO: Q=70 M3/H (+ OU - 2 M3/H) E AMT=2 M; Q=9,5 M3/H (+ OU - 3,5 M3/H) E AMT = 10 M (+ OU - 2 M)</t>
  </si>
  <si>
    <t>LOCACAO DE BOMBA SUBMERSIVEL PARA DRENAGEM E ESGOTAMENTO, MOTOR ELETRICO TRIFASICO, POTENCIA DE 3 CV, DIAMETRO DE RECALQUE DE 2". FAIXA DE OPERACAO: Q=84 M3/H (+ OU - 2,5 M3/H) E AMT=2 M; Q=9,1 M3/H (+ OU - 2 M3/H) E AMT = 12 M (+ OU - 2 M)</t>
  </si>
  <si>
    <t>LOCACAO DE BOMBA SUBMERSIVEL PARA DRENAGEM E ESGOTAMENTO, MOTOR ELETRICO TRIFASICO, POTENCIA DE 4 CV, DIAMETRO DE RECALQUE DE 3". FAIXA DE OPERACAO: Q=60 M3/H (+ OU - 1 M3/H) E AMT=2 M; Q=11 M3/H (+ OU - 1 M3/H) E AMT = 23 M (+ OU - 1 M)</t>
  </si>
  <si>
    <t>LOCACAO DE CONTAINER 2,30  X  6,00 M, ALT. 2,50 M, COM 1 SANITARIO, PARA ESCRITORIO, COMPLETO, SEM DIVISORIAS INTERNAS</t>
  </si>
  <si>
    <t>LOCACAO DE CONTAINER 2,30  X  6,00 M, ALT. 2,50 M, PARA ESCRITORIO, SEM DIVISORIAS INTERNAS E SEM SANITARIO</t>
  </si>
  <si>
    <t>LOCACAO DE CONTAINER 2,30 X 4,30 M, ALT. 2,50 M, P/ SANITARIO, C/ 5 BACIAS, 1 LAVATORIO E 4 MICTORIOS</t>
  </si>
  <si>
    <t>LOCACAO DE CONTAINER 2,30 X 4,30 M, ALT. 2,50 M, PARA SANITARIO, COM 3 BACIAS, 4 CHUVEIROS, 1 LAVATORIO E 1 MICTORIO</t>
  </si>
  <si>
    <t>LOCACAO DE CONTAINER 2,30 X 6,00 M, ALT. 2,50 M,  PARA SANITARIO,  COM 4 BACIAS, 8 CHUVEIROS,1 LAVATORIO E 1 MICTORIO</t>
  </si>
  <si>
    <t>LOCACAO DE CRUZETA PARA ESCORA METALICA</t>
  </si>
  <si>
    <t>LOCACAO DE ELEVADOR DE CARGA A CABO, CABINE SEMI FECHADA *2,0* X *1,5* X *2,0* M, CAPACIDADE DE CARGA 1000 KG, TORRE  *2,38* X *2,21* X 15 M, GUINCHO DE EMBREAGEM, FREIO DE SEGURANCA, LIMITADOR DE VELOCIDADE E CANCELA</t>
  </si>
  <si>
    <t>LOCACAO DE ELEVADOR DE CREMALHEIRA CABINE SIMPLES FECHADA 1,5 X 2,5 X 2,35 M (UMA POR TORRE), CAPACIDADE DE CARGA *1200* KG (15 PESSOAS), TORRE DE 24 M (16 MODULOS), 16 PARADAS, FREIO DE SEGURANCA, LIMITADOR DE CARGA</t>
  </si>
  <si>
    <t>LOCACAO DE ESCORA METALICA TELESCOPICA, COM ALTURA REGULAVEL DE *1,80* A *3,20* M, COM CAPACIDADE DE CARGA DE NO MINIMO 1000 KGF (10 KN), INCLUSO TRIPE E FORCADO</t>
  </si>
  <si>
    <t>LOCACAO DE FORMA PLASTICA PARA LAJE NERVURADA, DIMENSOES *60* X *60* X *16* CM</t>
  </si>
  <si>
    <t>LOCACAO DE GRUPO GERADOR *80 A 125* KVA, MOTOR DIESEL, REBOCAVEL, ACIONAMENTO MANUAL</t>
  </si>
  <si>
    <t>LOCACAO DE GRUPO GERADOR ACIMA DE * 125 ATE 180* KVA, MOTOR DIESEL, REBOCAVEL, ACIONAMENTO MANUAL</t>
  </si>
  <si>
    <t>LOCACAO DE GRUPO GERADOR ACIMA DE * 20 A 80* KVA, MOTOR DIESEL, REBOCAVEL, ACIONAMENTO MANUAL</t>
  </si>
  <si>
    <t>LOCACAO DE GRUPO GERADOR DE *260* KVA, DIESEL REBOCAVEL, ACIONAMENTO MANUAL</t>
  </si>
  <si>
    <t>LOCACAO DE GRUPO GERADOR DE *400* KVA, DIESEL REBOCAVEL, ACIONAMENTO MANUAL</t>
  </si>
  <si>
    <t>LOCACAO DE GRUPO GERADOR DE *550* KVA, DIESEL REBOCAVEL, ACIONAMENTO MANUAL</t>
  </si>
  <si>
    <t>LOCACAO DE NIVEL OPTICO, COM PRECISAO DE 0,7 MM, AUMENTO DE 32X</t>
  </si>
  <si>
    <t>LOCACAO DE PERFURATRIZ PNEUMATICA DE PESO MEDIO, * 18 * KG, PARA ROCHA</t>
  </si>
  <si>
    <t>LOCACAO DE PERFURATRIZ PNEUMATICA DE PESO MEDIO, * 24 * KG, PARA ROCHA</t>
  </si>
  <si>
    <t>LOCACAO DE TALHA ELETRICA 3 T, VELOCIDADE  2,1 M / MIN, POTENCIA 1,3 KW</t>
  </si>
  <si>
    <t>LOCACAO DE TALHA MANUAL DE CORRENTE, CAPACIDADE DE 2 T COM ELEVACAO DE 3 M</t>
  </si>
  <si>
    <t>LOCACAO DE TEODOLITO ELETRONICO, PRECISAO ANGULAR DE 5 A 7 SEGUNDOS, INCLUINDO TRIPE</t>
  </si>
  <si>
    <t>LOCACAO DE TORRE METALICA COMPLETA PARA UMA CARGA DE 8 TF (80 KN)  E PE DIREITO DE 6 M, INCLUINDO MODULOS , DIAGONAIS, SAPATAS E FORCADOS</t>
  </si>
  <si>
    <t>LOCACAO DE VIGA SANDUICHE METALICA VAZADA PARA TRAVAMENTO DE PILARES, ALTURA DE *8* CM, LARGURA DE *6* CM E EXTENSAO DE 2 M</t>
  </si>
  <si>
    <t>LONA PLASTICA PRETA, E= 200 MICRA (COLETADO CAIXA)</t>
  </si>
  <si>
    <t>LUMINARIA ARANDELA TIPO MEIA-LUA COM VIDRO FOSCO *30 X 15* CM, PARA 1 LAMPADA, BASE E27, POTENCIA MAXIMA 40/60 W (NAO INCLUI LAMPADA)</t>
  </si>
  <si>
    <t>LUMINARIA DE EMBUTIR EM CHAPA DE ACO PARA 2 LAMPADAS FLUORESCENTES DE 14 W COM REFLETOR E ALETAS EM ALUMINIO, COMPLETA (INCLUI REATOR E LAMPADAS)</t>
  </si>
  <si>
    <t>LUMINARIA DE EMBUTIR EM CHAPA DE ACO PARA 4 LAMPADAS FLUORESCENTES DE 14 W *60 X 60 CM* ALETADA (NAO INCLUI REATOR E LAMPADAS)</t>
  </si>
  <si>
    <t>LUMINARIA DE EMERGENCIA 30 LEDS, POTENCIA 2 W, BATERIA DE LITIO, AUTONOMIA DE 6 HORAS</t>
  </si>
  <si>
    <t>LUMINARIA DE LED PARA ILUMINACAO PUBLICA, DE 98 W  ATE 137 W, INVOLUCRO EM ALUMINIO OU ACO INOX (COLETADO CAIXA)</t>
  </si>
  <si>
    <t>LUMINARIA DE SOBREPOR EM CHAPA DE ACO COM ALETAS PLASTICAS, PARA 1 LAMPADA, BASE E27, POTENCIA MAXIMA 40/60 W (NAO INCLUI LAMPADA)</t>
  </si>
  <si>
    <t>LUMINARIA DE SOBREPOR EM CHAPA DE ACO COM ALETAS PLASTICAS, PARA 2 LAMPADAS, BASE E27, POTENCIA MAXIMA 40/60 W (NAO INCLUI LAMPADAS)</t>
  </si>
  <si>
    <t>LUMINARIA DE SOBREPOR EM CHAPA DE ACO PARA 1 LAMPADA FLUORESCENTE DE *18* W, ALETADA, COMPLETA (LAMPADA E REATOR INCLUSOS)</t>
  </si>
  <si>
    <t>LUMINARIA DE SOBREPOR EM CHAPA DE ACO PARA 1 LAMPADA FLUORESCENTE DE *18* W, PERFIL COMERCIAL (NAO INCLUI REATOR E LAMPADA)</t>
  </si>
  <si>
    <t>LUMINARIA DE SOBREPOR EM CHAPA DE ACO PARA 1 LAMPADA FLUORESCENTE DE *36* W, ALETADA, COMPLETA (LAMPADA E REATOR INCLUSOS)</t>
  </si>
  <si>
    <t>LUMINARIA DE SOBREPOR EM CHAPA DE ACO PARA 1 LAMPADA FLUORESCENTE DE *36* W, PERFIL COMERCIAL (NAO INCLUI REATOR E LAMPADA)</t>
  </si>
  <si>
    <t>LUMINARIA DE SOBREPOR EM CHAPA DE ACO PARA 2 LAMPADAS FLUORESCENTES DE *18* W, ALETADA, COMPLETA (LAMPADAS E REATOR INCLUSOS)</t>
  </si>
  <si>
    <t>LUMINARIA DE SOBREPOR EM CHAPA DE ACO PARA 2 LAMPADAS FLUORESCENTES DE *36* W, ALETADA, COMPLETA (LAMPADAS E REATOR INCLUSOS)</t>
  </si>
  <si>
    <t>LUMINARIA DE SOBREPOR EM CHAPA DE ACO PARA 2 LAMPADAS FLUORESCENTES DE *36* W, PERFIL COMERCIAL (NAO INCLUI REATOR E LAMPADAS)</t>
  </si>
  <si>
    <t>LUMINARIA DE TETO PLAFON/PLAFONIER EM PLASTICO COM BASE E27, POTENCIA MAXIMA 60 W (NAO INCLUI LAMPADA)</t>
  </si>
  <si>
    <t>LUMINARIA HERMETICA IP-65 PARA 2 DUAS LAMPADAS DE 14/16/18/20 W (NAO INCLUI REATOR E LAMPADAS)</t>
  </si>
  <si>
    <t>LUMINARIA HERMETICA IP-65 PARA 2 DUAS LAMPADAS DE 28/32/36/40 W (NAO INCLUI REATOR E LAMPADAS)</t>
  </si>
  <si>
    <t>LUMINARIA LED PLAFON REDONDO DE SOBREPOR BIVOLT 12/13 W,  D = *17* CM</t>
  </si>
  <si>
    <t>LUMINARIA LED REFLETOR RETANGULAR BIVOLT, LUZ BRANCA, 10 W</t>
  </si>
  <si>
    <t>LUMINARIA LED REFLETOR RETANGULAR BIVOLT, LUZ BRANCA, 30 W</t>
  </si>
  <si>
    <t>LUMINARIA LED REFLETOR RETANGULAR BIVOLT, LUZ BRANCA, 50 W</t>
  </si>
  <si>
    <t>LUMINARIA PLAFON REDONDO COM VIDRO FOSCO DIAMETRO *25* CM, PARA 1 LAMPADA, BASE E27, POTENCIA MAXIMA 40/60 W (NAO INCLUI LAMPADA)</t>
  </si>
  <si>
    <t>LUMINARIA PLAFON REDONDO COM VIDRO FOSCO DIAMETRO *30* CM, PARA 2 LAMPADAS, BASE E27, POTENCIA MAXIMA 40/60 W (NAO INCLUI LAMPADAS)</t>
  </si>
  <si>
    <t>LUMINARIA SOLAR EXTERNA, LED, SPOT REFLETOR, POTENCIA DE 10 W, INCLUINDO BATERIA RECARREGAVEL COM ENERGIA SOLAR E BOTAO LIGA/ DESLIGA, DIA/ NOITE AUTOMATICO COM SENSOR DE LUMINOSIDADE, EM PP ABS E ACO INOXIDAVEL, RESISTENTE AO FRIO E AO CALOR,  IMPERMEAVEL, IP55, TEMPO DE CARREGAMENTO 5 A 7 HORAS, TEMPO DE ILUMINACAO 5 A 6 HORAS (COLETADO CAIXA).</t>
  </si>
  <si>
    <t>LUMINARIA SPOT DE SOBREPOR EM ALUMINIO COM ALETA PLASTICA PARA 1 LAMPADA, BASE E27, POTENCIA MAXIMA 40/60 W (NAO INCLUI LAMPADA)</t>
  </si>
  <si>
    <t>LUMINARIA SPOT DE SOBREPOR EM ALUMINIO COM ALETA PLASTICA PARA 2 LAMPADAS, BASE E27, POTENCIA MAXIMA 40/60 W (NAO INCLUI LAMPADA)</t>
  </si>
  <si>
    <t>LUMINARIA TIPO TARTARUGA PARA AREA EXTERNA EM ALUMINIO, COM GRADE, PARA 1 LAMPADA, BASE E27, POTENCIA MAXIMA 40/60 W (NAO INCLUI LAMPADA)</t>
  </si>
  <si>
    <t>LUVA DE REDUCAO EM ACO CARBONO, COM ENCAIXE PARA SOLDA DN SW, PRESSAO 3.000 LBS,  3/4 " X 1/2"</t>
  </si>
  <si>
    <t>LUVA DE REDUCAO EM ACO CARBONO, COM ENCAIXE PARA SOLDA DN SW, PRESSAO 3.000 LBS, DN 1 1/2" X 1 1/4"</t>
  </si>
  <si>
    <t>LUVA DE REDUCAO EM ACO CARBONO, COM ENCAIXE PARA SOLDA DN SW, PRESSAO 3.000 LBS, DN 1 1/4"  X 1"</t>
  </si>
  <si>
    <t>LUVA DE REDUCAO EM ACO CARBONO, COM ENCAIXE PARA SOLDA DN SW, PRESSAO 3.000 LBS, DN 1" X 3/4"</t>
  </si>
  <si>
    <t>LUVA DE REDUCAO EM ACO CARBONO, COM ENCAIXE PARA SOLDA DN SW, PRESSAO 3.000 LBS, DN 2 1/2" X 2"</t>
  </si>
  <si>
    <t>LUVA DE REDUCAO EM ACO CARBONO, COM ENCAIXE PARA SOLDA DN SW, PRESSAO 3.000 LBS, DN 2" X 1 1/2"</t>
  </si>
  <si>
    <t>LUVA DE REDUCAO EM ACO CARBONO, COM ENCAIXE PARA SOLDA DN SW, PRESSAO 3.000 LBS, DN 3" X 2 1/2"</t>
  </si>
  <si>
    <t>LUVA DE REDUCAO PARA TUBO PEX, METALICA, PARA CONEXAO COM ANEL DESLIZANTE, DN 20 X 16 MM</t>
  </si>
  <si>
    <t>LUVA DE REDUCAO PARA TUBO PEX, METALICA, PARA CONEXAO COM ANEL DESLIZANTE, DN 25 X 16 MM</t>
  </si>
  <si>
    <t>LUVA DE REDUCAO PARA TUBO PEX, METALICA, PARA CONEXAO COM ANEL DESLIZANTE, DN 25 X 20 MM</t>
  </si>
  <si>
    <t>LUVA DE REDUCAO PARA TUBO PEX, METALICA, PARA CONEXAO COM ANEL DESLIZANTE, DN 32 X 25 MM</t>
  </si>
  <si>
    <t>LUVA DE REDUCAO PARA TUBO PEX, PLASTICA, PARA CONEXAO COM CRIMPAGEM, DN 20 X 16 MM</t>
  </si>
  <si>
    <t>LUVA DE REDUCAO PARA TUBO PEX, PLASTICA, PARA CONEXAO COM CRIMPAGEM, DN 25 X 16 MM</t>
  </si>
  <si>
    <t>LUVA DE REDUCAO PARA TUBO PEX, PLASTICA, PARA CONEXAO COM CRIMPAGEM, DN 32 X 20 MM</t>
  </si>
  <si>
    <t>LUVA DE REDUCAO PARA TUBO PEX, PLASTICA, PARA CONEXAO COM CRIMPAGEM, DN 32 X 25 MM</t>
  </si>
  <si>
    <t>LUVA EM ACO CARBONO, SOLDAVEL, PRESSAO 3.000 LBS, DN 1 1/2"</t>
  </si>
  <si>
    <t>LUVA EM ACO CARBONO, SOLDAVEL, PRESSAO 3.000 LBS, DN 1 1/4"</t>
  </si>
  <si>
    <t>LUVA EM ACO CARBONO, SOLDAVEL, PRESSAO 3.000 LBS, DN 1/2"</t>
  </si>
  <si>
    <t>LUVA EM ACO CARBONO, SOLDAVEL, PRESSAO 3.000 LBS, DN 1"</t>
  </si>
  <si>
    <t>LUVA EM ACO CARBONO, SOLDAVEL, PRESSAO 3.000 LBS, DN 2 1/2"</t>
  </si>
  <si>
    <t>LUVA EM ACO CARBONO, SOLDAVEL, PRESSAO 3.000 LBS, DN 2"</t>
  </si>
  <si>
    <t>LUVA EM ACO CARBONO, SOLDAVEL, PRESSAO 3.000 LBS, DN 3/4"</t>
  </si>
  <si>
    <t>LUVA EM ACO CARBONO, SOLDAVEL, PRESSAO 3.000 LBS, DN 3"</t>
  </si>
  <si>
    <t>LUVA PARA ELETRODUTO, EM ACO GALVANIZADO ELETROLITICO, DIAMETRO DE 100 MM (4")</t>
  </si>
  <si>
    <t>LUVA PARA ELETRODUTO, EM ACO GALVANIZADO ELETROLITICO, DIAMETRO DE 15 MM (1/2")</t>
  </si>
  <si>
    <t>LUVA PARA ELETRODUTO, EM ACO GALVANIZADO ELETROLITICO, DIAMETRO DE 20 MM (3/4")</t>
  </si>
  <si>
    <t>LUVA PARA ELETRODUTO, EM ACO GALVANIZADO ELETROLITICO, DIAMETRO DE 25 MM (1")</t>
  </si>
  <si>
    <t>LUVA PARA ELETRODUTO, EM ACO GALVANIZADO ELETROLITICO, DIAMETRO DE 32 MM (1 1/4")</t>
  </si>
  <si>
    <t>LUVA PARA ELETRODUTO, EM ACO GALVANIZADO ELETROLITICO, DIAMETRO DE 40 MM (1 1/2")</t>
  </si>
  <si>
    <t>LUVA PARA ELETRODUTO, EM ACO GALVANIZADO ELETROLITICO, DIAMETRO DE 50 MM (2")</t>
  </si>
  <si>
    <t>LUVA PARA ELETRODUTO, EM ACO GALVANIZADO ELETROLITICO, DIAMETRO DE 65 MM (2 1/2")</t>
  </si>
  <si>
    <t>LUVA PARA ELETRODUTO, EM ACO GALVANIZADO ELETROLITICO, DIAMETRO DE 80 MM (3")</t>
  </si>
  <si>
    <t>LUVA PARA TUBO PEX, METALICO, PARA CONEXAO COM ANEL DESLIZANTE, DN 16 MM</t>
  </si>
  <si>
    <t>LUVA PARA TUBO PEX, METALICO, PARA CONEXAO COM ANEL DESLIZANTE, DN 20 MM</t>
  </si>
  <si>
    <t>LUVA PARA TUBO PEX, METALICO, PARA CONEXAO COM ANEL DESLIZANTE, DN 25 MM</t>
  </si>
  <si>
    <t>LUVA PARA TUBO PEX, METALICO, PARA CONEXAO COM ANEL DESLIZANTE, DN 32 MM</t>
  </si>
  <si>
    <t>LUVA PARA TUBO PEX, PLASTICA, PARA CONEXAO COM CRIMPAGEM, DN 16 MM</t>
  </si>
  <si>
    <t>LUVA PARA TUBO PEX, PLASTICA, PARA CONEXAO COM CRIMPAGEM, DN 20 MM</t>
  </si>
  <si>
    <t>LUVA PARA TUBO PEX, PLASTICA, PARA CONEXAO COM CRIMPAGEM, DN 25 MM</t>
  </si>
  <si>
    <t>LUVA PARA TUBO PEX, PLASTICA, PARA CONEXAO COM CRIMPAGEM, DN 32 MM</t>
  </si>
  <si>
    <t>LUVA PPR, SOLDAVEL, DN 110 MM, PARA AGUA QUENTE PREDIAL</t>
  </si>
  <si>
    <t>LUVA PPR, SOLDAVEL, DN 20 MM, PARA AGUA QUENTE PREDIAL</t>
  </si>
  <si>
    <t>LUVA PPR, SOLDAVEL, DN 25 MM, PARA AGUA QUENTE PREDIAL</t>
  </si>
  <si>
    <t>LUVA PPR, SOLDAVEL, DN 32 MM, PARA AGUA QUENTE PREDIAL</t>
  </si>
  <si>
    <t>LUVA PPR, SOLDAVEL, DN 40 MM, PARA AGUA QUENTE PREDIAL</t>
  </si>
  <si>
    <t>LUVA PPR, SOLDAVEL, DN 50 MM, PARA AGUA QUENTE PREDIAL</t>
  </si>
  <si>
    <t>LUVA PPR, SOLDAVEL, DN 63 MM, PARA AGUA QUENTE PREDIAL</t>
  </si>
  <si>
    <t>LUVA PPR, SOLDAVEL, DN 75 MM, PARA AGUA QUENTE PREDIAL</t>
  </si>
  <si>
    <t>LUVA PPR, SOLDAVEL, DN 90 MM, PARA AGUA QUENTE PREDIAL</t>
  </si>
  <si>
    <t>MADEIRA SERRADA NAO APARELHADA DE PINUS, MISTA OU EQUIVALENTE DA REGIAO</t>
  </si>
  <si>
    <t>MANGUEIRA CRISTAL TRANCADA, PVC COM REFORCO, COM PRESSAO DE TRABALHO (PT) 250 LBS/POL2, DE 3/4" X *2,8* MM</t>
  </si>
  <si>
    <t>MANGUEIRA CRISTAL TRANCADA, PVC COM REFORCO, PRESSAO DE TRABALHO (PT) 250 LBS/POL2, DE 1" X *3,4* MM</t>
  </si>
  <si>
    <t>MANOMETRO COM CAIXA EM ACO PINTADO, ESCALA *10* KGF/CM2 (*10* BAR), DIAMETRO NOMINAL DE *63* MM, CONEXAO DE 1/4"</t>
  </si>
  <si>
    <t>MANOMETRO COM CAIXA EM ACO PINTADO, ESCALA *10* KGF/CM2 (*10* BAR), DIAMETRO NOMINAL DE 100 MM, CONEXAO DE 1/2"</t>
  </si>
  <si>
    <t>MANTA ALUMINIZADA NAS DUAS FACES, PARA SUBCOBERTURA,  E = *2* MM</t>
  </si>
  <si>
    <t>MANTA ALUMINIZADA 1 FACE PARA SUBCOBERTURA, E = *1* MM</t>
  </si>
  <si>
    <t>MANTA ANTIRRUIDO DE POLIESTER (PET) PARA CONTRAPISO E = *8* MM</t>
  </si>
  <si>
    <t>MANTA ASFALTICA ELASTOMERICA EM POLIESTER ALUMINIZADA 3 MM, TIPO III, CLASSE B (NBR 9952)</t>
  </si>
  <si>
    <t>MANTA ASFALTICA ELASTOMERICA EM POLIESTER 3 MM, TIPO III, CLASSE B, ACABAMENTO PP (NBR 9952)</t>
  </si>
  <si>
    <t>MANTA ASFALTICA ELASTOMERICA EM POLIESTER 4 MM, TIPO III, CLASSE B, ACABAMENTO PP (NBR 9952)</t>
  </si>
  <si>
    <t>MANTA ASFALTICA ELASTOMERICA EM POLIESTER 5 MM, TIPO III, CLASSE B, ACABAMENTO PP (NBR 9952)</t>
  </si>
  <si>
    <t>MANTA ASFALTICA ELASTOMERICA TIPO GLASS 3 MM, TIPO II, CLASSE C, ACABAMENTO PP (NBR 9952)</t>
  </si>
  <si>
    <t>MANTA DE POLIETILENO EXPANDIDO (PEBD) ANTICHAMAS, E = 8 MM</t>
  </si>
  <si>
    <t>MANTA DE POLIETILENO EXPANDIDO (PEBD), E = 5 MM</t>
  </si>
  <si>
    <t>MANTA DE POLIETILENO EXPANDIDO, COM 1 FACE METALIZADA PARA SUBCOBERTURA,  E = *5* MM</t>
  </si>
  <si>
    <t>MANTA GEOTEXTIL TECIDO DE LAMINETES DE POLIPROPILENO, RESISTENCIA A TRACAO = *25* KN/M</t>
  </si>
  <si>
    <t>MAQUINA TIPO PRENSA HIDRAULICA, PARA FABRICACAO DE TUBOS DE CONCRETO PARA AGUAS PLUVIAIS, DN 200 A DN 600 MM X 1000 MM DE COMPRIMENTO, COM MOTOR PRINCIPAL DE 20 CV</t>
  </si>
  <si>
    <t>MAQUINA TRANSFORMADORA MONOFASICA PARA SOLDA ELETRICA, TENSAO DE 220 V, FREQUENCIA DE 60 HZ, FAIXA DE CORRENTE ENTRE 80 A (+/- 10 A) E 250 A, POTENCIA ENTRE 14,00 KVA E 15,0 KVA, CICLO DE TRABALHO ENTRE 10% E 20% A 250 A</t>
  </si>
  <si>
    <t>MARTELO DEMOLIDOR ELETRICO, COM POTENCIA DE 2.000 W, FREQUENCIA DE 1.000 IMPACTOS POR MINUTO, FORÇA DE IMPACTO ENTRE 60 E 65 J, PESO DE 30 KG</t>
  </si>
  <si>
    <t>MARTELO DEMOLIDOR PNEUMATICO MANUAL, PESO  DE 28 KG, COM SILENCIADOR</t>
  </si>
  <si>
    <t>MASSA PARA TEXTURA RUSTICA DE BASE ACRILICA, COR BRANCA, USO INTERNO E EXTERNO</t>
  </si>
  <si>
    <t>MATERIAL FILTRANTE (PEDREGULHO) 0,6 A 25,46 MM (POSTO PEDREIRA/FORNECEDOR, SEM FRETE)</t>
  </si>
  <si>
    <t>MEIO BLOCO VEDACAO CONCRETO APARENTE 14 X 19 X 19 CM  (CLASSE C - NBR 6136)</t>
  </si>
  <si>
    <t>MEIO BLOCO VEDACAO CONCRETO APARENTE 19 X 19 X 19 CM (CLASSE C - NBR 6136)</t>
  </si>
  <si>
    <t>MEIO BLOCO VEDACAO CONCRETO APARENTE 9  X 19 X 19 CM (CLASSE C - NBR 6136)</t>
  </si>
  <si>
    <t>MEIO BLOCO VEDACAO CONCRETO 14 X 19 X 19 CM (CLASSE C - NBR 6136)</t>
  </si>
  <si>
    <t>MEIO BLOCO VEDACAO CONCRETO 19 X 19 X 19 CM (CLASSE C - NBR 6136)</t>
  </si>
  <si>
    <t>MEIO BLOCO VEDACAO CONCRETO 9 X 19 X 19 CM (CLASSE C - NBR 6136)</t>
  </si>
  <si>
    <t>MISTURADOR MANUAL DE TINTAS PARA FURADEIRA, HASTE METALICA *60* CM, COM HELICE  (MEXEDOR DE TINTA)</t>
  </si>
  <si>
    <t>MONTADOR DE ESTRUTURAS METALICAS</t>
  </si>
  <si>
    <t>MOTONIVELADORA POTENCIA BASICA LIQUIDA (PRIMEIRA MARCHA) 171 HP, PESO BRUTO 14768 KG, LARGURA DA LAMINA DE 3,7 M</t>
  </si>
  <si>
    <t>MOTONIVELADORA POTENCIA BASICA LIQUIDA (PRIMEIRA MARCHA) 186 HP, PESO BRUTO 15785 KG, LARGURA DA LAMINA DE 4,3 M</t>
  </si>
  <si>
    <t>MOTORISTA DE CAMINHAO (MENSALISTA)</t>
  </si>
  <si>
    <t>MOTORISTA DE ONIBUS / MICRO-ONIBUS</t>
  </si>
  <si>
    <t>MOTORISTA OPERADOR DE CAMINHAO COM MUNCK</t>
  </si>
  <si>
    <t>MULTIEXERCITADOR COM SEIS FUNCOES, EM TUBO DE ACO CARBONO, PINTURA NO PROCESSO ELETROSTATICO - EQUIPAMENTO DE GINASTICA PARA ACADEMIA AO AR LIVRE / ACADEMIA DA TERCEIRA IDADE - ATI</t>
  </si>
  <si>
    <t>NIPLE SEXTAVADO EM ACO CARBONO, COM ROSCA BSP, PRESSAO 3.000 LBS, DN 1 1/2"</t>
  </si>
  <si>
    <t>NIPLE SEXTAVADO EM ACO CARBONO, COM ROSCA BSP, PRESSAO 3.000 LBS, DN 1 1/4"</t>
  </si>
  <si>
    <t>NIPLE SEXTAVADO EM ACO CARBONO, COM ROSCA BSP, PRESSAO 3.000 LBS, DN 1/2"</t>
  </si>
  <si>
    <t>NIPLE SEXTAVADO EM ACO CARBONO, COM ROSCA BSP, PRESSAO 3.000 LBS, DN 1"</t>
  </si>
  <si>
    <t>NIPLE SEXTAVADO EM ACO CARBONO, COM ROSCA BSP, PRESSAO 3.000 LBS, DN 2 1/2"</t>
  </si>
  <si>
    <t>NIPLE SEXTAVADO EM ACO CARBONO, COM ROSCA BSP, PRESSAO 3.000 LBS, DN 2"</t>
  </si>
  <si>
    <t>NIPLE SEXTAVADO EM ACO CARBONO, COM ROSCA BSP, PRESSAO 3.000 LBS, DN 3/4"</t>
  </si>
  <si>
    <t>OPERADOR DE BETONEIRA ESTACIONARIA / MISTURADOR (MENSALISTA)</t>
  </si>
  <si>
    <t>OPERADOR DE BETONEIRA ESTACIONARIA/MISTURADOR</t>
  </si>
  <si>
    <t>OPERADOR DE PAVIMENTADORA/MESA VIBROACABADORA (MENSALISTA)</t>
  </si>
  <si>
    <t>PAPEL KRAFT BETUMADO</t>
  </si>
  <si>
    <t>PARAFUSO FRANCES METRICO ZINCADO, DIAMETRO 12 MM, COMPRIMENTO 140MM, COM PORCA SEXTAVADA E ARRUELA DE PRESSAO MEDIA</t>
  </si>
  <si>
    <t>PARAFUSO FRANCES METRICO ZINCADO, DIAMETRO 12 MM, COMPRIMENTO 150 MM, COM PORCA SEXTAVADA E ARRUELA DE PRESSAO MEDIA</t>
  </si>
  <si>
    <t>PARAFUSO NIQUELADO 3 1/2" COM ACABAMENTO CROMADO PARA FIXAR PECA SANITARIA, INCLUI PORCA CEGA, ARRUELA E BUCHA DE NYLON TAMANHO S-8</t>
  </si>
  <si>
    <t>PARAFUSO ZINCADO, SEXTAVADO, GRAU 5, ROSCA INTEIRA, DIAMETRO 1 1/2", COMPRIMENTO 4"</t>
  </si>
  <si>
    <t>PARAFUSO, ASTM A307 - GRAU A, SEXTAVADO, ZINCADO, DIAMETRO 3/8" (9,52 MM), COMPRIMENTO 1 " (25,4 MM)</t>
  </si>
  <si>
    <t>PARAFUSO, COMUM, ASTM A307, SEXTAVADO, DIAMETRO 1/2" (12,7 MM), COMPRIMENTO 1" (25,4 MM)</t>
  </si>
  <si>
    <t>PASTA PARA SOLDA DE TUBOS E CONEXOES DE COBRE (EMBALAGEM COM 250 G)</t>
  </si>
  <si>
    <t>PATCH CORD, CATEGORIA 5 E, EXTENSAO DE 1,50 M</t>
  </si>
  <si>
    <t>PATCH CORD, CATEGORIA 5 E, EXTENSAO DE 2,50 M</t>
  </si>
  <si>
    <t>PATCH CORD, CATEGORIA 6, EXTENSAO DE 1,50 M</t>
  </si>
  <si>
    <t>PATCH CORD, CATEGORIA 6, EXTENSAO DE 2,50 M</t>
  </si>
  <si>
    <t>PATCH PANEL, 24 PORTAS, CATEGORIA 5E, COM RACKS DE 19" E 1 U DE ALTURA</t>
  </si>
  <si>
    <t>PATCH PANEL, 24 PORTAS, CATEGORIA 6, COM RACKS DE 19" E 1 U DE ALTURA</t>
  </si>
  <si>
    <t>PATCH PANEL, 48 PORTAS, CATEGORIA 5E, COM RACKS DE 19" E 2 U DE ALTURA</t>
  </si>
  <si>
    <t>PATCH PANEL, 48 PORTAS, CATEGORIA 6, COM RACKS DE 19" E 2 U DE ALTURA</t>
  </si>
  <si>
    <t>PEDRA PORTUGUESA  OU PETIT PAVE, BRANCA OU PRETA</t>
  </si>
  <si>
    <t>PEITORIL PRE-MOLDADO EM GRANILITE, MARMORITE OU GRANITINA, L = *15* CM</t>
  </si>
  <si>
    <t>PENDURAL OU PRESILHA REGULADORA, EM ACO GALVANIZADO, COM CORPO, MOLA E REBITE, PARA PERFIL TIPO CANALETA DE ESTRUTURA EM FORROS DRYWALL</t>
  </si>
  <si>
    <t>PENDURAL OU REGULADOR, COM MOLA, EM ACO GALVANIZADO, PARA PERFIL TIPO T CLICADO DE FORROS REMOVIVEL</t>
  </si>
  <si>
    <t>PERFIL "I" DE ACO LAMINADO, "I" 203  X  34,3</t>
  </si>
  <si>
    <t>PERFIL CANALETA, FORMATO C, EM ACO ZINCADO, PARA ESTRUTURA FORRO DRYWALL, E = 0,5 MM, *46 X 18* (L X H), COMPRIMENTO 3 M</t>
  </si>
  <si>
    <t>PERFIL CANTONEIRA L, LISA, EM ACO, 25 X 30 MM, E = 0,5 MM, PARA ESTRUTURA DRYWALL</t>
  </si>
  <si>
    <t>PERFIL CANTONEIRA L, PERFURADA, EM ACO, 23 X 23 MM, E = 0,5 MM, PARA ESTRUTURA DRYWALL</t>
  </si>
  <si>
    <t>PERFIL GUIA, FORMATO U, EM ACO ZINCADO, PARA ESTRUTURA PAREDE DRYWALL, E = 0,5 MM, 48  X 3000 MM (L X C)</t>
  </si>
  <si>
    <t>PERFIL GUIA, FORMATO U, EM ACO ZINCADO, PARA ESTRUTURA PAREDE DRYWALL, E = 0,5 MM, 70 X 3000 MM (L X C)</t>
  </si>
  <si>
    <t>PERFIL GUIA, FORMATO U, EM ACO ZINCADO, PARA ESTRUTURA PAREDE DRYWALL, E = 0,5 MM, 90 X 3000 MM (L X C)</t>
  </si>
  <si>
    <t>PERFIL LONGARINA (PRINCIPAL), T CLICADO, EM ACO, BRANCO, PARA FORRO REMOVIVEL, 24 X 3750 MM (L X C)</t>
  </si>
  <si>
    <t>PERFIL MONTANTE, FORMATO C, EM ACO ZINCADO, PARA ESTRUTURA PAREDE DRYWALL, E = 0,5 MM, 48 X 3000 MM (L X C)</t>
  </si>
  <si>
    <t>PERFIL MONTANTE, FORMATO C, EM ACO ZINCADO, PARA ESTRUTURA PAREDE DRYWALL, E = 0,5 MM, 70 X 3000 MM (L X C)</t>
  </si>
  <si>
    <t>PERFIL MONTANTE, FORMATO C, EM ACO ZINCADO, PARA ESTRUTURA PAREDE DRYWALL, E = 0,5 MM, 90 X 3000 MM (L X C)</t>
  </si>
  <si>
    <t>PERFIL RODAPE DE IMPERMEABILIZACAO, FORMATO L, EM ACO ZINCADO, PARA ESTRUTURA DRYWALL, E = 0,5 MM, 220 X 3000 MM (H X C)</t>
  </si>
  <si>
    <t>PERFIL TABICA ABERTA, PERFURADA, FORMATO Z, EM ACO GALVANIZADO NATURAL, LARGURA APROXIMADA 40 MM, PARA ESTRUTURA FORRO DRYWALL</t>
  </si>
  <si>
    <t>PERFIL TABICA FECHADA, LISA, FORMATO Z, EM ACO GALVANIZADO NATURAL, LARGURA TOTAL NA HORIZONTAL *40* MM, PARA ESTRUTURA FORRO DRYWALL</t>
  </si>
  <si>
    <t>PERFIL TIPO CANTONEIRA EM L, EM ACO GALVANIZADO, BRANCO, PARA FORRO REMOVIVEL, *23* X 3000 MM (L X C)</t>
  </si>
  <si>
    <t>PERFIL TRAVESSA (SECUNDARIO), T CLICADO, EM ACO GALVANIZADO , BRANCO, PARA FORRO REMOVIVEL, 24 X 1250 MM (L X C)</t>
  </si>
  <si>
    <t>PERFIL TRAVESSA (SECUNDARIO), T CLICADO, EM ACO GALVANIZADO, BRANCO, PARA FORRO REMOVIVEL, 24 X 625 MM (L X C)</t>
  </si>
  <si>
    <t>PERFILADO PERFURADO DUPLO 38 X 76 MM, CHAPA 22</t>
  </si>
  <si>
    <t>PERFILADO PERFURADO SIMPLES 38 X 38 MM, CHAPA 22</t>
  </si>
  <si>
    <t>PERFILADO PERFURADO 19 X 38 MM, CHAPA 22</t>
  </si>
  <si>
    <t>PERFURATRIZ MANUAL, TORQUE MAXIMO 83 N.M, POTENCIA 5 CV, COM DIAMETRO MAXIMO 4", PARA SOLO GRAMPEADO (INCLUI SUPORTE OU CHASSI TIPO MESA)</t>
  </si>
  <si>
    <t>PERFURATRIZ ROTATIVA SOBRE ESTEIRA, TORQUE MAXIMO 2500 KGM, POTENCIA 110 HP, MOTOR DIESEL  (COLETADO CAIXA)</t>
  </si>
  <si>
    <t>PINGADEIRA PLASTICA PARA TELHA DE FIBROCIMENTO CANALETE 49/KALHETA OU CANALETE 90/KALHETAO</t>
  </si>
  <si>
    <t>PISO DE BORRACHA FRISADO OU PASTILHADO, PRETO, EM PLACAS 50 X 50 CM, E = 7 MM, PARA ARGAMASSA</t>
  </si>
  <si>
    <t>PISO EM GRANITO, POLIDO, TIPO AMENDOA/ AMARELO CAPRI/ AMARELO DOURADO CARIOCA OU OUTROS EQUIVALENTES DA REGIAO, FORMATO MENOR OU IGUAL A 3025 CM2, E=  *2* CM</t>
  </si>
  <si>
    <t>PISO EM GRANITO, POLIDO, TIPO ANDORINHA/ QUARTZ/ CASTELO/ CORUMBA OU OUTROS EQUIVALENTES DA REGIAO, FORMATO MENOR OU IGUAL A 3025 CM2, E=  *2* CM</t>
  </si>
  <si>
    <t>PISO EM GRANITO, POLIDO, TIPO MARFIM, DALLAS, CARAVELAS OU OUTROS EQUIVALENTES DA REGIAO, FORMATO MENOR OU IGUAL A 3025 CM2, E=  *2* CM</t>
  </si>
  <si>
    <t>PISO EM GRANITO, POLIDO, TIPO PRETO SAO GABRIEL/ TIJUCA OU OUTROS EQUIVALENTES DA REGIAO, FORMATO MENOR OU IGUAL A 3025 CM2, E=  *2* CM</t>
  </si>
  <si>
    <t>PISO EPOXI AUTONIVELANTE, ESPESSURA *4* MM (INCLUSO EXECUCAO)</t>
  </si>
  <si>
    <t>PISO EPOXI MULTILAYER, ESPESSURA *2* MM (INCLUSO EXECUCAO)</t>
  </si>
  <si>
    <t>PISO FULGET (GRANITO LAVADO) EM PLACAS DE *40 X 40* CM (SEM COLOCACAO)</t>
  </si>
  <si>
    <t>PISO FULGET (GRANITO LAVADO) EM PLACAS DE *75 X 75* CM (SEM COLOCACAO)</t>
  </si>
  <si>
    <t>PISO FULGET (GRANITO LAVADO) MOLDADO IN LOCO (INCLUSO EXECUCAO)</t>
  </si>
  <si>
    <t>PISO INDUSTRIAL EM CONCRETO ARMADO DE ACABAMENTO POLIDO, ESPESSURA 12 CM (CIMENTO QUEIMADO) (INCLUSO EXECUCAO)</t>
  </si>
  <si>
    <t>PISO KORODUR (INCLUSO EXECUCAO)</t>
  </si>
  <si>
    <t>PISO PODOTATIL DE CONCRETO - DIRECIONAL E ALERTA, *40 X 40 X 2,5* CM</t>
  </si>
  <si>
    <t>PISO TATIL ALERTA OU DIRECIONAL, DE BORRACHA, COLORIDO, 25 X 25 CM, E = 5 MM, PARA COLA</t>
  </si>
  <si>
    <t>PISO TATIL DE ALERTA OU DIRECIONAL DE BORRACHA, PRETO, 25 X 25 CM, E = 5 MM, PARA COLA</t>
  </si>
  <si>
    <t>PISO TATIL DE ALERTA OU DIRECIONAL, DE BORRACHA, COLORIDO, 25 X 25 CM, E = 12 MM, PARA ARGAMASSA</t>
  </si>
  <si>
    <t>PISO TATIL DE ALERTA OU DIRECIONAL, DE BORRACHA, PRETO, 25 X 25 CM, E = 12 MM, PARA ARGAMASSA</t>
  </si>
  <si>
    <t>PISO URETANO, VERSAO REVESTIMENTO AUTONIVELANTE, ESPESSURA VARIÁVEL DE 3 A 4 MM (INCLUSO EXECUCAO)</t>
  </si>
  <si>
    <t>PISO/ REVESTIMENTO EM GRANITO, POLIDO, TIPO ANDORINHA/ QUARTZ/ CASTELO/ CORUMBA OU OUTROS EQUIVALENTES DA REGIAO, FORMATO MAIOR OU IGUAL A 3025 CM2, E = *2* CM</t>
  </si>
  <si>
    <t>PLACA DE FIBRA MINERAL PARA FORRO, DE 1250 X 625 MM, E = 15 MM, BORDA RETA, COM PINTURA ANTIMOFO (NAO INCLUI PERFIS)</t>
  </si>
  <si>
    <t>PLACA DE FIBRA MINERAL PARA FORRO, DE 625 X 625 MM, E = 15 MM, BORDA REBAIXADA PARA PERFIL 24 MM, COM PINTURA ANTIMOFO (NAO INCLUI PERFIS)</t>
  </si>
  <si>
    <t>PLACA DE FIBRA MINERAL PARA FORRO, DE 625 X 625 MM, E = 15 MM, BORDA RETA, COM PINTURA ANTIMOFO (NAO INCLUI PERFIS)</t>
  </si>
  <si>
    <t>PLACA ORIENTATIVA SOBRE EXERCÍCIOS, 2,00M X 1,00M, EM TUBO DE ACO CARBONO, PINTURA NO PROCESSO ELETROSTATICO - PARA ACADEMIA AO AR LIVRE / ACADEMIA DA TERCEIRA IDADE - ATI</t>
  </si>
  <si>
    <t>PLACA/PISO DE CONCRETO POROSO/ PAVIMENTO PERMEAVEL/BLOCO DRENANTE DE CONCRETO, 40 CM X 40 CM, E = 6 CM, COR NATURAL</t>
  </si>
  <si>
    <t>PLACA/TAMPA CEGA EM LATAO ESCOVADO PARA CONDULETE EM LIGA DE ALUMINIO 4 X 4"</t>
  </si>
  <si>
    <t>PLUG OU BUJAO DE FERRO GALVANIZADO, DE 1 1/2"</t>
  </si>
  <si>
    <t>PLUG OU BUJAO DE FERRO GALVANIZADO, DE 1 1/4"</t>
  </si>
  <si>
    <t>PLUG OU BUJAO DE FERRO GALVANIZADO, DE 1/2"</t>
  </si>
  <si>
    <t>PLUG OU BUJAO DE FERRO GALVANIZADO, DE 1"</t>
  </si>
  <si>
    <t>PLUG OU BUJAO DE FERRO GALVANIZADO, DE 2 1/2"</t>
  </si>
  <si>
    <t>PLUG OU BUJAO DE FERRO GALVANIZADO, DE 2"</t>
  </si>
  <si>
    <t>PLUG OU BUJAO DE FERRO GALVANIZADO, DE 3/4"</t>
  </si>
  <si>
    <t>PLUG OU BUJAO DE FERRO GALVANIZADO, DE 3"</t>
  </si>
  <si>
    <t>PLUG OU BUJAO DE FERRO GALVANIZADO, DE 4"</t>
  </si>
  <si>
    <t>PONTALETE DE MADEIRA NAO APARELHADA *7,5 X 7,5* CM (3 X 3 ") PINUS, MISTA OU EQUIVALENTE DA REGIAO</t>
  </si>
  <si>
    <t>PORTA CADEADO,  3 1/2", EM ACO ZINCADO, PRETO, PARA PORTAO E JANELA</t>
  </si>
  <si>
    <t>PORTA DE MADEIRA QUADRICULADA PARA VIDRO, DE CORRER (EUCALIPTO OU EQUIVALENTE REGIONAL), E = *3,5* CM</t>
  </si>
  <si>
    <t>PORTA DE MADEIRA TIPO VENEZIANA (EUCALIPTO OU EQUIVALENTE REGIONAL), E = *3,5* CM</t>
  </si>
  <si>
    <t>PORTA DE MADEIRA-DE-LEI QUADRICULADA PARA VIDRO, DE CORRER (ANGELIM OU EQUIVALENTE REGIONAL), E = *3,5* CM</t>
  </si>
  <si>
    <t>PORTA DE MADEIRA-DE-LEI TIPO MEXICANA SEM EMENDA (ANGELIM OU EQUIVALENTE REGIONAL), E = *3,5* CM</t>
  </si>
  <si>
    <t>PORTA DE MADEIRA-DE-LEI TIPO VENEZIANA (ANGELIM OU EQUIVALENTE REGIONAL), E = *3,5* CM</t>
  </si>
  <si>
    <t>PORTA DE MADEIRA, FOLHA LEVE (NBR 15930) DE 60 X 210 CM, E = *35* MM, NUCLEO COLMEIA, CAPA LISA EM HDF, ACABAMENTO EM PRIMER PARA PINTURA</t>
  </si>
  <si>
    <t>PORTA DE MADEIRA, FOLHA LEVE (NBR 15930) DE 70 X 210 CM, E = *35* MM, NUCLEO COLMEIA, CAPA LISA EM HDF, ACABAMENTO EM PRIMER PARA PINTURA</t>
  </si>
  <si>
    <t>PORTA DE MADEIRA, FOLHA LEVE (NBR 15930) DE 80 X 210 CM, E = *35* MM, NUCLEO COLMEIA, CAPA LISA EM HDF, ACABAMENTO EM PRIMER PARA PINTURA</t>
  </si>
  <si>
    <t>PORTA DE MADEIRA, FOLHA LEVE (NBR 15930), E = *35* MM, NUCLEO COLMEIA, CAPA LISA EM HDF, ACABAMENTO MELAMINICO EM PADRAO MADEIRA</t>
  </si>
  <si>
    <t>PORTA DE MADEIRA, FOLHA MEDIA (NBR 15930) DE 100 X 210 CM, E = 35 MM, NUCLEO SARRAFEADO, CAPA LISA EM HDF, ACABAMENTO EM LAMINADO NATURAL PARA VERNIZ</t>
  </si>
  <si>
    <t>PORTA DE MADEIRA, FOLHA MEDIA (NBR 15930) DE 100 X 210 CM, E = 35 MM, NUCLEO SARRAFEADO, CAPA LISA EM HDF, ACABAMENTO EM PRIMER PARA PINTURA</t>
  </si>
  <si>
    <t>PORTA DE MADEIRA, FOLHA MEDIA (NBR 15930) DE 60 X 210 CM, E = 35 MM, NUCLEO SARRAFEADO, CAPA FRISADA EM HDF, ACABAMENTO MELAMINICO EM PADRAO MADEIRA</t>
  </si>
  <si>
    <t>PORTA DE MADEIRA, FOLHA MEDIA (NBR 15930) DE 60 X 210 CM, E = 35 MM, NUCLEO SARRAFEADO, CAPA LISA EM HDF, ACABAMENTO EM PRIMER PARA PINTURA</t>
  </si>
  <si>
    <t>PORTA DE MADEIRA, FOLHA MEDIA (NBR 15930) DE 60 X 210 CM, E = 35 MM, NUCLEO SARRAFEADO, CAPA LISA EM HDF, ACABAMENTO LAMINADO NATURAL PARA VERNIZ</t>
  </si>
  <si>
    <t>PORTA DE MADEIRA, FOLHA MEDIA (NBR 15930) DE 70 X 210 CM, E = 35 MM, NUCLEO SARRAFEADO, CAPA FRISADA EM HDF, ACABAMENTO MELAMINICO EM PADRAO MADEIRA</t>
  </si>
  <si>
    <t>PORTA DE MADEIRA, FOLHA MEDIA (NBR 15930) DE 70 X 210 CM, E = 35 MM, NUCLEO SARRAFEADO, CAPA LISA EM HDF, ACABAMENTO EM LAMINADO NATURAL PARA VERNIZ</t>
  </si>
  <si>
    <t>PORTA DE MADEIRA, FOLHA MEDIA (NBR 15930) DE 70 X 210 CM, E = 35 MM, NUCLEO SARRAFEADO, CAPA LISA EM HDF, ACABAMENTO EM PRIMER PARA PINTURA</t>
  </si>
  <si>
    <t>PORTA DE MADEIRA, FOLHA MEDIA (NBR 15930) DE 80 X 210 CM, E = 35 MM, NUCLEO SARRAFEADO, CAPA FRISADA EM HDF, ACABAMENTO MELAMINICO EM PADRAO MADEIRA</t>
  </si>
  <si>
    <t>PORTA DE MADEIRA, FOLHA MEDIA (NBR 15930) DE 80 X 210 CM, E = 35 MM, NUCLEO SARRAFEADO, CAPA LISA EM HDF, ACABAMENTO EM LAMINADO NATURAL PARA VERNIZ</t>
  </si>
  <si>
    <t>PORTA DE MADEIRA, FOLHA MEDIA (NBR 15930) DE 80 X 210 CM, E = 35 MM, NUCLEO SARRAFEADO, CAPA LISA EM HDF, ACABAMENTO EM PRIMER PARA PINTURA</t>
  </si>
  <si>
    <t>PORTA DE MADEIRA, FOLHA MEDIA (NBR 15930) DE 90 X 210 CM, E = 35 MM, NUCLEO SARRAFEADO, CAPA LISA EM HDF, ACABAMENTO EM LAMINADO NATURAL PARA VERNIZ</t>
  </si>
  <si>
    <t>PORTA DE MADEIRA, FOLHA MEDIA (NBR 15930) DE 90 X 210 CM, E = 35 MM, NUCLEO SARRAFEADO, CAPA LISA EM HDF, ACABAMENTO EM PRIMER PARA PINTURA</t>
  </si>
  <si>
    <t>PORTA DE MADEIRA, FOLHA MEDIA (NBR 15930), E = 35 MM, NUCLEO SARRAFEADO, CAPA FRISADA EM HDF, ACABAMENTO MELAMINICO EM PADRAO MADEIRA</t>
  </si>
  <si>
    <t>PORTA DE MADEIRA, FOLHA PESADA (NBR 15930) DE 80 X 210 CM, E = 35 MM, NUCLEO SOLIDO, CAPA LISA EM HDF, ACABAMENTO EM LAMINADO NATURAL PARA VERNIZ</t>
  </si>
  <si>
    <t>PORTA DE MADEIRA, FOLHA PESADA (NBR 15930) DE 80 X 210 CM, E = 35 MM, NUCLEO SOLIDO, CAPA LISA EM HDF, ACABAMENTO EM PRIMER PARA PINTURA</t>
  </si>
  <si>
    <t>PORTA DE MADEIRA, FOLHA PESADA (NBR 15930) DE 90 X 210 CM, E = 35 MM, NUCLEO SOLIDO, CAPA LISA EM HDF, ACABAMENTO EM LAMINADO NATURAL PARA VERNIZ</t>
  </si>
  <si>
    <t>PORTA DE MADEIRA, FOLHA PESADA (NBR 15930) DE 90 X 210 CM, E = 35 MM, NUCLEO SOLIDO, CAPA LISA EM HDF, ACABAMENTO EM PRIMER PARA PINTURA</t>
  </si>
  <si>
    <t>PORTAO BASCULANTE MANUAL EM ACO GALVANIZADO NATURAL, TIPO LAMBRIL COM REQUADRO/BATENTE, CHAPA NUMERO 26, INCLUI FECHADURA (SEM INSTALACAO)</t>
  </si>
  <si>
    <t>PRESSAO DE PERNAS TRIPLO, EM TUBO DE ACO CARBONO, PINTURA NO PROCESSO ELETROSTATICO - EQUIPAMENTO DE GINASTICA PARA ACADEMIA AO AR LIVRE / ACADEMIA DA TERCEIRA IDADE - ATI</t>
  </si>
  <si>
    <t>PROTETOR/PONTEIRA PLASTICA PARA PONTA DE VERGALHAO DE ATE 1", TIPO PROTETOR DE ESPERA</t>
  </si>
  <si>
    <t>QUADRO DE DISTRIBUICAO, COM BARRAMENTO TERRA / NEUTRO, DE EMBUTIR, PARA 16 DISJUNTORES DIN</t>
  </si>
  <si>
    <t>QUADRO DE DISTRIBUICAO, COM BARRAMENTO TERRA / NEUTRO, DE EMBUTIR, PARA 24 DISJUNTORES DIN</t>
  </si>
  <si>
    <t>QUADRO DE DISTRIBUICAO, COM BARRAMENTO TERRA / NEUTRO, DE EMBUTIR, PARA 36 DISJUNTORES DIN</t>
  </si>
  <si>
    <t>QUADRO DE DISTRIBUICAO, COM BARRAMENTO TERRA / NEUTRO, DE EMBUTIR, PARA 8 DISJUNTORES DIN</t>
  </si>
  <si>
    <t>QUADRO DE DISTRIBUICAO, SEM BARRAMENTO, EM PVC, DE EMBUTIR, PARA 16 DISJUNTORES DIN</t>
  </si>
  <si>
    <t>QUADRO DE DISTRIBUICAO, SEM BARRAMENTO, EM PVC, DE EMBUTIR, PARA 24 DISJUNTORES DIN</t>
  </si>
  <si>
    <t>QUADRO DE DISTRIBUICAO, SEM BARRAMENTO, EM PVC, DE EMBUTIR, PARA 36 DISJUNTORES DIN</t>
  </si>
  <si>
    <t>QUADRO DE DISTRIBUICAO, SEM BARRAMENTO, EM PVC, DE EMBUTIR, PARA 4 DISJUNTORES DIN</t>
  </si>
  <si>
    <t>QUADRO DE DISTRIBUICAO, SEM BARRAMENTO, EM PVC, DE EMBUTIR, PARA 8 DISJUNTORES DIN</t>
  </si>
  <si>
    <t>QUADRO DE DISTRIBUICAO, SEM BARRAMENTO, EM PVC, DE SOBREPOR, PARA 16 DISJUNTORES DIN</t>
  </si>
  <si>
    <t>QUADRO DE DISTRIBUICAO, SEM BARRAMENTO, EM PVC, DE SOBREPOR, PARA 24 DISJUNTORES DIN</t>
  </si>
  <si>
    <t>QUADRO DE DISTRIBUICAO, SEM BARRAMENTO, EM PVC, DE SOBREPOR, PARA 36 DISJUNTORES DIN</t>
  </si>
  <si>
    <t>QUADRO DE DISTRIBUICAO, SEM BARRAMENTO, EM PVC, DE SOBREPOR, PARA 4 DISJUNTORES DIN</t>
  </si>
  <si>
    <t>QUADRO DE DISTRIBUICAO, SEM BARRAMENTO, EM PVC, DE SOBREPOR, PARA 8 DISJUNTORES DIN</t>
  </si>
  <si>
    <t>REATOR ELETRONICO BIVOLT PARA 1 LAMPADA FLUORESCENTE DE 18/20 W</t>
  </si>
  <si>
    <t>REATOR ELETRONICO BIVOLT PARA 1 LAMPADA FLUORESCENTE DE 36/40 W</t>
  </si>
  <si>
    <t>REATOR ELETRONICO BIVOLT PARA 2 LAMPADAS FLUORESCENTES DE 14 W</t>
  </si>
  <si>
    <t>REATOR ELETRONICO BIVOLT PARA 2 LAMPADAS FLUORESCENTES DE 18/20 W</t>
  </si>
  <si>
    <t>REATOR ELETRONICO BIVOLT PARA 2 LAMPADAS FLUORESCENTES DE 36/40 W</t>
  </si>
  <si>
    <t>REATOR INTERNO/INTEGRADO PARA LAMPADA VAPOR METALICO 400 W, ALTO FATOR DE POTENCIA</t>
  </si>
  <si>
    <t>REGISTRO OU VALVULA GLOBO ANGULAR EM LATAO, PARA HIDRANTES EM INSTALACAO PREDIAL DE INCENDIO, 45 GRAUS, DIAMETRO DE 2 1/2", COM VOLANTE, CLASSE DE PRESSAO DE ATE 200 PSI</t>
  </si>
  <si>
    <t>RELE FOTOELETRICO INTERNO E EXTERNO BIVOLT 1000 W, DE CONECTOR, SEM BASE</t>
  </si>
  <si>
    <t>REVESTIMENTO DE PAREDE EM GRANILITE, MARMORITE OU GRANITINA - ESP = 5 MM (INCLUSO EXECUCAO)</t>
  </si>
  <si>
    <t>REVESTIMENTO DE PAREDE EM GRANILITE, MARMORITE OU GRANITINA COLORIDO - ESP = 5 MM (INCLUSO EXECUCAO)</t>
  </si>
  <si>
    <t>REVESTIMENTO PARA ESCADA EM GRANILITE, MARMORITE OU GRANITINA ESP = 8 MM (INCLUSO EXECUCAO)</t>
  </si>
  <si>
    <t>RIPA DE MADEIRA NAO APARELHADA *1 X 3* CM, MACARANDUBA, ANGELIM OU EQUIVALENTE DA REGIAO</t>
  </si>
  <si>
    <t>RIPA DE MADEIRA NAO APARELHADA *2 X 7* CM, PINUS, MISTA OU EQUIVALENTE DA REGIAO</t>
  </si>
  <si>
    <t>RODAPE EM POLIESTIRENO, BRANCO, H = *5* CM, E = *1,5* CM</t>
  </si>
  <si>
    <t>RODAPE OU RODABANCADA EM GRANITO, POLIDO, TIPO ANDORINHA/ QUARTZ/ CASTELO/ CORUMBA OU OUTROS EQUIVALENTES DA REGIAO, H= 10 CM, E=  *2,0* CM</t>
  </si>
  <si>
    <t>ROTACAO DIAGONAL DUPLA, APARELHO TRIPLO, EM TUBO DE ACO CARBONO, PINTURA NO PROCESSO ELETROSTATICO - EQUIPAMENTO DE GINASTICA PARA ACADEMIA AO AR LIVRE / ACADEMIA DA TERCEIRA IDADE - ATI</t>
  </si>
  <si>
    <t>ROTACAO VERTICAL DUPLO, EM TUBO DE ACO CARBONO, PINTURA NO PROCESSO ELETROSTATICO - EQUIPAMENTO DE GINASTICA PARA ACADEMIA AO AR LIVRE / ACADEMIA DA TERCEIRA IDADE - ATI</t>
  </si>
  <si>
    <t>SARRAFO DE MADEIRA NAO APARELHADA *2,5 X 15* CM, MACARANDUBA, ANGELIM OU EQUIVALENTE DA REGIAO</t>
  </si>
  <si>
    <t>SARRAFO DE MADEIRA NAO APARELHADA *2,5 X 7,5* CM (1 X 3 ") PINUS, MISTA OU EQUIVALENTE DA REGIAO</t>
  </si>
  <si>
    <t>SARRAFO DE MADEIRA NAO APARELHADA 2,5 X 5 CM (1 X 2 ") PINUS, MISTA OU EQUIVALENTE DA REGIAO</t>
  </si>
  <si>
    <t>SEGURO - HORISTA (COLETADO CAIXA)</t>
  </si>
  <si>
    <t>SEGURO - MENSALISTA (COLETADO CAIXA)</t>
  </si>
  <si>
    <t xml:space="preserve">310ML </t>
  </si>
  <si>
    <t>SELIM COMPACTO EM PVC, SEM TRAVA,  DN 150 X 100 MM, PARA REDE COLETORA ESGOTO (NBR 10569)</t>
  </si>
  <si>
    <t>SELIM COMPACTO EM PVC, SEM TRAVA,  DN 200 X 100 MM, PARA REDE COLETORA ESGOTO (NBR 10569)</t>
  </si>
  <si>
    <t>SELIM PVC, COM TRAVA, JE, 90 GRAUS,  DN 125 X 100 MM OU 150 X 100 MM, PARA REDE COLETORA ESGOTO (NBR 10569)</t>
  </si>
  <si>
    <t>SELIM PVC, SOLDAVEL, SEM TRAVA, JE, 90 GRAUS,  DN 200 X 100 MM, PARA REDE COLETORA ESGOTO (NBR 10569)</t>
  </si>
  <si>
    <t>SENSOR DE PRESENCA BIVOLT COM FOTOCELULA PARA QUALQUER TIPO DE LAMPADA, POTENCIA MAXIMA *1000* W, USO EXTERNO</t>
  </si>
  <si>
    <t>SENSOR DE PRESENCA BIVOLT DE PAREDE COM FOTOCELULA PARA QUALQUER TIPO DE LAMPADA POTENCIA MAXIMA *1000* W, USO INTERNO</t>
  </si>
  <si>
    <t>SENSOR DE PRESENCA BIVOLT DE PAREDE SEM FOTOCELULA PARA QUALQUER TIPO DE LAMPADA POTENCIA MAXIMA *1000* W, USO INTERNO</t>
  </si>
  <si>
    <t>SENSOR DE PRESENCA BIVOLT DE TETO COM FOTOCELULA PARA QUALQUER TIPO DE LAMPADA POTENCIA MAXIMA *1000* W, USO INTERNO</t>
  </si>
  <si>
    <t>SENSOR DE PRESENCA BIVOLT DE TETO SEM FOTOCELULA PARA QUALQUER TIPO DE LAMPADA POTENCIA MAXIMA *900* W, USO INTERNO</t>
  </si>
  <si>
    <t>SERVENTE DE OBRAS</t>
  </si>
  <si>
    <t>SIMULADOR DE CAMINHADA TRIPLO, EM TUBO DE ACO CARBONO, PINTURA NO PROCESSO ELETROSTATICO - EQUIPAMENTO DE GINASTICA PARA ACADEMIA AO AR LIVRE / ACADEMIA DA TERCEIRA IDADE - ATI</t>
  </si>
  <si>
    <t>SIMULADOR DE CAVALGADA TRIPLO, EM TUBO DE ACO CARBONO, PINTURA NO PROCESSO ELETROSTATICO - EQUIPAMENTO DE GINASTICA PARA ACADEMIA AO AR LIVRE / ACADEMIA DA TERCEIRA IDADE - ATI</t>
  </si>
  <si>
    <t>SIMULADOR DE REMO INDIVIDUAL, EM TUBO DE ACO CARBONO, PINTURA NO PROCESSO ELETROSTATICO - EQUIPAMENTO DE GINASTICA PARA ACADEMIA AO AR LIVRE / ACADEMIA DA TERCEIRA IDADE - ATI</t>
  </si>
  <si>
    <t>SISTEMA DE FORMAS MANUSEAVEIS DE ALUMINIO, PARA BLOCO RESID. COM PAREDES DE CONCRETO MOLDADAS IN LOCO, BLOCO COM 4 PAV. E 4 UNIDADES POR PAV., UNIDADE HABITACIONALCOM 48 M2 E 2 QUARTOS; TELHA DE FIBROCIMENTO (COLETADO CAIXA)</t>
  </si>
  <si>
    <t>SOLDA EM BARRA DE ESTANHO-CHUMBO 50/50</t>
  </si>
  <si>
    <t>SOLDA ESTANHO/COBRE PARA CONEXOES DE COBRE, FIO 2,5 MM, CARRETEL 500 GR (SEM CHUMBO)</t>
  </si>
  <si>
    <t>SOLEIRA EM GRANITO, POLIDO, TIPO ANDORINHA/ QUARTZ/ CASTELO/ CORUMBA OU OUTROS EQUIVALENTES DA REGIAO, L= *15* CM, E=  *2,0* CM</t>
  </si>
  <si>
    <t>SPRINKLER TIPO PENDENTE, 79 GRAUS CELSIUS (BULBO AMARELO,) ACABAMENTO NATURAL OU CROMADO, 1/2" - 15 MM</t>
  </si>
  <si>
    <t>SURF DUPLO, EM TUBO DE ACO CARBONO, PINTURA NO PROCESSO ELETROSTATICO - EQUIPAMENTO DE GINASTICA PARA ACADEMIA AO AR LIVRE / ACADEMIA DA TERCEIRA IDADE - ATI</t>
  </si>
  <si>
    <t>TABUA DE MADEIRA NAO APARELHADA *2,5 X 10 CM (1 X 4 ") PINUS, MISTA OU EQUIVALENTE DA REGIAO</t>
  </si>
  <si>
    <t>TABUA DE MADEIRA NAO APARELHADA *2,5 X 15 CM (1 X 6 ") PINUS, MISTA OU EQUIVALENTE DA REGIAO</t>
  </si>
  <si>
    <t>TABUA DE MADEIRA NAO APARELHADA *2,5 X 20* CM, CEDRINHO OU EQUIVALENTE DA REGIAO</t>
  </si>
  <si>
    <t>TABUA DE MADEIRA NAO APARELHADA *2,5 X 23* CM (1 x 9 ") PINUS, MISTA OU EQUIVALENTE DA REGIAO</t>
  </si>
  <si>
    <t>TABUA DE MADEIRA NAO APARELHADA *2,5 X 30 CM (1 X 12 ") PINUS, MISTA OU EQUIVALENTE DA REGIAO</t>
  </si>
  <si>
    <t>TABUA DE MADEIRA NAO APARELHADA *2,5 X 30* CM, CEDRINHO OU EQUIVALENTE DA REGIAO</t>
  </si>
  <si>
    <t>TAMPA PARA CONDULETE, EM PVC, PARA TOMADA HEXAGONAL</t>
  </si>
  <si>
    <t>TAMPA PARA CONDULETE, EM PVC, PARA 1 INTERRUPTOR</t>
  </si>
  <si>
    <t>TAMPA PARA CONDULETE, EM PVC, PARA 1 MODULO RJ</t>
  </si>
  <si>
    <t>TAMPA PARA CONDULETE, EM PVC, PARA 2 MODULOS RJ</t>
  </si>
  <si>
    <t>TAMPAO / CAP, ROSCA FEMEA, METALICO, PARA TUBO PEX, DN 1/2"</t>
  </si>
  <si>
    <t>TAMPAO / CAP, ROSCA FEMEA, METALICO, PARA TUBO PEX, DN 3/4"</t>
  </si>
  <si>
    <t>TAMPAO / CAP, ROSCA MACHO, PARA TUBO PEX, DN 1/2"</t>
  </si>
  <si>
    <t>TAMPAO / CAP, ROSCA MACHO, PARA TUBO PEX, DN 1"</t>
  </si>
  <si>
    <t>TAMPAO / CAP, ROSCA MACHO, PARA TUBO PEX, DN 3/4"</t>
  </si>
  <si>
    <t>TAMPAO / TERMINAL / PLUG, D = 1 1/4" , PARA DUTO CORRUGADO PEAD (CABEAMENTO SUBTERRANEO)</t>
  </si>
  <si>
    <t>TAMPAO / TERMINAL / PLUG, D = 2" , PARA DUTO CORRUGADO PEAD (CABEAMENTO SUBTERRANEO)</t>
  </si>
  <si>
    <t>TAMPAO / TERMINAL / PLUG, D = 3" , PARA DUTO CORRUGADO PEAD (CABEAMENTO SUBTERRANEO)</t>
  </si>
  <si>
    <t>TAMPAO / TERMINAL / PLUG, D = 4" , PARA DUTO CORRUGADO PEAD (CABEAMENTO SUBTERRANEO)</t>
  </si>
  <si>
    <t>TAMPAO COMPLETO PARA TIL, EM PVC, OCRE, DN 100 MM, PARA REDE COLETORA DE ESGOTO</t>
  </si>
  <si>
    <t>TAMPAO COMPLETO PARA TIL, EM PVC, OCRE, DN 150 MM, PARA REDE COLETORA DE ESGOTO</t>
  </si>
  <si>
    <t>TAMPAO COMPLETO PARA TIL, EM PVC, OCRE, DN 200 MM, PARA REDE COLETORA DE ESGOTO</t>
  </si>
  <si>
    <t>TAMPAO COMPLETO PARA TIL, EM PVC, OCRE, DN 250 MM, PARA REDE COLETORA DE ESGOTO</t>
  </si>
  <si>
    <t>TE DE FERRO GALVANIZADO, DE 1 1/2"</t>
  </si>
  <si>
    <t>TE DE FERRO GALVANIZADO, DE 1 1/4"</t>
  </si>
  <si>
    <t>TE DE FERRO GALVANIZADO, DE 1/2"</t>
  </si>
  <si>
    <t>TE DE FERRO GALVANIZADO, DE 1"</t>
  </si>
  <si>
    <t>TE DE FERRO GALVANIZADO, DE 2 1/2"</t>
  </si>
  <si>
    <t>TE DE FERRO GALVANIZADO, DE 2"</t>
  </si>
  <si>
    <t>TE DE FERRO GALVANIZADO, DE 3/4"</t>
  </si>
  <si>
    <t>TE DE FERRO GALVANIZADO, DE 3"</t>
  </si>
  <si>
    <t>TE DE FERRO GALVANIZADO, DE 4"</t>
  </si>
  <si>
    <t>TE DE FERRO GALVANIZADO, DE 5"</t>
  </si>
  <si>
    <t>TE DE FERRO GALVANIZADO, DE 6"</t>
  </si>
  <si>
    <t>TE DE REDUCAO METALICO, PARA CONEXAO COM ANEL DESLIZANTE EM TUBO PEX, DN 16 X 20 X 16 MM</t>
  </si>
  <si>
    <t>TE DE REDUCAO METALICO, PARA CONEXAO COM ANEL DESLIZANTE EM TUBO PEX, DN 16 X 25 X 16 MM</t>
  </si>
  <si>
    <t>TE DE REDUCAO METALICO, PARA CONEXAO COM ANEL DESLIZANTE EM TUBO PEX, DN 20 X 16 X 16 MM</t>
  </si>
  <si>
    <t>TE DE REDUCAO METALICO, PARA CONEXAO COM ANEL DESLIZANTE EM TUBO PEX, DN 20 X 16 X 20 MM</t>
  </si>
  <si>
    <t>TE DE REDUCAO METALICO, PARA CONEXAO COM ANEL DESLIZANTE EM TUBO PEX, DN 20 X 20 X 16 MM</t>
  </si>
  <si>
    <t>TE DE REDUCAO METALICO, PARA CONEXAO COM ANEL DESLIZANTE EM TUBO PEX, DN 20 X 25 X 20 MM</t>
  </si>
  <si>
    <t>TE DE REDUCAO METALICO, PARA CONEXAO COM ANEL DESLIZANTE EM TUBO PEX, DN 25 X 16 X 16 MM</t>
  </si>
  <si>
    <t>TE DE REDUCAO METALICO, PARA CONEXAO COM ANEL DESLIZANTE EM TUBO PEX, DN 25 X 16 X 20 MM</t>
  </si>
  <si>
    <t>TE DE REDUCAO METALICO, PARA CONEXAO COM ANEL DESLIZANTE EM TUBO PEX, DN 25 X 16 X 25 MM</t>
  </si>
  <si>
    <t>TE DE REDUCAO METALICO, PARA CONEXAO COM ANEL DESLIZANTE EM TUBO PEX, DN 25 X 20 X 20 MM</t>
  </si>
  <si>
    <t>TE DE REDUCAO METALICO, PARA CONEXAO COM ANEL DESLIZANTE EM TUBO PEX, DN 25 X 20 X 25 MM</t>
  </si>
  <si>
    <t>TE DE REDUCAO METALICO, PARA CONEXAO COM ANEL DESLIZANTE EM TUBO PEX, DN 25 X 32 X 25 MM</t>
  </si>
  <si>
    <t>TE DE REDUCAO METALICO, PARA CONEXAO COM ANEL DESLIZANTE EM TUBO PEX, DN 32 X 20 X 32 MM</t>
  </si>
  <si>
    <t>TE DE REDUCAO METALICO, PARA CONEXAO COM ANEL DESLIZANTE EM TUBO PEX, DN 32 X 25 X 25 MM</t>
  </si>
  <si>
    <t>TE DE REDUCAO METALICO, PARA CONEXAO COM ANEL DESLIZANTE EM TUBO PEX, DN 32 X 25 X 32 MM</t>
  </si>
  <si>
    <t>TE DE REDUCAO, PVC, BBB, JE, 90 GRAUS, DN 200 X 150 MM, PARA TUBO CORRUGADO E/OU LISO, REDE COLETORA ESGOTO (NBR 10569)</t>
  </si>
  <si>
    <t>TE DE REDUCAO, PVC, BBB, JE, 90 GRAUS, DN 250 X 150 MM, PARA TUBO CORRUGADO E/OU LISO, REDE COLETORA ESGOTO (NBR 10569)</t>
  </si>
  <si>
    <t>TE METALICO, PARA CONEXAO COM ANEL DESLIZANTE EM TUBO PEX, DN 16 MM</t>
  </si>
  <si>
    <t>TE METALICO, PARA CONEXAO COM ANEL DESLIZANTE EM TUBO PEX, DN 20 MM</t>
  </si>
  <si>
    <t>TE METALICO, PARA CONEXAO COM ANEL DESLIZANTE EM TUBO PEX, DN 25 MM</t>
  </si>
  <si>
    <t>TE METALICO, PARA CONEXAO COM ANEL DESLIZANTE EM TUBO PEX, DN 32 MM</t>
  </si>
  <si>
    <t>TE MISTURADOR COM INSERTO METALICO, FEMEA, PPR, DN 25 MM X 3/4", PARA AGUA QUENTE E FRIA PREDIAL</t>
  </si>
  <si>
    <t>TE MISTURADOR METALICO, PARA CONEXAO COM ANEL DESLIZANTE EM TUBO PEX, DN 16 MM X 1/2"</t>
  </si>
  <si>
    <t>TE MISTURADOR METALICO, PARA CONEXAO COM ANEL DESLIZANTE EM TUBO PEX, DN 20 MM X 3/4"</t>
  </si>
  <si>
    <t>TE MISTURADOR, PPR, F M M, DN 20 X 20 MM, PARA AGUA QUENTE PREDIAL</t>
  </si>
  <si>
    <t>TE MISTURADOR, PPR, F M M, DN 25 X 25 MM, PARA AGUA QUENTE PREDIAL</t>
  </si>
  <si>
    <t>TE NORMAL, PPR, SOLDAVEL, 90 GRAUS, DN 110 X 110 X 110 MM, PARA AGUA QUENTE PREDIAL</t>
  </si>
  <si>
    <t>TE NORMAL, PPR, SOLDAVEL, 90 GRAUS, DN 20 X 20 X 20 MM, PARA AGUA QUENTE PREDIAL</t>
  </si>
  <si>
    <t>TE NORMAL, PPR, SOLDAVEL, 90 GRAUS, DN 25 X 25 X 25 MM, PARA AGUA QUENTE PREDIAL</t>
  </si>
  <si>
    <t>TE NORMAL, PPR, SOLDAVEL, 90 GRAUS, DN 32 X 32 X 32 MM, PARA AGUA QUENTE PREDIAL</t>
  </si>
  <si>
    <t>TE NORMAL, PPR, SOLDAVEL, 90 GRAUS, DN 40 X 40 X 40 MM, PARA AGUA QUENTE PREDIAL</t>
  </si>
  <si>
    <t>TE NORMAL, PPR, SOLDAVEL, 90 GRAUS, DN 50 X 50 X 50 MM, PARA AGUA QUENTE PREDIAL</t>
  </si>
  <si>
    <t>TE NORMAL, PPR, SOLDAVEL, 90 GRAUS, DN 63 X 63 X 63 MM, PARA AGUA QUENTE PREDIAL</t>
  </si>
  <si>
    <t>TE NORMAL, PPR, SOLDAVEL, 90 GRAUS, DN 75 X 75 X 75 MM, PARA AGUA QUENTE PREDIAL</t>
  </si>
  <si>
    <t>TE NORMAL, PPR, SOLDAVEL, 90 GRAUS, DN 90 X 90 X 90 MM, PARA AGUA QUENTE PREDIAL</t>
  </si>
  <si>
    <t>TE RANHURADO EM FERRO FUNDIDO, DN 50 (2")</t>
  </si>
  <si>
    <t>TE RANHURADO EM FERRO FUNDIDO, DN 65 (2 1/2")</t>
  </si>
  <si>
    <t>TE RANHURADO EM FERRO FUNDIDO, DN 80 (3")</t>
  </si>
  <si>
    <t>TE ROSCA FEMEA, METALICO, PARA CONEXAO COM ANEL DESLIZANTE EM TUBO PEX, DN 16 MM X 1/2"</t>
  </si>
  <si>
    <t>TE ROSCA FEMEA, METALICO, PARA CONEXAO COM ANEL DESLIZANTE EM TUBO PEX, DN 20 MM X 1/2"</t>
  </si>
  <si>
    <t>TE ROSCA FEMEA, METALICO, PARA CONEXAO COM ANEL DESLIZANTE EM TUBO PEX, DN 20 MM X 3/4"</t>
  </si>
  <si>
    <t>TE ROSCA FEMEA, METALICO, PARA CONEXAO COM ANEL DESLIZANTE EM TUBO PEX, DN 25 MM X 1/2"</t>
  </si>
  <si>
    <t>TE ROSCA FEMEA, METALICO, PARA CONEXAO COM ANEL DESLIZANTE EM TUBO PEX, DN 25 MM X 3/4"</t>
  </si>
  <si>
    <t>TE ROSCA MACHO, METALICO, PARA CONEXAO COM ANEL DESLIZANTE EM TUBO PEX, DN 16 MM X 1/2"</t>
  </si>
  <si>
    <t>TE ROSCA MACHO, METALICO, PARA CONEXAO COM ANEL DESLIZANTE EM TUBO PEX, DN 20 MM X 1/2"</t>
  </si>
  <si>
    <t>TE ROSCA MACHO, METALICO, PARA CONEXAO COM ANEL DESLIZANTE EM TUBO PEX, DN 20 MM X 3/4"</t>
  </si>
  <si>
    <t>TE ROSCA MACHO, METALICO, PARA CONEXAO COM ANEL DESLIZANTE EM TUBO PEX, DN 25 MM X 3/4"</t>
  </si>
  <si>
    <t>TE ROSCA MACHO, METALICO, PARA CONEXAO COM ANEL DESLIZANTE EM TUBO PEX, DN 32 MM X 1"</t>
  </si>
  <si>
    <t>TE ROSCA MACHO, METALICO, PARA CONEXAO COM ANEL DESLIZANTE EM TUBO PEX, DN 32 MM X 3/4"</t>
  </si>
  <si>
    <t>TE 45 GRAUS DE FERRO GALVANIZADO, COM ROSCA BSP, DE 1 1/2"</t>
  </si>
  <si>
    <t>TE 45 GRAUS DE FERRO GALVANIZADO, COM ROSCA BSP, DE 1 1/4"</t>
  </si>
  <si>
    <t>TE 45 GRAUS DE FERRO GALVANIZADO, COM ROSCA BSP, DE 1/2"</t>
  </si>
  <si>
    <t>TE 45 GRAUS DE FERRO GALVANIZADO, COM ROSCA BSP, DE 1"</t>
  </si>
  <si>
    <t>TE 45 GRAUS DE FERRO GALVANIZADO, COM ROSCA BSP, DE 2 1/2"</t>
  </si>
  <si>
    <t>TE 45 GRAUS DE FERRO GALVANIZADO, COM ROSCA BSP, DE 2"</t>
  </si>
  <si>
    <t>TE 45 GRAUS DE FERRO GALVANIZADO, COM ROSCA BSP, DE 3/4"</t>
  </si>
  <si>
    <t>TE 45 GRAUS DE FERRO GALVANIZADO, COM ROSCA BSP, DE 3"</t>
  </si>
  <si>
    <t>TE 45 GRAUS DE FERRO GALVANIZADO, COM ROSCA BSP, DE 4"</t>
  </si>
  <si>
    <t>TE 90 GRAUS EM ACO CARBONO, SOLDAVEL, PRESSAO 3.000 LBS, DN 1 1/2"</t>
  </si>
  <si>
    <t>TE 90 GRAUS EM ACO CARBONO, SOLDAVEL, PRESSAO 3.000 LBS, DN 1 1/4"</t>
  </si>
  <si>
    <t>TE 90 GRAUS EM ACO CARBONO, SOLDAVEL, PRESSAO 3.000 LBS, DN 1/2"</t>
  </si>
  <si>
    <t>TE 90 GRAUS EM ACO CARBONO, SOLDAVEL, PRESSAO 3.000 LBS, DN 1"</t>
  </si>
  <si>
    <t>TE 90 GRAUS EM ACO CARBONO, SOLDAVEL, PRESSAO 3.000 LBS, DN 2 1/2"</t>
  </si>
  <si>
    <t>TE 90 GRAUS EM ACO CARBONO, SOLDAVEL, PRESSAO 3.000 LBS, DN 2"</t>
  </si>
  <si>
    <t>TE 90 GRAUS EM ACO CARBONO, SOLDAVEL, PRESSAO 3.000 LBS, DN 3/4"</t>
  </si>
  <si>
    <t>TE 90 GRAUS EM ACO CARBONO, SOLDAVEL, PRESSAO 3.000 LBS, DN 3"</t>
  </si>
  <si>
    <t>TE, PLASTICO, DN 16 MM, PARA CONEXAO COM CRIMPAGEM EM TUBO PEX</t>
  </si>
  <si>
    <t>TE, PLASTICO, DN 20 MM, PARA CONEXAO COM CRIMPAGEM EM TUBO PEX</t>
  </si>
  <si>
    <t>TE, PLASTICO, DN 25 MM, PARA CONEXAO COM CRIMPAGEM EM TUBO PEX</t>
  </si>
  <si>
    <t>TE, PLASTICO, DN 32 MM, PARA CONEXAO COM CRIMPAGEM EM TUBO PEX</t>
  </si>
  <si>
    <t>TE, PVC, 90 GRAUS, BBB, JE, DN 100 MM, PARA TUBO CORRUGADO E/OU LISO, REDE COLETORA ESGOTO (NBR 10569</t>
  </si>
  <si>
    <t>TE, PVC, 90 GRAUS, BBB, JE, DN 150 MM, PARA TUBO CORRUGADO E/OU LISO, REDE COLETORA ESGOTO (NBR 10569)</t>
  </si>
  <si>
    <t>TE, PVC, 90 GRAUS, BBB, JE, DN 200 MM, PARA TUBO CORRUGADO E/OU LISO, REDE COLETORA ESGOTO (NBR 10569)</t>
  </si>
  <si>
    <t>TE, PVC, 90 GRAUS, BBB, JE, DN 250 MM, PARA TUBO CORRUGADO E/OU LISO, REDE COLETORA ESGOTO (NBR 10569)</t>
  </si>
  <si>
    <t>TE, PVC, 90 GRAUS, BBB, JE, DN 300 MM, PARA TUBO CORRUGADO E/OU LISO, REDE COLETORA ESGOTO (NBR 10569)</t>
  </si>
  <si>
    <t>TECNICO DE EDIFICACOES</t>
  </si>
  <si>
    <t>TECNICO DE EDIFICACOES (MENSALISTA)</t>
  </si>
  <si>
    <t>TECNICO EM SEGURANCA DO TRABALHO</t>
  </si>
  <si>
    <t>TECNICO EM SEGURANCA DO TRABALHO (MENSALISTA)</t>
  </si>
  <si>
    <t>TELA DE ARAME GALV REVESTIDO EM PVC, QUADRANGULAR/LOSANGULAR, FIO 2,77 MM (12 BWG), MALHA 3 X 3 CM, H = 2 M</t>
  </si>
  <si>
    <t>TELHA DE BARRO / CERAMICA, NAO ESMALTADA, TIPO COLONIAL, CANAL, PLAN, PAULISTA, COMPRIMENTO DE *44 A 50* CM, RENDIMENTO DE COBERTURA DE *26* TELHAS/M2</t>
  </si>
  <si>
    <t>TELHA DE BARRO / CERAMICA, TIPO ROMANA, AMERICANA, PORTUGUESA, FRANCESA, COMPRIMENTO DE *41* CM,  RENDIMENTO DE *16* TELHAS/M2</t>
  </si>
  <si>
    <t>TELHADOR</t>
  </si>
  <si>
    <t>TINTA EPOXI PREMIUM, BRANCA</t>
  </si>
  <si>
    <t>TIRANTE COM ELO, EM ARAME GALVANIZADO RIGIDO, NUMERO 10, COMPRIMENTO 2000 MM, PARA PENDURAL DE FORRO REMOVIVEL</t>
  </si>
  <si>
    <t>TOMADAS (2 MODULOS) 2P+T 10A, 250V, CONJUNTO MONTADO PARA EMBUTIR 4" X 2" (PLACA + SUPORTE + MODULOS)</t>
  </si>
  <si>
    <t>TORNEIRA DE BOIA CONVENCIONAL PARA CAIXA D'AGUA, 1.1/2", COM HASTE E TORNEIRA METALICOS E BALAO PLASTICO</t>
  </si>
  <si>
    <t>TORNEIRA DE BOIA CONVENCIONAL PARA CAIXA D'AGUA, 1.1/4", COM HASTE E TORNEIRA METALICOS E BALAO PLASTICO</t>
  </si>
  <si>
    <t>TORNEIRA DE BOIA CONVENCIONAL PARA CAIXA D'AGUA, 1/2", COM HASTE E TORNEIRA METALICOS E BALAO PLASTICO</t>
  </si>
  <si>
    <t>TORNEIRA DE BOIA CONVENCIONAL PARA CAIXA D'AGUA, 1", COM HASTE E TORNEIRA METALICOS E BALAO PLASTICO</t>
  </si>
  <si>
    <t>TORNEIRA DE BOIA CONVENCIONAL PARA CAIXA D'AGUA, 2", COM HASTE E TORNEIRA METALICOS E BALAO PLASTICO</t>
  </si>
  <si>
    <t>TORNEIRA DE BOIA CONVENCIONAL PARA CAIXA D'AGUA, 3/4", COM HASTE E TORNEIRA METALICOS E BALAO PLASTICO</t>
  </si>
  <si>
    <t>TORNEIRA DE BOIA VAZAO TOTAL PARA CAIXA D'AGUA, 1/2", COM HASTE E TORNEIRA METALICOS E BALAO PLASTICO</t>
  </si>
  <si>
    <t>TORNEIRA DE BOIA VAZAO TOTAL PARA CAIXA D'AGUA, 1", COM HASTE E TORNEIRA METALICOS E BALAO PLASTICO</t>
  </si>
  <si>
    <t>TORNEIRA DE BOIA VAZAO TOTAL PARA CAIXA D'AGUA, 3/4", COM HASTE E TORNEIRA METALICOS E BALAO PLASTICO</t>
  </si>
  <si>
    <t>TORNEIRA METALICA DE BOIA CONVENCIONAL PARA CAIXA D'AGUA, 1/2 ", COM HASTE, TORNEIRA E BALAO METALICOS</t>
  </si>
  <si>
    <t>TORNEIRA METALICA DE BOIA CONVENCIONAL PARA CAIXA D'AGUA, 3/4 ", COM HASTE, TORNEIRA E BALAO METALICOS</t>
  </si>
  <si>
    <t>TORNEIRA PLASTICA DE BOIA CONVENCIONAL PARA CAIXA DE AGUA, 3/4 ", COM HASTE METALICA E COM TORNEIRA E BALAO PLASTICOS (PADRAO POPULAR)</t>
  </si>
  <si>
    <t>TORNEIRA PLASTICA DE BOIA PARA CAIXA DE DESCARGA,  1/2", BALAO E TORNEIRA PLASTICOS, COM HASTE METALICA</t>
  </si>
  <si>
    <t>TRANSPORTE - HORISTA (COLETADO CAIXA)</t>
  </si>
  <si>
    <t>TRANSPORTE - MENSALISTA (COLETADO CAIXA)</t>
  </si>
  <si>
    <t>TRELICA NERVURADA (ESPACADOR), ALTURA = 120,0 MM, DIAMETRO DOS BANZOS INFERIORES E SUPERIOR = 6,0 MM, DIAMETRO DA DIAGONAL = 4,2 MM (COLETADO CAIXA)</t>
  </si>
  <si>
    <t>TUBO ACO CARBONO COM COSTURA, NBR 5580, CLASSE L, DN = 15 MM, E = 2,25 MM, 1,06 KG/M</t>
  </si>
  <si>
    <t>TUBO ACO CARBONO COM COSTURA, NBR 5580, CLASSE L, DN = 25 MM, E = 2,65 MM, 2,02 KG/M</t>
  </si>
  <si>
    <t>TUBO ACO CARBONO COM COSTURA, NBR 5580, CLASSE L, DN = 40 MM, E = 3,0 MM, 3,34 KG/M</t>
  </si>
  <si>
    <t>TUBO ACO CARBONO COM COSTURA, NBR 5580, CLASSE L, DN = 80 MM, E = 3,35 MM, 7,07 KG/M</t>
  </si>
  <si>
    <t>TUBO ACO CARBONO COM COSTURA, NBR 5580, CLASSE M, DN = 25 MM, E = 3,35 MM, *2,50* KG//M</t>
  </si>
  <si>
    <t>TUBO ACO CARBONO COM COSTURA, NBR 5580, CLASSE M, DN = 40 MM, E = 3,35 MM, *3,71* KG//M</t>
  </si>
  <si>
    <t>TUBO ACO CARBONO COM COSTURA, NBR 5580, CLASSE M, DN = 80 MM, E = 4,05 MM, *8,47* KG/M</t>
  </si>
  <si>
    <t>TUBO ACO CARBONO SEM COSTURA 1 1/2", E= *3,68 MM, SCHEDULE 40, 4,05 KG/M</t>
  </si>
  <si>
    <t>TUBO ACO CARBONO SEM COSTURA 1/2", E= *2,77 MM, SCHEDULE 40, *1,27 KG/M</t>
  </si>
  <si>
    <t>TUBO ACO CARBONO SEM COSTURA 1/2", E= *3,73 MM, SCHEDULE 80, *1,62 KG/M</t>
  </si>
  <si>
    <t>TUBO ACO CARBONO SEM COSTURA 14", E= *11,13 MM, SCHEDULE 40, *94,55 KG/M</t>
  </si>
  <si>
    <t>TUBO ACO CARBONO SEM COSTURA 2 1/2", E = 5,16 MM, SCHEDULE 40 (8,62 KG/M)</t>
  </si>
  <si>
    <t>TUBO ACO CARBONO SEM COSTURA 2", E= *3,91* MM, SCHEDULE 40, *5,43* KG/M</t>
  </si>
  <si>
    <t>TUBO ACO CARBONO SEM COSTURA 20", E= *12,70 MM, SCHEDULE 30, *154,97 KG/M</t>
  </si>
  <si>
    <t>TUBO ACO CARBONO SEM COSTURA 20", E= *6,35 MM,  SCHEDULE 10, *78,46 KG/M</t>
  </si>
  <si>
    <t>TUBO ACO CARBONO SEM COSTURA 3/4", E= *2,87 MM, SCHEDULE 40, *1,69 KG/M</t>
  </si>
  <si>
    <t>TUBO ACO CARBONO SEM COSTURA 3/4", E= *3,91 MM, SCHEDULE 80, *2,19 KG/M.</t>
  </si>
  <si>
    <t>TUBO ACO CARBONO SEM COSTURA 4", E= *6,02 MM, SCHEDULE 40, *16,06 KG/M</t>
  </si>
  <si>
    <t>TUBO ACO CARBONO SEM COSTURA 4", E= *8,56 MM, SCHEDULE 80, *22,31 KG/M</t>
  </si>
  <si>
    <t>TUBO ACO CARBONO SEM COSTURA 6", E= *10,97 MM, SCHEDULE 80, *42,56 KG/M</t>
  </si>
  <si>
    <t>TUBO ACO CARBONO SEM COSTURA 6", E= 7,11 MM,  SCHEDULE 40, *28,26 KG/M</t>
  </si>
  <si>
    <t>TUBO ACO CARBONO SEM COSTURA 8", E= *12,70 MM, SCHEDULE 80, *64,64 KG/M</t>
  </si>
  <si>
    <t>TUBO ACO CARBONO SEM COSTURA 8", E= *6,35 MM,  SCHEDULE 20, *33,27 KG/M</t>
  </si>
  <si>
    <t>TUBO ACO CARBONO SEM COSTURA 8", E= *7,04 MM, SCHEDULE 30, *36,75 KG/M</t>
  </si>
  <si>
    <t>TUBO ACO CARBONO SEM COSTURA 8", E= *8,18 MM, SCHEDULE 40, *42,55 KG/M</t>
  </si>
  <si>
    <t>TUBO ACO GALVANIZADO COM COSTURA, CLASSE LEVE, DN 100 MM ( 4"),  E = 3,75 MM,  *10,55* KG/M (NBR 5580)</t>
  </si>
  <si>
    <t>TUBO ACO GALVANIZADO COM COSTURA, CLASSE LEVE, DN 32 MM ( 1 1/4"),  E = 2,65 MM,  *2,71* KG/M (NBR 5580)</t>
  </si>
  <si>
    <t>TUBO ACO GALVANIZADO COM COSTURA, CLASSE LEVE, DN 40 MM ( 1 1/2"),  E = 3,00 MM,  *3,48* KG/M (NBR 5580)</t>
  </si>
  <si>
    <t>TUBO ACO GALVANIZADO COM COSTURA, CLASSE LEVE, DN 80 MM ( 3"),  E = 3,35 MM, *7,32* KG/M (NBR 5580)</t>
  </si>
  <si>
    <t>TUBO ACO GALVANIZADO COM COSTURA, CLASSE MEDIA, DN 1.1/2", E = *3,25* MM, PESO *3,61* KG/M (NBR 5580)</t>
  </si>
  <si>
    <t>TUBO ACO GALVANIZADO COM COSTURA, CLASSE MEDIA, DN 1.1/4", E = *3,25* MM, PESO *3,14* KG/M (NBR 5580)</t>
  </si>
  <si>
    <t>TUBO ACO GALVANIZADO COM COSTURA, CLASSE MEDIA, DN 1/2", E = *2,65* MM, PESO *1,22* KG/M (NBR 5580)</t>
  </si>
  <si>
    <t>TUBO ACO GALVANIZADO COM COSTURA, CLASSE MEDIA, DN 1", E = 3,38 MM, PESO 2,50 KG/M (NBR 5580)</t>
  </si>
  <si>
    <t>TUBO ACO GALVANIZADO COM COSTURA, CLASSE MEDIA, DN 2.1/2", E = *3,65* MM, PESO *6,51* KG/M (NBR 5580)</t>
  </si>
  <si>
    <t>TUBO ACO GALVANIZADO COM COSTURA, CLASSE MEDIA, DN 2", E = *3,65* MM, PESO *5,10* KG/M (NBR 5580)</t>
  </si>
  <si>
    <t>TUBO ACO GALVANIZADO COM COSTURA, CLASSE MEDIA, DN 3/4", E = *2,65* MM, PESO *1,58* KG/M (NBR 5580)</t>
  </si>
  <si>
    <t>TUBO ACO GALVANIZADO COM COSTURA, CLASSE MEDIA, DN 3", E = *4,05* MM, PESO *8,47* KG/M (NBR 5580)</t>
  </si>
  <si>
    <t>TUBO ACO GALVANIZADO COM COSTURA, CLASSE MEDIA, DN 4", E = 4,50* MM, PESO 12,10* KG/M (NBR 5580)</t>
  </si>
  <si>
    <t>TUBO ACO GALVANIZADO COM COSTURA, CLASSE MEDIA, DN 5", E = *5,40* MM, PESO *17,80* KG/M (NBR 5580)</t>
  </si>
  <si>
    <t>TUBO ACO GALVANIZADO COM COSTURA, CLASSE MEDIA, DN 6", E = 4,85* MM, PESO 19,68* KG/M (NBR 5580)</t>
  </si>
  <si>
    <t>TUBO COLETOR DE ESGOTO PVC, JEI, DN 100 MM (NBR  7362)</t>
  </si>
  <si>
    <t>TUBO COLETOR DE ESGOTO PVC, JEI, DN 200 MM (NBR 7362)</t>
  </si>
  <si>
    <t>TUBO COLETOR DE ESGOTO PVC, JEI, DN 250 MM (NBR 7362)</t>
  </si>
  <si>
    <t>TUBO COLETOR DE ESGOTO PVC, JEI, DN 300 MM (NBR 7362)</t>
  </si>
  <si>
    <t>TUBO COLETOR DE ESGOTO PVC, JEI, DN 350 MM (NBR 7362)</t>
  </si>
  <si>
    <t>TUBO COLETOR DE ESGOTO PVC, JEI, DN 400 MM (NBR 7362)</t>
  </si>
  <si>
    <t>TUBO COLETOR DE ESGOTO, PVC, JEI, DN 150 MM  (NBR 7362)</t>
  </si>
  <si>
    <t>TUBO CORRUGADO PEAD, PAREDE DUPLA, INTERNA LISA, JEI, DN/DI *1000* MM, PARA SANEAMENTO</t>
  </si>
  <si>
    <t>TUBO CORRUGADO PEAD, PAREDE DUPLA, INTERNA LISA, JEI, DN/DI *400* MM, PARA SANEAMENTO</t>
  </si>
  <si>
    <t>TUBO CORRUGADO PEAD, PAREDE DUPLA, INTERNA LISA, JEI, DN/DI *800* MM, PARA SANEAMENTO</t>
  </si>
  <si>
    <t>TUBO CORRUGADO PEAD, PAREDE DUPLA, INTERNA LISA, JEI, DN/DI 1200 MM, PARA SANEAMENTO</t>
  </si>
  <si>
    <t>TUBO CORRUGADO PEAD, PAREDE DUPLA, INTERNA LISA, JEI, DN/DI 300 MM, PARA SANEAMENTO</t>
  </si>
  <si>
    <t>TUBO CORRUGADO PEAD, PAREDE DUPLA, INTERNA LISA, JEI, DN/DI 600 MM, PARA SANEAMENTO</t>
  </si>
  <si>
    <t>TUBO DE BORRACHA ELASTOMERICA FLEXIVEL, PRETA, PARA ISOLAMENTO TERMICO DE TUBULACAO, DN 1 1/8" (28 MM), E= 32 MM, COEFICIENTE DE CONDUTIVIDADE TERMICA 0,036W/mK, VAPOR DE AGUA MAIOR OU IGUAL A 10.000</t>
  </si>
  <si>
    <t>TUBO DE BORRACHA ELASTOMERICA FLEXIVEL, PRETA, PARA ISOLAMENTO TERMICO DE TUBULACAO, DN 1 3/8" (35 MM), E= 32 MM, COEFICIENTE DE CONDUTIVIDADE TERMICA 0,036W/mK, VAPOR DE AGUA MAIOR OU IGUAL A 10.000</t>
  </si>
  <si>
    <t>TUBO DE BORRACHA ELASTOMERICA FLEXIVEL, PRETA, PARA ISOLAMENTO TERMICO DE TUBULACAO, DN 1 5/8" (42 MM), E= 32 MM, COEFICIENTE DE CONDUTIVIDADE TERMICA 0,036W/mK, VAPOR DE AGUA MAIOR OU IGUAL A 10.000</t>
  </si>
  <si>
    <t>TUBO DE BORRACHA ELASTOMERICA FLEXIVEL, PRETA, PARA ISOLAMENTO TERMICO DE TUBULACAO, DN 1/2" (12 MM), E= 19 MM, COEFICIENTE DE CONDUTIVIDADE TERMICA 0,036W/mK, VAPOR DE AGUA MAIOR OU IGUAL A 10.000</t>
  </si>
  <si>
    <t>TUBO DE BORRACHA ELASTOMERICA FLEXIVEL, PRETA, PARA ISOLAMENTO TERMICO DE TUBULACAO, DN 1/4" (6 MM), E= 9 MM, COEFICIENTE DE CONDUTIVIDADE TERMICA 0,036W/mK, VAPOR DE AGUA MAIOR OU IGUAL A 10.000</t>
  </si>
  <si>
    <t>TUBO DE BORRACHA ELASTOMERICA FLEXIVEL, PRETA, PARA ISOLAMENTO TERMICO DE TUBULACAO, DN 1" (25 MM), E= 32 MM, COEFICIENTE DE CONDUTIVIDADE TERMICA 0,036W/mK, VAPOR DE AGUA MAIOR OU IGUAL A 10.000</t>
  </si>
  <si>
    <t>TUBO DE BORRACHA ELASTOMERICA FLEXIVEL, PRETA, PARA ISOLAMENTO TERMICO DE TUBULACAO, DN 2 1/8" (54 MM), E= 32 MM, COEFICIENTE DE CONDUTIVIDADE TERMICA 0,036W/mK, VAPOR DE AGUA MAIOR OU IGUAL A 10.000</t>
  </si>
  <si>
    <t>TUBO DE BORRACHA ELASTOMERICA FLEXIVEL, PRETA, PARA ISOLAMENTO TERMICO DE TUBULACAO, DN 2 5/8" (*64* MM), E= *32* MM, COEFICIENTE DE CONDUTIVIDADE TERMICA 0,036W/MK, VAPOR DE AGUA MAIOR OU IGUAL A 10.000</t>
  </si>
  <si>
    <t>TUBO DE BORRACHA ELASTOMERICA FLEXIVEL, PRETA, PARA ISOLAMENTO TERMICO DE TUBULACAO, DN 3/4" (18 MM), E= 32 MM, COEFICIENTE DE CONDUTIVIDADE TERMICA 0,036W/mK, VAPOR DE AGUA MAIOR OU IGUAL A 10.000</t>
  </si>
  <si>
    <t>TUBO DE BORRACHA ELASTOMERICA FLEXIVEL, PRETA, PARA ISOLAMENTO TERMICO DE TUBULACAO, DN 3/8" (10 MM), E= 19 MM, COEFICIENTE DE CONDUTIVIDADE TERMICA 0,036W/mK, VAPOR DE AGUA MAIOR OU IGUAL A 10.000</t>
  </si>
  <si>
    <t>TUBO DE BORRACHA ELASTOMERICA FLEXIVEL, PRETA, PARA ISOLAMENTO TERMICO DE TUBULACAO, DN 5/8" (15 MM), E= 19 MM, COEFICIENTE DE CONDUTIVIDADE TERMICA 0,036W/MK, VAPOR DE AGUA MAIOR OU IGUAL A 10.000</t>
  </si>
  <si>
    <t>TUBO DE BORRACHA ELASTOMERICA FLEXIVEL, PRETA, PARA ISOLAMENTO TERMICO DE TUBULACAO, DN 7/8" (22 MM), E= 32 MM, COEFICIENTE DE CONDUTIVIDADE TERMICA 0,036W/mK, VAPOR DE AGUA MAIOR OU IGUAL A 10.000</t>
  </si>
  <si>
    <t>TUBO DE COBRE FLEXIVEL, D = 3/4 ", E = 0,79 MM, PARA AR-CONDICIONADO/ INSTALACOES GAS RESIDENCIAIS E COMERCIAIS</t>
  </si>
  <si>
    <t>TUBO DE COBRE FLEXIVEL, D = 5/8 ", E = 0,79 MM, PARA AR-CONDICIONADO/ INSTALACOES GAS RESIDENCIAIS E COMERCIAIS</t>
  </si>
  <si>
    <t>TUBO DE CONCRETO SIMPLES POROSO, MACHO/FEMEA, DN 300 MM</t>
  </si>
  <si>
    <t>TUBO DE ESPUMA DE POLIETILENO EXPANDIDO FLEXIVEL PARA ISOLAMENTO TERMICO DE TUBULACAO DE AR CONDICIONADO, AGUA QUENTE,  DN 1 1/2", E= 10 MM</t>
  </si>
  <si>
    <t>TUBO DE ESPUMA DE POLIETILENO EXPANDIDO FLEXIVEL PARA ISOLAMENTO TERMICO DE TUBULACAO DE AR CONDICIONADO, AGUA QUENTE,  DN 1 1/4", E= 10 MM</t>
  </si>
  <si>
    <t>TUBO DE ESPUMA DE POLIETILENO EXPANDIDO FLEXIVEL PARA ISOLAMENTO TERMICO DE TUBULACAO DE AR CONDICIONADO, AGUA QUENTE,  DN 1 1/8", E= 10 MM</t>
  </si>
  <si>
    <t>TUBO DE ESPUMA DE POLIETILENO EXPANDIDO FLEXIVEL PARA ISOLAMENTO TERMICO DE TUBULACAO DE AR CONDICIONADO, AGUA QUENTE,  DN 1 3/8", E= 10 MM</t>
  </si>
  <si>
    <t>TUBO DE ESPUMA DE POLIETILENO EXPANDIDO FLEXIVEL PARA ISOLAMENTO TERMICO DE TUBULACAO DE AR CONDICIONADO, AGUA QUENTE,  DN 1 5/8", E= 10 MM</t>
  </si>
  <si>
    <t>TUBO DE ESPUMA DE POLIETILENO EXPANDIDO FLEXIVEL PARA ISOLAMENTO TERMICO DE TUBULACAO DE AR CONDICIONADO, AGUA QUENTE,  DN 1/2", E= 10 MM</t>
  </si>
  <si>
    <t>TUBO DE ESPUMA DE POLIETILENO EXPANDIDO FLEXIVEL PARA ISOLAMENTO TERMICO DE TUBULACAO DE AR CONDICIONADO, AGUA QUENTE,  DN 1/4", E= 10 MM</t>
  </si>
  <si>
    <t>TUBO DE ESPUMA DE POLIETILENO EXPANDIDO FLEXIVEL PARA ISOLAMENTO TERMICO DE TUBULACAO DE AR CONDICIONADO, AGUA QUENTE,  DN 1", E= 10 MM</t>
  </si>
  <si>
    <t>TUBO DE ESPUMA DE POLIETILENO EXPANDIDO FLEXIVEL PARA ISOLAMENTO TERMICO DE TUBULACAO DE AR CONDICIONADO, AGUA QUENTE,  DN 3/4", E= 10 MM</t>
  </si>
  <si>
    <t>TUBO DE ESPUMA DE POLIETILENO EXPANDIDO FLEXIVEL PARA ISOLAMENTO TERMICO DE TUBULACAO DE AR CONDICIONADO, AGUA QUENTE,  DN 3/8", E= 10 MM</t>
  </si>
  <si>
    <t>TUBO DE ESPUMA DE POLIETILENO EXPANDIDO FLEXIVEL PARA ISOLAMENTO TERMICO DE TUBULACAO DE AR CONDICIONADO, AGUA QUENTE,  DN 7/8", E= 10 MM</t>
  </si>
  <si>
    <t>TUBO DE POLIETILENO DE ALTA DENSIDADE (PEAD), PE-80, DE = 20 MM X 2,3 MM DE PAREDE, PARA LIGACAO DE AGUA PREDIAL (NBR 15561)</t>
  </si>
  <si>
    <t>TUBO DE POLIETILENO DE ALTA DENSIDADE (PEAD), PE-80, DE = 32 MM X 3,0 MM DE PAREDE, PARA LIGACAO DE AGUA PREDIAL (NBR 15561)</t>
  </si>
  <si>
    <t>TUBO DE POLIETILENO DE ALTA DENSIDADE, PEAD, PE-80, DE = 1000 MM X 38,5 MM PAREDE, ( SDR 26 - PN 05 ) PARA REDE DE AGUA OU ESGOTO (NBR 15561)</t>
  </si>
  <si>
    <t>TUBO DE POLIETILENO DE ALTA DENSIDADE, PEAD, PE-80, DE = 110 MM X 10,0 MM PAREDE, ( SDR 11 - PN 12,5 ) PARA REDE DE AGUA OU ESGOTO (NBR 15561)</t>
  </si>
  <si>
    <t>TUBO DE POLIETILENO DE ALTA DENSIDADE, PEAD, PE-80, DE = 1200 MM X 37,2 MM PAREDE ( SDR 32,25 - PN 04 ) PARA REDE DE AGUA OU ESGOTO (NBR 15561)</t>
  </si>
  <si>
    <t>TUBO DE POLIETILENO DE ALTA DENSIDADE, PEAD, PE-80, DE = 1400 MM X 42,9 MM PAREDE, (SDR 32,25 - PN 04 ) PARA REDE DE AGUA OU ESGOTO (NBR 15561)</t>
  </si>
  <si>
    <t>TUBO DE POLIETILENO DE ALTA DENSIDADE, PEAD, PE-80, DE = 160 MM X 14,6 MM PAREDE, (SDR 11 - PN 12,5 ) PARA REDE DE AGUA OU ESGOTO (NBR 15561)</t>
  </si>
  <si>
    <t>TUBO DE POLIETILENO DE ALTA DENSIDADE, PEAD, PE-80, DE = 1600 MM X 49,0 MM PAREDE, ( SDR 32,25 - PN 04 ) PARA REDE DE AGUA OU ESGOTO (NBR 15561)</t>
  </si>
  <si>
    <t>TUBO DE POLIETILENO DE ALTA DENSIDADE, PEAD, PE-80, DE = 900 MM X 34,7 MM PAREDE, ( SDR 26 - PN 05 ) PARA REDE DE AGUA OU ESGOTO (NBR 15561)</t>
  </si>
  <si>
    <t>TUBO DE POLIETILENO DE ALTA DENSIDADE, PEAD, PE-80, DE= 200 MM X 18,2 MM PAREDE, ( SDR 11 - PN 12,5 ) PARA REDE DE AGUA OU ESGOTO (NBR 15561)</t>
  </si>
  <si>
    <t>TUBO DE POLIETILENO DE ALTA DENSIDADE, PEAD, PE-80, DE= 315 MM X 28,7 MM PAREDE, ( SDR 11 - PN 12,5 ) PARA REDE DE AGUA OU ESGOTO (NBR 15561)</t>
  </si>
  <si>
    <t>TUBO DE POLIETILENO DE ALTA DENSIDADE, PEAD, PE-80, DE= 400 MM X 36,4 MM PAREDE, ( SDR 11 - PN 12,5 ) PARA REDE DE AGUA OU ESGOTO (NBR 15561)</t>
  </si>
  <si>
    <t>TUBO DE POLIETILENO DE ALTA DENSIDADE, PEAD, PE-80, DE= 50 MM X 4,6 MM PAREDE, (SDR 11 - PN 12,5) PARA REDE DE AGUA OU ESGOTO (NBR 15561)</t>
  </si>
  <si>
    <t>TUBO DE POLIETILENO DE ALTA DENSIDADE, PEAD, PE-80, DE= 500 MM X 45,5 MM PAREDE, ( SDR 11 - PN 12,5 ) PARA REDE DE AGUA OU ESGOTO (NBR 15561)</t>
  </si>
  <si>
    <t>TUBO DE POLIETILENO DE ALTA DENSIDADE, PEAD, PE-80, DE= 630 MM X 57,3 MM PAREDE (SDR 11 - PN 12,5 ) PARA REDE DE AGUA OU ESGOTO (NBR 15561)</t>
  </si>
  <si>
    <t>TUBO DE POLIETILENO DE ALTA DENSIDADE, PEAD, PE-80, DE= 730 MM X 34,1 MM PAREDE, ( SDR 21 - PN 06 ) PARA REDE DE AGUA OU ESGOTO (NBR 15561)</t>
  </si>
  <si>
    <t>TUBO DE POLIETILENO DE ALTA DENSIDADE, PEAD, PE-80, DE= 75 MM X 6,9 MM PAREDE, ( SRD 11 - PN 12,5 ) PARA REDE DE AGUA OU ESGOTO (NBR 15561)</t>
  </si>
  <si>
    <t>TUBO DE POLIETILENO DE ALTA DENSIDADE, PEAD, PE-80, DE= 800 MM X 30,8 MM PAREDE, ( SDR 26 - PN 05 ) PARA REDE DE AGUA OU ESGOTO (NBR 15561)</t>
  </si>
  <si>
    <t>TUBO DE REVESTIMENTO, EM ACO, CORPO SCHEDULE 40, PONTEIRA SCHEDULE 80, ROSQUEAVEL E SEGMENTADO PARA PERFURACAO,  DIAMETRO 6'' (200 MM) (COLETADO CAIXA)</t>
  </si>
  <si>
    <t>TUBO DE REVESTIMENTO, EM ACO, CORPO SCHEDULE 40, PONTEIRA SCHEDULE 80, ROSQUEAVEL E SEGMENTADO PARA PERFURACAO, DIAMETRO 10'' (310 MM)  (COLETADO CAIXA)</t>
  </si>
  <si>
    <t>TUBO DE REVESTIMENTO, EM ACO, CORPO SCHEDULE 40, PONTEIRA SCHEDULE 80, ROSQUEAVEL E SEGMENTADO PARA PERFURACAO, DIAMETRO 14'' (400 MM)  (COLETADO CAIXA)</t>
  </si>
  <si>
    <t>TUBO DE REVESTIMENTO, EM ACO, CORPO SCHEDULE 40, PONTEIRA SCHEDULE 80, ROSQUEAVEL E SEGMENTADO PARA PERFURACAO, DIAMETRO 16'' (450 MM)  (COLETADO CAIXA)</t>
  </si>
  <si>
    <t>TUBO MONOCAMADA PEX, DN 16 MM</t>
  </si>
  <si>
    <t>TUBO MONOCAMADA PEX, DN 20 MM</t>
  </si>
  <si>
    <t>TUBO MONOCAMADA PEX, DN 25 MM</t>
  </si>
  <si>
    <t>TUBO MONOCAMADA PEX, DN 32 MM</t>
  </si>
  <si>
    <t>TUBO MULTICAMADA PEX, DN *26* MM, PARA INSTALACOES A GAS (AMARELO)</t>
  </si>
  <si>
    <t>TUBO MULTICAMADA PEX, DN 16 MM, PARA INSTALACOES A GAS (AMARELO)</t>
  </si>
  <si>
    <t>TUBO MULTICAMADA PEX, DN 20 MM, PARA INSTALACOES A GAS (AMARELO)</t>
  </si>
  <si>
    <t>TUBO MULTICAMADA PEX, DN 32 MM, PARA INSTALACOES A GAS (AMARELO)</t>
  </si>
  <si>
    <t>TUBO PPR PN 20, DN 20 MM, PARA AGUA QUENTE PREDIAL</t>
  </si>
  <si>
    <t>TUBO PPR PN 20, DN 25 MM, PARA AGUA QUENTE PREDIAL</t>
  </si>
  <si>
    <t>TUBO PPR, CLASSE PN 12, DN 110 MM</t>
  </si>
  <si>
    <t>TUBO PPR, CLASSE PN 12, DN 32 MM</t>
  </si>
  <si>
    <t>TUBO PPR, CLASSE PN 12, DN 40 MM</t>
  </si>
  <si>
    <t>TUBO PPR, CLASSE PN 12, DN 50 MM</t>
  </si>
  <si>
    <t>TUBO PPR, CLASSE PN 12, DN 63 MM</t>
  </si>
  <si>
    <t>TUBO PPR, CLASSE PN 12, DN 75 MM</t>
  </si>
  <si>
    <t>TUBO PPR, CLASSE PN 12, DN 90 MM</t>
  </si>
  <si>
    <t>TUBO PPR, CLASSE PN 25, DN 110 MM, PARA AGUA QUENTE E FRIA PREDIAL</t>
  </si>
  <si>
    <t>TUBO PPR, CLASSE PN 25, DN 20 MM, PARA AGUA QUENTE E FRIA PREDIAL</t>
  </si>
  <si>
    <t>TUBO PPR, CLASSE PN 25, DN 25 MM, PARA AGUA QUENTE E FRIA PREDIAL</t>
  </si>
  <si>
    <t>TUBO PPR, CLASSE PN 25, DN 32 MM, PARA AGUA QUENTE E FRIA PREDIAL</t>
  </si>
  <si>
    <t>TUBO PPR, CLASSE PN 25, DN 40 MM, PARA AGUA QUENTE E FRIA PREDIAL</t>
  </si>
  <si>
    <t>TUBO PPR, CLASSE PN 25, DN 50 MM, PARA AGUA QUENTE E FRIA PREDIAL</t>
  </si>
  <si>
    <t>TUBO PPR, CLASSE PN 25, DN 63 MM, PARA AGUA QUENTE E FRIA PREDIAL</t>
  </si>
  <si>
    <t>TUBO PPR, CLASSE PN 25, DN 75 MM, PARA AGUA QUENTE E FRIA PREDIAL</t>
  </si>
  <si>
    <t>TUBO PPR, CLASSE PN 25, DN 90 MM, PARA AGUA QUENTE E FRIA PREDIAL</t>
  </si>
  <si>
    <t>TUBO PVC DEFOFO, JEI, 1 MPA, DN 150 MM, PARA REDE DE  AGUA (NBR 7665)</t>
  </si>
  <si>
    <t>TUBO PVC, SERIE R, DN 100 MM, PARA ESGOTO OU AGUAS PLUVIAIS PREDIAL (NBR 5688)</t>
  </si>
  <si>
    <t>TUBO PVC, SERIE R, DN 150 MM, PARA ESGOTO OU AGUAS PLUVIAIS PREDIAL (NBR 5688)</t>
  </si>
  <si>
    <t>TUBO PVC, SERIE R, DN 40 MM, PARA ESGOTO OU AGUAS PLUVIAIS PREDIAL (NBR 5688)</t>
  </si>
  <si>
    <t>TUBO PVC, SERIE R, DN 50 MM, PARA ESGOTO OU AGUAS PLUVIAIS PREDIAL (NBR 5688)</t>
  </si>
  <si>
    <t>TUBO PVC, SERIE R, DN 75 MM, PARA ESGOTO OU AGUAS PLUVIAIS PREDIAL (NBR 5688)</t>
  </si>
  <si>
    <t>TUBO 26" EM CHAPA PRETA, E= 3/16", 147 KG/6 M</t>
  </si>
  <si>
    <t>TUBO 30" EM CHAPA PRETA, E= 1/4", 175 KG/6 M</t>
  </si>
  <si>
    <t>TUBO 30" EM CHAPA PRETA, E= 3/8", 177 KG/6 M</t>
  </si>
  <si>
    <t>UNIAO COM ASSENTO CONICO DE BRONZE, DIAMETRO 1/2"</t>
  </si>
  <si>
    <t>UNIAO COM ASSENTO CONICO DE BRONZE, DIAMETRO 1"</t>
  </si>
  <si>
    <t>UNIAO COM ASSENTO CONICO DE BRONZE, DIAMETRO 2 1/2"</t>
  </si>
  <si>
    <t>UNIAO COM ASSENTO CONICO DE BRONZE, DIAMETRO 2'</t>
  </si>
  <si>
    <t>UNIAO COM ASSENTO CONICO DE BRONZE, DIAMETRO 3/4"</t>
  </si>
  <si>
    <t>UNIAO COM ASSENTO CONICO DE BRONZE, DIAMETRO 3"</t>
  </si>
  <si>
    <t>UNIAO COM ASSENTO CONICO DE BRONZE, DIAMETRO 4"</t>
  </si>
  <si>
    <t>UNIAO COM ASSENTO CONICO DE FERRO LONGO (MACHO-FEMEA), DIAMETRO 1 1/2"</t>
  </si>
  <si>
    <t>UNIAO COM ASSENTO CONICO DE FERRO LONGO (MACHO-FEMEA), DIAMETRO 1/2"</t>
  </si>
  <si>
    <t>UNIAO COM ASSENTO CONICO DE FERRO LONGO (MACHO-FEMEA), DIAMETRO 1"</t>
  </si>
  <si>
    <t>UNIAO COM ASSENTO CONICO DE FERRO LONGO (MACHO-FEMEA), DIAMETRO 2 1/2"</t>
  </si>
  <si>
    <t>UNIAO COM ASSENTO CONICO DE FERRO LONGO (MACHO-FEMEA), DIAMETRO 2"</t>
  </si>
  <si>
    <t>UNIAO COM ASSENTO CONICO DE FERRO LONGO (MACHO-FEMEA), DIAMETRO 3/4"</t>
  </si>
  <si>
    <t>UNIAO COM ASSENTO CONICO DE FERRO LONGO (MACHO-FEMEA), DIAMETRO 3'</t>
  </si>
  <si>
    <t>UNIAO COM ASSENTO CONICO DE FERRO LONGO (MACHO-FEMEA), DIAMETRO 4"</t>
  </si>
  <si>
    <t>UNIAO COM FLANGE PPR, DN 40 MM, PARA AGUA QUENTE PREDIAL</t>
  </si>
  <si>
    <t>UNIAO DE FERRO GALVANIZADO, COM ASSENTO CONICO DE BRONZE, DE 1 1/2"</t>
  </si>
  <si>
    <t>UNIAO DE FERRO GALVANIZADO, COM ASSENTO CONICO DE BRONZE, DE 1 1/4"</t>
  </si>
  <si>
    <t>UNIAO DE REDUCAO METALICA, PARA CONEXAO COM ANEL DESLIZANTE EM TUBO PEX, DN 20 X 16 MM</t>
  </si>
  <si>
    <t>UNIAO DE REDUCAO METALICA, PARA CONEXAO COM ANEL DESLIZANTE EM TUBO PEX, DN 25 X 16 MM</t>
  </si>
  <si>
    <t>UNIAO DE REDUCAO METALICA, PARA CONEXAO COM ANEL DESLIZANTE EM TUBO PEX, DN 25 X 20 MM</t>
  </si>
  <si>
    <t>UNIAO DE REDUCAO METALICA, PARA CONEXAO COM ANEL DESLIZANTE EM TUBO PEX, DN 32 X 25 MM</t>
  </si>
  <si>
    <t>UNIAO DUPLA PPR DN 20 MM, PARA AGUA QUENTE PREDIAL</t>
  </si>
  <si>
    <t>UNIAO DUPLA PPR DN 25 MM, PARA AGUA QUENTE PREDIAL</t>
  </si>
  <si>
    <t>UNIAO METALICA, PARA CONEXAO COM ANEL DESLIZANTE EM TUBO PEX, DN 16 MM</t>
  </si>
  <si>
    <t>UNIAO METALICA, PARA CONEXAO COM ANEL DESLIZANTE EM TUBO PEX, DN 20 MM</t>
  </si>
  <si>
    <t>UNIAO METALICA, PARA CONEXAO COM ANEL DESLIZANTE EM TUBO PEX, DN 25 MM</t>
  </si>
  <si>
    <t>UNIAO METALICA, PARA CONEXAO COM ANEL DESLIZANTE EM TUBO PEX, DN 32 MM</t>
  </si>
  <si>
    <t>VARIADOR DE LUMINOSIDADE ROTATIVO (DIMMER) 127 V, 300 W (APENAS MODULO)</t>
  </si>
  <si>
    <t>VARIADOR DE LUMINOSIDADE ROTATIVO (DIMMER) 220 V, 600 W (APENAS MODULO)</t>
  </si>
  <si>
    <t>VARIADOR DE VELOCIDADE PARA VENTILADOR 127 V, 150 W (APENAS MODULO)</t>
  </si>
  <si>
    <t>VARIADOR DE VELOCIDADE PARA VENTILADOR 220 V, 250 W (APENAS MODULO)</t>
  </si>
  <si>
    <t>VERGALHAO ZINCADO ROSCA TOTAL, 1/4 " (6,3 MM)</t>
  </si>
  <si>
    <t>VEU DE VIDRO/VEU DE SUPERFICIE 30 A 35 G/M2</t>
  </si>
  <si>
    <t>VIDRO LISO INCOLOR 2 A 3 MM - SEM COLOCACAO</t>
  </si>
  <si>
    <t>VIDRO MARTELADO OU CANELADO, 4 MM - SEM COLOCACAO</t>
  </si>
  <si>
    <t>VIGA DE ESCORAMAENTO H20, DE MADEIRA, PESO DE 5,00 A 5,20 KG/M, COM EXTREMIDADES PLASTICAS</t>
  </si>
  <si>
    <t>VIGA DE MADEIRA NAO APARELHADA *7,5 X 15 CM (3 X 6 ") PINUS, MISTA OU EQUIVALENTE DA REGIAO</t>
  </si>
  <si>
    <t>CODIGO  DA COMPOSICAO</t>
  </si>
  <si>
    <t>DESCRICAO DA COMPOSICAO</t>
  </si>
  <si>
    <t>CUSTO TOTAL</t>
  </si>
  <si>
    <t>ASSENTAMENTO DE TUBO DE FERRO FUNDIDO PARA REDE DE ÁGUA, DN 80 MM, JUNTA ELÁSTICA, INSTALADO EM LOCAL COM NÍVEL ALTO DE INTERFERÊNCIAS (NÃO INCLUI FORNECIMENTO). AF_11/2017</t>
  </si>
  <si>
    <t>ASSENTAMENTO DE TUBO DE FERRO FUNDIDO PARA REDE DE ÁGUA, DN 100 MM, JUNTA ELÁSTICA, INSTALADO EM LOCAL COM NÍVEL ALTO DE INTERFERÊNCIAS (NÃO INCLUI FORNECIMENTO). AF_11/2017</t>
  </si>
  <si>
    <t>ASSENTAMENTO DE TUBO DE FERRO FUNDIDO PARA REDE DE ÁGUA, DN 150 MM, JUNTA ELÁSTICA, INSTALADO EM LOCAL COM NÍVEL ALTO DE INTERFERÊNCIAS (NÃO INCLUI FORNECIMENTO). AF_11/2017</t>
  </si>
  <si>
    <t>ASSENTAMENTO DE TUBO DE FERRO FUNDIDO PARA REDE DE ÁGUA, DN 200 MM, JUNTA ELÁSTICA, INSTALADO EM LOCAL COM NÍVEL ALTO DE INTERFERÊNCIAS (NÃO INCLUI FORNECIMENTO). AF_11/2017</t>
  </si>
  <si>
    <t>ASSENTAMENTO DE TUBO DE FERRO FUNDIDO PARA REDE DE ÁGUA, DN 250 MM, JUNTA ELÁSTICA, INSTALADO EM LOCAL COM NÍVEL ALTO DE INTERFERÊNCIAS (NÃO INCLUI FORNECIMENTO). AF_11/2017</t>
  </si>
  <si>
    <t>ASSENTAMENTO DE TUBO DE FERRO FUNDIDO PARA REDE DE ÁGUA, DN 300 MM, JUNTA ELÁSTICA, INSTALADO EM LOCAL COM NÍVEL ALTO DE INTERFERÊNCIAS (NÃO INCLUI FORNECIMENTO). AF_11/2017</t>
  </si>
  <si>
    <t>ASSENTAMENTO DE TUBO DE FERRO FUNDIDO PARA REDE DE ÁGUA, DN 350 MM, JUNTA ELÁSTICA, INSTALADO EM LOCAL COM NÍVEL ALTO DE INTERFERÊNCIAS (NÃO INCLUI FORNECIMENTO). AF_11/2017</t>
  </si>
  <si>
    <t>ASSENTAMENTO DE TUBO DE FERRO FUNDIDO PARA REDE DE ÁGUA, DN 400 MM, JUNTA ELÁSTICA, INSTALADO EM LOCAL COM NÍVEL ALTO DE INTERFERÊNCIAS (NÃO INCLUI FORNECIMENTO). AF_11/2017</t>
  </si>
  <si>
    <t>ASSENTAMENTO DE TUBO DE FERRO FUNDIDO PARA REDE DE ÁGUA, DN 450 MM, JUNTA ELÁSTICA, INSTALADO EM LOCAL COM NÍVEL ALTO DE INTERFERÊNCIAS (NÃO INCLUI FORNECIMENTO). AF_11/2017</t>
  </si>
  <si>
    <t>ASSENTAMENTO DE TUBO DE FERRO FUNDIDO PARA REDE DE ÁGUA, DN 500 MM, JUNTA ELÁSTICA, INSTALADO EM LOCAL COM NÍVEL ALTO DE INTERFERÊNCIAS (NÃO INCLUI FORNECIMENTO). AF_11/2017</t>
  </si>
  <si>
    <t>ASSENTAMENTO DE TUBO DE FERRO FUNDIDO PARA REDE DE ÁGUA, DN 600 MM, JUNTA ELÁSTICA, INSTALADO EM LOCAL COM NÍVEL ALTO DE INTERFERÊNCIAS (NÃO INCLUI FORNECIMENTO). AF_11/2017</t>
  </si>
  <si>
    <t>ASSENTAMENTO DE TUBO DE FERRO FUNDIDO PARA REDE DE ÁGUA, DN 700 MM, JUNTA ELÁSTICA, INSTALADO EM LOCAL COM NÍVEL ALTO DE INTERFERÊNCIAS (NÃO INCLUI FORNECIMENTO). AF_11/2017</t>
  </si>
  <si>
    <t>ASSENTAMENTO DE TUBO DE FERRO FUNDIDO PARA REDE DE ÁGUA, DN 800 MM, JUNTA ELÁSTICA, INSTALADO EM LOCAL COM NÍVEL ALTO DE INTERFERÊNCIAS (NÃO INCLUI FORNECIMENTO). AF_11/2017</t>
  </si>
  <si>
    <t>ASSENTAMENTO DE TUBO DE FERRO FUNDIDO PARA REDE DE ÁGUA, DN 900 MM, JUNTA ELÁSTICA, INSTALADO EM LOCAL COM NÍVEL ALTO DE INTERFERÊNCIAS (NÃO INCLUI FORNECIMENTO). AF_11/2017</t>
  </si>
  <si>
    <t>ASSENTAMENTO DE TUBO DE FERRO FUNDIDO PARA REDE DE ÁGUA, DN 1000 MM, JUNTA ELÁSTICA, INSTALADO EM LOCAL COM NÍVEL ALTO DE INTERFERÊNCIAS (NÃO INCLUI FORNECIMENTO). AF_11/2017</t>
  </si>
  <si>
    <t>ASSENTAMENTO DE TUBO DE FERRO FUNDIDO PARA REDE DE ÁGUA, DN 1200 MM, JUNTA ELÁSTICA, INSTALADO EM LOCAL COM NÍVEL ALTO DE INTERFERÊNCIAS (NÃO INCLUI FORNECIMENTO). AF_11/2017</t>
  </si>
  <si>
    <t>ASSENTAMENTO DE TUBO DE FERRO FUNDIDO PARA REDE DE ÁGUA, DN 80 MM, JUNTA ELÁSTICA, INSTALADO EM LOCAL COM NÍVEL BAIXO DE INTERFERÊNCIAS (NÃO INCLUI FORNECIMENTO). AF_11/2017</t>
  </si>
  <si>
    <t>ASSENTAMENTO DE TUBO DE FERRO FUNDIDO PARA REDE DE ÁGUA, DN 100 MM, JUNTA ELÁSTICA, INSTALADO EM LOCAL COM NÍVEL BAIXO DE INTERFERÊNCIAS (NÃO INCLUI FORNECIMENTO). AF_11/2017</t>
  </si>
  <si>
    <t>ASSENTAMENTO DE TUBO DE FERRO FUNDIDO PARA REDE DE ÁGUA, DN 150 MM, JUNTA ELÁSTICA, INSTALADO EM LOCAL COM NÍVEL BAIXO DE INTERFERÊNCIAS (NÃO INCLUI FORNECIMENTO). AF_11/2017</t>
  </si>
  <si>
    <t>ASSENTAMENTO DE TUBO DE FERRO FUNDIDO PARA REDE DE ÁGUA, DN 200 MM, JUNTA ELÁSTICA, INSTALADO EM LOCAL COM NÍVEL BAIXO DE INTERFERÊNCIAS (NÃO INCLUI FORNECIMENTO). AF_11/2017</t>
  </si>
  <si>
    <t>ASSENTAMENTO DE TUBO DE FERRO FUNDIDO PARA REDE DE ÁGUA, DN 250 MM, JUNTA ELÁSTICA, INSTALADO EM LOCAL COM NÍVEL BAIXO DE INTERFERÊNCIAS (NÃO INCLUI FORNECIMENTO). AF_11/2017</t>
  </si>
  <si>
    <t>ASSENTAMENTO DE TUBO DE FERRO FUNDIDO PARA REDE DE ÁGUA, DN 300 MM, JUNTA ELÁSTICA, INSTALADO EM LOCAL COM NÍVEL BAIXO DE INTERFERÊNCIAS (NÃO INCLUI FORNECIMENTO). AF_11/2017</t>
  </si>
  <si>
    <t>ASSENTAMENTO DE TUBO DE FERRO FUNDIDO PARA REDE DE ÁGUA, DN 350 MM, JUNTA ELÁSTICA, INSTALADO EM LOCAL COM NÍVEL BAIXO DE INTERFERÊNCIAS (NÃO INCLUI FORNECIMENTO). AF_11/2017</t>
  </si>
  <si>
    <t>ASSENTAMENTO DE TUBO DE FERRO FUNDIDO PARA REDE DE ÁGUA, DN 400 MM, JUNTA ELÁSTICA, INSTALADO EM LOCAL COM NÍVEL BAIXO DE INTERFERÊNCIAS (NÃO INCLUI FORNECIMENTO). AF_11/2017</t>
  </si>
  <si>
    <t>ASSENTAMENTO DE TUBO DE FERRO FUNDIDO PARA REDE DE ÁGUA, DN 450 MM, JUNTA ELÁSTICA, INSTALADO EM LOCAL COM NÍVEL BAIXO DE INTERFERÊNCIAS (NÃO INCLUI FORNECIMENTO). AF_11/2017</t>
  </si>
  <si>
    <t>ASSENTAMENTO DE TUBO DE FERRO FUNDIDO PARA REDE DE ÁGUA, DN 500 MM, JUNTA ELÁSTICA, INSTALADO EM LOCAL COM NÍVEL BAIXO DE INTERFERÊNCIAS (NÃO INCLUI FORNECIMENTO). AF_11/2017</t>
  </si>
  <si>
    <t>ASSENTAMENTO DE TUBO DE FERRO FUNDIDO PARA REDE DE ÁGUA, DN 600 MM, JUNTA ELÁSTICA, INSTALADO EM LOCAL COM NÍVEL BAIXO DE INTERFERÊNCIAS (NÃO INCLUI FORNECIMENTO). AF_11/2017</t>
  </si>
  <si>
    <t>ASSENTAMENTO DE TUBO DE FERRO FUNDIDO PARA REDE DE ÁGUA, DN 700 MM, JUNTA ELÁSTICA, INSTALADO EM LOCAL COM NÍVEL BAIXO DE INTERFERÊNCIAS (NÃO INCLUI FORNECIMENTO). AF_11/2017</t>
  </si>
  <si>
    <t>ASSENTAMENTO DE TUBO DE FERRO FUNDIDO PARA REDE DE ÁGUA, DN 800 MM, JUNTA ELÁSTICA, INSTALADO EM LOCAL COM NÍVEL BAIXO DE INTERFERÊNCIAS (NÃO INCLUI FORNECIMENTO). AF_11/2017</t>
  </si>
  <si>
    <t>ASSENTAMENTO DE TUBO DE FERRO FUNDIDO PARA REDE DE ÁGUA, DN 900 MM, JUNTA ELÁSTICA, INSTALADO EM LOCAL COM NÍVEL BAIXO DE INTERFERÊNCIAS (NÃO INCLUI FORNECIMENTO). AF_11/2017</t>
  </si>
  <si>
    <t>ASSENTAMENTO DE TUBO DE FERRO FUNDIDO PARA REDE DE ÁGUA, DN 1000 MM, JUNTA ELÁSTICA, INSTALADO EM LOCAL COM NÍVEL BAIXO DE INTERFERÊNCIAS (NÃO INCLUI FORNECIMENTO). AF_11/2017</t>
  </si>
  <si>
    <t>ASSENTAMENTO DE TUBO DE FERRO FUNDIDO PARA REDE DE ÁGUA, DN 1200 MM, JUNTA ELÁSTICA, INSTALADO EM LOCAL COM NÍVEL BAIXO DE INTERFERÊNCIAS (NÃO INCLUI FORNECIMENTO). AF_11/2017</t>
  </si>
  <si>
    <t>ASSENTAMENTO DE TUBO DE AÇO CARBONO PARA REDE DE ÁGUA, DN 600 MM (24), JUNTA SOLDADA, INSTALADO EM LOCAL COM NÍVEL ALTO DE INTERFERÊNCIAS (NÃO INCLUI FORNECIMENTO). AF_11/2017</t>
  </si>
  <si>
    <t>ASSENTAMENTO DE TUBO DE AÇO CARBONO PARA REDE DE ÁGUA, DN 700 MM (28), JUNTA SOLDADA, INSTALADO EM LOCAL COM NÍVEL ALTO DE INTERFERÊNCIAS (NÃO INCLUI FORNECIMENTO). AF_11/2017</t>
  </si>
  <si>
    <t>ASSENTAMENTO DE TUBO DE AÇO CARBONO PARA REDE DE ÁGUA, DN 800 MM (32), JUNTA SOLDADA, INSTALADO EM LOCAL COM NÍVEL ALTO DE INTERFERÊNCIAS (NÃO INCLUI FORNECIMENTO). AF_11/2017</t>
  </si>
  <si>
    <t>ASSENTAMENTO DE TUBO DE AÇO CARBONO PARA REDE DE ÁGUA, DN 900 MM (36), JUNTA SOLDADA, INSTALADO EM LOCAL COM NÍVEL ALTO DE INTERFERÊNCIAS (NÃO INCLUI FORNECIMENTO). AF_11/2017</t>
  </si>
  <si>
    <t>ASSENTAMENTO DE TUBO DE AÇO CARBONO PARA REDE DE ÁGUA, DN 1000 MM (40) OU DN 1100 MM (44), JUNTA SOLDADA, INSTALADO EM LOCAL COM NÍVEL ALTO DE INTERFERÊNCIAS (NÃO INCLUI FORNECIMENTO). AF_11/2017</t>
  </si>
  <si>
    <t>ASSENTAMENTO DE TUBO DE AÇO CARBONO PARA REDE DE ÁGUA, DN 1200 MM (48) OU DN 1300 MM (52), JUNTA SOLDADA, INSTALADO EM LOCAL COM NÍVEL ALTO DE INTERFERÊNCIAS (NÃO INCLUI FORNECIMENTO). AF_11/2017</t>
  </si>
  <si>
    <t>ASSENTAMENTO DE TUBO DE AÇO CARBONO PARA REDE DE ÁGUA, DN 1400 MM (56'') OU DN 1500 MM (60), JUNTA SOLDADA, INSTALADO EM LOCAL COM NÍVEL ALTO DE INTERFERÊNCIAS (NÃO INCLUI FORNECIMENTO). AF_11/2017</t>
  </si>
  <si>
    <t>ASSENTAMENTO DE TUBO DE AÇO CARBONO PARA REDE DE ÁGUA, DN 1600 MM (64) OU DN 1700 MM (68), JUNTA SOLDADA, INSTALADO EM LOCAL COM NÍVEL ALTO DE INTERFERÊNCIAS (NÃO INCLUI FORNECIMENTO). AF_11/2017</t>
  </si>
  <si>
    <t>ASSENTAMENTO DE TUBO DE AÇO CARBONO PARA REDE DE ÁGUA, DN 1800 MM (72) OU DN 1900 MM (76), JUNTA SOLDADA, INSTALADO EM LOCAL COM NÍVEL ALTO DE INTERFERÊNCIAS (NÃO INCLUI FORNECIMENTO). AF_11/2017</t>
  </si>
  <si>
    <t>ASSENTAMENTO DE TUBO DE AÇO CARBONO PARA REDE DE ÁGUA, DN 2000 MM (80) OU DN 2100 MM (84), JUNTA SOLDADA, INSTALADO EM LOCAL COM NÍVEL ALTO DE INTERFERÊNCIAS (NÃO INCLUI FORNECIMENTO). AF_11/2017</t>
  </si>
  <si>
    <t>ASSENTAMENTO DE TUBO DE AÇO CARBONO PARA REDE DE ÁGUA, DN 600 MM (24), JUNTA SOLDADA, INSTALADO EM LOCAL COM NÍVEL BAIXO DE INTERFERÊNCIAS (NÃO INCLUI FORNECIMENTO). AF_11/2017</t>
  </si>
  <si>
    <t>ASSENTAMENTO DE TUBO DE AÇO CARBONO PARA REDE DE ÁGUA, DN 700 MM (28), JUNTA SOLDADA, INSTALADO EM LOCAL COM NÍVEL BAIXO DE INTERFERÊNCIAS (NÃO INCLUI FORNECIMENTO). AF_11/2017</t>
  </si>
  <si>
    <t>ASSENTAMENTO DE TUBO DE AÇO CARBONO PARA REDE DE ÁGUA, DN 800 MM (32), JUNTA SOLDADA, INSTALADO EM LOCAL COM NÍVEL BAIXO DE INTERFERÊNCIAS (NÃO INCLUI FORNECIMENTO). AF_11/2017</t>
  </si>
  <si>
    <t>ASSENTAMENTO DE TUBO DE AÇO CARBONO PARA REDE DE ÁGUA, DN 900 MM (36), JUNTA SOLDADA, INSTALADO EM LOCAL COM NÍVEL BAIXO DE INTERFERÊNCIAS (NÃO INCLUI FORNECIMENTO). AF_11/2017</t>
  </si>
  <si>
    <t>ASSENTAMENTO DE TUBO DE AÇO CARBONO PARA REDE DE ÁGUA, DN 1000 MM (40  ) OU DN 1100 MM (44  ), JUNTA SOLDADA, INSTALADO EM LOCAL COM NÍVEL BAIXO DE INTERFERÊNCIAS (NÃO INCLUI FORNECIMENTO). AF_11/2017</t>
  </si>
  <si>
    <t>ASSENTAMENTO DE TUBO DE AÇO CARBONO PARA REDE DE ÁGUA, DN 1200 MM (48) OU DN 1300 MM (52), JUNTA SOLDADA, INSTALADO EM LOCAL COM NÍVEL BAIXO DE INTERFERÊNCIAS (NÃO INCLUI FORNECIMENTO). AF_11/2017</t>
  </si>
  <si>
    <t>ASSENTAMENTO DE TUBO DE AÇO CARBONO PARA REDE DE ÁGUA, DN 1400 MM (56'') OU DN 1500 MM (60), JUNTA SOLDADA, INSTALADO EM LOCAL COM NÍVEL BAIXO DE INTERFERÊNCIAS (NÃO INCLUI FORNECIMENTO). AF_11/2017</t>
  </si>
  <si>
    <t>ASSENTAMENTO DE TUBO DE AÇO CARBONO PARA REDE DE ÁGUA, DN 1600 MM (64) OU DN 1700 MM (68), JUNTA SOLDADA, INSTALADO EM LOCAL COM NÍVEL BAIXO DE INTERFERÊNCIAS (NÃO INCLUI FORNECIMENTO). AF_11/2017</t>
  </si>
  <si>
    <t>ASSENTAMENTO DE TUBO DE AÇO CARBONO PARA REDE DE ÁGUA, DN 1800 MM (72) OU DN 1900 MM (76), JUNTA SOLDADA, INSTALADO EM LOCAL COM NÍVEL BAIXO DE INTERFERÊNCIAS (NÃO INCLUI FORNECIMENTO). AF_11/2017</t>
  </si>
  <si>
    <t>ASSENTAMENTO DE TUBO DE AÇO CARBONO PARA REDE DE ÁGUA, DN 2000 MM (80) OU DN 2100 MM (84), JUNTA SOLDADA, INSTALADO EM LOCAL COM NÍVEL BAIXO DE INTERFERÊNCIAS (NÃO INCLUI FORNECIMENTO). AF_11/2017</t>
  </si>
  <si>
    <t>ASSENTAMENTO DE TUBO DE PVC PBA PARA REDE DE ÁGUA, DN 50 MM, JUNTA ELÁSTICA INTEGRADA, INSTALADO EM LOCAL COM NÍVEL ALTO DE INTERFERÊNCIAS (NÃO INCLUI FORNECIMENTO). AF_11/2017</t>
  </si>
  <si>
    <t>ASSENTAMENTO DE TUBO DE PVC PBA PARA REDE DE ÁGUA, DN 75 MM, JUNTA ELÁSTICA INTEGRADA, INSTALADO EM LOCAL COM NÍVEL ALTO DE INTERFERÊNCIAS (NÃO INCLUI FORNECIMENTO). AF_11/2017</t>
  </si>
  <si>
    <t>ASSENTAMENTO DE TUBO DE PVC PBA PARA REDE DE ÁGUA, DN 100 MM, JUNTA ELÁSTICA INTEGRADA, INSTALADO EM LOCAL COM NÍVEL ALTO DE INTERFERÊNCIAS (NÃO INCLUI FORNECIMENTO). AF_11/2017</t>
  </si>
  <si>
    <t>ASSENTAMENTO DE TUBO DE PVC PBA PARA REDE DE ÁGUA, DN 50 MM, JUNTA ELÁSTICA INTEGRADA, INSTALADO EM LOCAL COM NÍVEL BAIXO DE INTERFERÊNCIAS (NÃO INCLUI FORNECIMENTO). AF_11/2017</t>
  </si>
  <si>
    <t>ASSENTAMENTO DE TUBO DE PVC PBA PARA REDE DE ÁGUA, DN 75 MM, JUNTA ELÁSTICA INTEGRADA, INSTALADO EM LOCAL COM NÍVEL BAIXO DE INTERFERÊNCIAS (NÃO INCLUI FORNECIMENTO). AF_11/2017</t>
  </si>
  <si>
    <t>ASSENTAMENTO DE TUBO DE PVC PBA PARA REDE DE ÁGUA, DN 100 MM, JUNTA ELÁSTICA INTEGRADA, INSTALADO EM LOCAL COM NÍVEL BAIXO DE INTERFERÊNCIAS (NÃO INCLUI FORNECIMENTO). AF_11/2017</t>
  </si>
  <si>
    <t>TUBO DE CONCRETO PARA REDES COLETORAS DE ESGOTO SANITÁRIO, DIÂMETRO DE 300 MM, JUNTA ELÁSTICA, INSTALADO EM LOCAL COM BAIXO NÍVEL DE INTERFERÊNCIAS - FORNECIMENTO E ASSENTAMENTO. AF_12/2015</t>
  </si>
  <si>
    <t>TUBO DE CONCRETO PARA REDES COLETORAS DE ESGOTO SANITÁRIO, DIÂMETRO DE 500 MM, JUNTA ELÁSTICA, INSTALADO EM LOCAL COM BAIXO NÍVEL DE INTERFERÊNCIAS - FORNECIMENTO E ASSENTAMENTO. AF_12/2015</t>
  </si>
  <si>
    <t>TUBO DE CONCRETO PARA REDES COLETORAS DE ESGOTO SANITÁRIO, DIÂMETRO DE 600 MM, JUNTA ELÁSTICA, INSTALADO EM LOCAL COM BAIXO NÍVEL DE INTERFERÊNCIAS - FORNECIMENTO E ASSENTAMENTO. AF_12/2015</t>
  </si>
  <si>
    <t>TUBO DE CONCRETO PARA REDES COLETORAS DE ESGOTO SANITÁRIO, DIÂMETRO DE 700 MM, JUNTA ELÁSTICA, INSTALADO EM LOCAL COM BAIXO NÍVEL DE INTERFERÊNCIAS - FORNECIMENTO E ASSENTAMENTO. AF_12/2015</t>
  </si>
  <si>
    <t>TUBO DE CONCRETO PARA REDES COLETORAS DE ESGOTO SANITÁRIO, DIÂMETRO DE 1000 MM, JUNTA ELÁSTICA, INSTALADO EM LOCAL COM BAIXO NÍVEL DE INTERFERÊNCIAS - FORNECIMENTO E ASSENTAMENTO. AF_12/2015</t>
  </si>
  <si>
    <t>TUBO DE CONCRETO PARA REDES COLETORAS DE ESGOTO SANITÁRIO, DIÂMETRO DE 300 MM, JUNTA ELÁSTICA, INSTALADO EM LOCAL COM ALTO NÍVEL DE INTERFERÊNCIAS - FORNECIMENTO E ASSENTAMENTO. AF_12/2015</t>
  </si>
  <si>
    <t>TUBO DE CONCRETO PARA REDES COLETORAS DE ESGOTO SANITÁRIO, DIÂMETRO DE 500 MM, JUNTA ELÁSTICA, INSTALADO EM LOCAL COM ALTO NÍVEL DE INTERFERÊNCIAS - FORNECIMENTO E ASSENTAMENTO. AF_12/2015</t>
  </si>
  <si>
    <t>TUBO DE CONCRETO PARA REDES COLETORAS DE ESGOTO SANITÁRIO, DIÂMETRO DE 600 MM, JUNTA ELÁSTICA, INSTALADO EM LOCAL COM ALTO NÍVEL DE INTERFERÊNCIAS - FORNECIMENTO E ASSENTAMENTO. AF_12/2015</t>
  </si>
  <si>
    <t>TUBO DE CONCRETO PARA REDES COLETORAS DE ESGOTO SANITÁRIO, DIÂMETRO DE 700 MM, JUNTA ELÁSTICA, INSTALADO EM LOCAL COM ALTO NÍVEL DE INTERFERÊNCIAS - FORNECIMENTO E ASSENTAMENTO. AF_12/2015</t>
  </si>
  <si>
    <t>TUBO DE CONCRETO PARA REDES COLETORAS DE ESGOTO SANITÁRIO, DIÂMETRO DE 1000 MM, JUNTA ELÁSTICA, INSTALADO EM LOCAL COM ALTO NÍVEL DE INTERFERÊNCIAS - FORNECIMENTO E ASSENTAMENTO. AF_12/2015</t>
  </si>
  <si>
    <t>TUBO DE CONCRETO PARA REDES COLETORAS DE ÁGUAS PLUVIAIS, DIÂMETRO DE 300MM, JUNTA RÍGIDA, INSTALADO EM LOCAL COM BAIXO NÍVEL DE INTERFERÊNCIAS - FORNECIMENTO E ASSENTAMENTO. AF_12/2015</t>
  </si>
  <si>
    <t>TUBO DE CONCRETO PARA REDES COLETORAS DE ÁGUAS PLUVIAIS, DIÂMETRO DE 300MM, JUNTA RÍGIDA, INSTALADO EM LOCAL COM ALTO NÍVEL DE INTERFERÊNCIAS - FORNECIMENTO E ASSENTAMENTO. AF_12/2015</t>
  </si>
  <si>
    <t>TUBO DE CONCRETO (SIMPLES) PARA REDES COLETORAS DE ÁGUAS PLUVIAIS, DIÂMETRO DE 300 MM, JUNTA RÍGIDA, INSTALADO EM LOCAL COM BAIXO NÍVEL DE INTERFERÊNCIAS - FORNECIMENTO E ASSENTAMENTO. AF_12/2015</t>
  </si>
  <si>
    <t>TUBO DE CONCRETO (SIMPLES) PARA REDES COLETORAS DE ÁGUAS PLUVIAIS, DIÂMETRO DE 400 MM, JUNTA RÍGIDA, INSTALADO EM LOCAL COM BAIXO NÍVEL DE INTERFERÊNCIAS - FORNECIMENTO E ASSENTAMENTO. AF_12/2015</t>
  </si>
  <si>
    <t>TUBO DE CONCRETO (SIMPLES) PARA REDES COLETORAS DE ÁGUAS PLUVIAIS, DIÂMETRO DE 500 MM, JUNTA RÍGIDA, INSTALADO EM LOCAL COM BAIXO NÍVEL DE INTERFERÊNCIAS - FORNECIMENTO E ASSENTAMENTO. AF_12/2015</t>
  </si>
  <si>
    <t>TUBO DE CONCRETO (SIMPLES) PARA REDES COLETORAS DE ÁGUAS PLUVIAIS, DIÂMETRO DE 300 MM, JUNTA RÍGIDA, INSTALADO EM LOCAL COM ALTO NÍVEL DE INTERFERÊNCIAS - FORNECIMENTO E ASSENTAMENTO. AF_12/2015</t>
  </si>
  <si>
    <t>TUBO DE CONCRETO (SIMPLES) PARA REDES COLETORAS DE ÁGUAS PLUVIAIS, DIÂMETRO DE 400 MM, JUNTA RÍGIDA, INSTALADO EM LOCAL COM ALTO NÍVEL DE INTERFERÊNCIAS - FORNECIMENTO E ASSENTAMENTO. AF_12/2015</t>
  </si>
  <si>
    <t>TUBO DE CONCRETO (SIMPLES) PARA REDES COLETORAS DE ÁGUAS PLUVIAIS, DIÂMETRO DE 500 MM, JUNTA RÍGIDA, INSTALADO EM LOCAL COM ALTO NÍVEL DE INTERFERÊNCIAS - FORNECIMENTO E ASSENTAMENTO. AF_12/2015</t>
  </si>
  <si>
    <t>ASSENTAMENTO DE TUBO DE PVC DEFOFO OU PRFV OU RPVC PARA REDE DE ÁGUA, DN 150 MM, JUNTA ELÁSTICA INTEGRADA, INSTALADO EM LOCAL COM NÍVEL ALTO DE INTERFERÊNCIAS (NÃO INCLUI FORNECIMENTO). AF_11/2017</t>
  </si>
  <si>
    <t>ASSENTAMENTO DE TUBO DE PVC DEFOFO OU PRFV OU RPVC PARA REDE DE ÁGUA, DN 200 MM, JUNTA ELÁSTICA INTEGRADA, INSTALADO EM LOCAL COM NÍVEL ALTO DE INTERFERÊNCIAS (NÃO INCLUI FORNECIMENTO). AF_11/2017</t>
  </si>
  <si>
    <t>ASSENTAMENTO DE TUBO DE PVC DEFOFO OU PRFV OU RPVC PARA REDE DE ÁGUA, DN 250 MM, JUNTA ELÁSTICA INTEGRADA, INSTALADO EM LOCAL COM NÍVEL ALTO DE INTERFERÊNCIAS (NÃO INCLUI FORNECIMENTO). AF_11/2017</t>
  </si>
  <si>
    <t>ASSENTAMENTO DE TUBO DE PVC DEFOFO OU PRFV OU RPVC PARA REDE DE ÁGUA, DN 300 MM, JUNTA ELÁSTICA INTEGRADA, INSTALADO EM LOCAL COM NÍVEL ALTO DE INTERFERÊNCIAS (NÃO INCLUI FORNECIMENTO). AF_11/2017</t>
  </si>
  <si>
    <t>ASSENTAMENTO DE TUBO DE PVC DEFOFO OU PRFV OU RPVC PARA REDE DE ÁGUA, DN 350 MM, JUNTA ELÁSTICA INTEGRADA, INSTALADO EM LOCAL COM NÍVEL ALTO DE INTERFERÊNCIAS (NÃO INCLUI FORNECIMENTO). AF_11/2017</t>
  </si>
  <si>
    <t>ASSENTAMENTO DE TUBO DE PVC DEFOFO OU PRFV OU RPVC PARA REDE DE ÁGUA, DN 400 MM, JUNTA ELÁSTICA INTEGRADA, INSTALADO EM LOCAL COM NÍVEL ALTO DE INTERFERÊNCIAS (NÃO INCLUI FORNECIMENTO). AF_11/2017</t>
  </si>
  <si>
    <t>ASSENTAMENTO DE TUBO DE PVC DEFOFO OU PRFV OU RPVC PARA REDE DE ÁGUA, DN 500 MM, JUNTA ELÁSTICA INTEGRADA, INSTALADO EM LOCAL COM NÍVEL ALTO DE INTERFERÊNCIAS (NÃO INCLUI FORNECIMENTO). AF_11/2017</t>
  </si>
  <si>
    <t>ASSENTAMENTO DE TUBO DE PVC DEFOFO OU PRFV OU RPVC PARA REDE DE ÁGUA, DN 150 MM, JUNTA ELÁSTICA INTEGRADA, INSTALADO EM LOCAL COM NÍVEL BAIXO DE INTERFERÊNCIAS (NÃO INCLUI FORNECIMENTO). AF_11/2017</t>
  </si>
  <si>
    <t>ASSENTAMENTO DE TUBO DE PVC DEFOFO OU PRFV OU RPVC PARA REDE DE ÁGUA, DN 200 MM, JUNTA ELÁSTICA INTEGRADA, INSTALADO EM LOCAL COM NÍVEL BAIXO DE INTERFERÊNCIAS (NÃO INCLUI FORNECIMENTO). AF_11/2017</t>
  </si>
  <si>
    <t>ASSENTAMENTO DE TUBO DE PVC DEFOFO OU PRFV OU RPVC PARA REDE DE ÁGUA, DN 250 MM, JUNTA ELÁSTICA INTEGRADA, INSTALADO EM LOCAL COM NÍVEL BAIXO DE INTERFERÊNCIAS (NÃO INCLUI FORNECIMENTO). AF_11/2017</t>
  </si>
  <si>
    <t>ASSENTAMENTO DE TUBO DE PVC DEFOFO OU PRFV OU RPVC PARA REDE DE ÁGUA, DN 300 MM, JUNTA ELÁSTICA INTEGRADA, INSTALADO EM LOCAL COM NÍVEL BAIXO DE INTERFERÊNCIAS (NÃO INCLUI FORNECIMENTO). AF_11/2017</t>
  </si>
  <si>
    <t>ASSENTAMENTO DE TUBO DE PVC DEFOFO OU PRFV OU RPVC PARA REDE DE ÁGUA, DN 350 MM, JUNTA ELÁSTICA INTEGRADA, INSTALADO EM LOCAL COM NÍVEL BAIXO DE INTERFERÊNCIAS (NÃO INCLUI FORNECIMENTO). AF_11/2017</t>
  </si>
  <si>
    <t>ASSENTAMENTO DE TUBO DE PVC DEFOFO OU PRFV OU RPVC PARA REDE DE ÁGUA, DN 400 MM, JUNTA ELÁSTICA INTEGRADA, INSTALADO EM LOCAL COM NÍVEL BAIXO DE INTERFERÊNCIAS (NÃO INCLUI FORNECIMENTO). AF_11/2017</t>
  </si>
  <si>
    <t>ASSENTAMENTO DE TUBO DE PVC DEFOFO OU PRFV OU RPVC PARA REDE DE ÁGUA, DN 500 MM, JUNTA ELÁSTICA INTEGRADA, INSTALADO EM LOCAL COM NÍVEL BAIXO DE INTERFERÊNCIAS (NÃO INCLUI FORNECIMENTO). AF_11/2017</t>
  </si>
  <si>
    <t>EXECUÇÃO DE RESERVATÓRIO ELEVADO DE ÁGUA (2000 LITROS) EM CANTEIRO DE OBRA, APOIADO EM ESTRUTURA DE MADEIRA. AF_02/2016</t>
  </si>
  <si>
    <t>PAREDE DE MADEIRA COMPENSADA PARA CONSTRUÇÃO TEMPORÁRIA EM CHAPA SIMPLES, EXTERNA, COM ÁREA LÍQUIDA MAIOR OU IGUAL A 6 M², SEM VÃO. AF_05/2018</t>
  </si>
  <si>
    <t>PAREDE DE MADEIRA COMPENSADA PARA CONSTRUÇÃO TEMPORÁRIA EM CHAPA SIMPLES, EXTERNA, COM ÁREA LÍQUIDA MENOR QUE 6 M², SEM VÃO. AF_05/2018</t>
  </si>
  <si>
    <t>PAREDE DE MADEIRA COMPENSADA PARA CONSTRUÇÃO TEMPORÁRIA EM CHAPA SIMPLES, INTERNA, COM ÁREA LÍQUIDA MAIOR OU IGUAL A 6 M², SEM VÃO. AF_05/2018</t>
  </si>
  <si>
    <t>PAREDE DE MADEIRA COMPENSADA PARA CONSTRUÇÃO TEMPORÁRIA EM CHAPA SIMPLES, INTERNA, COM ÁREA LÍQUIDA MENOR QUE 6 M², SEM VÃO. AF_05/2018</t>
  </si>
  <si>
    <t>PAREDE DE MADEIRA COMPENSADA PARA CONSTRUÇÃO TEMPORÁRIA EM CHAPA SIMPLES, EXTERNA, COM ÁREA LÍQUIDA MAIOR OU IGUAL A 6 M², COM VÃO. AF_05/2018</t>
  </si>
  <si>
    <t>PAREDE DE MADEIRA COMPENSADA PARA CONSTRUÇÃO TEMPORÁRIA EM CHAPA SIMPLES, EXTERNA, COM ÁREA LÍQUIDA MENOR QUE 6 M², COM VÃO. AF_05/2018</t>
  </si>
  <si>
    <t>PAREDE DE MADEIRA COMPENSADA PARA CONSTRUÇÃO TEMPORÁRIA EM CHAPA SIMPLES, INTERNA, COM ÁREA LÍQUIDA MAIOR OU IGUAL A 6 M², COM VÃO. AF_05/2018</t>
  </si>
  <si>
    <t>PAREDE DE MADEIRA COMPENSADA PARA CONSTRUÇÃO TEMPORÁRIA EM CHAPA SIMPLES, INTERNA, COM ÁREA LÍQUIDA MENOR QUE 6 M², COM VÃO. AF_05/2018</t>
  </si>
  <si>
    <t>PAREDE DE MADEIRA COMPENSADA PARA CONSTRUÇÃO TEMPORÁRIA EM CHAPA DUPLA, EXTERNA, COM ÁREA LÍQUIDA MAIOR OU IGUAL A 6 M², SEM VÃO. AF_05/2018</t>
  </si>
  <si>
    <t>PAREDE DE MADEIRA COMPENSADA PARA CONSTRUÇÃO TEMPORÁRIA EM CHAPA DUPLA, EXTERNA, COM ÁREA LÍQUIDA MENOR QUE 6 M², SEM VÃO. AF_05/2018</t>
  </si>
  <si>
    <t>PAREDE DE MADEIRA COMPENSADA PARA CONSTRUÇÃO TEMPORÁRIA EM CHAPA DUPLA, INTERNA, COM ÁREA LÍQUIDA MAIOR OU IGUAL A 6 M², SEM VÃO. AF_05/2018</t>
  </si>
  <si>
    <t>PAREDE DE MADEIRA COMPENSADA PARA CONSTRUÇÃO TEMPORÁRIA EM CHAPA DUPLA, INTERNA, COM ÁREA LÍQUIDA MENOR QUE 6 M², SEM VÃO. AF_05/2018</t>
  </si>
  <si>
    <t>PAREDE DE MADEIRA COMPENSADA PARA CONSTRUÇÃO TEMPORÁRIA EM CHAPA DUPLA, EXTERNA, COM ÁREA LÍQUIDA MAIOR OU IGUAL A QUE 6 M², COM VÃO. AF_05/2018</t>
  </si>
  <si>
    <t>PAREDE DE MADEIRA COMPENSADA PARA CONSTRUÇÃO TEMPORÁRIA EM CHAPA DUPLA, EXTERNA, COM ÁREA LÍQUIDA MENOR QUE 6 M², COM VÃO. AF_05/2018</t>
  </si>
  <si>
    <t>PAREDE DE MADEIRA COMPENSADA PARA CONSTRUÇÃO TEMPORÁRIA EM CHAPA DUPLA, INTERNA, COM ÁREA LÍQUIDA MAIOR OU IGUAL A 6 M², COM VÃO. AF_05/2018</t>
  </si>
  <si>
    <t>PAREDE DE MADEIRA COMPENSADA PARA CONSTRUÇÃO TEMPORÁRIA EM CHAPA DUPLA, INTERNA, COM ÁREA LÍQUIDA MENOR QUE 6 M², COM VÃO. AF_05/2018</t>
  </si>
  <si>
    <t>TAPUME COM COMPENSADO DE MADEIRA. AF_05/2018</t>
  </si>
  <si>
    <t>TAPUME COM TELHA METÁLICA. AF_05/2018</t>
  </si>
  <si>
    <t>PISO PARA CONSTRUÇÃO TEMPORÁRIA EM MADEIRA, SEM REAPROVEITAMENTO. AF_05/2018</t>
  </si>
  <si>
    <t>ESTRUTURA DE MADEIRA PROVISÓRIA PARA SUPORTE DE CAIXA DÁGUA ELEVADA DE 1000 LITROS. AF_05/2018</t>
  </si>
  <si>
    <t>ESTRUTURA DE MADEIRA PROVISÓRIA PARA SUPORTE DE CAIXA DÁGUA ELEVADA DE 3000 LITROS. AF_05/2018</t>
  </si>
  <si>
    <t>BETONEIRA CAPACIDADE NOMINAL DE 400 L, CAPACIDADE DE MISTURA 280 L, MOTOR ELÉTRICO TRIFÁSICO POTÊNCIA DE 2 CV, SEM CARREGADOR - CHP DIURNO. AF_10/2014</t>
  </si>
  <si>
    <t>MÁQUINA JATO DE PRESSAO PORTÁTIL PARA JATEAMENTO, CONTROLE AUTOMATICO REMOTO, CAMARA DE 1 SAIDA, CAPACIDADE 280 L, DIAMETRO 670 MM, BICO DE JATO CURTO VENTURI DE 5/16, MANGUEIRA DE 1 COM COMPRESSOR DE AR REBOCÁVEL VAZÃO 189 PCM E MOTOR DIESEL DE 63 CV- CHP DIURNO. AF_03/2016</t>
  </si>
  <si>
    <t>PERFURATRIZ PNEUMATICA MANUAL DE PESO MEDIO, MARTELETE, 18KG, COMPRIMENTO MÁXIMO DE CURSO DE 6 M, DIAMETRO DO PISTAO DE 5,5 CM - CHP DIURNO. AF_11/2016</t>
  </si>
  <si>
    <t>ROLO COMPACTADOR VIBRATORIO TANDEM, ACO LISO, POTENCIA 125 HP, PESO SEM/COM LASTRO 10,20/11,65 T, LARGURA DE TRABALHO 1,73 M - CHP DIURNO. AF_11/2016</t>
  </si>
  <si>
    <t>PERFURATRIZ MANUAL, TORQUE MAXIMO 55 KGF.M, POTENCIA 5 CV, COM DIAMETRO MAXIMO 8 1/2" - CHP DIURNO. AF_11/2016</t>
  </si>
  <si>
    <t>PERFURATRIZ SOBRE ESTEIRA, TORQUE MÁXIMO 600 KGF, POTÊNCIA ENTRE 50 E 60 HP, DIÂMETRO MÁXIMO 10 - CHP DIURNO. AF_11/2016</t>
  </si>
  <si>
    <t>ESCAVADEIRA HIDRAULICA SOBRE ESTEIRA, COM GARRA GIRATORIA DE MANDIBULAS, PESO OPERACIONAL ENTRE 22,00 E 25,50 TON, POTENCIA LIQUIDA ENTRE 150 E 160 HP - CHP DIURNO. AF_11/2016</t>
  </si>
  <si>
    <t>ESCAVADEIRA HIDRAULICA SOBRE ESTEIRA, EQUIPADA COM CLAMSHELL, COM CAPACIDADE DA CAÇAMBA ENTRE 1,20 E 1,50 M3, PESO OPERACIONAL ENTRE 20,00 E 22,00 TON, POTENCIA LIQUIDA ENTRE 150 E 160 HP - CHP DIURNO. AF_11/2016</t>
  </si>
  <si>
    <t>GRUPO GERADOR COM CARENAGEM, MOTOR DIESEL POTÊNCIA STANDART ENTRE 250 E 260 KVA - CHP DIURNO. AF_12/2016</t>
  </si>
  <si>
    <t>TRATOR DE PNEUS COM POTÊNCIA DE 122 CV, TRAÇÃO 4X4, COM VASSOURA MECÂNICA ACOPLADA - CHP DIURNO. AF_02/2017</t>
  </si>
  <si>
    <t>TRATOR DE PNEUS COM POTÊNCIA DE 122 CV, TRAÇÃO 4X4, COM GRADE DE DISCOS ACOPLADA - CHP DIURNO. AF_02/2017</t>
  </si>
  <si>
    <t>TRATOR DE PNEUS COM POTÊNCIA DE 85 CV, TRAÇÃO 4X4, COM GRADE DE DISCOS ACOPLADA - CHP DIURNO. AF_02/2017</t>
  </si>
  <si>
    <t>CAMINHÃO BASCULANTE 10 M3, TRUCADO, POTÊNCIA 230 CV, INCLUSIVE CAÇAMBA METÁLICA, COM DISTRIBUIDOR DE AGREGADOS ACOPLADO - CHP DIURNO. AF_02/2017</t>
  </si>
  <si>
    <t>TRATOR DE PNEUS COM POTÊNCIA DE 85 CV, TRAÇÃO 4X4, COM VASSOURA MECÂNICA ACOPLADA - CHP DIURNO. AF_03/2017</t>
  </si>
  <si>
    <t>MINICARREGADEIRA SOBRE RODAS POTENCIA 47HP CAPACIDADE OPERACAO 646 KG, COM VASSOURA MECÂNICA ACOPLADA - CHP DIURNO. AF_03/2017</t>
  </si>
  <si>
    <t>MINIESCAVADEIRA SOBRE ESTEIRAS, POTENCIA LIQUIDA DE *30* HP, PESO OPERACIONAL DE *3.500* KG - CHP DIURNO. AF_04/2017</t>
  </si>
  <si>
    <t>PERFURATRIZ ROTATIVA SOBRE ESTEIRA, TORQUE MAXIMO 2500 KGM, POTENCIA 110 HP, MOTOR DIESEL- CHP DIURNO. AF_05/2017</t>
  </si>
  <si>
    <t>COMPRESSOR DE AR, VAZAO DE 10 PCM, RESERVATORIO 100 L, PRESSAO DE TRABALHO ENTRE 6,9 E 9,7 BAR, POTENCIA 2 HP, TENSAO 110/220 V - CHP DIURNO. AF_05/2017</t>
  </si>
  <si>
    <t>ROLO COMPACTADOR DE PNEUS, ESTATICO, PRESSAO VARIAVEL, POTENCIA 110 HP, PESO SEM/COM LASTRO 10,8/27 T, LARGURA DE ROLAGEM 2,30 M - CHP DIURNO. AF_06/2017</t>
  </si>
  <si>
    <t>INVERSOR DE SOLDA MONOFÁSICO DE 160 A, POTÊNCIA DE 5400 W, TENSÃO DE 220 V, PARA SOLDA COM ELETRODOS DE 2,0 A 4,0 MM E PROCESSO TIG - CHP DIURNO. AF_06/2018</t>
  </si>
  <si>
    <t>BETONEIRA CAPACIDADE NOMINAL DE 400 L, CAPACIDADE DE MISTURA 280 L, MOTOR ELÉTRICO TRIFÁSICO POTÊNCIA DE 2 CV, SEM CARREGADOR - CHI DIURNO. AF_10/2014</t>
  </si>
  <si>
    <t>MÁQUINA JATO DE PRESSAO PORTÁTIL PARA JATEAMENTO, CONTROLE AUTOMATICO REMOTO, CAMARA DE 1 SAIDA, CAPACIDADE 280 L, DIAMETRO 670 MM, BICO DE JATO CURTO VENTURI DE 5/16, MANGUEIRA DE 1 COM COMPRESSOR DE AR REBOCÁVEL VAZÃO 189 PCM E MOTOR DIESEL DE 63 CV- CHI DIURNO. AF_03/2016</t>
  </si>
  <si>
    <t>PULVERIZADOR DE TINTA ELÉTRICO/MÁQUINA DE PINTURA AIRLESS, VAZÃO 2 L/MIN - CHI DIURNO. AF_08/2016</t>
  </si>
  <si>
    <t>PERFURATRIZ PNEUMATICA MANUAL DE PESO MEDIO, MARTELETE, 18KG, COMPRIMENTO MÁXIMO DE CURSO DE 6 M, DIAMETRO DO PISTAO DE 5,5 CM - CHI DIURNO. AF_11/2016</t>
  </si>
  <si>
    <t>ROLO COMPACTADOR VIBRATORIO TANDEM, ACO LISO, POTENCIA 125 HP, PESO SEM/COM LASTRO 10,20/11,65 T, LARGURA DE TRABALHO 1,73 M - CHI DIURNO. AF_11/2016</t>
  </si>
  <si>
    <t>PERFURATRIZ MANUAL, TORQUE MAXIMO 55 KGF.M, POTENCIA 5 CV, COM DIAMETRO MAXIMO 8 1/2" - CHI DIURNO. AF_11/2016</t>
  </si>
  <si>
    <t>PERFURATRIZ SOBRE ESTEIRA, TORQUE MÁXIMO 600 KGF, POTÊNCIA ENTRE 50 E 60 HP, DIÂMETRO MÁXIMO 10 - CHI DIURNO. AF_11/2016</t>
  </si>
  <si>
    <t>ESCAVADEIRA HIDRAULICA SOBRE ESTEIRA, COM GARRA GIRATORIA DE MANDIBULAS, PESO OPERACIONAL ENTRE 22,00 E 25,50 TON, POTENCIA LIQUIDA ENTRE 150 E 160 HP - CHI DIURNO. AF_11/2016</t>
  </si>
  <si>
    <t>ESCAVADEIRA HIDRAULICA SOBRE ESTEIRA, EQUIPADA COM CLAMSHELL, COM CAPACIDADE DA CAÇAMBA ENTRE 1,20 E 1,50 M3, PESO OPERACIONAL ENTRE 20,00 E 22,00 TON, POTENCIA LIQUIDA ENTRE 150 E 160 HP - CHI DIURNO. AF_11/2016</t>
  </si>
  <si>
    <t>GRUPO GERADOR COM CARENAGEM, MOTOR DIESEL POTÊNCIA STANDART ENTRE 250 E 260 KVA - CHI DIURNO. AF_12/2016</t>
  </si>
  <si>
    <t>TRATOR DE PNEUS COM POTÊNCIA DE 122 CV, TRAÇÃO 4X4, COM VASSOURA MECÂNICA ACOPLADA - CHI DIURNO. AF_02/2017</t>
  </si>
  <si>
    <t>TRATOR DE PNEUS COM POTÊNCIA DE 122 CV, TRAÇÃO 4X4, COM GRADE DE DISCOS ACOPLADA - CHI DIURNO. AF_02/2017</t>
  </si>
  <si>
    <t>TRATOR DE PNEUS COM POTÊNCIA DE 85 CV, TRAÇÃO 4X4, COM GRADE DE DISCOS ACOPLADA - CHI DIURNO. AF_02/2017</t>
  </si>
  <si>
    <t>CAMINHÃO BASCULANTE 10 M3, TRUCADO, POTÊNCIA 230 CV, INCLUSIVE CAÇAMBA METÁLICA, COM DISTRIBUIDOR DE AGREGADOS ACOPLADO - CHI DIURNO. AF_02/2017</t>
  </si>
  <si>
    <t>TRATOR DE PNEUS COM POTÊNCIA DE 85 CV, TRAÇÃO 4X4, COM VASSOURA MECÂNICA ACOPLADA - CHI DIURNO. AF_02/2017</t>
  </si>
  <si>
    <t>MINICARREGADEIRA SOBRE RODAS POTENCIA 47HP CAPACIDADE OPERACAO 646 KG, COM VASSOURA MECÂNICA ACOPLADA - CHI DIURNO. AF_03/2017</t>
  </si>
  <si>
    <t>MINIESCAVADEIRA SOBRE ESTEIRAS, POTENCIA LIQUIDA DE *30* HP, PESO OPERACIONAL DE *3.500* KG - CHI DIURNO. AF_04/2017</t>
  </si>
  <si>
    <t>PERFURATRIZ ROTATIVA SOBRE ESTEIRA, TORQUE MAXIMO 2500 KGM, POTENCIA 110 HP, MOTOR DIESEL - CHI DIURNO. AF_05/2017</t>
  </si>
  <si>
    <t>COMPRESSOR DE AR, VAZAO DE 10 PCM, RESERVATORIO 100 L, PRESSAO DE TRABALHO ENTRE 6,9 E 9,7 BAR  POTENCIA 2 HP, TENSAO 110/220 V  CHI DIURNO. AF_05/2017</t>
  </si>
  <si>
    <t>ROLO COMPACTADOR DE PNEUS, ESTATICO, PRESSAO VARIAVEL, POTENCIA 110 HP, PESO SEM/COM LASTRO 10,8/27 T, LARGURA DE ROLAGEM 2,30 M - CHI DIURNO. AF_06/2017</t>
  </si>
  <si>
    <t>INVERSOR DE SOLDA MONOFÁSICO DE 160 A, POTÊNCIA DE 5400 W, TENSÃO DE 220 V, PARA SOLDA COM ELETRODOS DE 2,0 A 4,0 MM E PROCESSO TIG - CHI DIURNO. AF_06/2018</t>
  </si>
  <si>
    <t>BETONEIRA CAPACIDADE NOMINAL DE 400 L, CAPACIDADE DE MISTURA 280 L, MOTOR ELÉTRICO TRIFÁSICO POTÊNCIA DE 2 CV, SEM CARREGADOR - DEPRECIAÇÃO. AF_10/2014</t>
  </si>
  <si>
    <t>BETONEIRA CAPACIDADE NOMINAL DE 400 L, CAPACIDADE DE MISTURA 280 L, MOTOR ELÉTRICO TRIFÁSICO POTÊNCIA DE 2 CV, SEM CARREGADOR - JUROS. AF_10/2014</t>
  </si>
  <si>
    <t>BETONEIRA CAPACIDADE NOMINAL DE 400 L, CAPACIDADE DE MISTURA 280 L, MOTOR ELÉTRICO TRIFÁSICO POTÊNCIA DE 2 CV, SEM CARREGADOR - MANUTENÇÃO. AF_10/2014</t>
  </si>
  <si>
    <t>BETONEIRA CAPACIDADE NOMINAL DE 400 L, CAPACIDADE DE MISTURA 280 L, MOTOR ELÉTRICO TRIFÁSICO POTÊNCIA DE 2 CV, SEM CARREGADOR - MATERIAIS NA OPERAÇÃO. AF_10/2014</t>
  </si>
  <si>
    <t>CAMINHÃO PARA EQUIPAMENTO DE LIMPEZA A SUCÇÃO COM CAMINHÃO TRUCADO DE PESO BRUTO TOTAL 23000 KG, CARGA ÚTIL MÁX. 15935 KG, DISTÂNCIA ENTRE EIXOS 4,80 M, POTÊNCIA 230 CV, INCLUSIVE LIMPADORA A SUCÇÃO, TANQUE 12000 L - MATERIAIS NA OPERAÇÃO. AF_11/2015</t>
  </si>
  <si>
    <t>MÁQUINA JATO DE PRESSAO PORTÁTIL PARA JATEAMENTO, CONTROLE AUTOMATICO REMOTO, CAMARA DE 1 SAIDA, CAPACIDADE 280 L, DIAMETRO 670 MM, BICO DE JATO CURTO VENTURI DE 5/16, MANGUEIRA DE 1 COM COMPRESSOR DE AR REBOCÁVEL VAZÃO 189 PCM E MOTOR DIESEL DE 63 CV- DEPRECIAÇÃO. AF_03/2016</t>
  </si>
  <si>
    <t>MÁQUINA JATO DE PRESSAO PORTÁTIL PARA JATEAMENTO, CONTROLE AUTOMATICO REMOTO, CAMARA DE 1 SAIDA, CAPACIDADE 280 L, DIAMETRO 670 MM, BICO DE JATO CURTO VENTURI DE 5/16, MANGUEIRA DE 1 COM COMPRESSOR DE AR REBOCÁVEL VAZÃO 189 PCM E MOTOR DIESEL DE 63 CV- JUROS. AF_03/2016</t>
  </si>
  <si>
    <t>MÁQUINA JATO DE PRESSAO PORTÁTIL PARA JATEAMENTO, CONTROLE AUTOMATICO REMOTO, CAMARA DE 1 SAIDA, CAPACIDADE 280 L, DIAMETRO 670 MM, BICO DE JATO CURTO VENTURI DE 5/16, MANGUEIRA DE 1 COM COMPRESSOR DE AR REBOCÁVEL VAZÃO 189 PCM E MOTOR DIESEL DE 63 CV- MANUTENÇÃO. AF_03/2016</t>
  </si>
  <si>
    <t>MÁQUINA JATO DE PRESSAO PORTÁTIL PARA JATEAMENTO, CONTROLE AUTOMATICO REMOTO, CAMARA DE 1 SAIDA, CAPACIDADE 280 L, DIAMETRO 670 MM, BICO DE JATO CURTO VENTURI DE 5/16, MANGUEIRA DE 1 COM COMPRESSOR DE AR REBOCÁVEL VAZÃO 189 PCM E MOTOR DIESEL DE 63 CV- MATERIAIS NA OPERAÇÃO. AF_03/2016</t>
  </si>
  <si>
    <t>PERFURATRIZ PNEUMATICA MANUAL DE PESO MEDIO, MARTELETE, 18KG, COMPRIMENTO MÁXIMO DE CURSO DE 6 M, DIAMETRO DO PISTAO DE 5,5 CM - DEPRECIAÇÃO. AF_11/2016</t>
  </si>
  <si>
    <t>PERFURATRIZ PNEUMATICA MANUAL DE PESO MEDIO, MARTELETE, 18KG, COMPRIMENTO MÁXIMO DE CURSO DE 6 M, DIAMETRO DO PISTAO DE 5,5 CM - JUROS. AF_11/2016</t>
  </si>
  <si>
    <t>PERFURATRIZ PNEUMATICA MANUAL DE PESO MEDIO, MARTELETE, 18KG, COMPRIMENTO MÁXIMO DE CURSO DE 6 M, DIAMETRO DO PISTAO DE 5,5 CM - MANUTENÇÃO. AF_11/2016</t>
  </si>
  <si>
    <t>ROLO COMPACTADOR VIBRATORIO TANDEM, ACO LISO, POTENCIA 125 HP, PESO SEM/COM LASTRO 10,20/11,65 T, LARGURA DE TRABALHO 1,73 M - DEPRECIAÇÃO. AF_11/2016</t>
  </si>
  <si>
    <t>ROLO COMPACTADOR VIBRATORIO TANDEM, ACO LISO, POTENCIA 125 HP, PESO SEM/COM LASTRO 10,20/11,65 T, LARGURA DE TRABALHO 1,73 M - JUROS. AF_11/2016</t>
  </si>
  <si>
    <t>ROLO COMPACTADOR VIBRATORIO TANDEM, ACO LISO, POTENCIA 125 HP, PESO SEM/COM LASTRO 10,20/11,65 T, LARGURA DE TRABALHO 1,73 M - MANUTENÇÃO. AF_11/2016</t>
  </si>
  <si>
    <t>ROLO COMPACTADOR VIBRATORIO TANDEM, ACO LISO, POTENCIA 125 HP, PESO SEM/COM LASTRO 10,20/11,65 T, LARGURA DE TRABALHO 1,73 M - MATERIAIS NA OPERAÇÃO. AF_11/2016</t>
  </si>
  <si>
    <t>PERFURATRIZ MANUAL, TORQUE MAXIMO 55 KGF.M, POTENCIA 5 CV, COM DIAMETRO MAXIMO 8 1/2" - DEPRECIAÇÃO. AF_11/2016</t>
  </si>
  <si>
    <t>PERFURATRIZ MANUAL, TORQUE MAXIMO 55 KGF.M, POTENCIA 5 CV, COM DIAMETRO MAXIMO 8 1/2" - JUROS. AF_11/2016</t>
  </si>
  <si>
    <t>PERFURATRIZ MANUAL, TORQUE MAXIMO 55 KGF.M, POTENCIA 5 CV, COM DIAMETRO MAXIMO 8 1/2" - MANUTENÇÃO. AF_11/2016</t>
  </si>
  <si>
    <t>PERFURATRIZ MANUAL, TORQUE MAXIMO 55 KGF.M, POTENCIA 5 CV, COM DIAMETRO MAXIMO 8 1/2" - MATERIAIS NA OPERAÇÃO. AF_11/2016</t>
  </si>
  <si>
    <t>PERFURATRIZ SOBRE ESTEIRA, TORQUE MÁXIMO 600 KGF, POTÊNCIA ENTRE 50 E 60 HP, DIÂMETRO MÁXIMO 10 - DEPRECIAÇÃO. AF_11/2016</t>
  </si>
  <si>
    <t>PERFURATRIZ SOBRE ESTEIRA, TORQUE MÁXIMO 600 KGF, POTÊNCIA ENTRE 50 E 60 HP, DIÂMETRO MÁXIMO 10 - JUROS. AF_11/2016</t>
  </si>
  <si>
    <t>PERFURATRIZ SOBRE ESTEIRA, TORQUE MÁXIMO 600 KGF, POTÊNCIA ENTRE 50 E 60 HP, DIÂMETRO MÁXIMO 10 - MANUTENÇÃO. AF_11/2016</t>
  </si>
  <si>
    <t>PERFURATRIZ SOBRE ESTEIRA, TORQUE MÁXIMO 600 KGF, POTÊNCIA ENTRE 50 E 60 HP, DIÂMETRO MÁXIMO 10 - MATERIAIS NA OPERAÇÃO. AF_11/2016</t>
  </si>
  <si>
    <t>ESCAVADEIRA HIDRAULICA SOBRE ESTEIRA, COM GARRA GIRATORIA DE MANDIBULAS, PESO OPERACIONAL ENTRE 22,00 E 25,50 TON, POTENCIA LIQUIDA ENTRE 150 E 160 HP - DEPRECIAÇÃO. AF_11/2016</t>
  </si>
  <si>
    <t>ESCAVADEIRA HIDRAULICA SOBRE ESTEIRA, COM GARRA GIRATORIA DE MANDIBULAS, PESO OPERACIONAL ENTRE 22,00 E 25,50 TON, POTENCIA LIQUIDA ENTRE 150 E 160 HP - JUROS. AF_11/2016</t>
  </si>
  <si>
    <t>ESCAVADEIRA HIDRAULICA SOBRE ESTEIRA, COM GARRA GIRATORIA DE MANDIBULAS, PESO OPERACIONAL ENTRE 22,00 E 25,50 TON, POTENCIA LIQUIDA ENTRE 150 E 160 HP - MANUTENÇÃO. AF_11/2016</t>
  </si>
  <si>
    <t>ESCAVADEIRA HIDRAULICA SOBRE ESTEIRA, COM GARRA GIRATORIA DE MANDIBULAS, PESO OPERACIONAL ENTRE 22,00 E 25,50 TON, POTENCIA LIQUIDA ENTRE 150 E 160 HP - MATERIAIS NA OPERAÇÃO. AF_11/2016</t>
  </si>
  <si>
    <t>ESCAVADEIRA HIDRAULICA SOBRE ESTEIRA, EQUIPADA COM CLAMSHELL, COM CAPACIDADE DA CAÇAMBA ENTRE 1,20 E 1,50 M3, PESO OPERACIONAL ENTRE 20,00 E 22,00 TON, POTENCIA LIQUIDA ENTRE 150 E 160 HP - DEPRECIAÇÃO. AF_11/2016</t>
  </si>
  <si>
    <t>ESCAVADEIRA HIDRAULICA SOBRE ESTEIRA, EQUIPADA COM CLAMSHELL, COM CAPACIDADE DA CAÇAMBA ENTRE 1,20 E 1,50 M3, PESO OPERACIONAL ENTRE 20,00 E 22,00 TON, POTENCIA LIQUIDA ENTRE 150 E 160 HP - JUROS. AF_11/2016</t>
  </si>
  <si>
    <t>ESCAVADEIRA HIDRAULICA SOBRE ESTEIRA, EQUIPADA COM CLAMSHELL, COM CAPACIDADE DA CAÇAMBA ENTRE 1,20 E 1,50 M3, PESO OPERACIONAL ENTRE 20,00 E 22,00 TON, POTENCIA LIQUIDA ENTRE 150 E 160 HP - MANUTENÇÃO. AF_11/2016</t>
  </si>
  <si>
    <t>ESCAVADEIRA HIDRAULICA SOBRE ESTEIRA, EQUIPADA COM CLAMSHELL, COM CAPACIDADE DA CAÇAMBA ENTRE 1,20 E 1,50 M3, PESO OPERACIONAL ENTRE 20,00 E 22,00 TON, POTENCIA LIQUIDA ENTRE 150 E 160 HP - MATERIAIS NA OPERAÇÃO. AF_11/2016</t>
  </si>
  <si>
    <t>GRUPO GERADOR COM CARENAGEM, MOTOR DIESEL POTÊNCIA STANDART ENTRE 250 E 260 KVA - JUROS. AF_12/2016</t>
  </si>
  <si>
    <t>GRUPO GERADOR COM CARENAGEM, MOTOR DIESEL POTÊNCIA STANDART ENTRE 250 E 260 KVA - MANUTENÇÃO. AF_12/2016</t>
  </si>
  <si>
    <t>GRUPO GERADOR COM CARENAGEM, MOTOR DIESEL POTÊNCIA STANDART ENTRE 250 E 260 KVA - MATERIAIS NA OPERAÇÃO. AF_12/2016</t>
  </si>
  <si>
    <t>GRUPO GERADOR COM CARENAGEM, MOTOR DIESEL POTÊNCIA STANDART ENTRE 250 E 260 KVA - DEPRECIAÇÃO. AF_12/2016</t>
  </si>
  <si>
    <t>TRATOR DE PNEUS COM POTÊNCIA DE 122 CV, TRAÇÃO 4X4, COM VASSOURA MECÂNICA ACOPLADA - DEPRECIAÇÃO. AF_02/2017</t>
  </si>
  <si>
    <t>TRATOR DE PNEUS COM POTÊNCIA DE 122 CV, TRAÇÃO 4X4, COM VASSOURA MECÂNICA ACOPLADA - JUROS. AF_02/2017</t>
  </si>
  <si>
    <t>TRATOR DE PNEUS COM POTÊNCIA DE 122 CV, TRAÇÃO 4X4, COM VASSOURA MECÂNICA ACOPLADA - MANUTENÇÃO. AF_02/2017</t>
  </si>
  <si>
    <t>TRATOR DE PNEUS COM POTÊNCIA DE 122 CV, TRAÇÃO 4X4, COM VASSOURA MECÂNICA ACOPLADA - MATERIAIS NA OPERAÇÃO. AF_02/2017</t>
  </si>
  <si>
    <t>TRATOR DE PNEUS COM POTÊNCIA DE 122 CV, TRAÇÃO 4X4, COM GRADE DE DISCOS ACOPLADA - DEPRECIAÇÃO. AF_02/2017</t>
  </si>
  <si>
    <t>TRATOR DE PNEUS COM POTÊNCIA DE 122 CV, TRAÇÃO 4X4, COM GRADE DE DISCOS ACOPLADA - JUROS. AF_02/2017</t>
  </si>
  <si>
    <t>TRATOR DE PNEUS COM POTÊNCIA DE 122 CV, TRAÇÃO 4X4, COM GRADE DE DISCOS ACOPLADA - MANUTENÇÃO. AF_02/2017</t>
  </si>
  <si>
    <t>TRATOR DE PNEUS COM POTÊNCIA DE 122 CV, TRAÇÃO 4X4, COM GRADE DE DISCOS ACOPLADA - MATERIAIS NA OPERAÇÃO. AF_02/2017</t>
  </si>
  <si>
    <t>TRATOR DE PNEUS COM POTÊNCIA DE 85 CV, TRAÇÃO 4X4, COM GRADE DE DISCOS ACOPLADA - DEPRECIAÇÃO. AF_02/2017</t>
  </si>
  <si>
    <t>TRATOR DE PNEUS COM POTÊNCIA DE 85 CV, TRAÇÃO 4X4, COM GRADE DE DISCOS ACOPLADA - JUROS. AF_02/2017</t>
  </si>
  <si>
    <t>TRATOR DE PNEUS COM POTÊNCIA DE 85 CV, TRAÇÃO 4X4, COM GRADE DE DISCOS ACOPLADA - MANUTENÇÃO. AF_02/2017</t>
  </si>
  <si>
    <t>TRATOR DE PNEUS COM POTÊNCIA DE 85 CV, TRAÇÃO 4X4, COM GRADE DE DISCOS ACOPLADA - MATERIAIS NA OPERAÇÃO. AF_02/2017</t>
  </si>
  <si>
    <t>CAMINHÃO BASCULANTE 10 M3, TRUCADO, POTÊNCIA 230 CV, INCLUSIVE CAÇAMBA METÁLICA, COM DISTRIBUIDOR DE AGREGADOS ACOPLADO - DEPRECIAÇÃO. AF_02/2017</t>
  </si>
  <si>
    <t>CAMINHÃO BASCULANTE 10 M3, TRUCADO, POTÊNCIA 230 CV, INCLUSIVE CAÇAMBA METÁLICA, COM DISTRIBUIDOR DE AGREGADOS ACOPLADO - JUROS. AF_02/2017</t>
  </si>
  <si>
    <t>CAMINHÃO BASCULANTE 10 M3, TRUCADO, POTÊNCIA 230 CV, INCLUSIVE CAÇAMBA METÁLICA, COM DISTRIBUIDOR DE AGREGADOS ACOPLADO - IMPOSTOS E SEGUROS. AF_02/2017</t>
  </si>
  <si>
    <t>CAMINHÃO BASCULANTE 10 M3, TRUCADO, POTÊNCIA 230 CV, INCLUSIVE CAÇAMBA METÁLICA, COM DISTRIBUIDOR DE AGREGADOS ACOPLADO - MANUTENÇÃO. AF_02/2017</t>
  </si>
  <si>
    <t>CAMINHÃO BASCULANTE 10 M3, TRUCADO, POTÊNCIA 230 CV, INCLUSIVE CAÇAMBA METÁLICA, COM DISTRIBUIDOR DE AGREGADOS ACOPLADO - MATERIAIS NA OPERAÇÃO. AF_02/2017</t>
  </si>
  <si>
    <t>TRATOR DE PNEUS COM POTÊNCIA DE 85 CV, TRAÇÃO 4X4, COM VASSOURA MECÂNICA ACOPLADA - DEPRECIAÇÃO. AF_03/2017</t>
  </si>
  <si>
    <t>MINICARREGADEIRA SOBRE RODAS POTENCIA 47HP CAPACIDADE OPERACAO 646 KG, COM VASSOURA MECÂNICA ACOPLADA - DEPRECIAÇÃO. AF_03/2017</t>
  </si>
  <si>
    <t>TRATOR DE PNEUS COM POTÊNCIA DE 85 CV, TRAÇÃO 4X4, COM VASSOURA MECÂNICA ACOPLADA - JUROS. AF_03/2017</t>
  </si>
  <si>
    <t>TRATOR DE PNEUS COM POTÊNCIA DE 85 CV, TRAÇÃO 4X4, COM VASSOURA MECÂNICA ACOPLADA - MANUTENÇÃO. AF_03/2017</t>
  </si>
  <si>
    <t>TRATOR DE PNEUS COM POTÊNCIA DE 85 CV, TRAÇÃO 4X4, COM VASSOURA MECÂNICA ACOPLADA - MATERIAIS NA OPERAÇÃO. AF_03/2017</t>
  </si>
  <si>
    <t>MINICARREGADEIRA SOBRE RODAS POTENCIA 47HP CAPACIDADE OPERACAO 646 KG, COM VASSOURA MECÂNICA ACOPLADA - JUROS. AF_03/2017</t>
  </si>
  <si>
    <t>MINICARREGADEIRA SOBRE RODAS POTENCIA 47HP CAPACIDADE OPERACAO 646 KG, COM VASSOURA MECÂNICA ACOPLADA - MANUTENÇÃO. AF_03/2017</t>
  </si>
  <si>
    <t>MINICARREGADEIRA SOBRE RODAS POTENCIA 47HP CAPACIDADE OPERACAO 646 KG, COM VASSOURA MECÂNICA ACOPLADA - MATERIAIS NA OPERAÇÃO. AF_03/2017</t>
  </si>
  <si>
    <t>MINIESCAVADEIRA SOBRE ESTEIRAS, POTENCIA LIQUIDA DE *30* HP, PESO OPERACIONAL DE *3.500* KG - DEPRECIACAO. AF_04/2017</t>
  </si>
  <si>
    <t>MINIESCAVADEIRA SOBRE ESTEIRAS, POTENCIA LIQUIDA DE *30* HP, PESO OPERACIONAL DE *3.500* KG - JUROS. AF_04/2017</t>
  </si>
  <si>
    <t>MINIESCAVADEIRA SOBRE ESTEIRAS, POTENCIA LIQUIDA DE *30* HP, PESO OPERACIONAL DE *3.500* KG - MANUTENCAO. AF_04/2017</t>
  </si>
  <si>
    <t>MINIESCAVADEIRA SOBRE ESTEIRAS, POTENCIA LIQUIDA DE *30* HP, PESO OPERACIONAL DE *3.500* KG - MATERIAIS NA OPERACAO. AF_04/2017</t>
  </si>
  <si>
    <t>PERFURATRIZ ROTATIVA SOBRE ESTEIRA, TORQUE MAXIMO 2500 KGM, POTENCIA 110 HP, MOTOR DIESEL - DEPRECIAÇÃO. AF_05/2017</t>
  </si>
  <si>
    <t>PERFURATRIZ ROTATIVA SOBRE ESTEIRA, TORQUE MAXIMO 2500 KGM, POTENCIA 110 HP, MOTOR DIESEL - JUROS. AF_05/2017</t>
  </si>
  <si>
    <t>PERFURATRIZ ROTATIVA SOBRE ESTEIRA, TORQUE MAXIMO 2500 KGM, POTENCIA 110 HP, MOTOR DIESEL - MANUTENÇÃO. AF_05/2017</t>
  </si>
  <si>
    <t>PERFURATRIZ ROTATIVA SOBRE ESTEIRA, TORQUE MAXIMO 2500 KGM, POTENCIA 110 HP, MOTOR DIESEL - MATERIAIS NA OPERAÇÃO. AF_05/2017</t>
  </si>
  <si>
    <t>COMPRESSOR DE AR, VAZAO DE 10 PCM, RESERVATORIO 100 L, PRESSAO DE TRABALHO ENTRE 6,9 E 9,7 BAR,  POTENCIA 2 HP, TENSAO 110/220 V - DEPRECIAÇÃO. AF_05/2017</t>
  </si>
  <si>
    <t>COMPRESSOR DE AR, VAZAO DE 10 PCM, RESERVATORIO 100 L, PRESSAO DE TRABALHO ENTRE 6,9 E 9,7 BAR,  POTENCIA 2 HP, TENSAO 110/220 V - JUROS. AF_05/2017</t>
  </si>
  <si>
    <t>COMPRESSOR DE AR, VAZAO DE 10 PCM, RESERVATORIO 100 L, PRESSAO DE TRABALHO ENTRE 6,9 E 9,7 BAR,  POTENCIA 2 HP, TENSAO 110/220 V - MANUTENÇÃO. AF_05/2017</t>
  </si>
  <si>
    <t>COMPRESSOR DE AR, VAZAO DE 10 PCM, RESERVATORIO 100 L, PRESSAO DE TRABALHO ENTRE 6,9 E 9,7 BAR, POTENCIA 2 HP, TENSAO 110/220 V - MATERIAIS NA OPERAÇÃO. AF_05/2017</t>
  </si>
  <si>
    <t>ROLO COMPACTADOR DE PNEUS, ESTATICO, PRESSAO VARIAVEL, POTENCIA 110 HP, PESO SEM/COM LASTRO 10,8/27 T, LARGURA DE ROLAGEM 2,30 M - MATERIAIS NA OPERACAO. AF_06/2017</t>
  </si>
  <si>
    <t>ROLO COMPACTADOR DE PNEUS, ESTATICO, PRESSAO VARIAVEL, POTENCIA 110 HP, PESO SEM/COM LASTRO 10,8/27 T, LARGURA DE ROLAGEM 2,30 M - MANUTENCAO. AF_06/2017</t>
  </si>
  <si>
    <t>ROLO COMPACTADOR DE PNEUS, ESTATICO, PRESSAO VARIAVEL, POTENCIA 110 HP, PESO SEM/COM LASTRO 10,8/27 T, LARGURA DE ROLAGEM 2,30 M - JUROS. AF_06/2017</t>
  </si>
  <si>
    <t>ROLO COMPACTADOR DE PNEUS, ESTATICO, PRESSAO VARIAVEL, POTENCIA 110 HP, PESO SEM/COM LASTRO 10,8/27 T, LARGURA DE ROLAGEM 2,30 M - DEPRECIAÇÃO. AF_06/2017</t>
  </si>
  <si>
    <t>INVERSOR DE SOLDA MONOFÁSICO DE 160 A, POTÊNCIA DE 5400 W, TENSÃO DE 220 V, PARA SOLDA COM ELETRODOS DE 2,0 A 4,0 MM E PROCESSO TIG - DEPRECIAÇÃO. AF_06/2018</t>
  </si>
  <si>
    <t>INVERSOR DE SOLDA MONOFÁSICO DE 160 A, POTÊNCIA DE 5400 W, TENSÃO DE 220 V, PARA SOLDA COM ELETRODOS DE 2,0 A 4,0 MM E PROCESSO TIG - JUROS. AF_06/2018</t>
  </si>
  <si>
    <t>INVERSOR DE SOLDA MONOFÁSICO DE 160 A, POTÊNCIA DE 5400 W, TENSÃO DE 220 V, PARA SOLDA COM ELETRODOS DE 2,0 A 4,0 MM E PROCESSO TIG - MANUTENÇÃO. AF_06/2018</t>
  </si>
  <si>
    <t>INVERSOR DE SOLDA MONOFÁSICO DE 160 A, POTÊNCIA DE 5400 W, TENSÃO DE 220 V, PARA SOLDA COM ELETRODOS DE 2,0 A 4,0 MM E PROCESSO TIG - MATERIAIS NA OPERAÇÃO. AF_06/2018</t>
  </si>
  <si>
    <t>TELHAMENTO COM TELHA ONDULADA DE FIBROCIMENTO E = 6 MM, COM RECOBRIMENTO LATERAL DE 1 1/4 DE ONDA PARA TELHADO COM INCLINAÇÃO MÁXIMA DE 10°, COM ATÉ 2 ÁGUAS, INCLUSO IÇAMENTO. AF_06/2016</t>
  </si>
  <si>
    <t>MURO DE GABIÃO, ENCHIMENTO COM PEDRA DE MÃO TIPO RACHÃO, DE GRAVIDADE, COM GAIOLAS DE COMPRIMENTO IGUAL A 2 M, PARA MUROS COM ALTURA MENOR OU IGUAL A 4 M  FORNECIMENTO E EXECUÇÃO. AF_12/2015</t>
  </si>
  <si>
    <t>MURO DE GABIÃO, ENCHIMENTO COM PEDRA DE MÃO TIPO RACHÃO, DE GRAVIDADE, COM GAIOLAS DE COMPRIMENTO IGUAL A 5 M, PARA MUROS COM ALTURA MENOR OU IGUAL A 4 M  FORNECIMENTO E EXECUÇÃO. AF_12/2015</t>
  </si>
  <si>
    <t>MURO DE GABIÃO, ENCHIMENTO COM PEDRA DE MÃO TIPO RACHÃO, DE GRAVIDADE, COM GAIOLAS DE COMPRIMENTO IGUAL A 2 M, PARA MUROS COM ALTURA MAIOR QUE 4 M E MENOR OU IGUAL A 6 M  FORNECIMENTO E EXECUÇÃO. AF_12/2015</t>
  </si>
  <si>
    <t>MURO DE GABIÃO, ENCHIMENTO COM PEDRA DE MÃO TIPO RACHÃO, DE GRAVIDADE, COM GAIOLAS DE COMPRIMENTO IGUAL A 5 M, PARA MUROS COM ALTURA MAIOR QUE 4 M E MENOR OU IGUAL A 6 M   FORNECIMENTO E EXECUÇÃO. AF_12/2015</t>
  </si>
  <si>
    <t>MURO DE GABIÃO, ENCHIMENTO COM PEDRA DE MÃO TIPO RACHÃO, DE GRAVIDADE, COM GAIOLAS DE COMPRIMENTO IGUAL A 2 M, PARA MUROS COM ALTURA MAIOR QUE 6 M E MENOR OU IGUAL A 10 M   FORNECIMENTO E EXECUÇÃO. AF_12/2015</t>
  </si>
  <si>
    <t>MURO DE GABIÃO, ENCHIMENTO COM PEDRA DE MÃO TIPO RACHÃO, DE GRAVIDADE, COM GAIOLAS DE COMPRIMENTO IGUAL A 5 M, PARA MUROS COM ALTURA MAIOR QUE 6 M E MENOR OU IGUAL A 10 M FORNECIMENTO E EXECUÇÃO. AF_12/2015</t>
  </si>
  <si>
    <t>MURO DE GABIÃO, ENCHIMENTO COM PEDRA DE MÃO TIPO RACHÃO, COM SOLO REFORÇADO, PARA MUROS COM ALTURA MENOR OU IGUAL A 4 M   FORNECIMENTO E EXECUÇÃO. AF_12/2015</t>
  </si>
  <si>
    <t>MURO DE GABIÃO, ENCHIMENTO COM PEDRA DE MÃO TIPO RACHÃO, COM SOLO REFORÇADO, PARA MUROS COM ALTURA MAIOR QUE 4 M E MENOR OU IGUAL A 12 M   FORNECIMENTO E EXECUÇÃO. AF_12/2015</t>
  </si>
  <si>
    <t>MURO DE GABIÃO, ENCHIMENTO COM PEDRA DE MÃO TIPO RACHÃO, COM SOLO REFORÇADO, PARA MUROS COM ALTURA MAIOR QUE 12 M E MENOR OU IGUAL A 20 M    FORNECIMENTO E EXECUÇÃO. AF_12/2015</t>
  </si>
  <si>
    <t>MURO DE GABIÃO, ENCHIMENTO COM PEDRA DE MÃO TIPO RACHÃO, COM SOLO REFORÇADO, PARA MUROS COM ALTURA MAIOR QUE 20 M E MENOR OU IGUAL A 28 M   FORNECIMENTO E EXECUÇÃO. AF_12/2015</t>
  </si>
  <si>
    <t>MURO DE GABIÃO, ENCHIMENTO COM RESÍDUO DE CONSTRUÇÃO E DEMOLIÇÃO, DE GRAVIDADE, COM GAIOLA TRAPEZOIDAL DE COMPRIMENTO IGUAL A 2 M, PARA MUROS COM ALTURA MENOR OU IGUAL A 2 M   FORNECIMENTO E EXECUÇÃO. AF_12/2015</t>
  </si>
  <si>
    <t>MURO DE GABIÃO, ENCHIMENTO COM RESÍDUO DE CONSTRUÇÃO E DEMOLIÇÃO, DE GRAVIDADE, COM GAIOLA TRAPEZOIDAL DE COMPRIMENTO IGUAL A 2 M, PARA MUROS COM ALTURA MAIOR QUE 2 M E MENOR OU IGUAL A 4 M    FORNECIMENTO E EXECUÇÃO. AF_12/2015</t>
  </si>
  <si>
    <t>POÇO DE INSPEÇÃO CIRCULAR PARA ESGOTO, EM ALVENARIA COM TIJOLOS CERÂMICOS MACIÇOS, DIÂMETRO INTERNO = 0,6 M, PROFUNDIDADE = 1 M, EXCLUINDO TAMPÃO. AF_05/2018</t>
  </si>
  <si>
    <t>POÇO DE INSPEÇÃO CIRCULAR PARA ESGOTO, EM ALVENARIA COM TIJOLOS CERÂMICOS MACIÇOS, DIÂMETRO INTERNO = 0,6 M, PROFUNDIDADE = 1,5 M, EXCLUINDO TAMPÃO. AF_05/2018</t>
  </si>
  <si>
    <t>BASE PARA POÇO DE VISITA CIRCULAR PARA  ESGOTO, EM ALVENARIA COM TIJOLOS CERÂMICOS MACIÇOS, DIÂMETRO INTERNO = 0,8 M, PROFUNDIDADE = 1,45 M, EXCLUINDO TAMPÃO. AF_05/2018</t>
  </si>
  <si>
    <t>ACRÉSCIMO PARA POÇO DE VISITA CIRCULAR PARA ESGOTO, EM ALVENARIA COM TIJOLOS CERÂMICOS MACIÇOS, DIÂMETRO INTERNO = 0,8 M. AF_05/2018</t>
  </si>
  <si>
    <t>ACRÉSCIMO PARA POÇO DE VISITA CIRCULAR PARA ESGOTO, EM CONCRETO PRÉ-MOLDADO, DIÂMETRO INTERNO = 1 M. AF_05/2018</t>
  </si>
  <si>
    <t>ACRÉSCIMO PARA POÇO DE VISITA CIRCULAR PARA  ESGOTO, EM ALVENARIA COM TIJOLOS CERÂMICOS MACIÇOS, DIÂMETRO INTERNO = 1 M. AF_05/2018</t>
  </si>
  <si>
    <t>ACRÉSCIMO PARA POÇO DE VISITA CIRCULAR PARA ESGOTO, EM CONCRETO PRÉ-MOLDADO, DIÂMETRO INTERNO = 1,2 M. AF_05/2018</t>
  </si>
  <si>
    <t>BASE PARA POÇO DE VISITA CIRCULAR PARA  ESGOTO, EM ALVENARIA COM TIJOLOS CERÂMICOS MACIÇOS, DIÂMETRO INTERNO = 1,2 M, PROFUNDIDADE = 1,45 M, EXCLUINDO TAMPÃO. AF_05/2018</t>
  </si>
  <si>
    <t>ACRÉSCIMO PARA POÇO DE VISITA CIRCULAR PARA ESGOTO, EM ALVENARIA COM TIJOLOS CERÂMICOS MACIÇOS, DIÂMETRO INTERNO = 1,2 M. AF_05/2018</t>
  </si>
  <si>
    <t>ACRÉSCIMO PARA POÇO DE VISITA CIRCULAR PARA  ESGOTO, EM CONCRETO PRÉ-MOLDADO, DIÂMETRO INTERNO = 1,5 M. AF_05/2018</t>
  </si>
  <si>
    <t>BASE PARA POÇO DE VISITA CIRCULAR PARA  ESGOTO, EM ALVENARIA COM TIJOLOS CERÂMICOS MACIÇOS, DIÂMETRO INTERNO = 1,5 M, PROFUNDIDADE = 1,45 M, EXCLUINDO TAMPÃO. AF_05/2018</t>
  </si>
  <si>
    <t>ACRÉSCIMO PARA POÇO DE VISITA CIRCULAR PARA  ESGOTO, EM ALVENARIA COM TIJOLOS CERÂMICOS MACIÇOS, DIÂMETRO INTERNO = 1,5 M. AF_05/2018</t>
  </si>
  <si>
    <t>BASE PARA POÇO DE VISITA RETANGULAR PARA  ESGOTO, EM ALVENARIA COM BLOCOS DE CONCRETO, DIMENSÕES INTERNAS = 1X1 M, PROFUNDIDADE = 1,45 M, EXCLUINDO TAMPÃO. AF_05/2018</t>
  </si>
  <si>
    <t>ACRÉSCIMO PARA POÇO DE VISITA RETANGULAR PARA ESGOTO, EM ALVENARIA COM BLOCOS DE CONCRETO, DIMENSÕES INTERNAS = 1X1 M. AF_05/2018</t>
  </si>
  <si>
    <t>BASE PARA POÇO DE VISITA RETANGULAR PARA ESGOTO, EM ALVENARIA COM BLOCOS DE CONCRETO, DIMENSÕES INTERNAS = 1X1,5 M, PROFUNDIDADE = 1,45 M, EXCLUINDO TAMPÃO. AF_05/2018</t>
  </si>
  <si>
    <t>ACRÉSCIMO PARA POÇO DE VISITA RETANGULAR PARA ESGOTO, EM ALVENARIA COM BLOCOS DE CONCRETO, DIMENSÕES INTERNAS = 1X1,5 M. AF_05/2018</t>
  </si>
  <si>
    <t>ACRÉSCIMO PARA POÇO DE VISITA RETANGULAR PARA ESGOTO, EM ALVENARIA COM BLOCOS DE CONCRETO, DIMENSÕES INTERNAS = 1X2 M. AF_05/2018</t>
  </si>
  <si>
    <t>ACRÉSCIMO PARA POÇO DE VISITA RETANGULAR PARA ESGOTO, EM ALVENARIA COM BLOCOS DE CONCRETO, DIMENSÕES INTERNAS = 1X2,5 M. AF_05/2018</t>
  </si>
  <si>
    <t>BASE PARA POÇO DE VISITA RETANGULAR PARA ESGOTO, EM ALVENARIA COM BLOCOS DE CONCRETO, DIMENSÕES INTERNAS = 1X3 M, PROFUNDIDADE = 1,45 M, EXCLUINDO TAMPÃO. AF_05/2018</t>
  </si>
  <si>
    <t>ACRÉSCIMO PARA POÇO DE VISITA RETANGULAR PARA ESGOTO, EM ALVENARIA COM BLOCOS DE CONCRETO, DIMENSÕES INTERNAS = 1X3 M. AF_05/2018</t>
  </si>
  <si>
    <t>ACRÉSCIMO PARA POÇO DE VISITA RETANGULAR PARA ESGOTO, EM ALVENARIA COM BLOCOS DE CONCRETO, DIMENSÕES INTERNAS = 1X3,5 M. AF_05/2018</t>
  </si>
  <si>
    <t>BASE PARA POÇO DE VISITA RETANGULAR PARA ESGOTO, EM ALVENARIA COM BLOCOS DE CONCRETO, DIMENSÕES INTERNAS = 1X4 M, PROFUNDIDADE = 1,45 M, EXCLUINDO TAMPÃO. AF_05/2018</t>
  </si>
  <si>
    <t>ACRÉSCIMO PARA POÇO DE VISITA RETANGULAR PARA ESGOTO, EM ALVENARIA COM BLOCOS DE CONCRETO, DIMENSÕES INTERNAS = 1X4 M. AF_05/2018</t>
  </si>
  <si>
    <t>BASE PARA POÇO DE VISITA RETANGULAR PARA ESGOTO, EM ALVENARIA COM BLOCOS DE CONCRETO, DIMENSÕES INTERNAS = 1,5X1,5 M, PROFUNDIDADE = 1,45 M, EXCLUINDO TAMPÃO . AF_05/2018</t>
  </si>
  <si>
    <t>ACRÉSCIMO PARA POÇO DE VISITA RETANGULAR PARA ESGOTO, EM ALVENARIA COM BLOCOS DE CONCRETO, DIMENSÕES INTERNAS = 1,5X1,5 M. AF_05/2018</t>
  </si>
  <si>
    <t>BASE PARA POÇO DE VISITA RETANGULAR PARA ESGOTO, EM ALVENARIA COM BLOCOS DE CONCRETO, DIMENSÕES INTERNAS = 1,5X2 M, PROFUNDIDADE = 1,45 M, EXCLUINDO TAMPÃO. AF_05/2018</t>
  </si>
  <si>
    <t>ACRÉSCIMO PARA POÇO DE VISITA RETANGULAR PARA ESGOTO, EM ALVENARIA COM BLOCOS DE CONCRETO, DIMENSÕES INTERNAS = 1,5X2 M. AF_05/2018</t>
  </si>
  <si>
    <t>BASE PARA POÇO DE VISITA RETANGULAR PARA ESGOTO, EM ALVENARIA COM BLOCOS DE CONCRETO, DIMENSÕES INTERNAS = 1,5X2,5 M, PROFUNDIDADE = 1,45 M, EXCLUINDO TAMPÃO. AF_05/2018</t>
  </si>
  <si>
    <t>ACRÉSCIMO PARA POÇO DE VISITA RETANGULAR PARA ESGOTO, EM ALVENARIA COM BLOCOS DE CONCRETO, DIMENSÕES INTERNAS = 1,5X2,5 M. AF_05/2018</t>
  </si>
  <si>
    <t>BASE PARA POÇO DE VISITA RETANGULAR PARA ESGOTO, EM ALVENARIA COM BLOCOS DE CONCRETO, DIMENSÕES INTERNAS = 1,5X3 M, PROFUNDIDADE = 1,45 M, EXCLUINDO TAMPÃO. AF_05/2018</t>
  </si>
  <si>
    <t>ACRÉSCIMO PARA POÇO DE VISITA RETANGULAR PARA ESGOTO, EM ALVENARIA COM BLOCOS DE CONCRETO, DIMENSÕES INTERNAS = 1,5X3 M. AF_05/2018</t>
  </si>
  <si>
    <t>BASE PARA POÇO DE VISITA RETANGULAR PARA ESGOTO, EM ALVENARIA COM BLOCOS DE CONCRETO, DIMENSÕES INTERNAS = 1,5X3,5 M, PROFUNDIDADE = 1,45 M, EXCLUINDO TAMPÃO. AF_05/2018</t>
  </si>
  <si>
    <t>ACRÉSCIMO PARA POÇO DE VISITA RETANGULAR PARA ESGOTO, EM ALVENARIA COM BLOCOS DE CONCRETO, DIMENSÕES INTERNAS = 1,5X3,5 M. AF_05/2018</t>
  </si>
  <si>
    <t>BASE PARA POÇO DE VISITA RETANGULAR PARA ESGOTO, EM ALVENARIA COM BLOCOS DE CONCRETO, DIMENSÕES INTERNAS = 1,5X4 M, PROFUNDIDADE = 1,45 M, EXCLUINDO TAMPÃO. AF_05/2018</t>
  </si>
  <si>
    <t>ACRÉSCIMO PARA POÇO DE VISITA RETANGULAR PARA ESGOTO, EM ALVENARIA COM BLOCOS DE CONCRETO, DIMENSÕES INTERNAS = 1,5X4 M. AF_05/2018</t>
  </si>
  <si>
    <t>BASE PARA POÇO DE VISITA RETANGULAR PARA ESGOTO, EM ALVENARIA COM BLOCOS DE CONCRETO, DIMENSÕES INTERNAS = 2X2 M, PROFUNDIDADE = 1,45 M, EXCLUINDO TAMPÃO. AF_05/2018</t>
  </si>
  <si>
    <t>ACRÉSCIMO PARA POÇO DE VISITA RETANGULAR PARA ESGOTO, EM ALVENARIA COM BLOCOS DE CONCRETO, DIMENSÕES INTERNAS = 2X2 M. AF_05/2018</t>
  </si>
  <si>
    <t>BASE PARA POÇO DE VISITA RETANGULAR PARA ESGOTO, EM ALVENARIA COM BLOCOS DE CONCRETO, DIMENSÕES INTERNAS = 2X2,5 M, PROFUNDIDADE = 1,45 M, EXCLUINDO TAMPÃO. AF_05/2018</t>
  </si>
  <si>
    <t>ACRÉSCIMO PARA POÇO DE VISITA RETANGULAR PARA ESGOTO, EM ALVENARIA COM BLOCOS DE CONCRETO, DIMENSÕES INTERNAS = 2X2,5 M. AF_05/2018</t>
  </si>
  <si>
    <t>BASE PARA POÇO DE VISITA RETANGULAR PARA ESGOTO, EM ALVENARIA COM BLOCOS DE CONCRETO, DIMENSÕES INTERNAS = 2X3 M, PROFUNDIDADE = 1,45 M, EXCLUINDO TAMPÃO. AF_05/2018</t>
  </si>
  <si>
    <t>ACRÉSCIMO PARA POÇO DE VISITA RETANGULAR PARA ESGOTO, EM ALVENARIA COM BLOCOS DE CONCRETO, DIMENSÕES INTERNAS = 2X3 M. AF_05/2018</t>
  </si>
  <si>
    <t>BASE PARA POÇO DE VISITA RETANGULAR PARA ESGOTO, EM ALVENARIA COM BLOCOS DE CONCRETO, DIMENSÕES INTERNAS = 2X3,5 M, PROFUNDIDADE = 1,45 M, EXCLUINDO TAMPÃO. AF_05/2018</t>
  </si>
  <si>
    <t>ACRÉSCIMO PARA POÇO DE VISITA RETANGULAR PARA ESGOTO, EM ALVENARIA COM BLOCOS DE CONCRETO, DIMENSÕES INTERNAS = 2X3,5 M. AF_05/2018</t>
  </si>
  <si>
    <t>BASE PARA POÇO DE VISITA RETANGULAR PARA ESGOTO, EM ALVENARIA COM BLOCOS DE CONCRETO, DIMENSÕES INTERNAS = 2X4 M, PROFUNDIDADE = 1,45 M, EXCLUINDO TAMPÃO. AF_05/2018</t>
  </si>
  <si>
    <t>ACRÉSCIMO PARA POÇO DE VISITA RETANGULAR PARA ESGOTO, EM ALVENARIA COM BLOCOS DE CONCRETO, DIMENSÕES INTERNAS = 2X4 M. AF_05/2018</t>
  </si>
  <si>
    <t>BASE PARA POÇO DE VISITA RETANGULAR PARA ESGOTO, EM ALVENARIA COM BLOCOS DE CONCRETO, DIMENSÕES INTERNAS = 2,5X2,5 M, PROFUNDIDADE = 1,45 M, EXCLUINDO TAMPÃO. AF_05/2018</t>
  </si>
  <si>
    <t>ACRÉSCIMO PARA POÇO DE VISITA RETANGULAR PARA ESGOTO, EM ALVENARIA COM BLOCOS DE CONCRETO, DIMENSÕES INTERNAS = 2,5X2,5 M. AF_05/2018</t>
  </si>
  <si>
    <t>BASE PARA POÇO DE VISITA RETANGULAR PARA ESGOTO, EM ALVENARIA COM BLOCOS DE CONCRETO, DIMENSÕES INTERNAS = 2,5X3 M, PROFUNDIDADE = 1,45 M, EXCLUINDO TAMPÃO. AF_05/2018</t>
  </si>
  <si>
    <t>ACRÉSCIMO PARA POÇO DE VISITA RETANGULAR PARA ESGOTO, EM ALVENARIA COM BLOCOS DE CONCRETO, DIMENSÕES INTERNAS = 2,5X3 M. AF_05/2018</t>
  </si>
  <si>
    <t>BASE PARA POÇO DE VISITA RETANGULAR PARA ESGOTO, EM ALVENARIA COM BLOCOS DE CONCRETO, DIMENSÕES INTERNAS = 2,5X3,5 M, PROFUNDIDADE = 1,45 M, EXCLUINDO TAMPÃO. AF_05/2018</t>
  </si>
  <si>
    <t>ACRÉSCIMO PARA POÇO DE VISITA RETANGULAR PARA ESGOTO, EM ALVENARIA COM BLOCOS DE CONCRETO, DIMENSÕES INTERNAS = 2,5X3,5 M. AF_05/2018</t>
  </si>
  <si>
    <t>BASE PARA POÇO DE VISITA RETANGULAR PARA ESGOTO, EM ALVENARIA COM BLOCOS DE CONCRETO, DIMENSÕES INTERNAS = 2,5X4 M, PROFUNDIDADE = 1,45 M, EXCLUINDO TAMPÃO. AF_05/2018</t>
  </si>
  <si>
    <t>ACRÉSCIMO PARA POÇO DE VISITA RETANGULAR PARA ESGOTO, EM ALVENARIA COM BLOCOS DE CONCRETO, DIMENSÕES INTERNAS = 2,5X4 M. AF_05/2018</t>
  </si>
  <si>
    <t>BASE PARA POÇO DE VISITA RETANGULAR PARA ESGOTO, EM ALVENARIA COM BLOCOS DE CONCRETO, DIMENSÕES INTERNAS = 3X3 M, PROFUNDIDADE = 1,45 M, EXCLUINDO TAMPÃO. AF_05/2018</t>
  </si>
  <si>
    <t>ACRÉSCIMO PARA POÇO DE VISITA RETANGULAR PARA ESGOTO, EM ALVENARIA COM BLOCOS DE CONCRETO, DIMENSÕES INTERNAS = 3X3 M. AF_05/2018</t>
  </si>
  <si>
    <t>BASE PARA POÇO DE VISITA RETANGULAR PARA ESGOTO, EM ALVENARIA COM BLOCOS DE CONCRETO, DIMENSÕES INTERNAS = 3X3,5 M, PROFUNDIDADE = 1,45 M, EXCLUINDO TAMPÃO. AF_05/2018</t>
  </si>
  <si>
    <t>ACRÉSCIMO PARA POÇO DE VISITA RETANGULAR PARA ESGOTO, EM ALVENARIA COM BLOCOS DE CONCRETO, DIMENSÕES INTERNAS = 3X3,5 M. AF_05/2018</t>
  </si>
  <si>
    <t>BASE PARA POÇO DE VISITA RETANGULAR PARA ESGOTO, EM ALVENARIA COM BLOCOS DE CONCRETO, DIMENSÕES INTERNAS = 3X4 M, PROFUNDIDADE = 1,45 M, EXCLUINDO TAMPÃO. AF_05/2018</t>
  </si>
  <si>
    <t>ACRÉSCIMO PARA POÇO DE VISITA RETANGULAR PARA ESGOTO, EM ALVENARIA COM BLOCOS DE CONCRETO, DIMENSÕES INTERNAS = 3X4 M. AF_05/2018</t>
  </si>
  <si>
    <t>BASE PARA POÇO DE VISITA RETANGULAR PARA ESGOTO, EM ALVENARIA COM BLOCOS DE CONCRETO, DIMENSÕES INTERNAS = 3,5X3,5 M, PROFUNDIDADE = 1,45 M, EXCLUINDO TAMPÃO. AF_05/2018</t>
  </si>
  <si>
    <t>ACRÉSCIMO PARA POÇO DE VISITA RETANGULAR PARA ESGOTO, EM ALVENARIA COM BLOCOS DE CONCRETO, DIMENSÕES INTERNAS = 3,5X3,5 M. AF_05/2018</t>
  </si>
  <si>
    <t>BASE PARA POÇO DE VISITA RETANGULAR PARA ESGOTO, EM ALVENARIA COM BLOCOS DE CONCRETO, DIMENSÕES INTERNAS = 3,5X4 M, PROFUNDIDADE = 1,45 M, EXCLUINDO TAMPÃO. AF_05/2018</t>
  </si>
  <si>
    <t>ACRÉSCIMO PARA POÇO DE VISITA RETANGULAR PARA ESGOTO, EM ALVENARIA COM BLOCOS DE CONCRETO, DIMENSÕES INTERNAS = 3,5X4 M. AF_05/2018</t>
  </si>
  <si>
    <t>BASE PARA POÇO DE VISITA RETANGULAR PARA ESGOTO, EM ALVENARIA COM BLOCOS DE CONCRETO, DIMENSÕES INTERNAS = 4X4 M, PROFUNDIDADE = 1,45 M, EXCLUINDO TAMPÃO. AF_05/2018</t>
  </si>
  <si>
    <t>ACRÉSCIMO PARA POÇO DE VISITA RETANGULAR PARA ESGOTO, EM ALVENARIA COM BLOCOS DE CONCRETO, DIMENSÕES INTERNAS = 4X4 M. AF_05/2018</t>
  </si>
  <si>
    <t>CHAMINÉ CIRCULAR PARA POÇO DE VISITA PARA ESGOTO, EM CONCRETO PRÉ-MOLDADO, DIÂMETRO INTERNO = 0,6 M. AF_05/2018</t>
  </si>
  <si>
    <t>CHAMINÉ CIRCULAR PARA POÇO DE VISITA PARA ESGOTO, EM ALVENARIA COM TIJOLOS CERÂMICOS MACIÇOS, DIÂMETRO INTERNO = 0,6 M. AF_05/2018</t>
  </si>
  <si>
    <t>BASE PARA POÇO DE VISITA CIRCULAR PARA  ESGOTO, EM ALVENARIA COM TIJOLOS CERÂMICOS MACIÇOS, DIÂMETRO INTERNO = 1 M, PROFUNDIDADE = 1,45 M, EXCLUINDO TAMPÃO. AF_05/2018</t>
  </si>
  <si>
    <t>BASE PARA POÇO DE VISITA RETANGULAR PARA ESGOTO, EM ALVENARIA COM BLOCOS DE CONCRETO, DIMENSÕES INTERNAS = 1X3,5 M, PROFUNDIDADE = 1,45 M, EXCLUINDO TAMPÃO. AF_05/2018</t>
  </si>
  <si>
    <t>BASE PARA POÇO DE VISITA RETANGULAR PARA ESGOTO, EM ALVENARIA COM BLOCOS DE CONCRETO, DIMENSÕES INTERNAS = 1X2 M, PROFUNDIDADE = 1,45 M, EXCLUINDO TAMPÃO. AF_05/2018</t>
  </si>
  <si>
    <t>BASE PARA POÇO DE VISITA RETANGULAR PARA ESGOTO, EM ALVENARIA COM BLOCOS DE CONCRETO, DIMENSÕES INTERNAS = 1X2,5 M, PROFUNDIDADE = 1,45 M, EXCLUINDO TAMPÃO. AF_05/2018</t>
  </si>
  <si>
    <t>ACRÉSCIMO PARA POÇO DE VISITA CIRCULAR PARA ESGOTO, EM CONCRETO PRÉ-MOLDADO, DIÂMETRO INTERNO = 0,8 M. AF_05/2018</t>
  </si>
  <si>
    <t>BASE PARA POÇO DE VISITA CIRCULAR PARA  ESGOTO, EM CONCRETO PRÉ-MOLDADO, DIÂMETRO INTERNO = 1 M, PROFUNDIDADE = 1,45 M, EXCLUINDO TAMPÃO. AF_05/2018_P</t>
  </si>
  <si>
    <t>(COMPOSIÇÃO REPRESENTATIVA) POÇO DE VISITA CIRCULAR PARA ESGOTO, EM CONCRETO PRÉ-MOLDADO, DIÂMETRO INTERNO = 1,0 M, PROFUNDIDADE ATÉ 1,50 M, EXCLUINDO TAMPÃO. AF_04/2018</t>
  </si>
  <si>
    <t>(COMPOSIÇÃO REPRESENTATIVA) POÇO DE VISITA CIRCULAR PARA ESGOTO, EM CONCRETO PRÉ-MOLDADO, DIÂMETRO INTERNO = 1,0 M, PROFUNDIDADE DE 1,50 A 2,00 M, EXCLUINDO TAMPÃO. AF_04/2018</t>
  </si>
  <si>
    <t>(COMPOSIÇÃO REPRESENTATIVA) POÇO DE VISITA CIRCULAR PARA ESGOTO, EM CONCRETO PRÉ-MOLDADO, DIÂMETRO INTERNO = 1,0 M, PROFUNDIDADE DE 2,00 A 2,50 M, EXCLUINDO TAMPÃO. AF_04/2018</t>
  </si>
  <si>
    <t>(COMPOSIÇÃO REPRESENTATIVA) POÇO DE VISITA CIRCULAR PARA ESGOTO, EM CONCRETO PRÉ-MOLDADO, DIÂMETRO INTERNO = 1,0 M, PROFUNDIDADE DE 2,50 A 3,00 M, EXCLUINDO TAMPÃO. AF_04/2018</t>
  </si>
  <si>
    <t>(COMPOSIÇÃO REPRESENTATIVA) POÇO DE VISITA CIRCULAR PARA ESGOTO, EM CONCRETO PRÉ-MOLDADO, DIÂMETRO INTERNO = 1,0 M, PROFUNDIDADE DE 3,00 A 3,50 M, EXCLUINDO TAMPÃO. AF_04/2018</t>
  </si>
  <si>
    <t>(COMPOSIÇÃO REPRESENTATIVA) POÇO DE VISITA CIRCULAR PARA ESGOTO, EM CONCRETO PRÉ-MOLDADO, DIÂMETRO INTERNO = 1,0 M, PROFUNDIDADE ATÉ 1,50 M, INCLUINDO TAMPÃO DE FERRO FUNDIDO, DIÂMETRO DE 60 CM. AF_04/2018</t>
  </si>
  <si>
    <t>(COMPOSIÇÃO REPRESENTATIVA) POÇO DE VISITA CIRCULAR PARA ESGOTO, EM CONCRETO PRÉ-MOLDADO, DIÂMETRO INTERNO = 1,0 M, PROFUNDIDADE DE 1,50 A 2,00 M, INCLUINDO TAMPÃO DE FERRO FUNDIDO, DIÂMETRO DE 60 CM. AF_04/2018</t>
  </si>
  <si>
    <t>(COMPOSIÇÃO REPRESENTATIVA) POÇO DE VISITA CIRCULAR PARA ESGOTO, EM CONCRETO PRÉ-MOLDADO, DIÂMETRO INTERNO = 1,0 M, PROFUNDIDADE DE 2,00 A 2,50 M, INCLUINDO TAMPÃO DE FERRO FUNDIDO, DIÂMETRO DE 60 CM. AF_04/2018</t>
  </si>
  <si>
    <t>(COMPOSIÇÃO REPRESENTATIVA) POÇO DE VISITA CIRCULAR PARA ESGOTO, EM CONCRETO PRÉ-MOLDADO, DIÂMETRO INTERNO = 1,0 M, PROFUNDIDADE DE 2,50 A 3,00 M, INCLUINDO TAMPÃO DE FERRO FUNDIDO, DIÂMETRO DE 60 CM. AF_04/2018</t>
  </si>
  <si>
    <t>(COMPOSIÇÃO REPRESENTATIVA) POÇO DE VISITA CIRCULAR PARA ESGOTO, EM CONCRETO PRÉ-MOLDADO, DIÂMETRO INTERNO = 1,0 M, PROFUNDIDADE DE 3,00 A 3,50 M, INCLUINDO TAMPÃO DE FERRO FUNDIDO, DIÂMETRO DE 60 CM. AF_04/2018</t>
  </si>
  <si>
    <t>(COMPOSIÇÃO REPRESENTATIVA) POÇO DE VISITA CIRCULAR PARA ESGOTO, EM ALVENARIA COM TIJOLOS CERÂMICOS MACIÇOS, DIÂMETRO INTERNO = 1,2 M, PROFUNDIDADE ATÉ 1,50 M, EXCLUINDO TAMPÃO. AF_04/2018</t>
  </si>
  <si>
    <t>(COMPOSIÇÃO REPRESENTATIVA) POÇO DE VISITA CIRCULAR PARA ESGOTO, EM ALVENARIA COM TIJOLOS CERÂMICOS MACIÇOS, DIÂMETRO INTERNO = 1,2 M, PROFUNDIDADE DE 1,50 A 2,00 M, EXCLUINDO TAMPÃO. AF_04/2018</t>
  </si>
  <si>
    <t>(COMPOSIÇÃO REPRESENTATIVA) POÇO DE VISITA CIRCULAR PARA ESGOTO, EM ALVENARIA COM TIJOLOS CERÂMICOS MACIÇOS, DIÂMETRO INTERNO = 1,2 M, PROFUNDIDADE DE 2,00 A 2,50 M, EXCLUINDO TAMPÃO. AF_04/2018</t>
  </si>
  <si>
    <t>(COMPOSIÇÃO REPRESENTATIVA) POÇO DE VISITA CIRCULAR PARA ESGOTO, EM ALVENARIA COM TIJOLOS CERÂMICOS MACIÇOS, DIÂMETRO INTERNO = 1,2 M, PROFUNDIDADE DE 2,50 A 3,00 M, EXCLUINDO TAMPÃO. AF_04/2018</t>
  </si>
  <si>
    <t>(COMPOSIÇÃO REPRESENTATIVA) POÇO DE VISITA CIRCULAR PARA ESGOTO, EM ALVENARIA COM TIJOLOS CERÂMICOS MACIÇOS, DIÂMETRO INTERNO = 1,2 M, PROFUNDIDADE DE 3,00 A 3,50 M, EXCLUINDO TAMPÃO. AF_04/2018</t>
  </si>
  <si>
    <t>(COMPOSIÇÃO REPRESENTATIVA) POÇO DE VISITA CIRCULAR PARA ESGOTO, EM ALVENARIA COM TIJOLOS CERÂMICOS MACIÇOS, DIÂMETRO INTERNO = 1,2 M, PROFUNDIDADE ATÉ 1,50 M, INCLUINDO TAMPÃO DE FERRO FUNDIDO, DIÂMETRO DE 60 CM. AF_04/2018</t>
  </si>
  <si>
    <t>(COMPOSIÇÃO REPRESENTATIVA) POÇO DE VISITA CIRCULAR PARA ESGOTO, EM ALVENARIA COM TIJOLOS CERÂMICOS MACIÇOS, DIÂMETRO INTERNO = 1,2 M, PROFUNDIDADE DE 1,50 A 2,00 M, INCLUINDO TAMPÃO DE FERRO FUNDIDO, DIÂMETRO DE 60 CM. AF_04/2018</t>
  </si>
  <si>
    <t>(COMPOSIÇÃO REPRESENTATIVA) POÇO DE VISITA CIRCULAR PARA ESGOTO, EM ALVENARIA COM TIJOLOS CERÂMICOS MACIÇOS, DIÂMETRO INTERNO = 1,2 M, PROFUNDIDADE DE 2,00 A 2,50 M, INCLUINDO TAMPÃO DE FERRO FUNDIDO, DIÂMETRO DE 60 CM. AF_04/2018</t>
  </si>
  <si>
    <t>(COMPOSIÇÃO REPRESENTATIVA) POÇO DE VISITA CIRCULAR PARA ESGOTO, EM ALVENARIA COM TIJOLOS CERÂMICOS MACIÇOS, DIÂMETRO INTERNO = 1,2 M, PROFUNDIDADE DE 2,50 A 3,00 M, INCLUINDO TAMPÃO DE FERRO FUNDIDO, DIÂMETRO DE 60 CM. AF_04/2018</t>
  </si>
  <si>
    <t>(COMPOSIÇÃO REPRESENTATIVA) POÇO DE VISITA CIRCULAR PARA ESGOTO, EM ALVENARIA COM TIJOLOS CERÂMICOS MACIÇOS, DIÂMETRO INTERNO = 1,2 M, PROFUNDIDADE DE 3,00 A 3,50 M, INCLUINDO TAMPÃO DE FERRO FUNDIDO, DIÂMETRO DE 60 CM. AF_04/2018</t>
  </si>
  <si>
    <t>ACRÉSCIMO PARA POÇO DE VISITA CIRCULAR PARA DRENAGEM, EM CONCRETO PRÉ-MOLDADO, DIÂMETRO INTERNO = 1,2 M. AF_05/2018</t>
  </si>
  <si>
    <t>ACRÉSCIMO PARA POÇO DE VISITA RETANGULAR PARA DRENAGEM, EM ALVENARIA COM BLOCOS DE CONCRETO, DIMENSÕES INTERNAS = 1,5X1,5 M. AF_05/2018</t>
  </si>
  <si>
    <t>BASE PARA POÇO DE VISITA CIRCULAR PARA DRENAGEM, EM ALVENARIA COM TIJOLOS CERÂMICOS MACIÇOS, DIÂMETRO INTERNO = 1,2 M, PROFUNDIDADE = 1,45 M, EXCLUINDO TAMPÃO. AF_05/2018</t>
  </si>
  <si>
    <t>ACRÉSCIMO PARA POÇO DE VISITA CIRCULAR PARA DRENAGEM, EM ALVENARIA COM TIJOLOS CERÂMICOS MACIÇOS, DIÂMETRO INTERNO = 1,2 M. AF_05/2018</t>
  </si>
  <si>
    <t>BASE PARA POÇO DE VISITA RETANGULAR PARA DRENAGEM, EM ALVENARIA COM BLOCOS DE CONCRETO, DIMENSÕES INTERNAS = 1,5X2 M, PROFUNDIDADE = 1,45 M, EXCLUINDO TAMPÃO. AF_05/2018</t>
  </si>
  <si>
    <t>ACRÉSCIMO PARA POÇO DE VISITA CIRCULAR PARA DRENAGEM, EM CONCRETO PRÉ-MOLDADO, DIÂMETRO INTERNO = 1,5 M. AF_05/2018</t>
  </si>
  <si>
    <t>ACRÉSCIMO PARA POÇO DE VISITA RETANGULAR PARA DRENAGEM, EM ALVENARIA COM BLOCOS DE CONCRETO, DIMENSÕES INTERNAS = 1,5X2 M. AF_05/2018</t>
  </si>
  <si>
    <t>BASE PARA POÇO DE VISITA CIRCULAR PARA DRENAGEM, EM ALVENARIA COM TIJOLOS CERÂMICOS MACIÇOS, DIÂMETRO INTERNO = 1,5 M, PROFUNDIDADE = 1,45 M, EXCLUINDO TAMPÃO. AF_05/2018</t>
  </si>
  <si>
    <t>ACRÉSCIMO PARA POÇO DE VISITA CIRCULAR PARA DRENAGEM, EM ALVENARIA COM TIJOLOS CERÂMICOS MACIÇOS, DIÂMETRO INTERNO = 1,5 M. AF_05/2018</t>
  </si>
  <si>
    <t>BASE PARA POÇO DE VISITA RETANGULAR PARA DRENAGEM, EM ALVENARIA COM BLOCOS DE CONCRETO, DIMENSÕES INTERNAS = 1X1 M, PROFUNDIDADE = 1,45 M, EXCLUINDO TAMPÃO. AF_05/2018</t>
  </si>
  <si>
    <t>ACRÉSCIMO PARA POÇO DE VISITA RETANGULAR PARA DRENAGEM, EM ALVENARIA COM BLOCOS DE CONCRETO, DIMENSÕES INTERNAS = 1X1 M. AF_05/2018</t>
  </si>
  <si>
    <t>BASE PARA POÇO DE VISITA RETANGULAR PARA DRENAGEM, EM ALVENARIA COM BLOCOS DE CONCRETO, DIMENSÕES INTERNAS = 1,5X2,5 M, PROFUNDIDADE = 1,45 M, EXCLUINDO TAMPÃO. AF_05/2018</t>
  </si>
  <si>
    <t>BASE PARA POÇO DE VISITA RETANGULAR PARA DRENAGEM, EM ALVENARIA COM BLOCOS DE CONCRETO, DIMENSÕES INTERNAS = 1X1,5 M, PROFUNDIDADE = 1,45 M, EXCLUINDO TAMPÃO. AF_05/2018</t>
  </si>
  <si>
    <t>ACRÉSCIMO PARA POÇO DE VISITA RETANGULAR PARA DRENAGEM, EM ALVENARIA COM BLOCOS DE CONCRETO, DIMENSÕES INTERNAS = 1X1,5 M. AF_05/2018</t>
  </si>
  <si>
    <t>ACRÉSCIMO PARA POÇO DE VISITA RETANGULAR PARA DRENAGEM, EM ALVENARIA COM BLOCOS DE CONCRETO, DIMENSÕES INTERNAS = 1,5X2,5 M. AF_05/2018</t>
  </si>
  <si>
    <t>BASE PARA POÇO DE VISITA RETANGULAR PARA DRENAGEM, EM ALVENARIA COM BLOCOS DE CONCRETO, DIMENSÕES INTERNAS = 1X2 M, PROFUNDIDADE = 1,45 M, EXCLUINDO TAMPÃO. AF_05/2018</t>
  </si>
  <si>
    <t>ACRÉSCIMO PARA POÇO DE VISITA RETANGULAR PARA DRENAGEM, EM ALVENARIA COM BLOCOS DE CONCRETO, DIMENSÕES INTERNAS = 1X2 M. AF_05/2018</t>
  </si>
  <si>
    <t>BASE PARA POÇO DE VISITA RETANGULAR PARA DRENAGEM, EM ALVENARIA COM BLOCOS DE CONCRETO, DIMENSÕES INTERNAS = 1X2,5 M, PROFUNDIDADE = 1,45 M, EXCLUINDO TAMPÃO. AF_05/2018</t>
  </si>
  <si>
    <t>ACRÉSCIMO PARA POÇO DE VISITA RETANGULAR PARA DRENAGEM, EM ALVENARIA COM BLOCOS DE CONCRETO, DIMENSÕES INTERNAS = 1X2,5 M. AF_05/2018</t>
  </si>
  <si>
    <t>BASE PARA POÇO DE VISITA RETANGULAR PARA DRENAGEM, EM ALVENARIA COM BLOCOS DE CONCRETO, DIMENSÕES INTERNAS = 1,5X3 M, PROFUNDIDADE = 1,45 M, EXCLUINDO TAMPÃO. AF_05/2018</t>
  </si>
  <si>
    <t>POÇO DE INSPEÇÃO CIRCULAR PARA DRENAGEM, EM ALVENARIA COM TIJOLOS CERÂMICOS MACIÇOS, DIÂMETRO INTERNO = 0,6 M, PROFUNDIDADE = 1 M, EXCLUINDO TAMPÃO. AF_05/2018</t>
  </si>
  <si>
    <t>POÇO DE INSPEÇÃO CIRCULAR PARA DRENAGEM, EM ALVENARIA COM TIJOLOS CERÂMICOS MACIÇOS, DIÂMETRO INTERNO = 0,6 M, PROFUNDIDADE = 1,5 M, EXCLUINDO TAMPÃO. AF_05/2018</t>
  </si>
  <si>
    <t>BASE PARA POÇO DE VISITA RETANGULAR PARA DRENAGEM, EM ALVENARIA COM BLOCOS DE CONCRETO, DIMENSÕES INTERNAS = 1X3 M, PROFUNDIDADE = 1,45 M, EXCLUINDO TAMPÃO. AF_05/2018</t>
  </si>
  <si>
    <t>ACRÉSCIMO PARA POÇO DE VISITA RETANGULAR PARA DRENAGEM, EM ALVENARIA COM BLOCOS DE CONCRETO, DIMENSÕES INTERNAS = 1,5X3 M. AF_05/2018</t>
  </si>
  <si>
    <t>ACRÉSCIMO PARA POÇO DE VISITA RETANGULAR PARA DRENAGEM, EM ALVENARIA COM BLOCOS DE CONCRETO, DIMENSÕES INTERNAS = 1X3 M. AF_05/2018</t>
  </si>
  <si>
    <t>ACRÉSCIMO PARA POÇO DE VISITA CIRCULAR PARA DRENAGEM, EM CONCRETO PRÉ-MOLDADO, DIÂMETRO INTERNO = 0,8 M. AF_05/2018</t>
  </si>
  <si>
    <t>BASE PARA POÇO DE VISITA RETANGULAR PARA DRENAGEM, EM ALVENARIA COM BLOCOS DE CONCRETO, DIMENSÕES INTERNAS = 1X3,5 M, PROFUNDIDADE = 1,45 M, EXCLUINDO TAMPÃO. AF_05/2018</t>
  </si>
  <si>
    <t>BASE PARA POÇO DE VISITA CIRCULAR PARA DRENAGEM, EM ALVENARIA COM TIJOLOS CERÂMICOS MACIÇOS, DIÂMETRO INTERNO = 0,8 M, PROFUNDIDADE = 1,45 M, EXCLUINDO TAMPÃO. AF_05/2018</t>
  </si>
  <si>
    <t>ACRÉSCIMO PARA POÇO DE VISITA RETANGULAR PARA DRENAGEM, EM ALVENARIA COM BLOCOS DE CONCRETO, DIMENSÕES INTERNAS = 1X3,5 M. AF_05/2018</t>
  </si>
  <si>
    <t>ACRÉSCIMO PARA POÇO DE VISITA RETANGULAR PARA DRENAGEM, EM ALVENARIA COM BLOCOS DE CONCRETO, DIMENSÕES INTERNAS = 2,5X2,5 M. AF_05/2018</t>
  </si>
  <si>
    <t>ACRÉSCIMO PARA POÇO DE VISITA CIRCULAR PARA DRENAGEM, EM ALVENARIA COM TIJOLOS CERÂMICOS MACIÇOS, DIÂMETRO INTERNO = 0,8 M. AF_05/2018</t>
  </si>
  <si>
    <t>BASE PARA POÇO DE VISITA RETANGULAR PARA DRENAGEM, EM ALVENARIA COM BLOCOS DE CONCRETO, DIMENSÕES INTERNAS = 1,5X3,5 M, PROFUNDIDADE = 1,45 M, EXCLUINDO TAMPÃO. AF_05/2018</t>
  </si>
  <si>
    <t>BASE PARA POÇO DE VISITA RETANGULAR PARA DRENAGEM, EM ALVENARIA COM BLOCOS DE CONCRETO, DIMENSÕES INTERNAS = 1X4 M, PROFUNDIDADE = 1,45 M, EXCLUINDO TAMPÃO. AF_05/2018</t>
  </si>
  <si>
    <t>BASE PARA POÇO DE VISITA RETANGULAR PARA DRENAGEM, EM ALVENARIA COM BLOCOS DE CONCRETO, DIMENSÕES INTERNAS = 2,5X3 M, PROFUNDIDADE = 1,45 M, EXCLUINDO TAMPÃO. AF_05/2018</t>
  </si>
  <si>
    <t>ACRÉSCIMO PARA POÇO DE VISITA CIRCULAR PARA DRENAGEM, EM CONCRETO PRÉ-MOLDADO, DIÂMETRO INTERNO = 1 M. AF_05/2018</t>
  </si>
  <si>
    <t>ACRÉSCIMO PARA POÇO DE VISITA RETANGULAR PARA DRENAGEM, EM ALVENARIA COM BLOCOS DE CONCRETO, DIMENSÕES INTERNAS = 1X4 M. AF_05/2018</t>
  </si>
  <si>
    <t>BASE PARA POÇO DE VISITA RETANGULAR PARA DRENAGEM, EM ALVENARIA COM BLOCOS DE CONCRETO, DIMENSÕES INTERNAS = 1,5X1,5 M, PROFUNDIDADE = 1,45 M, EXCLUINDO TAMPÃO. AF_05/2018</t>
  </si>
  <si>
    <t>ACRÉSCIMO PARA POÇO DE VISITA RETANGULAR PARA DRENAGEM, EM ALVENARIA COM BLOCOS DE CONCRETO, DIMENSÕES INTERNAS = 1,5X3,5 M. AF_05/2018</t>
  </si>
  <si>
    <t>BASE PARA POÇO DE VISITA CIRCULAR PARA DRENAGEM, EM ALVENARIA COM TIJOLOS CERÂMICOS MACIÇOS, DIÂMETRO INTERNO = 1 M, PROFUNDIDADE = 1,45 M, EXCLUINDO TAMPÃO. AF_05/2018</t>
  </si>
  <si>
    <t>ACRÉSCIMO PARA POÇO DE VISITA CIRCULAR PARA DRENAGEM, EM ALVENARIA COM TIJOLOS CERÂMICOS MACIÇOS, DIÂMETRO INTERNO = 1 M. AF_05/2018</t>
  </si>
  <si>
    <t>BASE PARA POÇO DE VISITA RETANGULAR PARA DRENAGEM, EM ALVENARIA COM BLOCOS DE CONCRETO, DIMENSÕES INTERNAS = 1,5X4 M, PROFUNDIDADE = 1,45 M, EXCLUINDO TAMPÃO. AF_05/2018</t>
  </si>
  <si>
    <t>ACRÉSCIMO PARA POÇO DE VISITA RETANGULAR PARA DRENAGEM, EM ALVENARIA COM BLOCOS DE CONCRETO, DIMENSÕES INTERNAS = 2,5X3 M. AF_05/2018</t>
  </si>
  <si>
    <t>ACRÉSCIMO PARA POÇO DE VISITA RETANGULAR PARA DRENAGEM, EM ALVENARIA COM BLOCOS DE CONCRETO, DIMENSÕES INTERNAS = 1,5X4 M. AF_05/2018</t>
  </si>
  <si>
    <t>BASE PARA POÇO DE VISITA RETANGULAR PARA DRENAGEM, EM ALVENARIA COM BLOCOS DE CONCRETO, DIMENSÕES INTERNAS = 2,5X3,5 M, PROFUNDIDADE = 1,45 M, EXCLUINDO TAMPÃO. AF_05/2018</t>
  </si>
  <si>
    <t>ACRÉSCIMO PARA POÇO DE VISITA RETANGULAR PARA DRENAGEM, EM ALVENARIA COM BLOCOS DE CONCRETO, DIMENSÕES INTERNAS = 2,5X3,5 M. AF_05/2018</t>
  </si>
  <si>
    <t>BASE PARA POÇO DE VISITA RETANGULAR PARA DRENAGEM, EM ALVENARIA COM BLOCOS DE CONCRETO, DIMENSÕES INTERNAS = 2,5X4 M, PROFUNDIDADE = 1,45 M, EXCLUINDO TAMPÃO. AF_05/2018</t>
  </si>
  <si>
    <t>BASE PARA POÇO DE VISITA RETANGULAR PARA DRENAGEM, EM ALVENARIA COM BLOCOS DE CONCRETO, DIMENSÕES INTERNAS = 2X2 M, PROFUNDIDADE = 1,45 M, EXCLUINDO TAMPÃO. AF_05/2018</t>
  </si>
  <si>
    <t>ACRÉSCIMO PARA POÇO DE VISITA RETANGULAR PARA DRENAGEM, EM ALVENARIA COM BLOCOS DE CONCRETO, DIMENSÕES INTERNAS = 2,5X4 M. AF_05/2018</t>
  </si>
  <si>
    <t>BASE PARA POÇO DE VISITA RETANGULAR PARA DRENAGEM, EM ALVENARIA COM BLOCOS DE CONCRETO, DIMENSÕES INTERNAS = 3X3 M, PROFUNDIDADE = 1,45 M, EXCLUINDO TAMPÃO. AF_05/2018</t>
  </si>
  <si>
    <t>ACRÉSCIMO PARA POÇO DE VISITA RETANGULAR PARA DRENAGEM, EM ALVENARIA COM BLOCOS DE CONCRETO, DIMENSÕES INTERNAS = 3X3 M. AF_05/2018</t>
  </si>
  <si>
    <t>BASE PARA POÇO DE VISITA RETANGULAR PARA DRENAGEM, EM ALVENARIA COM BLOCOS DE CONCRETO, DIMENSÕES INTERNAS = 3X3,5 M, PROFUNDIDADE = 1,45 M, EXCLUINDO TAMPÃO. AF_05/2018</t>
  </si>
  <si>
    <t>ACRÉSCIMO PARA POÇO DE VISITA RETANGULAR PARA DRENAGEM, EM ALVENARIA COM BLOCOS DE CONCRETO, DIMENSÕES INTERNAS = 3X3,5 M. AF_05/2018</t>
  </si>
  <si>
    <t>ACRÉSCIMO PARA POÇO DE VISITA RETANGULAR PARA DRENAGEM, EM ALVENARIA COM BLOCOS DE CONCRETO, DIMENSÕES INTERNAS = 2X2 M. AF_05/2018</t>
  </si>
  <si>
    <t>BASE PARA POÇO DE VISITA RETANGULAR PARA DRENAGEM, EM ALVENARIA COM BLOCOS DE CONCRETO, DIMENSÕES INTERNAS = 3X4 M, PROFUNDIDADE = 1,45 M, EXCLUINDO TAMPÃO. AF_05/2018</t>
  </si>
  <si>
    <t>ACRÉSCIMO PARA POÇO DE VISITA RETANGULAR PARA DRENAGEM, EM ALVENARIA COM BLOCOS DE CONCRETO, DIMENSÕES INTERNAS = 3X4 M. AF_05/2018</t>
  </si>
  <si>
    <t>BASE PARA POÇO DE VISITA RETANGULAR PARA DRENAGEM, EM ALVENARIA COM BLOCOS DE CONCRETO, DIMENSÕES INTERNAS = 3,5X3,5 M, PROFUNDIDADE = 1,45 M, EXCLUINDO TAMPÃO. AF_05/2018</t>
  </si>
  <si>
    <t>ACRÉSCIMO PARA POÇO DE VISITA RETANGULAR PARA DRENAGEM, EM ALVENARIA COM BLOCOS DE CONCRETO, DIMENSÕES INTERNAS = 3,5X3,5 M. AF_05/2018</t>
  </si>
  <si>
    <t>BASE PARA POÇO DE VISITA RETANGULAR PARA DRENAGEM, EM ALVENARIA COM BLOCOS DE CONCRETO, DIMENSÕES INTERNAS = 2X2,5 M, PROFUNDIDADE = 1,45 M, EXCLUINDO TAMPÃO. AF_05/2018</t>
  </si>
  <si>
    <t>BASE PARA POÇO DE VISITA RETANGULAR PARA DRENAGEM, EM ALVENARIA COM BLOCOS DE CONCRETO, DIMENSÕES INTERNAS = 3,5X4 M, PROFUNDIDADE = 1,45 M, EXCLUINDO TAMPÃO. AF_05/2018</t>
  </si>
  <si>
    <t>ACRÉSCIMO PARA POÇO DE VISITA RETANGULAR PARA DRENAGEM, EM ALVENARIA COM BLOCOS DE CONCRETO, DIMENSÕES INTERNAS = 3,5X4 M. AF_05/2018</t>
  </si>
  <si>
    <t>BASE PARA POÇO DE VISITA RETANGULAR PARA DRENAGEM, EM ALVENARIA COM BLOCOS DE CONCRETO, DIMENSÕES INTERNAS = 4X4 M, PROFUNDIDADE = 1,45 M, EXCLUINDO TAMPÃO. AF_05/2018</t>
  </si>
  <si>
    <t>ACRÉSCIMO PARA POÇO DE VISITA RETANGULAR PARA DRENAGEM, EM ALVENARIA COM BLOCOS DE CONCRETO, DIMENSÕES INTERNAS = 2X2,5 M. AF_05/2018</t>
  </si>
  <si>
    <t>CHAMINÉ CIRCULAR PARA POÇO DE VISITA PARA DRENAGEM, EM CONCRETO PRÉ-MOLDADO, DIÂMETRO INTERNO = 0,6 M. AF_05/2018</t>
  </si>
  <si>
    <t>CHAMINÉ CIRCULAR PARA POÇO DE VISITA PARA DRENAGEM, EM ALVENARIA COM TIJOLOS CERÂMICOS MACIÇOS, DIÂMETRO INTERNO = 0,6 M. AF_05/2018</t>
  </si>
  <si>
    <t>BASE PARA POÇO DE VISITA RETANGULAR PARA DRENAGEM, EM ALVENARIA COM BLOCOS DE CONCRETO, DIMENSÕES INTERNAS = 2X3 M, PROFUNDIDADE = 1,45 M, EXCLUINDO TAMPÃO. AF_05/2018</t>
  </si>
  <si>
    <t>ACRÉSCIMO PARA POÇO DE VISITA RETANGULAR PARA DRENAGEM, EM ALVENARIA COM BLOCOS DE CONCRETO, DIMENSÕES INTERNAS = 2X3 M. AF_05/2018</t>
  </si>
  <si>
    <t>BASE PARA POÇO DE VISITA RETANGULAR PARA DRENAGEM, EM ALVENARIA COM BLOCOS DE CONCRETO, DIMENSÕES INTERNAS = 2X3,5 M, PROFUNDIDADE = 1,45 M, EXCLUINDO TAMPÃO. AF_05/2018</t>
  </si>
  <si>
    <t>ACRÉSCIMO PARA POÇO DE VISITA RETANGULAR PARA DRENAGEM, EM ALVENARIA COM BLOCOS DE CONCRETO, DIMENSÕES INTERNAS = 2X3,5 M. AF_05/2018</t>
  </si>
  <si>
    <t>BASE PARA POÇO DE VISITA RETANGULAR PARA DRENAGEM, EM ALVENARIA COM BLOCOS DE CONCRETO, DIMENSÕES INTERNAS = 2X4 M, PROFUNDIDADE = 1,45 M, EXCLUINDO TAMPÃO. AF_05/2018</t>
  </si>
  <si>
    <t>ACRÉSCIMO PARA POÇO DE VISITA RETANGULAR PARA DRENAGEM, EM ALVENARIA COM BLOCOS DE CONCRETO, DIMENSÕES INTERNAS = 2X4 M. AF_05/2018</t>
  </si>
  <si>
    <t>BASE PARA POÇO DE VISITA RETANGULAR PARA DRENAGEM, EM ALVENARIA COM BLOCOS DE CONCRETO, DIMENSÕES INTERNAS = 2,5X2,5 M, PROFUNDIDADE = 1,45 M, EXCLUINDO TAMPÃO. AF_05/2018</t>
  </si>
  <si>
    <t>ACRÉSCIMO PARA POÇO DE VISITA RETANGULAR PARA DRENAGEM, EM ALVENARIA COM BLOCOS DE CONCRETO, DIMENSÕES INTERNAS = 4X4 M. AF_05/2018</t>
  </si>
  <si>
    <t>GUIA (MEIO-FIO) CONCRETO, MOLDADA  IN LOCO  EM TRECHO RETO COM EXTRUSORA, 13 CM BASE X 22 CM ALTURA. AF_06/2016</t>
  </si>
  <si>
    <t>GUIA (MEIO-FIO) CONCRETO, MOLDADA  IN LOCO  EM TRECHO CURVO COM EXTRUSORA, 13 CM BASE X 22 CM ALTURA. AF_06/2016</t>
  </si>
  <si>
    <t>GUIA (MEIO-FIO) CONCRETO, MOLDADA  IN LOCO  EM TRECHO RETO COM EXTRUSORA, 15 CM BASE X 30 CM ALTURA. AF_06/2016</t>
  </si>
  <si>
    <t>GUIA (MEIO-FIO) CONCRETO, MOLDADA  IN LOCO  EM TRECHO CURVO COM EXTRUSORA, 15 CM BASE X 30 CM ALTURA. AF_06/2016</t>
  </si>
  <si>
    <t>GUIA (MEIO-FIO) E SARJETA CONJUGADOS DE CONCRETO, MOLDADA  IN LOCO  EM TRECHO RETO COM EXTRUSORA, 45 CM BASE (15 CM BASE DA GUIA + 30 CM BASE DA SARJETA) X 22 CM ALTURA. AF_06/2016</t>
  </si>
  <si>
    <t>GUIA (MEIO-FIO) E SARJETA CONJUGADOS DE CONCRETO, MOLDADA  IN LOCO  EM TRECHO CURVO COM EXTRUSORA, 45 CM BASE (15 CM BASE DA GUIA + 30 CM BASE DA SARJETA) X 22 CM ALTURA. AF_06/2016</t>
  </si>
  <si>
    <t>GUIA (MEIO-FIO) E SARJETA CONJUGADOS DE CONCRETO, MOLDADA  IN LOCO  EM TRECHO RETO COM EXTRUSORA, 60 CM BASE (15 CM BASE DA GUIA + 45 CM BASE DA SARJETA) X 26 CM ALTURA. AF_06/2016</t>
  </si>
  <si>
    <t>GUIA (MEIO-FIO) E SARJETA CONJUGADOS DE CONCRETO, MOLDADA IN LOCO  EM TRECHO CURVO COM EXTRUSORA, 60 CM BASE (15 CM BASE DA GUIA + 45 CM BASE DA SARJETA) X 26 CM ALTURA. AF_06/2016</t>
  </si>
  <si>
    <t>GUIA (MEIO-FIO) E SARJETA CONJUGADOS DE CONCRETO, MOLDADA  IN LOCO  EM TRECHO RETO COM EXTRUSORA, 65 CM BASE (15 CM BASE DA GUIA + 50 CM BASE DA SARJETA) X 26 CM ALTURA. AF_06/2016</t>
  </si>
  <si>
    <t>GUIA (MEIO-FIO) E SARJETA CONJUGADOS DE CONCRETO, MOLDADA  IN LOCO  EM TRECHO CURVO COM EXTRUSORA, 65 CM BASE (15 CM BASE DA GUIA + 50 CM BASE DA SARJETA) X 26 CM ALTURA. AF_06/2016</t>
  </si>
  <si>
    <t>ALIZAR / GUARNIÇÃO DE 5X1,5CM PARA PORTA DE 60X210CM FIXADO COM PREGOS, PADRÃO MÉDIO - FORNECIMENTO E INSTALAÇÃO. AF_08/2015</t>
  </si>
  <si>
    <t>ALIZAR / GUARNIÇÃO DE 5X1,5CM PARA PORTA DE 70X210CM FIXADO COM PREGOS, PADRÃO MÉDIO - FORNECIMENTO E INSTALAÇÃO. AF_08/2015</t>
  </si>
  <si>
    <t>ALIZAR / GUARNIÇÃO DE 5X1,5CM PARA PORTA DE 80X210CM FIXADO COM PREGOS, PADRÃO MÉDIO - FORNECIMENTO E INSTALAÇÃO. AF_08/2015</t>
  </si>
  <si>
    <t>ALIZAR / GUARNIÇÃO DE 5X1,5CM PARA PORTA DE 90X210CM FIXADO COM PREGOS, PADRÃO MÉDIO - FORNECIMENTO E INSTALAÇÃO. AF_08/2015</t>
  </si>
  <si>
    <t>PORTA DE MADEIRA FRISADA, SEMI-OCA (LEVE OU MÉDIA), 60X210CM, ESPESSURA DE 3CM, INCLUSO DOBRADIÇAS - FORNECIMENTO E INSTALAÇÃO. AF_08/2015</t>
  </si>
  <si>
    <t>PORTA DE MADEIRA FRISADA, SEMI-OCA (LEVE OU MÉDIA), 70X210CM, ESPESSURA DE 3CM, INCLUSO DOBRADIÇAS - FORNECIMENTO E INSTALAÇÃO. AF_08/2015</t>
  </si>
  <si>
    <t>PORTA DE MADEIRA FRISADA, SEMI-OCA (LEVE OU MÉDIA), 80X210CM, ESPESSURA DE 3,5CM, INCLUSO DOBRADIÇAS - FORNECIMENTO E INSTALAÇÃO. AF_08/2015</t>
  </si>
  <si>
    <t>PORTA DE MADEIRA TIPO VENEZIANA, 80X210CM, ESPESSURA DE 3CM, INCLUSO DOBRADIÇAS - FORNECIMENTO E INSTALAÇÃO. AF_08/2015</t>
  </si>
  <si>
    <t>PORTA DE MADEIRA, TIPO MEXICANA, MACIÇA (PESADA OU SUPERPESADA), 80X210CM, ESPESSURA DE 3,5CM, INCLUSO DOBRADIÇAS - FORNECIMENTO E INSTALAÇÃO. AF_08/2015</t>
  </si>
  <si>
    <t>ALIZAR / GUARNIÇÃO DE 5X1,5CM PARA PORTA DE 60X210CM FIXADO COM PREGOS, PADRÃO POPULAR - FORNECIMENTO E INSTALAÇÃO. AF_08/2015</t>
  </si>
  <si>
    <t>ALIZAR / GUARNIÇÃO DE 5X1,5CM PARA PORTA DE 70X210CM FIXADO COM PREGOS, PADRÃO POPULAR - FORNECIMENTO E INSTALAÇÃO. AF_08/2015</t>
  </si>
  <si>
    <t>ALIZAR / GUARNIÇÃO DE 5X1,5CM PARA PORTA DE 80X210CM FIXADO COM PREGOS, PADRÃO POPULAR - FORNECIMENTO E INSTALAÇÃO. AF_08/2015</t>
  </si>
  <si>
    <t>ALIZAR / GUARNIÇÃO DE 5X1,5CM PARA PORTA DE 90X210CM FIXADO COM PREGOS, PADRÃO POPULAR - FORNECIMENTO E INSTALAÇÃO. AF_08/2015</t>
  </si>
  <si>
    <t>KIT DE PORTA DE MADEIRA FRISADA, SEMI-OCA (LEVE OU MÉDIA), PADRÃO MÉDIO 60X210CM, ESPESSURA DE 3CM, ITENS INCLUSOS: DOBRADIÇAS, MONTAGEM E INSTALAÇÃO DO BATENTE, SEM FECHADURA - FORNECIMENTO E INSTALAÇÃO. AF_08/2015</t>
  </si>
  <si>
    <t>KIT DE PORTA DE MADEIRA FRISADA, SEMI-OCA (LEVE OU MÉDIA), PADRÃO POPULAR, 60X210CM, ESPESSURA DE 3CM, ITENS INCLUSOS: DOBRADIÇAS, MONTAGEM E INSTALAÇÃO DO BATENTE, SEM FECHADURA - FORNECIMENTO E INSTALAÇÃO. AF_08/2015</t>
  </si>
  <si>
    <t>KIT DE PORTA DE MADEIRA FRISADA, SEMI-OCA (LEVE OU MÉDIA), PADRÃO MÉDIO, 70X210CM, ESPESSURA DE 3CM, ITENS INCLUSOS: DOBRADIÇAS, MONTAGEM E INSTALAÇÃO DO BATENTE, SEM FECHADURA - FORNECIMENTO E INSTALAÇÃO. AF_08/2015</t>
  </si>
  <si>
    <t>KIT DE PORTA DE MADEIRA FRISADA, SEMI-OCA (LEVE OU MÉDIA), PADRÃO POPULAR, 70X210CM, ESPESSURA DE 3CM, ITENS INCLUSOS: DOBRADIÇAS, MONTAGEM E INSTALAÇÃO DO BATENTE, SEM FECHADURA - FORNECIMENTO E INSTALAÇÃO. AF_08/2015</t>
  </si>
  <si>
    <t>KIT DE PORTA DE MADEIRA FRISADA, SEMI-OCA (LEVE OU MÉDIA), PADRÃO MÉDIO, 80X210CM, ESPESSURA DE 3,5CM, ITENS INCLUSOS: DOBRADIÇAS, MONTAGEM E INSTALAÇÃO DO BATENTE, SEM FECHADURA - FORNECIMENTO E INSTALAÇÃO. AF_08/2015</t>
  </si>
  <si>
    <t>KIT DE PORTA DE MADEIRA FRISADA, SEMI-OCA (LEVE OU MÉDIA), PADRÃO POPULAR, 80X210CM, ESPESSURA DE 3,5CM, ITENS INCLUSOS: DOBRADIÇAS, MONTAGEM E INSTALAÇÃO DO BATENTE, SEM FECHADURA - FORNECIMENTO E INSTALAÇÃO. AF_08/2015</t>
  </si>
  <si>
    <t>KIT DE PORTA DE MADEIRA TIPO VENEZIANA, PADRÃO MÉDIO, 80X210CM, ESPESSURA DE 3CM, ITENS INCLUSOS: DOBRADIÇAS, MONTAGEM E INSTALAÇÃO DO BATENTE, SEM FECHADURA - FORNECIMENTO E INSTALAÇÃO. AF_08/2015</t>
  </si>
  <si>
    <t>KIT DE PORTA DE MADEIRA TIPO VENEZIANA, PADRÃO POPULAR, 80X210CM, ESPESSURA DE 3CM, ITENS INCLUSOS: DOBRADIÇAS, MONTAGEM E INSTALAÇÃO DO BATENTE, SEM FECHADURA - FORNECIMENTO E INSTALAÇÃO. AF_08/2015</t>
  </si>
  <si>
    <t>KIT DE PORTA DE MADEIRA TIPO MEXICANA, MACIÇA (PESADA OU SUPERPESADA), PADRÃO MÉDIO, 80X210CM, ESPESSURA DE 3CM, ITENS INCLUSOS: DOBRADIÇAS, MONTAGEM E INSTALAÇÃO DO BATENTE, SEM FECHADURA - FORNECIMENTO E INSTALAÇÃO. AF_08/2015</t>
  </si>
  <si>
    <t>KIT DE PORTA DE MADEIRA TIPO MEXICANA, MACIÇA (PESADA OU SUPERPESADA), PADRÃO POPULAR, 80X210CM, ESPESSURA DE 3CM, ITENS INCLUSOS: DOBRADIÇAS, MONTAGEM E INSTALAÇÃO DO BATENTE, SEM FECHADURA - FORNECIMENTO E INSTALAÇÃO. AF_08/2015</t>
  </si>
  <si>
    <t>PORTA DE ALUMÍNIO DE ABRIR COM LAMBRI, COM GUARNIÇÃO, FIXAÇÃO COM PARAFUSOS - FORNECIMENTO E INSTALAÇÃO. AF_08/2015</t>
  </si>
  <si>
    <t>TUBULÃO A CÉU ABERTO, DIÂMETRO DO FUSTE DE 70 CM, PROFUNDIDADE MENOR OU IGUAL A 5 M, ESCAVAÇÃO MANUAL, SEM ALARGAMENTO DE BASE, CONCRETO FEITO EM OBRA E LANÇADO COM JERICA. AF_01/2018</t>
  </si>
  <si>
    <t>TUBULÃO A CÉU ABERTO, DIÂMETRO DO FUSTE DE 80 CM, PROFUNDIDADE MENOR OU IGUAL A 5 M, ESCAVAÇÃO MANUAL, SEM ALARGAMENTO DE BASE, CONCRETO FEITO EM OBRA E LANÇADO COM JERICA. AF_01/2018</t>
  </si>
  <si>
    <t>TUBULÃO A CÉU ABERTO, DIÂMETRO DO FUSTE DE 100 CM, PROFUNDIDADE MENOR OU IGUAL A 5 M, ESCAVAÇÃO MANUAL, SEM ALARGAMENTO DE BASE, CONCRETO FEITO EM OBRA E LANÇADO COM JERICA. AF_01/2018</t>
  </si>
  <si>
    <t>TUBULÃO A CÉU ABERTO, DIÂMETRO DO FUSTE DE 120 CM, PROFUNDIDADE MENOR OU IGUAL A 5 M, ESCAVAÇÃO MANUAL, SEM ALARGAMENTO DE BASE, CONCRETO FEITO EM OBRA E LANÇADO COM JERICA. AF_01/2018</t>
  </si>
  <si>
    <t>TUBULÃO A CÉU ABERTO, DIÂMETRO DO FUSTE DE 70 CM, PROFUNDIDADE MAIOR QUE 5 M E MENOR OU IGUAL A 10 M, ESCAVAÇÃO MANUAL, SEM ALARGAMENTO DE BASE, CONCRETO FEITO EM OBRA E LANÇADO COM JERICA. AF_01/2018</t>
  </si>
  <si>
    <t>TUBULÃO A CÉU ABERTO, DIÂMETRO DO FUSTE DE 80 CM, PROFUNDIDADE MAIOR QUE 5 M E MENOR OU IGUAL A 10 M, ESCAVAÇÃO MANUAL, SEM ALARGAMENTO DE BASE, CONCRETO FEITO EM OBRA E LANÇADO COM JERICA. AF_01/2018</t>
  </si>
  <si>
    <t>TUBULÃO A CÉU ABERTO, DIÂMETRO DO FUSTE DE 100 CM, PROFUNDIDADE MAIOR QUE 5 M E MENOR OU IGUAL A 10 M, ESCAVAÇÃO MANUAL, SEM ALARGAMENTO DE BASE, CONCRETO FEITO EM OBRA E LANÇADO COM JERICA. AF_01/2018</t>
  </si>
  <si>
    <t>TUBULÃO A CÉU ABERTO, DIÂMETRO DO FUSTE DE 120 CM, PROFUNDIDADE MAIOR QUE 5 M E MENOR OU IGUAL A 10 M, ESCAVAÇÃO MANUAL, SEM ALARGAMENTO DE BASE, CONCRETO FEITO EM OBRA E LANÇADO COM JERICA. AF_01/2018</t>
  </si>
  <si>
    <t>TUBULÃO A CÉU ABERTO, DIÂMETRO DO FUSTE DE 70 CM, PROFUNDIDADE MAIOR QUE 10 M, ESCAVAÇÃO MANUAL, SEM ALARGAMENTO DE BASE, CONCRETO FEITO EM OBRA E LANÇADO COM JERICA. AF_01/2018</t>
  </si>
  <si>
    <t>TUBULÃO A CÉU ABERTO, DIÂMETRO DO FUSTE DE 80 CM, PROFUNDIDADE MAIOR QUE 10 M, ESCAVAÇÃO MANUAL, SEM ALARGAMENTO DE BASE, CONCRETO FEITO EM OBRA E LANÇADO COM JERICA. AF_01/2018</t>
  </si>
  <si>
    <t>TUBULÃO A CÉU ABERTO, DIÂMETRO DO FUSTE DE 100 CM, PROFUNDIDADE MAIOR QUE 10 M, ESCAVAÇÃO MANUAL, SEM ALARGAMENTO DE BASE, CONCRETO FEITO EM OBRA E LANÇADO COM JERICA. AF_01/2018</t>
  </si>
  <si>
    <t>TUBULÃO A CÉU ABERTO, DIÂMETRO DO FUSTE DE 120 CM, PROFUNDIDADE MAIOR QUE 10 M, ESCAVAÇÃO MANUAL, SEM ALARGAMENTO DE BASE, CONCRETO FEITO EM OBRA E LANÇADO COM JERICA. AF_01/2018</t>
  </si>
  <si>
    <t>TUBULÃO A CÉU ABERTO, DIÂMETRO DO FUSTE DE 70 CM, PROFUNDIDADE MENOR OU IGUAL A 5 M, ESCAVAÇÃO MECÂNICA, SEM ALARGAMENTO DE BASE, CONCRETO FEITO EM OBRA E LANÇADO COM JERICA. AF_01/2018</t>
  </si>
  <si>
    <t>TUBULÃO A CÉU ABERTO, DIÂMETRO DO FUSTE DE 80 CM, PROFUNDIDADE MENOR OU IGUAL A 5 M, ESCAVAÇÃO MECÂNICA, SEM ALARGAMENTO DE BASE, CONCRETO FEITO EM OBRA E LANÇADO COM JERICA. AF_01/2018</t>
  </si>
  <si>
    <t>TUBULÃO A CÉU ABERTO, DIÂMETRO DO FUSTE DE 100 CM, PROFUNDIDADE MENOR OU IGUAL A 5 M, ESCAVAÇÃO MECÂNICA, SEM ALARGAMENTO DE BASE, CONCRETO FEITO EM OBRA E LANÇADO COM JERICA. AF_01/2018</t>
  </si>
  <si>
    <t>TUBULÃO A CÉU ABERTO, DIÂMETRO DO FUSTE DE 120 CM, PROFUNDIDADE MENOR OU IGUAL A 5 M, ESCAVAÇÃO MECÂNICA, SEM ALARGAMENTO DE BASE, CONCRETO FEITO EM OBRA E LANÇADO COM JERICA. AF_01/2018</t>
  </si>
  <si>
    <t>TUBULÃO A CÉU ABERTO, DIÂMETRO DO FUSTE DE 70 CM, PROFUNDIDADE MAIOR QUE 5 M E MENOR OU IGUAL A 10 M, ESCAVAÇÃO MECÂNICA, SEM ALARGAMENTO DE BASE, CONCRETO FEITO EM OBRA E LANÇADO COM JERICA. AF_01/2018</t>
  </si>
  <si>
    <t>TUBULÃO A CÉU ABERTO, DIÂMETRO DO FUSTE DE 80 CM, PROFUNDIDADE MAIOR QUE 5 M E MENOR OU IGUAL A 10 M, ESCAVAÇÃO MECÂNICA, SEM ALARGAMENTO DE BASE, CONCRETO FEITO EM OBRA E LANÇADO COM JERICA. AF_01/2018</t>
  </si>
  <si>
    <t>TUBULÃO A CÉU ABERTO, DIÂMETRO DO FUSTE DE 100 CM, PROFUNDIDADE MAIOR QUE 5 M E MENOR OU IGUAL A 10 M, ESCAVAÇÃO MECÂNICA, SEM ALARGAMENTO DE BASE, CONCRETO FEITO EM OBRA E LANÇADO COM JERICA. AF_01/2018</t>
  </si>
  <si>
    <t>TUBULÃO A CÉU ABERTO, DIÂMETRO DO FUSTE DE 120 CM, PROFUNDIDADE MAIOR QUE 5 M E MENOR OU IGUAL A 10 M, ESCAVAÇÃO MECÂNICA, SEM ALARGAMENTO DE BASE, CONCRETO FEITO EM OBRA E LANÇADO COM JERICA. AF_01/2018</t>
  </si>
  <si>
    <t>TUBULÃO A CÉU ABERTO, DIÂMETRO DO FUSTE DE 70 CM, PROFUNDIDADE MAIOR QUE 10 M, ESCAVAÇÃO MECÂNICA, SEM ALARGAMENTO DE BASE, CONCRETO FEITO EM OBRA E LANÇADO COM JERICA. AF_01/2018</t>
  </si>
  <si>
    <t>TUBULÃO A CÉU ABERTO, DIÂMETRO DO FUSTE DE 80 CM, PROFUNDIDADE MAIOR QUE 10 M, ESCAVAÇÃO MECÂNICA, SEM ALARGAMENTO DE BASE, CONCRETO FEITO EM OBRA E LANÇADO COM JERICA. AF_01/2018</t>
  </si>
  <si>
    <t>TUBULÃO A CÉU ABERTO, DIÂMETRO DO FUSTE DE 100 CM, PROFUNDIDADE MAIOR QUE 10 M, ESCAVAÇÃO MECÂNICA, SEM ALARGAMENTO DE BASE, CONCRETO FEITO EM OBRA E LANÇADO COM JERICA. AF_01/2018</t>
  </si>
  <si>
    <t>TUBULÃO A CÉU ABERTO, DIÂMETRO DO FUSTE DE 120 CM, PROFUNDIDADE MAIOR QUE 10 M, ESCAVAÇÃO MECÂNICA, SEM ALARGAMENTO DE BASE, CONCRETO FEITO EM OBRA E LANÇADO COM JERICA. AF_01/2018</t>
  </si>
  <si>
    <t>TUBULÃO A CÉU ABERTO, DIÂMETRO DO FUSTE DE 70 CM, PROFUNDIDADE MENOR OU IGUAL A 5 M, ESCAVAÇÃO MANUAL, SEM ALARGAMENTO DE BASE, CONCRETO USINADO E LANÇADO COM BOMBA OU DIRETAMENTE DO CAMINHÃO. AF_01/2018</t>
  </si>
  <si>
    <t>TUBULÃO A CÉU ABERTO, DIÂMETRO DO FUSTE DE 80 CM, PROFUNDIDADE MENOR OU IGUAL A 5 M, ESCAVAÇÃO MANUAL, SEM ALARGAMENTO DE BASE, CONCRETO USINADO E LANÇADO COM BOMBA OU DIRETAMENTE DO CAMINHÃO. AF_01/2018</t>
  </si>
  <si>
    <t>TUBULÃO A CÉU ABERTO, DIÂMETRO DO FUSTE DE 100 CM, PROFUNDIDADE MENOR OU IGUAL A 5 M, ESCAVAÇÃO MANUAL, SEM ALARGAMENTO DE BASE, CONCRETO USINADO E LANÇADO COM BOMBA OU DIRETAMENTE DO CAMINHÃO. AF_01/2018</t>
  </si>
  <si>
    <t>TUBULÃO A CÉU ABERTO, DIÂMETRO DO FUSTE DE 120 CM, PROFUNDIDADE MENOR OU IGUAL A 5 M, ESCAVAÇÃO MANUAL, SEM ALARGAMENTO DE BASE, CONCRETO USINADO E LANÇADO COM BOMBA OU DIRETAMENTE DO CAMINHÃO. AF_01/2018</t>
  </si>
  <si>
    <t>TUBULÃO A CÉU ABERTO, DIÂMETRO DO FUSTE DE 70 CM, PROFUNDIDADE MAIOR QUE 5 M E MENOR OU IGUAL A 10 M, ESCAVAÇÃO MANUAL, SEM ALARGAMENTO DE BASE, CONCRETO USINADO E LANÇADO COM BOMBA OU DIRETAMENTE DO CAMINHÃO. AF_01/2018</t>
  </si>
  <si>
    <t>TUBULÃO A CÉU ABERTO, DIÂMETRO DO FUSTE DE 80 CM, PROFUNDIDADE MAIOR QUE 5 M E MENOR OU IGUAL A 10 M, ESCAVAÇÃO MANUAL, SEM ALARGAMENTO DE BASE, CONCRETO USINADO E LANÇADO COM BOMBA OU DIRETAMENTE DO CAMINHÃO. AF_01/2018</t>
  </si>
  <si>
    <t>TUBULÃO A CÉU ABERTO, DIÂMETRO DO FUSTE DE 100 CM, PROFUNDIDADE MAIOR QUE 5 M E MENOR OU IGUAL A 10 M, ESCAVAÇÃO MANUAL, SEM ALARGAMENTO DE BASE, CONCRETO USINADO E LANÇADO COM BOMBA OU DIRETAMENTE DO CAMINHÃO. AF_01/2018</t>
  </si>
  <si>
    <t>TUBULÃO A CÉU ABERTO, DIÂMETRO DO FUSTE DE 120 CM, PROFUNDIDADE MAIOR QUE 5 M E MENOR OU IGUAL A 10 M, ESCAVAÇÃO MANUAL, SEM ALARGAMENTO DE BASE, CONCRETO USINADO E LANÇADO COM BOMBA OU DIRETAMENTE DO CAMINHÃO. AF_01/2018</t>
  </si>
  <si>
    <t>TUBULÃO A CÉU ABERTO, DIÂMETRO DO FUSTE DE 70 CM, PROFUNDIDADE MAIOR QUE 10 M, ESCAVAÇÃO MANUAL, SEM ALARGAMENTO DE BASE, CONCRETO USINADO E LANÇADO COM BOMBA OU DIRETAMENTE DO CAMINHÃO. AF_01/2018</t>
  </si>
  <si>
    <t>TUBULÃO A CÉU ABERTO, DIÂMETRO DO FUSTE DE 80 CM, PROFUNDIDADE MAIOR QUE 10 M, ESCAVAÇÃO MANUAL, SEM ALARGAMENTO DE BASE, CONCRETO USINADO E LANÇADO COM BOMBA OU DIRETAMENTE DO CAMINHÃO. AF_01/2018</t>
  </si>
  <si>
    <t>TUBULÃO A CÉU ABERTO, DIÂMETRO DO FUSTE DE 100 CM, PROFUNDIDADE MAIOR QUE 10 M, ESCAVAÇÃO MANUAL, SEM ALARGAMENTO DE BASE, CONCRETO USINADO E LANÇADO COM BOMBA OU DIRETAMENTE DO CAMINHÃO. AF_01/2018</t>
  </si>
  <si>
    <t>TUBULÃO A CÉU ABERTO, DIÂMETRO DO FUSTE DE 120 CM, PROFUNDIDADE MAIOR QUE 10 M, ESCAVAÇÃO MANUAL, SEM ALARGAMENTO DE BASE, CONCRETO USINADO E LANÇADO COM BOMBA OU DIRETAMENTE DO CAMINHÃO. AF_01/2018</t>
  </si>
  <si>
    <t>TUBULÃO A CÉU ABERTO, DIÂMETRO DO FUSTE DE 70 CM, PROFUNDIDADE MENOR OU IGUAL A 5 M, ESCAVAÇÃO MECÂNICA, SEM ALARGAMENTO DE BASE, CONCRETO USINADO E LANÇADO COM BOMBA OU DIRETAMENTE DO CAMINHÃO. AF_01/2018</t>
  </si>
  <si>
    <t>TUBULÃO A CÉU ABERTO, DIÂMETRO DO FUSTE DE 80 CM, PROFUNDIDADE MENOR OU IGUAL A 5 M, ESCAVAÇÃO MECÂNICA, SEM ALARGAMENTO DE BASE, CONCRETO USINADO E LANÇADO COM BOMBA OU DIRETAMENTE DO CAMINHÃO. AF_01/2018</t>
  </si>
  <si>
    <t>TUBULÃO A CÉU ABERTO, DIÂMETRO DO FUSTE DE 100 CM, PROFUNDIDADE MENOR OU IGUAL A 5 M, ESCAVAÇÃO MECÂNICA, SEM ALARGAMENTO DE BASE, CONCRETO USINADO E LANÇADO COM BOMBA OU DIRETAMENTE DO CAMINHÃO. AF_01/2018</t>
  </si>
  <si>
    <t>TUBULÃO A CÉU ABERTO, DIÂMETRO DO FUSTE DE 120 CM, PROFUNDIDADE MENOR OU IGUAL A 5 M, ESCAVAÇÃO MECÂNICA, SEM ALARGAMENTO DE BASE, CONCRETO USINADO E LANÇADO COM BOMBA OU DIRETAMENTE DO CAMINHÃO. AF_01/2018</t>
  </si>
  <si>
    <t>TUBULÃO A CÉU ABERTO, DIÂMETRO DO FUSTE DE 70 CM, PROFUNDIDADE MAIOR QUE 5 M E MENOR OU IGUAL A 10M, ESCAVAÇÃO MECÂNICA, SEM ALARGAMENTO DE BASE, CONCRETO USINADO E LANÇADO COM BOMBA OU DIRETAMENTE DO CAMINHÃO. AF_01/2018</t>
  </si>
  <si>
    <t>TUBULÃO A CÉU ABERTO, DIÂMETRO DO FUSTE DE 80 CM, PROFUNDIDADE MAIOR QUE 5 M E MENOR OU IGUAL A 10M, ESCAVAÇÃO MECÂNICA, SEM ALARGAMENTO DE BASE, CONCRETO USINADO E LANÇADO COM BOMBA OU DIRETAMENTE DO CAMINHÃO. AF_01/2018</t>
  </si>
  <si>
    <t>TUBULÃO A CÉU ABERTO, DIÂMETRO DO FUSTE DE 100 CM, PROFUNDIDADE MAIOR QUE 5 M E MENOR OU IGUAL A 10M, ESCAVAÇÃO MECÂNICA, SEM ALARGAMENTO DE BASE, CONCRETO USINADO E LANÇADO COM BOMBA OU DIRETAMENTE DO CAMINHÃO. AF_01/2018</t>
  </si>
  <si>
    <t>TUBULÃO A CÉU ABERTO, DIÂMETRO DO FUSTE DE 120 CM, PROFUNDIDADE MAIOR QUE 5 M E MENOR OU IGUAL A 10M, ESCAVAÇÃO MECÂNICA, SEM ALARGAMENTO DE BASE, CONCRETO USINADO E LANÇADO COM BOMBA OU DIRETAMENTE DO CAMINHÃO. AF_01/2018</t>
  </si>
  <si>
    <t>TUBULÃO A CÉU ABERTO, DIÂMETRO DO FUSTE DE 70 CM, PROFUNDIDADE MAIOR QUE 10M, ESCAVAÇÃO MECÂNICA, SEM ALARGAMENTO DE BASE, CONCRETO USINADO E LANÇADO COM BOMBA OU DIRETAMENTE DO CAMINHÃO. AF_01/2018</t>
  </si>
  <si>
    <t>TUBULÃO A CÉU ABERTO, DIÂMETRO DO FUSTE DE 80 CM, PROFUNDIDADE MAIOR QUE 10M, ESCAVAÇÃO MECÂNICA, SEM ALARGAMENTO DE BASE, CONCRETO USINADO E LANÇADO COM BOMBA OU DIRETAMENTE DO CAMINHÃO. AF_01/2018</t>
  </si>
  <si>
    <t>TUBULÃO A CÉU ABERTO, DIÂMETRO DO FUSTE DE 100 CM, PROFUNDIDADE MAIOR QUE 10M, ESCAVAÇÃO MECÂNICA, SEM ALARGAMENTO DE BASE, CONCRETO USINADO E LANÇADO COM BOMBA OU DIRETAMENTE DO CAMINHÃO. AF_01/2018</t>
  </si>
  <si>
    <t>TUBULÃO A CÉU ABERTO, DIÂMETRO DO FUSTE DE 120 CM, PROFUNDIDADE MAIOR QUE 10M, ESCAVAÇÃO MECÂNICA, SEM ALARGAMENTO DE BASE, CONCRETO USINADO E LANÇADO COM BOMBA OU DIRETAMENTE DO CAMINHÃO. AF_01/2018</t>
  </si>
  <si>
    <t>ALARGAMENTO DE BASE DE TUBULÃO A CÉU ABERTO, ESCAVAÇÃO MANUAL, CONCRETO FEITO EM OBRA E LANÇADO COM JERICA. AF_01/2018</t>
  </si>
  <si>
    <t>ALARGAMENTO DE BASE DE TUBULÃO A CÉU ABERTO, ESCAVAÇÃO MANUAL, CONCRETO USINADO E LANÇADO COM BOMBA OU DIRETAMENTE DO CAMINHÃO. AF_01/2018</t>
  </si>
  <si>
    <t>ESTACA PRÉ-MOLDADA DE CONCRETO, SEÇÃO QUADRADA, CAPACIDADE DE 25 TONELADAS, COMPRIMENTO TOTAL CRAVADO ATÉ 5M, BATE-ESTACAS POR GRAVIDADE SOBRE ROLOS (EXCLUSIVE MOBILIZAÇÃO E DESMOBILIZAÇÃO). AF_03/2016</t>
  </si>
  <si>
    <t>ESTACA PRÉ-MOLDADA DE CONCRETO, SEÇÃO QUADRADA, CAPACIDADE DE 50 TONELADAS, COMPRIMENTO TOTAL CRAVADO ATÉ 5M, BATE-ESTACAS POR GRAVIDADE SOBRE ROLOS (EXCLUSIVE MOBILIZAÇÃO E DESMOBILIZAÇÃO). AF_03/2016</t>
  </si>
  <si>
    <t>ESTACA PRÉ-MOLDADA DE CONCRETO CENTRIFUGADO, SEÇÃO CIRCULAR, CAPACIDADE DE 100 TONELADAS, COMPRIMENTO TOTAL CRAVADO ATÉ 5M, BATE-ESTACAS POR GRAVIDADE SOBRE ROLOS (EXCLUSIVE MOBILIZAÇÃO E DESMOBILIZAÇÃO). AF_03/2016</t>
  </si>
  <si>
    <t>ESTACA PRÉ-MOLDADA DE CONCRETO, SEÇÃO QUADRADA, CAPACIDADE DE 25 TONELADAS, COMPRIMENTO TOTAL CRAVADO ACIMA DE 5M ATÉ 12M, BATE-ESTACAS POR GRAVIDADE SOBRE ROLOS (EXCLUSIVE MOBILIZAÇÃO E DESMOBILIZAÇÃO). AF_03/2016</t>
  </si>
  <si>
    <t>ESTACA PRÉ-MOLDADA DE CONCRETO, SEÇÃO QUADRADA, CAPACIDADE DE 50 TONELADAS, COMPRIMENTO TOTAL CRAVADO ACIMA DE 5M ATÉ 12M, BATE-ESTACAS POR GRAVIDADE SOBRE ROLOS (EXCLUSIVE MOBILIZAÇÃO E DESMOBILIZAÇÃO). AF_03/2016</t>
  </si>
  <si>
    <t>ESTACA PRÉ-MOLDADA DE CONCRETO CENTRIFUGADO, SEÇÃO CIRCULAR, CAPACIDADE DE 100 TONELADAS, COMPRIMENTO TOTAL CRAVADO ACIMA DE 5M ATÉ 12M, BATE-ESTACAS POR GRAVIDADE SOBRE ROLOS (EXCLUSIVE MOBILIZAÇÃO E DESMOBILIZAÇÃO). AF_03/2016</t>
  </si>
  <si>
    <t>ESTACA PRÉ-MOLDADA DE CONCRETO, SEÇÃO QUADRADA, CAPACIDADE DE 25 TONELADAS COMPRIMENTO TOTAL CRAVADO ACIMA DE 12M, BATE-ESTACAS POR GRAVIDADE SOBRE ROLOS (EXCLUSIVE MOBILIZAÇÃO E DESMOBILIZAÇÃO). AF_03/2016</t>
  </si>
  <si>
    <t>ESTACA PRÉ-MOLDADA DE CONCRETO, SEÇÃO QUADRADA, CAPACIDADE DE 50 TONELADAS, COMPRIMENTO TOTAL CRAVADO ACIMA DE 12M, BATE-ESTACAS POR GRAVIDADE SOBRE ROLOS (EXCLUSIVE MOBILIZAÇÃO E DESMOBILIZAÇÃO). AF_03/2016</t>
  </si>
  <si>
    <t>ESTACA PRÉ-MOLDADA DE CONCRETO CENTRIFUGADO, SEÇÃO CIRCULAR, CAPACIDADE DE 100 TONELADAS, COMPRIMENTO TOTAL CRAVADO ACIMA DE 12M, BATE-ESTACAS POR GRAVIDADE SOBRE ROLOS (EXCLUSIVE MOBILIZAÇÃO E DESMOBILIZAÇÃO). AF_03/2016</t>
  </si>
  <si>
    <t>ESTACA HÉLICE CONTÍNUA, DIÂMETRO DE 30 CM, COMPRIMENTO TOTAL ATÉ 15 M, PERFURATRIZ COM TORQUE DE 170 KN.M (EXCLUSIVE MOBILIZAÇÃO E DESMOBILIZAÇÃO). AF_02/2015</t>
  </si>
  <si>
    <t>ESTACA HÉLICE CONTÍNUA, DIÂMETRO DE 30 CM, COMPRIMENTO TOTAL ACIMA DE 15 M ATÉ 20 M, PERFURATRIZ COM TORQUE DE 170 KN.M (EXCLUSIVE MOBILIZAÇÃO E DESMOBILIZAÇÃO). AF_02/2015</t>
  </si>
  <si>
    <t>ESTACA HÉLICE CONTÍNUA, DIÂMETRO DE 50 CM, COMPRIMENTO TOTAL ATÉ 15 M, PERFURATRIZ COM TORQUE DE 170 KN.M (EXCLUSIVE MOBILIZAÇÃO E DESMOBILIZAÇÃO). AF_02/2015</t>
  </si>
  <si>
    <t>ESTACA HÉLICE CONTÍNUA, DIÂMETRO DE 50 CM, COMPRIMENTO TOTAL ACIMA DE 15 M ATÉ 30 M, PERFURATRIZ COM TORQUE DE 170 KN.M (EXCLUSIVE MOBILIZAÇÃO E DESMOBILIZAÇÃO). AF_02/2015</t>
  </si>
  <si>
    <t>ESTACA HÉLICE CONTÍNUA, DIÂMETRO DE 70 CM, COMPRIMENTO TOTAL ATÉ 15 M, PERFURATRIZ COM TORQUE DE 170 KN.M (EXCLUSIVE MOBILIZAÇÃO E DESMOBILIZAÇÃO). AF_02/2015</t>
  </si>
  <si>
    <t>ESTACA HÉLICE CONTÍNUA, DIÂMETRO DE 70 CM, COMPRIMENTO TOTAL ACIMA DE 15 M ATÉ 30 M, PERFURATRIZ COM TORQUE DE 170 KN.M (EXCLUSIVE MOBILIZAÇÃO E DESMOBILIZAÇÃO). AF_02/2015</t>
  </si>
  <si>
    <t>ESTACA HÉLICE CONTÍNUA, DIÂMETRO DE 80 CM, COMPRIMENTO TOTAL ATÉ 30 M, PERFURATRIZ COM TORQUE DE 170 KN.M (EXCLUSIVE MOBILIZAÇÃO E DESMOBILIZAÇÃO). AF_02/2015</t>
  </si>
  <si>
    <t>ESTACA HÉLICE CONTÍNUA, DIÂMETRO DE 90 CM, COMPRIMENTO TOTAL ATÉ 30 M, PERFURATRIZ COM TORQUE DE 263 KN.M (EXCLUSIVE MOBILIZAÇÃO E DESMOBILIZAÇÃO). AF_02/2015</t>
  </si>
  <si>
    <t>ESTACA ESCAVADA MECANICAMENTE, SEM FLUIDO ESTABILIZANTE, COM 25 CM DE DIÂMETRO, ATÉ 9 M DE COMPRIMENTO, CONCRETO LANÇADO POR CAMINHÃO BETONEIRA (EXCLUSIVE MOBILIZAÇÃO E DESMOBILIZAÇÃO). AF_02/2015</t>
  </si>
  <si>
    <t>ESTACA ESCAVADA MECANICAMENTE, SEM FLUIDO ESTABILIZANTE, COM 25 CM DE DIÂMETRO, ACIMA DE 9 M DE COMPRIMENTO, CONCRETO LANÇADO POR CAMINHÃO BETONEIRA (EXCLUSIVE MOBILIZAÇÃO E DESMOBILIZAÇÃO). AF_02/2015</t>
  </si>
  <si>
    <t>ESTACA ESCAVADA MECANICAMENTE, SEM FLUIDO ESTABILIZANTE, COM 25 CM DE DIÂMETRO, ATÉ 9 M DE COMPRIMENTO, CONCRETO LANÇADO MANUALMENTE (EXCLUSIVE MOBILIZAÇÃO E DESMOBILIZAÇÃO). AF_02/2015</t>
  </si>
  <si>
    <t>ESTACA ESCAVADA MECANICAMENTE, SEM FLUIDO ESTABILIZANTE, COM 25 CM DE DIÂMETRO, ACIMA DE 9 M DE COMPRIMENTO, CONCRETO LANÇADO MANUALMENTE (EXCLUSIVE MOBILIZAÇÃO E DESMOBILIZAÇÃO). AF_02/2015</t>
  </si>
  <si>
    <t>ESTACA ESCAVADA MECANICAMENTE, SEM FLUIDO ESTABILIZANTE, COM 40 CM DE DIÂMETRO, ATÉ 9 M DE COMPRIMENTO, CONCRETO LANÇADO POR CAMINHÃO BETONEIRA (EXCLUSIVE MOBILIZAÇÃO E DESMOBILIZAÇÃO). AF_02/2015</t>
  </si>
  <si>
    <t>ESTACA ESCAVADA MECANICAMENTE, SEM FLUIDO ESTABILIZANTE, COM 40 CM DE DIÂMETRO, ACIMA DE 9 M ATÉ 15 M DE COMPRIMENTO, CONCRETO LANÇADO POR CAMINHÃO BETONEIRA (EXCLUSIVE MOBILIZAÇÃO E DESMOBILIZAÇÃO). AF_02/2015</t>
  </si>
  <si>
    <t>ESTACA ESCAVADA MECANICAMENTE, SEM FLUIDO ESTABILIZANTE, COM 40 CM DE DIÂMETRO, ACIMA DE 15 M DE COMPRIMENTO, CONCRETO LANÇADO POR CAMINHÃO BETONEIRA (EXCLUSIVE MOBILIZAÇÃO E DESMOBILIZAÇÃO). AF_02/2015</t>
  </si>
  <si>
    <t>ESTACA ESCAVADA MECANICAMENTE, SEM FLUIDO ESTABILIZANTE, COM 60 CM DE DIÂMETRO, ATÉ 9 M DE COMPRIMENTO, CONCRETO LANÇADO POR CAMINHÃO BETONEIRA (EXCLUSIVE MOBILIZAÇÃO E DESMOBILIZAÇÃO). AF_02/2015</t>
  </si>
  <si>
    <t>ESTACA ESCAVADA MECANICAMENTE, SEM FLUIDO ESTABILIZANTE, COM 60 CM DE DIÂMETRO, ACIMA DE 9 M ATÉ 15 M DE COMPRIMENTO, CONCRETO LANÇADO POR CAMINHÃO BETONEIRA (EXCLUSIVE MOBILIZAÇÃO E DESMOBILIZAÇÃO). AF_02/2015</t>
  </si>
  <si>
    <t>ESTACA ESCAVADA MECANICAMENTE, SEM FLUIDO ESTABILIZANTE, COM 60 CM DE DIÂMETRO, ACIMA DE 15 M DE COMPRIMENTO, CONCRETO LANÇADO POR CAMINHÃO BETONEIRA (EXCLUSIVE MOBILIZAÇÃO E DESMOBILIZAÇÃO). AF_02/2015</t>
  </si>
  <si>
    <t>ESTACA ESCAVADA MECANICAMENTE, SEM FLUIDO ESTABILIZANTE, COM 60 CM DE DIÂMETRO, ATÉ 9 M DE COMPRIMENTO, CONCRETO LANÇADO POR BOMBA LANÇA (EXCLUSIVE MOBILIZAÇÃO E DESMOBILIZAÇÃO). AF_02/2015</t>
  </si>
  <si>
    <t>ESTACA ESCAVADA MECANICAMENTE, SEM FLUIDO ESTABILIZANTE, COM 60 CM DE DIÂMETRO, ACIMA DE 9 M ATÉ 15 M DE COMPRIMENTO, CONCRETO LANÇADO POR BOMBA LANÇA (EXCLUSIVE MOBILIZAÇÃO E DESMOBILIZAÇÃO). AF_02/2015</t>
  </si>
  <si>
    <t>ESTACA ESCAVADA MECANICAMENTE, SEM FLUIDO ESTABILIZANTE, COM 60 CM DE DIÂMETRO, ACIMA DE 15 M DE COMPRIMENTO, CONCRETO LANÇADO POR BOMBA LANÇA (EXCLUSIVE MOBILIZAÇÃO E DESMOBILIZAÇÃO). AF_02/2015</t>
  </si>
  <si>
    <t>ARRASAMENTO MECANICO DE ESTACA DE CONCRETO ARMADO, DIAMETROS DE ATÉ 40 CM. AF_11/2016</t>
  </si>
  <si>
    <t>ARRASAMENTO MECANICO DE ESTACA DE CONCRETO ARMADO, DIAMETROS DE 41 CM A 60 CM. AF_11/2016</t>
  </si>
  <si>
    <t>ARRASAMENTO MECANICO DE ESTACA DE CONCRETO ARMADO, DIAMETROS DE 61 CM A 80 CM. AF_11/2016</t>
  </si>
  <si>
    <t>ARRASAMENTO MECANICO DE ESTACA DE CONCRETO ARMADO, DIAMETROS DE 81 CM A 100 CM. AF_11/2016</t>
  </si>
  <si>
    <t>ARRASAMENTO MECANICO DE ESTACA DE CONCRETO ARMADO, DIAMETROS DE 101 CM A 150 CM. AF_11/2016</t>
  </si>
  <si>
    <t>ARRASAMENTO DE ESTACA METÁLICA, PERFIL LAMINADO TIPO I FAMÍLIA 250. AF_11/2016</t>
  </si>
  <si>
    <t>ARRASAMENTO DE ESTACA METÁLICA, PERFIL LAMINADO TIPO H FAMÍLIA 250. AF_11/2016</t>
  </si>
  <si>
    <t>ARRASAMENTO DE ESTACA METÁLICA, PERFIL LAMINADO TIPO H FAMÍLIA 310. AF_11/2016</t>
  </si>
  <si>
    <t>ESTACA RAIZ, DIÂMETRO DE 20 CM, COMPRIMENTO DE ATÉ 10 M, SEM PRESENÇA DE ROCHA. AF_04/2017</t>
  </si>
  <si>
    <t>ESTACA RAIZ, DIÂMETRO DE 31 CM, COMPRIMENTO DE ATÉ 10 M, SEM PRESENÇA DE ROCHA. AF_05/2017</t>
  </si>
  <si>
    <t>ESTACA RAIZ, DIÂMETRO DE 40 CM, COMPRIMENTO DE ATÉ 10 M, SEM PRESENÇA DE ROCHA. AF_05/2017</t>
  </si>
  <si>
    <t>ESTACA RAIZ, DIÂMETRO DE 45 CM, COMPRIMENTO DE ATÉ 10 M, SEM PRESENÇA DE ROCHA. AF_05/2017</t>
  </si>
  <si>
    <t>ESTACA RAIZ, DIÂMETRO DE 20 CM, COMPRIMENTO DE 11 A 20 M, SEM PRESENÇA DE ROCHA. AF_05/2017</t>
  </si>
  <si>
    <t>ESTACA RAIZ, DIÂMETRO DE 31 CM, COMPRIMENTO DE 11 A 20 M, SEM PRESENÇA DE ROCHA. AF_05/2017</t>
  </si>
  <si>
    <t>ESTACA RAIZ, DIÂMETRO DE 40 CM, COMPRIMENTO DE 11 A 20 M, SEM PRESENÇA DE ROCHA. AF_05/2017</t>
  </si>
  <si>
    <t>ESTACA RAIZ, DIÂMETRO DE 45 CM, COMPRIMENTO DE 11 A 20 M, SEM PRESENÇA DE ROCHA. AF_05/2017</t>
  </si>
  <si>
    <t>ESTACA RAIZ, DIÂMETRO DE 20 CM, COMPRIMENTO DE 21 A 30 M, SEM PRESENÇA DE ROCHA. AF_05/2017</t>
  </si>
  <si>
    <t>ESTACA RAIZ, DIÂMETRO DE 31 CM, COMPRIMENTO DE 21 A 30 M, SEM PRESENÇA DE ROCHA. AF_05/2017</t>
  </si>
  <si>
    <t>ESTACA RAIZ, DIÂMETRO DE 40 CM, COMPRIMENTO DE 21 A 30 M, SEM PRESENÇA DE ROCHA. AF_05/2017</t>
  </si>
  <si>
    <t>ESTACA RAIZ, DIÂMETRO DE 45 CM, COMPRIMENTO DE 21 A 30 M, SEM PRESENÇA DE ROCHA. AF_05/2017</t>
  </si>
  <si>
    <t>ESTACA RAIZ, DIÂMETRO DE 20 CM, COMPRIMENTO DE ATÉ 10 M, COM PRESENÇA DE ROCHA. AF_05/2017</t>
  </si>
  <si>
    <t>ESTACA RAIZ, DIÂMETRO DE 31 CM, COMPRIMENTO DE ATÉ 10 M, COM PRESENÇA DE ROCHA. AF_05/2017</t>
  </si>
  <si>
    <t>ESTACA RAIZ, DIÂMETRO DE 40 CM, COMPRIMENTO DE ATÉ 10 M, COM PRESENÇA DE ROCHA. AF_05/2017</t>
  </si>
  <si>
    <t>ESTACA RAIZ, DIÂMETRO DE 45 CM, COMPRIMENTO DE ATÉ 10 M, COM PRESENÇA DE ROCHA. AF_05/2017</t>
  </si>
  <si>
    <t>ESTACA RAIZ, DIÂMETRO DE 20 CM, COMPRIMENTO DE 11 A 20 M, COM PRESENÇA DE ROCHA. AF_05/2017</t>
  </si>
  <si>
    <t>ESTACA RAIZ, DIÂMETRO DE 31 CM, COMPRIMENTO DE 11 A 20 M, COM PRESENÇA DE ROCHA. AF_05/2017</t>
  </si>
  <si>
    <t>ESTACA RAIZ, DIÂMETRO DE 40 CM, COMPRIMENTO DE 11 A 20 M, COM PRESENÇA DE ROCHA. AF_05/2017</t>
  </si>
  <si>
    <t>ESTACA RAIZ, DIÂMETRO DE 45 CM, COMPRIMENTO DE 11 A 20 M, COM PRESENÇA DE ROCHA. AF_05/2017</t>
  </si>
  <si>
    <t>ESTACA RAIZ, DIÂMETRO DE 20 CM, COMPRIMENTO DE 21 A 30 M, COM PRESENÇA DE ROCHA. AF_05/2017</t>
  </si>
  <si>
    <t>ESTACA RAIZ, DIÂMETRO DE 31 CM, COMPRIMENTO DE 21 A 30 M, COM PRESENÇA DE ROCHA. AF_05/2017</t>
  </si>
  <si>
    <t>ESTACA RAIZ, DIÂMETRO DE 40 CM, COMPRIMENTO DE 21 A 30 M, COM PRESENÇA DE ROCHA. AF_05/2017</t>
  </si>
  <si>
    <t>ESTACA RAIZ, DIÂMETRO DE 45 CM, COMPRIMENTO DE 21 A 30 M, COM PRESENÇA DE ROCHA. AF_05/2017</t>
  </si>
  <si>
    <t>ESTACA BROCA DE CONCRETO, DIÃMETRO DE 20 CM, PROFUNDIDADE DE ATÉ 3 M, ESCAVAÇÃO MANUAL COM TRADO CONCHA, NÃO ARMADA. AF_03/2018</t>
  </si>
  <si>
    <t>ESTACA BROCA DE CONCRETO, DIÃMETRO DE 25 CM, PROFUNDIDADE DE ATÉ 3 M, ESCAVAÇÃO MANUAL COM TRADO CONCHA, NÃO ARMADA. AF_03/2018</t>
  </si>
  <si>
    <t>ESTACA BROCA DE CONCRETO, DIÂMETRO DE 30 CM, PROFUNDIDADE DE ATÉ 3 M, ESCAVAÇÃO MANUAL COM TRADO CONCHA, NÃO ARMADA. AF_03/2018</t>
  </si>
  <si>
    <t>LASTRO DE CONCRETO MAGRO, APLICADO EM PISOS OU RADIERS, ESPESSURA DE 3 CM. AF_07/2016</t>
  </si>
  <si>
    <t>LASTRO DE CONCRETO MAGRO, APLICADO EM PISOS OU RADIERS, ESPESSURA DE 5 CM. AF_07/2016</t>
  </si>
  <si>
    <t>LASTRO DE CONCRETO MAGRO, APLICADO EM BLOCOS DE COROAMENTO OU SAPATAS. AF_08/2017</t>
  </si>
  <si>
    <t>LASTRO DE CONCRETO MAGRO, APLICADO EM BLOCOS DE COROAMENTO OU SAPATAS, ESPESSURA DE 3 CM. AF_08/2017</t>
  </si>
  <si>
    <t>LASTRO DE CONCRETO MAGRO, APLICADO EM BLOCOS DE COROAMENTO OU SAPATAS, ESPESSURA DE 5 CM. AF_08/2017</t>
  </si>
  <si>
    <t>LASTRO DE CONCRETO MAGRO, APLICADO EM PISOS OU RADIERS. AF_08/2017</t>
  </si>
  <si>
    <t>LASTRO COM MATERIAL GRANULAR, APLICAÇÃO EM BLOCOS DE COROAMENTO, ESPESSURA DE *5 CM*. AF_08/2017</t>
  </si>
  <si>
    <t>LASTRO COM MATERIAL GRANULAR, APLICAÇÃO EM PISOS OU RADIERS, ESPESSURA DE *5 CM*. AF_08/2017</t>
  </si>
  <si>
    <t>LASTRO COM MATERIAL GRANULAR, APLICADO EM BLOCOS DE COROAMENTO, ESPESSURA DE *10 CM*. AF_08/2017</t>
  </si>
  <si>
    <t>LASTRO COM MATERIAL GRANULAR, APLICADO EM PISOS OU RADIERS, ESPESSURA DE *10 CM*. AF_08/2017</t>
  </si>
  <si>
    <t>ESCAVAÇÃO MANUAL DE VIGA DE BORDA PARA RADIER. AF_09/2017</t>
  </si>
  <si>
    <t>COMPACTAÇÃO MECÂNICA DE SOLO PARA EXECUÇÃO DE RADIER, COM COMPACTADOR DE SOLOS A PERCUSSÃO. AF_09/2017</t>
  </si>
  <si>
    <t>COMPACTAÇÃO MECÂNICA DE SOLO PARA EXECUÇÃO DE RADIER, COM COMPACTADOR DE SOLOS TIPO PLACA VIBRATÓRIA. AF_09/2017</t>
  </si>
  <si>
    <t>FABRICAÇÃO, MONTAGEM E DESMONTAGEM DE FORMA PARA RADIER, EM MADEIRA SERRADA, 4 UTILIZAÇÕES. AF_09/2017</t>
  </si>
  <si>
    <t>CONCRETAGEM DE RADIER, PISO OU LAJE SOBRE SOLO, FCK 30 MPA, PARA ESPESSURA DE 10 CM - LANÇAMENTO, ADENSAMENTO E ACABAMENTO. AF_09/2017</t>
  </si>
  <si>
    <t>CONCRETAGEM DE RADIER, PISO OU LAJE SOBRE SOLO, FCK 30 MPA, PARA ESPESSURA DE 15 CM - LANÇAMENTO, ADENSAMENTO E ACABAMENTO. AF_09/2017</t>
  </si>
  <si>
    <t>CONCRETAGEM DE RADIER, PISO OU LAJE SOBRE SOLO, FCK 30 MPA, PARA ESPESSURA DE 20 CM - LANÇAMENTO, ADENSAMENTO E ACABAMENTO. AF_09/2017</t>
  </si>
  <si>
    <t>FABRICAÇÃO DE FÔRMA PARA ESCADAS, COM 2 LANCES, EM CHAPA DE MADEIRA COMPENSADA PLASTIFICADA, E=18 MM. AF_01/2017</t>
  </si>
  <si>
    <t>FABRICAÇÃO DE FÔRMA PARA ESCADAS, COM 2 LANCES, EM CHAPA DE MADEIRA COMPENSADA RESINADA, E= 17 MM. AF_01/2017</t>
  </si>
  <si>
    <t>FABRICAÇÃO DE FÔRMA PARA ESCADAS, COM 2 LANCES, EM MADEIRA SERRADA, E=25 MM. AF_01/2017</t>
  </si>
  <si>
    <t>MONTAGEM E DESMONTAGEM DE FÔRMA PARA ESCADAS, COM 2 LANCES, EM MADEIRA SERRADA, 1 UTILIZAÇÃO. AF_01/2017</t>
  </si>
  <si>
    <t>MONTAGEM E DESMONTAGEM DE FÔRMA PARA ESCADAS, COM 2 LANCES, EM MADEIRA SERRADA, 2 UTILIZAÇÕES. AF_01/2017</t>
  </si>
  <si>
    <t>MONTAGEM E DESMONTAGEM DE FÔRMA PARA ESCADAS, COM 2 LANCES, EM CHAPA DE MADEIRA COMPENSADA RESINADA, 4 UTILIZAÇÕES. AF_01/2017</t>
  </si>
  <si>
    <t>MONTAGEM E DESMONTAGEM DE FÔRMA PARA ESCADAS, COM 2 LANCES, EM CHAPA DE MADEIRA COMPENSADA PLASTIFICADA, 6 UTILIZAÇÕES. AF_01/2017</t>
  </si>
  <si>
    <t>MONTAGEM E DESMONTAGEM DE FÔRMA PARA ESCADAS, COM 2 LANCES, EM CHAPA DE MADEIRA COMPENSADA PLASTIFICADA, 8 UTILIZAÇÕES. AF_01/2017</t>
  </si>
  <si>
    <t>MONTAGEM E DESMONTAGEM DE FÔRMA PARA ESCADAS, COM 2 LANCES, EM CHAPA DE MADEIRA COMPENSADA PLASTIFICADA, 10 UTILIZAÇÕES. AF_01/2017</t>
  </si>
  <si>
    <t>FABRICAÇÃO DE FÔRMA PARA PILARES CIRCULARES, EM CHAPA DE MADEIRA COMPENSADA RESINADA. AF_06/2017</t>
  </si>
  <si>
    <t>MONTAGEM E DESMONTAGEM DE FÔRMA DE PILARES CIRCULARES, COM ÁREA MÉDIA DAS SEÇÕES MENOR OU IGUAL A 0,28 M², PÉ-DIREITO SIMPLES, EM MADEIRA, 2 UTILIZAÇÕES. AF_06/2017</t>
  </si>
  <si>
    <t>MONTAGEM E DESMONTAGEM DE FÔRMA DE PILARES CIRCULARES, COM ÁREA MÉDIA DAS SEÇÕES MAIOR QUE 0,28 M², PÉ-DIREITO SIMPLES, EM MADEIRA, 2 UTILIZAÇÕES. AF_06/2017</t>
  </si>
  <si>
    <t>MONTAGEM E DESMONTAGEM DE FÔRMA DE PILARES CIRCULARES, COM ÁREA MÉDIA DAS SEÇÕES MENOR OU IGUAL A 0,28 M², PÉ-DIREITO DUPLO, EM MADEIRA, 2 UTILIZAÇÕES. AF_06/2017</t>
  </si>
  <si>
    <t>FABRICAÇÃO, MONTAGEM E DESMONTAGEM DE FÔRMA PARA SAPATA, EM MADEIRA SERRADA, E=25 MM, 1 UTILIZAÇÃO. AF_06/2017</t>
  </si>
  <si>
    <t>FABRICAÇÃO, MONTAGEM E DESMONTAGEM DE FÔRMA PARA VIGA BALDRAME, EM MADEIRA SERRADA, E=25 MM, 1 UTILIZAÇÃO. AF_06/2017</t>
  </si>
  <si>
    <t>FABRICAÇÃO, MONTAGEM E DESMONTAGEM DE FÔRMA PARA BLOCO DE COROAMENTO, EM MADEIRA SERRADA, E=25 MM, 2 UTILIZAÇÕES. AF_06/2017</t>
  </si>
  <si>
    <t>FABRICAÇÃO, MONTAGEM E DESMONTAGEM DE FÔRMA PARA SAPATA, EM MADEIRA SERRADA, E=25 MM, 2 UTILIZAÇÕES. AF_06/2017</t>
  </si>
  <si>
    <t>FABRICAÇÃO, MONTAGEM E DESMONTAGEM DE FÔRMA PARA VIGA BALDRAME, EM MADEIRA SERRADA, E=25 MM, 2 UTILIZAÇÕES. AF_06/2017</t>
  </si>
  <si>
    <t>FABRICAÇÃO, MONTAGEM E DESMONTAGEM DE FÔRMA PARA BLOCO DE COROAMENTO, EM MADEIRA SERRADA, E=25 MM, 4 UTILIZAÇÕES. AF_06/2017</t>
  </si>
  <si>
    <t>FABRICAÇÃO, MONTAGEM E DESMONTAGEM DE FÔRMA PARA SAPATA, EM MADEIRA SERRADA, E=25 MM, 4 UTILIZAÇÕES. AF_06/2017</t>
  </si>
  <si>
    <t>FABRICAÇÃO, MONTAGEM E DESMONTAGEM DE FÔRMA PARA VIGA BALDRAME, EM MADEIRA SERRADA, E=25 MM, 4 UTILIZAÇÕES. AF_06/2017</t>
  </si>
  <si>
    <t>FABRICAÇÃO, MONTAGEM E DESMONTAGEM DE FÔRMA PARA BLOCO DE COROAMENTO, EM CHAPA DE MADEIRA COMPENSADA RESINADA, E=17 MM, 2 UTILIZAÇÕES. AF_06/2017</t>
  </si>
  <si>
    <t>FABRICAÇÃO, MONTAGEM E DESMONTAGEM DE FÔRMA PARA SAPATA, EM CHAPA DE MADEIRA COMPENSADA RESINADA, E=17 MM, 2 UTILIZAÇÕES. AF_06/2017</t>
  </si>
  <si>
    <t>FABRICAÇÃO, MONTAGEM E DESMONTAGEM DE FÔRMA PARA VIGA BALDRAME, EM CHAPA DE MADEIRA COMPENSADA RESINADA, E=17 MM, 2 UTILIZAÇÕES. AF_06/2017</t>
  </si>
  <si>
    <t>FABRICAÇÃO, MONTAGEM E DESMONTAGEM DE FÔRMA PARA BLOCO DE COROAMENTO, EM CHAPA DE MADEIRA COMPENSADA RESINADA, E=17 MM, 4 UTILIZAÇÕES. AF_06/2017</t>
  </si>
  <si>
    <t>FABRICAÇÃO, MONTAGEM E DESMONTAGEM DE FÔRMA PARA SAPATA, EM CHAPA DE MADEIRA COMPENSADA RESINADA, E=17 MM, 4 UTILIZAÇÕES. AF_06/2017</t>
  </si>
  <si>
    <t>FABRICAÇÃO, MONTAGEM E DESMONTAGEM DE FÔRMA PARA VIGA BALDRAME, EM CHAPA DE MADEIRA COMPENSADA RESINADA, E=17 MM, 4 UTILIZAÇÕES. AF_06/2017</t>
  </si>
  <si>
    <t>ARMAÇÃO DE BLOCO, VIGA BALDRAME E SAPATA UTILIZANDO AÇO CA-60 DE 5 MM - MONTAGEM. AF_06/2017</t>
  </si>
  <si>
    <t>MONTAGEM E DESMONTAGEM DE FÔRMA DE PILARES CIRCULARES, COM ÁREA MÉDIA DAS SEÇÕES MAIOR QUE 0,28 M², PÉ-DIREITO DUPLO, EM MADEIRA, 2 UTILIZAÇÕES.  AF_06/2017</t>
  </si>
  <si>
    <t>ARMAÇÃO DE PILAR OU VIGA DE UMA ESTRUTURA CONVENCIONAL DE CONCRETO ARMADO EM UM EDIFÍCIO DE MÚLTIPLOS PAVIMENTOS UTILIZANDO AÇO CA-60 DE 5,0 MM - MONTAGEM. AF_12/2015</t>
  </si>
  <si>
    <t>ARMAÇÃO DE PILAR OU VIGA DE UMA ESTRUTURA CONVENCIONAL DE CONCRETO ARMADO EM UM EDIFÍCIO DE MÚLTIPLOS PAVIMENTOS UTILIZANDO AÇO CA-50 DE 6,3 MM - MONTAGEM. AF_12/2015</t>
  </si>
  <si>
    <t>ARMAÇÃO DE PILAR OU VIGA DE UMA ESTRUTURA CONVENCIONAL DE CONCRETO ARMADO EM UM EDIFÍCIO DE MÚLTIPLOS PAVIMENTOS UTILIZANDO AÇO CA-50 DE 8,0 MM - MONTAGEM. AF_12/2015</t>
  </si>
  <si>
    <t>ARMAÇÃO DE PILAR OU VIGA DE UMA ESTRUTURA CONVENCIONAL DE CONCRETO ARMADO EM UM EDIFÍCIO DE MÚLTIPLOS PAVIMENTOS UTILIZANDO AÇO CA-50 DE 10,0 MM - MONTAGEM. AF_12/2015</t>
  </si>
  <si>
    <t>ARMAÇÃO DE PILAR OU VIGA DE UMA ESTRUTURA CONVENCIONAL DE CONCRETO ARMADO EM UM EDIFÍCIO DE MÚLTIPLOS PAVIMENTOS UTILIZANDO AÇO CA-50 DE 12,5 MM - MONTAGEM. AF_12/2015</t>
  </si>
  <si>
    <t>ARMAÇÃO DE PILAR OU VIGA DE UMA ESTRUTURA CONVENCIONAL DE CONCRETO ARMADO EM UM EDIFÍCIO DE MÚLTIPLOS PAVIMENTOS UTILIZANDO AÇO CA-50 DE 16,0 MM - MONTAGEM. AF_12/2015</t>
  </si>
  <si>
    <t>ARMAÇÃO DE PILAR OU VIGA DE UMA ESTRUTURA CONVENCIONAL DE CONCRETO ARMADO EM UM EDIFÍCIO DE MÚLTIPLOS PAVIMENTOS UTILIZANDO AÇO CA-50 DE 20,0 MM - MONTAGEM. AF_12/2015</t>
  </si>
  <si>
    <t>ARMAÇÃO DE PILAR OU VIGA DE UMA ESTRUTURA CONVENCIONAL DE CONCRETO ARMADO EM UM EDIFÍCIO DE MÚLTIPLOS PAVIMENTOS UTILIZANDO AÇO CA-50 DE 25,0 MM - MONTAGEM. AF_12/2015</t>
  </si>
  <si>
    <t>ARMAÇÃO DE LAJE DE UMA ESTRUTURA CONVENCIONAL DE CONCRETO ARMADO EM UM EDIFÍCIO DE MÚLTIPLOS PAVIMENTOS UTILIZANDO AÇO CA-60 DE 4,2 MM - MONTAGEM. AF_12/2015</t>
  </si>
  <si>
    <t>ARMAÇÃO DE LAJE DE UMA ESTRUTURA CONVENCIONAL DE CONCRETO ARMADO EM UM EDIFÍCIO DE MÚLTIPLOS PAVIMENTOS UTILIZANDO AÇO CA-60 DE 5,0 MM - MONTAGEM. AF_12/2015</t>
  </si>
  <si>
    <t>ARMAÇÃO DE LAJE DE UMA ESTRUTURA CONVENCIONAL DE CONCRETO ARMADO EM UM EDIFÍCIO DE MÚLTIPLOS PAVIMENTOS UTILIZANDO AÇO CA-50 DE 6,3 MM - MONTAGEM. AF_12/2015</t>
  </si>
  <si>
    <t>ARMAÇÃO DE LAJE DE UMA ESTRUTURA CONVENCIONAL DE CONCRETO ARMADO EM UM EDIFÍCIO DE MÚLTIPLOS PAVIMENTOS UTILIZANDO AÇO CA-50 DE 8,0 MM - MONTAGEM. AF_12/2015</t>
  </si>
  <si>
    <t>ARMAÇÃO DE LAJE DE UMA ESTRUTURA CONVENCIONAL DE CONCRETO ARMADO EM UM EDIFÍCIO DE MÚLTIPLOS PAVIMENTOS UTILIZANDO AÇO CA-50 DE 10,0 MM - MONTAGEM. AF_12/2015</t>
  </si>
  <si>
    <t>ARMAÇÃO DE LAJE DE UMA ESTRUTURA CONVENCIONAL DE CONCRETO ARMADO EM UM EDIFÍCIO DE MÚLTIPLOS PAVIMENTOS UTILIZANDO AÇO CA-50 DE 12,5 MM - MONTAGEM. AF_12/2015</t>
  </si>
  <si>
    <t>ARMAÇÃO DE LAJE DE UMA ESTRUTURA CONVENCIONAL DE CONCRETO ARMADO EM UM EDIFÍCIO DE MÚLTIPLOS PAVIMENTOS UTILIZANDO AÇO CA-50 DE 16,0 MM - MONTAGEM. AF_12/2015</t>
  </si>
  <si>
    <t>ARMAÇÃO DE LAJE DE UMA ESTRUTURA CONVENCIONAL DE CONCRETO ARMADO EM UM EDIFÍCIO DE MÚLTIPLOS PAVIMENTOS UTILIZANDO AÇO CA-50 DE 20,0 MM - MONTAGEM. AF_12/2015</t>
  </si>
  <si>
    <t>ARMAÇÃO DE PILAR OU VIGA DE UMA ESTRUTURA CONVENCIONAL DE CONCRETO ARMADO EM UMA EDIFICAÇÃO TÉRREA OU SOBRADO UTILIZANDO AÇO CA-60 DE 5,0 MM - MONTAGEM. AF_12/2015</t>
  </si>
  <si>
    <t>ARMAÇÃO DE PILAR OU VIGA DE UMA ESTRUTURA CONVENCIONAL DE CONCRETO ARMADO EM UMA EDIFICAÇÃO TÉRREA OU SOBRADO UTILIZANDO AÇO CA-50 DE 6,3 MM - MONTAGEM. AF_12/2015</t>
  </si>
  <si>
    <t>ARMAÇÃO DE PILAR OU VIGA DE UMA ESTRUTURA CONVENCIONAL DE CONCRETO ARMADO EM UMA EDIFICAÇÃO TÉRREA OU SOBRADO UTILIZANDO AÇO CA-50 DE 8,0 MM - MONTAGEM. AF_12/2015</t>
  </si>
  <si>
    <t>ARMAÇÃO DE PILAR OU VIGA DE UMA ESTRUTURA CONVENCIONAL DE CONCRETO ARMADO EM UMA EDIFICAÇÃO TÉRREA OU SOBRADO UTILIZANDO AÇO CA-50 DE 10,0 MM - MONTAGEM. AF_12/2015</t>
  </si>
  <si>
    <t>ARMAÇÃO DE PILAR OU VIGA DE UMA ESTRUTURA CONVENCIONAL DE CONCRETO ARMADO EM UMA EDIFICAÇÃO TÉRREA OU SOBRADO UTILIZANDO AÇO CA-50 DE 12,5 MM - MONTAGEM. AF_12/2015</t>
  </si>
  <si>
    <t>ARMAÇÃO DE PILAR OU VIGA DE UMA ESTRUTURA CONVENCIONAL DE CONCRETO ARMADO EM UMA EDIFICAÇÃO TÉRREA OU SOBRADO UTILIZANDO AÇO CA-50 DE 16,0 MM - MONTAGEM. AF_12/2015</t>
  </si>
  <si>
    <t>ARMAÇÃO DE PILAR OU VIGA DE UMA ESTRUTURA CONVENCIONAL DE CONCRETO ARMADO EM UMA EDIFICAÇÃO TÉRREA OU SOBRADO UTILIZANDO AÇO CA-50 DE 20,0 MM - MONTAGEM. AF_12/2015</t>
  </si>
  <si>
    <t>ARMAÇÃO DE PILAR OU VIGA DE UMA ESTRUTURA CONVENCIONAL DE CONCRETO ARMADO EM UMA EDIFICAÇÃO TÉRREA OU SOBRADO UTILIZANDO AÇO CA-50 DE 25,0 MM - MONTAGEM. AF_12/2015</t>
  </si>
  <si>
    <t>ARMAÇÃO DE LAJE DE UMA ESTRUTURA CONVENCIONAL DE CONCRETO ARMADO EM UMA EDIFICAÇÃO TÉRREA OU SOBRADO UTILIZANDO AÇO CA-60 DE 4,2 MM - MONTAGEM. AF_12/2015</t>
  </si>
  <si>
    <t>ARMAÇÃO DE LAJE DE UMA ESTRUTURA CONVENCIONAL DE CONCRETO ARMADO EM UMA EDIFICAÇÃO TÉRREA OU SOBRADO UTILIZANDO AÇO CA-60 DE 5,0 MM - MONTAGEM. AF_12/2015</t>
  </si>
  <si>
    <t>ARMAÇÃO DE LAJE DE UMA ESTRUTURA CONVENCIONAL DE CONCRETO ARMADO EM UMA EDIFICAÇÃO TÉRREA OU SOBRADO UTILIZANDO AÇO CA-50 DE 6,3 MM - MONTAGEM. AF_12/2015</t>
  </si>
  <si>
    <t>ARMAÇÃO DE LAJE DE UMA ESTRUTURA CONVENCIONAL DE CONCRETO ARMADO EM UMA EDIFICAÇÃO TÉRREA OU SOBRADO UTILIZANDO AÇO CA-50 DE 8,0 MM - MONTAGEM. AF_12/2015</t>
  </si>
  <si>
    <t>ARMAÇÃO DE LAJE DE UMA ESTRUTURA CONVENCIONAL DE CONCRETO ARMADO EM UMA EDIFICAÇÃO TÉRREA OU SOBRADO UTILIZANDO AÇO CA-50 DE 10,0 MM - MONTAGEM. AF_12/2015</t>
  </si>
  <si>
    <t>ARMAÇÃO DE LAJE DE UMA ESTRUTURA CONVENCIONAL DE CONCRETO ARMADO EM UMA EDIFICAÇÃO TÉRREA OU SOBRADO UTILIZANDO AÇO CA-50 DE 12,5 MM - MONTAGEM. AF_12/2015</t>
  </si>
  <si>
    <t>ARMAÇÃO DE LAJE DE UMA ESTRUTURA CONVENCIONAL DE CONCRETO ARMADO EM UMA EDIFICAÇÃO TÉRREA OU SOBRADO UTILIZANDO AÇO CA-50 DE 16,0 MM - MONTAGEM. AF_12/2015</t>
  </si>
  <si>
    <t>ARMAÇÃO DE LAJE DE UMA ESTRUTURA CONVENCIONAL DE CONCRETO ARMADO EM UMA EDIFICAÇÃO TÉRREA OU SOBRADO UTILIZANDO AÇO CA-50 DE 20,0 MM - MONTAGEM. AF_12/2015</t>
  </si>
  <si>
    <t>CORTE E DOBRA DE AÇO CA-60, DIÂMETRO DE 5,0 MM, UTILIZADO EM ESTRUTURAS DIVERSAS, EXCETO LAJES. AF_12/2015</t>
  </si>
  <si>
    <t>CORTE E DOBRA DE AÇO CA-50, DIÂMETRO DE 6,3 MM, UTILIZADO EM ESTRUTURAS DIVERSAS, EXCETO LAJES. AF_12/2015</t>
  </si>
  <si>
    <t>CORTE E DOBRA DE AÇO CA-50, DIÂMETRO DE 8,0 MM, UTILIZADO EM ESTRUTURAS DIVERSAS, EXCETO LAJES. AF_12/2015</t>
  </si>
  <si>
    <t>CORTE E DOBRA DE AÇO CA-50, DIÂMETRO DE 10,0 MM, UTILIZADO EM ESTRUTURAS DIVERSAS, EXCETO LAJES. AF_12/2015</t>
  </si>
  <si>
    <t>CORTE E DOBRA DE AÇO CA-50, DIÂMETRO DE 12,5 MM, UTILIZADO EM ESTRUTURAS DIVERSAS, EXCETO LAJES. AF_12/2015</t>
  </si>
  <si>
    <t>CORTE E DOBRA DE AÇO CA-50, DIÂMETRO DE 16,0 MM, UTILIZADO EM ESTRUTURAS DIVERSAS, EXCETO LAJES. AF_12/2015</t>
  </si>
  <si>
    <t>CORTE E DOBRA DE AÇO CA-50, DIÂMETRO DE 20,0 MM, UTILIZADO EM ESTRUTURAS DIVERSAS, EXCETO LAJES. AF_12/2015</t>
  </si>
  <si>
    <t>CORTE E DOBRA DE AÇO CA-50, DIÂMETRO DE 25,0 MM, UTILIZADO EM ESTRUTURAS DIVERSAS, EXCETO LAJES. AF_12/2015</t>
  </si>
  <si>
    <t>CORTE E DOBRA DE AÇO CA-60, DIÂMETRO DE 4,2 MM, UTILIZADO EM LAJE. AF_12/2015</t>
  </si>
  <si>
    <t>CORTE E DOBRA DE AÇO CA-60, DIÂMETRO DE 5,0 MM, UTILIZADO EM LAJE. AF_12/2015</t>
  </si>
  <si>
    <t>CORTE E DOBRA DE AÇO CA-50, DIÂMETRO DE 6,3 MM, UTILIZADO EM LAJE. AF_12/2015</t>
  </si>
  <si>
    <t>CORTE E DOBRA DE AÇO CA-50, DIÂMETRO DE 8,0 MM, UTILIZADO EM LAJE. AF_12/2015</t>
  </si>
  <si>
    <t>CORTE E DOBRA DE AÇO CA-50, DIÂMETRO DE 10,0 MM, UTILIZADO EM LAJE. AF_12/2015</t>
  </si>
  <si>
    <t>CORTE E DOBRA DE AÇO CA-50, DIÂMETRO DE 12,5 MM, UTILIZADO EM LAJE. AF_12/2015</t>
  </si>
  <si>
    <t>CORTE E DOBRA DE AÇO CA-50, DIÂMETRO DE 16,0 MM, UTILIZADO EM LAJE. AF_12/2015</t>
  </si>
  <si>
    <t>CORTE E DOBRA DE AÇO CA-50, DIÂMETRO DE 20,0 MM, UTILIZADO EM LAJE. AF_12/2015</t>
  </si>
  <si>
    <t>CORTE E DOBRA DE AÇO CA-25, DIÂMETRO DE 6,3 MM. AF_12/2015</t>
  </si>
  <si>
    <t>CORTE E DOBRA DE AÇO CA-25, DIÂMETRO DE 8,0 MM. AF_12/2015</t>
  </si>
  <si>
    <t>CORTE E DOBRA DE AÇO CA-25, DIÂMETRO DE 10,0 MM. AF_12/2015</t>
  </si>
  <si>
    <t>CORTE E DOBRA DE AÇO CA-25, DIÂMETRO DE 12,5 MM. AF_12/2015</t>
  </si>
  <si>
    <t>CORTE E DOBRA DE AÇO CA-25, DIÂMETRO DE 16,0 MM. AF_12/2015</t>
  </si>
  <si>
    <t>CORTE E DOBRA DE AÇO CA-25, DIÂMETRO DE 20,0 MM. AF_12/2015</t>
  </si>
  <si>
    <t>CORTE E DOBRA DE AÇO CA-25, DIÂMETRO DE 25,0 MM. AF_12/2015</t>
  </si>
  <si>
    <t>ARMAÇÃO UTILIZANDO AÇO CA-25 DE 6,3 MM - MONTAGEM. AF_12/2015</t>
  </si>
  <si>
    <t>ARMAÇÃO UTILIZANDO AÇO CA-25 DE 8,0 MM - MONTAGEM. AF_12/2015</t>
  </si>
  <si>
    <t>ARMAÇÃO UTILIZANDO AÇO CA-25 DE 10,0 MM - MONTAGEM. AF_12/2015</t>
  </si>
  <si>
    <t>ARMAÇÃO UTILIZANDO AÇO CA-25 DE 12,5 MM - MONTAGEM. AF_12/2015</t>
  </si>
  <si>
    <t>ARMAÇÃO UTILIZANDO AÇO CA-25 DE 16,0 MM - MONTAGEM. AF_12/2015</t>
  </si>
  <si>
    <t>ARMAÇÃO UTILIZANDO AÇO CA-25 DE 20,0 MM - MONTAGEM. AF_12/2015</t>
  </si>
  <si>
    <t>ARMAÇÃO UTILIZANDO AÇO CA-25 DE 25,0 MM - MONTAGEM. AF_12/2015</t>
  </si>
  <si>
    <t>ARMAÇÃO DE ESTRUTURAS DE CONCRETO ARMADO, EXCETO VIGAS, PILARES, LAJES E FUNDAÇÕES, UTILIZANDO AÇO CA-60 DE 5,0 MM - MONTAGEM. AF_12/2015</t>
  </si>
  <si>
    <t>ARMAÇÃO DE ESTRUTURAS DE CONCRETO ARMADO, EXCETO VIGAS, PILARES, LAJES E FUNDAÇÕES, UTILIZANDO AÇO CA-50 DE 6,3 MM - MONTAGEM. AF_12/2015</t>
  </si>
  <si>
    <t>ARMAÇÃO DE ESTRUTURAS DE CONCRETO ARMADO, EXCETO VIGAS, PILARES, LAJES E FUNDAÇÕES, UTILIZANDO AÇO CA-50 DE 8,0 MM - MONTAGEM. AF_12/2015</t>
  </si>
  <si>
    <t>ARMAÇÃO DE ESTRUTURAS DE CONCRETO ARMADO, EXCETO VIGAS, PILARES, LAJES E FUNDAÇÕES, UTILIZANDO AÇO CA-50 DE 10,0 MM - MONTAGEM. AF_12/2015</t>
  </si>
  <si>
    <t>ARMAÇÃO DE ESTRUTURAS DE CONCRETO ARMADO, EXCETO VIGAS, PILARES, LAJES E FUNDAÇÕES, UTILIZANDO AÇO CA-50 DE 12,5 MM - MONTAGEM. AF_12/2015</t>
  </si>
  <si>
    <t>ARMAÇÃO DE ESTRUTURAS DE CONCRETO ARMADO, EXCETO VIGAS, PILARES, LAJES E FUNDAÇÕES, UTILIZANDO AÇO CA-50 DE 16,0 MM - MONTAGEM. AF_12/2015</t>
  </si>
  <si>
    <t>ARMAÇÃO DE ESTRUTURAS DE CONCRETO ARMADO, EXCETO VIGAS, PILARES, LAJES E FUNDAÇÕES, UTILIZANDO AÇO CA-50 DE 20,0 MM - MONTAGEM. AF_12/2015</t>
  </si>
  <si>
    <t>ARMAÇÃO DE ESTRUTURAS DE CONCRETO ARMADO, EXCETO VIGAS, PILARES, LAJES E FUNDAÇÕES, UTILIZANDO AÇO CA-50 DE 25,0 MM - MONTAGEM. AF_12/2015</t>
  </si>
  <si>
    <t>MONTAGEM DE ARMADURA LONGITUDINAL/TRANSVERSAL DE ESTACAS DE SEÇÃO CIRCULAR, DIÂMETRO = 8,0 MM. AF_11/2016</t>
  </si>
  <si>
    <t>MONTAGEM DE ARMADURA LONGITUDINAL DE ESTACAS DE SEÇÃO CIRCULAR, DIÂMETRO = 10,0 MM. AF_11/2016</t>
  </si>
  <si>
    <t>MONTAGEM DE ARMADURA LONGITUDINAL/TRANSVERSAL DE ESTACAS DE SEÇÃO CIRCULAR, DIÂMETRO = 12,5 MM. AF_11/2016</t>
  </si>
  <si>
    <t>MONTAGEM DE ARMADURA LONGITUDINAL DE ESTACAS DE SEÇÃO CIRCULAR, DIÂMETRO = 16,0 MM. AF_11/2016</t>
  </si>
  <si>
    <t>MONTAGEM DE ARMADURA LONGITUDINAL DE ESTACAS DE SEÇÃO CIRCULAR, DIÂMETRO = 20,0 MM. AF_11/2016</t>
  </si>
  <si>
    <t>MONTAGEM DE ARMADURA LONGITUDINAL DE ESTACAS DE SEÇÃO CIRCULAR, DIÂMETRO = 25,0 MM. AF_11/2016</t>
  </si>
  <si>
    <t>MONTAGEM DE ARMADURA TRANSVERSAL DE ESTACAS DE SEÇÃO CIRCULAR, DIÂMETRO = 5,0 MM. AF_11/2016</t>
  </si>
  <si>
    <t>MONTAGEM DE ARMADURA TRANSVERSAL DE ESTACAS DE SEÇÃO CIRCULAR, DIÂMETRO = 6,3 MM. AF_11/2016</t>
  </si>
  <si>
    <t>MONTAGEM DE ARMADURA LONGITUDINAL/TRANSVERSAL DE ESTACAS DE SEÇÃO RETANGULAR (BARRETE), DIÂMETRO = 8,0 MM. AF_11/2016</t>
  </si>
  <si>
    <t>MONTAGEM DE ARMADURA LONGITUDINAL DE ESTACAS DE SEÇÃO RETANGULAR (BARRETE), DIÂMETRO = 10,0 MM. AF_11/2016</t>
  </si>
  <si>
    <t>MONTAGEM DE ARMADURA LONGITUDINAL/TRANSVERSAL DE ESTACAS DE SEÇÃO RETANGULAR (BARRETE), DIÂMETRO = 12,5 MM. AF_11/2016</t>
  </si>
  <si>
    <t>MONTAGEM DE ARMADURA LONGITUDINAL DE ESTACAS DE SEÇÃO RETANGULAR (BARRETE), DIÂMETRO = 16,0 MM. AF_11/2016</t>
  </si>
  <si>
    <t>MONTAGEM DE ARMADURA LONGITUDINAL DE ESTACAS DE SEÇÃO RETANGULAR (BARRETE), DIÂMETRO = 20,0 MM. AF_11/2016</t>
  </si>
  <si>
    <t>MONTAGEM DE ARMADURA LONGITUDINAL DE ESTACAS DE SEÇÃO RETANGULAR (BARRETE), DIÂMETRO = 25,0 MM. AF_11/2016</t>
  </si>
  <si>
    <t>MONTAGEM DE ARMADURA TRANSVERSAL DE ESTACAS DE SEÇÃO RETANGULAR (BARRETE), DIÂMETRO = 5,0 MM. AF_11/2016</t>
  </si>
  <si>
    <t>MONTAGEM DE ARMADURA TRANSVERSAL DE ESTACAS DE SEÇÃO RETANGULAR (BARRETE), DIÂMETRO = 6,3 MM. AF_11/2016</t>
  </si>
  <si>
    <t>ARMAÇÃO DE ESCADA, COM 2 LANCES, DE UMA ESTRUTURA CONVENCIONAL DE CONCRETO ARMADO UTILIZANDO AÇO CA-60 DE 5,0 MM - MONTAGEM. AF_01/2017</t>
  </si>
  <si>
    <t>ARMAÇÃO DE ESCADA, COM 2 LANCES, DE UMA ESTRUTURA CONVENCIONAL DE CONCRETO ARMADO UTILIZANDO AÇO CA-50 DE 6,3 MM - MONTAGEM. AF_01/2017</t>
  </si>
  <si>
    <t>ARMAÇÃO DE ESCADA, COM 2 LANCES, DE UMA ESTRUTURA CONVENCIONAL DE CONCRETO ARMADO UTILIZANDO AÇO CA-50 DE 8,0 MM - MONTAGEM. AF_01/2017</t>
  </si>
  <si>
    <t>ARMAÇÃO DE ESCADA, COM 2 LANCES, DE UMA ESTRUTURA CONVENCIONAL DE CONCRETO ARMADO UTILIZANDO AÇO CA-50 DE 10,0 MM - MONTAGEM. AF_01/2017</t>
  </si>
  <si>
    <t>ARMAÇÃO DE ESCADA, COM 2 LANCES, DE UMA ESTRUTURA CONVENCIONAL DE CONCRETO ARMADO UTILIZANDO AÇO CA-50 DE 12,5 MM - MONTAGEM. AF_01/2017</t>
  </si>
  <si>
    <t>ARMAÇÃO DE ESCADA, COM 2 LANCES, DE UMA ESTRUTURA CONVENCIONAL DE CONCRETO ARMADO UTILIZANDO AÇO CA-50 DE 16,0 MM - MONTAGEM. AF_01/2017</t>
  </si>
  <si>
    <t>ARMAÇÃO DE BLOCO, VIGA BALDRAME OU SAPATA UTILIZANDO AÇO CA-50 DE 6,3 MM - MONTAGEM. AF_06/2017</t>
  </si>
  <si>
    <t>ARMAÇÃO DE BLOCO, VIGA BALDRAME OU SAPATA UTILIZANDO AÇO CA-50 DE 8 MM - MONTAGEM. AF_06/2017</t>
  </si>
  <si>
    <t>ARMAÇÃO DE BLOCO, VIGA BALDRAME OU SAPATA UTILIZANDO AÇO CA-50 DE 10 MM - MONTAGEM. AF_06/2017</t>
  </si>
  <si>
    <t>ARMAÇÃO DE BLOCO, VIGA BALDRAME OU SAPATA UTILIZANDO AÇO CA-50 DE 12,5 MM - MONTAGEM. AF_06/2017</t>
  </si>
  <si>
    <t>ARMAÇÃO DE BLOCO, VIGA BALDRAME OU SAPATA UTILIZANDO AÇO CA-50 DE 16 MM - MONTAGEM. AF_06/2017</t>
  </si>
  <si>
    <t>ARMAÇÃO DE BLOCO, VIGA BALDRAME OU SAPATA UTILIZANDO AÇO CA-50 DE 20 MM - MONTAGEM. AF_06/2017</t>
  </si>
  <si>
    <t>ARMAÇÃO DE BLOCO, VIGA BALDRAME OU SAPATA UTILIZANDO AÇO CA-50 DE 25 MM - MONTAGEM. AF_06/2017</t>
  </si>
  <si>
    <t>CONCRETAGEM DE LAJES EM EDIFICAÇÕES UNIFAMILIARES FEITAS COM SISTEMA DE FÔRMAS MANUSEÁVEIS, COM CONCRETO USINADO BOMBEÁVEL FCK 20 MPA - LANÇAMENTO, ADENSAMENTO E ACABAMENTO. AF_06/2015</t>
  </si>
  <si>
    <t>CONCRETAGEM DE PAREDES EM EDIFICAÇÕES UNIFAMILIARES FEITAS COM SISTEMA DE FÔRMAS MANUSEÁVEIS, COM CONCRETO USINADO BOMBEÁVEL FCK 20 MPA - LANÇAMENTO, ADENSAMENTO E ACABAMENTO. AF_06/2015</t>
  </si>
  <si>
    <t>CONCRETAGEM DE PLATIBANDA EM EDIFICAÇÕES UNIFAMILIARES FEITAS COM SISTEMA DE FÔRMAS MANUSEÁVEIS, COM CONCRETO USINADO BOMBEÁVEL FCK 20 MPA - LANÇAMENTO, ADENSAMENTO E ACABAMENTO. AF_06/2015</t>
  </si>
  <si>
    <t>CONCRETAGEM DE LAJES EM EDIFICAÇÕES MULTIFAMILIARES FEITAS COM SISTEMA DE FÔRMAS MANUSEÁVEIS, COM CONCRETO USINADO BOMBEÁVEL FCK 20 MPA - LANÇAMENTO, ADENSAMENTO E ACABAMENTO. AF_06/2015</t>
  </si>
  <si>
    <t>CONCRETAGEM DE PAREDES EM EDIFICAÇÕES MULTIFAMILIARES FEITAS COM SISTEMA DE FÔRMAS MANUSEÁVEIS, COM CONCRETO USINADO BOMBEÁVEL FCK 20 MPA - LANÇAMENTO, ADENSAMENTO E ACABAMENTO. AF_06/2015</t>
  </si>
  <si>
    <t>CONCRETAGEM DE PLATIBANDA EM EDIFICAÇÕES MULTIFAMILIARES FEITAS COM SISTEMA DE FÔRMAS MANUSEÁVEIS, COM CONCRETO USINADO BOMBEÁVEL FCK 20 MPA - LANÇAMENTO, ADENSAMENTO E ACABAMENTO. AF_06/2015</t>
  </si>
  <si>
    <t>CONCRETAGEM DE PLATIBANDA EM EDIFICAÇÕES UNIFAMILIARES FEITAS COM SISTEMA DE FÔRMAS MANUSEÁVEIS, COM CONCRETO USINADO AUTOADENSÁVEL FCK 20 MPA - LANÇAMENTO E ACABAMENTO. AF_06/2015</t>
  </si>
  <si>
    <t>CONCRETAGEM DE PLATIBANDA EM EDIFICAÇÕES MULTIFAMILIARES FEITAS COM SISTEMA DE FÔRMAS MANUSEÁVEIS, COM CONCRETO USINADO AUTOADENSÁVEL FCK 20 MPA - LANÇAMENTO E ACABAMENTO. AF_06/2015</t>
  </si>
  <si>
    <t>CONCRETAGEM DE EDIFICAÇÕES (PAREDES E LAJES) FEITAS COM SISTEMA DE FÔRMAS MANUSEÁVEIS, COM CONCRETO USINADO BOMBEÁVEL FCK 20 MPA - LANÇAMENTO, ADENSAMENTO E ACABAMENTO. AF_06/2015</t>
  </si>
  <si>
    <t>CONCRETAGEM DE EDIFICAÇÕES (PAREDES E LAJES) FEITAS COM SISTEMA DE FÔRMAS MANUSEÁVEIS, COM CONCRETO USINADO AUTOADENSÁVEL FCK 20 MPA - LANÇAMENTO E ACABAMENTO. AF_06/2015</t>
  </si>
  <si>
    <t>CONCRETAGEM DE VIGAS E LAJES, FCK=20 MPA, PARA LAJES MACIÇAS OU NERVURADAS COM JERICAS EM ELEVADOR DE CABO EM EDIFICAÇÃO DE ATÉ 16 ANDARES, COM ÁREA MÉDIA DE LAJES MENOR OU IGUAL A 20 M² - LANÇAMENTO, ADENSAMENTO E ACABAMENTO. AF_12/2015</t>
  </si>
  <si>
    <t>CONCRETAGEM DE BLOCOS DE COROAMENTO E VIGAS BALDRAME, FCK 30 MPA, COM USO DE JERICA  LANÇAMENTO, ADENSAMENTO E ACABAMENTO. AF_06/2017</t>
  </si>
  <si>
    <t>CONCRETAGEM DE SAPATAS, FCK 30 MPA, COM USO DE JERICA  LANÇAMENTO, ADENSAMENTO E ACABAMENTO. AF_06/2017</t>
  </si>
  <si>
    <t>CONCRETAGEM DE BLOCOS DE COROAMENTO E VIGAS BALDRAMES, FCK 30 MPA, COM USO DE BOMBA  LANÇAMENTO, ADENSAMENTO E ACABAMENTO. AF_06/2017</t>
  </si>
  <si>
    <t>CONCRETAGEM DE SAPATAS, FCK 30 MPA, COM USO DE BOMBA  LANÇAMENTO, ADENSAMENTO E ACABAMENTO. AF_11/2016</t>
  </si>
  <si>
    <t>CONCRETAGEM DE EDIFICAÇÕES (PAREDES E LAJES) FEITAS COM SISTEMA DE FÔRMAS MANUSEÁVEIS, COM CONCRETO USINADO AUTOADENSÁVEL FCK 25 MPA - LANÇAMENTO E ACABAMENTO. AF_06/2015</t>
  </si>
  <si>
    <t>CONCRETAGEM DE LAJES EM EDIFICAÇÕES UNIFAMILIARES FEITAS COM SISTEMA DE FÔRMAS MANUSEÁVEIS, COM CONCRETO USINADO BOMBEÁVEL FCK 25 MPA - LANÇAMENTO, ADENSAMENTO E ACABAMENTO (EXCLUSIVE BOMBA LANÇA). AF_06/2015</t>
  </si>
  <si>
    <t>CONCRETAGEM DE PAREDES EM EDIFICAÇÕES UNIFAMILIARES FEITAS COM SISTEMA DE FÔRMAS MANUSEÁVEIS, COM CONCRETO USINADO BOMBEÁVEL FCK 25 MPA - LANÇAMENTO, ADENSAMENTO E ACABAMENTO (EXCLUSIVE BOMBA LANÇA). AF_06/2015</t>
  </si>
  <si>
    <t>CONCRETAGEM DE PLATIBANDA EM EDIFICAÇÕES UNIFAMILIARES FEITAS COM SISTEMA DE FÔRMAS MANUSEÁVEIS, COM CONCRETO USINADO BOMBEÁVEL FCK 25 MPA, - LANÇAMENTO, ADENSAMENTO E ACABAMENTO (EXCLUSIVE BOMBA LANÇA). AF_06/2015</t>
  </si>
  <si>
    <t>CONCRETAGEM DE LAJES EM EDIFICAÇÕES MULTIFAMILIARES FEITAS COM SISTEMA DE FÔRMAS MANUSEÁVEIS, COM CONCRETO USINADO BOMBEÁVEL FCK 25 MPA - LANÇAMENTO, ADENSAMENTO E ACABAMENTO (EXCLUSIVE BOMBA LANÇA). AF_06/2015</t>
  </si>
  <si>
    <t>CONCRETAGEM DE PAREDES EM EDIFICAÇÕES MULTIFAMILIARES FEITAS COM SISTEMA DE FÔRMAS MANUSEÁVEIS, COM CONCRETO USINADO BOMBEÁVEL FCK 25 MPA - LANÇAMENTO, ADENSAMENTO E ACABAMENTO (EXCLUSIVE BOMBA LANÇA). AF_06/2015</t>
  </si>
  <si>
    <t>CONCRETAGEM DE PLATIBANDA EM EDIFICAÇÕES MULTIFAMILIARES FEITAS COM SISTEMA DE FÔRMAS MANUSEÁVEIS, COM CONCRETO USINADO BOMBEÁVEL FCK 25 MPA - LANÇAMENTO, ADENSAMENTO E ACABAMENTO (EXCLUSIVE BOMBA LANÇA). AF_06/2015</t>
  </si>
  <si>
    <t>CONCRETAGEM DE PLATIBANDA EM EDIFICAÇÕES UNIFAMILIARES FEITAS COM SISTEMA DE FÔRMAS MANUSEÁVEIS, COM CONCRETO USINADO AUTOADENSÁVEL FCK 25 MPA - LANÇAMENTO E ACABAMENTO. AF_06/2015</t>
  </si>
  <si>
    <t>CONCRETAGEM DE PLATIBANDA EM EDIFICAÇÕES MULTIFAMILIARES FEITAS COM SISTEMA DE FÔRMAS MANUSEÁVEIS, COM CONCRETO USINADO AUTOADENSÁVEL FCK 25 MPA - LANÇAMENTO E ACABAMENTO. AF_06/2015</t>
  </si>
  <si>
    <t>CONCRETAGEM DE EDIFICAÇÕES (PAREDES E LAJES) FEITAS COM SISTEMA DE FÔRMAS MANUSEÁVEIS, COM CONCRETO USINADO BOMBEÁVEL FCK 25 MPA - LANÇAMENTO, ADENSAMENTO E ACABAMENTO (EXCLUSIVE BOMBA LANÇA). AF_06/2015</t>
  </si>
  <si>
    <t>TRATAMENTO DE JUNTA DE DILATAÇÃO COM MANTA ASFÁLTICA ADERIDA COM MAÇARICO. AF_06/2018</t>
  </si>
  <si>
    <t>FIXAÇÃO (ENCUNHAMENTO) DE ALVENARIA DE VEDAÇÃO COM ESPUMA DE POLIURETANO EXPANSIVA. AF_03/2016</t>
  </si>
  <si>
    <t>(COMPOSIÇÃO REPRESENTATIVA) EXECUÇÃO DE ESTRUTURAS DE CONCRETO ARMADO CONVENCIONAL, PARA EDIFICAÇÃO HABITACIONAL MULTIFAMILIAR (PRÉDIO), FCK = 25 MPA. AF_01/2017</t>
  </si>
  <si>
    <t>(COMPOSIÇÃO REPRESENTATIVA) EXECUÇÃO DE ESTRUTURAS DE CONCRETO ARMADO, PARA EDIFICAÇÃO HABITACIONAL UNIFAMILIAR COM DOIS PAVIMENTOS (CASA ISOLADA), FCK = 25 MPA. AF_01/2017</t>
  </si>
  <si>
    <t>(COMPOSIÇÃO REPRESENTATIVA) EXECUÇÃO DE ESTRUTURAS DE CONCRETO ARMADO, PARA EDIFICAÇÃO HABITACIONAL UNIFAMILIAR COM DOIS PAVIMENTOS (CASA EM EMPREENDIMENTOS), FCK = 25 MPA. AF_01/2017</t>
  </si>
  <si>
    <t>(COMPOSIÇÃO REPRESENTATIVA) EXECUÇÃO DE ESTRUTURAS DE CONCRETO ARMADO, PARA EDIFICAÇÃO HABITACIONAL UNIFAMILIAR TÉRREA (CASA ISOLADA), FCK = 25 MPA. AF_01/2017</t>
  </si>
  <si>
    <t>(COMPOSIÇÃO REPRESENTATIVA) EXECUÇÃO DE ESTRUTURAS DE CONCRETO ARMADO, PARA EDIFICAÇÃO HABITACIONAL UNIFAMILIAR TÉRREA (CASA EM EMPREENDIMENTOS), FCK = 25 MPA. AF_01/2017</t>
  </si>
  <si>
    <t>(COMPOSIÇÃO REPRESENTATIVA) EXECUÇÃO DE ESTRUTURAS DE CONCRETO ARMADO, PARA EDIFICAÇÃO INSTITUCIONAL TÉRREA, FCK = 25 MPA. AF_01/2017</t>
  </si>
  <si>
    <t>(COMPOSIÇÃO REPRESENTATIVA) EXECUÇÃO DE ESCADA EM CONCRETO ARMADO, MOLDADA IN LOCO, FCK = 25 MPA. AF_02/2017</t>
  </si>
  <si>
    <t>PEÇA RETANGULAR PRÉ-MOLDADA, VOLUME DE CONCRETO DE ATÉ 10 LITROS, TAXA DE AÇO APROXIMADA DE 30KG/M³. AF_01/2018</t>
  </si>
  <si>
    <t>PEÇA RETANGULAR PRÉ-MOLDADA, VOLUME DE CONCRETO DE 10 A 30 LITROS, TAXA DE AÇO APROXIMADA DE 30KG/M³. AF_01/2018</t>
  </si>
  <si>
    <t>PEÇA RETANGULAR PRÉ-MOLDADA, VOLUME DE CONCRETO DE 30 A 100 LITROS, TAXA DE AÇO APROXIMADA DE 30KG/M³. AF_01/2018</t>
  </si>
  <si>
    <t>PEÇA RETANGULAR PRÉ-MOLDADA, VOLUME DE CONCRETO ACIMA DE 100 LITROS, TAXA DE AÇO APROXIMADA DE 30KG/M³. AF_01/2018</t>
  </si>
  <si>
    <t>PEÇA RETANGULAR PRÉ-MOLDADA, VOLUME DE CONCRETO DE 30 A 70 LITROS , TAXA DE AÇO APROXIMADA DE 70KG/M³. AF_01/2018</t>
  </si>
  <si>
    <t>PEÇA CIRCULAR PRÉ-MOLDADA, VOLUME DE CONCRETO DE 10 A 30 LITROS, TAXA DE FIBRA DE POLIPROPILENO APROXIMADA DE 6 KG/M³. AF_01/2018_P</t>
  </si>
  <si>
    <t>PEÇA CIRCULAR PRÉ-MOLDADA, VOLUME DE CONCRETO DE 30 A 100 LITROS, TAXA DE AÇO APROXIMADA DE 30KG/M³. AF_01/2018</t>
  </si>
  <si>
    <t>PEÇA CIRCULAR PRÉ-MOLDADA, VOLUME DE CONCRETO ACIMA DE 100 LITROS, TAXA DE AÇO APROXIMADA DE 30KG/M³. AF_01/2018</t>
  </si>
  <si>
    <t>CONTENÇÃO EM CORTINA COM ESTACAS ESPAÇADAS COM 30 CM DE DIÂMETRO E PROFUNDIDADE MENOR OU IGUAL A 10 M. AF_06/2018</t>
  </si>
  <si>
    <t>CONTENÇÃO EM CORTINA COM ESTACAS ESPAÇADAS COM 30 CM DE DIÂMETRO E PROFUNDIDADE MAIOR QUE 10 M E MENOR OU IGUAL A 15 M. AF_06/2018</t>
  </si>
  <si>
    <t>CONTENÇÃO EM CORTINA COM ESTACAS ESPAÇADAS COM 30 CM DE DIÂMETRO E PROFUNDIDADE MAIOR QUE 15 M. AF_06/2018</t>
  </si>
  <si>
    <t>CONTENÇÃO EM CORTINA COM ESTACAS ESPAÇADAS COM 40 CM DE DIÂMETRO E PROFUNDIDADE MENOR OU IGUAL A 10 M. AF_06/2018</t>
  </si>
  <si>
    <t>CONTENÇÃO EM CORTINA COM ESTACAS ESPAÇADAS COM 40 CM DE DIÂMETRO E PROFUNDIDADE MAIOR QUE 10 M E MENOR OU IGUAL A 15 M. AF_06/2018</t>
  </si>
  <si>
    <t>CONTENÇÃO EM CORTINA COM ESTACAS ESPAÇADAS COM 40 CM DE DIÂMETRO E PROFUNDIDADE MAIOR QUE 15 M. AF_06/2018</t>
  </si>
  <si>
    <t>CONTENÇÃO EM CORTINA COM ESTACAS ESPAÇADAS COM 50 CM DE DIÂMETRO E PROFUNDIDADE MENOR OU IGUAL A 10 M. AF_06/2018</t>
  </si>
  <si>
    <t>CONTENÇÃO EM CORTINA COM ESTACAS ESPAÇADAS COM 50 CM DE DIÂMETRO E PROFUNDIDADE MAIOR QUE 10 M E MENOR OU IGUAL A 15 M. AF_06/2018</t>
  </si>
  <si>
    <t>CONTENÇÃO EM CORTINA COM ESTACAS ESPAÇADAS COM 50 CM DE DIÂMETRO E PROFUNDIDADE MAIOR QUE 15 M. AF_06/2018</t>
  </si>
  <si>
    <t>CONTENÇÃO EM CORTINA COM ESTACAS ESPAÇADAS COM 60 CM DE DIÂMETRO E PROFUNDIDADE MENOR OU IGUAL A 10 M. AF_06/2018</t>
  </si>
  <si>
    <t>CONTENÇÃO EM CORTINA COM ESTACAS ESPAÇADAS COM 60 CM DE DIÂMETRO E PROFUNDIDADE MAIOR QUE 10 M E MENOR OU IGUAL A 15 M. AF_06/2018</t>
  </si>
  <si>
    <t>CONTENÇÃO EM CORTINA COM ESTACAS ESPAÇADAS COM 60 CM DE DIÂMETRO E PROFUNDIDADE MAIOR QUE 15 M. AF_06/2018</t>
  </si>
  <si>
    <t>EXECUÇÃO DE MURETA GUIA PARA CONTENÇÃO/ FUNDAÇÃO COM 30 CM DE ESPESSURA. AF_06/2018</t>
  </si>
  <si>
    <t>EXECUÇÃO DE MURETA GUIA PARA CONTENÇÃO/ FUNDAÇÃO COM 40 CM DE ESPESSURA. AF_06/2018</t>
  </si>
  <si>
    <t>EXECUÇÃO DE MURETA GUIA PARA CONTENÇÃO/ FUNDAÇÃO COM 50 CM DE ESPESSURA. AF_06/2018</t>
  </si>
  <si>
    <t>EXECUÇÃO DE MURETA GUIA PARA CONTENÇÃO/ FUNDAÇÃO COM 60 CM DE ESPESSURA. AF_06/2018</t>
  </si>
  <si>
    <t>EXECUÇÃO DE MURETA GUIA PARA CONTENÇÃO/ FUNDAÇÃO COM 80 CM DE ESPESSURA. AF_06/2018</t>
  </si>
  <si>
    <t>SOLDA DE TOPO EM CHAPA/PERFIL/TUBO DE AÇO CHANFRADO, ESPESSURA=1/4''. AF_06/2018</t>
  </si>
  <si>
    <t>SOLDA DE TOPO EM CHAPA/PERFIL/TUBO DE AÇO CHANFRADO, ESPESSURA=5/16''. AF_06/2018</t>
  </si>
  <si>
    <t>SOLDA DE TOPO EM CHAPA/PERFIL/TUBO DE AÇO CHANFRADO, ESPESSURA=3/8''. AF_06/2018</t>
  </si>
  <si>
    <t>SOLDA DE TOPO EM CHAPA/PERFIL/TUBO DE AÇO CHANFRADO, ESPESSURA=1/2''. AF_06/2018</t>
  </si>
  <si>
    <t>SOLDA DE TOPO EM CHAPA/PERFIL/TUBO DE AÇO CHANFRADO, ESPESSURA=5/8''. AF_06/2018</t>
  </si>
  <si>
    <t>SOLDA DE TOPO EM CHAPA/PERFIL/TUBO DE AÇO CHANFRADO, ESPESSURA=3/4''. AF_06/2018</t>
  </si>
  <si>
    <t>IMPERMEABILIZAÇÃO DE PISO COM ARGAMASSA DE CIMENTO E AREIA, COM ADITIVO IMPERMEABILIZANTE, E = 2CM. AF_06/2018</t>
  </si>
  <si>
    <t>IMPERMEABILIZAÇÃO DE PAREDES COM ARGAMASSA DE CIMENTO E AREIA, COM ADITIVO IMPERMEABILIZANTE, E = 2CM. AF_06/2018</t>
  </si>
  <si>
    <t>IMPERMEABILIZAÇÃO DE FLOREIRA OU VIGA BALDRAME COM ARGAMASSA DE CIMENTO E AREIA, COM ADITIVO IMPERMEABILIZANTE, E = 2 CM. AF_06/2018</t>
  </si>
  <si>
    <t>TRATAMENTO DE RODAPÉ COM VÉU DE POLIÉSTER. AF_06/2018</t>
  </si>
  <si>
    <t>IMPERMEABILIZAÇÃO DE SUPERFÍCIE COM MANTA ASFÁLTICA, UMA CAMADA, INCLUSIVE APLICAÇÃO DE PRIMER ASFÁLTICO, E=3MM. AF_06/2018</t>
  </si>
  <si>
    <t>IMPERMEABILIZAÇÃO DE SUPERFÍCIE COM MANTA ASFÁLTICA, DUAS CAMADAS, INCLUSIVE APLICAÇÃO DE PRIMER ASFÁLTICO, E=3MM E E=4MM. AF_06/2018</t>
  </si>
  <si>
    <t>IMPERMEABILIZAÇÃO DE SUPERFÍCIE COM EMULSÃO ASFÁLTICA, 2 DEMÃOS AF_06/2018</t>
  </si>
  <si>
    <t>PROTEÇÃO MECÂNICA DE SUPERFÍCIE HORIZONTAL COM ARGAMASSA DE CIMENTO E AREIA, TRAÇO 1:3, E=2CM. AF_06/2018</t>
  </si>
  <si>
    <t>PROTEÇÃO MECÂNICA DE SUPERFÍCIE VERTICAL COM ARGAMASSA DE CIMENTO E AREIA, TRAÇO 1:3, E=2CM. AF_06/2018</t>
  </si>
  <si>
    <t>PROTEÇÃO MECÂNICA DE SUPERFICIE HORIZONTAL COM ARGAMASSA DE CIMENTO E AREIA, TRAÇO 1:3, E=3CM. AF_06/2018</t>
  </si>
  <si>
    <t>PROTEÇÃO MECÂNICA DE SUPERFÍCIE VERTICAL COM ARGAMASSA DE CIMENTO E AREIA, TRAÇO 1:3, E=3CM. AF_06/2018</t>
  </si>
  <si>
    <t>PROTEÇÃO MECÂNICA DE SUPERFICIE HORIZONTAL COM ARGAMASSA DE CIMENTO E AREIA, TRAÇO 1:3, E=4CM. AF_06/2018</t>
  </si>
  <si>
    <t>PROTEÇÃO MECÂNICA DE SUPERFÍCIE VERTICAL COM ARGAMASSA DE CIMENTO E AREIA, TRAÇO 1:3, E=4CM. AF_06/2018</t>
  </si>
  <si>
    <t>PROTEÇÃO MECÂNICA DE SUPERFICIE HORIZONTAL COM ARGAMASSA DE CIMENTO E AREIA, TRAÇO 1:3, E=5CM. AF_06/2018</t>
  </si>
  <si>
    <t>PROTEÇÃO MECÂNICA DE SUPERFÍCIE VERTICAL COM ARGAMASSA DE CIMENTO E AREIA, TRAÇO 1:3, E=5CM. AF_06/2018</t>
  </si>
  <si>
    <t>PROTEÇÃO MECÂNICA DE SUPERFICIE HORIZONTAL COM CONCRETO 15 MPA, E=4CM. AF_06/2018</t>
  </si>
  <si>
    <t>PROTEÇÃO MECÂNICA DE SUPERFICIE HORIZONTAL COM CONCRETO 15 MPA, E=5CM. AF_06/2018</t>
  </si>
  <si>
    <t>PROTEÇÃO MECÂNICA DE SUPERFÍCIE VERTICAL COM CONCRETO 15 MPA, E=5CM. AF_06/2018</t>
  </si>
  <si>
    <t>ELETRODUTO RÍGIDO SOLDÁVEL, PVC, DN 20 MM (½), APARENTE, INSTALADO EM TETO - FORNECIMENTO E INSTALAÇÃO. AF_11/2016_P</t>
  </si>
  <si>
    <t>ELETRODUTO RÍGIDO SOLDÁVEL, PVC, DN 25 MM (3/4), APARENTE, INSTALADO EM TETO - FORNECIMENTO E INSTALAÇÃO. AF_11/2016_P</t>
  </si>
  <si>
    <t>ELETRODUTO RÍGIDO SOLDÁVEL, PVC, DN 32 MM (1), APARENTE, INSTALADO EM TETO - FORNECIMENTO E INSTALAÇÃO. AF_11/2016_P</t>
  </si>
  <si>
    <t>ELETRODUTO RÍGIDO SOLDÁVEL, PVC, DN 20 MM (½), APARENTE, INSTALADO EM PAREDE - FORNECIMENTO E INSTALAÇÃO. AF_11/2016_P</t>
  </si>
  <si>
    <t>ELETRODUTO RÍGIDO SOLDÁVEL, PVC, DN 25 MM (3/4), APARENTE, INSTALADO EM PAREDE - FORNECIMENTO E INSTALAÇÃO. AF_11/2016_P</t>
  </si>
  <si>
    <t>ELETRODUTO RÍGIDO SOLDÁVEL, PVC, DN 32 MM (1), APARENTE, INSTALADO EM PAREDE - FORNECIMENTO E INSTALAÇÃO. AF_11/2016_P</t>
  </si>
  <si>
    <t>LUVA PARA ELETRODUTO, PVC, SOLDÁVEL, DN 20 MM (1/2), APARENTE, INSTALADA EM TETO - FORNECIMENTO E INSTALAÇÃO. AF_11/2016_P</t>
  </si>
  <si>
    <t>ELETRODUTO DE AÇO GALVANIZADO, CLASSE LEVE, DN 20 MM (3/4), APARENTE, INSTALADO EM TETO - FORNECIMENTO E INSTALAÇÃO. AF_11/2016_P</t>
  </si>
  <si>
    <t>ELETRODUTO DE AÇO GALVANIZADO, CLASSE LEVE, DN 25 MM (1), APARENTE, INSTALADO EM TETO - FORNECIMENTO E INSTALAÇÃO. AF_11/2016_P</t>
  </si>
  <si>
    <t>ELETRODUTO DE AÇO GALVANIZADO, CLASSE SEMI PESADO, DN 32 MM (1 1/4), APARENTE, INSTALADO EM TETO - FORNECIMENTO E INSTALAÇÃO. AF_11/2016_P</t>
  </si>
  <si>
    <t>ELETRODUTO DE AÇO GALVANIZADO, CLASSE SEMI PESADO, DN 40 MM (1 1/2 ), APARENTE, INSTALADO EM TETO - FORNECIMENTO E INSTALAÇÃO. AF_11/2016_P</t>
  </si>
  <si>
    <t>ELETRODUTO DE AÇO GALVANIZADO, CLASSE LEVE, DN 20 MM (3/4), APARENTE, INSTALADO EM PAREDE - FORNECIMENTO E INSTALAÇÃO. AF_11/2016_P</t>
  </si>
  <si>
    <t>ELETRODUTO DE AÇO GALVANIZADO, CLASSE LEVE, DN 25 MM (1), APARENTE, INSTALADO EM PAREDE - FORNECIMENTO E INSTALAÇÃO. AF_11/2016_P</t>
  </si>
  <si>
    <t>ELETRODUTO DE AÇO GALVANIZADO, CLASSE SEMI PESADO, DN 32 MM (1 1/4), APARENTE, INSTALADO EM PAREDE - FORNECIMENTO E INSTALAÇÃO. AF_11/2016_P</t>
  </si>
  <si>
    <t>ELETRODUTO DE AÇO GALVANIZADO, CLASSE SEMI PESADO, DN 40 MM (1 1/2  ), APARENTE, INSTALADO EM PAREDE - FORNECIMENTO E INSTALAÇÃO. AF_11/2016_P</t>
  </si>
  <si>
    <t>CURVA 180 GRAUS PARA ELETRODUTO, PVC, ROSCÁVEL, DN 20 MM (1/2"), PARA CIRCUITOS TERMINAIS, INSTALADA EM FORRO - FORNECIMENTO E INSTALAÇÃO. AF_12/2015</t>
  </si>
  <si>
    <t>CURVA 180 GRAUS PARA ELETRODUTO, PVC, ROSCÁVEL, DN 40 MM (1 1/4"), PARA CIRCUITOS TERMINAIS, INSTALADA EM FORRO - FORNECIMENTO E INSTALAÇÃO. AF_12/2015</t>
  </si>
  <si>
    <t>CURVA 180 GRAUS PARA ELETRODUTO, PVC, ROSCÁVEL, DN 20 MM (1/2"), PARA CIRCUITOS TERMINAIS, INSTALADA EM LAJE - FORNECIMENTO E INSTALAÇÃO. AF_12/2015</t>
  </si>
  <si>
    <t>CURVA 180 GRAUS PARA ELETRODUTO, PVC, ROSCÁVEL, DN 40 MM (1 1/4"), PARA CIRCUITOS TERMINAIS, INSTALADA EM LAJE - FORNECIMENTO E INSTALAÇÃO. AF_12/2015</t>
  </si>
  <si>
    <t>CURVA 180 GRAUS PARA ELETRODUTO, PVC, ROSCÁVEL, DN 20 MM (1/2"), PARA CIRCUITOS TERMINAIS, INSTALADA EM PAREDE - FORNECIMENTO E INSTALAÇÃO. AF_12/2015</t>
  </si>
  <si>
    <t>CURVA 180 GRAUS PARA ELETRODUTO, PVC, ROSCÁVEL, DN 40 MM (1 1/4"), PARA CIRCUITOS TERMINAIS, INSTALADA EM PAREDE - FORNECIMENTO E INSTALAÇÃO. AF_12/2015</t>
  </si>
  <si>
    <t>LUVA PARA ELETRODUTO, PVC, SOLDÁVEL, DN 25 MM (3/4), APARENTE, INSTALADA EM TETO - FORNECIMENTO E INSTALAÇÃO. AF_11/2016_P</t>
  </si>
  <si>
    <t>LUVA PARA ELETRODUTO, PVC, SOLDÁVEL, DN 32 MM (1), APARENTE, INSTALADA EM TETO - FORNECIMENTO E INSTALAÇÃO. AF_11/2016_P</t>
  </si>
  <si>
    <t>LUVA PARA ELETRODUTO, PVC, SOLDÁVEL, DN 20 MM (1/2), APARENTE, INSTALADA EM PAREDE - FORNECIMENTO E INSTALAÇÃO. AF_11/2016_P</t>
  </si>
  <si>
    <t>LUVA PARA ELETRODUTO, PVC, SOLDÁVEL, DN 25 MM (3/4), APARENTE, INSTALADA EM PAREDE - FORNECIMENTO E INSTALAÇÃO. AF_11/2016_P</t>
  </si>
  <si>
    <t>LUVA PARA ELETRODUTO, PVC, SOLDÁVEL, DN 32 MM (1), APARENTE, INSTALADA EM PAREDE - FORNECIMENTO E INSTALAÇÃO. AF_11/2016_P</t>
  </si>
  <si>
    <t>LUVA DE EMENDA PARA ELETRODUTO, AÇO GALVANIZADO, DN 20 MM (3/4  ), APARENTE, INSTALADA EM TETO - FORNECIMENTO E INSTALAÇÃO. AF_11/2016_P</t>
  </si>
  <si>
    <t>LUVA DE EMENDA PARA ELETRODUTO, AÇO GALVANIZADO, DN 25 MM (1''), APARENTE, INSTALADA EM TETO - FORNECIMENTO E INSTALAÇÃO. AF_11/2016_P</t>
  </si>
  <si>
    <t>LUVA DE EMENDA PARA ELETRODUTO, AÇO GALVANIZADO, DN 32 MM (1 1/4''), APARENTE, INSTALADA EM TETO - FORNECIMENTO E INSTALAÇÃO. AF_11/2016_P</t>
  </si>
  <si>
    <t>LUVA DE EMENDA PARA ELETRODUTO, AÇO GALVANIZADO, DN 40 MM (1 1/2''), APARENTE, INSTALADA EM TETO - FORNECIMENTO E INSTALAÇÃO. AF_11/2016_P</t>
  </si>
  <si>
    <t>LUVA DE EMENDA PARA ELETRODUTO, AÇO GALVANIZADO, DN 20 MM (3/4''), APARENTE, INSTALADA EM PAREDE - FORNECIMENTO E INSTALAÇÃO. AF_11/2016_P</t>
  </si>
  <si>
    <t>LUVA DE EMENDA PARA ELETRODUTO, AÇO GALVANIZADO, DN 25 MM (1''), APARENTE, INSTALADA EM PAREDE - FORNECIMENTO E INSTALAÇÃO. AF_11/2016_P</t>
  </si>
  <si>
    <t>LUVA DE EMENDA PARA ELETRODUTO, AÇO GALVANIZADO, DN 32 MM (1 1/4''), APARENTE, INSTALADA EM PAREDE - FORNECIMENTO E INSTALAÇÃO. AF_11/2016_P</t>
  </si>
  <si>
    <t>LUVA DE EMENDA PARA ELETRODUTO, AÇO GALVANIZADO, DN 40 MM (1 1/2''), APARENTE, INSTALADA EM PAREDE - FORNECIMENTO E INSTALAÇÃO. AF_11/2016_P</t>
  </si>
  <si>
    <t>CABO DE COBRE RÍGIDO ISOLADO, 300 MM², ANTI-CHAMA 450/750 V, PARA DISTRIBUIÇÃO - FORNECIMENTO E INSTALAÇÃO. AF_12/2015</t>
  </si>
  <si>
    <t>CONDULETE DE ALUMÍNIO, TIPO B, PARA ELETRODUTO DE AÇO GALVANIZADO DN 20 MM (3/4''), APARENTE - FORNECIMENTO E INSTALAÇÃO. AF_11/2016_P</t>
  </si>
  <si>
    <t>CONDULETE DE ALUMÍNIO, TIPO C, PARA ELETRODUTO DE AÇO GALVANIZADO DN 20 MM (3/4''), APARENTE - FORNECIMENTO E INSTALAÇÃO. AF_11/2016_P</t>
  </si>
  <si>
    <t>CONDULETE DE ALUMÍNIO, TIPO E, PARA ELETRODUTO DE AÇO GALVANIZADO DN 20 MM (3/4''), APARENTE - FORNECIMENTO E INSTALAÇÃO. AF_11/2016_P</t>
  </si>
  <si>
    <t>CONDULETE DE ALUMÍNIO, TIPO B, PARA ELETRODUTO DE AÇO GALVANIZADO DN 25 MM (1''), APARENTE - FORNECIMENTO E INSTALAÇÃO. AF_11/2016_P</t>
  </si>
  <si>
    <t>CONDULETE DE ALUMÍNIO, TIPO C, PARA ELETRODUTO DE AÇO GALVANIZADO DN 25 MM (1''), APARENTE - FORNECIMENTO E INSTALAÇÃO. AF_11/2016_P</t>
  </si>
  <si>
    <t>CONDULETE DE ALUMÍNIO, TIPO E, ELETRODUTO DE AÇO GALVANIZADO DN 25 MM (1''), APARENTE - FORNECIMENTO E INSTALAÇÃO. AF_11/2016_P</t>
  </si>
  <si>
    <t>CONDULETE DE ALUMÍNIO, TIPO E, PARA ELETRODUTO DE AÇO GALVANIZADO DN 32 MM (1 1/4''), APARENTE - FORNECIMENTO E INSTALAÇÃO. AF_11/2016_P</t>
  </si>
  <si>
    <t>CONDULETE DE ALUMÍNIO, TIPO LR, PARA ELETRODUTO DE AÇO GALVANIZADO DN 20 MM (3/4''), APARENTE - FORNECIMENTO E INSTALAÇÃO. AF_11/2016_P</t>
  </si>
  <si>
    <t>CONDULETE DE ALUMÍNIO, TIPO LR, PARA ELETRODUTO DE AÇO GALVANIZADO DN 25 MM (1''), APARENTE - FORNECIMENTO E INSTALAÇÃO. AF_11/2016_P</t>
  </si>
  <si>
    <t>CONDULETE DE ALUMÍNIO, TIPO LR, PARA ELETRODUTO DE AÇO GALVANIZADO DN 32 MM (1 1/4''), APARENTE - FORNECIMENTO E INSTALAÇÃO. AF_11/2016_P</t>
  </si>
  <si>
    <t>CONDULETE DE ALUMÍNIO, TIPO T, PARA ELETRODUTO DE AÇO GALVANIZADO DN 20 MM (3/4''), APARENTE - FORNECIMENTO E INSTALAÇÃO. AF_11/2016_P</t>
  </si>
  <si>
    <t>CONDULETE DE ALUMÍNIO, TIPO T, PARA ELETRODUTO DE AÇO GALVANIZADO DN 25 MM (1''), APARENTE - FORNECIMENTO E INSTALAÇÃO. AF_11/2016_P</t>
  </si>
  <si>
    <t>CONDULETE DE ALUMÍNIO, TIPO T, PARA ELETRODUTO DE AÇO GALVANIZADO DN 32 MM (1 1/4''), APARENTE - FORNECIMENTO E INSTALAÇÃO. AF_11/2016_P</t>
  </si>
  <si>
    <t>CONDULETE DE ALUMÍNIO, TIPO X, PARA ELETRODUTO DE AÇO GALVANIZADO DN 20 MM (3/4''), APARENTE - FORNECIMENTO E INSTALAÇÃO. AF_11/2016_P</t>
  </si>
  <si>
    <t>CONDULETE DE ALUMÍNIO, TIPO X, PARA ELETRODUTO DE AÇO GALVANIZADO DN 25 MM (1''), APARENTE - FORNECIMENTO E INSTALAÇÃO. AF_11/2016_P</t>
  </si>
  <si>
    <t>CONDULETE DE ALUMÍNIO, TIPO X, PARA ELETRODUTO DE AÇO GALVANIZADO DN 32 MM (1 1/4''), APARENTE - FORNECIMENTO E INSTALAÇÃO. AF_11/2016_P</t>
  </si>
  <si>
    <t>CONDULETE DE PVC, TIPO B, PARA ELETRODUTO DE PVC SOLDÁVEL DN 20 MM (1/2''), APARENTE - FORNECIMENTO E INSTALAÇÃO. AF_11/2016</t>
  </si>
  <si>
    <t>CONDULETE DE PVC, TIPO B, PARA ELETRODUTO DE PVC SOLDÁVEL DN 25 MM (3/4''), APARENTE - FORNECIMENTO E INSTALAÇÃO. AF_11/2016</t>
  </si>
  <si>
    <t>CONDULETE DE PVC, TIPO B, PARA ELETRODUTO DE PVC SOLDÁVEL DN 32 MM (1''), APARENTE - FORNECIMENTO E INSTALAÇÃO. AF_11/2016</t>
  </si>
  <si>
    <t>CONDULETE DE PVC, TIPO LL, PARA ELETRODUTO DE PVC SOLDÁVEL DN 20 MM (1/2''), APARENTE - FORNECIMENTO E INSTALAÇÃO. AF_11/2016</t>
  </si>
  <si>
    <t>CONDULETE DE PVC, TIPO LL, PARA ELETRODUTO DE PVC SOLDÁVEL DN 25 MM (3/4''), APARENTE - FORNECIMENTO E INSTALAÇÃO. AF_11/2016</t>
  </si>
  <si>
    <t>CONDULETE DE PVC, TIPO LL, PARA ELETRODUTO DE PVC SOLDÁVEL DN 32 MM (1''), APARENTE - FORNECIMENTO E INSTALAÇÃO. AF_11/2016</t>
  </si>
  <si>
    <t>CONDULETE DE PVC, TIPO LB, PARA ELETRODUTO DE PVC SOLDÁVEL DN 20 MM (1/2''), APARENTE - FORNECIMENTO E INSTALAÇÃO. AF_11/2016</t>
  </si>
  <si>
    <t>CONDULETE DE PVC, TIPO LB, PARA ELETRODUTO DE PVC SOLDÁVEL DN 25 MM (3/4''), APARENTE - FORNECIMENTO E INSTALAÇÃO. AF_11/2016</t>
  </si>
  <si>
    <t>CONDULETE DE PVC, TIPO LB, PARA ELETRODUTO DE PVC SOLDÁVEL DN 32 MM (1''), APARENTE - FORNECIMENTO E INSTALAÇÃO. AF_11/2016</t>
  </si>
  <si>
    <t>CONDULETE DE PVC, TIPO TB, PARA ELETRODUTO DE PVC SOLDÁVEL DN 20 MM (1/2''), APARENTE - FORNECIMENTO E INSTALAÇÃO. AF_11/2016</t>
  </si>
  <si>
    <t>CONDULETE DE PVC, TIPO TB, PARA ELETRODUTO DE PVC SOLDÁVEL DN 25 MM (3/4''), APARENTE - FORNECIMENTO E INSTALAÇÃO. AF_11/2016</t>
  </si>
  <si>
    <t>CONDULETE DE PVC, TIPO TB, PARA ELETRODUTO DE PVC SOLDÁVEL DN 32 MM (1''), APARENTE - FORNECIMENTO E INSTALAÇÃO. AF_11/2016</t>
  </si>
  <si>
    <t>CONDULETE DE PVC, TIPO X, PARA ELETRODUTO DE PVC SOLDÁVEL DN 20 MM (1/2''), APARENTE - FORNECIMENTO E INSTALAÇÃO. AF_11/2016</t>
  </si>
  <si>
    <t>CONDULETE DE PVC, TIPO X, PARA ELETRODUTO DE PVC SOLDÁVEL DN 25 MM (3/4''), APARENTE - FORNECIMENTO E INSTALAÇÃO. AF_11/2016</t>
  </si>
  <si>
    <t>CONDULETE DE PVC, TIPO X, PARA ELETRODUTO DE PVC SOLDÁVEL DN 32 MM (1''), APARENTE - FORNECIMENTO E INSTALAÇÃO. AF_11/2016</t>
  </si>
  <si>
    <t>CAIXA ENTERRADA ELÉTRICA RETANGULAR, EM ALVENARIA COM TIJOLOS CERÂMICOS MACIÇOS, FUNDO COM BRITA, DIMENSÕES INTERNAS: 0,3X0,3X0,3 M. AF_05/2018</t>
  </si>
  <si>
    <t>CAIXA ENTERRADA ELÉTRICA RETANGULAR, EM ALVENARIA COM TIJOLOS CERÂMICOS MACIÇOS, FUNDO COM BRITA, DIMENSÕES INTERNAS: 0,4X0,4X0,4 M. AF_05/2018</t>
  </si>
  <si>
    <t>CAIXA ENTERRADA ELÉTRICA RETANGULAR, EM ALVENARIA COM TIJOLOS CERÂMICOS MACIÇOS, FUNDO COM BRITA, DIMENSÕES INTERNAS: 0,6X0,6X0,6 M. AF_05/2018</t>
  </si>
  <si>
    <t>CAIXA ENTERRADA ELÉTRICA RETANGULAR, EM ALVENARIA COM TIJOLOS CERÂMICOS MACIÇOS, FUNDO COM BRITA, DIMENSÕES INTERNAS: 0,8X0,8X0,6 M. AF_05/2018</t>
  </si>
  <si>
    <t>CAIXA ENTERRADA ELÉTRICA RETANGULAR, EM ALVENARIA COM TIJOLOS CERÂMICOS MACIÇOS, FUNDO COM BRITA, DIMENSÕES INTERNAS: 1X1X0,6 M. AF_05/2018</t>
  </si>
  <si>
    <t>CAIXA ENTERRADA ELÉTRICA RETANGULAR, EM ALVENARIA COM BLOCOS DE CONCRETO, FUNDO COM BRITA, DIMENSÕES INTERNAS: 0,4X0,4X0,4 M. AF_05/2018</t>
  </si>
  <si>
    <t>CAIXA ENTERRADA ELÉTRICA RETANGULAR, EM ALVENARIA COM BLOCOS DE CONCRETO, FUNDO COM BRITA, DIMENSÕES INTERNAS: 0,6X0,6X0,6 M. AF_05/2018</t>
  </si>
  <si>
    <t>CAIXA ENTERRADA ELÉTRICA RETANGULAR, EM ALVENARIA COM BLOCOS DE CONCRETO, FUNDO COM BRITA, DIMENSÕES INTERNAS: 0,8X0,8X0,6 M. AF_05/2018</t>
  </si>
  <si>
    <t>CAIXA ENTERRADA ELÉTRICA RETANGULAR, EM ALVENARIA COM BLOCOS DE CONCRETO, FUNDO COM BRITA, DIMENSÕES INTERNAS: 1X1X0,6 M. AF_05/2018</t>
  </si>
  <si>
    <t>INTERRUPTOR INTERMEDIÁRIO (1 MÓDULO), 10A/250V, SEM SUPORTE E SEM PLACA - FORNECIMENTO E INSTALAÇÃO. AF_09/2017</t>
  </si>
  <si>
    <t>INTERRUPTOR INTERMEDIÁRIO (1 MÓDULO), 10A/250V, INCLUINDO SUPORTE E PLACA - FORNECIMENTO E INSTALAÇÃO. AF_09/2017</t>
  </si>
  <si>
    <t>INTERRUPTOR BIPOLAR (1 MÓDULO), 10A/250V, SEM SUPORTE E SEM PLACA - FORNECIMENTO E INSTALAÇÃO. AF_09/2017</t>
  </si>
  <si>
    <t>INTERRUPTOR BIPOLAR (1 MÓDULO), 10A/250V, INCLUINDO SUPORTE E PLACA - FORNECIMENTO E INSTALAÇÃO. AF_09/2017</t>
  </si>
  <si>
    <t>DIMMER ROTATIVO (1 MÓDULO), 220V/600W, SEM SUPORTE E SEM PLACA - FORNECIMENTO E INSTALAÇÃO. AF_09/2017</t>
  </si>
  <si>
    <t>DIMMER ROTATIVO (1 MÓDULO), 220V/600W, INCLUINDO SUPORTE E PLACA - FORNECIMENTO E INSTALAÇÃO. AF_09/2017</t>
  </si>
  <si>
    <t>INTERRUPTOR PULSADOR CAMPAINHA (1 MÓDULO), 10A/250V, SEM SUPORTE E SEM PLACA - FORNECIMENTO E INSTALAÇÃO. AF_09/2017</t>
  </si>
  <si>
    <t>INTERRUPTOR PULSADOR CAMPAINHA (1 MÓDULO), 10A/250V, INCLUINDO SUPORTE E PLACA - FORNECIMENTO E INSTALAÇÃO. AF_09/2017</t>
  </si>
  <si>
    <t>CAMPAINHA CIGARRA (1 MÓDULO), 10A/250V, SEM SUPORTE E SEM PLACA - FORNECIMENTO E INSTALAÇÃO. AF_09/2017</t>
  </si>
  <si>
    <t>CAMPAINHA CIGARRA (1 MÓDULO), 10A/250V, INCLUINDO SUPORTE E PLACA - FORNECIMENTO E INSTALAÇÃO. AF_09/2017</t>
  </si>
  <si>
    <t>INTERRUPTOR PULSADOR MINUTERIA (1 MÓDULO), 10A/250V, SEM SUPORTE E SEM PLACA - FORNECIMENTO E INSTALAÇÃO. AF_09/2017</t>
  </si>
  <si>
    <t>INTERRUPTOR PULSADOR MINUTERIA (1 MÓDULO), 10A/250V, INCLUINDO SUPORTE E PLACA - FORNECIMENTO E INSTALAÇÃO. AF_09/2017</t>
  </si>
  <si>
    <t>LUMINÁRIAS TIPO CALHA, DE SOBREPOR, COM REATORES DE PARTIDA RÁPIDA E LÂMPADAS FLUORESCENTES 2X2X18W, COMPLETAS, FORNECIMENTO E INSTALAÇÃO</t>
  </si>
  <si>
    <t>LUMINÁRIAS TIPO CALHA, DE SOBREPOR, COM REATORES DE PARTIDA RÁPIDA E LÂMPADAS FLUORESCENTES 2X2X36W, COMPLETAS, FORNECIMENTO E INSTALAÇÃO</t>
  </si>
  <si>
    <t>LUMINÁRIA TIPO CALHA, DE SOBREPOR, COM 1 LÂMPADA TUBULAR DE 18 W - FORNECIMENTO E INSTALAÇÃO. AF_11/2017</t>
  </si>
  <si>
    <t>LUMINÁRIA TIPO CALHA, DE SOBREPOR, COM 1 LÂMPADA TUBULAR DE 36 W - FORNECIMENTO E INSTALAÇÃO. AF_11/2017</t>
  </si>
  <si>
    <t>LUMINÁRIA TIPO CALHA, DE SOBREPOR, COM 2 LÂMPADAS TUBULARES DE 18 W - FORNECIMENTO E INSTALAÇÃO. AF_11/2017</t>
  </si>
  <si>
    <t>LUMINÁRIA TIPO CALHA, DE SOBREPOR, COM 2 LÂMPADAS TUBULARES DE 36 W - FORNECIMENTO E INSTALAÇÃO. AF_11/2017</t>
  </si>
  <si>
    <t>LUMINÁRIA TIPO CALHA, DE EMBUTIR, COM 2 LÂMPADAS DE 14 W COM REFLETOR - FORNECIMENTO E INSTALAÇÃO. AF_11/2017</t>
  </si>
  <si>
    <t>LUMINÁRIA TIPO PLAFON EM PLÁSTICO, DE SOBREPOR, COM 1 LÂMPADA DE 15 W, - FORNECIMENTO E INSTALAÇÃO. AF_11/2017</t>
  </si>
  <si>
    <t>LUMINÁRIA TIPO PLAFON REDONDO COM VIDRO FOSCO, DE SOBREPOR, COM 1 LÂMPADA DE 15 W - FORNECIMENTO E INSTALAÇÃO. AF_11/2017</t>
  </si>
  <si>
    <t>LUMINÁRIA TIPO PLAFON REDONDO COM VIDRO FOSCO, DE SOBREPOR, COM 2 LÂMPADAS DE 15 W - FORNECIMENTO E INSTALAÇÃO. AF_11/2017</t>
  </si>
  <si>
    <t>LUMINÁRIA TIPO PLAFON, DE SOBREPOR, COM 1 LÂMPADA LED - FORNECIMENTO E INSTALAÇÃO. AF_11/2017</t>
  </si>
  <si>
    <t>LUMINÁRIA TIPO SPOT, DE SOBREPOR, COM 1 LÂMPADA DE 15 W - FORNECIMENTO E INSTALAÇÃO. AF_11/2017</t>
  </si>
  <si>
    <t>LUMINÁRIA TIPO SPOT, DE SOBREPOR, COM 2 LÂMPADAS DE 15 W - FORNECIMENTO E INSTALAÇÃO. AF_11/2017</t>
  </si>
  <si>
    <t>SENSOR DE PRESENÇA COM FOTOCÉLULA, FIXAÇÃO EM PAREDE - FORNECIMENTO E INSTALAÇÃO. AF_11/2017</t>
  </si>
  <si>
    <t>SENSOR DE PRESENÇA SEM FOTOCÉLULA, FIXAÇÃO EM PAREDE - FORNECIMENTO E INSTALAÇÃO. AF_11/2017</t>
  </si>
  <si>
    <t>SENSOR DE PRESENÇA COM FOTOCÉLULA, FIXAÇÃO EM TETO - FORNECIMENTO E INSTALAÇÃO. AF_11/2017</t>
  </si>
  <si>
    <t>SENSOR DE PRESENÇA SEM FOTOCÉLULA, FIXAÇÃO EM TETO - FORNECIMENTO E INSTALAÇÃO. AF_11/2017</t>
  </si>
  <si>
    <t>LUMINÁRIA DE EMERGÊNCIA - FORNECIMENTO E INSTALAÇÃO. AF_11/2017</t>
  </si>
  <si>
    <t>LÂMPADA COMPACTA DE LED 6 W, BASE E27 - FORNECIMENTO E INSTALAÇÃO. AF_11/2017</t>
  </si>
  <si>
    <t>LÂMPADA COMPACTA DE LED 10 W, BASE E27 - FORNECIMENTO E INSTALAÇÃO. AF_11/2017</t>
  </si>
  <si>
    <t>LÂMPADA COMPACTA FLUORESCENTE DE 15 W, BASE E27 - FORNECIMENTO E INSTALAÇÃO. AF_11/2017</t>
  </si>
  <si>
    <t>LÂMPADA COMPACTA FLUORESCENTE DE 20 W, BASE E27 - FORNECIMENTO E INSTALAÇÃO. AF_11/2017</t>
  </si>
  <si>
    <t>LÂMPADA COMPACTA DE VAPOR MERCURIO 125 W, BASE E27 - FORNECIMENTO E INSTALAÇÃO. AF_11/2017</t>
  </si>
  <si>
    <t>LÂMPADA COMPACTA DE VAPOR METÁLICO OVOIDE 150 W, BASE E27 - FORNECIMENTO E INSTALAÇÃO. AF_11/2017</t>
  </si>
  <si>
    <t>LÂMPADA TUBULAR FLUORESCENTE T8 DE 16/18 W, BASE G13 - FORNECIMENTO E INSTALAÇÃO. AF_11/2017_P</t>
  </si>
  <si>
    <t>LÂMPADA TUBULAR FLUORESCENTE T8 DE 32/36 W, BASE G13 - FORNECIMENTO E INSTALAÇÃO. AF_11/2017_P</t>
  </si>
  <si>
    <t>LÂMPADA TUBULAR FLUORESCENTE T10 DE 20/40 W, BASE G13 - FORNECIMENTO E INSTALAÇÃO. AF_11/2017_P</t>
  </si>
  <si>
    <t>LÂMPADA TUBULAR FLUORESCENTE T5 DE 14 W, BASE G13 - FORNECIMENTO E INSTALAÇÃO. AF_11/2017_P</t>
  </si>
  <si>
    <t>POSTE DE ACO CONICO CONTINUO RETO, ENGASTADO, H=9M - FORNECIMENTO E INSTALACAO</t>
  </si>
  <si>
    <t>REFLETOR EM ALUMÍNIO COM SUPORTE E ALÇA, LÂMPADA 125 W - FORNECIMENTO E INSTALAÇÃO. AF_11/2017</t>
  </si>
  <si>
    <t>REFLETOR EM ALUMÍNIO COM SUPORTE E ALÇA, LÂMPADA 250 W - FORNECIMENTO E INSTALAÇÃO. AF_11/2017</t>
  </si>
  <si>
    <t>LUMINÁRIA ARANDELA TIPO MEIA-LUA, PARA 1 LÂMPADA LED - FORNECIMENTO E INSTALAÇÃO. AF_11/2017</t>
  </si>
  <si>
    <t>LUMINÁRIA ARANDELA TIPO MEIA-LUA, PARA 1 LÂMPADA DE 15 W - FORNECIMENTO E INSTALAÇÃO. AF_11/2017</t>
  </si>
  <si>
    <t>LUMINÁRIA ARANDELA TIPO TARTARUGA PARA 1 LÂMPADA LED - FORNECIMENTO E INSTALAÇÃO. AF_11/2017</t>
  </si>
  <si>
    <t>LUMINÁRIA ARANDELA TIPO TARTARUGA, COM GRADE, PARA 1 LÂMPADA DE 15 W - FORNECIMENTO E INSTALAÇÃO. AF_11/2017</t>
  </si>
  <si>
    <t>CORDOALHA DE COBRE NU 16 MM², NÃO ENTERRADA, COM ISOLADOR - FORNECIMENTO E INSTALAÇÃO. AF_12/2017</t>
  </si>
  <si>
    <t>CORDOALHA DE COBRE NU 25 MM², NÃO ENTERRADA, COM ISOLADOR - FORNECIMENTO E INSTALAÇÃO. AF_12/2017</t>
  </si>
  <si>
    <t>CORDOALHA DE COBRE NU 35 MM², NÃO ENTERRADA, COM ISOLADOR - FORNECIMENTO E INSTALAÇÃO. AF_12/2017</t>
  </si>
  <si>
    <t>CORDOALHA DE COBRE NU 50 MM², NÃO ENTERRADA, COM ISOLADOR - FORNECIMENTO E INSTALAÇÃO. AF_12/2017</t>
  </si>
  <si>
    <t>CORDOALHA DE COBRE NU 70 MM², NÃO ENTERRADA, COM ISOLADOR - FORNECIMENTO E INSTALAÇÃO. AF_12/2017</t>
  </si>
  <si>
    <t>CORDOALHA DE COBRE NU 95 MM², NÃO ENTERRADA, COM ISOLADOR - FORNECIMENTO E INSTALAÇÃO. AF_12/2017</t>
  </si>
  <si>
    <t>CORDOALHA DE COBRE NU 50 MM², ENTERRADA, SEM ISOLADOR - FORNECIMENTO E INSTALAÇÃO. AF_12/2017</t>
  </si>
  <si>
    <t>CORDOALHA DE COBRE NU 70 MM², ENTERRADA, SEM ISOLADOR - FORNECIMENTO E INSTALAÇÃO. AF_12/2017</t>
  </si>
  <si>
    <t>CORDOALHA DE COBRE NU 95 MM², ENTERRADA, SEM ISOLADOR - FORNECIMENTO E INSTALAÇÃO. AF_12/2017</t>
  </si>
  <si>
    <t>ELETRODUTO PVC 40MM (1 ¼ ) PARA SPDA - FORNECIMENTO E INSTALAÇÃO. AF_12/2017</t>
  </si>
  <si>
    <t>HASTE DE ATERRAMENTO 5/8  PARA SPDA - FORNECIMENTO E INSTALAÇÃO. AF_12/2017</t>
  </si>
  <si>
    <t>HASTE DE ATERRAMENTO 3/4  PARA SPDA - FORNECIMENTO E INSTALAÇÃO. AF_12/2017</t>
  </si>
  <si>
    <t>BASE METÁLICA PARA MASTRO 1 ½  PARA SPDA - FORNECIMENTO E INSTALAÇÃO. AF_12/2017</t>
  </si>
  <si>
    <t>MASTRO 1 ½  PARA SPDA - FORNECIMENTO E INSTALAÇÃO. AF_12/2017</t>
  </si>
  <si>
    <t>CAPTOR TIPO FRANKLIN PARA SPDA - FORNECIMENTO E INSTALAÇÃO. AF_12/2017</t>
  </si>
  <si>
    <t>SUPORTE ISOLADOR PARA CORDOALHA DE COBRE - FORNECIMENTO E INSTALAÇÃO. AF_12/2017</t>
  </si>
  <si>
    <t>ABRIGO PARA HIDRANTE, 90X60X17CM, COM REGISTRO GLOBO ANGULAR 45 GRAUS 2 1/2", ADAPTADOR STORZ 2 1/2", MANGUEIRA DE INCÊNDIO 20M, REDUÇÃO 2 1/2 X 1 1/2" E ESGUICHO EM LATÃO 1 1/2" - FORNECIMENTO E INSTALAÇÃO. AF_08/2017</t>
  </si>
  <si>
    <t>CAIXA DE PASSAGEM PARA TELEFONE 15X15X10CM (SOBREPOR), FORNECIMENTO E INSTALACAO.</t>
  </si>
  <si>
    <t>CABO TELEFÔNICO CCI-50 1 PAR, INSTALADO EM ENTRADA DE EDIFICAÇÃO - FORNECIMENTO E INSTALAÇÃO. AF_03/2018</t>
  </si>
  <si>
    <t>CABO TELEFÔNICO CCI-50 2 PARES, SEM BLINDAGEM, INSTALADO EM ENTRADA DE EDIFICAÇÃO - FORNECIMENTO E INSTALAÇÃO. AF_03/2018</t>
  </si>
  <si>
    <t>CABO TELEFÔNICO CCI-50 3 PARES, SEM BLINDAGEM, INSTALADO EM ENTRADA DE EDIFICAÇÃO - FORNECIMENTO E INSTALAÇÃO. AF_03/2018</t>
  </si>
  <si>
    <t>CABO TELEFÔNICO CCI-50 4 PARES, SEM BLINDAGEM, INSTALADO EM ENTRADA DE EDIFICAÇÃO - FORNECIMENTO E INSTALAÇÃO. AF_03/2018</t>
  </si>
  <si>
    <t>CABO TELEFÔNICO CCI-50 5 PARES, SEM BLINDAGEM, INSTALADO EM ENTRADA DE EDIFICAÇÃO - FORNECIMENTO E INSTALAÇÃO. AF_03/2018</t>
  </si>
  <si>
    <t>CABO TELEFÔNICO CCI-50 6 PARES, SEM BLINDAGEM, INSTALADO EM ENTRADA DE EDIFICAÇÃO - FORNECIMENTO E INSTALAÇÃO. AF_03/2018</t>
  </si>
  <si>
    <t>CABO TELEFÔNICO CI-50 10 PARES INSTALADO EM ENTRADA DE EDIFICAÇÃO - FORNECIMENTO E INSTALAÇÃO. AF_03/2018</t>
  </si>
  <si>
    <t>CABO TELEFÔNICO CI-50 20 PARES INSTALADO EM ENTRADA DE EDIFICAÇÃO - FORNECIMENTO E INSTALAÇÃO. AF_03/2018</t>
  </si>
  <si>
    <t>CABO TELEFÔNICO CI-50 30 PARES INSTALADO EM ENTRADA DE EDIFICAÇÃO - FORNECIMENTO E INSTALAÇÃO. AF_03/2018</t>
  </si>
  <si>
    <t>CABO TELEFÔNICO CI-50 50 PARES INSTALADO EM ENTRADA DE EDIFICAÇÃO - FORNECIMENTO E INSTALAÇÃO. AF_03/2018</t>
  </si>
  <si>
    <t>CABO TELEFÔNICO CI-50 75 PARES INSTALADO EM ENTRADA DE EDIFICAÇÃO - FORNECIMENTO E INSTALAÇÃO. AF_03/2018</t>
  </si>
  <si>
    <t>CABO TELEFÔNICO CI-50 200 PARES INSTALADO EM ENTRADA DE EDIFICAÇÃO - FORNECIMENTO E INSTALAÇÃO. AF_03/2018</t>
  </si>
  <si>
    <t>CABO TELEFÔNICO CCI-50 4 PARES, SEM BLINDAGEM, INSTALADO EM PRUMADA - FORNECIMENTO E INSTALAÇÃO. AF_03/2018</t>
  </si>
  <si>
    <t>CABO TELEFÔNICO CCI-50 5 PARES, SEM BLINDAGEM, INSTALADO EM PRUMADA - FORNECIMENTO E INSTALAÇÃO. AF_03/2018</t>
  </si>
  <si>
    <t>CABO TELEFÔNICO CCI-50 6 PARES, SEM BLINDAGEM, INSTALADO EM PRUMADA - FORNECIMENTO E INSTALAÇÃO. AF_03/2018</t>
  </si>
  <si>
    <t>CABO TELEFÔNICO CI-50 10 PARES INSTALADO EM PRUMADA - FORNECIMENTO E INSTALAÇÃO. AF_03/2018</t>
  </si>
  <si>
    <t>CABO TELEFÔNICO CI-50 20 PARES INSTALADO EM PRUMADA - FORNECIMENTO E INSTALAÇÃO. AF_03/2018</t>
  </si>
  <si>
    <t>CABO TELEFÔNICO CI-50 30 PARES INSTALADO EM PRUMADA - FORNECIMENTO E INSTALAÇÃO. AF_03/2018</t>
  </si>
  <si>
    <t>CABO TELEFÔNICO CI-50 50 PARES INSTALADO EM PRUMADA - FORNECIMENTO E INSTALAÇÃO. AF_03/2018</t>
  </si>
  <si>
    <t>CABO TELEFÔNICO CCI-50 1 PAR, SEM BLINDAGEM, INSTALADO EM DISTRIBUIÇÃO DE EDIFICAÇÃO RESIDENCIAL - FORNECIMENTO E INSTALAÇÃO. AF_03/2018</t>
  </si>
  <si>
    <t>CABO TELEFÔNICO CCI-50 2 PARES, SEM BLINDAGEM, INSTALADO EM DISTRIBUIÇÃO DE EDIFICAÇÃO RESIDENCIAL - FORNECIMENTO E INSTALAÇÃO. AF_03/2018</t>
  </si>
  <si>
    <t>CABO TELEFÔNICO CCI-50 3 PARES, SEM BLINDAGEM, INSTALADO EM DISTRIBUIÇÃO DE EDIFICAÇÃO RESIDENCIAL - FORNECIMENTO E INSTALAÇÃO. AF_03/2018</t>
  </si>
  <si>
    <t>CABO TELEFÔNICO CCI-50 4 PARES, SEM BLINDAGEM, INSTALADO EM DISTRIBUIÇÃO DE EDIFICAÇÃO RESIDENCIAL - FORNECIMENTO E INSTALAÇÃO. AF_03/2018</t>
  </si>
  <si>
    <t>CABO TELEFÔNICO CCI-50 5 PARES, SEM BLINDAGEM, INSTALADO EM DISTRIBUIÇÃO DE EDIFICAÇÃO RESIDENCIAL - FORNECIMENTO E INSTALAÇÃO. AF_03/2018</t>
  </si>
  <si>
    <t>CABO TELEFÔNICO CCI-50 6 PARES, SEM BLINDAGEM, INSTALADO EM DISTRIBUIÇÃO DE EDIFICAÇÃO RESIDENCIAL - FORNECIMENTO E INSTALAÇÃO. AF_03/2018</t>
  </si>
  <si>
    <t>CABO TELEFÔNICO CI-50 10 PARES INSTALADO EM DISTRIBUIÇÃO DE EDIFICAÇÃO RESIDENCIAL - FORNECIMENTO E INSTALAÇÃO. AF_03/2018</t>
  </si>
  <si>
    <t>CABO TELEFÔNICO CCI-50 1 PAR, SEM BLINDAGEM, INSTALADO EM DISTRIBUIÇÃO DE EDIFICAÇÃO INSTITUCIONAL - FORNECIMENTO E INSTALAÇÃO. AF_03/2018</t>
  </si>
  <si>
    <t>CABO TELEFÔNICO CCI-50 2 PARES, SEM BLINDAGEM, INSTALADO EM DISTRIBUIÇÃO DE EDIFICAÇÃO INSTITUCIONAL - FORNECIMENTO E INSTALAÇÃO. AF_03/2018</t>
  </si>
  <si>
    <t>CABO TELEFÔNICO CCI-50 3 PARES, SEM BLINDAGEM, INSTALADO EM DISTRIBUIÇÃO DE EDIFICAÇÃO INSTITUCIONAL - FORNECIMENTO E INSTALAÇÃO. AF_03/2018</t>
  </si>
  <si>
    <t>CABO TELEFÔNICO CCI-50 4 PARES, SEM BLINDAGEM, INSTALADO EM DISTRIBUIÇÃO DE EDIFICAÇÃO INSTITUCIONAL - FORNECIMENTO E INSTALAÇÃO. AF_03/2018</t>
  </si>
  <si>
    <t>CABO TELEFÔNICO CCI-50 5 PARES, SEM BLINDAGEM, INSTALADO EM DISTRIBUIÇÃO DE EDIFICAÇÃO INSTITUCIONAL - FORNECIMENTO E INSTALAÇÃO. AF_03/2018</t>
  </si>
  <si>
    <t>CABO TELEFÔNICO CCI-50 6 PARES, SEM BLINDAGEM, INSTALADO EM DISTRIBUIÇÃO DE EDIFICAÇÃO INSTITUCIONAL - FORNECIMENTO E INSTALAÇÃO. AF_03/2018</t>
  </si>
  <si>
    <t>CABO TELEFÔNICO CI-50 10 PARES INSTALADO EM DISTRIBUIÇÃO DE EDIFICAÇÃO INSTITUCIONAL - FORNECIMENTO E INSTALAÇÃO. AF_03/2018</t>
  </si>
  <si>
    <t>CABO TELEFÔNICO CTP-APL-50 10 PARES INSTALADO EM ENTRADA DE EDIFICAÇÃO - FORNECIMENTO E INSTALAÇÃO. AF_04/2018</t>
  </si>
  <si>
    <t>CABO TELEFÔNICO CTP-APL-50 20 PARES INSTALADO EM ENTRADA DE EDIFICAÇÃO - FORNECIMENTO E INSTALAÇÃO. AF_04/2018</t>
  </si>
  <si>
    <t>CABO TELEFÔNICO CTP-APL-50 30 PARES INSTALADO EM ENTRADA DE EDIFICAÇÃO - FORNECIMENTO E INSTALAÇÃO. AF_04/2018</t>
  </si>
  <si>
    <t>PINTURA ANTICORROSIVA DE DUTO METÁLICO. AF_04/2018</t>
  </si>
  <si>
    <t>CABO ELETRÔNICO CATEGORIA 5E, INSTALADO EM EDIFICAÇÃO RESIDENCIAL - FORNECIMENTO E INSTALAÇÃO. AF_03/2018</t>
  </si>
  <si>
    <t>CABO ELETRÔNICO CATEGORIA 5E, INSTALADO EM EDIFICAÇÃO INSTITUCIONAL - FORNECIMENTO E INSTALAÇÃO. AF_03/2018</t>
  </si>
  <si>
    <t>CABO ELETRÔNICO CATEGORIA 6, INSTALADO EM EDIFICAÇÃO RESIDENCIAL - FORNECIMENTO E INSTALAÇÃO. AF_03/2018</t>
  </si>
  <si>
    <t>CABO ELETRÔNICO CATEGORIA 6, INSTALADO EM EDIFICAÇÃO INSTITUCIONAL - FORNECIMENTO E INSTALAÇÃO. AF_03/2018</t>
  </si>
  <si>
    <t>PATCH PANEL 24 PORTAS, CATEGORIA 5E - FORNECIMENTO E INSTALAÇÃO. AF_03/2018</t>
  </si>
  <si>
    <t>PATCH PANEL 24 PORTAS, CATEGORIA 6 - FORNECIMENTO E INSTALAÇÃO. AF_03/2018</t>
  </si>
  <si>
    <t>PATCH PANEL 48 PORTAS, CATEGORIA 6 - FORNECIMENTO E INSTALAÇÃO. AF_03/2018</t>
  </si>
  <si>
    <t>TOMADA DE REDE RJ45 - FORNECIMENTO E INSTALAÇÃO. AF_03/2018</t>
  </si>
  <si>
    <t>TOMADA PARA TELEFONE RJ11 - FORNECIMENTO E INSTALAÇÃO. AF_03/2018</t>
  </si>
  <si>
    <t>PATCH PANEL 48 PORTAS, CATEGORIA 5E - FORNECIMENTO E INSTALAÇÃO. AF_04/2018</t>
  </si>
  <si>
    <t>TUBO EM COBRE RÍGIDO, DN 22 MM, CLASSE E, SEM ISOLAMENTO, INSTALADO EM PRUMADA  FORNECIMENTO E INSTALAÇÃO. AF_12/2015</t>
  </si>
  <si>
    <t>TUBO EM COBRE RÍGIDO, DN 28 MM, CLASSE E, SEM ISOLAMENTO, INSTALADO EM PRUMADA  FORNECIMENTO E INSTALAÇÃO. AF_12/2015</t>
  </si>
  <si>
    <t>TUBO EM COBRE RÍGIDO, DN 35 MM, CLASSE E, SEM ISOLAMENTO, INSTALADO EM PRUMADA  FORNECIMENTO E INSTALAÇÃO. AF_12/2015</t>
  </si>
  <si>
    <t>TUBO EM COBRE RÍGIDO, DN 42 MM, CLASSE E, SEM ISOLAMENTO, INSTALADO EM PRUMADA  FORNECIMENTO E INSTALAÇÃO. AF_12/2015</t>
  </si>
  <si>
    <t>TUBO EM COBRE RÍGIDO, DN 54 MM, CLASSE E, SEM ISOLAMENTO, INSTALADO EM PRUMADA  FORNECIMENTO E INSTALAÇÃO. AF_12/2015</t>
  </si>
  <si>
    <t>TUBO EM COBRE RÍGIDO, DN 66 MM, CLASSE E, SEM ISOLAMENTO, INSTALADO EM PRUMADA  FORNECIMENTO E INSTALAÇÃO. AF_12/2015</t>
  </si>
  <si>
    <t>TUBO EM COBRE RÍGIDO, DN 22 MM, CLASSE E, COM ISOLAMENTO, INSTALADO EM PRUMADA  FORNECIMENTO E INSTALAÇÃO. AF_12/2015</t>
  </si>
  <si>
    <t>TUBO EM COBRE RÍGIDO, DN 28 MM, CLASSE E, COM ISOLAMENTO, INSTALADO EM PRUMADA  FORNECIMENTO E INSTALAÇÃO. AF_12/2015</t>
  </si>
  <si>
    <t>TUBO EM COBRE RÍGIDO, DN 35 MM, CLASSE E, COM ISOLAMENTO, INSTALADO EM PRUMADA  FORNECIMENTO E INSTALAÇÃO. AF_12/2015</t>
  </si>
  <si>
    <t>TUBO EM COBRE RÍGIDO, DN 42 MM, CLASSE E, COM ISOLAMENTO, INSTALADO EM PRUMADA  FORNECIMENTO E INSTALAÇÃO. AF_12/2015</t>
  </si>
  <si>
    <t>TUBO EM COBRE RÍGIDO, DN 54 MM, CLASSE E, COM ISOLAMENTO, INSTALADO EM PRUMADA  FORNECIMENTO E INSTALAÇÃO. AF_12/2015</t>
  </si>
  <si>
    <t>TUBO EM COBRE RÍGIDO, DN 66 MM, CLASSE E, COM ISOLAMENTO, INSTALADO EM PRUMADA  FORNECIMENTO E INSTALAÇÃO. AF_12/2015</t>
  </si>
  <si>
    <t>TUBO EM COBRE RÍGIDO, DN 15 MM, CLASSE E, SEM ISOLAMENTO, INSTALADO EM RAMAL DE DISTRIBUIÇÃO  FORNECIMENTO E INSTALAÇÃO. AF_12/2015</t>
  </si>
  <si>
    <t>TUBO EM COBRE RÍGIDO, DN 22 MM, CLASSE E, SEM ISOLAMENTO, INSTALADO EM RAMAL DE DISTRIBUIÇÃO  FORNECIMENTO E INSTALAÇÃO. AF_12/2015</t>
  </si>
  <si>
    <t>TUBO EM COBRE RÍGIDO, DN 28 MM, CLASSE E, SEM ISOLAMENTO, INSTALADO EM RAMAL DE DISTRIBUIÇÃO  FORNECIMENTO E INSTALAÇÃO. AF_12/2015</t>
  </si>
  <si>
    <t>TUBO EM COBRE RÍGIDO, DN 15 MM, CLASSE E, COM ISOLAMENTO, INSTALADO EM RAMAL DE DISTRIBUIÇÃO  FORNECIMENTO E INSTALAÇÃO. AF_12/2015</t>
  </si>
  <si>
    <t>TUBO EM COBRE RÍGIDO, DN 22 MM, CLASSE E, COM ISOLAMENTO, INSTALADO EM RAMAL DE DISTRIBUIÇÃO  FORNECIMENTO E INSTALAÇÃO. AF_12/2015</t>
  </si>
  <si>
    <t>TUBO EM COBRE RÍGIDO, DN 28 MM, CLASSE E, COM ISOLAMENTO, INSTALADO EM RAMAL DE DISTRIBUIÇÃO  FORNECIMENTO E INSTALAÇÃO. AF_12/2015</t>
  </si>
  <si>
    <t>TUBO EM COBRE RÍGIDO, DN 15 MM, CLASSE E, SEM ISOLAMENTO, INSTALADO EM RAMAL E SUB-RAMAL  FORNECIMENTO E INSTALAÇÃO. AF_12/2015</t>
  </si>
  <si>
    <t>TUBO EM COBRE RÍGIDO, DN 22 MM, CLASSE E, SEM ISOLAMENTO, INSTALADO EM RAMAL E SUB-RAMAL  FORNECIMENTO E INSTALAÇÃO. AF_12/2015</t>
  </si>
  <si>
    <t>TUBO EM COBRE RÍGIDO, DN 28 MM, CLASSE E, SEM ISOLAMENTO, INSTALADO EM RAMAL E SUB-RAMAL  FORNECIMENTO E INSTALAÇÃO. AF_12/2015</t>
  </si>
  <si>
    <t>TUBO EM COBRE RÍGIDO, DN 15 MM, CLASSE E, COM ISOLAMENTO, INSTALADO EM RAMAL E SUB-RAMAL  FORNECIMENTO E INSTALAÇÃO. AF_12/2015</t>
  </si>
  <si>
    <t>TUBO EM COBRE RÍGIDO, DN 22 MM, CLASSE E, COM ISOLAMENTO, INSTALADO EM RAMAL E SUB-RAMAL  FORNECIMENTO E INSTALAÇÃO. AF_12/2015</t>
  </si>
  <si>
    <t>TUBO EM COBRE RÍGIDO, DN 28 MM, CLASSE E, COM ISOLAMENTO, INSTALADO EM RAMAL E SUB-RAMAL  FORNECIMENTO E INSTALAÇÃO. AF_12/2015</t>
  </si>
  <si>
    <t>TUBO DE AÇO PRETO SEM COSTURA, CONEXÃO SOLDADA, DN 40 (1 1/2"), INSTALADO EM REDE DE ALIMENTAÇÃO PARA SPRINKLER - FORNECIMENTO E INSTALAÇÃO. AF_12/2015</t>
  </si>
  <si>
    <t>TUBO EM COBRE RÍGIDO, DN 54 MM, CLASSE E, SEM ISOLAMENTO, INSTALADO EM RESERVAÇÃO DE ÁGUA DE EDIFICAÇÃO QUE POSSUA RESERVATÓRIO DE FIBRA/FIBROCIMENTO  FORNECIMENTO E INSTALAÇÃO. AF_06/2016</t>
  </si>
  <si>
    <t>TUBO EM COBRE RÍGIDO, DN 66 MM, CLASSE E, SEM ISOLAMENTO, INSTALADO EM RESERVAÇÃO DE ÁGUA DE EDIFICAÇÃO QUE POSSUA RESERVATÓRIO DE FIBRA/FIBROCIMENTO  FORNECIMENTO E INSTALAÇÃO. AF_06/2016</t>
  </si>
  <si>
    <t>TUBO EM COBRE RÍGIDO, DN 79 MM, CLASSE E, SEM ISOLAMENTO, INSTALADO EM RESERVAÇÃO DE ÁGUA DE EDIFICAÇÃO QUE POSSUA RESERVATÓRIO DE FIBRA/FIBROCIMENTO  FORNECIMENTO E INSTALAÇÃO. AF_06/2016</t>
  </si>
  <si>
    <t>TUBO EM COBRE RÍGIDO, DN 104 MM, CLASSE E, SEM ISOLAMENTO, INSTALADO EM RESERVAÇÃO DE ÁGUA DE EDIFICAÇÃO QUE POSSUA RESERVATÓRIO DE FIBRA/FIBROCIMENTO  FORNECIMENTO E INSTALAÇÃO. AF_06/2016</t>
  </si>
  <si>
    <t>TUBO DE AÇO PRETO SEM COSTURA, CONEXÃO SOLDADA, DN 40 (1 1/2"), INSTALADO EM REDE DE ALIMENTAÇÃO PARA HIDRANTE - FORNECIMENTO E INSTALAÇÃO. AF_12/2015</t>
  </si>
  <si>
    <t>TUBO, PPR, DN 25, CLASSE PN 20,  INSTALADO EM RAMAL OU SUB-RAMAL DE ÁGUA  FORNECIMENTO E INSTALAÇÃO. AF_06/2015</t>
  </si>
  <si>
    <t>TUBO, PPR, DN 25, CLASSE PN 25 INSTALADO EM RAMAL OU SUB-RAMAL DE ÁGUA  FORNECIMENTO E INSTALAÇÃO. AF_06/2015</t>
  </si>
  <si>
    <t>TUBO, PPR, DN 25, CLASSE PN 20,  INSTALADO EM RAMAL DE DISTRIBUIÇÃO DE ÁGUA  FORNECIMENTO E INSTALAÇÃO. AF_06/2015</t>
  </si>
  <si>
    <t>TUBO, PPR, DN 32, CLASSE PN 12,  INSTALADO EM RAMAL DE DISTRIBUIÇÃO DE ÁGUA  FORNECIMENTO E INSTALAÇÃO. AF_06/2015</t>
  </si>
  <si>
    <t>TUBO, PPR, DN 40, CLASSE PN 12,  INSTALADO EM RAMAL DE DISTRIBUIÇÃO DE ÁGUA  FORNECIMENTO E INSTALAÇÃO. AF_06/2015</t>
  </si>
  <si>
    <t>TUBO, PPR, DN 25, CLASSE PN 25,  INSTALADO EM RAMAL DE DISTRIBUIÇÃO DE ÁGUA  FORNECIMENTO E INSTALAÇÃO. AF_06/2015</t>
  </si>
  <si>
    <t>TUBO, PPR, DN 32, CLASSE PN 25,  INSTALADO EM RAMAL DE DISTRIBUIÇÃO DE ÁGUA  FORNECIMENTO E INSTALAÇÃO. AF_06/2015</t>
  </si>
  <si>
    <t>TUBO, PPR, DN 40, CLASSE PN 25,  INSTALADO EM RAMAL DE DISTRIBUIÇÃO DE ÁGUA  FORNECIMENTO E INSTALAÇÃO. AF_06/2015</t>
  </si>
  <si>
    <t>TUBO, PPR, DN 25, CLASSE PN 20,  INSTALADO EM PRUMADA DE ÁGUA  FORNECIMENTO E INSTALAÇÃO. AF_06/2015</t>
  </si>
  <si>
    <t>TUBO, PPR, DN 32, CLASSE PN 12,  INSTALADO EM PRUMADA DE ÁGUA  FORNECIMENTO E INSTALAÇÃO. AF_06/2015</t>
  </si>
  <si>
    <t>TUBO, PPR, DN 40, CLASSE PN 12,  INSTALADO EM PRUMADA DE ÁGUA  FORNECIMENTO E INSTALAÇÃO. AF_06/2015</t>
  </si>
  <si>
    <t>TUBO, PPR, DN 50, CLASSE PN 12,  INSTALADO EM PRUMADA DE ÁGUA  FORNECIMENTO E INSTALAÇÃO. AF_06/2015</t>
  </si>
  <si>
    <t>TUBO, PPR, DN 63, CLASSE PN 12,  INSTALADO EM PRUMADA DE ÁGUA  FORNECIMENTO E INSTALAÇÃO. AF_06/2015</t>
  </si>
  <si>
    <t>TUBO, PPR, DN 75, CLASSE PN 12,  INSTALADO EM PRUMADA DE ÁGUA  FORNECIMENTO E INSTALAÇÃO. AF_06/2015</t>
  </si>
  <si>
    <t>TUBO, PPR, DN 90, CLASSE PN 12,  INSTALADO EM PRUMADA DE ÁGUA  FORNECIMENTO E INSTALAÇÃO. AF_06/2015</t>
  </si>
  <si>
    <t>TUBO, PPR, DN 110, CLASSE PN 12,  INSTALADO EM PRUMADA DE ÁGUA  FORNECIMENTO E INSTALAÇÃO. AF_06/2015</t>
  </si>
  <si>
    <t>TUBO, PPR, DN 25, CLASSE PN 25,  INSTALADO EM PRUMADA DE ÁGUA  FORNECIMENTO E INSTALAÇÃO. AF_06/2015</t>
  </si>
  <si>
    <t>TUBO, PPR, DN 32, CLASSE PN 25,  INSTALADO EM PRUMADA DE ÁGUA  FORNECIMENTO E INSTALAÇÃO. AF_06/2015</t>
  </si>
  <si>
    <t>TUBO, PPR, DN 40, CLASSE PN 25,  INSTALADO EM PRUMADA DE ÁGUA  FORNECIMENTO E INSTALAÇÃO. AF_06/2015</t>
  </si>
  <si>
    <t>TUBO, PPR, DN 50, CLASSE PN 25,  INSTALADO EM PRUMADA DE ÁGUA  FORNECIMENTO E INSTALAÇÃO. AF_06/2015</t>
  </si>
  <si>
    <t>TUBO, PPR, DN 63, CLASSE PN 25,  INSTALADO EM PRUMADA DE ÁGUA  FORNECIMENTO E INSTALAÇÃO. AF_06/2015</t>
  </si>
  <si>
    <t>TUBO, PPR, DN 75, CLASSE PN 25,  INSTALADO EM PRUMADA DE ÁGUA  FORNECIMENTO E INSTALAÇÃO. AF_06/2015</t>
  </si>
  <si>
    <t>TUBO, PPR, DN 90, CLASSE PN 25,  INSTALADO EM PRUMADA DE ÁGUA  FORNECIMENTO E INSTALAÇÃO. AF_06/2015</t>
  </si>
  <si>
    <t>TUBO, PPR, DN 110, CLASSE PN 25,  INSTALADO EM PRUMADA DE ÁGUA  FORNECIMENTO E INSTALAÇÃO. AF_06/2015</t>
  </si>
  <si>
    <t>TUBO, PPR, DN 20, CLASSE PN 20,  INSTALADO EM RESERVAÇÃO DE ÁGUA DE EDIFICAÇÃO QUE POSSUA RESERVATÓRIO DE FIBRA/FIBROCIMENTO  FORNECIMENTO E INSTALAÇÃO. AF_06/2016</t>
  </si>
  <si>
    <t>TUBO, PPR, DN 25, CLASSE PN 20,  INSTALADO EM RESERVAÇÃO DE ÁGUA DE EDIFICAÇÃO QUE POSSUA RESERVATÓRIO DE FIBRA/FIBROCIMENTO  FORNECIMENTO E INSTALAÇÃO. AF_06/2016</t>
  </si>
  <si>
    <t>TUBO, PPR, DN 32, CLASSE PN 12,  INSTALADO EM RESERVAÇÃO DE ÁGUA DE EDIFICAÇÃO QUE POSSUA RESERVATÓRIO DE FIBRA/FIBROCIMENTO  FORNECIMENTO E INSTALAÇÃO. AF_06/2016</t>
  </si>
  <si>
    <t>TUBO, PPR, DN 40, CLASSE PN 12,  INSTALADO EM RESERVAÇÃO DE ÁGUA DE EDIFICAÇÃO QUE POSSUA RESERVATÓRIO DE FIBRA/FIBROCIMENTO  FORNECIMENTO E INSTALAÇÃO. AF_06/2016</t>
  </si>
  <si>
    <t>TUBO, PPR, DN 50, CLASSE PN 12,  INSTALADO EM RESERVAÇÃO DE ÁGUA DE EDIFICAÇÃO QUE POSSUA RESERVATÓRIO DE FIBRA/FIBROCIMENTO  FORNECIMENTO E INSTALAÇÃO. AF_06/2016</t>
  </si>
  <si>
    <t>TUBO, PPR, DN 63, CLASSE PN 12,  INSTALADO EM RESERVAÇÃO DE ÁGUA DE EDIFICAÇÃO QUE POSSUA RESERVATÓRIO DE FIBRA/FIBROCIMENTO  FORNECIMENTO E INSTALAÇÃO. AF_06/2016</t>
  </si>
  <si>
    <t>TUBO, PPR, DN 75, CLASSE PN 12,  INSTALADO EM RESERVAÇÃO DE ÁGUA DE EDIFICAÇÃO QUE POSSUA RESERVATÓRIO DE FIBRA/FIBROCIMENTO  FORNECIMENTO E INSTALAÇÃO. AF_06/2016</t>
  </si>
  <si>
    <t>TUBO, PPR, DN 90, CLASSE PN 12,  INSTALADO EM RESERVAÇÃO DE ÁGUA DE EDIFICAÇÃO QUE POSSUA RESERVATÓRIO DE FIBRA/FIBROCIMENTO  FORNECIMENTO E INSTALAÇÃO. AF_06/2016</t>
  </si>
  <si>
    <t>TUBO, PPR, DN 110, CLASSE PN 12,  INSTALADO EM RESERVAÇÃO DE ÁGUA DE EDIFICAÇÃO QUE POSSUA RESERVATÓRIO DE FIBRA/FIBROCIMENTO  FORNECIMENTO E INSTALAÇÃO. AF_06/2016</t>
  </si>
  <si>
    <t>TUBO, PPR, DN 20, CLASSE PN 25,  INSTALADO EM RESERVAÇÃO DE ÁGUA DE EDIFICAÇÃO QUE POSSUA RESERVATÓRIO DE FIBRA/FIBROCIMENTO  FORNECIMENTO E INSTALAÇÃO. AF_06/2016</t>
  </si>
  <si>
    <t>TUBO, PPR, DN 25, CLASSE PN 25,  INSTALADO EM RESERVAÇÃO DE ÁGUA DE EDIFICAÇÃO QUE POSSUA RESERVATÓRIO DE FIBRA/FIBROCIMENTO  FORNECIMENTO E INSTALAÇÃO. AF_06/2016</t>
  </si>
  <si>
    <t>TUBO, PPR, DN 32, CLASSE PN 25,  INSTALADO EM RESERVAÇÃO DE ÁGUA DE EDIFICAÇÃO QUE POSSUA RESERVATÓRIO DE FIBRA/FIBROCIMENTO  FORNECIMENTO E INSTALAÇÃO. AF_06/2016</t>
  </si>
  <si>
    <t>TUBO, PPR, DN 40, CLASSE PN 25,  INSTALADO EM RESERVAÇÃO DE ÁGUA DE EDIFICAÇÃO QUE POSSUA RESERVATÓRIO DE FIBRA/FIBROCIMENTO  FORNECIMENTO E INSTALAÇÃO. AF_06/2016</t>
  </si>
  <si>
    <t>TUBO, PPR, DN 50, CLASSE PN 25,  INSTALADO EM RESERVAÇÃO DE ÁGUA DE EDIFICAÇÃO QUE POSSUA RESERVATÓRIO DE FIBRA/FIBROCIMENTO  FORNECIMENTO E INSTALAÇÃO. AF_06/2016</t>
  </si>
  <si>
    <t>TUBO, PPR, DN 63, CLASSE PN 25,  INSTALADO EM RESERVAÇÃO DE ÁGUA DE EDIFICAÇÃO QUE POSSUA RESERVATÓRIO DE FIBRA/FIBROCIMENTO  FORNECIMENTO E INSTALAÇÃO. AF_06/2016</t>
  </si>
  <si>
    <t>TUBO, PPR, DN 75, CLASSE PN 25,  INSTALADO EM RESERVAÇÃO DE ÁGUA DE EDIFICAÇÃO QUE POSSUA RESERVATÓRIO DE FIBRA/FIBROCIMENTO  FORNECIMENTO E INSTALAÇÃO. AF_06/2016</t>
  </si>
  <si>
    <t>TUBO, PPR, DN 90, CLASSE PN 25,  INSTALADO EM RESERVAÇÃO DE ÁGUA DE EDIFICAÇÃO QUE POSSUA RESERVATÓRIO DE FIBRA/FIBROCIMENTO  FORNECIMENTO E INSTALAÇÃO. AF_06/2016</t>
  </si>
  <si>
    <t>TUBO, PPR, DN 110, CLASSE PN 25,  INSTALADO EM RESERVAÇÃO DE ÁGUA DE EDIFICAÇÃO QUE POSSUA RESERVATÓRIO DE FIBRA/FIBROCIMENTO  FORNECIMENTO E INSTALAÇÃO. AF_06/2016</t>
  </si>
  <si>
    <t>TUBO, PEX, MONOCAMADA, DN 16, INSTALADO EM RAMAL OU SUB-RAMAL DE ÁGUA  FORNECIMENTO E INSTALAÇÃO. AF_06/2015</t>
  </si>
  <si>
    <t>TUBO, PEX, MONOCAMADA, DN 20, INSTALADO EM RAMAL OU SUB-RAMAL DE ÁGUA  FORNECIMENTO E INSTALAÇÃO. AF_06/2015</t>
  </si>
  <si>
    <t>TUBO, PEX, MONOCAMADA, DN 25, INSTALADO EM RAMAL OU SUB-RAMAL DE ÁGUA  FORNECIMENTO E INSTALAÇÃO. AF_06/2015</t>
  </si>
  <si>
    <t>TUBO, PEX, MONOCAMADA, DN 32, INSTALADO EM RAMAL OU SUB-RAMAL DE ÁGUA  FORNECIMENTO E INSTALAÇÃO. AF_06/2015</t>
  </si>
  <si>
    <t>TUBO, PEX, MONOCAMADA, DN 16, INSTALADO EM RAMAL DE DISTRIBUIÇÃO DE ÁGUA  FORNECIMENTO E INSTALAÇÃO. AF_06/2015</t>
  </si>
  <si>
    <t>TUBO, PEX, MONOCAMADA, DN 20, INSTALADO EM RAMAL DE DISTRIBUIÇÃO DE ÁGUA  FORNECIMENTO E INSTALAÇÃO. AF_06/2015</t>
  </si>
  <si>
    <t>TUBO, PEX, MONOCAMADA, DN 25, INSTALADO EM RAMAL DE DISTRIBUIÇÃO DE ÁGUA  FORNECIMENTO E INSTALAÇÃO. AF_06/2015</t>
  </si>
  <si>
    <t>TUBO, PEX, MONOCAMADA, DN 32, INSTALADO EM RAMAL DE DISTRIBUIÇÃO DE ÁGUA  FORNECIMENTO E INSTALAÇÃO. AF_06/2015</t>
  </si>
  <si>
    <t>TUBO EM COBRE FLEXÍVEL, DN 1/4, COM ISOLAMENTO, INSTALADO EM RAMAL DE ALIMENTAÇÃO DE AR CONDICIONADO COM CONDENSADORA INDIVIDUAL   FORNECIMENTO E INSTALAÇÃO. AF_12/2015</t>
  </si>
  <si>
    <t>TUBO EM COBRE FLEXÍVEL, DN 3/8", COM ISOLAMENTO, INSTALADO EM RAMAL DE ALIMENTAÇÃO DE AR CONDICIONADO COM CONDENSADORA INDIVIDUAL  FORNECIMENTO E INSTALAÇÃO. AF_12/2015</t>
  </si>
  <si>
    <t>TUBO EM COBRE FLEXÍVEL, DN 1/2", COM ISOLAMENTO, INSTALADO EM RAMAL DE ALIMENTAÇÃO DE AR CONDICIONADO COM CONDENSADORA INDIVIDUAL  FORNECIMENTO E INSTALAÇÃO. AF_12/2015</t>
  </si>
  <si>
    <t>TUBO EM COBRE FLEXÍVEL, DN 5/8", COM ISOLAMENTO, INSTALADO EM RAMAL DE ALIMENTAÇÃO DE AR CONDICIONADO COM CONDENSADORA INDIVIDUAL  FORNECIMENTO E INSTALAÇÃO. AF_12/2015</t>
  </si>
  <si>
    <t>TUBO EM COBRE FLEXÍVEL, DN 1/4", COM ISOLAMENTO, INSTALADO EM RAMAL DE ALIMENTAÇÃO DE AR CONDICIONADO COM CONDENSADORA CENTRAL  FORNECIMENTO E INSTALAÇÃO. AF_12/2015</t>
  </si>
  <si>
    <t>TUBO EM COBRE FLEXÍVEL, DN 3/8", COM ISOLAMENTO, INSTALADO EM RAMAL DE ALIMENTAÇÃO DE AR CONDICIONADO COM CONDENSADORA CENTRAL  FORNECIMENTO E INSTALAÇÃO. AF_12/2015</t>
  </si>
  <si>
    <t>TUBO EM COBRE FLEXÍVEL, DN 1/2", COM ISOLAMENTO, INSTALADO EM RAMAL DE ALIMENTAÇÃO DE AR CONDICIONADO COM CONDENSADORA CENTRAL  FORNECIMENTO E INSTALAÇÃO. AF_12/2015</t>
  </si>
  <si>
    <t>TUBO EM COBRE FLEXÍVEL, DN 5/8, COM ISOLAMENTO, INSTALADO EM RAMAL DE ALIMENTAÇÃO DE AR CONDICIONADO COM CONDENSADORA CENTRAL   FORNECIMENTO E INSTALAÇÃO. AF_12/2015</t>
  </si>
  <si>
    <t>TUBO EM COBRE RÍGIDO, DN 22 MM, CLASSE A, SEM ISOLAMENTO, INSTALADO EM PRUMADA  FORNECIMENTO E INSTALAÇÃO. AF_12/2015</t>
  </si>
  <si>
    <t>TUBO EM COBRE RÍGIDO, DN 28 MM, CLASSE A, SEM ISOLAMENTO, INSTALADO EM PRUMADA  FORNECIMENTO E INSTALAÇÃO. AF_12/2015</t>
  </si>
  <si>
    <t>TUBO EM COBRE RÍGIDO, DN 35 MM, CLASSE A, SEM ISOLAMENTO, INSTALADO EM PRUMADA  FORNECIMENTO E INSTALAÇÃO. AF_12/2015</t>
  </si>
  <si>
    <t>TUBO EM COBRE RÍGIDO, DN 42 MM, CLASSE A, SEM ISOLAMENTO, INSTALADO EM PRUMADA  FORNECIMENTO E INSTALAÇÃO. AF_12/2015</t>
  </si>
  <si>
    <t>TUBO EM COBRE RÍGIDO, DN 54 MM, CLASSE A, SEM ISOLAMENTO, INSTALADO EM PRUMADA  FORNECIMENTO E INSTALAÇÃO. AF_12/2015</t>
  </si>
  <si>
    <t>TUBO EM COBRE RÍGIDO, DN 66 MM, CLASSE A, SEM ISOLAMENTO, INSTALADO EM PRUMADA  FORNECIMENTO E INSTALAÇÃO. AF_12/2015</t>
  </si>
  <si>
    <t>TUBO EM COBRE RÍGIDO, DN 15 MM, CLASSE A, SEM ISOLAMENTO, INSTALADO EM RAMAL DE DISTRIBUIÇÃO  FORNECIMENTO E INSTALAÇÃO. AF_12/2015</t>
  </si>
  <si>
    <t>TUBO EM COBRE RÍGIDO, DN 22 MM, CLASSE A, SEM ISOLAMENTO, INSTALADO EM RAMAL DE DISTRIBUIÇÃO FORNECIMENTO E INSTALAÇÃO. AF_12/2015</t>
  </si>
  <si>
    <t>TUBO EM COBRE RÍGIDO, DN 28 MM, CLASSE A, SEM ISOLAMENTO, INSTALADO EM RAMAL DE DISTRIBUIÇÃO FORNECIMENTO E INSTALAÇÃO. AF_12/2015</t>
  </si>
  <si>
    <t>TUBO EM COBRE RÍGIDO, DN 15 MM, CLASSE A, SEM ISOLAMENTO, INSTALADO EM RAMAL E SUB-RAMAL  FORNECIMENTO E INSTALAÇÃO. AF_12/2015</t>
  </si>
  <si>
    <t>TUBO EM COBRE RÍGIDO, DN 22 MM, CLASSE A, SEM ISOLAMENTO, INSTALADO EM RAMAL E SUB-RAMAL  FORNECIMENTO E INSTALAÇÃO. AF_12/2015</t>
  </si>
  <si>
    <t>TUBO EM COBRE RÍGIDO, DN 28 MM, CLASSE A, SEM ISOLAMENTO, INSTALADO EM RAMAL E SUB-RAMAL  FORNECIMENTO E INSTALAÇÃO. AF_12/2015</t>
  </si>
  <si>
    <t>TUBO EM COBRE RÍGIDO, DN 22 MM, CLASSE I, SEM ISOLAMENTO, INSTALADO EM PRUMADA  FORNECIMENTO E INSTALAÇÃO. AF_12/2015</t>
  </si>
  <si>
    <t>TUBO EM COBRE RÍGIDO, DN 28 MM, CLASSE I, SEM ISOLAMENTO, INSTALADO EM PRUMADA  FORNECIMENTO E INSTALAÇÃO. AF_12/2015</t>
  </si>
  <si>
    <t>TUBO EM COBRE RÍGIDO, DN 35 MM, CLASSE I, SEM ISOLAMENTO, INSTALADO EM PRUMADA  FORNECIMENTO E INSTALAÇÃO. AF_12/2015</t>
  </si>
  <si>
    <t>TUBO EM COBRE RÍGIDO, DN 42 MM, CLASSE I, SEM ISOLAMENTO, INSTALADO EM PRUMADA  FORNECIMENTO E INSTALAÇÃO. AF_12/2015</t>
  </si>
  <si>
    <t>TUBO EM COBRE RÍGIDO, DN 54 MM, CLASSE I, SEM ISOLAMENTO, INSTALADO EM PRUMADA  FORNECIMENTO E INSTALAÇÃO. AF_12/2015</t>
  </si>
  <si>
    <t>TUBO EM COBRE RÍGIDO, DN 66 MM, CLASSE I, SEM ISOLAMENTO, INSTALADO EM PRUMADA  FORNECIMENTO E INSTALAÇÃO. AF_12/2015</t>
  </si>
  <si>
    <t>TUBO EM COBRE RÍGIDO, DN 15 MM, CLASSE I, SEM ISOLAMENTO, INSTALADO EM RAMAL DE DISTRIBUIÇÃO  FORNECIMENTO E INSTALAÇÃO. AF_12/2015</t>
  </si>
  <si>
    <t>TUBO EM COBRE RÍGIDO, DN 22 MM, CLASSE I, SEM ISOLAMENTO, INSTALADO EM RAMAL DE DISTRIBUIÇÃO FORNECIMENTO E INSTALAÇÃO. AF_12/2015</t>
  </si>
  <si>
    <t>TUBO EM COBRE RÍGIDO, DN 28 MM, CLASSE I, SEM ISOLAMENTO, INSTALADO EM RAMAL DE DISTRIBUIÇÃO FORNECIMENTO E INSTALAÇÃO. AF_12/2015</t>
  </si>
  <si>
    <t>TUBO EM COBRE RÍGIDO, DN 15 MM, CLASSE I, SEM ISOLAMENTO, INSTALADO EM RAMAL E SUB-RAMAL  FORNECIMENTO E INSTALAÇÃO. AF_12/2015</t>
  </si>
  <si>
    <t>TUBO EM COBRE RÍGIDO, DN 22 MM, CLASSE I, SEM ISOLAMENTO, INSTALADO EM RAMAL E SUB-RAMAL  FORNECIMENTO E INSTALAÇÃO. AF_12/2015</t>
  </si>
  <si>
    <t>TUBO EM COBRE RÍGIDO, DN 28 MM, CLASSE I, SEM ISOLAMENTO, INSTALADO EM RAMAL E SUB-RAMAL  FORNECIMENTO E INSTALAÇÃO. AF_12/2015</t>
  </si>
  <si>
    <t>TUBO DE AÇO GALVANIZADO COM COSTURA, CLASSE MÉDIA, DN 25 (1"), CONEXÃO ROSQUEADA, INSTALADO EM REDE DE ALIMENTAÇÃO PARA HIDRANTE - FORNECIMENTO E INSTALAÇÃO. AF_12/2015</t>
  </si>
  <si>
    <t>TUBO DE AÇO GALVANIZADO COM COSTURA, CLASSE MÉDIA, CONEXÃO ROSQUEADA, DN 25 (1"), INSTALADO EM REDE DE ALIMENTAÇÃO PARA SPRINKLER - FORNECIMENTO E INSTALAÇÃO. AF_12/2015</t>
  </si>
  <si>
    <t>TUBO DE AÇO GALVANIZADO COM COSTURA, CLASSE MÉDIA, CONEXÃO ROSQUEADA, DN 25 (1"), INSTALADO EM RAMAIS  E SUB-RAMAIS DE GÁS - FORNECIMENTO E INSTALAÇÃO. AF_12/2015</t>
  </si>
  <si>
    <t>CURVA 87 GRAUS E 30 MINUTOS, PVC, SERIE R, ÁGUA PLUVIAL, DN 75 MM, JUNTA ELÁSTICA, FORNECIDO E INSTALADO EM RAMAL DE ENCAMINHAMENTO. AF_12/2014</t>
  </si>
  <si>
    <t>JOELHO 45 GRAUS PARA PÉ DE COLUNA, PVC, SERIE R, ÁGUA PLUVIAL, DN 100 MM, JUNTA ELÁSTICA, FORNECIDO E INSTALADO EM RAMAL DE ENCAMINHAMENTO. AF_12/2014</t>
  </si>
  <si>
    <t>CURVA 87 GRAUS E 30 MINUTOS, PVC, SERIE R, ÁGUA PLUVIAL, DN 100 MM, JUNTA ELÁSTICA, FORNECIDO E INSTALADO EM RAMAL DE ENCAMINHAMENTO. AF_12/2014</t>
  </si>
  <si>
    <t>BUCHA DE REDUÇÃO LONGA, PVC, SERIE R, ÁGUA PLUVIAL, DN 50 X 40 MM, JUNTA ELÁSTICA, FORNECIDO E INSTALADO EM RAMAL DE ENCAMINHAMENTO. AF_12/2014</t>
  </si>
  <si>
    <t>CURVA 87 GRAUS E 30 MINUTOS, PVC, SERIE R, ÁGUA PLUVIAL, DN 75 MM, JUNTA ELÁSTICA, FORNECIDO E INSTALADO EM CONDUTORES VERTICAIS DE ÁGUAS PLUVIAIS. AF_12/2014</t>
  </si>
  <si>
    <t>JOELHO 45 GRAUS PARA PÉ DE COLUNA, PVC, SERIE R, ÁGUA PLUVIAL, DN 100 MM, JUNTA ELÁSTICA, FORNECIDO E INSTALADO EM CONDUTORES VERTICAIS DE ÁGUAS PLUVIAIS. AF_12/2014</t>
  </si>
  <si>
    <t>CURVA 87 GRAUS E 30 MINUTOS, PVC, SERIE R, ÁGUA PLUVIAL, DN 100 MM, JUNTA ELÁSTICA, FORNECIDO E INSTALADO EM CONDUTORES VERTICAIS DE ÁGUAS PLUVIAIS. AF_12/2014</t>
  </si>
  <si>
    <t>CURVA 87 GRAUS E 30 MINUTOS, PVC, SERIE R, ÁGUA PLUVIAL, DN 150 MM, JUNTA ELÁSTICA, FORNECIDO E INSTALADO EM CONDUTORES VERTICAIS DE ÁGUAS PLUVIAIS. AF_12/2014</t>
  </si>
  <si>
    <t>COTOVELO EM COBRE, DN 22 MM, 90 GRAUS, SEM ANEL DE SOLDA, INSTALADO EM PRUMADA   FORNECIMENTO E INSTALAÇÃO. AF_12/2015</t>
  </si>
  <si>
    <t>COTOVELO EM COBRE, DN 28 MM, 90 GRAUS, SEM ANEL DE SOLDA, INSTALADO EM PRUMADA  FORNECIMENTO E INSTALAÇÃO. AF_12/2015</t>
  </si>
  <si>
    <t>COTOVELO EM COBRE, DN 35 MM, 90 GRAUS, SEM ANEL DE SOLDA, INSTALADO EM PRUMADA  FORNECIMENTO E INSTALAÇÃO. AF_12/2015</t>
  </si>
  <si>
    <t>COTOVELO EM COBRE, DN 42 MM, 90 GRAUS, SEM ANEL DE SOLDA, INSTALADO EM PRUMADA  FORNECIMENTO E INSTALAÇÃO. AF_12/2015</t>
  </si>
  <si>
    <t>COTOVELO EM COBRE, DN 54 MM, 90 GRAUS, SEM ANEL DE SOLDA, INSTALADO EM PRUMADA  FORNECIMENTO E INSTALAÇÃO. AF_12/2015</t>
  </si>
  <si>
    <t>COTOVELO EM COBRE, DN 66 MM, 90 GRAUS, SEM ANEL DE SOLDA, INSTALADO EM PRUMADA  FORNECIMENTO E INSTALAÇÃO. AF_12/2015</t>
  </si>
  <si>
    <t>LUVA EM COBRE, DN 22 MM, SEM ANEL DE SOLDA, INSTALADO EM PRUMADA  FORNECIMENTO E INSTALAÇÃO. AF_12/2015</t>
  </si>
  <si>
    <t>LUVA EM COBRE, DN 28 MM, SEM ANEL DE SOLDA, INSTALADO EM PRUMADA  FORNECIMENTO E INSTALAÇÃO. AF_12/2015</t>
  </si>
  <si>
    <t>LUVA EM COBRE, DN 35 MM, SEM ANEL DE SOLDA, INSTALADO EM PRUMADA  FORNECIMENTO E INSTALAÇÃO. AF_12/2015</t>
  </si>
  <si>
    <t>LUVA EM COBRE, DN 42 MM, SEM ANEL DE SOLDA, INSTALADO EM PRUMADA  FORNECIMENTO E INSTALAÇÃO. AF_12/2015</t>
  </si>
  <si>
    <t>LUVA EM COBRE, DN 54 MM, SEM ANEL DE SOLDA, INSTALADO EM PRUMADA  FORNECIMENTO E INSTALAÇÃO. AF_12/2015</t>
  </si>
  <si>
    <t>LUVA EM COBRE, DN 66 MM, SEM ANEL DE SOLDA, INSTALADO EM PRUMADA  FORNECIMENTO E INSTALAÇÃO. AF_12/2015</t>
  </si>
  <si>
    <t>TE EM COBRE, DN 22 MM, SEM ANEL DE SOLDA, INSTALADO EM PRUMADA  FORNECIMENTO E INSTALAÇÃO. AF_12/2015</t>
  </si>
  <si>
    <t>TE EM COBRE, DN 28 MM, SEM ANEL DE SOLDA, INSTALADO EM PRUMADA  FORNECIMENTO E INSTALAÇÃO. AF_12/2015</t>
  </si>
  <si>
    <t>TE EM COBRE, DN 35 MM, SEM ANEL DE SOLDA, INSTALADO EM PRUMADA  FORNECIMENTO E INSTALAÇÃO. AF_12/2015</t>
  </si>
  <si>
    <t>TE EM COBRE, DN 42 MM, SEM ANEL DE SOLDA, INSTALADO EM PRUMADA  FORNECIMENTO E INSTALAÇÃO. AF_12/2015</t>
  </si>
  <si>
    <t>TE EM COBRE, DN 54 MM, SEM ANEL DE SOLDA, INSTALADO EM PRUMADA  FORNECIMENTO E INSTALAÇÃO. AF_12/2015</t>
  </si>
  <si>
    <t>TE EM COBRE, DN 66 MM, SEM ANEL DE SOLDA, INSTALADO EM PRUMADA  FORNECIMENTO E INSTALAÇÃO. AF_12/2015</t>
  </si>
  <si>
    <t>COTOVELO EM COBRE, DN 15 MM, 90 GRAUS, SEM ANEL DE SOLDA, INSTALADO EM RAMAL DE DISTRIBUIÇÃO  FORNECIMENTO E INSTALAÇÃO. AF_12/2015</t>
  </si>
  <si>
    <t>COTOVELO EM COBRE, DN 22 MM, 90 GRAUS, SEM ANEL DE SOLDA, INSTALADO EM RAMAL DE DISTRIBUIÇÃO  FORNECIMENTO E INSTALAÇÃO. AF_12/2015</t>
  </si>
  <si>
    <t>COTOVELO EM COBRE, DN 28 MM, 90 GRAUS, SEM ANEL DE SOLDA, INSTALADO EM RAMAL DE DISTRIBUIÇÃO  FORNECIMENTO E INSTALAÇÃO. AF_12/2015</t>
  </si>
  <si>
    <t>LUVA EM COBRE, DN 15 MM, SEM ANEL DE SOLDA, INSTALADO EM RAMAL DE DISTRIBUIÇÃO  FORNECIMENTO E INSTALAÇÃO. AF_12/2015</t>
  </si>
  <si>
    <t>LUVA EM COBRE, DN 22 MM, SEM ANEL DE SOLDA, INSTALADO EM RAMAL DE DISTRIBUIÇÃO  FORNECIMENTO E INSTALAÇÃO. AF_12/2015</t>
  </si>
  <si>
    <t>LUVA EM COBRE, DN 28 MM, SEM ANEL DE SOLDA, INSTALADO EM RAMAL DE DISTRIBUIÇÃO  FORNECIMENTO E INSTALAÇÃO. AF_12/2015</t>
  </si>
  <si>
    <t>TE EM COBRE, DN 15 MM, SEM ANEL DE SOLDA, INSTALADO EM RAMAL DE DISTRIBUIÇÃO  FORNECIMENTO E INSTALAÇÃO. AF_12/2015</t>
  </si>
  <si>
    <t>TE EM COBRE, DN 22 MM, SEM ANEL DE SOLDA, INSTALADO EM RAMAL DE DISTRIBUIÇÃO  FORNECIMENTO E INSTALAÇÃO. AF_12/2015</t>
  </si>
  <si>
    <t>TE EM COBRE, DN 28 MM, SEM ANEL DE SOLDA, INSTALADO EM RAMAL DE DISTRIBUIÇÃO  FORNECIMENTO E INSTALAÇÃO. AF_12/2015</t>
  </si>
  <si>
    <t>COTOVELO EM COBRE, DN 15 MM, 90 GRAUS, SEM ANEL DE SOLDA, INSTALADO EM RAMAL E SUB-RAMAL  FORNECIMENTO E INSTALAÇÃO. AF_12/2015</t>
  </si>
  <si>
    <t>COTOVELO EM COBRE, DN 22 MM, 90 GRAUS, SEM ANEL DE SOLDA, INSTALADO EM RAMAL E SUB-RAMAL  FORNECIMENTO E INSTALAÇÃO. AF_12/2015</t>
  </si>
  <si>
    <t>COTOVELO EM COBRE, DN 28 MM, 90 GRAUS, SEM ANEL DE SOLDA, INSTALADO EM RAMAL E SUB-RAMAL  FORNECIMENTO E INSTALAÇÃO. AF_12/2015</t>
  </si>
  <si>
    <t>LUVA EM COBRE, DN 15 MM, SEM ANEL DE SOLDA, INSTALADO EM RAMAL E SUB-RAMAL  FORNECIMENTO E INSTALAÇÃO. AF_12/2015</t>
  </si>
  <si>
    <t>LUVA EM COBRE, DN 22 MM, SEM ANEL DE SOLDA, INSTALADO EM RAMAL E SUB-RAMAL  FORNECIMENTO E INSTALAÇÃO. AF_12/2015</t>
  </si>
  <si>
    <t>LUVA EM COBRE, DN 28 MM, SEM ANEL DE SOLDA, INSTALADO EM RAMAL E SUB-RAMAL  FORNECIMENTO E INSTALAÇÃO. AF_12/2015</t>
  </si>
  <si>
    <t>TE EM COBRE, DN 15 MM, SEM ANEL DE SOLDA, INSTALADO EM RAMAL E SUB-RAMAL  FORNECIMENTO E INSTALAÇÃO. AF_12/2015</t>
  </si>
  <si>
    <t>TE EM COBRE, DN 22 MM, SEM ANEL DE SOLDA, INSTALADO EM RAMAL E SUB-RAMAL  FORNECIMENTO E INSTALAÇÃO. AF_12/2015</t>
  </si>
  <si>
    <t>TE EM COBRE, DN 28 MM, SEM ANEL DE SOLDA, INSTALADO EM RAMAL E SUB-RAMAL  FORNECIMENTO E INSTALAÇÃO. AF_12/2015</t>
  </si>
  <si>
    <t>LUVA DE REDUÇÃO, EM FERRO GALVANIZADO, 2" X 1 1/2", CONEXÃO ROSQUEADA, INSTALADO EM PRUMADAS - FORNECIMENTO E INSTALAÇÃO. AF_12/2015</t>
  </si>
  <si>
    <t>LUVA DE REDUÇÃO, EM FERRO GALVANIZADO, 2" X 1 1/4", CONEXÃO ROSQUEADA, INSTALADO EM PRUMADAS - FORNECIMENTO E INSTALAÇÃO. AF_12/2015</t>
  </si>
  <si>
    <t>LUVA DE REDUÇÃO, EM FERRO GALVANIZADO, 2 1/2" X 1 1/2", CONEXÃO ROSQUEADA, INSTALADO EM PRUMADAS - FORNECIMENTO E INSTALAÇÃO. AF_12/2015</t>
  </si>
  <si>
    <t>LUVA DE REDUÇÃO, EM FERRO GALVANIZADO, 2 1/2" X 2", CONEXÃO ROSQUEADA, INSTALADO EM PRUMADAS - FORNECIMENTO E INSTALAÇÃO. AF_12/2015</t>
  </si>
  <si>
    <t>LUVA DE REDUÇÃO, EM FERRO GALVANIZADO, 3" X 1 1/2", CONEXÃO ROSQUEADA, INSTALADO EM PRUMADAS - FORNECIMENTO E INSTALAÇÃO. AF_12/2015</t>
  </si>
  <si>
    <t>LUVA DE REDUÇÃO, EM FERRO GALVANIZADO, 3" X 2 1/2", CONEXÃO ROSQUEADA, INSTALADO EM PRUMADAS - FORNECIMENTO E INSTALAÇÃO. AF_12/2015</t>
  </si>
  <si>
    <t>LUVA DE REDUÇÃO, EM FERRO GALVANIZADO, 1 1/2" X 1 1/4", CONEXÃO ROSQUEADA, INSTALADO EM REDE DE ALIMENTAÇÃO PARA HIDRANTE - FORNECIMENTO E INSTALAÇÃO. AF_12/2015</t>
  </si>
  <si>
    <t>LUVA DE REDUÇÃO, EM FERRO GALVANIZADO, 1 1/2" X 1", CONEXÃO ROSQUEADA, INSTALADO EM REDE DE ALIMENTAÇÃO PARA HIDRANTE - FORNECIMENTO E INSTALAÇÃO. AF_12/2015</t>
  </si>
  <si>
    <t>LUVA DE REDUÇÃO, EM FERRO GALVANIZADO, 1 1/2" X 3/4", CONEXÃO ROSQUEADA, INSTALADO EM REDE DE ALIMENTAÇÃO PARA HIDRANTE - FORNECIMENTO E INSTALAÇÃO. AF_12/2015</t>
  </si>
  <si>
    <t>LUVA DE REDUÇÃO, EM FERRO GALVANIZADO, 2" X 1 1/2", CONEXÃO ROSQUEADA, INSTALADO EM REDE DE ALIMENTAÇÃO PARA HIDRANTE - FORNECIMENTO E INSTALAÇÃO. AF_12/2015</t>
  </si>
  <si>
    <t>LUVA DE REDUÇÃO, EM FERRO GALVANIZADO, 2" X 1 1/4", CONEXÃO ROSQUEADA, INSTALADO EM REDE DE ALIMENTAÇÃO PARA HIDRANTE - FORNECIMENTO E INSTALAÇÃO. AF_12/2015</t>
  </si>
  <si>
    <t>LUVA DE REDUÇÃO, EM FERRO GALVANIZADO, 2 1/2" X 1 1/2", CONEXÃO ROSQUEADA, INSTALADO EM REDE DE ALIMENTAÇÃO PARA HIDRANTE - FORNECIMENTO E INSTALAÇÃO. AF_12/2015</t>
  </si>
  <si>
    <t>LUVA DE REDUÇÃO, EM FERRO GALVANIZADO, 2 1/2" X 2", CONEXÃO ROSQUEADA, INSTALADO EM REDE DE ALIMENTAÇÃO PARA HIDRANTE - FORNECIMENTO E INSTALAÇÃO. AF_12/2015</t>
  </si>
  <si>
    <t>LUVA DE REDUÇÃO, EM FERRO GALVANIZADO, 3" X 2 1/2", CONEXÃO ROSQUEADA, INSTALADO EM REDE DE ALIMENTAÇÃO PARA HIDRANTE - FORNECIMENTO E INSTALAÇÃO. AF_12/2015</t>
  </si>
  <si>
    <t>LUVA DE REDUÇÃO, EM FERRO GALVANIZADO, 1 1/4" X 1", CONEXÃO ROSQUEADA, INSTALADO EM REDE DE ALIMENTAÇÃO PARA SPRINKLER - FORNECIMENTO E INSTALAÇÃO. AF_12/2015</t>
  </si>
  <si>
    <t>LUVA DE REDUÇÃO, EM FERRO GALVANIZADO, 1 1/4" X 1/2", CONEXÃO ROSQUEADA, INSTALADO EM REDE DE ALIMENTAÇÃO PARA SPRINKLER - FORNECIMENTO E INSTALAÇÃO. AF_12/2015</t>
  </si>
  <si>
    <t>LUVA DE REDUÇÃO, EM FERRO GALVANIZADO, 1 1/4" X 3/4", CONEXÃO ROSQUEADA, INSTALADO EM REDE DE ALIMENTAÇÃO PARA SPRINKLER - FORNECIMENTO E INSTALAÇÃO. AF_12/2015</t>
  </si>
  <si>
    <t>LUVA DE REDUÇÃO, EM FERRO GALVANIZADO, 1 1/2" X 1 1/4", CONEXÃO ROSQUEADA, INSTALADO EM REDE DE ALIMENTAÇÃO PARA SPRINKLER - FORNECIMENTO E INSTALAÇÃO. AF_12/2015</t>
  </si>
  <si>
    <t>LUVA DE REDUÇÃO, EM FERRO GALVANIZADO, 1 1/2" X 1", CONEXÃO ROSQUEADA, INSTALADO EM REDE DE ALIMENTAÇÃO PARA SPRINKLER - FORNECIMENTO E INSTALAÇÃO. AF_12/2015</t>
  </si>
  <si>
    <t>LUVA DE REDUÇÃO, EM FERRO GALVANIZADO, 1 1/2" X 3/4", CONEXÃO ROSQUEADA, INSTALADO EM REDE DE ALIMENTAÇÃO PARA SPRINKLER - FORNECIMENTO E INSTALAÇÃO. AF_12/2015</t>
  </si>
  <si>
    <t>LUVA DE REDUÇÃO, EM FERRO GALVANIZADO, 2" X 1 1/2", CONEXÃO ROSQUEADA, INSTALADO EM REDE DE ALIMENTAÇÃO PARA SPRINKLER - FORNECIMENTO E INSTALAÇÃO. AF_12/2015</t>
  </si>
  <si>
    <t>LUVA DE REDUÇÃO, EM FERRO GALVANIZADO, 2" X 1 1/4", CONEXÃO ROSQUEADA, INSTALADO EM REDE DE ALIMENTAÇÃO PARA SPRINKLER - FORNECIMENTO E INSTALAÇÃO. AF_12/2015</t>
  </si>
  <si>
    <t>LUVA DE REDUÇÃO, EM FERRO GALVANIZADO, 2 1/2" X 1 1/2", CONEXÃO ROSQUEADA, INSTALADO EM REDE DE ALIMENTAÇÃO PARA SPRINKLER - FORNECIMENTO E INSTALAÇÃO. AF_12/2015</t>
  </si>
  <si>
    <t>LUVA DE REDUÇÃO, EM FERRO GALVANIZADO, 3" X 2 1/2", CONEXÃO ROSQUEADA, INSTALADO EM REDE DE ALIMENTAÇÃO PARA SPRINKLER - FORNECIMENTO E INSTALAÇÃO. AF_12/2015</t>
  </si>
  <si>
    <t>LUVA PASSANTE EM COBRE, DN 22 MM, SEM ANEL DE SOLDA, INSTALADO EM PRUMADA  FORNECIMENTO E INSTALAÇÃO. AF_01/2016</t>
  </si>
  <si>
    <t>BUCHA DE REDUÇÃO EM COBRE, DN 22 MM X 15 MM, SEM ANEL DE SOLDA, BOLSA X BOLSA, INSTALADO EM PRUMADA  FORNECIMENTO E INSTALAÇÃO. AF_01/2016</t>
  </si>
  <si>
    <t>JUNTA DE EXPANSÃO EM COBRE, DN 22 MM, PONTA X PONTA, INSTALADO EM PRUMADA  FORNECIMENTO E INSTALAÇÃO. AF_01/2016</t>
  </si>
  <si>
    <t>CONECTOR EM BRONZE/LATÃO, DN 22 MM X 3/4", SEM ANEL DE SOLDA, BOLSA X ROSCA F, INSTALADO EM PRUMADA  FORNECIMENTO E INSTALAÇÃO. AF_01/2016</t>
  </si>
  <si>
    <t>CURVA DE TRANSPOSIÇÃO EM BRONZE/LATÃO, DN 22 MM, SEM ANEL DE SOLDA, BOLSA X BOLSA, INSTALADO EM PRUMADA  FORNECIMENTO E INSTALAÇÃO. AF_01/2016</t>
  </si>
  <si>
    <t>LUVA PASSANTE EM COBRE, DN 28 MM, SEM ANEL DE SOLDA, INSTALADO EM PRUMADA  FORNECIMENTO E INSTALAÇÃO. AF_01/2016</t>
  </si>
  <si>
    <t>BUCHA DE REDUÇÃO EM COBRE, DN 28 MM X 22 MM, SEM ANEL DE SOLDA, PONTA X BOLSA, INSTALADO EM PRUMADA  FORNECIMENTO E INSTALAÇÃO. AF_01/2016</t>
  </si>
  <si>
    <t>JUNTA DE EXPANSÃO EM COBRE, DN 28 MM, PONTA X PONTA, INSTALADO EM PRUMADA  FORNECIMENTO E INSTALAÇÃO. AF_01/2016</t>
  </si>
  <si>
    <t>CONECTOR EM BRONZE/LATÃO, DN 28 MM X 1/2", SEM ANEL DE SOLDA, BOLSA X ROSCA F, INSTALADO EM PRUMADA  FORNECIMENTO E INSTALAÇÃO. AF_01/2016</t>
  </si>
  <si>
    <t>CURVA DE TRANSPOSIÇÃO EM BRONZE/LATÃO, DN 28 MM, SEM ANEL DE SOLDA, BOLSA X BOLSA, INSTALADO EM PRUMADA  FORNECIMENTO E INSTALAÇÃO. AF_01/2016</t>
  </si>
  <si>
    <t>LUVA PASSANTE EM COBRE, DN 35 MM, SEM ANEL DE SOLDA, INSTALADO EM PRUMADA  FORNECIMENTO E INSTALAÇÃO. AF_01/2016</t>
  </si>
  <si>
    <t>BUCHA DE REDUÇÃO EM COBRE, DN 35 MM X 28 MM, SEM ANEL DE SOLDA, PONTA X BOLSA, INSTALADO EM PRUMADA  FORNECIMENTO E INSTALAÇÃO. AF_01/2016</t>
  </si>
  <si>
    <t>JUNTA DE EXPANSÃO EM BRONZE/LATÃO, DN 35 MM, PONTA X PONTA, INSTALADO EM PRUMADA  FORNECIMENTO E INSTALAÇÃO. AF_01/2016</t>
  </si>
  <si>
    <t>LUVA PASSANTE EM COBRE, DN 42 MM, SEM ANEL DE SOLDA, INSTALADO EM PRUMADA  FORNECIMENTO E INSTALAÇÃO. AF_01/2016</t>
  </si>
  <si>
    <t>BUCHA DE REDUÇÃO EM COBRE, DN 42 MM X 35 MM, SEM ANEL DE SOLDA, PONTA X BOLSA, INSTALADO EM PRUMADA  FORNECIMENTO E INSTALAÇÃO. AF_01/2016</t>
  </si>
  <si>
    <t>JUNTA DE EXPANSÃO EM BRONZE/LATÃO, DN 42 MM, PONTA X PONTA, INSTALADO EM PRUMADA  FORNECIMENTO E INSTALAÇÃO. AF_01/2016</t>
  </si>
  <si>
    <t>LUVA PASSANTE EM COBRE, DN 54 MM, SEM ANEL DE SOLDA, INSTALADO EM PRUMADA  FORNECIMENTO E INSTALAÇÃO. AF_01/2016</t>
  </si>
  <si>
    <t>BUCHA DE REDUÇÃO EM COBRE, DN 54 MM X 42 MM, SEM ANEL DE SOLDA, PONTA X BOLSA, INSTALADO EM PRUMADA  FORNECIMENTO E INSTALAÇÃO. AF_01/2016</t>
  </si>
  <si>
    <t>JUNTA DE EXPANSÃO EM BRONZE/LATÃO, DN 54 MM, PONTA X PONTA, INSTALADO EM PRUMADA  FORNECIMENTO E INSTALAÇÃO. AF_01/2016</t>
  </si>
  <si>
    <t>LUVA PASSANTE EM COBRE, DN 66 MM, SEM ANEL DE SOLDA, INSTALADO EM PRUMADA  FORNECIMENTO E INSTALAÇÃO. AF_01/2016</t>
  </si>
  <si>
    <t>BUCHA DE REDUÇÃO EM COBRE, DN 66 MM X 54 MM, SEM ANEL DE SOLDA, PONTA X BOLSA, INSTALADO EM PRUMADA  FORNECIMENTO E INSTALAÇÃO. AF_01/2016</t>
  </si>
  <si>
    <t>JUNTA DE EXPANSÃO EM BRONZE/LATÃO, DN 66 MM, PONTA X PONTA, INSTALADO EM PRUMADA  FORNECIMENTO E INSTALAÇÃO. AF_01/2016</t>
  </si>
  <si>
    <t>TE DUPLA CURVA EM BRONZE/LATÃO, DN 3/4" X 22 MM X 3/4", SEM ANEL DE SOLDA, ROSCA F X BOLSA X ROSCA F, INSTALADO EM PRUMADA  FORNECIMENTO E INSTALAÇÃO. AF_01/2016</t>
  </si>
  <si>
    <t>CURVA EM COBRE, DN 15 MM, 45 GRAUS, SEM ANEL DE SOLDA, BOLSA X BOLSA, INSTALADO EM RAMAL DE DISTRIBUIÇÃO  FORNECIMENTO E INSTALAÇÃO. AF_01/2016</t>
  </si>
  <si>
    <t>COTOVELO EM BRONZE/LATÃO, DN 15 MM X 1/2", 90 GRAUS, SEM ANEL DE SOLDA, BOLSA X ROSCA F, INSTALADO EM RAMAL DE DISTRIBUIÇÃO  FORNECIMENTO E INSTALAÇÃO. AF_01/2016</t>
  </si>
  <si>
    <t>CURVA EM COBRE, DN 22 MM, 45 GRAUS, SEM ANEL DE SOLDA, BOLSA X BOLSA, INSTALADO EM RAMAL DE DISTRIBUIÇÃO  FORNECIMENTO E INSTALAÇÃO. AF_01/2016</t>
  </si>
  <si>
    <t>COTOVELO EM BRONZE/LATÃO, DN 22 MM X 1/2", 90 GRAUS, SEM ANEL DE SOLDA, BOLSA X ROSCA F, INSTALADO EM RAMAL DE DISTRIBUIÇÃO  FORNECIMENTO E INSTALAÇÃO. AF_01/2016</t>
  </si>
  <si>
    <t>COTOVELO EM BRONZE/LATÃO, DN 22 MM X 3/4", 90 GRAUS, SEM ANEL DE SOLDA, BOLSA X ROSCA F, INSTALADO EM RAMAL DE DISTRIBUIÇÃO  FORNECIMENTO E INSTALAÇÃO. AF_01/2016</t>
  </si>
  <si>
    <t>CURVA EM COBRE, DN 28 MM, 45 GRAUS, SEM ANEL DE SOLDA, BOLSA X BOLSA, INSTALADO EM RAMAL DE DISTRIBUIÇÃO  FORNECIMENTO E INSTALAÇÃO. AF_01/2016</t>
  </si>
  <si>
    <t>LUVA PASSANTE EM COBRE, DN 15 MM, SEM ANEL DE SOLDA, INSTALADO EM RAMAL DE DISTRIBUIÇÃO  FORNECIMENTO E INSTALAÇÃO. AF_01/2016</t>
  </si>
  <si>
    <t>CONECTOR EM BRONZE/LATÃO, DN 15 MM X 1/2", SEM ANEL DE SOLDA, BOLSA X ROSCA F, INSTALADO EM RAMAL DE DISTRIBUIÇÃO  FORNECIMENTO E INSTALAÇÃO. AF_01/2016</t>
  </si>
  <si>
    <t>CURVA DE TRANSPOSIÇÃO EM BRONZE/LATÃO, DN 15 MM, SEM ANEL DE SOLDA, BOLSA X BOLSA, INSTALADO EM RAMAL DE DISTRIBUIÇÃO  FORNECIMENTO E INSTALAÇÃO. AF_01/2016</t>
  </si>
  <si>
    <t>JUNTA DE EXPANSÃO EM COBRE, DN 15 MM, PONTA X PONTA, INSTALADO EM RAMAL DE DISTRIBUIÇÃO  FORNECIMENTO E INSTALAÇÃO. AF_01/2016</t>
  </si>
  <si>
    <t>LUVA PASSANTE EM COBRE, DN 22 MM, SEM ANEL DE SOLDA, INSTALADO EM RAMAL DE DISTRIBUIÇÃO  FORNECIMENTO E INSTALAÇÃO. AF_01/2016</t>
  </si>
  <si>
    <t>BUCHA DE REDUÇÃO EM COBRE, DN 22 MM X 15 MM, SEM ANEL DE SOLDA, PONTA X BOLSA, INSTALADO EM RAMAL DE DISTRIBUIÇÃO  FORNECIMENTO E INSTALAÇÃO. AF_01/2016</t>
  </si>
  <si>
    <t>JUNTA DE EXPANSÃO EM COBRE, DN 22 MM, PONTA X PONTA, INSTALADO EM RAMAL DE DISTRIBUIÇÃO  FORNECIMENTO E INSTALAÇÃO. AF_01/2016</t>
  </si>
  <si>
    <t>CONECTOR EM BRONZE/LATÃO, DN 22 MM X 1/2", SEM ANEL DE SOLDA, BOLSA X ROSCA F, INSTALADO EM RAMAL DE DISTRIBUIÇÃO  FORNECIMENTO E INSTALAÇÃO. AF_01/2016</t>
  </si>
  <si>
    <t>CONECTOR EM BRONZE/LATÃO, DN 22 MM X 3/4", SEM ANEL DE SOLDA, BOLSA X ROSCA F, INSTALADO EM RAMAL DE DISTRIBUIÇÃO  FORNECIMENTO E INSTALAÇÃO. AF_01/2016</t>
  </si>
  <si>
    <t>CURVA DE TRANSPOSIÇÃO EM BRONZE/LATÃO, DN 22 MM, SEM ANEL DE SOLDA, BOLSA X BOLSA, INSTALADO EM RAMAL DE DISTRIBUIÇÃO  FORNECIMENTO E INSTALAÇÃO. AF_01/2016</t>
  </si>
  <si>
    <t>LUVA PASSANTE EM COBRE, DN 28 MM, SEM ANEL DE SOLDA, INSTALADO EM RAMAL DE DISTRIBUIÇÃO  FORNECIMENTO E INSTALAÇÃO. AF_01/2016</t>
  </si>
  <si>
    <t>BUCHA DE REDUÇÃO EM COBRE, DN 28 MM X 22 MM, SEM ANEL DE SOLDA, INSTALADO EM RAMAL DE DISTRIBUIÇÃO  FORNECIMENTO E INSTALAÇÃO. AF_01/2016</t>
  </si>
  <si>
    <t>JUNTA DE EXPANSÃO EM COBRE, DN 28 MM, PONTA X PONTA, INSTALADO EM RAMAL DE DISTRIBUIÇÃO  FORNECIMENTO E INSTALAÇÃO. AF_01/2016</t>
  </si>
  <si>
    <t>CONECTOR EM BRONZE/LATÃO, DN 28 MM X 1/2", SEM ANEL DE SOLDA, BOLSA X ROSCA F, INSTALADO EM RAMAL DE DISTRIBUIÇÃO  FORNECIMENTO E INSTALAÇÃO. AF_01/2016</t>
  </si>
  <si>
    <t>CURVA DE TRANSPOSIÇÃO EM BRONZE/LATÃO, DN 28 MM, SEM ANEL DE SOLDA, BOLSA X BOLSA, INSTALADO EM RAMAL DE DISTRIBUIÇÃO  FORNECIMENTO E INSTALAÇÃO. AF_01/2016</t>
  </si>
  <si>
    <t>TE DUPLA CURVA EM BRONZE/LATÃO, DN 1/2" X 15 MM X 1/2", SEM ANEL DE SOLDA, ROSCA F X BOLSA X ROSCA F, INSTALADO EM RAMAL DE DISTRIBUIÇÃO  FORNECIMENTO E INSTALAÇÃO. AF_01/2016</t>
  </si>
  <si>
    <t>TE DUPLA CURVA EM BRONZE/LATÃO, DN 3/4" X 22 MM X 3/4", SEM ANEL DE SOLDA, ROSCA F X BOLSA X ROSCA F, INSTALADO EM RAMAL DE DISTRIBUIÇÃO  FORNECIMENTO E INSTALAÇÃO. AF_01/2016</t>
  </si>
  <si>
    <t>CURVA EM COBRE, DN 15 MM, 45 GRAUS, SEM ANEL DE SOLDA, BOLSA X BOLSA, INSTALADO EM RAMAL E SUB-RAMAL  FORNECIMENTO E INSTALAÇÃO. AF_01/2016</t>
  </si>
  <si>
    <t>COTOVELO EM BRONZE/LATÃO, DN 15 MM X 1/2", 90 GRAUS, SEM ANEL DE SOLDA, BOLSA X ROSCA F, INSTALADO EM RAMAL E SUB-RAMAL  FORNECIMENTO E INSTALAÇÃO. AF_01/2016</t>
  </si>
  <si>
    <t>CURVA EM COBRE, DN 22 MM, 45 GRAUS, SEM ANEL DE SOLDA, BOLSA X BOLSA, INSTALADO EM RAMAL E SUB-RAMAL  FORNECIMENTO E INSTALAÇÃO. AF_01/2016</t>
  </si>
  <si>
    <t>COTOVELO EM BRONZE/LATÃO, DN 22 MM X 1/2", 90 GRAUS, SEM ANEL DE SOLDA, BOLSA X ROSCA F, INSTALADO EM RAMAL E SUB-RAMAL  FORNECIMENTO E INSTALAÇÃO. AF_01/2016</t>
  </si>
  <si>
    <t>COTOVELO EM BRONZE/LATÃO, DN 22 MM X 3/4", 90 GRAUS, SEM ANEL DE SOLDA, BOLSA X ROSCA F, INSTALADO EM RAMAL E SUB-RAMAL  FORNECIMENTO E INSTALAÇÃO. AF_01/2016</t>
  </si>
  <si>
    <t>CURVA EM COBRE, DN 28 MM, 45 GRAUS, SEM ANEL DE SOLDA, BOLSA X BOLSA, INSTALADO EM RAMAL E SUB-RAMAL  FORNECIMENTO E INSTALAÇÃO. AF_01/2016</t>
  </si>
  <si>
    <t>LUVA PASSANTE EM COBRE, DN 15 MM, SEM ANEL DE SOLDA, INSTALADO EM RAMAL E SUB-RAMAL  FORNECIMENTO E INSTALAÇÃO. AF_01/2016</t>
  </si>
  <si>
    <t>CONECTOR EM BRONZE/LATÃO, DN 15 MM X 1/2", SEM ANEL DE SOLDA, BOLSA X ROSCA F, INSTALADO EM RAMAL E SUB-RAMAL  FORNECIMENTO E INSTALAÇÃO. AF_01/2016</t>
  </si>
  <si>
    <t>CURVA DE TRANSPOSIÇÃO EM BRONZE/LATÃO, DN 15 MM, SEM ANEL DE SOLDA, BOLSA X BOLSA, INSTALADO EM RAMAL E SUB-RAMAL  FORNECIMENTO E INSTALAÇÃO. AF_01/2016</t>
  </si>
  <si>
    <t>JUNTA DE EXPANSÃO EM COBRE, DN 15 MM, PONTA X PONTA, INSTALADO EM RAMAL E SUB-RAMAL  FORNECIMENTO E INSTALAÇÃO. AF_01/2016</t>
  </si>
  <si>
    <t>LUVA PASSANTE EM COBRE, DN 22 MM, SEM ANEL DE SOLDA, INSTALADO EM RAMAL E SUB-RAMAL  FORNECIMENTO E INSTALAÇÃO. AF_01/2016</t>
  </si>
  <si>
    <t>BUCHA DE REDUÇÃO EM COBRE, DN 22 MM X 15 MM, SEM ANEL DE SOLDA, PONTA X BOLSA, INSTALADO EM RAMAL E SUB-RAMAL  FORNECIMENTO E INSTALAÇÃO. AF_01/2016</t>
  </si>
  <si>
    <t>JUNTA DE EXPANSÃO EM COBRE, DN 22 MM, PONTA X PONTA, INSTALADO EM RAMAL E SUB-RAMAL  FORNECIMENTO E INSTALAÇÃO. AF_01/2016</t>
  </si>
  <si>
    <t>CONECTOR EM BRONZE/LATÃO, DN 22 MM X 1/2", SEM ANEL DE SOLDA, BOLSA X ROSCA F, INSTALADO EM RAMAL E SUB-RAMAL  FORNECIMENTO E INSTALAÇÃO. AF_01/2016</t>
  </si>
  <si>
    <t>CONECTOR EM BRONZE/LATÃO, DN 22 MM X 3/4", SEM ANEL DE SOLDA, BOLSA X ROSCA F, INSTALADO EM RAMAL E SUB-RAMAL  FORNECIMENTO E INSTALAÇÃO. AF_01/2016</t>
  </si>
  <si>
    <t>CURVA DE TRANSPOSIÇÃO EM BRONZE/LATÃO, DN 22 MM, SEM ANEL DE SOLDA, BOLSA X BOLSA, INSTALADO EM RAMAL E SUB-RAMAL  FORNECIMENTO E INSTALAÇÃO. AF_01/2016</t>
  </si>
  <si>
    <t>LUVA PASSANTE EM COBRE, DN 28 MM, SEM ANEL DE SOLDA, INSTALADO EM RAMAL E SUB-RAMAL  FORNECIMENTO E INSTALAÇÃO. AF_01/2016</t>
  </si>
  <si>
    <t>CONECTOR EM BRONZE/LATÃO, DN 28 MM X 1/2", SEM ANEL DE SOLDA, BOLSA X ROSCA F, INSTALADO EM RAMAL E SUB-RAMAL  FORNECIMENTO E INSTALAÇÃO. AF_01/2016</t>
  </si>
  <si>
    <t>CURVA DE TRANSPOSIÇÃO EM BRONZE/LATÃO, DN 28 MM, SEM ANEL DE SOLDA, BOLSA X BOLSA, INSTALADO EM RAMAL E SUB-RAMAL  FORNECIMENTO E INSTALAÇÃO. AF_01/2016</t>
  </si>
  <si>
    <t>JUNTA DE EXPANSÃO EM COBRE, DN 28 MM, PONTA X PONTA, INSTALADO EM RAMAL E SUB-RAMAL  FORNECIMENTO E INSTALAÇÃO. AF_01/2016</t>
  </si>
  <si>
    <t>TE DUPLA CURVA EM BRONZE/LATÃO, DN 1/2" X 15 MM X 1/2", SEM ANEL DE SOLDA, ROSCA F X BOLSA X ROSCA F, INSTALADO EM RAMAL E SUB-RAMAL  FORNECIMENTO E INSTALAÇÃO. AF_01/2016</t>
  </si>
  <si>
    <t>TE DUPLA CURVA EM BRONZE/LATÃO, DN 3/4" X 22 MM X 3/4", SEM ANEL DE SOLDA, ROSCA F X BOLSA X ROSCA F, INSTALADO EM RAMAL E SUB-RAMAL  FORNECIMENTO E INSTALAÇÃO. AF_01/2016</t>
  </si>
  <si>
    <t>CURVA EM COBRE, DN 22 MM, 45 GRAUS, SEM ANEL DE SOLDA, BOLSA X BOLSA, INSTALADO EM PRUMADA  FORNECIMENTO E INSTALAÇÃO. AF_01/2016</t>
  </si>
  <si>
    <t>COTOVELO EM BRONZE/LATÃO, DN 22 MM X 1/2", 90 GRAUS, SEM ANEL DE SOLDA, BOLSA X ROSCA F, INSTALADO EM PRUMADA  FORNECIMENTO E INSTALAÇÃO. AF_01/2016</t>
  </si>
  <si>
    <t>COTOVELO EM BRONZE/LATÃO, DN 22 MM X 3/4", 90 GRAUS, SEM ANEL DE SOLDA, BOLSA X ROSCA F, INSTALADO EM PRUMADA  FORNECIMENTO E INSTALAÇÃO. AF_01/2016</t>
  </si>
  <si>
    <t>CURVA EM COBRE, DN 28 MM, 45 GRAUS, SEM ANEL DE SOLDA, BOLSA X BOLSA, INSTALADO EM PRUMADA  FORNECIMENTO E INSTALAÇÃO. AF_01/2016</t>
  </si>
  <si>
    <t>CURVA EM COBRE, DN 35 MM, 45 GRAUS, SEM ANEL DE SOLDA, BOLSA X BOLSA, INSTALADO EM PRUMADA  FORNECIMENTO E INSTALAÇÃO. AF_01/2016</t>
  </si>
  <si>
    <t>CURVA EM COBRE, DN 42 MM, 45 GRAUS, SEM ANEL DE SOLDA, BOLSA X BOLSA, INSTALADO EM PRUMADA  FORNECIMENTO E INSTALAÇÃO. AF_01/2016</t>
  </si>
  <si>
    <t>CURVA EM COBRE, DN 54 MM, 45 GRAUS, SEM ANEL DE SOLDA, BOLSA X BOLSA, INSTALADO EM PRUMADA  FORNECIMENTO E INSTALAÇÃO. AF_01/2016</t>
  </si>
  <si>
    <t>CURVA EM COBRE, DN 66 MM, 45 GRAUS, SEM ANEL DE SOLDA, BOLSA X BOLSA, INSTALADO EM PRUMADA  FORNECIMENTO E INSTALAÇÃO. AF_01/2016</t>
  </si>
  <si>
    <t>BUCHA DE REDUÇÃO EM COBRE, DN 28 MM X 22 MM, SEM ANEL DE SOLDA, INSTALADO EM RAMAL E SUB-RAMAL  FORNECIMENTO E INSTALAÇÃO. AF_01/2016</t>
  </si>
  <si>
    <t>LUVA EM COBRE, DN 54 MM, SEM ANEL DE SOLDA, INSTALADO EM RESERVAÇÃO DE ÁGUA DE EDIFICAÇÃO QUE POSSUA RESERVATÓRIO DE FIBRA/FIBROCIMENTO  FORNECIMENTO E INSTALAÇÃO. AF_06/2016</t>
  </si>
  <si>
    <t>LUVA EM COBRE, DN 66 MM, SEM ANEL DE SOLDA, INSTALADO EM RESERVAÇÃO DE ÁGUA DE EDIFICAÇÃO QUE POSSUA RESERVATÓRIO DE FIBRA/FIBROCIMENTO  FORNECIMENTO E INSTALAÇÃO. AF_06/2016</t>
  </si>
  <si>
    <t>LUVA EM COBRE, DN 79 MM, SEM ANEL DE SOLDA, INSTALADO EM RESERVAÇÃO DE ÁGUA DE EDIFICAÇÃO QUE POSSUA RESERVATÓRIO DE FIBRA/FIBROCIMENTO  FORNECIMENTO E INSTALAÇÃO. AF_06/2016</t>
  </si>
  <si>
    <t>LUVA DE COBRE, DN 104 MM, SEM ANEL DE SOLDA, INSTALADO EM RESERVAÇÃO DE ÁGUA DE EDIFICAÇÃO QUE POSSUA RESERVATÓRIO DE FIBRA/FIBROCIMENTO  FORNECIMENTO E INSTALAÇÃO. AF_06/2016</t>
  </si>
  <si>
    <t>COTOVELO EM COBRE, DN 54 MM, 90 GRAUS, SEM ANEL DE SOLDA, INSTALADO EM RESERVAÇÃO DE ÁGUA DE EDIFICAÇÃO QUE POSSUA RESERVATÓRIO DE FIBRA/FIBROCIMENTO  FORNECIMENTO E INSTALAÇÃO. AF_06/2016</t>
  </si>
  <si>
    <t>CURVA EM COBRE, DN 54 MM, 45 GRAUS, SEM ANEL DE SOLDA, BOLSA X BOLSA, INSTALADO EM RESERVAÇÃO DE ÁGUA DE EDIFICAÇÃO QUE POSSUA RESERVATÓRIO DE FIBRA/FIBROCIMENTO  FORNECIMENTO E INSTALAÇÃO. AF_06/2016</t>
  </si>
  <si>
    <t>COTOVELO EM COBRE, DN 66 MM, 90 GRAUS, SEM ANEL DE SOLDA, INSTALADO EM RESERVAÇÃO DE ÁGUA DE EDIFICAÇÃO QUE POSSUA RESERVATÓRIO DE FIBRA/FIBROCIMENTO  FORNECIMENTO E INSTALAÇÃO. AF_06/2016</t>
  </si>
  <si>
    <t>CURVA EM COBRE, DN 66 MM, 45 GRAUS, SEM ANEL DE SOLDA, BOLSA X BOLSA, INSTALADO EM RESERVAÇÃO DE ÁGUA DE EDIFICAÇÃO QUE POSSUA RESERVATÓRIO DE FIBRA/FIBROCIMENTO  FORNECIMENTO E INSTALAÇÃO. AF_06/2016</t>
  </si>
  <si>
    <t>COTOVELO EM COBRE, DN 79 MM, 90 GRAUS, SEM ANEL DE SOLDA, INSTALADO EM RESERVAÇÃO DE ÁGUA DE EDIFICAÇÃO QUE POSSUA RESERVATÓRIO DE FIBRA/FIBROCIMENTO  FORNECIMENTO E INSTALAÇÃO. AF_06/2016</t>
  </si>
  <si>
    <t>COTOVELO EM COBRE, DN 104 MM, 90 GRAUS, SEM ANEL DE SOLDA, INSTALADO EM RESERVAÇÃO DE ÁGUA DE EDIFICAÇÃO QUE POSSUA RESERVATÓRIO DE FIBRA/FIBROCIMENTO  FORNECIMENTO E INSTALAÇÃO. AF_06/2016</t>
  </si>
  <si>
    <t>TE EM COBRE, DN 54 MM, SEM ANEL DE SOLDA, INSTALADO EM RESERVAÇÃO DE ÁGUA DE EDIFICAÇÃO QUE POSSUA RESERVATÓRIO DE FIBRA/FIBROCIMENTO  FORNECIMENTO E INSTALAÇÃO. AF_06/2016</t>
  </si>
  <si>
    <t>TE EM COBRE, DN 66 MM, SEM ANEL DE SOLDA, INSTALADO EM RESERVAÇÃO DE ÁGUA DE EDIFICAÇÃO QUE POSSUA RESERVATÓRIO DE FIBRA/FIBROCIMENTO  FORNECIMENTO E INSTALAÇÃO. AF_06/2016</t>
  </si>
  <si>
    <t>TE EM COBRE, DN 79 MM, SEM ANEL DE SOLDA, INSTALADO EM RESERVAÇÃO DE ÁGUA DE EDIFICAÇÃO QUE POSSUA RESERVATÓRIO DE FIBRA/FIBROCIMENTO  FORNECIMENTO E INSTALAÇÃO. AF_06/2016</t>
  </si>
  <si>
    <t>TE EM COBRE, DN 104 MM, SEM ANEL DE SOLDA, INSTALADO EM RESERVAÇÃO DE ÁGUA DE EDIFICAÇÃO QUE POSSUA RESERVATÓRIO DE FIBRA/FIBROCIMENTO  FORNECIMENTO E INSTALAÇÃO. AF_06/2016</t>
  </si>
  <si>
    <t>LUVA SIMPLES, PVC, SÉRIE NORMAL, ESGOTO PREDIAL, DN 150 MM, JUNTA ELÁSTICA, FORNECIDO E INSTALADO EM SUBCOLETOR AÉREO DE ESGOTO SANITÁRIO. AF_12/2014</t>
  </si>
  <si>
    <t>CURVA 90 GRAUS, PVC, SERIE R, ÁGUA PLUVIAL, DN 100 MM, JUNTA ELÁSTICA, FORNECIDO E INSTALADO EM RAMAL DE ENCAMINHAMENTO. AF_12/2014</t>
  </si>
  <si>
    <t>CURVA 90 GRAUS, PVC, SERIE R, ÁGUA PLUVIAL, DN 100 MM, JUNTA ELÁSTICA, FORNECIDO E INSTALADO EM CONDUTORES VERTICAIS DE ÁGUAS PLUVIAIS. AF_12/2014</t>
  </si>
  <si>
    <t>SPRINKLER TIPO PENDENTE, 68 °C, UNIÃO POR ROSCA DN 15 (1/2") - FORNECIMENTO E INSTALAÇÃO. AF_12/2015</t>
  </si>
  <si>
    <t>JOELHO 90 GRAUS, PPR, DN 25 MM, CLASSE PN 25, INSTALADO EM RAMAL OU SUB-RAMAL DE ÁGUA  FORNECIMENTO E INSTALAÇÃO . AF_06/2015</t>
  </si>
  <si>
    <t>JOELHO 45 GRAUS, PPR, DN 25 MM, CLASSE PN 25, INSTALADO EM RAMAL OU SUB-RAMAL DE ÁGUA  FORNECIMENTO E INSTALAÇÃO . AF_06/2015</t>
  </si>
  <si>
    <t>LUVA, PPR, DN 25 MM, CLASSE PN 25, INSTALADO EM RAMAL OU SUB-RAMAL DE ÁGUA  FORNECIMENTO E INSTALAÇÃO . AF_06/2015</t>
  </si>
  <si>
    <t>CONECTOR MACHO, PPR, 25 X 1/2'', CLASSE PN 25, INSTALADO EM RAMAL OU SUB-RAMAL DE ÁGUA   FORNECIMENTO E INSTALAÇÃO . AF_06/2015</t>
  </si>
  <si>
    <t>CONECTOR FÊMEA, PPR, 25 X 1/2'', CLASSE PN 25, INSTALADO EM RAMAL OU SUB-RAMAL DE ÁGUA   FORNECIMENTO E INSTALAÇÃO . AF_06/2015</t>
  </si>
  <si>
    <t>TÊ NORMAL, PPR, DN 25 MM, CLASSE PN 25, INSTALADO EM RAMAL OU SUB-RAMAL DE ÁGUA  FORNECIMENTO E INSTALAÇÃO . AF_06/2015</t>
  </si>
  <si>
    <t>TÊ MISTURADOR, PPR, 25 X 3/4'' , CLASSE PN 25, INSTALADO EM RAMAL OU SUB-RAMAL DE ÁGUA  FORNECIMENTO E INSTALAÇÃO . AF_06/2015</t>
  </si>
  <si>
    <t>JOELHO 90 GRAUS, PPR, DN 25 MM, CLASSE PN 25, INSTALADO EM RAMAL DE DISTRIBUIÇÃO  FORNECIMENTO E INSTALAÇÃO . AF_06/2015</t>
  </si>
  <si>
    <t>JOELHO 45 GRAUS, PPR, DN 25 MM, CLASSE PN 25, INSTALADO EM RAMAL DE DISTRIBUIÇÃO DE ÁGUA  FORNECIMENTO E INSTALAÇÃO . AF_06/2015</t>
  </si>
  <si>
    <t>JOELHO 90 GRAUS, PPR, DN 32 MM, CLASSE PN 25, INSTALADO EM RAMAL DE DISTRIBUIÇÃO  FORNECIMENTO E INSTALAÇÃO . AF_06/2015</t>
  </si>
  <si>
    <t>JOELHO 45 GRAUS, PPR, DN 32 MM, CLASSE PN 25, INSTALADO EM RAMAL DE DISTRIBUIÇÃO DE ÁGUA  FORNECIMENTO E INSTALAÇÃO . AF_06/2015</t>
  </si>
  <si>
    <t>JOELHO 90 GRAUS, PPR, DN 40 MM, CLASSE PN 25, INSTALADO EM RAMAL DE DISTRIBUIÇÃO  FORNECIMENTO E INSTALAÇÃO . AF_06/2015</t>
  </si>
  <si>
    <t>JOELHO 45 GRAUS, PPR, DN 40 MM, CLASSE PN 25, INSTALADO EM RAMAL DE DISTRIBUIÇÃO DE ÁGUA  FORNECIMENTO E INSTALAÇÃO . AF_06/2015</t>
  </si>
  <si>
    <t>LUVA, PPR, DN 25 MM, CLASSE PN 25, INSTALADO EM RAMAL DE DISTRIBUIÇÃO DE ÁGUA  FORNECIMENTO E INSTALAÇÃO . AF_06/2015</t>
  </si>
  <si>
    <t>CONECTOR MACHO, PPR, 25 X 1/2, CLASSE PN 25, INSTALADO EM RAMAL DE DISTRIBUIÇÃO DE ÁGUA  FORNECIMENTO E INSTALAÇÃO . AF_06/2015</t>
  </si>
  <si>
    <t>CONECTOR FÊMEA, PPR, 25 X 1/2'', CLASSE PN 25, INSTALADO EM RAMAL DE DISTRIBUIÇÃO DE ÁGUA   FORNECIMENTO E INSTALAÇÃO . AF_06/2015</t>
  </si>
  <si>
    <t>LUVA, PPR, DN 32 MM, CLASSE PN 25, INSTALADO EM RAMAL DE DISTRIBUIÇÃO DE ÁGUA  FORNECIMENTO E INSTALAÇÃO. AF_06/2015</t>
  </si>
  <si>
    <t>CONECTOR MACHO, PPR, 32 X 3/4'', CLASSE PN 25, INSTALADO EM RAMAL DE DISTRIBUIÇÃO DE ÁGUA   FORNECIMENTO E INSTALAÇÃO. AF_06/2015</t>
  </si>
  <si>
    <t>CONECTOR FÊMEA, PPR, 32 X 3/4'', CLASSE PN 25, INSTALADO EM RAMAL DE DISTRIBUIÇÃO DE ÁGUA   FORNECIMENTO E INSTALAÇÃO . AF_06/2015</t>
  </si>
  <si>
    <t>BUCHA DE REDUÇÃO, PPR, 32 X 25, CLASSE PN 25, INSTALADO EM RAMAL DE DISTRIBUIÇÃO DE ÁGUA  FORNECIMENTO E INSTALAÇÃO . AF_06/2015</t>
  </si>
  <si>
    <t>LUVA, PPR, DN 40 MM, CLASSE PN 25, INSTALADO EM RAMAL DE DISTRIBUIÇÃO DE ÁGUA  FORNECIMENTO E INSTALAÇÃO. AF_06/2015</t>
  </si>
  <si>
    <t>BUCHA DE REDUÇÃO, PPR, 40 X 25, CLASSE PN 25, INSTALADO EM RAMAL DE DISTRIBUIÇÃO DE ÁGUA  FORNECIMENTO E INSTALAÇÃO . AF_06/2015</t>
  </si>
  <si>
    <t>TÊ NORMAL, PPR, DN 25 MM, CLASSE PN 25, INSTALADO EM RAMAL DE DISTRIBUIÇÃO DE ÁGUA  FORNECIMENTO E INSTALAÇÃO . AF_06/2015</t>
  </si>
  <si>
    <t>TÊ NORMAL, PPR, DN 32 MM, CLASSE PN 25, INSTALADO EM RAMAL DE DISTRIBUIÇÃO DE ÁGUA  FORNECIMENTO E INSTALAÇÃO . AF_06/2015</t>
  </si>
  <si>
    <t>TÊ NORMAL, PPR, DN 40 MM, CLASSE PN 25, INSTALADO EM RAMAL DE DISTRIBUIÇÃO DE ÁGUA  FORNECIMENTO E INSTALAÇÃO . AF_06/2015</t>
  </si>
  <si>
    <t>JOELHO 90 GRAUS, PPR, DN 25 MM, CLASSE PN 25, INSTALADO EM PRUMADA DE ÁGUA  FORNECIMENTO E INSTALAÇÃO . AF_06/2015</t>
  </si>
  <si>
    <t>JOELHO 45 GRAUS, PPR, DN 25 MM, CLASSE PN 25, INSTALADO EM PRUMADA DE ÁGUA  FORNECIMENTO E INSTALAÇÃO . AF_06/2015</t>
  </si>
  <si>
    <t>JOELHO 90 GRAUS, PPR, DN 32 MM, CLASSE PN 25, INSTALADO EM PRUMADA DE ÁGUA  FORNECIMENTO E INSTALAÇÃO . AF_06/2015</t>
  </si>
  <si>
    <t>JOELHO 45 GRAUS, PPR, DN 32 MM, CLASSE PN 25, INSTALADO EM PRUMADA DE ÁGUA  FORNECIMENTO E INSTALAÇÃO . AF_06/2015</t>
  </si>
  <si>
    <t>JOELHO 90 GRAUS, PPR, DN 40 MM, CLASSE PN 25, INSTALADO EM PRUMADA DE ÁGUA  FORNECIMENTO E INSTALAÇÃO . AF_06/2015</t>
  </si>
  <si>
    <t>JOELHO 45 GRAUS, PPR, DN 40 MM, CLASSE PN 25, INSTALADO EM PRUMADA DE ÁGUA  FORNECIMENTO E INSTALAÇÃO . AF_06/2015</t>
  </si>
  <si>
    <t>JOELHO 90 GRAUS, PPR, DN 50 MM, CLASSE PN 25, INSTALADO EM PRUMADA DE ÁGUA  FORNECIMENTO E INSTALAÇÃO . AF_06/2015</t>
  </si>
  <si>
    <t>JOELHO 45 GRAUS, PPR, DN 50 MM, CLASSE PN 25, INSTALADO EM PRUMADA DE ÁGUA  FORNECIMENTO E INSTALAÇÃO . AF_06/2015</t>
  </si>
  <si>
    <t>JOELHO 90 GRAUS, PPR, DN 63 MM, CLASSE PN 25, INSTALADO EM PRUMADA DE ÁGUA  FORNECIMENTO E INSTALAÇÃO . AF_06/2015</t>
  </si>
  <si>
    <t>JOELHO 45 GRAUS, PPR, DN 63 MM, CLASSE PN 25, INSTALADO EM PRUMADA DE ÁGUA  FORNECIMENTO E INSTALAÇÃO . AF_06/2015</t>
  </si>
  <si>
    <t>JOELHO 90 GRAUS, PPR, DN 75 MM, CLASSE PN 25, INSTALADO EM PRUMADA DE ÁGUA  FORNECIMENTO E INSTALAÇÃO . AF_06/2015</t>
  </si>
  <si>
    <t>JOELHO 45 GRAUS, PPR, DN 75 MM, CLASSE PN 25, INSTALADO EM PRUMADA DE ÁGUA  FORNECIMENTO E INSTALAÇÃO . AF_06/2015</t>
  </si>
  <si>
    <t>JOELHO 90 GRAUS, PPR, DN 90 MM, CLASSE PN 25, INSTALADO EM PRUMADA DE ÁGUA  FORNECIMENTO E INSTALAÇÃO . AF_06/2015</t>
  </si>
  <si>
    <t>JOELHO 90 GRAUS, PPR, DN 110 MM, CLASSE PN 25, INSTALADO EM PRUMADA DE ÁGUA  FORNECIMENTO E INSTALAÇÃO . AF_06/2015</t>
  </si>
  <si>
    <t>LUVA, PPR, DN 25 MM, CLASSE PN 25, INSTALADO EM PRUMADA DE ÁGUA  FORNECIMENTO E INSTALAÇÃO . AF_06/2015</t>
  </si>
  <si>
    <t>CONECTOR MACHO, PPR, 25 X 1/2'', CLASSE PN 25, INSTALADO EM PRUMADA DE ÁGUA   FORNECIMENTO E INSTALAÇÃO . AF_06/2015</t>
  </si>
  <si>
    <t>CONECTOR FÊMEA, PPR, 25 X 1/2'', CLASSE PN 25, INSTALADO EM PRUMADA DE ÁGUA   FORNECIMENTO E INSTALAÇÃO . AF_06/2015</t>
  </si>
  <si>
    <t>LUVA, PPR, DN 32 MM, CLASSE PN 25, INSTALADO EM PRUMADA DE ÁGUA  FORNECIMENTO E INSTALAÇÃO. AF_06/2015</t>
  </si>
  <si>
    <t>BUCHA DE REDUÇÃO, PPR, 32 X 25, CLASSE PN 25, INSTALADO EM PRUMADA DE ÁGUA  FORNECIMENTO E INSTALAÇÃO . AF_06/2015</t>
  </si>
  <si>
    <t>LUVA, PPR, DN 40 MM, CLASSE PN 25, INSTALADO EM PRUMADA DE ÁGUA  FORNECIMENTO E INSTALAÇÃO. AF_06/2015</t>
  </si>
  <si>
    <t>BUCHA DE REDUÇÃO, PPR, 40 X 25, CLASSE PN 25, INSTALADO EM PRUMADA DE ÁGUA  FORNECIMENTO E INSTALAÇÃO . AF_06/2015</t>
  </si>
  <si>
    <t>LUVA, PPR, DN 50 MM, CLASSE PN 25, INSTALADO EM PRUMADA DE ÁGUA  FORNECIMENTO E INSTALAÇÃO. AF_06/2015</t>
  </si>
  <si>
    <t>LUVA, PPR, DN 63 MM, CLASSE PN 25, INSTALADO EM PRUMADA DE ÁGUA  FORNECIMENTO E INSTALAÇÃO. AF_06/2015</t>
  </si>
  <si>
    <t>LUVA, PPR, DN 75 MM, CLASSE PN 25, INSTALADO EM PRUMADA DE ÁGUA  FORNECIMENTO E INSTALAÇÃO. AF_06/2015</t>
  </si>
  <si>
    <t>LUVA, PPR, DN 90 MM, CLASSE PN 25, INSTALADO EM PRUMADA DE ÁGUA  FORNECIMENTO E INSTALAÇÃO. AF_06/2015</t>
  </si>
  <si>
    <t>LUVA, PPR, DN 110 MM, CLASSE PN 25, INSTALADO EM PRUMADA DE ÁGUA  FORNECIMENTO E INSTALAÇÃO. AF_06/2015</t>
  </si>
  <si>
    <t>TÊ NORMAL, PPR, DN 25 MM, CLASSE PN 25, INSTALADO EM PRUMADA DE ÁGUA  FORNECIMENTO E INSTALAÇÃO . AF_06/2015</t>
  </si>
  <si>
    <t>TÊ NORMAL, PPR, DN 32 MM, CLASSE PN 25, INSTALADO EM PRUMADA DE ÁGUA  FORNECIMENTO E INSTALAÇÃO . AF_06/2015</t>
  </si>
  <si>
    <t>TÊ NORMAL, PPR, DN 40 MM, CLASSE PN 25, INSTALADO EM PRUMADA DE ÁGUA  FORNECIMENTO E INSTALAÇÃO . AF_06/2015</t>
  </si>
  <si>
    <t>TÊ NORMAL, PPR, DN 50 MM, CLASSE PN 25, INSTALADO EM PRUMADA DE ÁGUA  FORNECIMENTO E INSTALAÇÃO . AF_06/2015</t>
  </si>
  <si>
    <t>TÊ NORMAL, PPR, DN 63 MM, CLASSE PN 25, INSTALADO EM PRUMADA DE ÁGUA  FORNECIMENTO E INSTALAÇÃO . AF_06/2015</t>
  </si>
  <si>
    <t>TÊ NORMAL, PPR, DN 75 MM, CLASSE PN 25, INSTALADO EM PRUMADA DE ÁGUA  FORNECIMENTO E INSTALAÇÃO . AF_06/2015</t>
  </si>
  <si>
    <t>TÊ NORMAL, PPR, DN 90 MM, CLASSE PN 25, INSTALADO EM PRUMADA DE ÁGUA  FORNECIMENTO E INSTALAÇÃO . AF_06/2015</t>
  </si>
  <si>
    <t>TÊ NORMAL, PPR, DN 110 MM, CLASSE PN 25, INSTALADO EM PRUMADA DE ÁGUA  FORNECIMENTO E INSTALAÇÃO . AF_06/2015</t>
  </si>
  <si>
    <t>LUVA, PPR, DN 20 MM, CLASSE PN 25, INSTALADO EM RESERVAÇÃO DE ÁGUA DE EDIFICAÇÃO QUE POSSUA RESERVATÓRIO DE FIBRA/FIBROCIMENTO  FORNECIMENTO E INSTALAÇÃO. AF_06/2016</t>
  </si>
  <si>
    <t>LUVA, PPR, DN 25 MM, CLASSE PN 25, INSTALADO EM RESERVAÇÃO DE ÁGUA DE EDIFICAÇÃO QUE POSSUA RESERVATÓRIO DE FIBRA/FIBROCIMENTO  FORNECIMENTO E INSTALAÇÃO. AF_06/2016</t>
  </si>
  <si>
    <t>CONECTOR MACHO, PPR, 25 X 1/2'', CLASSE PN 25,  INSTALADO EM RESERVAÇÃO DE ÁGUA DE EDIFICAÇÃO QUE POSSUA RESERVATÓRIO DE FIBRA/FIBROCIMENTO   FORNECIMENTO E INSTALAÇÃO. AF_06/2016</t>
  </si>
  <si>
    <t>LUVA, PPR, DN 32 MM, CLASSE PN 25, INSTALADO EM RESERVAÇÃO DE ÁGUA DE EDIFICAÇÃO QUE POSSUA RESERVATÓRIO DE FIBRA/FIBROCIMENTO  FORNECIMENTO E INSTALAÇÃO. AF_06/2016</t>
  </si>
  <si>
    <t>CONECTOR MACHO, PPR, 32 X 3/4'', CLASSE PN 25,  INSTALADO EM RESERVAÇÃO DE ÁGUA DE EDIFICAÇÃO QUE POSSUA RESERVATÓRIO DE FIBRA/FIBROCIMENTO   FORNECIMENTO E INSTALAÇÃO. AF_06/2016</t>
  </si>
  <si>
    <t>LUVA, PPR, DN 40 MM, CLASSE PN 25, INSTALADO EM RESERVAÇÃO DE ÁGUA DE EDIFICAÇÃO QUE POSSUA RESERVATÓRIO DE FIBRA/FIBROCIMENTO  FORNECIMENTO E INSTALAÇÃO. AF_06/2016</t>
  </si>
  <si>
    <t>LUVA, PPR, DN 50 MM, CLASSE PN 25, INSTALADO EM RESERVAÇÃO DE ÁGUA DE EDIFICAÇÃO QUE POSSUA RESERVATÓRIO DE FIBRA/FIBROCIMENTO  FORNECIMENTO E INSTALAÇÃO. AF_06/2016</t>
  </si>
  <si>
    <t>LUVA, PPR, DN 63 MM, CLASSE PN 25, INSTALADO EM RESERVAÇÃO DE ÁGUA DE EDIFICAÇÃO QUE POSSUA RESERVATÓRIO DE FIBRA/FIBROCIMENTO  FORNECIMENTO E INSTALAÇÃO. AF_06/2016</t>
  </si>
  <si>
    <t>LUVA, PPR, DN 75 MM, CLASSE PN 25, INSTALADO EM RESERVAÇÃO DE ÁGUA DE EDIFICAÇÃO QUE POSSUA RESERVATÓRIO DE FIBRA/FIBROCIMENTO  FORNECIMENTO E INSTALAÇÃO. AF_06/2016</t>
  </si>
  <si>
    <t>LUVA, PPR, DN 90 MM, CLASSE PN 25, INSTALADO EM RESERVAÇÃO DE ÁGUA DE EDIFICAÇÃO QUE POSSUA RESERVATÓRIO DE FIBRA/FIBROCIMENTO  FORNECIMENTO E INSTALAÇÃO. AF_06/2016</t>
  </si>
  <si>
    <t>LUVA, PPR, DN 110 MM, CLASSE PN 25, INSTALADO EM RESERVAÇÃO DE ÁGUA DE EDIFICAÇÃO QUE POSSUA RESERVATÓRIO DE FIBRA/FIBROCIMENTO  FORNECIMENTO E INSTALAÇÃO. AF_06/2016</t>
  </si>
  <si>
    <t>JOELHO 90 GRAUS, PPR, DN 20 MM, CLASSE PN 25,  INSTALADO EM RESERVAÇÃO DE ÁGUA DE EDIFICAÇÃO QUE POSSUA RESERVATÓRIO DE FIBRA/FIBROCIMENTO  FORNECIMENTO E INSTALAÇÃO. AF_06/2016</t>
  </si>
  <si>
    <t>JOELHO 90 GRAUS, PPR, DN 25 MM, CLASSE PN 25,  INSTALADO EM RESERVAÇÃO DE ÁGUA DE EDIFICAÇÃO QUE POSSUA RESERVATÓRIO DE FIBRA/FIBROCIMENTO  FORNECIMENTO E INSTALAÇÃO. AF_06/2016</t>
  </si>
  <si>
    <t>JOELHO 90 GRAUS, PPR, DN 32 MM, CLASSE PN 25,  INSTALADO EM RESERVAÇÃO DE ÁGUA DE EDIFICAÇÃO QUE POSSUA RESERVATÓRIO DE FIBRA/FIBROCIMENTO  FORNECIMENTO E INSTALAÇÃO. AF_06/2016</t>
  </si>
  <si>
    <t>JOELHO 90 GRAUS, PPR, DN 40 MM, CLASSE PN 25,  INSTALADO EM RESERVAÇÃO DE ÁGUA DE EDIFICAÇÃO QUE POSSUA RESERVATÓRIO DE FIBRA/FIBROCIMENTO  FORNECIMENTO E INSTALAÇÃO. AF_06/2016</t>
  </si>
  <si>
    <t>JOELHO 90 GRAUS, PPR, DN 50 MM, CLASSE PN 25,  INSTALADO EM RESERVAÇÃO DE ÁGUA DE EDIFICAÇÃO QUE POSSUA RESERVATÓRIO DE FIBRA/FIBROCIMENTO  FORNECIMENTO E INSTALAÇÃO. AF_06/2016</t>
  </si>
  <si>
    <t>JOELHO 90 GRAUS, PPR, DN 63 MM, CLASSE PN 25,  INSTALADO EM RESERVAÇÃO DE ÁGUA DE EDIFICAÇÃO QUE POSSUA RESERVATÓRIO DE FIBRA/FIBROCIMENTO  FORNECIMENTO E INSTALAÇÃO. AF_06/2016</t>
  </si>
  <si>
    <t>JOELHO 90 GRAUS, PPR, DN 75 MM, CLASSE PN 25,  INSTALADO EM RESERVAÇÃO DE ÁGUA DE EDIFICAÇÃO QUE POSSUA RESERVATÓRIO DE FIBRA/FIBROCIMENTO  FORNECIMENTO E INSTALAÇÃO. AF_06/2016</t>
  </si>
  <si>
    <t>JOELHO 90 GRAUS, PPR, DN 90 MM, CLASSE PN 25,  INSTALADO EM RESERVAÇÃO DE ÁGUA DE EDIFICAÇÃO QUE POSSUA RESERVATÓRIO DE FIBRA/FIBROCIMENTO  FORNECIMENTO E INSTALAÇÃO. AF_06/2016</t>
  </si>
  <si>
    <t>JOELHO 90 GRAUS, PPR, DN 110 MM, CLASSE PN 25,  INSTALADO EM RESERVAÇÃO DE ÁGUA DE EDIFICAÇÃO QUE POSSUA RESERVATÓRIO DE FIBRA/FIBROCIMENTO  FORNECIMENTO E INSTALAÇÃO. AF_06/2016</t>
  </si>
  <si>
    <t>TÊ MISTURADOR, PPR, DN 20 MM, CLASSE PN 25,  INSTALADO EM RESERVAÇÃO DE ÁGUA DE EDIFICAÇÃO QUE POSSUA RESERVATÓRIO DE FIBRA/FIBROCIMENTO  FORNECIMENTO E INSTALAÇÃO. AF_06/2016</t>
  </si>
  <si>
    <t>TÊ MISTURADOR, PPR, DN 25 MM, CLASSE PN 25,  INSTALADO EM RESERVAÇÃO DE ÁGUA DE EDIFICAÇÃO QUE POSSUA RESERVATÓRIO DE FIBRA/FIBROCIMENTO  FORNECIMENTO E INSTALAÇÃO. AF_06/2016</t>
  </si>
  <si>
    <t>TÊ, PPR, DN 32 MM, CLASSE PN 25,  INSTALADO EM RESERVAÇÃO DE ÁGUA DE EDIFICAÇÃO QUE POSSUA RESERVATÓRIO DE FIBRA/FIBROCIMENTO  FORNECIMENTO E INSTALAÇÃO. AF_06/2016</t>
  </si>
  <si>
    <t>TÊ, PPR, DN 40 MM, CLASSE PN 25,  INSTALADO EM RESERVAÇÃO DE ÁGUA DE EDIFICAÇÃO QUE POSSUA RESERVATÓRIO DE FIBRA/FIBROCIMENTO  FORNECIMENTO E INSTALAÇÃO. AF_06/2016</t>
  </si>
  <si>
    <t>TÊ, PPR, DN 50 MM, CLASSE PN 25,  INSTALADO EM RESERVAÇÃO DE ÁGUA DE EDIFICAÇÃO QUE POSSUA RESERVATÓRIO DE FIBRA/FIBROCIMENTO  FORNECIMENTO E INSTALAÇÃO. AF_06/2016</t>
  </si>
  <si>
    <t>TÊ, PPR, DN 63 MM, CLASSE PN 25,  INSTALADO EM RESERVAÇÃO DE ÁGUA DE EDIFICAÇÃO QUE POSSUA RESERVATÓRIO DE FIBRA/FIBROCIMENTO  FORNECIMENTO E INSTALAÇÃO. AF_06/2016</t>
  </si>
  <si>
    <t>TÊ, PPR, DN 75 MM, CLASSE PN 25,  INSTALADO EM RESERVAÇÃO DE ÁGUA DE EDIFICAÇÃO QUE POSSUA RESERVATÓRIO DE FIBRA/FIBROCIMENTO  FORNECIMENTO E INSTALAÇÃO. AF_06/2016</t>
  </si>
  <si>
    <t>TÊ, PPR, DN 90 MM, CLASSE PN 25,  INSTALADO EM RESERVAÇÃO DE ÁGUA DE EDIFICAÇÃO QUE POSSUA RESERVATÓRIO DE FIBRA/FIBROCIMENTO  FORNECIMENTO E INSTALAÇÃO. AF_06/2016</t>
  </si>
  <si>
    <t>TÊ, PPR, DN 110 MM, CLASSE PN 25,  INSTALADO EM RESERVAÇÃO DE ÁGUA DE EDIFICAÇÃO QUE POSSUA RESERVATÓRIO DE FIBRA/FIBROCIMENTO  FORNECIMENTO E INSTALAÇÃO. AF_06/2016</t>
  </si>
  <si>
    <t>KIT CHASSI PEX, PRÉ-FABRICADO, PARA CHUVEIRO COM REGISTROS DE PRESSÃO E CONEXÕES POR CRIMPAGEM  FORNECIMENTO E INSTALAÇÃO. AF_06/2015</t>
  </si>
  <si>
    <t>KIT CHASSI PEX, PRÉ-FABRICADO, PARA COZINHA COM CUBA SIMPLES E CONEXÕES POR CRIMPAGEM  FORNECIMENTO E INSTALAÇÃO. AF_06/2015</t>
  </si>
  <si>
    <t>KIT CHASSI PEX, PRÉ-FABRICADO, PARA ÁREA DE SERVIÇO COM TANQUE E MÁQUINA DE LAVAR ROUPA, E CONEXÕES POR CRIMPAGEM  FORNECIMENTO E INSTALAÇÃO. AF_06/2015</t>
  </si>
  <si>
    <t>KIT CHASSI PEX, PRÉ-FABRICADO, PARA CHUVEIRO COM REGISTROS DE PRESSÃO E CONEXÕES POR ANEL DESLIZANTE  FORNECIMENTO E INSTALAÇÃO. AF_06/2015</t>
  </si>
  <si>
    <t>KIT CHASSI PEX, PRÉ-FABRICADO, PARA COZINHA COM CUBA SIMPLES E CONEXÕES POR ANEL DESLIZANTE  FORNECIMENTO E INSTALAÇÃO. AF_06/2015</t>
  </si>
  <si>
    <t>KIT CHASSI PEX, PRÉ-FABRICADO, PARA ÁREA DE SERVIÇO COM TANQUE E MÁQUINA DE LAVAR ROUPA, E CONEXÕES POR ANEL DESLIZANTE  FORNECIMENTO E INSTALAÇÃO. AF_06/2015</t>
  </si>
  <si>
    <t>UNIÃO METÁLICA PARA INSTALAÇÕES EM PEX, DN 16 MM, FIXAÇÃO DAS CONEXÕES POR ANEL DESLIZANTE  FORNECIMENTO E INSTALAÇÃO . AF_06/2015</t>
  </si>
  <si>
    <t>CONEXÃO FIXA, ROSCA FÊMEA, METÁLICA, PARA INSTALAÇÕES EM PEX, DN 16 MM X 1/2", COM ANEL DESLIZANTE. FORNECIMENTO E INSTALAÇÃO. AF_06/2015</t>
  </si>
  <si>
    <t>CONEXÃO MÓVEL, ROSCA FÊMEA, METÁLICA, PARA INSTALAÇÕES EM PEX, DN 16 MM X 3/4", COM ANEL DESLIZANTE. FORNECIMENTO E INSTALAÇÃO. AF_06/2015</t>
  </si>
  <si>
    <t>UNIÃO METÁLICA PARA INSTALAÇÕES EM PEX, DN 20 MM, FIXAÇÃO DAS CONEXÕES POR ANEL DESLIZANTE  FORNECIMENTO E INSTALAÇÃO . AF_06/2015</t>
  </si>
  <si>
    <t>CONEXÃO FIXA, ROSCA FÊMEA, METÁLICA, PARA INSTALAÇÕES EM PEX, DN 20 MM X 1/2", COM ANEL DESLIZANTE. FORNECIMENTO E INSTALAÇÃO. AF_06/2015</t>
  </si>
  <si>
    <t>CONEXÃO FIXA, ROSCA FÊMEA, METÁLICA, PARA INSTALAÇÕES EM PEX, DN 20 MM X 3/4", COM ANEL DESLIZANTE. FORNECIMENTO E INSTALAÇÃO. AF_06/2015</t>
  </si>
  <si>
    <t>UNIÃO DE REDUÇÃO, METÁLICA, PARA INSTALAÇÕES EM PEX, DN 20 X 16 MM, CONEXÃO POR ANEL DESLIZANTE  FORNECIMENTO E INSTALAÇÃO. AF_06/2015</t>
  </si>
  <si>
    <t>UNIÃO METÁLICA PARA INSTALAÇÕES EM PEX, DN 25 MM, FIXAÇÃO DAS CONEXÕES POR ANEL DESLIZANTE   FORNECIMENTO E INSTALAÇÃO. AF_06/2015</t>
  </si>
  <si>
    <t>CONEXÃO FIXA, ROSCA FÊMEA, METÁLICA, PARA INSTALAÇÕES EM PEX, DN 25 MM X 3/4", COM ANEL DESLIZANTE. FORNECIMENTO E INSTALAÇÃO. AF_06/2015</t>
  </si>
  <si>
    <t>CONEXÃO FIXA, ROSCA FÊMEA, METÁLICA, PARA INSTALAÇÕES EM PEX, DN 25 MM X 1", COM ANEL DESLIZANTE. FORNECIMENTO E INSTALAÇÃO. AF_06/2015</t>
  </si>
  <si>
    <t>UNIÃO DE REDUÇÃO, METÁLICA, PEX, DN 25 X 16 MM, CONEXÃO POR ANEL DESLIZANTE  FORNECIMENTO E INSTALAÇÃO. AF_06/2015</t>
  </si>
  <si>
    <t>UNIÃO DE REDUÇÃO, METÁLICA, PEX, DN 25 X 20 MM, CONEXÃO POR ANEL DESLIZANTE  FORNECIMENTO E INSTALAÇÃO. AF_06/2015</t>
  </si>
  <si>
    <t>UNIÃO METÁLICA PARA INSTALAÇÕES EM PEX, DN 32 MM, FIXAÇÃO DAS CONEXÕES POR ANEL DESLIZANTE   FORNECIMENTO E INSTALAÇÃO. AF_06/2015</t>
  </si>
  <si>
    <t>CONEXÃO FIXA, ROSCA FÊMEA, METÁLICA, PARA INSTALAÇÕES EM PEX, DN 32 MM X 1", COM ANEL DESLIZANTE  FORNECIMENTO E INSTALAÇÃO. AF_06/2015</t>
  </si>
  <si>
    <t>UNIÃO DE REDUÇÃO, METÁLICA, PEX, DN 32 X 25 MM, CONEXÃO POR ANEL DESLIZANTE  FORNECIMENTO E INSTALAÇÃO. AF_06/2015</t>
  </si>
  <si>
    <t>LUVA PARA INSTALAÇÕES EM PEX, DN 16 MM, CONEXÃO POR CRIMPAGEM  FORNECIMENTO E INSTALAÇÃO . AF_06/2015</t>
  </si>
  <si>
    <t>CONEXÃO FIXA, ROSCA FÊMEA, PARA INSTALAÇÕES EM PEX, DN 16MM X 1/2", CONEXÃO POR CRIMPAGEM  FORNECIMENTO E INSTALAÇÃO. AF_06/2015</t>
  </si>
  <si>
    <t>CONEXÃO FIXA, ROSCA FÊMEA, PARA INSTALAÇÕES EM PEX, DN 16MM X 3/4", CONEXÃO POR CRIMPAGEM  FORNECIMENTO E INSTALAÇÃO. AF_06/2015</t>
  </si>
  <si>
    <t>LUVA PARA INSTALAÇÕES EM PEX, DN 20 MM, CONEXÃO POR CRIMPAGEM   FORNECIMENTO E INSTALAÇÃO. AF_06/2015</t>
  </si>
  <si>
    <t>CONEXÃO FIXA, ROSCA FÊMEA, PARA INSTALAÇÕES EM PEX, DN 20MM X 1/2", CONEXÃO POR CRIMPAGEM  FORNECIMENTO E INSTALAÇÃO. AF_06/2015</t>
  </si>
  <si>
    <t>CONEXÃO FIXA, ROSCA FÊMEA, PARA INSTALAÇÕES EM PEX, DN 20MM X 3/4", CONEXÃO POR CRIMPAGEM  FORNECIMENTO E INSTALAÇÃO. AF_06/2015</t>
  </si>
  <si>
    <t>LUVA DE REDUÇÃO PARA INSTALAÇÕES EM PEX, DN 20 X 16 MM, CONEXÃO POR CRIMPAGEM  FORNECIMENTO E INSTALAÇÃO. AF_06/2015</t>
  </si>
  <si>
    <t>LUVA PARA INSTALAÇÕES EM PEX, DN 25 MM, CONEXÃO POR CRIMPAGEM   FORNECIMENTO E INSTALAÇÃO. AF_06/2015</t>
  </si>
  <si>
    <t>CONEXÃO FIXA, ROSCA FÊMEA, PARA INSTALAÇÕES EM PEX, DN 25MM X 1/2", CONEXÃO POR CRIMPAGEM  FORNECIMENTO E INSTALAÇÃO. AF_06/2015</t>
  </si>
  <si>
    <t>CONEXÃO FIXA, ROSCA FÊMEA, PARA INSTALAÇÕES EM PEX, DN 25MM X 3/4", CONEXÃO POR CRIMPAGEM  FORNECIMENTO E INSTALAÇÃO. AF_06/2015</t>
  </si>
  <si>
    <t>LUVA DE REDUÇÃO PARA INSTALAÇÕES EM PEX, DN 25 X 16 MM, CONEXÃO POR CRIMPAGEM  FORNECIMENTO E INSTALAÇÃO. AF_06/2015</t>
  </si>
  <si>
    <t>LUVA PARA INSTALAÇÕES EM PEX, DN 32 MM, CONEXÃO POR CRIMPAGEM  FORNECIMENTO E INSTALAÇÃO . AF_06/2015</t>
  </si>
  <si>
    <t>CONEXÃO FIXA, ROSCA FÊMEA, PARA INSTALAÇÕES EM PEX, DN 32 MM X 3/4", CONEXÃO POR CRIMPAGEM  FORNECIMENTO E INSTALAÇÃO. AF_06/2015</t>
  </si>
  <si>
    <t>LUVA DE REDUÇÃO PARA INSTALAÇÕES EM PEX, DN 32 X 25 MM, CONEXÃO POR CRIMPAGEM  FORNECIMENTO E INSTALAÇÃO. AF_06/2015</t>
  </si>
  <si>
    <t>JOELHO 90 GRAUS, METÁLICO, PARA INSTALAÇÕES EM PEX, DN 16 MM, CONEXÃO POR ANEL DESLIZANTE   FORNECIMENTO E INSTALAÇÃO. AF_06/2015</t>
  </si>
  <si>
    <t>JOELHO 90 GRAUS, ROSCA FÊMEA TERMINAL, METÁLICO, PARA INSTALAÇÕES EM PEX, DN 16MM X 1/2", CONEXÃO POR ANEL DESLIZANTE  FORNECIMENTO E INSTALAÇÃO. AF_06/2015</t>
  </si>
  <si>
    <t>JOELHO, ROSCA FÊMEA, COM BASE FIXA, METÁLICO, PARA INSTALAÇÕES EM PEX, DN 16MM X 1/2", CONEXÃO POR ANEL DESLIZANTE  FORNECIMENTO E INSTALAÇÃO. AF_06/2015</t>
  </si>
  <si>
    <t>JOELHO 90 GRAUS, METÁLICO, PARA INSTALAÇÕES EM PEX, DN 20 MM, CONEXÃO POR ANEL DESLIZANTE  FORNECIMENTO E INSTALAÇÃO . AF_06/2015</t>
  </si>
  <si>
    <t>JOELHO 90 GRAUS, ROSCA FÊMEA TERMINAL, METÁLICO, PARA INSTALAÇÕES EM PEX, DN 20 MM X 1/2", CONEXÃO POR ANEL DESLIZANTE  FORNECIMENTO E INSTALAÇÃO. AF_06/2015</t>
  </si>
  <si>
    <t>JOELHO 90 GRAUS, ROSCA FÊMEA TERMINAL, METÁLICO, PARA INSTALAÇÕES EM PEX, DN 20 MM X 3/4", CONEXÃO POR ANEL DESLIZANTE  FORNECIMENTO E INSTALAÇÃO. AF_06/2015</t>
  </si>
  <si>
    <t>JOELHO ROSCA FÊMEA, COM BASE FIXA, METÁLICO, PARA INSTALAÇÕES EM PEX, DN 20MM X 1/2", CONEXÃO POR ANEL DESLIZANTE  FORNECIMENTO E INSTALAÇÃO. AF_06/2015</t>
  </si>
  <si>
    <t>JOELHO ROSCA FÊMEA, MÓVEL, METÁLICO, PARA INSTALAÇÕES EM PEX, DN 20MM X 3/4", CONEXÃO POR ANEL DESLIZANTE  FORNECIMENTO E INSTALAÇÃO. AF_06/2015</t>
  </si>
  <si>
    <t>JOELHO 90 GRAUS, METÁLICO, PARA INSTALAÇÕES EM PEX, DN 25 MM, CONEXÃO POR ANEL DESLIZANTE   FORNECIMENTO E INSTALAÇÃO. AF_06/2015</t>
  </si>
  <si>
    <t>JOELHO 90 GRAUS, ROSCA FÊMEA TERMINAL, METÁLICO, PARA INSTALAÇÕES EM PEX, DN 25 MM X 3/4", CONEXÃO POR ANEL DESLIZANTE  FORNECIMENTO E INSTALAÇÃO. AF_06/2015</t>
  </si>
  <si>
    <t>JOELHO ROSCA FÊMEA, COM BASE FIXA, METÁLICO, PARA INSTALAÇÕES EM PEX, DN 25MM X 3/4", CONEXÃO POR ANEL DESLIZANTE  FORNECIMENTO E INSTALAÇÃO. AF_06/2015</t>
  </si>
  <si>
    <t>JOELHO 90 GRAUS, METÁLICO, PARA INSTALAÇÕES EM PEX, DN 32 MM, CONEXÃO POR ANEL DESLIZANTE  FORNECIMENTO E INSTALAÇÃO . AF_06/2015</t>
  </si>
  <si>
    <t>JOELHO 90 GRAUS, PARA INSTALAÇÕES EM PEX, DN 16 MM, CONEXÃO POR CRIMPAGEM   FORNECIMENTO E INSTALAÇÃO. AF_06/2015</t>
  </si>
  <si>
    <t>JOELHO 90 GRAUS, ROSCA FÊMEA TERMINAL, PARA INSTALAÇÕES EM PEX, DN 16MM X 1/2", CONEXÃO POR CRIMPAGEM  FORNECIMENTO E INSTALAÇÃO. AF_06/2015</t>
  </si>
  <si>
    <t>JOELHO 90 GRAUS, ROSCA FÊMEA TERMINAL, PARA INSTALAÇÕES EM PEX, DN 16MM X 3/4", CONEXÃO POR CRIMPAGEM  FORNECIMENTO E INSTALAÇÃO. AF_06/2015</t>
  </si>
  <si>
    <t>JOELHO 90 GRAUS, PARA INSTALAÇÕES EM PEX, DN 20 MM, CONEXÃO POR CRIMPAGEM   FORNECIMENTO E INSTALAÇÃO. AF_06/2015</t>
  </si>
  <si>
    <t>JOELHO 90 GRAUS, ROSCA FÊMEA TERMINAL, PARA INSTALAÇÕES EM PEX, DN 20MM X 1/2", CONEXÃO POR CRIMPAGEM  FORNECIMENTO E INSTALAÇÃO. AF_06/2015</t>
  </si>
  <si>
    <t>JOELHO 90 GRAUS, ROSCA FÊMEA TERMINAL, PARA INSTALAÇÕES EM PEX, DN 20MM X 3/4", CONEXÃO POR CRIMPAGEM  FORNECIMENTO E INSTALAÇÃO. AF_06/2015</t>
  </si>
  <si>
    <t>JOELHO 90 GRAUS, PARA INSTALAÇÕES EM PEX, DN 25 MM, CONEXÃO POR CRIMPAGEM   FORNECIMENTO E INSTALAÇÃO. AF_06/2015</t>
  </si>
  <si>
    <t>JOELHO 90 GRAUS, ROSCA FÊMEA TERMINAL, PARA INSTALAÇÕES EM PEX, DN 25MM X 1/2", CONEXÃO POR CRIMPAGEM  FORNECIMENTO E INSTALAÇÃO. AF_06/2015</t>
  </si>
  <si>
    <t>JOELHO 90 GRAUS, ROSCA FÊMEA TERMINAL, PARA INSTALAÇÕES EM PEX, DN 25MM X 1, CONEXÃO POR CRIMPAGEM  FORNECIMENTO E INSTALAÇÃO. AF_06/2015</t>
  </si>
  <si>
    <t>JOELHO 90 GRAUS, PARA INSTALAÇÕES EM PEX, DN 32 MM, CONEXÃO POR CRIMPAGEM   FORNECIMENTO E INSTALAÇÃO. AF_06/2015</t>
  </si>
  <si>
    <t>JOELHO 90 GRAUS, ROSCA FÊMEA TERMINAL, PARA INSTALAÇÕES EM PEX, DN 32 MM X 1", CONEXÃO POR CRIMPAGEM  FORNECIMENTO E INSTALAÇÃO. AF_06/2015</t>
  </si>
  <si>
    <t>TÊ, METÁLICO, PARA INSTALAÇÕES EM PEX, DN 16 MM, CONEXÃO POR ANEL DESLIZANTE  FORNECIMENTO E INSTALAÇÃO. AF_06/2015</t>
  </si>
  <si>
    <t>TÊ, ROSCA FÊMEA, METÁLICO, PARA INSTALAÇÕES EM PEX, DN 16 MM X ½, CONEXÃO POR ANEL DESLIZANTE   FORNECIMENTO E INSTALAÇÃO. AF_06/2015</t>
  </si>
  <si>
    <t>TÊ, METÁLICO, PARA INSTALAÇÕES EM PEX, DN 20 MM, CONEXÃO POR ANEL DESLIZANTE  FORNECIMENTO E INSTALAÇÃO. AF_06/2015</t>
  </si>
  <si>
    <t>TÊ, ROSCA FÊMEA, METÁLICO, PARA INSTALAÇÕES EM PEX, DN 20 MM X ½, CONEXÃO POR ANEL DESLIZANTE   FORNECIMENTO E INSTALAÇÃO. AF_06/2015</t>
  </si>
  <si>
    <t>TÊ, METÁLICO, PARA INSTALAÇÕES EM PEX, DN 25 MM, CONEXÃO POR ANEL DESLIZANTE  FORNECIMENTO E INSTALAÇÃO. AF_06/2015</t>
  </si>
  <si>
    <t>TÊ, ROSCA FÊMEA, METÁLICO, PARA INSTALAÇÕES EM PEX, DN 25 MM X 3/4", CONEXÃO POR ANEL DESLIZANTE  FORNECIMENTO E INSTALAÇÃO. AF_06/2015</t>
  </si>
  <si>
    <t>TÊ, METÁLICO, PARA INSTALAÇÕES EM PEX, DN 32 MM, CONEXÃO POR ANEL DESLIZANTE  FORNECIMENTO E INSTALAÇÃO. AF_06/2015</t>
  </si>
  <si>
    <t>TÊ, ROSCA MACHO, METÁLICO, PARA INSTALAÇÕES EM PEX, DN 32 MM X 1", CONEXÃO POR ANEL DESLIZANTE  FORNECIMENTO E INSTALAÇÃO. AF_06/2015</t>
  </si>
  <si>
    <t>TÊ, PARA INSTALAÇÕES EM PEX, DN 16 MM, CONEXÃO POR CRIMPAGEM  FORNECIMENTO E INSTALAÇÃO. AF_06/2015</t>
  </si>
  <si>
    <t>TÊ, PARA INSTALAÇÕES EM PEX, DN 20 MM, CONEXÃO POR CRIMPAGEM  FORNECIMENTO E INSTALAÇÃO. AF_06/2015</t>
  </si>
  <si>
    <t>TÊ, PEX, DN 25 MM, CONEXÃO POR CRIMPAGEM  FORNECIMENTO E INSTALAÇÃO. AF_06/2015</t>
  </si>
  <si>
    <t>TÊ, PARA INSTALAÇÕES EM PEX, DN 32 MM, CONEXÃO POR CRIMPAGEM  FORNECIMENTO E INSTALAÇÃO. AF_06/2015</t>
  </si>
  <si>
    <t>DISTRIBUIDOR 2 SAÍDAS, METÁLICO, PARA INSTALAÇÕES EM PEX, ENTRADA DE 3/4" X 2 SAÍDAS DE 1/2", CONEXÃO POR ANEL DESLIZANTE  FORNECIMENTO E INSTALAÇÃO. AF_06/2015</t>
  </si>
  <si>
    <t>DISTRIBUIDOR 2 SAÍDAS, METÁLICO, PARA INSTALAÇÕES EM PEX, ENTRADA DE 1" X 2 SAÍDAS DE 1/2", CONEXÃO POR ANEL DESLIZANTE  FORNECIMENTO E INSTALAÇÃO. AF_06/2015</t>
  </si>
  <si>
    <t>DISTRIBUIDOR 3 SAÍDAS, METÁLICO, PARA INSTALAÇÕES EM PEX, ENTRADA DE 3/4" X 3 SAÍDAS DE 1/2", CONEXÃO POR ANEL DESLIZANTE  FORNECIMENTO E INSTALAÇÃO . AF_06/2015</t>
  </si>
  <si>
    <t>DISTRIBUIDOR 3 SAÍDAS, METÁLICO, PARA INSTALAÇÕES EM PEX, ENTRADA DE 1 X 3 SAÍDAS DE 1/2, CONEXÃO POR ANEL DESLIZANTE   FORNECIMENTO E INSTALAÇÃO. AF_06/2015</t>
  </si>
  <si>
    <t>DISTRIBUIDOR 2 SAÍDAS, PARA INSTALAÇÕES EM PEX, ENTRADA DE 32 MM X 2 SAÍDAS DE 16 MM, CONEXÃO POR CRIMPAGEM FORNECIMENTO E INSTALAÇÃO. AF_06/2015</t>
  </si>
  <si>
    <t>DISTRIBUIDOR 2 SAÍDAS, PARA INSTALAÇÕES EM PEX, ENTRADA DE 32 MM X 2 SAÍDAS DE 20 MM, CONEXÃO POR CRIMPAGEM  FORNECIMENTO E INSTALAÇÃO. AF_06/2015</t>
  </si>
  <si>
    <t>DISTRIBUIDOR 2 SAÍDAS, PARA INSTALAÇÕES EM PEX, ENTRADA DE 32 MM X 2 SAÍDAS DE 25 MM, CONEXÃO POR CRIMPAGEM  FORNECIMENTO E INSTALAÇÃO. AF_06/2015</t>
  </si>
  <si>
    <t>DISTRIBUIDOR 3 SAÍDAS, PARA INSTALAÇÕES EM PEX, ENTRADA DE 32 MM X 3 SAÍDAS DE 16 MM, CONEXÃO POR CRIMPAGEM  FORNECIMENTO E INSTALAÇÃO. AF_06/2015</t>
  </si>
  <si>
    <t>DISTRIBUIDOR 3 SAÍDAS, PARA INSTALAÇÕES EM PEX, ENTRADA DE 32 MM X 3 SAÍDAS DE 20 MM, CONEXÃO POR CRIMPAGEM  FORNECIMENTO E INSTALAÇÃO. AF_06/2015</t>
  </si>
  <si>
    <t>DISTRIBUIDOR 3 SAÍDAS, PARA INSTALAÇÕES EM PEX, ENTRADA DE 32 MM X 3 SAÍDAS DE 25 MM, CONEXÃO POR CRIMPAGEM  FORNECIMENTO E INSTALAÇÃO. AF_06/2015</t>
  </si>
  <si>
    <t>FLANGE EM AÇO, DN 15 MM X 1/2'', INSTALADO EM RESERVAÇÃO DE ÁGUA DE EDIFICAÇÃO QUE POSSUA RESERVATÓRIO DE FIBRA/FIBROCIMENTO - FORNECIMENTO E INSTALAÇÃO. AF_06/2016</t>
  </si>
  <si>
    <t>FLANGE EM AÇO, DN 20 MM X 3/4'', INSTALADO EM RESERVAÇÃO DE ÁGUA DE EDIFICAÇÃO QUE POSSUA RESERVATÓRIO DE FIBRA/FIBROCIMENTO - FORNECIMENTO E INSTALAÇÃO. AF_06/2016</t>
  </si>
  <si>
    <t>FLANGE EM AÇO, DN 25 MM X 1'', INSTALADO EM RESERVAÇÃO DE ÁGUA DE EDIFICAÇÃO QUE POSSUA RESERVATÓRIO DE FIBRA/FIBROCIMENTO - FORNECIMENTO E INSTALAÇÃO. AF_06/2016</t>
  </si>
  <si>
    <t>FLANGE EM AÇO, DN 32 MM X 1 1/4'', INSTALADO EM RESERVAÇÃO DE ÁGUA DE EDIFICAÇÃO QUE POSSUA RESERVATÓRIO DE FIBRA/FIBROCIMENTO - FORNECIMENTO E INSTALAÇÃO. AF_06/2016</t>
  </si>
  <si>
    <t>FLANGE EM AÇO, DN 40 MM X 1 1/2'', INSTALADO EM RESERVAÇÃO DE ÁGUA DE EDIFICAÇÃO QUE POSSUA RESERVATÓRIO DE FIBRA/FIBROCIMENTO - FORNECIMENTO E INSTALAÇÃO. AF_06/2016</t>
  </si>
  <si>
    <t>ACOPLAMENTO RÍGIDO EM AÇO, CONEXÃO RANHURADA, DN 50 (2"), INSTALADO EM PRUMADAS - FORNECIMENTO E INSTALAÇÃO. AF_12/2015</t>
  </si>
  <si>
    <t>ACOPLAMENTO RÍGIDO EM AÇO, CONEXÃO RANHURADA, DN 65 (2 1/2"), INSTALADO EM PRUMADAS - FORNECIMENTO E INSTALAÇÃO. AF_12/2015</t>
  </si>
  <si>
    <t>ACOPLAMENTO RÍGIDO EM AÇO, CONEXÃO RANHURADA, DN 80 (3"), INSTALADO EM PRUMADAS - FORNECIMENTO E INSTALAÇÃO. AF_12/2015</t>
  </si>
  <si>
    <t>CURVA 45 GRAUS, EM AÇO, CONEXÃO RANHURADA, DN 50 (2), INSTALADO EM PRUMADAS - FORNECIMENTO E INSTALAÇÃO. AF_12/2015</t>
  </si>
  <si>
    <t>CURVA 90 GRAUS, EM AÇO, CONEXÃO RANHURADA, DN 50 (2"), INSTALADO EM PRUMADAS - FORNECIMENTO E INSTALAÇÃO. AF_12/2015</t>
  </si>
  <si>
    <t>CURVA 45 GRAUS, EM AÇO, CONEXÃO RANHURADA, DN 65 (2 1/2"), INSTALADO EM PRUMADAS - FORNECIMENTO E INSTALAÇÃO. AF_12/2015</t>
  </si>
  <si>
    <t>CURVA 90 GRAUS, EM AÇO, CONEXÃO RANHURADA, DN 65 (2 1/2), INSTALADO EM PRUMADAS - FORNECIMENTO E INSTALAÇÃO. AF_12/2015</t>
  </si>
  <si>
    <t>CURVA 45 GRAUS, EM AÇO, CONEXÃO RANHURADA, DN 80 (3"), INSTALADO EM PRUMADAS - FORNECIMENTO E INSTALAÇÃO. AF_12/2015</t>
  </si>
  <si>
    <t>CURVA 90 GRAUS, EM AÇO, CONEXÃO RANHURADA, DN 80 (3"), INSTALADO EM PRUMADAS - FORNECIMENTO E INSTALAÇÃO. AF_12/2015</t>
  </si>
  <si>
    <t>TÊ, EM AÇO, CONEXÃO RANHURADA, DN 50 (2"), INSTALADO EM PRUMADAS - FORNECIMENTO E INSTALAÇÃO. AF_12/2015</t>
  </si>
  <si>
    <t>TÊ, EM AÇO, CONEXÃO RANHURADA, DN 65 (2 1/2"), INSTALADO EM PRUMADAS - FORNECIMENTO E INSTALAÇÃO. AF_12/2015</t>
  </si>
  <si>
    <t>TÊ, EM AÇO, CONEXÃO RANHURADA, DN 80 (3"), INSTALADO EM PRUMADAS - FORNECIMENTO E INSTALAÇÃO. AF_12/2015</t>
  </si>
  <si>
    <t>LUVA, EM AÇO, CONEXÃO SOLDADA, DN 50 (2"), INSTALADO EM PRUMADAS - FORNECIMENTO E INSTALAÇÃO. AF_12/2015</t>
  </si>
  <si>
    <t>LUVA COM REDUÇÃO, EM AÇO, CONEXÃO SOLDADA, DN 50 X 40 MM (2 X 1 1/2), INSTALADO EM PRUMADAS - FORNECIMENTO E INSTALAÇÃO. AF_12/2015</t>
  </si>
  <si>
    <t>LUVA, EM AÇO, CONEXÃO SOLDADA, DN 65 (2 1/2"), INSTALADO EM PRUMADAS - FORNECIMENTO E INSTALAÇÃO. AF_12/2015</t>
  </si>
  <si>
    <t>LUVA COM REDUÇÃO, EM AÇO, CONEXÃO SOLDADA, DN 65 X 50 MM (2 1/2" X 2"), INSTALADO EM PRUMADAS - FORNECIMENTO E INSTALAÇÃO. AF_12/2015</t>
  </si>
  <si>
    <t>LUVA, EM AÇO, CONEXÃO SOLDADA, DN 80 (3), INSTALADO EM PRUMADAS - FORNECIMENTO E INSTALAÇÃO. AF_12/2015</t>
  </si>
  <si>
    <t>LUVA COM REDUÇÃO, EM AÇO, CONEXÃO SOLDADA, DN 80 X 65 MM (3" X 2 1/2"), INSTALADO EM PRUMADAS - FORNECIMENTO E INSTALAÇÃO. AF_12/2015</t>
  </si>
  <si>
    <t>CURVA 45 GRAUS, EM AÇO, CONEXÃO SOLDADA, DN 50 (2), INSTALADO EM PRUMADAS - FORNECIMENTO E INSTALAÇÃO. AF_12/2015</t>
  </si>
  <si>
    <t>CURVA 90 GRAUS, EM AÇO, CONEXÃO SOLDADA, DN 50 (2), INSTALADO EM PRUMADAS - FORNECIMENTO E INSTALAÇÃO. AF_12/2015</t>
  </si>
  <si>
    <t>CURVA 45 GRAUS, EM AÇO, CONEXÃO SOLDADA, DN 65 (2 1/2), INSTALADO EM PRUMADAS - FORNECIMENTO E INSTALAÇÃO. AF_12/2015</t>
  </si>
  <si>
    <t>CURVA 90 GRAUS, EM AÇO, CONEXÃO SOLDADA, DN 65 (2 1/2), INSTALADO EM PRUMADAS - FORNECIMENTO E INSTALAÇÃO. AF_12/2015</t>
  </si>
  <si>
    <t>CURVA 45 GRAUS, EM AÇO, CONEXÃO SOLDADA, DN 80 (3), INSTALADO EM PRUMADAS - FORNECIMENTO E INSTALAÇÃO. AF_12/2015</t>
  </si>
  <si>
    <t>CURVA 90 GRAUS, EM AÇO, CONEXÃO SOLDADA, DN 80 (3), INSTALADO EM PRUMADAS - FORNECIMENTO E INSTALAÇÃO. AF_12/2015</t>
  </si>
  <si>
    <t>TÊ, EM AÇO, CONEXÃO SOLDADA, DN 50 (2"), INSTALADO EM PRUMADAS - FORNECIMENTO E INSTALAÇÃO. AF_12/2015</t>
  </si>
  <si>
    <t>TÊ, EM AÇO, CONEXÃO SOLDADA, DN 65 (2 1/2"), INSTALADO EM PRUMADAS - FORNECIMENTO E INSTALAÇÃO. AF_12/2015</t>
  </si>
  <si>
    <t>TÊ, EM AÇO, CONEXÃO SOLDADA, DN 80 (3"), INSTALADO EM PRUMADAS - FORNECIMENTO E INSTALAÇÃO. AF_12/2015</t>
  </si>
  <si>
    <t>LUVA, EM AÇO, CONEXÃO SOLDADA, DN 25 (1), INSTALADO EM REDE DE ALIMENTAÇÃO PARA HIDRANTE - FORNECIMENTO E INSTALAÇÃO. AF_12/2015</t>
  </si>
  <si>
    <t>LUVA COM REDUÇÃO, EM AÇO, CONEXÃO SOLDADA, DN 25 X 20 MM (1 X 3/4), INSTALADO EM REDE DE ALIMENTAÇÃO PARA HIDRANTE - FORNECIMENTO E INSTALAÇÃO. AF_12/2015</t>
  </si>
  <si>
    <t>LUVA, EM AÇO, CONEXÃO SOLDADA, DN 32 (1 1/4), INSTALADO EM REDE DE ALIMENTAÇÃO PARA HIDRANTE - FORNECIMENTO E INSTALAÇÃO. AF_12/2015</t>
  </si>
  <si>
    <t>LUVA COM REDUÇÃO, EM AÇO, CONEXÃO SOLDADA, DN 32 X 25 MM (1 1/4  X 1), INSTALADO EM REDE DE ALIMENTAÇÃO PARA HIDRANTE - FORNECIMENTO E INSTALAÇÃO. AF_12/2015</t>
  </si>
  <si>
    <t>LUVA, EM AÇO, CONEXÃO SOLDADA, DN 40 (1 1/2), INSTALADO EM REDE DE ALIMENTAÇÃO PARA HIDRANTE - FORNECIMENTO E INSTALAÇÃO. AF_12/2015</t>
  </si>
  <si>
    <t>LUVA COM REDUÇÃO, EM AÇO, CONEXÃO SOLDADA, DN 40  X 32 MM (1 1/2 X 1 1/4), INSTALADO EM REDE DE ALIMENTAÇÃO PARA HIDRANTE - FORNECIMENTO E INSTALAÇÃO. AF_12/2015</t>
  </si>
  <si>
    <t>LUVA, EM AÇO, CONEXÃO SOLDADA, DN 50 (2), INSTALADO EM REDE DE ALIMENTAÇÃO PARA HIDRANTE - FORNECIMENTO E INSTALAÇÃO. AF_12/2015</t>
  </si>
  <si>
    <t>LUVA COM REDUÇÃO, EM AÇO, CONEXÃO SOLDADA, DN 50 X 40 MM (2 X 1 1/2), INSTALADO EM REDE DE ALIMENTAÇÃO PARA HIDRANTE - FORNECIMENTO E INSTALAÇÃO. AF_12/2015</t>
  </si>
  <si>
    <t>LUVA, EM AÇO, CONEXÃO SOLDADA, DN 65 (2 1/2), INSTALADO EM REDE DE ALIMENTAÇÃO PARA HIDRANTE - FORNECIMENTO E INSTALAÇÃO. AF_12/2015</t>
  </si>
  <si>
    <t>LUVA COM REDUÇÃO, EM AÇO, CONEXÃO SOLDADA, DN 65 X 50 MM (2 1/2 X 2), INSTALADO EM REDE DE ALIMENTAÇÃO PARA HIDRANTE - FORNECIMENTO E INSTALAÇÃO. AF_12/2015</t>
  </si>
  <si>
    <t>LUVA, EM AÇO, CONEXÃO SOLDADA, DN 80 (3), INSTALADO EM REDE DE ALIMENTAÇÃO PARA HIDRANTE - FORNECIMENTO E INSTALAÇÃO. AF_12/2015</t>
  </si>
  <si>
    <t>LUVA COM REDUÇÃO, EM AÇO, CONEXÃO SOLDADA, DN 80 X 65 MM (3 X 2 1/2), INSTALADO EM REDE DE ALIMENTAÇÃO PARA HIDRANTE - FORNECIMENTO E INSTALAÇÃO. AF_12/2015</t>
  </si>
  <si>
    <t>CURVA 45 GRAUS, EM AÇO, CONEXÃO SOLDADA, DN 25 (1), INSTALADO EM REDE DE ALIMENTAÇÃO PARA HIDRANTE - FORNECIMENTO E INSTALAÇÃO. AF_12/2015</t>
  </si>
  <si>
    <t>CURVA 90 GRAUS, EM AÇO, CONEXÃO SOLDADA, DN 25 (1), INSTALADO EM REDE DE ALIMENTAÇÃO PARA HIDRANTE - FORNECIMENTO E INSTALAÇÃO. AF_12/2015</t>
  </si>
  <si>
    <t>CURVA 45 GRAUS, EM AÇO, CONEXÃO SOLDADA, DN 32 (1 1/4), INSTALADO EM REDE DE ALIMENTAÇÃO PARA HIDRANTE - FORNECIMENTO E INSTALAÇÃO. AF_12/2015</t>
  </si>
  <si>
    <t>CURVA 90 GRAUS, EM AÇO, CONEXÃO SOLDADA, DN 32 (1 1/4), INSTALADO EM REDE DE ALIMENTAÇÃO PARA HIDRANTE - FORNECIMENTO E INSTALAÇÃO. AF_12/2015</t>
  </si>
  <si>
    <t>CURVA 45 GRAUS, EM AÇO, CONEXÃO SOLDADA, DN 40 (1 1/2"), INSTALADO EM REDE DE ALIMENTAÇÃO PARA HIDRANTE - FORNECIMENTO E INSTALAÇÃO. AF_12/2015</t>
  </si>
  <si>
    <t>CURVA 90 GRAUS, EM AÇO, CONEXÃO SOLDADA, DN 40 (1 1/2"), INSTALADO EM REDE DE ALIMENTAÇÃO PARA HIDRANTE - FORNECIMENTO E INSTALAÇÃO. AF_12/2015</t>
  </si>
  <si>
    <t>CURVA 45 GRAUS, EM AÇO, CONEXÃO SOLDADA, DN 50 (2"), INSTALADO EM REDE DE ALIMENTAÇÃO PARA HIDRANTE - FORNECIMENTO E INSTALAÇÃO. AF_12/2015</t>
  </si>
  <si>
    <t>CURVA 90 GRAUS, EM AÇO, CONEXÃO SOLDADA, DN 50 (2"), INSTALADO EM REDE DE ALIMENTAÇÃO PARA HIDRANTE - FORNECIMENTO E INSTALAÇÃO. AF_12/2015</t>
  </si>
  <si>
    <t>CURVA 45 GRAUS, EM AÇO, CONEXÃO SOLDADA, DN 65 (2 1/2"), INSTALADO EM REDE DE ALIMENTAÇÃO PARA HIDRANTE - FORNECIMENTO E INSTALAÇÃO. AF_12/2015</t>
  </si>
  <si>
    <t>CURVA 90 GRAUS, EM AÇO, CONEXÃO SOLDADA, DN 65 (2 1/2"), INSTALADO EM REDE DE ALIMENTAÇÃO PARA HIDRANTE - FORNECIMENTO E INSTALAÇÃO. AF_12/2015</t>
  </si>
  <si>
    <t>CURVA 45 GRAUS, EM AÇO, CONEXÃO SOLDADA, DN 80 (3"), INSTALADO EM REDE DE ALIMENTAÇÃO PARA HIDRANTE - FORNECIMENTO E INSTALAÇÃO. AF_12/2015</t>
  </si>
  <si>
    <t>CURVA 90 GRAUS, EM AÇO, CONEXÃO SOLDADA, DN 80 (3"), INSTALADO EM REDE DE ALIMENTAÇÃO PARA HIDRANTE - FORNECIMENTO E INSTALAÇÃO. AF_12/2015</t>
  </si>
  <si>
    <t>TÊ, EM AÇO, CONEXÃO SOLDADA, DN 25 (1"), INSTALADO EM REDE DE ALIMENTAÇÃO PARA HIDRANTE - FORNECIMENTO E INSTALAÇÃO. AF_12/2015</t>
  </si>
  <si>
    <t>TÊ, EM AÇO, CONEXÃO SOLDADA, DN 32 (1 1/4"), INSTALADO EM REDE DE ALIMENTAÇÃO PARA HIDRANTE - FORNECIMENTO E INSTALAÇÃO. AF_12/2015</t>
  </si>
  <si>
    <t>TÊ, EM AÇO, CONEXÃO SOLDADA, DN 40 (1 1/2"), INSTALADO EM REDE DE ALIMENTAÇÃO PARA HIDRANTE - FORNECIMENTO E INSTALAÇÃO. AF_12/2015</t>
  </si>
  <si>
    <t>TÊ, EM AÇO, CONEXÃO SOLDADA, DN 50 (2"), INSTALADO EM REDE DE ALIMENTAÇÃO PARA HIDRANTE - FORNECIMENTO E INSTALAÇÃO. AF_12/2015</t>
  </si>
  <si>
    <t>TÊ, EM AÇO, CONEXÃO SOLDADA, DN 65 (2 1/2"), INSTALADO EM REDE DE ALIMENTAÇÃO PARA HIDRANTE - FORNECIMENTO E INSTALAÇÃO. AF_12/2015</t>
  </si>
  <si>
    <t>TÊ, EM AÇO, CONEXÃO SOLDADA, DN 80 (3"), INSTALADO EM REDE DE ALIMENTAÇÃO PARA HIDRANTE - FORNECIMENTO E INSTALAÇÃO. AF_12/2015</t>
  </si>
  <si>
    <t>LUVA, EM AÇO, CONEXÃO SOLDADA, DN 25 (1"), INSTALADO EM REDE DE ALIMENTAÇÃO PARA SPRINKLER - FORNECIMENTO E INSTALAÇÃO. AF_12/2015</t>
  </si>
  <si>
    <t>LUVA COM REDUÇÃO, EM AÇO, CONEXÃO SOLDADA, DN 25 X 20 MM (1" X 3/4"), INSTALADO EM REDE DE ALIMENTAÇÃO PARA SPRINKLER - FORNECIMENTO E INSTALAÇÃO. AF_12/2015</t>
  </si>
  <si>
    <t>LUVA, EM AÇO, CONEXÃO SOLDADA, DN 32 (1 1/4"), INSTALADO EM REDE DE ALIMENTAÇÃO PARA SPRINKLER - FORNECIMENTO E INSTALAÇÃO. AF_12/2015</t>
  </si>
  <si>
    <t>LUVA COM REDUÇÃO, EM AÇO, CONEXÃO SOLDADA, DN 32 X 25 MM (1 1/4"  X 1"), INSTALADO EM REDE DE ALIMENTAÇÃO PARA SPRINKLER - FORNECIMENTO E INSTALAÇÃO. AF_12/2015</t>
  </si>
  <si>
    <t>LUVA, EM AÇO, CONEXÃO SOLDADA, DN 40 (1 1/2"), INSTALADO EM REDE DE ALIMENTAÇÃO PARA SPRINKLER - FORNECIMENTO E INSTALAÇÃO. AF_12/2015</t>
  </si>
  <si>
    <t>LUVA COM REDUÇÃO, EM AÇO, CONEXÃO SOLDADA, DN 40  X 32 MM (1 1/2" X 1 1/4"), INSTALADO EM REDE DE ALIMENTAÇÃO PARA SPRINKLER - FORNECIMENTO E INSTALAÇÃO. AF_12/2015</t>
  </si>
  <si>
    <t>LUVA, EM AÇO, CONEXÃO SOLDADA, DN 50 (2"), INSTALADO EM REDE DE ALIMENTAÇÃO PARA SPRINKLER - FORNECIMENTO E INSTALAÇÃO. AF_12/2015</t>
  </si>
  <si>
    <t>LUVA COM REDUÇÃO, EM AÇO, CONEXÃO SOLDADA, DN 50 X 40 MM (2" X 1 1/2"), INSTALADO EM REDE DE ALIMENTAÇÃO PARA SPRINKLER - FORNECIMENTO E INSTALAÇÃO. AF_12/2015</t>
  </si>
  <si>
    <t>LUVA, EM AÇO, CONEXÃO SOLDADA, DN 65 (2 1/2"), INSTALADO EM REDE DE ALIMENTAÇÃO PARA SPRINKLER - FORNECIMENTO E INSTALAÇÃO. AF_12/2015</t>
  </si>
  <si>
    <t>LUVA COM REDUÇÃO, EM AÇO, CONEXÃO SOLDADA, DN 65 X 50 MM (2 1/2" X 2"), INSTALADO EM REDE DE ALIMENTAÇÃO PARA SPRINKLER - FORNECIMENTO E INSTALAÇÃO. AF_12/2015</t>
  </si>
  <si>
    <t>LUVA, EM AÇO, CONEXÃO SOLDADA, DN 80 (3"), INSTALADO EM REDE DE ALIMENTAÇÃO PARA SPRINKLER - FORNECIMENTO E INSTALAÇÃO. AF_12/2015</t>
  </si>
  <si>
    <t>LUVA COM REDUÇÃO, EM AÇO, CONEXÃO SOLDADA, DN 80 X 65 MM (3" X 2 1/2"), INSTALADO EM REDE DE ALIMENTAÇÃO PARA SPRINKLER - FORNECIMENTO E INSTALAÇÃO. AF_12/2015</t>
  </si>
  <si>
    <t>CURVA 45 GRAUS, EM AÇO, CONEXÃO SOLDADA, DN 25 (1"), INSTALADO EM REDE DE ALIMENTAÇÃO PARA SPRINKLER - FORNECIMENTO E INSTALAÇÃO. AF_12/2015</t>
  </si>
  <si>
    <t>CURVA 90 GRAUS, EM AÇO, CONEXÃO SOLDADA, DN 25 (1"), INSTALADO EM REDE DE ALIMENTAÇÃO PARA SPRINKLER - FORNECIMENTO E INSTALAÇÃO. AF_12/2015</t>
  </si>
  <si>
    <t>CURVA 45 GRAUS, EM AÇO, CONEXÃO SOLDADA, DN 32 (1 1/4"), INSTALADO EM REDE DE ALIMENTAÇÃO PARA SPRINKLER - FORNECIMENTO E INSTALAÇÃO. AF_12/2015</t>
  </si>
  <si>
    <t>CURVA 90 GRAUS, EM AÇO, CONEXÃO SOLDADA, DN 32 (1 1/4"), INSTALADO EM REDE DE ALIMENTAÇÃO PARA SPRINKLER - FORNECIMENTO E INSTALAÇÃO. AF_12/2015</t>
  </si>
  <si>
    <t>CURVA 45 GRAUS, EM AÇO, CONEXÃO SOLDADA, DN 40 (1 1/2"), INSTALADO EM REDE DE ALIMENTAÇÃO PARA SPRINKLER - FORNECIMENTO E INSTALAÇÃO. AF_12/2015</t>
  </si>
  <si>
    <t>CURVA 90 GRAUS, EM AÇO, CONEXÃO SOLDADA, DN 40 (1 1/2"), INSTALADO EM REDE DE ALIMENTAÇÃO PARA SPRINKLER - FORNECIMENTO E INSTALAÇÃO. AF_12/2015</t>
  </si>
  <si>
    <t>CURVA 45 GRAUS, EM AÇO, CONEXÃO SOLDADA, DN 50 (2"), INSTALADO EM REDE DE ALIMENTAÇÃO PARA SPRINKLER - FORNECIMENTO E INSTALAÇÃO. AF_12/2015</t>
  </si>
  <si>
    <t>CURVA 90 GRAUS, EM AÇO, CONEXÃO SOLDADA, DN 50 (2"), INSTALADO EM REDE DE ALIMENTAÇÃO PARA SPRINKLER - FORNECIMENTO E INSTALAÇÃO. AF_12/2015</t>
  </si>
  <si>
    <t>CURVA 45 GRAUS, EM AÇO, CONEXÃO SOLDADA, DN 65 (2 1/2"), INSTALADO EM REDE DE ALIMENTAÇÃO PARA SPRINKLER - FORNECIMENTO E INSTALAÇÃO. AF_12/2015</t>
  </si>
  <si>
    <t>CURVA 90 GRAUS, EM AÇO, CONEXÃO SOLDADA, DN 65 (2 1/2"), INSTALADO EM REDE DE ALIMENTAÇÃO PARA SPRINKLER - FORNECIMENTO E INSTALAÇÃO. AF_12/2015</t>
  </si>
  <si>
    <t>CURVA 45 GRAUS, EM AÇO, CONEXÃO SOLDADA, DN 80 (3"), INSTALADO EM REDE DE ALIMENTAÇÃO PARA SPRINKLER - FORNECIMENTO E INSTALAÇÃO. AF_12/2015</t>
  </si>
  <si>
    <t>CURVA 90 GRAUS, EM AÇO, CONEXÃO SOLDADA, DN 80 (3"), INSTALADO EM REDE DE ALIMENTAÇÃO PARA SPRINKLER - FORNECIMENTO E INSTALAÇÃO. AF_12/2015</t>
  </si>
  <si>
    <t>TÊ, EM AÇO, CONEXÃO SOLDADA, DN 25 (1"), INSTALADO EM REDE DE ALIMENTAÇÃO PARA SPRINKLER - FORNECIMENTO E INSTALAÇÃO. AF_12/2015</t>
  </si>
  <si>
    <t>TÊ, EM AÇO, CONEXÃO SOLDADA, DN 32 (1 1/4"), INSTALADO EM REDE DE ALIMENTAÇÃO PARA SPRINKLER - FORNECIMENTO E INSTALAÇÃO. AF_12/2015</t>
  </si>
  <si>
    <t>TÊ, EM AÇO, CONEXÃO SOLDADA, DN 40 (1 1/2"), INSTALADO EM REDE DE ALIMENTAÇÃO PARA SPRINKLER - FORNECIMENTO E INSTALAÇÃO. AF_12/2015</t>
  </si>
  <si>
    <t>TÊ, EM AÇO, CONEXÃO SOLDADA, DN 50 (2"), INSTALADO EM REDE DE ALIMENTAÇÃO PARA SPRINKLER - FORNECIMENTO E INSTALAÇÃO. AF_12/2015</t>
  </si>
  <si>
    <t>TÊ, EM AÇO, CONEXÃO SOLDADA, DN 65 (2 1/2"), INSTALADO EM REDE DE ALIMENTAÇÃO PARA SPRINKLER - FORNECIMENTO E INSTALAÇÃO. AF_12/2015</t>
  </si>
  <si>
    <t>TÊ, EM AÇO, CONEXÃO SOLDADA, DN 80 (3"), INSTALADO EM REDE DE ALIMENTAÇÃO PARA SPRINKLER - FORNECIMENTO E INSTALAÇÃO. AF_12/2015</t>
  </si>
  <si>
    <t>LUVA, EM AÇO, CONEXÃO SOLDADA, DN 15 (1/2"), INSTALADO EM RAMAIS E SUB-RAMAIS DE GÁS - FORNECIMENTO E INSTALAÇÃO. AF_12/2015</t>
  </si>
  <si>
    <t>LUVA, EM AÇO, CONEXÃO SOLDADA, DN 20 (3/4"), INSTALADO EM RAMAIS E SUB-RAMAIS DE GÁS - FORNECIMENTO E INSTALAÇÃO. AF_12/2015</t>
  </si>
  <si>
    <t>LUVA COM REDUÇÃO, EM AÇO, CONEXÃO SOLDADA, DN 20 X 15 MM (3/4 " X 1/2"), INSTALADO EM RAMAIS E SUB-RAMAIS DE GÁS - FORNECIMENTO E INSTALAÇÃO. AF_12/2015</t>
  </si>
  <si>
    <t>LUVA, EM AÇO, CONEXÃO SOLDADA, DN 25 (1"), INSTALADO EM RAMAIS E SUB-RAMAIS DE GÁS - FORNECIMENTO E INSTALAÇÃO. AF_12/2015</t>
  </si>
  <si>
    <t>LUVA COM REDUÇÃO, EM AÇO, CONEXÃO SOLDADA, DN 25 X 20 MM (1" X 3/4"), INSTALADO EM RAMAIS E SUB-RAMAIS DE GÁS - FORNECIMENTO E INSTALAÇÃO. AF_12/2015</t>
  </si>
  <si>
    <t>CURVA 45 GRAUS, EM AÇO, CONEXÃO SOLDADA, DN 15 (1/2"), INSTALADO EM RAMAIS E SUB-RAMAIS DE GÁS - FORNECIMENTO E INSTALAÇÃO. AF_12/2015</t>
  </si>
  <si>
    <t>CURVA 90 GRAUS, EM AÇO, CONEXÃO SOLDADA, DN 15 (1/2"), INSTALADO EM RAMAIS E SUB-RAMAIS DE GÁS - FORNECIMENTO E INSTALAÇÃO. AF_12/2015</t>
  </si>
  <si>
    <t>CURVA 45 GRAUS, EM AÇO, CONEXÃO SOLDADA, DN 20 (3/4"), INSTALADO EM RAMAIS E SUB-RAMAIS DE GÁS - FORNECIMENTO E INSTALAÇÃO. AF_12/2015</t>
  </si>
  <si>
    <t>CURVA 90 GRAUS, EM AÇO, CONEXÃO SOLDADA, DN 20 (3/4"), INSTALADO EM RAMAIS E SUB-RAMAIS DE GÁS - FORNECIMENTO E INSTALAÇÃO. AF_12/2015</t>
  </si>
  <si>
    <t>CURVA 45 GRAUS, EM AÇO, CONEXÃO SOLDADA, DN 25 (1"), INSTALADO EM RAMAIS E SUB-RAMAIS DE GÁS - FORNECIMENTO E INSTALAÇÃO. AF_12/2015</t>
  </si>
  <si>
    <t>CURVA 90 GRAUS, EM AÇO, CONEXÃO SOLDADA, DN 25 (1"), INSTALADO EM RAMAIS E SUB-RAMAIS DE GÁS - FORNECIMENTO E INSTALAÇÃO. AF_12/2015</t>
  </si>
  <si>
    <t>TÊ, EM AÇO, CONEXÃO SOLDADA, DN 15 (1/2"), INSTALADO EM RAMAIS E SUB-RAMAIS DE GÁS - FORNECIMENTO E INSTALAÇÃO. AF_12/2015</t>
  </si>
  <si>
    <t>TÊ, EM AÇO, CONEXÃO SOLDADA, DN 20 (3/4"), INSTALADO EM RAMAIS E SUB-RAMAIS DE GÁS - FORNECIMENTO E INSTALAÇÃO. AF_12/2015</t>
  </si>
  <si>
    <t>TÊ, EM AÇO, CONEXÃO SOLDADA, DN 25 (1"), INSTALADO EM RAMAIS E SUB-RAMAIS DE GÁS - FORNECIMENTO E INSTALAÇÃO. AF_12/2015</t>
  </si>
  <si>
    <t>CONECTOR EM BRONZE/LATÃO, DN 22 MM X 1/2", SEM ANEL DE SOLDA, BOLSA X ROSCA F, INSTALADO EM PRUMADA  FORNECIMENTO E INSTALAÇÃO. AF_01/2016</t>
  </si>
  <si>
    <t>CAIXA ENTERRADA HIDRÁULICA RETANGULAR EM ALVENARIA COM TIJOLOS CERÂMICOS MACIÇOS, DIMENSÕES INTERNAS: 0,3X0,3X0,3 M PARA REDE DE ESGOTO. AF_05/2018</t>
  </si>
  <si>
    <t>CAIXA ENTERRADA HIDRÁULICA RETANGULAR EM ALVENARIA COM TIJOLOS CERÂMICOS MACIÇOS, DIMENSÕES INTERNAS: 0,4X0,4X0,4 M PARA REDE DE ESGOTO. AF_05/2018</t>
  </si>
  <si>
    <t>CAIXA ENTERRADA HIDRÁULICA RETANGULAR EM ALVENARIA COM TIJOLOS CERÂMICOS MACIÇOS, DIMENSÕES INTERNAS: 0,6X0,6X0,6 M PARA REDE DE ESGOTO. AF_05/2018</t>
  </si>
  <si>
    <t>CAIXA ENTERRADA HIDRÁULICA RETANGULAR EM ALVENARIA COM TIJOLOS CERÂMICOS MACIÇOS, DIMENSÕES INTERNAS: 0,8X0,8X0,6 M PARA REDE DE ESGOTO. AF_05/2018</t>
  </si>
  <si>
    <t>CAIXA ENTERRADA HIDRÁULICA RETANGULAR EM ALVENARIA COM TIJOLOS CERÂMICOS MACIÇOS, DIMENSÕES INTERNAS: 1X1X0,6 M PARA REDE DE ESGOTO. AF_05/2018</t>
  </si>
  <si>
    <t>CAIXA ENTERRADA HIDRÁULICA RETANGULAR, EM ALVENARIA COM BLOCOS DE CONCRETO, DIMENSÕES INTERNAS: 0,4X0,4X0,4 M PARA REDE DE ESGOTO. AF_05/2018</t>
  </si>
  <si>
    <t>CAIXA ENTERRADA HIDRÁULICA RETANGULAR, EM ALVENARIA COM BLOCOS DE CONCRETO, DIMENSÕES INTERNAS: 0,6X0,6X0,6 M PARA REDE DE ESGOTO. AF_05/2018</t>
  </si>
  <si>
    <t>CAIXA ENTERRADA HIDRÁULICA RETANGULAR, EM ALVENARIA COM BLOCOS DE CONCRETO, DIMENSÕES INTERNAS: 0,8X0,8X0,6 M PARA REDE DE ESGOTO. AF_05/2018</t>
  </si>
  <si>
    <t>CAIXA ENTERRADA HIDRÁULICA RETANGULAR, EM ALVENARIA COM BLOCOS DE CONCRETO, DIMENSÕES INTERNAS: 1X1X0,6 M PARA REDE DE ESGOTO. AF_05/2018</t>
  </si>
  <si>
    <t>CAIXA DE GORDURA SIMPLES, CIRCULAR, EM CONCRETO PRÉ-MOLDADO, DIÂMETRO INTERNO = 0,4 M, ALTURA INTERNA = 0,4 M. AF_05/2018</t>
  </si>
  <si>
    <t>CAIXA DE GORDURA DUPLA, CIRCULAR, EM CONCRETO PRÉ-MOLDADO, DIÂMETRO INTERNO = 0,6 M, ALTURA INTERNA = 0,6 M. AF_05/2018</t>
  </si>
  <si>
    <t>CAIXA DE GORDURA SIMPLES (CAPACIDADE: 36L), RETANGULAR, EM ALVENARIA COM TIJOLOS CERÂMICOS MACIÇOS, DIMENSÕES INTERNAS = 0,2X0,4 M, ALTURA INTERNA = 0,8 M. AF_05/2018</t>
  </si>
  <si>
    <t>CAIXA DE GORDURA DUPLA (CAPACIDADE: 126 L), RETANGULAR, EM ALVENARIA COM TIJOLOS CERÂMICOS MACIÇOS, DIMENSÕES INTERNAS = 0,4X0,7 M, ALTURA INTERNA = 0,8 M. AF_05/2018</t>
  </si>
  <si>
    <t>CAIXA DE GORDURA ESPECIAL (CAPACIDADE: 312 L - PARA ATÉ 146 PESSOAS SERVIDAS NO PICO), RETANGULAR, EM ALVENARIA COM TIJOLOS CERÂMICOS MACIÇOS, DIMENSÕES INTERNAS = 0,4X1,2 M, ALTURA INTERNA = 1 M. AF_05/2018</t>
  </si>
  <si>
    <t>CAIXA DE GORDURA SIMPLES (CAPACIDADE: 36 L), RETANGULAR, EM ALVENARIA COM BLOCOS DE CONCRETO, DIMENSÕES INTERNAS = 0,2X0,4 M, ALTURA INTERNA = 0,8 M. AF_05/2018</t>
  </si>
  <si>
    <t>CAIXA DE GORDURA DUPLA (CAPACIDADE: 126 L), RETANGULAR, EM ALVENARIA COM BLOCOS DE CONCRETO, DIMENSÕES INTERNAS = 0,4X0,7 M, ALTURA INTERNA = 0,8 M. AF_05/2018</t>
  </si>
  <si>
    <t>CAIXA ENTERRADA HIDRÁULICA RETANGULAR EM ALVENARIA COM TIJOLOS CERÂMICOS MACIÇOS, DIMENSÕES INTERNAS: 0,3X0,3X0,3 M PARA REDE DE DRENAGEM. AF_05/2018</t>
  </si>
  <si>
    <t>CAIXA ENTERRADA HIDRÁULICA RETANGULAR EM ALVENARIA COM TIJOLOS CERÂMICOS MACIÇOS, DIMENSÕES INTERNAS: 0,4X0,4X0,4 M PARA REDE DE DRENAGEM. AF_05/2018</t>
  </si>
  <si>
    <t>CAIXA ENTERRADA HIDRÁULICA RETANGULAR EM ALVENARIA COM TIJOLOS CERÂMICOS MACIÇOS, DIMENSÕES INTERNAS: 0,6X0,6X0,6 M PARA REDE DE DRENAGEM. AF_05/2018</t>
  </si>
  <si>
    <t>CAIXA ENTERRADA HIDRÁULICA RETANGULAR EM ALVENARIA COM TIJOLOS CERÂMICOS MACIÇOS, DIMENSÕES INTERNAS: 0,8X0,8X0,6 M PARA REDE DE DRENAGEM. AF_05/2018</t>
  </si>
  <si>
    <t>CAIXA ENTERRADA HIDRÁULICA RETANGULAR EM ALVENARIA COM TIJOLOS CERÂMICOS MACIÇOS, DIMENSÕES INTERNAS: 1X1X0,6 M PARA REDE DE DRENAGEM. AF_05/2018</t>
  </si>
  <si>
    <t>CAIXA ENTERRADA HIDRÁULICA RETANGULAR, EM ALVENARIA COM BLOCOS DE CONCRETO, DIMENSÕES INTERNAS: 0,4X0,4X0,4 M PARA REDE DE DRENAGEM. AF_05/2018</t>
  </si>
  <si>
    <t>CAIXA ENTERRADA HIDRÁULICA RETANGULAR, EM ALVENARIA COM BLOCOS DE CONCRETO, DIMENSÕES INTERNAS: 0,6X0,6X0,6 M PARA REDE DE DRENAGEM. AF_05/2018</t>
  </si>
  <si>
    <t>CAIXA ENTERRADA HIDRÁULICA RETANGULAR, EM ALVENARIA COM BLOCOS DE CONCRETO, DIMENSÕES INTERNAS: 0,8X0,8X0,6 M PARA REDE DE DRENAGEM. AF_05/2018</t>
  </si>
  <si>
    <t>CAIXA ENTERRADA HIDRÁULICA RETANGULAR, EM ALVENARIA COM BLOCOS DE CONCRETO, DIMENSÕES INTERNAS: 1X1X0,6 M PARA REDE DE DRENAGEM. AF_05/2018</t>
  </si>
  <si>
    <t>TANQUE DE LOUÇA BRANCA COM COLUNA, 30L OU EQUIVALENTE, INCLUSO SIFÃO FLEXÍVEL EM PVC, VÁLVULA PLÁSTICA E TORNEIRA DE METAL CROMADO PADRÃO POPULAR - FORNECIMENTO E INSTALAÇÃO. AF_12/2013</t>
  </si>
  <si>
    <t>BANCADA MÁRMORE BRANCO POLIDO 0,50X0,60M, INCLUSO CUBA DE EMBUTIR OVAL EM LOUÇA BRANCA 35 X 50CM, VÁLVULA, SIFÃO TIPO GARRAFA E ENGATE FLEXÍVEL 40CM EM METAL CROMADO E APARELHO MISTURADOR DE MESA, PADRÃO MÉDIO - FORNECIMENTO E INSTALAÇÃO. AF_12/2013</t>
  </si>
  <si>
    <t>BANCADA DE GRANITO CINZA POLIDO 150 X 60 CM, COM CUBA DE EMBUTIR DE AÇO INOXIDÁVEL MÉDIA, VÁLVULA AMERICANA EM METAL CROMADO, SIFÃO FLEXÍVEL EM PVC, ENGATE FLEXÍVEL 30 CM, TORNEIRA CROMADA LONGA DE PAREDE, 1/2 OU 3/4, PARA PIA DE COZINHA, PADRÃO POPULAR- FORNEC. E INSTAL. AF_12/2013</t>
  </si>
  <si>
    <t>TANQUE SÉPTICO CIRCULAR, EM CONCRETO PRÉ-MOLDADO, DIÂMETRO INTERNO = 1,10 M, ALTURA INTERNA = 2,50 M, VOLUME ÚTIL: 2138,2 L (PARA 5 CONTRIBUINTES). AF_05/2018</t>
  </si>
  <si>
    <t>TANQUE SÉPTICO CIRCULAR, EM CONCRETO PRÉ-MOLDADO, DIÂMETRO INTERNO = 1,40 M, ALTURA INTERNA = 2,50 M, VOLUME ÚTIL: 3463,6 L (PARA 13 CONTRIBUINTES). AF_05/2018</t>
  </si>
  <si>
    <t>TANQUE SÉPTICO CIRCULAR, EM CONCRETO PRÉ-MOLDADO, DIÂMETRO INTERNO = 1,88 M, ALTURA INTERNA = 2,50 M, VOLUME ÚTIL: 6245,8 L (PARA 32 CONTRIBUINTES). AF_05/2018</t>
  </si>
  <si>
    <t>TANQUE SÉPTICO CIRCULAR, EM CONCRETO PRÉ-MOLDADO, DIÂMETRO INTERNO = 2,38 M, ALTURA INTERNA = 2,50 M, VOLUME ÚTIL: 10009,8 L (PARA 69 CONTRIBUINTES). AF_05/2018</t>
  </si>
  <si>
    <t>TANQUE SÉPTICO CIRCULAR, EM CONCRETO PRÉ-MOLDADO, DIÂMETRO INTERNO = 2,38 M, ALTURA INTERNA = 3,0 M, VOLUME ÚTIL: 12234,2 L (PARA 86 CONTRIBUINTES). AF_05/2018</t>
  </si>
  <si>
    <t>TANQUE SÉPTICO CIRCULAR, EM CONCRETO PRÉ-MOLDADO, DIÂMETRO INTERNO = 2,88 M, ALTURA INTERNA = 2,50 M, VOLUME ÚTIL: 14657,4 L (PARA 105 CONTRIBUINTES). AF_05/2018</t>
  </si>
  <si>
    <t>TANQUE SÉPTICO RETANGULAR, EM ALVENARIA COM TIJOLOS CERÂMICOS MACIÇOS, DIMENSÕES INTERNAS: 1,0 X 2,0 X 1,4 M, VOLUME ÚTIL: 2000 L (PARA 5 CONTRIBUINTES). AF_05/2018</t>
  </si>
  <si>
    <t>TANQUE SÉPTICO RETANGULAR, EM ALVENARIA COM TIJOLOS CERÂMICOS MACIÇOS, DIMENSÕES INTERNAS: 1,2 X 2,4 X 1,6 M, VOLUME ÚTIL: 3456 L (PARA 13 CONTRIBUINTES). AF_05/2018</t>
  </si>
  <si>
    <t>TANQUE SÉPTICO RETANGULAR, EM ALVENARIA COM TIJOLOS CERÂMICOS MACIÇOS, DIMENSÕES INTERNAS: 1,4 X 3,2 X 1,8 M, VOLUME ÚTIL: 6272 L (PARA 32 CONTRIBUINTES). AF_05/2018</t>
  </si>
  <si>
    <t>TANQUE SÉPTICO RETANGULAR, EM ALVENARIA COM TIJOLOS CERÂMICOS MACIÇOS, DIMENSÕES INTERNAS: 1,6 X 4,4 X 1,8 M, VOLUME ÚTIL: 9856 L (PARA 68 CONTRIBUINTES). AF_05/2018</t>
  </si>
  <si>
    <t>TANQUE SÉPTICO RETANGULAR, EM ALVENARIA COM TIJOLOS CERÂMICOS MACIÇOS, DIMENSÕES INTERNAS: 1,6 X 4,8 X 2,0 M, VOLUME ÚTIL: 12288 L (PARA 86 CONTRIBUINTES). AF_05/2018</t>
  </si>
  <si>
    <t>TANQUE SÉPTICO RETANGULAR, EM ALVENARIA COM TIJOLOS CERÂMICOS MACIÇOS, DIMENSÕES INTERNAS: 1,6 X 4,6 X 2,4 M, VOLUME ÚTIL: 14720 L (PARA 105 CONTRIBUINTES). AF_05/2018</t>
  </si>
  <si>
    <t>FILTRO ANAERÓBIO RETANGULAR, EM ALVENARIA COM TIJOLOS CERÂMICOS MACIÇOS, DIMENSÕES INTERNAS: 0,8 X 1,2 X 1,67 M, VOLUME ÚTIL: 1152 L (PARA 5 CONTRIBUINTES). AF_05/2018</t>
  </si>
  <si>
    <t>FILTRO ANAERÓBIO RETANGULAR, EM ALVENARIA COM TIJOLOS CERÂMICOS MACIÇOS, DIMENSÕES INTERNAS: 1,2 X 1,8 X 1,67 M, VOLUME ÚTIL: 2592 L (PARA 13 CONTRIBUINTES). AF_05/2018</t>
  </si>
  <si>
    <t>FILTRO ANAERÓBIO RETANGULAR, EM ALVENARIA COM TIJOLOS CERÂMICOS MACIÇOS, DIMENSÕES INTERNAS: 1,4 X 3,0 X 1,67 M, VOLUME ÚTIL: 5040 L (PARA 32 CONTRIBUINTES). AF_05/2018</t>
  </si>
  <si>
    <t>FILTRO ANAERÓBIO RETANGULAR, EM ALVENARIA COM TIJOLOS CERÂMICOS MACIÇOS, DIMENSÕES INTERNAS: 1,4 X 4,2 X 1,67 M, VOLUME ÚTIL: 7056 L (PARA 67 CONTRIBUINTES). AF_05/2018</t>
  </si>
  <si>
    <t>FILTRO ANAERÓBIO RETANGULAR, EM ALVENARIA COM TIJOLOS CERÂMICOS MACIÇOS, DIMENSÕES INTERNAS: 1,6 X 4,6 X 1,67 M, VOLUME ÚTIL: 8832 L (PARA 84 CONTRIBUINTES). AF_05/2018</t>
  </si>
  <si>
    <t>FILTRO ANAERÓBIO RETANGULAR, EM ALVENARIA COM TIJOLOS CERÂMICOS MACIÇOS, DIMENSÕES INTERNAS: 1,6 X 5,6 X 1,67 M, VOLUME ÚTIL: 10752 L (PARA 103 CONTRIBUINTES). AF_05/2018</t>
  </si>
  <si>
    <t>SUMIDOURO RETANGULAR, EM ALVENARIA COM TIJOLOS CERÂMICOS MACIÇOS, DIMENSÕES INTERNAS: 0,8 X 1,4 X 3,0 M, ÁREA DE INFILTRAÇÃO: 13,2 M² (PARA 5 CONTRIBUINTES). AF_05/2018</t>
  </si>
  <si>
    <t>SUMIDOURO RETANGULAR, EM ALVENARIA COM TIJOLOS CERÂMICOS MACIÇOS, DIMENSÕES INTERNAS: 1,0 X 3,0 X 3,0 M, ÁREA DE INFILTRAÇÃO: 25 M² (PARA 10 CONTRIBUINTES). AF_05/2018</t>
  </si>
  <si>
    <t>SUMIDOURO RETANGULAR, EM ALVENARIA COM TIJOLOS CERÂMICOS MACIÇOS, DIMENSÕES INTERNAS: 1,6 X 3,4 X 3,0 M, ÁREA DE INFILTRAÇÃO: 32,9 M² (PARA 13 CONTRIBUINTES). AF_05/2018</t>
  </si>
  <si>
    <t>SUMIDOURO RETANGULAR, EM ALVENARIA COM TIJOLOS CERÂMICOS MACIÇOS, DIMENSÕES INTERNAS: 1,6 X 5,8 X 3,0 M, ÁREA DE INFILTRAÇÃO: 50 M² (PARA 20 CONTRIBUINTES). AF_05/2018</t>
  </si>
  <si>
    <t>TANQUE SÉPTICO RETANGULAR, EM ALVENARIA COM BLOCOS DE CONCRETO, DIMENSÕES INTERNAS: 1,0 X 2,0 X 1,4 M, VOLUME ÚTIL: 2000 L (PARA 5 CONTRIBUINTES). AF_05/2018</t>
  </si>
  <si>
    <t>TANQUE SÉPTICO RETANGULAR, EM ALVENARIA COM BLOCOS DE CONCRETO, DIMENSÕES INTERNAS: 1,2 X 2,4 X 1,6 M, VOLUME ÚTIL: 3456 L (PARA 13 CONTRIBUINTES). AF_05/2018</t>
  </si>
  <si>
    <t>TANQUE SÉPTICO RETANGULAR, EM ALVENARIA COM BLOCOS DE CONCRETO, DIMENSÕES INTERNAS: 1,4 X 3,2 X 1,8 M, VOLUME ÚTIL: 6272 L (PARA 32 CONTRIBUINTES). AF_05/2018</t>
  </si>
  <si>
    <t>TANQUE SÉPTICO RETANGULAR, EM ALVENARIA COM BLOCOS DE CONCRETO, DIMENSÕES INTERNAS: 1,6 X 4,4 X 1,8 M, VOLUME ÚTIL: 9856 L (PARA 68 CONTRIBUINTES). AF_05/2018</t>
  </si>
  <si>
    <t>TANQUE SÉPTICO RETANGULAR, EM ALVENARIA COM BLOCOS DE CONCRETO, DIMENSÕES INTERNAS: 1,6 X 4,8 X 2,0 M, VOLUME ÚTIL: 12288 L (PARA 86 CONTRIBUINTES). AF_05/2018</t>
  </si>
  <si>
    <t>TANQUE SÉPTICO RETANGULAR, EM ALVENARIA COM BLOCOS DE CONCRETO, DIMENSÕES INTERNAS: 1,6 X 4,6 X 2,4 M, VOLUME ÚTIL: 14720 L (PARA 105 CONTRIBUINTES). AF_05/2018</t>
  </si>
  <si>
    <t>FILTRO ANAERÓBIO RETANGULAR, EM ALVENARIA COM BLOCOS DE CONCRETO, DIMENSÕES INTERNAS: 0,8 X 1,2 X 1,67 M, VOLUME ÚTIL: 1152 L (PARA 5 CONTRIBUINTES). AF_05/2018</t>
  </si>
  <si>
    <t>FILTRO ANAERÓBIO RETANGULAR, EM ALVENARIA COM BLOCOS DE CONCRETO, DIMENSÕES INTERNAS: 1,2 X 1,8 X 1,67 M, VOLUME ÚTIL: 2592 L (PARA 13 CONTRIBUINTES). AF_05/2018</t>
  </si>
  <si>
    <t>FILTRO ANAERÓBIO RETANGULAR, EM ALVENARIA COM BLOCOS DE CONCRETO, DIMENSÕES INTERNAS: 1,4 X 3,0 X 1,67 M, VOLUME ÚTIL: 5040 L (PARA 32 CONTRIBUINTES). AF_05/2018</t>
  </si>
  <si>
    <t>FILTRO ANAERÓBIO RETANGULAR, EM ALVENARIA COM BLOCOS DE CONCRETO, DIMENSÕES INTERNAS: 1,4 X 4,2 X 1,67 M, VOLUME ÚTIL: 7056 L (PARA 67 CONTRIBUINTES). AF_05/2018</t>
  </si>
  <si>
    <t>FILTRO ANAERÓBIO RETANGULAR, EM ALVENARIA COM BLOCOS DE CONCRETO, DIMENSÕES INTERNAS: 1,6 X 4,6 X 1,67 M, VOLUME ÚTIL: 8832 L (PARA 84 CONTRIBUINTES). AF_05/2018</t>
  </si>
  <si>
    <t>FILTRO ANAERÓBIO RETANGULAR, EM ALVENARIA COM BLOCOS DE CONCRETO, DIMENSÕES INTERNAS: 1,6 X 5,6 X 1,67 M, VOLUME ÚTIL: 10752 L (PARA 103 CONTRIBUINTES). AF_05/2018</t>
  </si>
  <si>
    <t>SUMIDOURO RETANGULAR, EM ALVENARIA COM BLOCOS DE CONCRETO, DIMENSÕES INTERNAS: 0,8 X 1,4 X 3,0 M, ÁREA DE INFILTRAÇÃO: 13,2 M² (PARA 5 CONTRIBUINTES). AF_05/2018</t>
  </si>
  <si>
    <t>SUMIDOURO RETANGULAR, EM ALVENARIA COM BLOCOS DE CONCRETO, DIMENSÕES INTERNAS: 1,0 X 3,0 X 3,0 M, ÁREA DE INFILTRAÇÃO: 25 M² (PARA 10 CONTRIBUINTES). AF_05/2018</t>
  </si>
  <si>
    <t>SUMIDOURO RETANGULAR, EM ALVENARIA COM BLOCOS DE CONCRETO, DIMENSÕES INTERNAS: 1,6 X 3,4 X 3,0 M, ÁREA DE INFILTRAÇÃO: 32,9 M² (PARA 13 CONTRIBUINTES). AF_05/2018</t>
  </si>
  <si>
    <t>SUMIDOURO RETANGULAR, EM ALVENARIA COM BLOCOS DE CONCRETO, DIMENSÕES INTERNAS: 1,6 X 5,8 X 3,0 M, ÁREA DE INFILTRAÇÃO: 50 M² (PARA 20 CONTRIBUINTES). AF_05/2018</t>
  </si>
  <si>
    <t>CAIXA DE GORDURA ESPECIAL (CAPACIDADE: 312 L - PARA ATÉ 146 PESSOAS SERVIDAS NO PICO), RETANGULAR, EM ALVENARIA COM BLOCOS DE CONCRETO, DIMENSÕES INTERNAS = 0,4X1,2 M, ALTURA INTERNA = 1 M. AF_05/2018</t>
  </si>
  <si>
    <t>CAIXA DE GORDURA PEQUENA (CAPACIDADE: 19 L), CIRCULAR, EM PVC, DIÂMETRO INTERNO= 0,3 M. AF_05/2018</t>
  </si>
  <si>
    <t>CAIXA DE INSPEÇÃO PARA ATERRAMENTO, CIRCULAR, EM POLIETILENO, DIÂMETRO INTERNO = 0,3 M. AF_05/2018</t>
  </si>
  <si>
    <t>TAMPA CIRCULAR PARA ESGOTO E DRENAGEM, EM FERRO FUNDIDO, DIÂMETRO INTERNO = 0,6 M. AF_05/2018</t>
  </si>
  <si>
    <t>TAMPA CIRCULAR PARA ESGOTO E DRENAGEM, EM CONCRETO PRÉ-MOLDADO, DIÂMETRO INTERNO = 0,6 M. AF_05/2018</t>
  </si>
  <si>
    <t>REGISTRO/VALVULA GLOBO ANGULAR 45 GRAUS EM LATAO PARA HIDRANTES DE INCÊNDIO PREDIAL DN 2.1/2, COM VOLANTE, CLASSE DE PRESSAO DE ATE 200 PSI - FORNECIMENTO E INSTALACAO</t>
  </si>
  <si>
    <t>REGISTRO DE PRESSÃO BRUTO, LATÃO,  ROSCÁVEL, 3/4, FORNECIDO E INSTALADO EM RAMAL DE ÁGUA. AF_12/2014</t>
  </si>
  <si>
    <t>MISTURADOR MONOCOMANDO PARA CHUVEIRO, BASE BRUTA E ACABAMENTO CROMADO, FORNECIDO E INSTALADO EM RAMAL DE ÁGUA. AF_12/2014</t>
  </si>
  <si>
    <t>TORNEIRA DE BOIA, ROSCÁVEL, 1/2 , FORNECIDA E INSTALADA EM RESERVAÇÃO DE ÁGUA. AF_06/2016</t>
  </si>
  <si>
    <t>TORNEIRA DE BOIA, ROSCÁVEL, 3/4 , FORNECIDA E INSTALADA EM RESERVAÇÃO DE ÁGUA. AF_06/2016</t>
  </si>
  <si>
    <t>TORNEIRA DE BOIA, ROSCÁVEL, 1, FORNECIDA E INSTALADA EM RESERVAÇÃO DE ÁGUA. AF_06/2016</t>
  </si>
  <si>
    <t>TORNEIRA DE BOIA, ROSCÁVEL, 1 1/4 , FORNECIDA E INSTALADA EM RESERVAÇÃO DE ÁGUA. AF_06/2016</t>
  </si>
  <si>
    <t>TORNEIRA DE BOIA, ROSCÁVEL, 1 1/2 , FORNECIDA E INSTALADA EM RESERVAÇÃO DE ÁGUA. AF_06/2016</t>
  </si>
  <si>
    <t>TORNEIRA DE BOIA, ROSCÁVEL, 2, FORNECIDA E INSTALADA EM RESERVAÇÃO DE ÁGUA. AF_06/2016</t>
  </si>
  <si>
    <t>VÁLVULA DE RETENÇÃO HORIZONTAL, DE BRONZE, ROSCÁVEL, 3/4" - FORNECIMENTO E INSTALAÇÃO. AF_01/2019</t>
  </si>
  <si>
    <t>VÁLVULA DE RETENÇÃO HORIZONTAL, DE BRONZE, ROSCÁVEL, 1" - FORNECIMENTO E INSTALAÇÃO. AF_01/2019</t>
  </si>
  <si>
    <t>VÁLVULA DE RETENÇÃO HORIZONTAL, DE BRONZE, ROSCÁVEL, 1 1/4" - FORNECIMENTO E INSTALAÇÃO. AF_01/2019</t>
  </si>
  <si>
    <t>VÁLVULA DE RETENÇÃO HORIZONTAL, DE BRONZE, ROSCÁVEL, 1 1/2"  - FORNECIMENTO E INSTALAÇÃO. AF_01/2019</t>
  </si>
  <si>
    <t>VÁLVULA DE RETENÇÃO HORIZONTAL, DE BRONZE, ROSCÁVEL, 2"  - FORNECIMENTO E INSTALAÇÃO. AF_01/2019</t>
  </si>
  <si>
    <t>VÁLVULA DE RETENÇÃO HORIZONTAL, DE BRONZE, ROSCÁVEL, 2 1/2" - FORNECIMENTO E INSTALAÇÃO. AF_01/2019</t>
  </si>
  <si>
    <t>VÁLVULA DE RETENÇÃO HORIZONTAL, DE BRONZE, ROSCÁVEL, 3" - FORNECIMENTO E INSTALAÇÃO. AF_01/2019</t>
  </si>
  <si>
    <t>VÁLVULA DE RETENÇÃO HORIZONTAL, DE BRONZE, ROSCÁVEL, 4" - FORNECIMENTO E INSTALAÇÃO. AF_01/2019</t>
  </si>
  <si>
    <t>VÁLVULA DE RETENÇÃO VERTICAL, DE BRONZE, ROSCÁVEL, 1/2" - FORNECIMENTO E INSTALAÇÃO. AF_01/2019</t>
  </si>
  <si>
    <t>VÁLVULA DE RETENÇÃO VERTICAL, DE BRONZE, ROSCÁVEL, 3/4" - FORNECIMENTO E INSTALAÇÃO. AF_01/2019</t>
  </si>
  <si>
    <t>VÁLVULA DE RETENÇÃO VERTICAL, DE BRONZE, ROSCÁVEL, 1" - FORNECIMENTO E INSTALAÇÃO. AF_01/2019</t>
  </si>
  <si>
    <t>VÁLVULA DE RETENÇÃO VERTICAL, DE BRONZE, ROSCÁVEL, 1 1/4" - FORNECIMENTO E INSTALAÇÃO. AF_01/2019</t>
  </si>
  <si>
    <t>VÁLVULA DE RETENÇÃO VERTICAL, DE BRONZE, ROSCÁVEL, 1 1/2" - FORNECIMENTO E INSTALAÇÃO. AF_01/2019</t>
  </si>
  <si>
    <t>VÁLVULA DE RETENÇÃO VERTICAL, DE BRONZE, ROSCÁVEL, 2" - FORNECIMENTO E INSTALAÇÃO. AF_01/2019</t>
  </si>
  <si>
    <t>VÁLVULA DE RETENÇÃO VERTICAL, DE BRONZE, ROSCÁVEL, 3" - FORNECIMENTO E INSTALAÇÃO. AF_01/2019</t>
  </si>
  <si>
    <t>VÁLVULA DE RETENÇÃO VERTICAL, DE BRONZE, ROSCÁVEL, 4" - FORNECIMENTO E INSTALAÇÃO. AF_01/2019</t>
  </si>
  <si>
    <t>VÁLVULA DE DESCARGA METÁLICA, BASE 1 1/2 ", ACABAMENTO METALICO CROMADO - FORNECIMENTO E INSTALAÇÃO. AF_01/2019</t>
  </si>
  <si>
    <t>KIT CAVALETE PARA MEDIÇÃO DE ÁGUA - ENTRADA PRINCIPAL, EM PVC SOLDÁVEL DN 20 (½")   FORNECIMENTO E INSTALAÇÃO (EXCLUSIVE HIDRÔMETRO). AF_11/2016</t>
  </si>
  <si>
    <t>KIT CAVALETE PARA MEDIÇÃO DE ÁGUA - ENTRADA PRINCIPAL, EM PVC SOLDÁVEL DN 25 (¾")   FORNECIMENTO E INSTALAÇÃO (EXCLUSIVE HIDRÔMETRO). AF_11/2016</t>
  </si>
  <si>
    <t>KIT CAVALETE PARA MEDIÇÃO DE ÁGUA - ENTRADA PRINCIPAL, EM AÇO GALVANIZADO DN 32 (1 ¼)  FORNECIMENTO E INSTALAÇÃO (EXCLUSIVE HIDRÔMETRO). AF_11/2016</t>
  </si>
  <si>
    <t>KIT CAVALETE PARA MEDIÇÃO DE ÁGUA - ENTRADA PRINCIPAL, EM AÇO GALVANIZADO DN 40 (1 ½)  FORNECIMENTO E INSTALAÇÃO (EXCLUSIVE HIDRÔMETRO). AF_11/2016</t>
  </si>
  <si>
    <t>KIT CAVALETE PARA MEDIÇÃO DE ÁGUA - ENTRADA PRINCIPAL, EM AÇO GALVANIZADO DN 50 (2)  FORNECIMENTO E INSTALAÇÃO (EXCLUSIVE HIDRÔMETRO). AF_11/2016</t>
  </si>
  <si>
    <t>KIT CAVALETE PARA MEDIÇÃO DE ÁGUA - ENTRADA INDIVIDUALIZADA, EM PVC DN 25 (¾), PARA 2 MEDIDORES  FORNECIMENTO E INSTALAÇÃO (EXCLUSIVE HIDRÔMETRO). AF_11/2016</t>
  </si>
  <si>
    <t>KIT CAVALETE PARA MEDIÇÃO DE ÁGUA - ENTRADA INDIVIDUALIZADA, EM PVC DN 25 (¾), PARA 3 MEDIDORES  FORNECIMENTO E INSTALAÇÃO (EXCLUSIVE HIDRÔMETRO). AF_11/2016</t>
  </si>
  <si>
    <t>KIT CAVALETE PARA MEDIÇÃO DE ÁGUA - ENTRADA INDIVIDUALIZADA, EM PVC DN 25 (¾), PARA 4 MEDIDORES  FORNECIMENTO E INSTALAÇÃO (EXCLUSIVE HIDRÔMETRO). AF_11/2016</t>
  </si>
  <si>
    <t>KIT CAVALETE PARA MEDIÇÃO DE ÁGUA - ENTRADA INDIVIDUALIZADA, EM PVC DN 32 (1), PARA 1 MEDIDOR  FORNECIMENTO E INSTALAÇÃO (EXCLUSIVE HIDRÔMETRO). AF_11/2016</t>
  </si>
  <si>
    <t>KIT CAVALETE PARA MEDIÇÃO DE ÁGUA - ENTRADA INDIVIDUALIZADA, EM PVC DN 32 (1), PARA 2 MEDIDORES  FORNECIMENTO E INSTALAÇÃO (EXCLUSIVE HIDRÔMETRO). AF_11/2016</t>
  </si>
  <si>
    <t>KIT CAVALETE PARA MEDIÇÃO DE ÁGUA - ENTRADA INDIVIDUALIZADA, EM PVC DN 32 (1), PARA 3 MEDIDORES  FORNECIMENTO E INSTALAÇÃO (EXCLUSIVE HIDRÔMETRO). AF_11/2016</t>
  </si>
  <si>
    <t>KIT CAVALETE PARA MEDIÇÃO DE ÁGUA - ENTRADA INDIVIDUALIZADA, EM PVC DN 32 (1), PARA 4 MEDIDORES  FORNECIMENTO E INSTALAÇÃO (EXCLUSIVE HIDRÔMETRO). AF_11/2016</t>
  </si>
  <si>
    <t>HIDRÔMETRO DN 20 (½), 1,5 M³/H  FORNECIMENTO E INSTALAÇÃO. AF_11/2016</t>
  </si>
  <si>
    <t>HIDRÔMETRO DN 20 (½), 3,0 M³/H  FORNECIMENTO E INSTALAÇÃO. AF_11/2016</t>
  </si>
  <si>
    <t>HIDRÔMETRO DN 25 (¾ ), 5,0 M³/H FORNECIMENTO E INSTALAÇÃO. AF_11/2016</t>
  </si>
  <si>
    <t>CAIXA EM CONCRETO PRÉ-MOLDADO PARA ABRIGO DE HIDRÔMETRO COM DN 20 (½)  FORNECIMENTO E INSTALAÇÃO. AF_11/2016</t>
  </si>
  <si>
    <t>KIT CAVALETE PARA MEDIÇÃO DE ÁGUA - ENTRADA INDIVIDUALIZADA, EM PVC DN 25 (¾), PARA 1 MEDIDOR  FORNECIMENTO E INSTALAÇÃO (EXCLUSIVE HIDRÔMETRO). AF_11/2016</t>
  </si>
  <si>
    <t>PASSANTE TIPO PEÇA EM POLIESTIRENO PARA ABERTURA PARA PASSAGEM DE 1 TUBO, FIXADO EM LAJE. AF_05/2015</t>
  </si>
  <si>
    <t>PASSANTE TIPO PEÇA EM POLIESTIRENO PARA ABERTURA PARA PASSAGEM DE MAIS DE 1 TUBO, FIXADO EM LAJE. AF_05/2015</t>
  </si>
  <si>
    <t>PERFILADO DE SEÇÃO 38X76 MM PARA SUPORTE DE ATÉ 3 TUBOS HORIZONTAIS. AF_05/2015</t>
  </si>
  <si>
    <t>PERFILADO DE SEÇÃO 38X76 MM PARA SUPORTE DE MAIS DE 3 TUBOS HORIZONTAIS. AF_05/2015</t>
  </si>
  <si>
    <t>PERFILADO DE SEÇÃO 38X38 MM PARA SUPORTE DE ATÉ 3 TUBOS VERTICAIS. AF_05/2015</t>
  </si>
  <si>
    <t>PERFILADO DE SEÇÃO 38X38 MM PARA SUPORTE DE MAIS DE 3 TUBOS VERTICAIS. AF_05/2015</t>
  </si>
  <si>
    <t>FIXAÇÃO DE TUBOS HORIZONTAIS DE PPR DIÂMETROS MENORES OU IGUAIS A 40 MM COM ABRAÇADEIRA METÁLICA RÍGIDA TIPO  D  1/2" , FIXADA DIRETAMENTE NA LAJE. AF_05/2015</t>
  </si>
  <si>
    <t>FIXAÇÃO DE TUBOS HORIZONTAIS DE PPR DIÂMETROS MAIORES QUE 40 MM E MENORES OU IGUAIS A 75 MM COM ABRAÇADEIRA METÁLICA RÍGIDA TIPO  D  1 1/2" , FIXADA DIRETAMENTE NA LAJE. AF_05/2015</t>
  </si>
  <si>
    <t>FIXAÇÃO DE TUBOS HORIZONTAIS DE PPR DIÂMETROS MAIORES QUE 75 MM COM ABRAÇADEIRA METÁLICA RÍGIDA TIPO  D  3" , FIXADA DIRETAMENTE NA LAJE. AF_05/2015</t>
  </si>
  <si>
    <t>FIXAÇÃO DE TUBOS HORIZONTAIS DE PVC, CPVC OU COBRE DIÂMETROS MENORES OU IGUAIS A 40 MM COM ABRAÇADEIRA METÁLICA RÍGIDA TIPO  D  1/2" , FIXADA DIRETAMENTE NA LAJE. AF_05/2015</t>
  </si>
  <si>
    <t>FIXAÇÃO DE TUBOS HORIZONTAIS DE PVC, CPVC OU COBRE DIÂMETROS MAIORES QUE 40 MM E MENORES OU IGUAIS A 75 MM COM ABRAÇADEIRA METÁLICA RÍGIDA TIPO D 1 1/2, FIXADA DIRETAMENTE NA LAJE. AF_05/2015</t>
  </si>
  <si>
    <t>FIXAÇÃO DE TUBOS HORIZONTAIS DE PVC, CPVC OU COBRE DIÂMETROS MAIORES QUE 75 MM COM ABRAÇADEIRA METÁLICA RÍGIDA TIPO  D  3" , FIXADA DIRETAMENTE NA LAJE. AF_05/2015</t>
  </si>
  <si>
    <t>MÃO-FRANCESA EM AÇO, ABAS IGUAIS 40 CM, CAPACIDADE MÍNIMA 70 KG, BRANCO  FORNECIMENTO E INSTALAÇÃO. AF_11/2016</t>
  </si>
  <si>
    <t>MÃO-FRANCESA EM AÇO, ABAS IGUAIS 30 CM, CAPACIDADE MÍNIMA 60 KG, BRANCO  FORNECIMENTO E INSTALAÇÃO. AF_11/2016</t>
  </si>
  <si>
    <t>PERFILADO DE SEÇÃO 38X76 MM PARA SUPORTE DE DUTO EM CHAPA GALVANIZADA BITOLA 26. AF_07/2017</t>
  </si>
  <si>
    <t>PERFILADO DE SEÇÃO 38X76 MM PARA SUPORTE DE DUTO EM CHAPA GALVANIZADA BITOLA 24. AF_07/2017</t>
  </si>
  <si>
    <t>PERFILADO DE SEÇÃO 38X76 MM PARA SUPORTE DE DUTO EM CHAPA GALVANIZADA BITOLA 22. AF_07/2017</t>
  </si>
  <si>
    <t>PERFILADO DE SEÇÃO 38X76 MM PARA SUPORTE DE ELETROCALHA LISA OU PERFURADA EM AÇO GALVANIZADO, LARGURA 200 OU 400 MM E ALTURA 50 MM. AF_07/2017</t>
  </si>
  <si>
    <t>PERFILADO DE SEÇÃO 38X76 MM PARA SUPORTE DE ELETROCALHA LISA OU PERFURADA EM AÇO GALVANIZADO, LARGURA 500 OU 800 MM E ALTURA 50 MM. AF_07/2017</t>
  </si>
  <si>
    <t>COLETOR PREDIAL DE ESGOTO, DA CAIXA ATÉ A REDE (DISTÂNCIA = 10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</si>
  <si>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8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</si>
  <si>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6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</si>
  <si>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4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</si>
  <si>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10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</si>
  <si>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8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</si>
  <si>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6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</si>
  <si>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4 M, LARGURA DA VALA = 0,65 M), INCLUINDO ESCAVAÇÃO MECANIZADA, PREPARO DE FUNDO DE VALA E REATERRO COM COMPACTAÇÃO MECANIZADA, TUBO PVC P/ REDE COLETORA ESGOTO JEI DN 100 MM E CONEXÕES - FORNECIMENTO E INSTALAÇÃO. AF_03/2016</t>
  </si>
  <si>
    <t>ESCAVAÇÃO MECANIZADA PARA BLOCO DE COROAMENTO OU SAPATA, SEM PREVISÃO DE FÔRMA, COM RETROESCAVADEIRA. AF_06/2017</t>
  </si>
  <si>
    <t>ESCAVAÇÃO MECANIZADA PARA BLOCO DE COROAMENTO OU SAPATA, COM PREVISÃO DE FÔRMA, COM RETROESCAVADEIRA. AF_06/2017</t>
  </si>
  <si>
    <t>ESCAVAÇÃO MANUAL PARA BLOCO DE COROAMENTO OU SAPATA, SEM PREVISÃO DE FÔRMA. AF_06/2017</t>
  </si>
  <si>
    <t>ESCAVAÇÃO MANUAL PARA BLOCO DE COROAMENTO OU SAPATA, COM PREVISÃO DE FÔRMA. AF_06/2017</t>
  </si>
  <si>
    <t>ESCAVAÇÃO MECANIZADA PARA VIGA BALDRAME, SEM PREVISÃO DE FÔRMA, COM MINI-ESCAVADEIRA. AF_06/2017</t>
  </si>
  <si>
    <t>ESCAVAÇÃO MECANIZADA PARA VIGA BALDRAME, COM PREVISÃO DE FÔRMA, COM MINI-ESCAVADEIRA. AF_06/2017</t>
  </si>
  <si>
    <t>ESCAVAÇÃO MANUAL DE VALA PARA VIGA BALDRAME, SEM PREVISÃO DE FÔRMA. AF_06/2017</t>
  </si>
  <si>
    <t>ESCAVAÇÃO MANUAL DE VALA PARA VIGA BALDRAME, COM PREVISÃO DE FÔRMA. AF_06/2017</t>
  </si>
  <si>
    <t>FABRICAÇÃO, MONTAGEM E DESMONTAGEM DE FÔRMA PARA BLOCO DE COROAMENTO, EM MADEIRA SERRADA, E=25 MM, 1 UTILIZAÇÃO. AF_06/2017</t>
  </si>
  <si>
    <t>ESCAVAÇÃO VERTICAL A CÉU ABERTO, INCLUINDO CARGA, DESCARGA E TRANSPORTE, EM SOLO DE 1ª CATEGORIA COM ESCAVADEIRA HIDRÁULICA (CAÇAMBA: 0,8 M³ / 111 HP), FROTA DE 4 CAMINHÕES BASCULANTES DE 14 M³, DMT DE 2 KM E VELOCIDADE MÉDIA 20 KM/H. AF_02/2018</t>
  </si>
  <si>
    <t>ESCAVAÇÃO VERTICAL A CÉU ABERTO, INCLUINDO CARGA, DESCARGA E TRANSPORTE, EM SOLO DE 1ª CATEGORIA COM ESCAVADEIRA HIDRÁULICA (CAÇAMBA: 0,8 M³ / 111 HP), FROTA DE 4 CAMINHÕES BASCULANTES DE 18 M³, DMT DE 2 KM E VELOCIDADE MÉDIA 20 KM/H. AF_02/2018</t>
  </si>
  <si>
    <t>ESCAVAÇÃO VERTICAL A CÉU ABERTO, INCLUINDO CARGA, DESCARGA E TRANSPORTE, EM SOLO DE 1ª CATEGORIA COM ESCAVADEIRA HIDRÁULICA (CAÇAMBA: 1,2 M³ / 155 HP), FROTA DE 6 CAMINHÕES BASCULANTES DE 14 M³, DMT DE 2 KM E VELOCIDADE MÉDIA 20 KM/H. AF_02/2018</t>
  </si>
  <si>
    <t>ESCAVAÇÃO VERTICAL A CÉU ABERTO, INCLUINDO CARGA, DESCARGA E TRANSPORTE, EM SOLO DE 1ª CATEGORIA COM ESCAVADEIRA HIDRÁULICA (CAÇAMBA: 1,2 M³ / 155 HP), FROTA DE 5 CAMINHÕES BASCULANTES DE 18 M³, DMT DE 2 KM E VELOCIDADE MÉDIA 20 KM/H. AF_02/2018</t>
  </si>
  <si>
    <t>ESCAVAÇÃO MECANIZADA DE VALA COM PROF. ATÉ 1,5 M (MÉDIA ENTRE MONTANTE E JUSANTE/UMA COMPOSIÇÃO POR TRECHO), COM ESCAVADEIRA HIDRÁULICA (0,8 M3), LARG. DE 1,5 M A 2,5 M, EM SOLO DE 1A CATEGORIA, EM LOCAIS COM ALTO NÍVEL DE INTERFERÊNCIA. AF_01/2015</t>
  </si>
  <si>
    <t>ESCAVAÇÃO MECANIZADA DE VALA COM PROF. ATÉ 1,5 M(MÉDIA ENTRE MONTANTE E JUSANTE/UMA COMPOSIÇÃO POR TRECHO), COM ESCAVADEIRA HIDRÁULICA (0,8 M3), LARG. DE 1,5M A 2,5 M, EM SOLO DE 1A CATEGORIA, LOCAIS COM BAIXO NÍVEL DE INTERFERÊNCIA. AF_01/2015</t>
  </si>
  <si>
    <t>ESCAVAÇÃO MECANIZADA DE VALA COM PROF. MAIOR QUE 1,5 M ATÉ 3,0 M (MÉDIA ENTRE MONTANTE E JUSANTE/UMA COMPOSIÇÃO POR TRECHO), COM RETROESCAVADEIRA (0,26 M3/88 HP), LARG. MENOR QUE 0,8 M, EM SOLO DE 1A CATEGORIA, EM LOCAIS COM ALTO NÍVEL DE INTERFERÊNCIA.AF_01/2015</t>
  </si>
  <si>
    <t>ESCAVAÇÃO MECANIZADA DE VALA COM PROFUNDIDADE ATÉ 1,5 M (MÉDIA ENTRE MONTANTE E JUSANTE/UMA COMPOSIÇÃO POR TRECHO) COM RETROESCAVADEIRA (CAPACIDADE DA CAÇAMBA DA RETRO: 0,26 M3 / POTÊNCIA: 88 HP), LARGURA MENOR QUE 0,8 M, EM SOLO DE 1A CATEGORIA, LOCAISCOM BAIXO NÍVEL DE INTERFERÊNCIA. AF_01/2015</t>
  </si>
  <si>
    <t>ESCAVAÇÃO MECANIZADA DE VALA COM PROFUNDIDADE ATÉ 1,5 M (MÉDIA ENTRE MONTANTE E JUSANTE/UMA COMPOSIÇÃO POR TRECHO) COM RETROESCAVADEIRA (CAPACIDADE DA CAÇAMBA DA RETRO: 0,26 M3 / POTÊNCIA: 88 HP), LARGURA DE 0,8 M A 1,5 M, EM SOLO DE 1A CATEGORIA, LOCAISCOM BAIXO NÍVEL DE INTERFERÊNCIA. AF_01/2015</t>
  </si>
  <si>
    <t>ESCAVAÇÃO MECANIZADA DE VALA COM PROFUNDIDADE MAIOR QUE 1,5 M ATÉ 3,0 M (MÉDIA ENTRE MONTANTE E JUSANTE/UMA COMPOSIÇÃO POR TRECHO) COM RETROESCAVADEIRA (CAPACIDADE DA CAÇAMBA DA RETRO: 0,26 M3 / POTÊNCIA: 88 HP), LARGURA MENOR QUE 0,8 M, EM SOLO DE1A CATEGORIA, LOCAIS COM BAIXO NÍVEL DE INTERFERÊNCIA. AF_01/2015</t>
  </si>
  <si>
    <t>ESCAVAÇÃO MANUAL DE VALA COM PROFUNDIDADE MENOR OU IGUAL A 1,30 M. AF_03/2016</t>
  </si>
  <si>
    <t>EXECUÇÃO E COMPACTAÇÃO DE ATERRO COM SOLO PREDOMINANTEMENTE ARGILOSO - EXCLUSIVE ESCAVAÇÃO, CARGA E TRANSPORTE E SOLO. AF_09/2017</t>
  </si>
  <si>
    <t>EXECUÇÃO E COMPACTAÇÃO DE ATERRO COM SOLO PREDOMINANTEMENTE ARENOSO - EXCLUSIVE ESCAVAÇÃO, CARGA E TRANSPORTE E SOLO. AF_09/2017</t>
  </si>
  <si>
    <t>REATERRO MECANIZADO DE VALA COM ESCAVADEIRA HIDRÁULICA (CAPACIDADE DA CAÇAMBA: 0,8 M³ / POTÊNCIA: 111 HP), LARGURA DE 1,5 A 2,5 M, PROFUNDIDADE ATÉ 1,5 M, COM SOLO DE 1ª CATEGORIA EM LOCAIS COM ALTO NÍVEL DE INTERFERÊNCIA. AF_04/2016</t>
  </si>
  <si>
    <t>REATERRO MECANIZADO DE VALA COM ESCAVADEIRA HIDRÁULICA (CAPACIDADE DA CAÇAMBA: 0,8 M³ / POTÊNCIA: 111 HP), LARGURA ATÉ 1,5 M, PROFUNDIDADE DE 1,5 A 3,0 M, COM SOLO DE 1ª CATEGORIA EM LOCAIS COM ALTO NÍVEL DE INTERFERÊNCIA. AF_04/2016</t>
  </si>
  <si>
    <t>REATERRO MECANIZADO DE VALA COM ESCAVADEIRA HIDRÁULICA (CAPACIDADE DA CAÇAMBA: 0,8 M³ / POTÊNCIA: 111 HP), LARGURA DE 1,5 A 2,5 M, PROFUNDIDADE DE 1,5 A 3,0 M, COM SOLO DE 1ª CATEGORIA EM LOCAIS COM ALTO NÍVEL DE INTERFERÊNCIA. AF_04/2016</t>
  </si>
  <si>
    <t>REATERRO MECANIZADO DE VALA COM ESCAVADEIRA HIDRÁULICA (CAPACIDADE DA CAÇAMBA: 0,8 M³ / POTÊNCIA: 111 HP), LARGURA ATÉ 1,5 M, PROFUNDIDADE DE 3,0 A 4,5 M COM SOLO DE 1ª CATEGORIA EM LOCAIS COM ALTO NÍVEL DE INTERFERÊNCIA. AF_04/2016</t>
  </si>
  <si>
    <t>REATERRO MECANIZADO DE VALA COM ESCAVADEIRA HIDRÁULICA (CAPACIDADE DA CAÇAMBA: 0,8 M³ / POTÊNCIA: 111 HP), LARGURA ATÉ 1,5 M, PROFUNDIDADE DE 4,5 A 6,0 M, COM SOLO DE 1ª CATEGORIA EM LOCAIS COM ALTO NÍVEL DE INTERFERÊNCIA. AF_04/2016</t>
  </si>
  <si>
    <t>REATERRO MECANIZADO DE VALA COM ESCAVADEIRA HIDRÁULICA (CAPACIDADE DA CAÇAMBA: 0,8 M³ / POTÊNCIA: 111 HP), LARGURA DE 1,5 A 2,5 M, PROFUNDIDADE DE 4,5 A 6,0 M, COM SOLO DE 1ª CATEGORIA EM LOCAIS COM ALTO NÍVEL DE INTERFERÊNCIA. AF_04/2016</t>
  </si>
  <si>
    <t>REATERRO MECANIZADO DE VALA COM ESCAVADEIRA HIDRÁULICA (CAPACIDADE DA CAÇAMBA: 0,8 M³ / POTÊNCIA: 111 HP), LARGURA DE 1,5 A 2,5 M, PROFUNDIDADE ATÉ 1,5 M, COM SOLO DE 1ª CATEGORIA EM LOCAIS COM BAIXO NÍVEL DE INTERFERÊNCIA. AF_04/2016</t>
  </si>
  <si>
    <t>REATERRO MECANIZADO DE VALA COM ESCAVADEIRA HIDRÁULICA (CAPACIDADE DA CAÇAMBA: 0,8 M³ / POTÊNCIA: 111 HP), LARGURA ATÉ 1,5 M, PROFUNDIDADE DE 1,5 A 3,0 M, COM SOLO DE 1ª CATEGORIA EM LOCAIS COM BAIXO NÍVEL DE INTERFERÊNCIA. AF_04/2016</t>
  </si>
  <si>
    <t>REATERRO MECANIZADO DE VALA COM ESCAVADEIRA HIDRÁULICA (CAPACIDADE DA CAÇAMBA: 0,8 M³ / POTÊNCIA: 111 HP), LARGURA ATÉ 1,5 M, PROFUNDIDADE DE 3,0 A 4,5 M, COM SOLO DE 1ª CATEGORIA EM LOCAIS COM BAIXO NÍVEL DE INTERFERÊNCIA. AF_04/2016</t>
  </si>
  <si>
    <t>REATERRO MECANIZADO DE VALA COM ESCAVADEIRA HIDRÁULICA (CAPACIDADE DA CAÇAMBA: 0,8 M³ / POTÊNCIA: 111 HP), LARGURA ATÉ 1,5 M, PROFUNDIDADE DE 4,5 A 6,0 M, COM SOLO DE 1ª CATEGORIA EM LOCAIS COM BAIXO NÍVEL DE INTERFERÊNCIA. AF_04/2016</t>
  </si>
  <si>
    <t>REATERRO MECANIZADO DE VALA COM RETROESCAVADEIRA (CAPACIDADE DA CAÇAMBA DA RETRO: 0,26 M³ / POTÊNCIA: 88 HP), LARGURA DE 0,8 A 1,5 M, PROFUNDIDADE ATÉ 1,5 M, COM SOLO DE 1ª CATEGORIA EM LOCAIS COM ALTO NÍVEL DE INTERFERÊNCIA. AF_04/2016</t>
  </si>
  <si>
    <t>REATERRO MECANIZADO DE VALA COM RETROESCAVADEIRA (CAPACIDADE DA CAÇAMBA DA RETRO: 0,26 M³ / POTÊNCIA: 88 HP), LARGURA ATÉ 0,8 M, PROFUNDIDADE DE 1,5 A 3,0 M, COM SOLO DE 1ª CATEGORIA EM LOCAIS COM ALTO NÍVEL DE INTERFERÊNCIA. AF_04/2016</t>
  </si>
  <si>
    <t>REATERRO MECANIZADO DE VALA COM RETROESCAVADEIRA (CAPACIDADE DA CAÇAMBA DA RETRO: 0,26 M³ / POTÊNCIA: 88 HP), LARGURA ATÉ 0,8 M, PROFUNDIDADE ATÉ 1,5 M, COM SOLO DE 1ª CATEGORIA EM LOCAIS COM BAIXO NÍVEL DE INTERFERÊNCIA. AF_04/2016</t>
  </si>
  <si>
    <t>REATERRO MECANIZADO DE VALA COM RETROESCAVADEIRA (CAPACIDADE DA CAÇAMBA DA RETRO: 0,26 M³ / POTÊNCIA: 88 HP), LARGURA DE 0,8 A 1,5 M, PROFUNDIDADE ATÉ 1,5 M, COM SOLO DE 1ª CATEGORIA EM LOCAIS COM BAIXO NÍVEL DE INTERFERÊNCIA. AF_04/2016</t>
  </si>
  <si>
    <t>REATERRO MECANIZADO DE VALA COM RETROESCAVADEIRA (CAPACIDADE DA CAÇAMBA DA RETRO: 0,26 M³ / POTÊNCIA: 88 HP), LARGURA ATÉ 0,8 M, PROFUNDIDADE DE 1,5 A 3,0 M, COM SOLO DE 1ª CATEGORIA EM LOCAIS COM BAIXO NÍVEL DE INTERFERÊNCIA. AF_04/2016</t>
  </si>
  <si>
    <t>REATERRO MANUAL APILOADO COM SOQUETE. AF_10/2017</t>
  </si>
  <si>
    <t>TRANSPORTE COM CAMINHÃO BASCULANTE DE 6 M3, EM VIA URBANA EM LEITO NATURAL (UNIDADE: M3XKM). AF_01/2018</t>
  </si>
  <si>
    <t>TRANSPORTE COM CAMINHÃO BASCULANTE DE 6 M3, EM VIA URBANA EM REVESTIMENTO PRIMÁRIO (UNIDADE: M3XKM). AF_01/2018</t>
  </si>
  <si>
    <t>TRANSPORTE COM CAMINHÃO BASCULANTE DE 6 M3, EM VIA URBANA PAVIMENTADA, DMT ATÉ 30 KM (UNIDADE: M3XKM). AF_01/2018</t>
  </si>
  <si>
    <t>TRANSPORTE COM CAMINHÃO BASCULANTE DE 6 M3, EM VIA URBANA PAVIMENTADA, DMT ACIMA DE 30 KM (UNIDADE: M3XKM). AF_01/2018</t>
  </si>
  <si>
    <t>TRANSPORTE COM CAMINHÃO BASCULANTE DE 6 M3, EM VIA URBANA EM LEITO NATURAL (UNIDADE: TXKM). AF_01/2018</t>
  </si>
  <si>
    <t>TRANSPORTE COM CAMINHÃO BASCULANTE DE 6 M3, EM VIA URBANA EM REVESTIMENTO PRIMÁRIO (UNIDADE: TXKM). AF_01/2018</t>
  </si>
  <si>
    <t>TRANSPORTE COM CAMINHÃO BASCULANTE DE 6 M3, EM VIA URBANA PAVIMENTADA, DMT ATÉ 30 KM (UNIDADE: TXKM). AF_01/2018</t>
  </si>
  <si>
    <t>TRANSPORTE COM CAMINHÃO BASCULANTE DE 6 M3, EM VIA URBANA PAVIMENTADA, DMT ACIMA DE 30 KM (UNIDADE: TXKM). AF_01/2018</t>
  </si>
  <si>
    <t>UMIDIFICAÇÃO DE MATERIAL PARA VALAS COM CAMINHÃO PIPA 10000L. AF_11/2016</t>
  </si>
  <si>
    <t>ALVENARIA DE VEDAÇÃO DE BLOCOS CERÂMICOS FURADOS NA HORIZONTAL DE 14X9X19CM (ESPESSURA 14CM, BLOCO DEITADO) DE PAREDES COM ÁREA LÍQUIDA MENOR QUE 6M² SEM VÃOS E ARGAMASSA DE ASSENTAMENTO COM PREPARO EM BETONEIRA. AF_06/2014</t>
  </si>
  <si>
    <t>ALVENARIA DE VEDAÇÃO DE BLOCOS CERÂMICOS FURADOS NA HORIZONTAL DE 14X9X19CM (ESPESSURA 14CM, BLOCO DEITADO) DE PAREDES COM ÁREA LÍQUIDA MENOR QUE 6M² SEM VÃOS E ARGAMASSA DE ASSENTAMENTO COM PREPARO MANUAL. AF_06/2014</t>
  </si>
  <si>
    <t>ALVENARIA DE VEDAÇÃO DE BLOCOS CERÂMICOS FURADOS NA HORIZONTAL DE 14X9X19CM (ESPESSURA 14CM, BLOCO DEITADO) DE PAREDES COM ÁREA LÍQUIDA MAIOR OU IGUAL A 6M² SEM VÃOS E ARGAMASSA DE ASSENTAMENTO COM PREPARO EM BETONEIRA. AF_06/2014</t>
  </si>
  <si>
    <t>ALVENARIA DE VEDAÇÃO DE BLOCOS CERÂMICOS FURADOS NA HORIZONTAL DE 14X9X19CM (ESPESSURA 14CM, BLOCO DEITADO) DE PAREDES COM ÁREA LÍQUIDA MAIOR OU IGUAL A 6M² SEM VÃOS E ARGAMASSA DE ASSENTAMENTO COM PREPARO MANUAL. AF_06/2014</t>
  </si>
  <si>
    <t>ALVENARIA DE VEDAÇÃO DE BLOCOS CERÂMICOS FURADOS NA HORIZONTAL DE 14X9X19CM (ESPESSURA 14CM, BLOCO DEITADO) DE PAREDES COM ÁREA LÍQUIDA MENOR QUE 6M² COM VÃOS E ARGAMASSA DE ASSENTAMENTO COM PREPARO EM BETONEIRA. AF_06/2014</t>
  </si>
  <si>
    <t>ALVENARIA DE VEDAÇÃO DE BLOCOS CERÂMICOS FURADOS NA HORIZONTAL DE 14X9X19CM (ESPESSURA 14CM, BLOCO DEITADO) DE PAREDES COM ÁREA LÍQUIDA MENOR QUE 6M² COM VÃOS E ARGAMASSA DE ASSENTAMENTO COM PREPARO MANUAL. AF_06/2014</t>
  </si>
  <si>
    <t>ALVENARIA DE VEDAÇÃO DE BLOCOS CERÂMICOS FURADOS NA HORIZONTAL DE 14X9X19CM (ESPESSURA 14CM, BLOCO DEITADO) DE PAREDES COM ÁREA LÍQUIDA MAIOR OU IGUAL A 6M² COM VÃOS E ARGAMASSA DE ASSENTAMENTO COM PREPARO EM BETONEIRA. AF_06/2014</t>
  </si>
  <si>
    <t>ALVENARIA DE VEDAÇÃO DE BLOCOS CERÂMICOS FURADOS NA HORIZONTAL DE 14X9X19CM (ESPESSURA 14CM, BLOCO DEITADO) DE PAREDES COM ÁREA LÍQUIDA MAIOR OU IGUAL A 6M² COM VÃOS E ARGAMASSA DE ASSENTAMENTO COM PREPARO MANUAL. AF_06/2014</t>
  </si>
  <si>
    <t>(COMPOSIÇÃO REPRESENTATIVA) DO SERVIÇO DE ALVENARIA DE VEDAÇÃO DE BLOCOS VAZADOS DE CERÂMICA DE 14X9X19CM (ESPESSURA 14CM, BLOCO DEITADO), PARA EDIFICAÇÃO HABITACIONAL UNIFAMILIAR (CASA) E EDIFICAÇÃO PÚBLICA PADRÃO. AF_12/2014</t>
  </si>
  <si>
    <t>PAREDE COM PLACAS DE GESSO ACARTONADO (DRYWALL), PARA USO INTERNO, COM DUAS FACES SIMPLES E ESTRUTURA METÁLICA COM GUIAS SIMPLES, SEM VÃOS. AF_06/2017_P</t>
  </si>
  <si>
    <t>PAREDE COM PLACAS DE GESSO ACARTONADO (DRYWALL), PARA USO INTERNO, COM DUAS FACES SIMPLES E ESTRUTURA METÁLICA COM GUIAS SIMPLES, COM VÃOS AF_06/2017_P</t>
  </si>
  <si>
    <t>PAREDE COM PLACAS DE GESSO ACARTONADO (DRYWALL), PARA USO INTERNO, COM DUAS FACES SIMPLES E ESTRUTURA METÁLICA COM GUIAS DUPLAS, SEM VÃOS. AF_06/2017_P</t>
  </si>
  <si>
    <t>PAREDE COM PLACAS DE GESSO ACARTONADO (DRYWALL), PARA USO INTERNO, COM DUAS FACES SIMPLES E ESTRUTURA METÁLICA COM GUIAS DUPLAS, COM VÃOS. AF_06/2017_P</t>
  </si>
  <si>
    <t>PAREDE COM PLACAS DE GESSO ACARTONADO (DRYWALL), PARA USO INTERNO, COM UMA FACE SIMPLES E OUTRA FACE DUPLA E ESTRUTURA METÁLICA COM GUIAS SIMPLES, SEM VÃOS. AF_06/2017_P</t>
  </si>
  <si>
    <t>PAREDE COM PLACAS DE GESSO ACARTONADO (DRYWALL), PARA USO INTERNO, COM UMA FACE SIMPLES E OUTRA FACE DUPLA E ESTRUTURA METÁLICA COM GUIAS SIMPLES, COM VÃOS. AF_06/2017_P</t>
  </si>
  <si>
    <t>PAREDE COM PLACAS DE GESSO ACARTONADO (DRYWALL), PARA USO INTERNO COM UMA FACE SIMPLES E OUTRA FACE DUPLA E ESTRUTURA METÁLICA COM GUIAS DUPLAS, SEM VÃOS. AF_06/2017_P</t>
  </si>
  <si>
    <t>PAREDE COM PLACAS DE GESSO ACARTONADO (DRYWALL), PARA USO INTERNO, COM UMA FACE SIMPLES E OUTRA FACE DUPLA E   ESTRUTURA METÁLICA COM GUIAS DUPLAS, COM VÃOS. AF_06/2017_P</t>
  </si>
  <si>
    <t>PAREDE COM PLACAS DE GESSO ACARTONADO (DRYWALL), PARA USO INTERNO, COM DUAS FACES DUPLAS E ESTRUTURA METÁLICA COM GUIAS SIMPLES, SEM VÃOS. AF_06/2017_P</t>
  </si>
  <si>
    <t>PAREDE COM PLACAS DE GESSO ACARTONADO (DRYWALL), PARA USO INTERNO, COM DUAS FACES DUPLAS E ESTRUTURA METÁLICA COM GUIAS SIMPLES, COM VÃOS. AF_06/2017_P</t>
  </si>
  <si>
    <t>PAREDE COM PLACAS DE GESSO ACARTONADO (DRYWALL), PARA USO INTERNO COM DUAS FACES DUPLAS E ESTRUTURA METÁLICA COM GUIAS DUPLAS, SEM VÃOS. AF_06/2017</t>
  </si>
  <si>
    <t>PAREDE COM PLACAS DE GESSO ACARTONADO (DRYWALL), PARA USO INTERNO, COM DUAS FACES DUPLAS E ESTRUTURA METÁLICA COM GUIAS DUPLAS, COM VÃOS. AF_06/2017_P</t>
  </si>
  <si>
    <t>PAREDE COM PLACAS DE GESSO ACARTONADO (DRYWALL), PARA USO INTERNO, COM UMA FACE SIMPLES E ESTRUTURA METÁLICA COM GUIAS SIMPLES, SEM VÃOS. AF_06/2017_P</t>
  </si>
  <si>
    <t>PAREDE COM PLACAS DE GESSO ACARTONADO (DRYWALL), PARA USO INTERNO, COM UMA FACE SIMPLES E ESTRUTURA METÁLICA COM GUIAS SIMPLES, COM VÃOS. AF_06/2017_P</t>
  </si>
  <si>
    <t>INSTALAÇÃO DE ISOLAMENTO COM LÃ DE ROCHA EM PAREDES DRYWALL. AF_06/2017</t>
  </si>
  <si>
    <t>INSTALAÇÃO DE REFORÇO METÁLICO EM PAREDE DRYWALL. AF_06/2017</t>
  </si>
  <si>
    <t>INSTALAÇÃO DE REFORÇO DE MADEIRA EM PAREDE DRYWALL. AF_06/2017</t>
  </si>
  <si>
    <t>EXECUÇÃO E COMPACTAÇÃO DE BASE E OU SUB BASE COM SOLO PREDOMINANTEMENTE ARENOSO - EXCLUSIVE ESCAVAÇÃO, CARGA E TRANSPORTE E SOLO. AF_09/2017</t>
  </si>
  <si>
    <t>EXECUÇÃO E COMPACTAÇÃO DE BASE E OU SUB BASE COM SOLO MELHORADO COM CIMENTO (TEOR DE 2%) - EXCLUSIVE ESCAVAÇÃO, CARGA E TRANSPORTE E SOLO. AF_09/2017</t>
  </si>
  <si>
    <t>EXECUÇÃO E COMPACTAÇÃO DE BASE E OU SUB BASE COM SOLO MELHORADO COM CIMENTO (TEOR DE 4%) - EXCLUSIVE ESCAVAÇÃO, CARGA E TRANSPORTE E SOLO. AF_09/2017</t>
  </si>
  <si>
    <t>EXECUÇÃO E COMPACTAÇÃO DE BASE E OU SUB BASE COM SOLO CIMENTO (TEOR DE CIMENTO IGUAL A 6%) - EXCLUSIVE ESCAVAÇÃO, CARGA E TRANSPORTE E SOLO. AF_09/2017</t>
  </si>
  <si>
    <t>EXECUÇÃO E COMPACTAÇÃO DE BASE E OU SUB BASE COM SOLO CIMENTO (TEOR DE CIMENTO IGUAL A 8%) - EXCLUSIVE ESCAVAÇÃO, CARGA E TRANSPORTE E SOLO. AF_09/2017</t>
  </si>
  <si>
    <t>EXECUÇÃO E COMPACTAÇÃO DE BASE E OU SUB BASE COM BRITA GRADUADA SIMPLES - EXCLUSIVE CARGA E TRANSPORTE. AF_09/2017</t>
  </si>
  <si>
    <t>EXECUÇÃO E COMPACTAÇÃO DE BASE E OU SUB BASE COM BRITA GRADUADA TRATADA COM CIMENTO - EXCLUSIVE CARGA E TRANSPORTE. AF_09/2017</t>
  </si>
  <si>
    <t>EXECUÇÃO E COMPACTAÇÃO DE BASE E OU SUB BASE COM CONCRETO COMPACTADO COM ROLO - EXCLUSIVE CARGA E TRANSPORTE. AF_09/2017</t>
  </si>
  <si>
    <t>EXECUÇÃO E COMPACTAÇÃO DE BASE E OU SUB BASE COM PEDRA RACHÃO - EXCLUSIVE ESCAVAÇÃO, CARGA E TRANSPORTE. AF_09/2017</t>
  </si>
  <si>
    <t>EXECUÇÃO E COMPACTAÇÃO DE BASE E OU SUB BASE COM MACADAME SECO - EXCLUSIVE ESCAVAÇÃO, CARGA E TRANSPORTE. AF_09/2017</t>
  </si>
  <si>
    <t>EXECUÇÃO DE IMPRIMAÇÃO LIGANTE (PINTURA DE LIGAÇÃO) COM EMULSÃO ASFÁLTICA RR-2C. AF_09/2017</t>
  </si>
  <si>
    <t>EXECUÇÃO DE JUNTAS DE CONTRAÇÃO PARA PAVIMENTOS DE CONCRETO. AF_11/2017</t>
  </si>
  <si>
    <t>APLICAÇÃO DE GRAXA EM BARRAS DE TRANSFERÊNCIA PARA EXECUÇÃO DE PAVIMENTO DE CONCRETO. AF_11/2017</t>
  </si>
  <si>
    <t>BARRAS DE LIGAÇÃO, AÇO CA-50 DE 10 MM, PARA EXECUÇÃO DE PAVIMENTO DE CONCRETO  FORNECIMENTO E INSTALAÇÃO. AF_11/2017</t>
  </si>
  <si>
    <t>CONSTRUÇÃO DE PAVIMENTO COM TRATAMENTO SUPERFICIAL SIMPLES, COM EMULSÃO ASFÁLTICA RR-2C. AF_01/2018</t>
  </si>
  <si>
    <t>CONSTRUÇÃO DE PAVIMENTO COM TRATAMENTO SUPERFICIAL SIMPLES, COM EMULSÃO ASFÁLTICA RR-2C, COM BANHO DILUÍDO. AF_01/2018</t>
  </si>
  <si>
    <t>CONSTRUÇÃO DE PAVIMENTO COM TRATAMENTO SUPERFICIAL DUPLO, COM EMULSÃO ASFÁLTICA RR-2C. AF_01/2018</t>
  </si>
  <si>
    <t>CONSTRUÇÃO DE PAVIMENTO COM TRATAMENTO SUPERFICIAL DUPLO, COM EMULSÃO ASFÁLTICA RR-2C, COM BANHO DILUÍDO. AF_01/2018</t>
  </si>
  <si>
    <t>CONSTRUÇÃO DE PAVIMENTO COM TRATAMENTO SUPERFICIAL DUPLO, COM EMULSÃO ASFÁLTICA RR-2C, COM CAPA SELANTE. AF_01/2018</t>
  </si>
  <si>
    <t>CONSTRUÇÃO DE PAVIMENTO COM TRATAMENTO SUPERFICIAL TRIPLO, COM EMULSÃO ASFÁLTICA RR-2C. AF_01/2018</t>
  </si>
  <si>
    <t>CONSTRUÇÃO DE PAVIMENTO COM TRATAMENTO SUPERFICIAL TRIPLO, COM EMULSÃO ASFÁLTICA RR-2C, COM BANHO DILUÍDO. AF_01/2018</t>
  </si>
  <si>
    <t>CONSTRUÇÃO DE PAVIMENTO COM TRATAMENTO SUPERFICIAL TRIPLO, COM EMULSÃO ASFÁLTICA RR-2C, COM CAPA SELANTE. AF_01/2018</t>
  </si>
  <si>
    <t>RECONSTRUÇÃO DE PAVIMENTO COM TRATAMENTO SUPERFICIAL SIMPLES, COM EMULSÃO ASFÁLTICA RR-2C. AF_01/2018</t>
  </si>
  <si>
    <t>RECONSTRUÇÃO DE PAVIMENTO COM TRATAMENTO SUPERFICIAL SIMPLES, COM EMULSÃO ASFÁLTICA RR-2C, COM BANHO DILUÍDO. AF_01/2018</t>
  </si>
  <si>
    <t>RECONSTRUÇÃO DE PAVIMENTO COM TRATAMENTO SUPERFICIAL DUPLO, COM EMULSÃO ASFÁLTICA RR-2C. AF_01/2018</t>
  </si>
  <si>
    <t>RECONSTRUÇÃO DE PAVIMENTO COM TRATAMENTO SUPERFICIAL DUPLO, COM EMULSÃO ASFÁLTICA RR-2C, COM BANHO DILUÍDO. AF_01/2018</t>
  </si>
  <si>
    <t>RECONSTRUÇÃO DE PAVIMENTO COM TRATAMENTO SUPERFICIAL DUPLO, COM EMULSÃO ASFÁLTICA RR-2C, COM CAPA SELANTE. AF_01/2018</t>
  </si>
  <si>
    <t>RECONSTRUÇÃO DE PAVIMENTO COM TRATAMENTO SUPERFICIAL TRIPLO, COM EMULSÃO ASFÁLTICA RR-2C. AF_01/2018</t>
  </si>
  <si>
    <t>RECONSTRUÇÃO DE PAVIMENTO COM TRATAMENTO SUPERFICIAL TRIPLO, COM EMULSÃO ASFÁLTICA RR-2C, COM BANHO DILUÍDO. AF_01/2018</t>
  </si>
  <si>
    <t>RECONSTRUÇÃO DE PAVIMENTO COM TRATAMENTO SUPERFICIAL TRIPLO, COM EMULSÃO ASFÁLTICA RR-2C, COM CAPA SELANTE. AF_01/2018</t>
  </si>
  <si>
    <t>PRE-MISTURADO A FRIO COM EMULSAO RL-1C, INCLUSO USINAGEM E APLICACAO, EXCLUSIVE TRANSPORTE</t>
  </si>
  <si>
    <t>CONSTRUÇÃO DE PAVIMENTO COM APLICAÇÃO DE CONCRETO BETUMINOSO USINADO A QUENTE (CBUQ), CAMADA DE ROLAMENTO, COM ESPESSURA DE 3,0 CM - EXCLUSIVE TRANSPORTE. AF_03/2017</t>
  </si>
  <si>
    <t>CONSTRUÇÃO DE PAVIMENTO COM APLICAÇÃO DE CONCRETO BETUMINOSO USINADO A QUENTE (CBUQ), BINDER, COM ESPESSURA DE 3,0 CM - EXCLUSIVE TRANSPORTE. AF_03/2017</t>
  </si>
  <si>
    <t>CONSTRUÇÃO DE PAVIMENTO COM APLICAÇÃO DE CONCRETO BETUMINOSO USINADO A QUENTE (CBUQ), CAMADA DE ROLAMENTO, COM ESPESSURA DE 4,0 CM - EXCLUSIVE TRANSPORTE. AF_03/2017</t>
  </si>
  <si>
    <t>CONSTRUÇÃO DE PAVIMENTO COM APLICAÇÃO DE CONCRETO BETUMINOSO USINADO A QUENTE (CBUQ), BINDER, COM ESPESSURA DE 4,0 CM - EXCLUSIVE TRANSPORTE. AF_03/2017</t>
  </si>
  <si>
    <t>CONSTRUÇÃO DE PAVIMENTO COM APLICAÇÃO DE CONCRETO BETUMINOSO USINADO A QUENTE (CBUQ), CAMADA DE ROLAMENTO, COM ESPESSURA DE 5,0 CM - EXCLUSIVE TRANSPORTE. AF_03/2017</t>
  </si>
  <si>
    <t>CONSTRUÇÃO DE PAVIMENTO COM APLICAÇÃO DE CONCRETO BETUMINOSO USINADO A QUENTE (CBUQ), BINDER, COM ESPESSURA DE 5,0 CM - EXCLUSIVE TRANSPORTE. AF_03/2017</t>
  </si>
  <si>
    <t>CONSTRUÇÃO DE PAVIMENTO COM APLICAÇÃO DE CONCRETO BETUMINOSO USINADO A QUENTE (CBUQ), CAMADA DE ROLAMENTO, COM ESPESSURA DE 6,0 CM - EXCLUSIVE TRANSPORTE. AF_03/2017</t>
  </si>
  <si>
    <t>CONSTRUÇÃO DE PAVIMENTO COM APLICAÇÃO DE CONCRETO BETUMINOSO USINADO A QUENTE (CBUQ), BINDER, COM ESPESSURA DE 6,0 CM - EXCLUSIVE TRANSPORTE. AF_03/2017</t>
  </si>
  <si>
    <t>CONSTRUÇÃO DE PAVIMENTO COM APLICAÇÃO DE CONCRETO BETUMINOSO USINADO A QUENTE (CBUQ), CAMADA DE ROLAMENTO, COM ESPESSURA DE 7,0 CM - EXCLUSIVE TRANSPORTE. AF_03/2017</t>
  </si>
  <si>
    <t>CONSTRUÇÃO DE PAVIMENTO COM APLICAÇÃO DE CONCRETO BETUMINOSO USINADO A QUENTE (CBUQ), BINDER, COM ESPESSURA DE 7,0 CM - EXCLUSIVE TRANSPORTE. AF_03/2017</t>
  </si>
  <si>
    <t>USINAGEM DE BRITA GRADUADA SIMPLES, UTILIZANDO BRITA COMERCIAL COM USINA 300 T/H. AF_06/2017</t>
  </si>
  <si>
    <t>USINAGEM DE BRITA GRADUADA TRATADA COM CIMENTO, UTILIZANDO BRITA COMERCIAL COM USINA 300 T/H. AF_06/2017</t>
  </si>
  <si>
    <t>USINAGEM DE CONCRETO PARA COMPACTAÇÃO COM ROLO, UTILIZANDO BRITA COMERCIAL. AF_06/2017</t>
  </si>
  <si>
    <t>APLICAÇÃO MANUAL DE TINTA LÁTEX ACRÍLICA EM PANOS COM PRESENÇA DE VÃOS DE EDIFÍCIOS DE MÚLTIPLOS PAVIMENTOS, DUAS DEMÃOS. AF_11/2016</t>
  </si>
  <si>
    <t>APLICAÇÃO MANUAL DE TINTA LÁTEX ACRÍLICA EM PANOS SEM PRESENÇA DE VÃOS DE EDIFÍCIOS DE MÚLTIPLOS PAVIMENTOS, DUAS DEMÃOS. AF_11/2016</t>
  </si>
  <si>
    <t>APLICAÇÃO MANUAL DE TINTA LÁTEX ACRÍLICA EM SUPERFÍCIES EXTERNAS DE SACADA DE EDIFÍCIOS DE MÚLTIPLOS PAVIMENTOS, DUAS DEMÃOS. AF_11/2016</t>
  </si>
  <si>
    <t>APLICAÇÃO MANUAL DE TINTA LÁTEX ACRÍLICA EM SUPERFÍCIES INTERNAS DE SACADA DE EDIFÍCIOS DE MÚLTIPLOS PAVIMENTOS, DUAS DEMÃOS. AF_11/2016</t>
  </si>
  <si>
    <t>APLICAÇÃO MANUAL DE TINTA LÁTEX ACRÍLICA EM PAREDE EXTERNAS DE CASAS, DUAS DEMÃOS. AF_11/2016</t>
  </si>
  <si>
    <t>APLICAÇÃO MANUAL DE MASSA ACRÍLICA EM PANOS DE FACHADA COM PRESENÇA DE VÃOS, DE EDIFÍCIOS DE MÚLTIPLOS PAVIMENTOS, UMA DEMÃO. AF_05/2017</t>
  </si>
  <si>
    <t>APLICAÇÃO MANUAL DE MASSA ACRÍLICA EM PANOS DE FACHADA SEM PRESENÇA DE VÃOS, DE EDIFÍCIOS DE MÚLTIPLOS PAVIMENTOS, UMA DEMÃO. AF_05/2017</t>
  </si>
  <si>
    <t>APLICAÇÃO MANUAL DE MASSA ACRÍLICA EM SUPERFÍCIES EXTERNAS DE SACADA DE EDIFÍCIOS DE MÚLTIPLOS PAVIMENTOS, UMA DEMÃO. AF_05/2017</t>
  </si>
  <si>
    <t>APLICAÇÃO MANUAL DE MASSA ACRÍLICA EM SUPERFÍCIES INTERNAS DE SACADA DE EDIFÍCIOS DE MÚLTIPLOS PAVIMENTOS, UMA DEMÃO. AF_05/2017</t>
  </si>
  <si>
    <t>APLICAÇÃO MANUAL DE MASSA ACRÍLICA EM PAREDES EXTERNAS DE CASAS, UMA DEMÃO. AF_05/2017</t>
  </si>
  <si>
    <t>APLICAÇÃO MANUAL DE MASSA ACRÍLICA EM PANOS DE FACHADA COM PRESENÇA DE VÃOS, DE EDIFÍCIOS DE MÚLTIPLOS PAVIMENTOS, DUAS DEMÃOS. AF_05/2017</t>
  </si>
  <si>
    <t>APLICAÇÃO MANUAL DE MASSA ACRÍLICA EM PANOS DE FACHADA SEM PRESENÇA DE VÃOS, DE EDIFÍCIOS DE MÚLTIPLOS PAVIMENTOS, DUAS DEMÃOS. AF_05/2017</t>
  </si>
  <si>
    <t>APLICAÇÃO MANUAL DE MASSA ACRÍLICA EM SUPERFÍCIES EXTERNAS DE SACADA DE EDIFÍCIOS DE MÚLTIPLOS PAVIMENTOS, DUAS DEMÃOS. AF_05/2017</t>
  </si>
  <si>
    <t>APLICAÇÃO MANUAL DE MASSA ACRÍLICA EM SUPERFÍCIES INTERNAS DE SACADA DE EDIFÍCIOS DE MÚLTIPLOS PAVIMENTOS, DUAS DEMÃOS. AF_05/2017</t>
  </si>
  <si>
    <t>APLICAÇÃO MANUAL DE MASSA ACRÍLICA EM PAREDES EXTERNAS DE CASAS, DUAS DEMÃOS. AF_05/2017</t>
  </si>
  <si>
    <t>REVESTIMENTO CERÂMICO PARA PISO COM PLACAS TIPO ESMALTADA EXTRA DE DIMENSÕES 35X35 CM APLICADA EM AMBIENTES DE ÁREA MENOR QUE 5 M2. AF_06/2014</t>
  </si>
  <si>
    <t>REVESTIMENTO CERÂMICO PARA PISO COM PLACAS TIPO ESMALTADA EXTRA DE DIMENSÕES 35X35 CM APLICADA EM AMBIENTES DE ÁREA ENTRE 5 M2 E 10 M2. AF_06/2014</t>
  </si>
  <si>
    <t>REVESTIMENTO CERÂMICO PARA PISO COM PLACAS TIPO ESMALTADA EXTRA DE DIMENSÕES 35X35 CM APLICADA EM AMBIENTES DE ÁREA MAIOR QUE 10 M2. AF_06/2014</t>
  </si>
  <si>
    <t>REVESTIMENTO CERÂMICO PARA PISO COM PLACAS TIPO ESMALTADA EXTRA DE DIMENSÕES 45X45 CM APLICADA EM AMBIENTES DE ÁREA MENOR QUE 5 M2. AF_06/2014</t>
  </si>
  <si>
    <t>REVESTIMENTO CERÂMICO PARA PISO COM PLACAS TIPO ESMALTADA EXTRA DE DIMENSÕES 45X45 CM APLICADA EM AMBIENTES DE ÁREA ENTRE 5 M2 E 10 M2. AF_06/2014</t>
  </si>
  <si>
    <t>REVESTIMENTO CERÂMICO PARA PISO COM PLACAS TIPO ESMALTADA EXTRA DE DIMENSÕES 45X45 CM APLICADA EM AMBIENTES DE ÁREA MAIOR QUE 10 M2. AF_06/2014</t>
  </si>
  <si>
    <t>REVESTIMENTO CERÂMICO PARA PISO COM PLACAS TIPO ESMALTADA EXTRA DE DIMENSÕES 60X60 CM APLICADA EM AMBIENTES DE ÁREA MENOR QUE 5 M2. AF_06/2014</t>
  </si>
  <si>
    <t>REVESTIMENTO CERÂMICO PARA PISO COM PLACAS TIPO ESMALTADA EXTRA DE DIMENSÕES 60X60 CM APLICADA EM AMBIENTES DE ÁREA ENTRE 5 M2 E 10 M2. AF_06/2014</t>
  </si>
  <si>
    <t>REVESTIMENTO CERÂMICO PARA PISO COM PLACAS TIPO ESMALTADA EXTRA DE DIMENSÕES 60X60 CM APLICADA EM AMBIENTES DE ÁREA MAIOR QUE 10 M2. AF_06/2014</t>
  </si>
  <si>
    <t>REVESTIMENTO CERÂMICO PARA PISO COM PLACAS TIPO ESMALTADA PADRÃO POPULAR DE DIMENSÕES 35X35 CM APLICADA EM AMBIENTES DE ÁREA MENOR QUE 5 M2. AF_06/2014</t>
  </si>
  <si>
    <t>REVESTIMENTO CERÂMICO PARA PISO COM PLACAS TIPO ESMALTADA PADRÃO POPULAR DE DIMENSÕES 35X35 CM APLICADA EM AMBIENTES DE ÁREA ENTRE 5 M2 E 10 M2. AF_06/2014</t>
  </si>
  <si>
    <t>REVESTIMENTO CERÂMICO PARA PISO COM PLACAS TIPO ESMALTADA PADRÃO POPULAR DE DIMENSÕES 35X35 CM APLICADA EM AMBIENTES DE ÁREA MAIOR QUE 10 M2. AF_06/2014</t>
  </si>
  <si>
    <t>PISO EM LADRILHO HIDRÁULICO APLICADO EM AMBIENTES INTERNOS, INCLUSO APLICAÇÃO DE RESINA. AF_06/2018</t>
  </si>
  <si>
    <t>PISO EM GRANITO APLICADO EM AMBIENTES INTERNOS. AF_06/2018</t>
  </si>
  <si>
    <t>PISO EM MÁRMORE APLICADO EM AMBIENTES INTERNOS. AF_06/2018</t>
  </si>
  <si>
    <t>PISO VINÍLICO SEMI-FLEXÍVEL EM PLACAS, PADRÃO LISO, ESPESSURA 3,2 MM, FIXADO COM COLA. AF_06/2018</t>
  </si>
  <si>
    <t>PISO CIMENTADO, TRAÇO 1:3 (CIMENTO E AREIA), ACABAMENTO LISO, ESPESSURA 2,0 CM, PREPARO MECÂNICO DA ARGAMASSA. AF_06/2018</t>
  </si>
  <si>
    <t>PISO CIMENTADO, TRAÇO 1:3 (CIMENTO E AREIA), ACABAMENTO LISO, ESPESSURA 3,0 CM, PREPARO MECÂNICO DA ARGAMASSA. AF_06/2018</t>
  </si>
  <si>
    <t>PISO CIMENTADO, TRAÇO 1:3 (CIMENTO E AREIA), ACABAMENTO RÚSTICO, ESPESSURA 2,0 CM, PREPARO MECÂNICO DA ARGAMASSA. AF_06/2018</t>
  </si>
  <si>
    <t>PISO CIMENTADO, TRAÇO 1:3 (CIMENTO E AREIA), ACABAMENTO RÚSTICO, ESPESSURA 3,0 CM, PREPARO MECÂNICO DA ARGAMASSA. AF_06/2018</t>
  </si>
  <si>
    <t>RODAPÉ EM GRANITO, ALTURA 10 CM. AF_06/2018</t>
  </si>
  <si>
    <t>RODAPÉ EM LADRILHO HIDRÁULICO, ALTURA 7 CM. AF_06/2018</t>
  </si>
  <si>
    <t>RODAPÉ EM POLIESTIRENO, ALTURA 5 CM. AF_06/2018</t>
  </si>
  <si>
    <t>SOLEIRA EM GRANITO, LARGURA 15 CM, ESPESSURA 2,0 CM. AF_06/2018</t>
  </si>
  <si>
    <t>SOLEIRA EM MÁRMORE, LARGURA 15 CM, ESPESSURA 2,0 CM. AF_06/2018</t>
  </si>
  <si>
    <t>RODAPÉ EM MÁRMORE, ALTURA 7 CM. AF_06/2018</t>
  </si>
  <si>
    <t>RODAPÉ CERÂMICO DE 7CM DE ALTURA COM PLACAS TIPO ESMALTADA EXTRA  DE DIMENSÕES 35X35CM. AF_06/2014</t>
  </si>
  <si>
    <t>RODAPÉ CERÂMICO DE 7CM DE ALTURA COM PLACAS TIPO ESMALTADA EXTRA DE DIMENSÕES 45X45CM. AF_06/2014</t>
  </si>
  <si>
    <t>RODAPÉ CERÂMICO DE 7CM DE ALTURA COM PLACAS TIPO ESMALTADA EXTRA DE DIMENSÕES 60X60CM. AF_06/2014</t>
  </si>
  <si>
    <t>RODAPÉ CERÂMICO DE 7CM DE ALTURA COM PLACAS TIPO ESMALTADA COMERCIAL DE DIMENSÕES 35X35CM (PADRAO POPULAR). AF_06/2017</t>
  </si>
  <si>
    <t>EXECUÇÃO DE PASSEIO (CALÇADA) OU PISO DE CONCRETO COM CONCRETO MOLDADO IN LOCO, FEITO EM OBRA, ACABAMENTO CONVENCIONAL, NÃO ARMADO. AF_07/2016</t>
  </si>
  <si>
    <t>EXECUÇÃO DE PASSEIO (CALÇADA) OU PISO DE CONCRETO COM CONCRETO MOLDADO IN LOCO, USINADO, ACABAMENTO CONVENCIONAL, NÃO ARMADO. AF_07/2016</t>
  </si>
  <si>
    <t>EXECUÇÃO DE PASSEIO (CALÇADA) OU PISO DE CONCRETO COM CONCRETO MOLDADO IN LOCO, FEITO EM OBRA, ACABAMENTO CONVENCIONAL, ESPESSURA 6 CM, ARMADO. AF_07/2016</t>
  </si>
  <si>
    <t>EXECUÇÃO DE PASSEIO (CALÇADA) OU PISO DE CONCRETO COM CONCRETO MOLDADO IN LOCO, USINADO, ACABAMENTO CONVENCIONAL, ESPESSURA 6 CM, ARMADO. AF_07/2016</t>
  </si>
  <si>
    <t>EXECUÇÃO DE PASSEIO (CALÇADA) OU PISO DE CONCRETO COM CONCRETO MOLDADO IN LOCO, FEITO EM OBRA, ACABAMENTO CONVENCIONAL, ESPESSURA 8 CM, ARMADO. AF_07/2016</t>
  </si>
  <si>
    <t>EXECUÇÃO DE PASSEIO (CALÇADA) OU PISO DE CONCRETO COM CONCRETO MOLDADO IN LOCO, USINADO, ACABAMENTO CONVENCIONAL, ESPESSURA 8 CM, ARMADO. AF_07/2016</t>
  </si>
  <si>
    <t>EXECUÇÃO DE PASSEIO (CALÇADA) OU PISO DE CONCRETO COM CONCRETO MOLDADO IN LOCO, USINADO, ACABAMENTO CONVENCIONAL, ESPESSURA 10 CM, ARMADO. AF_07/2016</t>
  </si>
  <si>
    <t>EXECUÇÃO DE PASSEIO (CALÇADA) OU PISO DE CONCRETO COM CONCRETO MOLDADO IN LOCO, FEITO EM OBRA, ACABAMENTO CONVENCIONAL, ESPESSURA 12 CM, ARMADO. AF_07/2016</t>
  </si>
  <si>
    <t>EXECUÇÃO DE PASSEIO (CALÇADA) OU PISO DE CONCRETO COM CONCRETO MOLDADO IN LOCO, USINADO, ACABAMENTO CONVENCIONAL, ESPESSURA 12 CM, ARMADO. AF_07/2016</t>
  </si>
  <si>
    <t>(COMPOSIÇÃO REPRESENTATIVA) DO SERVIÇO DE CONTRAPISO EM ARGAMASSA TRAÇO 1:4 (CIM E AREIA), EM BETONEIRA 400 L, ESPESSURA 4 CM ÁREAS SECAS E AREAS MOLHADAS SOBRE LAJE E 3 CM ÁREAS MOLHADAS SOBRE IMPERMEABILIZAÇÃO, PARA EDIFICAÇÃO HABITACIONAL UNIFAMILIAR(CASA) E EDIFICAÇÃO PÚBLICA PADRÃO. AF_11/2014</t>
  </si>
  <si>
    <t>MASSA ÚNICA, PARA RECEBIMENTO DE PINTURA OU CERÂMICA, ARGAMASSA INDUSTRIALIZADA, PREPARO MECÂNICO, APLICADO COM EQUIPAMENTO DE MISTURA E PROJEÇÃO DE 1,5 M3/H EM FACES INTERNAS DE PAREDES, ESPESSURA DE 5MM, SEM EXECUÇÃO DE TALISCAS. AF_06/2014</t>
  </si>
  <si>
    <t>REVESTIMENTO CERÂMICO PARA PAREDES INTERNAS COM PLACAS TIPO ESMALTADA EXTRA DE DIMENSÕES 20X20 CM APLICADAS EM AMBIENTES DE ÁREA MENOR QUE 5 M² NA ALTURA INTEIRA DAS PAREDES. AF_06/2014</t>
  </si>
  <si>
    <t>REVESTIMENTO CERÂMICO PARA PAREDES INTERNAS COM PLACAS TIPO ESMALTADA EXTRA DE DIMENSÕES 20X20 CM APLICADAS EM AMBIENTES DE ÁREA MAIOR QUE 5 M² NA ALTURA INTEIRA DAS PAREDES. AF_06/2014</t>
  </si>
  <si>
    <t>REVESTIMENTO CERÂMICO PARA PAREDES INTERNAS COM PLACAS TIPO ESMALTADA EXTRA DE DIMENSÕES 20X20 CM APLICADAS EM AMBIENTES DE ÁREA MENOR QUE 5 M² A MEIA ALTURA DAS PAREDES. AF_06/2014</t>
  </si>
  <si>
    <t>REVESTIMENTO CERÂMICO PARA PAREDES INTERNAS COM PLACAS TIPO ESMALTADA EXTRA DE DIMENSÕES 20X20 CM APLICADAS EM AMBIENTES DE ÁREA MAIOR QUE 5 M² A MEIA ALTURA DAS PAREDES. AF_06/2014</t>
  </si>
  <si>
    <t>REVESTIMENTO CERÂMICO PARA PAREDES INTERNAS COM PLACAS TIPO ESMALTADA EXTRA DE DIMENSÕES 25X35 CM APLICADAS EM AMBIENTES DE ÁREA MENOR QUE 5 M² NA ALTURA INTEIRA DAS PAREDES. AF_06/2014</t>
  </si>
  <si>
    <t>REVESTIMENTO CERÂMICO PARA PAREDES INTERNAS COM PLACAS TIPO ESMALTADA EXTRA DE DIMENSÕES 25X35 CM APLICADAS EM AMBIENTES DE ÁREA MAIOR QUE 5 M² NA ALTURA INTEIRA DAS PAREDES. AF_06/2014</t>
  </si>
  <si>
    <t>REVESTIMENTO CERÂMICO PARA PAREDES INTERNAS COM PLACAS TIPO ESMALTADA EXTRA DE DIMENSÕES 25X35 CM APLICADAS EM AMBIENTES DE ÁREA MENOR QUE 5 M² A MEIA ALTURA DAS PAREDES. AF_06/2014</t>
  </si>
  <si>
    <t>REVESTIMENTO CERÂMICO PARA PAREDES INTERNAS COM PLACAS TIPO ESMALTADA EXTRA DE DIMENSÕES 25X35 CM APLICADAS EM AMBIENTES DE ÁREA MAIOR QUE 5 M² A MEIA ALTURA DAS PAREDES. AF_06/2014</t>
  </si>
  <si>
    <t>REVESTIMENTO CERÂMICO PARA PAREDES INTERNAS COM PLACAS TIPO ESMALTADA EXTRA  DE DIMENSÕES 33X45 CM APLICADAS EM AMBIENTES DE ÁREA MENOR QUE 5 M² NA ALTURA INTEIRA DAS PAREDES. AF_06/2014</t>
  </si>
  <si>
    <t>REVESTIMENTO CERÂMICO PARA PAREDES INTERNAS COM PLACAS TIPO ESMALTADA EXTRA DE DIMENSÕES 33X45 CM APLICADAS EM AMBIENTES DE ÁREA MAIOR QUE 5 M² NA ALTURA INTEIRA DAS PAREDES. AF_06/2014</t>
  </si>
  <si>
    <t>REVESTIMENTO CERÂMICO PARA PAREDES INTERNAS COM PLACAS TIPO ESMALTADA EXTRA DE DIMENSÕES 33X45 CM APLICADAS EM AMBIENTES DE ÁREA MENOR QUE 5 M² A MEIA ALTURA DAS PAREDES. AF_06/2014</t>
  </si>
  <si>
    <t>REVESTIMENTO CERÂMICO PARA PAREDES INTERNAS COM PLACAS TIPO ESMALTADA EXTRA  DE DIMENSÕES 33X45 CM APLICADAS EM AMBIENTES DE ÁREA MAIOR QUE 5 M² A MEIA ALTURA DAS PAREDES. AF_06/2014</t>
  </si>
  <si>
    <t>REVESTIMENTO CERÂMICO PARA PAREDES INTERNAS COM PLACAS TIPO ESMALTADA PADRÃO POPULAR DE DIMENSÕES 20X20 CM, ARGAMASSA TIPO AC I, APLICADAS EM AMBIENTES DE ÁREA MENOR QUE 5 M2 NA ALTURA INTEIRA DAS PAREDES. AF_06/2014</t>
  </si>
  <si>
    <t>REVESTIMENTO CERÂMICO PARA PAREDES INTERNAS COM PLACAS TIPO ESMALTADA PADRÃO POPULAR DE DIMENSÕES 20X20 CM, ARGAMASSA TIPO AC I, APLICADAS EM AMBIENTES DE ÁREA MAIOR QUE 5 M2 NA ALTURA INTEIRA DAS PAREDES. AF_06/2014</t>
  </si>
  <si>
    <t>REVESTIMENTO CERÂMICO PARA PAREDES INTERNAS COM PLACAS TIPO ESMALTADA PADRÃO POPULAR DE DIMENSÕES 20X20 CM, ARGAMASSA TIPO AC I, APLICADAS EM AMBIENTES DE ÁREA MENOR QUE 5 M2 A MEIA ALTURA DAS PAREDES. AF_06/2014</t>
  </si>
  <si>
    <t>REVESTIMENTO CERÂMICO PARA PAREDES INTERNAS COM PLACAS TIPO ESMALTADA PADRÃO POPULAR DE DIMENSÕES 20X20 CM, ARGAMASSA TIPO AC I, APLICADAS EM AMBIENTES DE ÁREA MAIOR QUE 5 M2 A MEIA ALTURA DAS PAREDES. AF_06/2014</t>
  </si>
  <si>
    <t>REVESTIMENTO CERÂMICO PARA PAREDES INTERNAS COM PLACAS TIPO ESMALTADA PADRÃO POPULAR DE DIMENSÕES 20X20 CM, ARGAMASSA TIPO AC III, APLICADAS EM AMBIENTES DE ÁREA MENOR QUE 5 M2 NA ALTURA INTEIRA DAS PAREDES. AF_06/2014</t>
  </si>
  <si>
    <t>REVESTIMENTO CERÂMICO PARA PAREDES INTERNAS COM PLACAS TIPO ESMALTADA PADRÃO POPULAR DE DIMENSÕES 20X20 CM, ARGAMASSA TIPO AC III, APLICADAS EM AMBIENTES DE ÁREA MAIOR QUE 5 M2 NA ALTURA INTEIRA DAS PAREDES. AF_06/2014</t>
  </si>
  <si>
    <t>REVESTIMENTO CERÂMICO PARA PAREDES INTERNAS COM PLACAS TIPO ESMALTADA PADRÃO POPULAR DE DIMENSÕES 20X20 CM, ARGAMASSA TIPO AC III, APLICADAS EM AMBIENTES DE ÁREA MENOR QUE 5 M2 A MEIA ALTURA DAS PAREDES. AF_06/2014</t>
  </si>
  <si>
    <t>REVESTIMENTO CERÂMICO PARA PAREDES INTERNAS COM PLACAS TIPO ESMALTADA PADRÃO POPULAR DE DIMENSÕES 20X20 CM, ARGAMASSA TIPO AC III, APLICADAS EM AMBIENTES DE ÁREA MAIOR QUE 5 M2 A MEIA ALTURA DAS PAREDES. AF_06/2014</t>
  </si>
  <si>
    <t>FORRO EM MADEIRA PINUS, PARA AMBIENTES RESIDENCIAIS, INCLUSIVE ESTRUTURA DE FIXAÇÃO. AF_05/2017</t>
  </si>
  <si>
    <t>FORRO EM MADEIRA PINUS, PARA AMBIENTES COMERCIAIS, INCLUSIVE ESTRUTURA DE FIXAÇÃO. AF_05/2017</t>
  </si>
  <si>
    <t>ACABAMENTOS PARA FORRO (RODA-FORRO EM MADEIRA PINUS). AF_05/2017</t>
  </si>
  <si>
    <t>FORRO EM PLACAS DE GESSO, PARA AMBIENTES RESIDENCIAIS. AF_05/2017_P</t>
  </si>
  <si>
    <t>FORRO EM DRYWALL, PARA AMBIENTES RESIDENCIAIS, INCLUSIVE ESTRUTURA DE FIXAÇÃO. AF_05/2017_P</t>
  </si>
  <si>
    <t>FORRO EM PLACAS DE GESSO, PARA AMBIENTES COMERCIAIS. AF_05/2017_P</t>
  </si>
  <si>
    <t>FORRO EM DRYWALL, PARA AMBIENTES COMERCIAIS, INCLUSIVE ESTRUTURA DE FIXAÇÃO. AF_05/2017_P</t>
  </si>
  <si>
    <t>ACABAMENTOS PARA FORRO (MOLDURA DE GESSO). AF_05/2017</t>
  </si>
  <si>
    <t>ACABAMENTOS PARA FORRO (MOLDURA EM DRYWALL, COM LARGURA DE 15 CM). AF_05/2017_P</t>
  </si>
  <si>
    <t>ACABAMENTOS PARA FORRO (SANCA DE GESSO MONTADA NA OBRA). AF_05/2017_P</t>
  </si>
  <si>
    <t>FORRO EM RÉGUAS DE PVC, FRISADO, PARA AMBIENTES RESIDENCIAIS, INCLUSIVE ESTRUTURA DE FIXAÇÃO. AF_05/2017_P</t>
  </si>
  <si>
    <t>FORRO EM RÉGUAS DE PVC, FRISADO, PARA AMBIENTES COMERCIAIS, INCLUSIVE ESTRUTURA DE FIXAÇÃO. AF_05/2017_P</t>
  </si>
  <si>
    <t>ACABAMENTOS PARA FORRO (RODA-FORRO EM PERFIL METÁLICO E PLÁSTICO). AF_05/2017</t>
  </si>
  <si>
    <t>FORRO EM RÉGUAS DE PVC, LISO, PARA AMBIENTES RESIDENCIAIS, INCLUSIVE ESTRUTURA DE FIXAÇÃO. AF_05/2017_P</t>
  </si>
  <si>
    <t>FORRO DE PVC, LISO, PARA AMBIENTES COMERCIAIS, INCLUSIVE ESTRUTURA DE FIXAÇÃO. AF_05/2017_P</t>
  </si>
  <si>
    <t>ARGAMASSA TRAÇO 1:1,65 (CIMENTO E AREIA MÉDIA), FCK 20 MPA, PREPARO MECÂNICO COM MISTURADOR DUPLO HORIZONTAL DE ALTA TURBULÊNCIA. AF_11/2016</t>
  </si>
  <si>
    <t>ARGAMASSA TRAÇO 1:3 (CIMENTO E AREIA), PREPARO MECANICO , INCLUSO ADITIVO IMPERMEABILIZANTE</t>
  </si>
  <si>
    <t>TRANSPORTE VERTICAL, LATA DE 10 L, MANUAL, 1 PAVIMENTO. AF_06/2014</t>
  </si>
  <si>
    <t>GUARDA-CORPO FIXADO EM FÔRMA DE MADEIRA COM TRAVESSÕES EM MADEIRA PREGADA E FECHAMENTO EM TELA DE POLIPROPILENO PARA EDIFICAÇÕES COM ATÉ 2 PAVIMENTOS. AF_11/2017</t>
  </si>
  <si>
    <t>GUARDA-CORPO FIXADO EM FÔRMA DE MADEIRA COM TRAVESSÕES EM MADEIRA PREGADA E FECHAMENTO EM TELA DE POLIPROPILENO PARA EDIFICAÇÕES COM  3 PAVIMENTOS. AF_11/2017</t>
  </si>
  <si>
    <t>GUARDA-CORPO FIXADO EM FÔRMA DE MADEIRA COM TRAVESSÕES EM MADEIRA PREGADA E FECHAMENTO EM TELA DE POLIPROPILENO PARA EDIFICAÇÕES COM ALTURA IGUAL OU SUPERIOR A 4 PAVIMENTOS. AF_11/2017</t>
  </si>
  <si>
    <t>GUARDA-CORPO FIXADO EM FÔRMA DE MADEIRA COM TRAVESSÕES EM MADEIRA PREGADA E FECHAMENTO EM PAINEL COMPENSADO PARA EDIFICAÇÕES COM ATÉ 2 PAVIMENTOS. AF_11/2017</t>
  </si>
  <si>
    <t>GUARDA-CORPO FIXADO EM FÔRMA DE MADEIRA COM TRAVESSÕES EM MADEIRA PREGADA E FECHAMENTO EM PAINEL COMPENSADO PARA EDIFICAÇÕES COM 3 PAVIMENTOS. AF_11/2017</t>
  </si>
  <si>
    <t>GUARDA-CORPO FIXADO EM FÔRMA DE MADEIRA COM TRAVESSÕES EM MADEIRA PREGADA E FECHAMENTO EM PAINEL COMPENSADO PARA EDIFICAÇÕES COM ALTURA IGUAL OU SUPERIOR A 4 PAVIMENTOS. AF_11/2017</t>
  </si>
  <si>
    <t>GUARDA-CORPO FIXADO EM FÔRMA DE MADEIRA COM TRAVESSÕES EM MADEIRA PREGADA PRÉ-MONTADA E ENCAIXE NA FÔRMA. PARA EDIFICAÇÕES COM ATÉ 2 PAVIMENTOS. AF_11/2017</t>
  </si>
  <si>
    <t>GUARDA-CORPO FIXADO EM FÔRMA DE MADEIRA COM TRAVESSÕES EM MADEIRA PREGADA PRÉ-MONTADA E ENCAIXE NA FÔRMA PARA EDIFICAÇÕES COM 3 PAVIMENTOS. AF_11/2017</t>
  </si>
  <si>
    <t>GUARDA-CORPO FIXADO EM FÔRMA DE MADEIRA COM TRAVESSÕES EM MADEIRA PREGADA PRÉ-MONTADA E ENCAIXE NA FÔRMA. PARA EDIFICAÇÕES COM ALTURA IGUAL OU SUPERIOR A 4 PAVIMENTOS. AF_11/2017</t>
  </si>
  <si>
    <t>GUARDA-CORPO EM LAJE PÓS-DESFÔRMA, PARA ESTRUTURAS EM CONCRETO, COM ESCORAS DE MADEIRA ESTRONCADAS NA ESTRUTURA, TRAVESSÕES DE MADEIRA PREGADOS E FECHAMENTO EM TELA DE POLIPROPILENO PARA EDIFICAÇÕES COM ALTURA ATÉ 4 PAVIMENTOS (1 MONTAGEM POR OBRA). AF_11/2017</t>
  </si>
  <si>
    <t>GUARDA-CORPO EM LAJE PÓS-DESFÔRMA, PARA ESTRUTURAS EM CONCRETO, COM ESCORAS DE MADEIRA ESTRONCADAS NA ESTRUTURA, TRAVESSÕES DE MADEIRA PREGADOS E FECHAMENTO EM TELA DE POLIPROPILENO PARA EDIFICAÇÕES ACIMA DE 4 PAV. (2 MONTAGENS POR OBRA). AF_11/2017</t>
  </si>
  <si>
    <t>GUARDA-CORPO EM LAJE PÓS-DESFORMA, PARA ESTRUTURAS EM CONCRETO, COM ESCORAS METÁLICAS ESTRONCADAS NA ESTRUTURA, TRAVESSÕES DE MADEIRA E FECHAMENTO EM TELA DE POLIPROPILENO PARA EDIFICAÇÕES COM ALTURA ATÉ 4 PAVIMENTOS (1 MONTAGEM POR OBRA). AF_11/2017</t>
  </si>
  <si>
    <t>GUARDA-CORPO EM LAJE PÓS-DESFORMA, PARA ESTRUTURAS EM CONCRETO, COM ESCORAS METÁLICAS ESTRONCADAS NA ESTRUTURA, TRAVESSÕES DE MADEIRA E FECHAMENTO EM TELA DE POLIPROPILENO PARA EDIFICAÇÕES ACIMA DE 4 PAVIMENTOS (2 MONTAGENS POR OBRA). AF_11/2017</t>
  </si>
  <si>
    <t>FECHAMENTO REMOVÍVEL DE VÃO DE PORTAS, EM MADEIRA (VÃO DO ELEVADOR)  1 MONTAGEM EM OBRA. AF_11/2017</t>
  </si>
  <si>
    <t>FECHAMENTO REMOVÍVEL DE ABERTURA DE CAIXILHO, EM MADEIRA  4 MONTAGENS EM OBRA. AF_11/2017</t>
  </si>
  <si>
    <t>FECHAMENTO REMOVÍVEL DE ABERTURA NO PISO, EM MADEIRA  1 MONTAGEM EM OBRA. AF_11/2017</t>
  </si>
  <si>
    <t>PONTEIRAS DE PROTEÇÃO DE VERGALHÕES EXPOSTOS EM FUNDAÇÕES. AF_11/2017</t>
  </si>
  <si>
    <t>PONTEIRAS DE PROTEÇÃO DE VERGALHÕES EXPOSTOS EM ESTRUTURAS DE CONCRETO ARMADO CONVENCIONAL. AF_11/2017</t>
  </si>
  <si>
    <t>PONTEIRAS DE PROTEÇÃO DE VERGALHÕES EXPOSTOS EM ALVENARIA ESTRUTURAL. AF_11/2017</t>
  </si>
  <si>
    <t>SINALIZAÇÃO COM FITA FIXADA NA ESTRUTURA. AF_11/2017</t>
  </si>
  <si>
    <t>SINALIZAÇÃO COM FITA FIXADA EM CONE PLÁSTICO, INCLUINDO CONE. AF_11/2017</t>
  </si>
  <si>
    <t>COLOCAÇÃO DE TELA EM ANDAIME FACHADEIRO. AF_11/2017</t>
  </si>
  <si>
    <t>MONTAGEM E DESMONTAGEM DE ANDAIME MODULAR FACHADEIRO, COM PISO METÁLICO, PARA EDIFICAÇÕES COM MÚLTIPLOS PAVIMENTOS (EXCLUSIVE ANDAIME E LIMPEZA). AF_11/2017</t>
  </si>
  <si>
    <t>MONTAGEM E DESMONTAGEM DE ANDAIME TUBULAR TIPO TORRE (EXCLUSIVE ANDAIME E LIMPEZA). AF_11/2017</t>
  </si>
  <si>
    <t>MONTAGEM E DESMONTAGEM DE ANDAIME MULTIDIRECIONAL (EXCLUSIVE ANDAIME E LIMPEZA). AF_11/2017</t>
  </si>
  <si>
    <t>COBERTURA PARA PROTEÇÃO DE PEDESTRES SOBRE ESTRUTURA DE ANDAIME, INCLUSIVE MONTAGEM E DESMONTAGEM. AF_11/2017</t>
  </si>
  <si>
    <t>PLATAFORMA DE PROTEÇÃO PRINCIPAL PARA ALVENARIA ESTRUTURAL PARA SER APOIADA EM ANDAIME, INCLUSIVE MONTAGEM E DESMONTAGEM. AF_11/2017</t>
  </si>
  <si>
    <t>DEMOLIÇÃO DE ALVENARIA DE BLOCO FURADO, DE FORMA MANUAL, COM REAPROVEITAMENTO. AF_12/2017</t>
  </si>
  <si>
    <t>DEMOLIÇÃO DE ALVENARIA DE BLOCO FURADO, DE FORMA MANUAL, SEM REAPROVEITAMENTO. AF_12/2017</t>
  </si>
  <si>
    <t>DEMOLIÇÃO DE ALVENARIA DE TIJOLO MACIÇO, DE FORMA MANUAL, COM REAPROVEITAMENTO. AF_12/2017</t>
  </si>
  <si>
    <t>DEMOLIÇÃO DE ALVENARIA DE TIJOLO MACIÇO, DE FORMA MANUAL, SEM REAPROVEITAMENTO. AF_12/2017</t>
  </si>
  <si>
    <t>DEMOLIÇÃO DE ALVENARIA PARA QUALQUER TIPO DE BLOCO, DE FORMA MECANIZADA, SEM REAPROVEITAMENTO. AF_12/2017</t>
  </si>
  <si>
    <t>DEMOLIÇÃO DE PILARES E VIGAS EM CONCRETO ARMADO, DE FORMA MANUAL, SEM REAPROVEITAMENTO. AF_12/2017</t>
  </si>
  <si>
    <t>DEMOLIÇÃO DE PILARES E VIGAS EM CONCRETO ARMADO, DE FORMA MECANIZADA COM MARTELETE, SEM REAPROVEITAMENTO. AF_12/2017</t>
  </si>
  <si>
    <t>DEMOLIÇÃO DE LAJES, DE FORMA MANUAL, SEM REAPROVEITAMENTO. AF_12/2017</t>
  </si>
  <si>
    <t>DEMOLIÇÃO DE LAJES, DE FORMA MECANIZADA COM MARTELETE, SEM REAPROVEITAMENTO. AF_12/2017</t>
  </si>
  <si>
    <t>DEMOLIÇÃO DE ARGAMASSAS, DE FORMA MANUAL, SEM REAPROVEITAMENTO. AF_12/2017</t>
  </si>
  <si>
    <t>DEMOLIÇÃO DE RODAPÉ CERÂMICO, DE FORMA MANUAL, SEM REAPROVEITAMENTO. AF_12/2017</t>
  </si>
  <si>
    <t>DEMOLIÇÃO DE REVESTIMENTO CERÂMICO, DE FORMA MANUAL, SEM REAPROVEITAMENTO. AF_12/2017</t>
  </si>
  <si>
    <t>DEMOLIÇÃO DE REVESTIMENTO CERÂMICO, DE FORMA MECANIZADA COM MARTELETE, SEM REAPROVEITAMENTO. AF_12/2017</t>
  </si>
  <si>
    <t>DEMOLIÇÃO DE PAVIMENTO INTERTRAVADO, DE FORMA MANUAL, COM REAPROVEITAMENTO. AF_12/2017</t>
  </si>
  <si>
    <t>DEMOLIÇÃO PARCIAL DE PAVIMENTO ASFÁLTICO, DE FORMA MECANIZADA, SEM REAPROVEITAMENTO. AF_12/2017</t>
  </si>
  <si>
    <t>REMOÇÃO DE TAPUME/ CHAPAS METÁLICAS E DE MADEIRA, DE FORMA MANUAL, SEM REAPROVEITAMENTO. AF_12/2017</t>
  </si>
  <si>
    <t>REMOÇÃO DE CHAPAS E PERFIS DE DRYWALL, DE FORMA MANUAL, SEM REAPROVEITAMENTO. AF_12/2017</t>
  </si>
  <si>
    <t>REMOÇÃO DE PLACAS E PILARETES DE CONCRETO, DE FORMA MANUAL, SEM REAPROVEITAMENTO. AF_12/2017</t>
  </si>
  <si>
    <t>REMOÇÃO DE FORROS DE DRYWALL, PVC E FIBROMINERAL, DE FORMA MANUAL, SEM REAPROVEITAMENTO. AF_12/2017</t>
  </si>
  <si>
    <t>REMOÇÃO DE FORRO DE GESSO, DE FORMA MANUAL, SEM REAPROVEITAMENTO. AF_12/2017</t>
  </si>
  <si>
    <t>REMOÇÃO DE TRAMA METÁLICA OU DE MADEIRA PARA FORRO, DE FORMA MANUAL, SEM REAPROVEITAMENTO. AF_12/2017</t>
  </si>
  <si>
    <t>REMOÇÃO DE PISO DE MADEIRA (ASSOALHO E BARROTE), DE FORMA MANUAL, SEM REAPROVEITAMENTO. AF_12/2017</t>
  </si>
  <si>
    <t>REMOÇÃO DE PORTAS, DE FORMA MANUAL, SEM REAPROVEITAMENTO. AF_12/2017</t>
  </si>
  <si>
    <t>REMOÇÃO DE JANELAS, DE FORMA MANUAL, SEM REAPROVEITAMENTO. AF_12/2017</t>
  </si>
  <si>
    <t>REMOÇÃO DE TELHAS, DE FIBROCIMENTO, METÁLICA E CERÂMICA, DE FORMA MANUAL, SEM REAPROVEITAMENTO. AF_12/2017</t>
  </si>
  <si>
    <t>REMOÇÃO DE PROTEÇÃO TÉRMICA PARA COBERTURA EM EPS, DE FORMA MANUAL, SEM REAPROVEITAMENTO. AF_12/2017</t>
  </si>
  <si>
    <t>REMOÇÃO DE TELHAS DE FIBROCIMENTO, METÁLICA E CERÂMICA, DE FORMA MECANIZADA, COM USO DE GUINDASTE, SEM REAPROVEITAMENTO. AF_12/2017</t>
  </si>
  <si>
    <t>REMOÇÃO DE TRAMA DE MADEIRA PARA COBERTURA, DE FORMA MANUAL, SEM REAPROVEITAMENTO. AF_12/2017</t>
  </si>
  <si>
    <t>REMOÇÃO DE TESOURAS DE MADEIRA, COM VÃO MENOR QUE 8M, DE FORMA MANUAL, SEM REAPROVEITAMENTO. AF_12/2017</t>
  </si>
  <si>
    <t>REMOÇÃO DE TESOURAS DE MADEIRA, COM VÃO MAIOR OU IGUAL A 8M, DE FORMA MANUAL, SEM REAPROVEITAMENTO. AF_12/2017</t>
  </si>
  <si>
    <t>REMOÇÃO DE TESOURAS DE MADEIRA, COM VÃO MENOR QUE 8M, DE FORMA MECANIZADA, COM REAPROVEITAMENTO. AF_12/2017</t>
  </si>
  <si>
    <t>REMOÇÃO DE TESOURAS DE MADEIRA, COM VÃO MAIOR OU IGUAL A 8M, DE FORMA MECANIZADA, COM REAPROVEITAMENTO. AF_12/2017</t>
  </si>
  <si>
    <t>REMOÇÃO DE TRAMA METÁLICA PARA COBERTURA, DE FORMA MANUAL, SEM REAPROVEITAMENTO. AF_12/2017</t>
  </si>
  <si>
    <t>REMOÇÃO DE TESOURAS METÁLICAS, COM VÃO MENOR QUE 8M, DE FORMA MANUAL, SEM REAPROVEITAMENTO. AF_12/2017</t>
  </si>
  <si>
    <t>REMOÇÃO DE TESOURAS METÁLICAS, COM VÃO MAIOR OU IGUAL A 8M, DE FORMA MANUAL, SEM REAPROVEITAMENTO. AF_12/2017</t>
  </si>
  <si>
    <t>REMOÇÃO DE TESOURAS METÁLICAS, COM VÃO MENOR QUE 8M, DE FORMA MECANIZADA, COM REAPROVEITAMENTO. AF_12/2017</t>
  </si>
  <si>
    <t>REMOÇÃO DE TESOURAS METÁLICAS, COM VÃO MAIOR OU IGUAL A 8M, DE FORMA MECANIZADA, COM REAPROVEITAMENTO. AF_12/2017</t>
  </si>
  <si>
    <t>REMOÇÃO DE INTERRUPTORES/TOMADAS ELÉTRICAS, DE FORMA MANUAL, SEM REAPROVEITAMENTO. AF_12/2017</t>
  </si>
  <si>
    <t>REMOÇÃO DE CABOS ELÉTRICOS, DE FORMA MANUAL, SEM REAPROVEITAMENTO. AF_12/2017</t>
  </si>
  <si>
    <t>REMOÇÃO DE TUBULAÇÕES (TUBOS E CONEXÕES) DE ÁGUA FRIA, DE FORMA MANUAL, SEM REAPROVEITAMENTO. AF_12/2017</t>
  </si>
  <si>
    <t>REMOÇÃO DE LOUÇAS, DE FORMA MANUAL, SEM REAPROVEITAMENTO. AF_12/2017</t>
  </si>
  <si>
    <t>REMOÇÃO DE ACESSÓRIOS, DE FORMA MANUAL, SEM REAPROVEITAMENTO. AF_12/2017</t>
  </si>
  <si>
    <t>REMOÇÃO DE LUMINÁRIAS, DE FORMA MANUAL, SEM REAPROVEITAMENTO. AF_12/2017</t>
  </si>
  <si>
    <t>REMOÇÃO DE METAIS SANITÁRIOS, DE FORMA MANUAL, SEM REAPROVEITAMENTO. AF_12/2017</t>
  </si>
  <si>
    <t>SERVIÇOS TÉCNICOS ESPECIALIZADOS PARA ACOMPANHAMENTO DE EXECUÇÃO DE FUNDAÇÕES PROFUNDAS E ESTRUTURAS DE CONTENÇÃO</t>
  </si>
  <si>
    <t>LOCAÇÃO DE PONTO PARA REFERÊNCIA TOPOGRÁFICA. AF_10/2018</t>
  </si>
  <si>
    <t>LOCACAO CONVENCIONAL DE OBRA, UTILIZANDO GABARITO DE TÁBUAS CORRIDAS PONTALETADAS A CADA 2,00M -  2 UTILIZAÇÕES. AF_10/2018</t>
  </si>
  <si>
    <t>CAVALETE DE OBRA COM ALTURA DE 1,00 M - 2 UTILIZAÇÕES. AF_10/2018</t>
  </si>
  <si>
    <t>CAVALETE DE OBRA COM ALTURA DE 0,50 M - 2 UTILIZAÇÕES. AF_10/2018</t>
  </si>
  <si>
    <t>MARCAÇÃO DE PONTOS EM GABARITO OU CAVALETE. AF_10/2018</t>
  </si>
  <si>
    <t>LOCAÇÃO DE REDE DE ÁGUA OU ESGOTO. AF_10/2018</t>
  </si>
  <si>
    <t>LOCAÇÃO DE PAVIMENTAÇÃO. AF_10/2018</t>
  </si>
  <si>
    <t>TRANSPORTE COM CAMINHÃO BASCULANTE DE 10 M3, EM VIA URBANA PAVIMENTADA, DMT ACIMA DE 30KM (UNIDADE: M3XKM). AF_04/2016</t>
  </si>
  <si>
    <t>TRANSPORTE COM CAMINHÃO BASCULANTE DE 14 M3, EM VIA URBANA PAVIMENTADA, DMT ACIMA DE 30 KM (UNIDADE: M3XKM). AF_04/2016</t>
  </si>
  <si>
    <t>TRANSPORTE COM CAMINHÃO BASCULANTE DE 10 M3, EM VIA URBANA EM LEITO NATURAL (UNIDADE: TXKM). AF_04/2016</t>
  </si>
  <si>
    <t>TRANSPORTE COM CAMINHÃO BASCULANTE DE 10 M3, EM VIA URBANA EM REVESTIMENTO PRIMÁRIO (UNIDADE: TXKM). AF_04/2016</t>
  </si>
  <si>
    <t>TRANSPORTE COM CAMINHÃO BASCULANTE DE 10 M3, EM VIA URBANA PAVIMENTADA, DMT ACIMA DE 30 KM (UNIDADE: TXKM). AF_04/2016</t>
  </si>
  <si>
    <t>TRANSPORTE COM CAMINHÃO BASCULANTE DE 14 M3, EM VIA URBANA EM LEITO NATURAL (UNIDADE: TXKM). AF_04/2016</t>
  </si>
  <si>
    <t>TRANSPORTE COM CAMINHÃO BASCULANTE DE 14 M3, EM VIA URBANA EM REVESTIMENTO PRIMÁRIO (UNIDADE: TXKM). AF_04/2016</t>
  </si>
  <si>
    <t>TRANSPORTE COM CAMINHÃO BASCULANTE DE 14 M3, EM VIA URBANA PAVIMENTADA, DMT ACIMA DE 30 KM (UNIDADE: TXKM). AF_04/2016</t>
  </si>
  <si>
    <t>TRANSPORTE COM CAMINHÃO BASCULANTE DE 18 M3, EM VIA URBANA PAVIMENTADA, DMT ACIMA DE 30 KM(UNIDADE: M3XKM). AF_09/2016</t>
  </si>
  <si>
    <t>TRANSPORTE COM CAMINHÃO BASCULANTE DE 18 M3, EM VIA URBANA EM LEITO NATURAL (UNIDADE: TXKM). AF_09/2016</t>
  </si>
  <si>
    <t>TRANSPORTE COM CAMINHÃO BASCULANTE DE 18 M3, EM VIA URBANA EM REVESTIMENTO PRIMÁRIO (UNIDADE: TXKM). AF_09/2016</t>
  </si>
  <si>
    <t>TRANSPORTE COM CAMINHÃO BASCULANTE DE 18 M3, EM VIA URBANA PAVIMENTADA, DMT ACIMA DE 30 KM (UNIDADE: TXKM). AF_09/2016</t>
  </si>
  <si>
    <t>TRANSPORTE COM CAMINHÃO BASCULANTE DE 10 M3, EM VIA URBANA PAVIMENTADA, DMT ATÉ 30 KM (UNIDADE: M3XKM). AF_12/2016</t>
  </si>
  <si>
    <t>TRANSPORTE COM CAMINHÃO BASCULANTE DE 14 M3, EM VIA URBANA PAVIMENTADA, DMT ATÉ 30 KM (UNIDADE: M3XKM). AF_12/2016</t>
  </si>
  <si>
    <t>TRANSPORTE COM CAMINHÃO BASCULANTE DE 18 M3, EM VIA URBANA PAVIMENTADA, DMT ATÉ 30 KM (UNIDADE: M3XKM). AF_12/2016</t>
  </si>
  <si>
    <t>TRANSPORTE COM CAMINHÃO BASCULANTE DE 10 M3, EM VIA URBANA PAVIMENTADA, DMT ATÉ 30 KM (UNIDADE: TXKM). AF_12/2016</t>
  </si>
  <si>
    <t>TRANSPORTE COM CAMINHÃO BASCULANTE DE 14 M3, EM VIA URBANA PAVIMENTADA, DMT ATÉ 30 KM (UNIDADE: TXKM). AF_12/2016</t>
  </si>
  <si>
    <t>TRANSPORTE COM CAMINHÃO BASCULANTE DE 18 M3, EM VIA URBANA PAVIMENTADA, DMT ATÉ 30 KM (UNIDADE: TXKM). AF_12/2016</t>
  </si>
  <si>
    <t>PLANTIO DE ARBUSTO OU  CERCA VIVA. AF_05/2018</t>
  </si>
  <si>
    <t>PLANTIO DE ÁRVORE ORNAMENTAL COM ALTURA DE MUDA MAIOR QUE 2,00 M E MENOR OU IGUAL A 4,00 M. AF_05/2018</t>
  </si>
  <si>
    <t>PLANTIO DE PALMEIRA COM ALTURA DE MUDA MENOR OU IGUAL A 2,00 M. AF_05/2018</t>
  </si>
  <si>
    <t>REVOLVIMENTO E LIMPEZA MANUAL DE SOLO. AF_05/2018</t>
  </si>
  <si>
    <t>APLICAÇÃO DE ADUBO EM SOLO. AF_05/2018</t>
  </si>
  <si>
    <t>APLICAÇÃO DE CALCÁRIO PARA CORREÇÃO DO PH DO SOLO. AF_05/2018</t>
  </si>
  <si>
    <t>ALAMBRADO EM MOURÕES DE CONCRETO, COM TELA DE ARAME GALVANIZADO (INCLUSIVE MURETA EM CONCRETO). AF_05/2018</t>
  </si>
  <si>
    <t>LIMPEZA MANUAL DE VEGETAÇÃO EM TERRENO COM ENXADA.AF_05/2018</t>
  </si>
  <si>
    <t>PLANTIO DE GRAMA EM PAVIMENTO CONCREGRAMA. AF_05/2018</t>
  </si>
  <si>
    <t>PLANTIO DE GRAMA EM PLACAS. AF_05/2018</t>
  </si>
  <si>
    <t>PLANTIO DE FORRAÇÃO. AF_05/2018</t>
  </si>
  <si>
    <t>LIMPEZA MECANIZADA DE CAMADA VEGETAL, VEGETAÇÃO E PEQUENAS ÁRVORES (DIÂMETRO DE TRONCO MENOR QUE 0,20 M), COM TRATOR DE ESTEIRAS.AF_05/2018</t>
  </si>
  <si>
    <t>REMOÇÃO DE RAÍZES REMANESCENTES DE TRONCO DE ÁRVORE COM DIÂMETRO MAIOR OU IGUAL A 0,20 M E MENOR QUE 0,40 M.AF_05/2018</t>
  </si>
  <si>
    <t>REMOÇÃO DE RAÍZES REMANESCENTES DE TRONCO DE ÁRVORE COM DIÂMETRO MAIOR OU IGUAL A 0,40 M E MENOR QUE 0,60 M.AF_05/2018</t>
  </si>
  <si>
    <t>REMOÇÃO DE RAÍZES REMANESCENTES DE TRONCO DE ÁRVORE COM DIÂMETRO MAIOR OU IGUAL A 0,60 M.AF_05/2018</t>
  </si>
  <si>
    <t>CORTE RASO E RECORTE DE ÁRVORE COM DIÂMETRO DE TRONCO MAIOR OU IGUAL A 0,20 M E MENOR QUE 0,40 M.AF_05/2018</t>
  </si>
  <si>
    <t>CORTE RASO E RECORTE DE ÁRVORE COM DIÂMETRO DE TRONCO MAIOR OU IGUAL A 0,40 M E MENOR QUE 0,60 M.AF_05/2018</t>
  </si>
  <si>
    <t>CORTE RASO E RECORTE DE ÁRVORE COM DIÂMETRO DE TRONCO MAIOR OU IGUAL A 0,60 M.AF_05/2018</t>
  </si>
  <si>
    <t>PODA EM ALTURA DE ÁRVORE COM DIÂMETRO DE TRONCO MENOR QUE 0,20 M.AF_05/2018</t>
  </si>
  <si>
    <t>PODA EM ALTURA DE ÁRVORE COM DIÂMETRO DE TRONCO MAIOR OU IGUAL A 0,20 M E MENOR QUE 0,40 M.AF_05/2018</t>
  </si>
  <si>
    <t>PODA EM ALTURA DE ÁRVORE COM DIÂMETRO DE TRONCO MAIOR OU IGUAL A 0,40 M E MENOR QUE 0,60 M.AF_05/2018</t>
  </si>
  <si>
    <t>PODA EM ALTURA DE ÁRVORE COM DIÂMETRO DE TRONCO MAIOR OU IGUAL A 0,60 M.AF_05/2018</t>
  </si>
  <si>
    <t>CADASTRISTA DE REDES DE AGUA E ESGOTO COM ENCARGOS COMPLEMENTARES</t>
  </si>
  <si>
    <t>CURSO DE CAPACITAÇÃO PARA AJUDANTE DE ARMADOR (ENCARGOS COMPLEMENTARES) - HORISTA</t>
  </si>
  <si>
    <t>CURSO DE CAPACITAÇÃO PARA AJUDANTE DE CARPINTEIRO (ENCARGOS COMPLEMENTARES) - HORISTA</t>
  </si>
  <si>
    <t>CURSO DE CAPACITAÇÃO PARA AJUDANTE DE ESTRUTURA METÁLICA (ENCARGOS COMPLEMENTARES) - HORISTA</t>
  </si>
  <si>
    <t>CURSO DE CAPACITAÇÃO PARA AJUDANTE DE OPERAÇÃO EM GERAL (ENCARGOS COMPLEMENTARES) - HORISTA</t>
  </si>
  <si>
    <t>CURSO DE CAPACITAÇÃO PARA AJUDANTE DE PEDREIRO (ENCARGOS COMPLEMENTARES) - HORISTA</t>
  </si>
  <si>
    <t>CURSO DE CAPACITAÇÃO PARA AJUDANTE ESPECIALIZADO (ENCARGOS COMPLEMENTARES) - HORISTA</t>
  </si>
  <si>
    <t>CURSO DE CAPACITAÇÃO PARA ARMADOR (ENCARGOS COMPLEMENTARES) - HORISTA</t>
  </si>
  <si>
    <t>CURSO DE CAPACITAÇÃO PARA ASSENTADOR DE TUBOS (ENCARGOS COMPLEMENTARES) - HORISTA</t>
  </si>
  <si>
    <t>CURSO DE CAPACITAÇÃO PARA AUXILIAR DE ELETRICISTA (ENCARGOS COMPLEMENTARES) - HORISTA</t>
  </si>
  <si>
    <t>CURSO DE CAPACITAÇÃO PARA AUXILIAR DE ENCANADOR OU BOMBEIRO HIDRÁULICO (ENCARGOS COMPLEMENTARES) - HORISTA</t>
  </si>
  <si>
    <t>CURSO DE CAPACITAÇÃO PARA AUXILIAR DE LABORATÓRIO (ENCARGOS COMPLEMENTARES) - HORISTA</t>
  </si>
  <si>
    <t>CURSO DE CAPACITAÇÃO PARA AUXILIAR DE MECÂNICO (ENCARGOS COMPLEMENTARES) - HORISTA</t>
  </si>
  <si>
    <t>CURSO DE CAPACITAÇÃO PARA AUXILIAR DE SERRALHEIRO (ENCARGOS COMPLEMENTARES) - HORISTA</t>
  </si>
  <si>
    <t>CURSO DE CAPACITAÇÃO PARA AUXILIAR DE SERVIÇOS GERAIS (ENCARGOS COMPLEMENTARES) - HORISTA</t>
  </si>
  <si>
    <t>CURSO DE CAPACITAÇÃO PARA AUXILIAR DE TOPÓGRAFO (ENCARGOS COMPLEMENTARES) - HORISTA</t>
  </si>
  <si>
    <t>CURSO DE CAPACITAÇÃO PARA AUXILIAR TÉCNICO DE ENGENHARIA (ENCARGOS COMPLEMENTARES) - HORISTA</t>
  </si>
  <si>
    <t>CURSO DE CAPACITAÇÃO PARA AZULEJISTA OU LADRILHISTA (ENCARGOS COMPLEMENTARES) - HORISTA</t>
  </si>
  <si>
    <t>CURSO DE CAPACITAÇÃO PARA BLASTER, DINAMITADOR OU CABO DE FOGO (ENCARGOS COMPLEMENTARES) - HORISTA</t>
  </si>
  <si>
    <t>CURSO DE CAPACITAÇÃO PARA CADASTRISTA DE REDES DE AGUA E ESGOTO (ENCARGOS COMPLEMENTARES) - HORISTA</t>
  </si>
  <si>
    <t>CURSO DE CAPACITAÇÃO PARA CALAFETADOR/CALAFATE (ENCARGOS COMPLEMENTARES) - HORISTA</t>
  </si>
  <si>
    <t>CURSO DE CAPACITAÇÃO PARA CALCETEIRO (ENCARGOS COMPLEMENTARES) - HORISTA</t>
  </si>
  <si>
    <t>CURSO DE CAPACITAÇÃO PARA CARPINTEIRO DE ESQUADRIA (ENCARGOS COMPLEMENTARES) - HORISTA</t>
  </si>
  <si>
    <t>CURSO DE CAPACITAÇÃO PARA CARPINTEIRO DE FÔRMAS (ENCARGOS COMPLEMENTARES) - HORISTA</t>
  </si>
  <si>
    <t>CURSO DE CAPACITAÇÃO PARA CAVOUQUEIRO OU OPERADOR PERFURATRIZ/ROMPEDOR (ENCARGOS COMPLEMENTARES) - HORISTA</t>
  </si>
  <si>
    <t>CURSO DE CAPACITAÇÃO PARA ELETRICISTA (ENCARGOS COMPLEMENTARES) - HORISTA</t>
  </si>
  <si>
    <t>CURSO DE CAPACITAÇÃO PARA ELETRICISTA INDUSTRIAL (ENCARGOS COMPLEMENTARES) - HORISTA</t>
  </si>
  <si>
    <t>CURSO DE CAPACITAÇÃO PARA ELETROTÉCNICO (ENCARGOS COMPLEMENTARES) - HORISTA</t>
  </si>
  <si>
    <t>CURSO DE CAPACITAÇÃO PARA ENCANADOR OU BOMBEIRO HIDRÁULICO (ENCARGOS COMPLEMENTARES) - HORISTA</t>
  </si>
  <si>
    <t>CURSO DE CAPACITAÇÃO PARA ESTUCADOR (ENCARGOS COMPLEMENTARES) - HORISTA</t>
  </si>
  <si>
    <t>CURSO DE CAPACITAÇÃO PARA GESSEIRO (ENCARGOS COMPLEMENTARES) - HORISTA</t>
  </si>
  <si>
    <t>CURSO DE CAPACITAÇÃO PARA IMPERMEABILIZADOR (ENCARGOS COMPLEMENTARES) - HORISTA</t>
  </si>
  <si>
    <t>CURSO DE CAPACITAÇÃO PARA MAÇARIQUEIRO (ENCARGOS COMPLEMENTARES) - HORISTA</t>
  </si>
  <si>
    <t>CURSO DE CAPACITAÇÃO PARA MARCENEIRO (ENCARGOS COMPLEMENTARES) - HORISTA</t>
  </si>
  <si>
    <t>CURSO DE CAPACITAÇÃO PARA MARMORISTA/GRANITEIRO (ENCARGOS COMPLEMENTARES) - HORISTA</t>
  </si>
  <si>
    <t>CURSO DE CAPACITAÇÃO PARA MECÂNICO DE EQUIPAMENTOS PESADOS (ENCARGOS COMPLEMENTARES) - HORISTA</t>
  </si>
  <si>
    <t>CURSO DE CAPACITAÇÃO PARA MONTADOR  DE TUBO AÇO/EQUIPAMENTOS (ENCARGOS COMPLEMENTARES) - HORISTA</t>
  </si>
  <si>
    <t>CURSO DE CAPACITAÇÃO PARA MONTADOR DE ESTRUTURA METÁLICA (ENCARGOS COMPLEMENTARES) - HORISTA</t>
  </si>
  <si>
    <t>CURSO DE CAPACITAÇÃO PARA MONTADOR ELETROMECÂNICO (ENCARGOS COMPLEMENTARES) - HORISTA</t>
  </si>
  <si>
    <t>CURSO DE CAPACITAÇÃO PARA MOTORISTA DE BASCULANTE (ENCARGOS COMPLEMENTARES) - HORISTA</t>
  </si>
  <si>
    <t>CURSO DE CAPACITAÇÃO PARA MOTORISTA DE CAMINHÃO (ENCARGOS COMPLEMENTARES) - HORISTA</t>
  </si>
  <si>
    <t>CURSO DE CAPACITAÇÃO PARA MOTORISTA DE CAMINHÃO E CARRETA (ENCARGOS COMPLEMENTARES) - HORISTA</t>
  </si>
  <si>
    <t>CURSO DE CAPACITAÇÃO PARA MOTORISTA DE VEÍCULO LEVE (ENCARGOS COMPLEMENTARES) - HORISTA</t>
  </si>
  <si>
    <t>CURSO DE CAPACITAÇÃO PARA MOTORISTA DE VEÍCULO PESADO (ENCARGOS COMPLEMENTARES) - HORISTA</t>
  </si>
  <si>
    <t>CURSO DE CAPACITAÇÃO PARA MOTORISTA OPERADOR DE MUNCK (ENCARGOS COMPLEMENTARES) - HORISTA</t>
  </si>
  <si>
    <t>CURSO DE CAPACITAÇÃO PARA NIVELADOR (ENCARGOS COMPLEMENTARES) - HORISTA</t>
  </si>
  <si>
    <t>CURSO DE CAPACITAÇÃO PARA OPERADOR DE BETONEIRA (CAMINHÃO) (ENCARGOS COMPLEMENTARES) - HORISTA</t>
  </si>
  <si>
    <t>CURSO DE CAPACITAÇÃO PARA OPERADOR DE COMPRESSOR OU COMPRESSORISTA (ENCARGOS COMPLEMENTARES) - HORISTA</t>
  </si>
  <si>
    <t>CURSO DE CAPACITAÇÃO PARA OPERADOR DE DEMARCADORA DE FAIXAS (ENCARGOS COMPLEMENTARES) - HORISTA</t>
  </si>
  <si>
    <t>CURSO DE CAPACITAÇÃO PARA OPERADOR DE ESCAVADEIRA (ENCARGOS COMPLEMENTARES) - HORISTA</t>
  </si>
  <si>
    <t>CURSO DE CAPACITAÇÃO PARA OPERADOR DE GUINCHO (ENCARGOS COMPLEMENTARES) - HORISTA</t>
  </si>
  <si>
    <t>CURSO DE CAPACITAÇÃO PARA OPERADOR DE GUINDASTE (ENCARGOS COMPLEMENTARES) - HORISTA</t>
  </si>
  <si>
    <t>CURSO DE CAPACITAÇÃO PARA OPERADOR DE MÁQUINAS E EQUIPAMENTOS (ENCARGOS COMPLEMENTARES) - HORISTA</t>
  </si>
  <si>
    <t>CURSO DE CAPACITAÇÃO PARA OPERADOR DE MARTELETE OU MARTELETEIRO (ENCARGOS COMPLEMENTARES) - HORISTA</t>
  </si>
  <si>
    <t>CURSO DE CAPACITAÇÃO PARA OPERADOR DE MOTO-ESCREIPER (ENCARGOS COMPLEMENTARES) - HORISTA</t>
  </si>
  <si>
    <t>CURSO DE CAPACITAÇÃO PARA OPERADOR DE MOTONIVELADORA (ENCARGOS COMPLEMENTARES) - HORISTA</t>
  </si>
  <si>
    <t>CURSO DE CAPACITAÇÃO PARA OPERADOR DE PÁ CARREGADEIRA (ENCARGOS COMPLEMENTARES) - HORISTA</t>
  </si>
  <si>
    <t>CURSO DE CAPACITAÇÃO PARA OPERADOR DE PAVIMENTADORA (ENCARGOS COMPLEMENTARES) - HORISTA</t>
  </si>
  <si>
    <t>CURSO DE CAPACITAÇÃO PARA OPERADOR DE ROLO COMPACTADOR (ENCARGOS COMPLEMENTARES) - HORISTA</t>
  </si>
  <si>
    <t>CURSO DE CAPACITAÇÃO PARA OPERADOR DE USINA DE ASFALTO, DE SOLOS OU DE CONCRETO (ENCARGOS COMPLEMENTARES) - HORISTA</t>
  </si>
  <si>
    <t>CURSO DE CAPACITAÇÃO PARA OPERADOR JATO DE AREIA OU JATISTA (ENCARGOS COMPLEMENTARES) - HORISTA</t>
  </si>
  <si>
    <t>CURSO DE CAPACITAÇÃO PARA OPERADOR PARA BATE ESTACAS (ENCARGOS COMPLEMENTARES) - HORISTA</t>
  </si>
  <si>
    <t>CURSO DE CAPACITAÇÃO PARA PASTILHEIRO (ENCARGOS COMPLEMENTARES) - HORISTA</t>
  </si>
  <si>
    <t>CURSO DE CAPACITAÇÃO PARA PEDREIRO (ENCARGOS COMPLEMENTARES) - HORISTA</t>
  </si>
  <si>
    <t>CURSO DE CAPACITAÇÃO PARA PINTOR (ENCARGOS COMPLEMENTARES) - HORISTA</t>
  </si>
  <si>
    <t>CURSO DE CAPACITAÇÃO PARA PINTOR DE LETREIROS (ENCARGOS COMPLEMENTARES) - HORISTA</t>
  </si>
  <si>
    <t>CURSO DE CAPACITAÇÃO PARA PINTOR PARA TINTA EPÓXI (ENCARGOS COMPLEMENTARES) - HORISTA</t>
  </si>
  <si>
    <t>CURSO DE CAPACITAÇÃO PARA POCEIRO (ENCARGOS COMPLEMENTARES) - HORISTA</t>
  </si>
  <si>
    <t>CURSO DE CAPACITAÇÃO PARA RASTELEIRO (ENCARGOS COMPLEMENTARES) - HORISTA</t>
  </si>
  <si>
    <t>CURSO DE CAPACITAÇÃO PARA SERRALHEIRO (ENCARGOS COMPLEMENTARES) - HORISTA</t>
  </si>
  <si>
    <t>CURSO DE CAPACITAÇÃO PARA SERVENTE (ENCARGOS COMPLEMENTARES) - HORISTA</t>
  </si>
  <si>
    <t>CURSO DE CAPACITAÇÃO PARA SOLDADOR (ENCARGOS COMPLEMENTARES) - HORISTA</t>
  </si>
  <si>
    <t>CURSO DE CAPACITAÇÃO PARA SOLDADOR A (PARA SOLDA A SER TESTADA COM RAIOS  X ) (ENCARGOS COMPLEMENTARES) - HORISTA</t>
  </si>
  <si>
    <t>CURSO DE CAPACITAÇÃO PARA TAQUEADOR OU TAQUEIRO (ENCARGOS COMPLEMENTARES) - HORISTA</t>
  </si>
  <si>
    <t>CURSO DE CAPACITAÇÃO PARA TÉCNICO DE LABORATÓRIO (ENCARGOS COMPLEMENTARES) - HORISTA</t>
  </si>
  <si>
    <t>CURSO DE CAPACITAÇÃO PARA TÉCNICO DE SONDAGEM (ENCARGOS COMPLEMENTARES) - HORISTA</t>
  </si>
  <si>
    <t>CURSO DE CAPACITAÇÃO PARA TELHADISTA (ENCARGOS COMPLEMENTARES) - HORISTA</t>
  </si>
  <si>
    <t>CURSO DE CAPACITAÇÃO PARA TRATORISTA (ENCARGOS COMPLEMENTARES) - HORISTA</t>
  </si>
  <si>
    <t>CURSO DE CAPACITAÇÃO PARA VIDRACEIRO (ENCARGOS COMPLEMENTARES) - HORISTA</t>
  </si>
  <si>
    <t>CURSO DE CAPACITAÇÃO PARA VIGIA NOTURNO (ENCARGOS COMPLEMENTARES) - HORISTA</t>
  </si>
  <si>
    <t>CURSO DE CAPACITAÇÃO PARA OPERADOR DE BETONEIRA ESTACIONÁRIA/MISTURADOR (ENCARGOS COMPLEMENTARES) - HORISTA</t>
  </si>
  <si>
    <t>CURSO DE CAPACITAÇÃO PARA JARDINEIRO (ENCARGOS COMPLEMENTARES) - HORISTA</t>
  </si>
  <si>
    <t>CURSO DE CAPACITAÇÃO PARA DESENHISTA DETALHISTA (ENCARGOS COMPLEMENTARES) - HORISTA</t>
  </si>
  <si>
    <t>CURSO DE CAPACITAÇÃO PARA ALMOXARIFE (ENCARGOS COMPLEMENTARES) - HORISTA</t>
  </si>
  <si>
    <t>CURSO DE CAPACITAÇÃO PARA APONTADOR OU APROPRIADOR (ENCARGOS COMPLEMENTARES) - HORISTA</t>
  </si>
  <si>
    <t>CURSO DE CAPACITAÇÃO PARA ARQUITETO DE OBRA JÚNIOR (ENCARGOS COMPLEMENTARES) - HORISTA</t>
  </si>
  <si>
    <t>CURSO DE CAPACITAÇÃO PARA ARQUITETO DE OBRA PLENO (ENCARGOS COMPLEMENTARES) - HORISTA</t>
  </si>
  <si>
    <t>CURSO DE CAPACITAÇÃO PARA ARQUITETO DE OBRA SÊNIOR (ENCARGOS COMPLEMENTARES) - HORISTA</t>
  </si>
  <si>
    <t>CURSO DE CAPACITAÇÃO PARA AUXILIAR DE DESENHISTA (ENCARGOS COMPLEMENTARES) - HORISTA</t>
  </si>
  <si>
    <t>CURSO DE CAPACITAÇÃO PARA AUXILIAR DE ESCRITÓRIO (ENCARGOS COMPLEMENTARES) - HORISTA</t>
  </si>
  <si>
    <t>CURSO DE CAPACITAÇÃO PARA DESENHISTA COPISTA (ENCARGOS COMPLEMENTARES) - HORISTA</t>
  </si>
  <si>
    <t>CURSO DE CAPACITAÇÃO PARA DESENHISTA PROJETISTA (ENCARGOS COMPLEMENTARES) - HORISTA</t>
  </si>
  <si>
    <t>CURSO DE CAPACITAÇÃO PARA ENCARREGADO GERAL (ENCARGOS COMPLEMENTARES) - HORISTA</t>
  </si>
  <si>
    <t>CURSO DE CAPACITAÇÃO PARA ENGENHEIRO CIVIL DE OBRA JÚNIOR (ENCARGOS COMPLEMENTARES) - HORISTA</t>
  </si>
  <si>
    <t>CURSO DE CAPACITAÇÃO PARA ENGENHEIRO CIVIL DE OBRA PLENO (ENCARGOS COMPLEMENTARES) - HORISTA</t>
  </si>
  <si>
    <t>CURSO DE CAPACITAÇÃO PARA ENGENHEIRO CIVIL DE OBRA SÊNIOR (ENCARGOS COMPLEMENTARES) - HORISTA</t>
  </si>
  <si>
    <t>CURSO DE CAPACITAÇÃO PARA MESTRE DE OBRAS (ENCARGOS COMPLEMENTARES) - HORISTA</t>
  </si>
  <si>
    <t>CURSO DE CAPACITAÇÃO PARA TOPÓGRAFO (ENCARGOS COMPLEMENTARES) - HORISTA</t>
  </si>
  <si>
    <t>CURSO DE CAPACITAÇÃO PARA ENGENHEIRO ELETRICISTA (ENCARGOS COMPLEMENTARES) - HORISTA</t>
  </si>
  <si>
    <t>CURSO DE CAPACITAÇÃO  PARA MOTORISTA DE CAMINHÃO (ENCARGOS COMPLEMENTARES) - MENSALISTA</t>
  </si>
  <si>
    <t>CURSO DE CAPACITAÇÃO PARA DESENHISTA DETALHISTA (ENCARGOS COMPLEMENTARES) - MENSALISTA</t>
  </si>
  <si>
    <t>CURSO DE CAPACITAÇÃO PARA DESENHISTA COPISTA (ENCARGOS COMPLEMENTARES) - MENSALISTA</t>
  </si>
  <si>
    <t>CURSO DE CAPACITAÇÃO PARA DESENHISTA PROJETISTA (ENCARGOS COMPLEMENTARES) - MENSALISTA</t>
  </si>
  <si>
    <t>CURSO DE CAPACITAÇÃO PARA AUXILIAR DE DESENHISTA (ENCARGOS COMPLEMENTARES) - MENSALISTA</t>
  </si>
  <si>
    <t>CURSO DE CAPACITAÇÃO PARA ALMOXARIFE (ENCARGOS COMPLEMENTARES) - MENSALISTA</t>
  </si>
  <si>
    <t>CURSO DE CAPACITAÇÃO PARA APONTADOR OU APROPRIADOR (ENCARGOS COMPLEMENTARES) - MENSALISTA</t>
  </si>
  <si>
    <t>CURSO DE CAPACITAÇÃO PARA ENGENHEIRO CIVIL DE OBRA JÚNIOR (ENCARGOS COMPLEMENTARES) - MENSALISTA</t>
  </si>
  <si>
    <t>CURSO DE CAPACITAÇÃO PARA AUXILIAR DE ESCRITÓRIO (ENCARGOS COMPLEMENTARES) - MENSALISTA</t>
  </si>
  <si>
    <t>CURSO DE CAPACITAÇÃO PARA ENGENHEIRO CIVIL DE OBRA PLENO (ENCARGOS COMPLEMENTARES) - MENSALISTA</t>
  </si>
  <si>
    <t>CURSO DE CAPACITAÇÃO PARA ENGENHEIRO CIVIL DE OBRA SÊNIOR (ENCARGOS COMPLEMENTARES) - MENSALISTA</t>
  </si>
  <si>
    <t>CURSO DE CAPACITAÇÃO PARA ARQUITETO JÚNIOR (ENCARGOS COMPLEMENTARES) - MENSALISTA</t>
  </si>
  <si>
    <t>CURSO DE CAPACITAÇÃO PARA ARQUITETO PLENO (ENCARGOS COMPLEMENTARES) - MENSALISTA</t>
  </si>
  <si>
    <t>CURSO DE CAPACITAÇÃO PARA ARQUITETO SÊNIOR (ENCARGOS COMPLEMENTARES) - MENSALISTA</t>
  </si>
  <si>
    <t>CURSO DE CAPACITAÇÃO PARA ENCARREGADO GERAL DE OBRAS (ENCARGOS COMPLEMENTARES) - MENSALISTA</t>
  </si>
  <si>
    <t>CURSO DE CAPACITAÇÃO PARA MESTRE DE OBRAS (ENCARGOS COMPLEMENTARES) - MENSALISTA</t>
  </si>
  <si>
    <t>CURSO DE CAPACITAÇÃO PARA TOPÓGRAFO (ENCARGOS COMPLEMENTARES) - MENSALISTA</t>
  </si>
  <si>
    <t>COMP036</t>
  </si>
  <si>
    <t>COMP006 A</t>
  </si>
  <si>
    <t>COMP007 A</t>
  </si>
  <si>
    <t>COMP008 A</t>
  </si>
  <si>
    <t>Custo Unitário (Mão de Obra + Material)</t>
  </si>
  <si>
    <t>TOTAL DOS MATERIAL/ SERVIÇOS</t>
  </si>
  <si>
    <t>TOTAL DOS MATERIAL/ SERVIÇOS + MÃO DE OBRA</t>
  </si>
  <si>
    <t>MATERIAL/ SERVIÇOS</t>
  </si>
  <si>
    <t>ISOESTE/ NADINE</t>
  </si>
  <si>
    <t>SR.HÉLIO-ACM</t>
  </si>
  <si>
    <t>GESSOFORRO</t>
  </si>
  <si>
    <t>PENALUX</t>
  </si>
  <si>
    <t>FAZFORTE</t>
  </si>
  <si>
    <t>FAUZE REPRESENTAÇÕES</t>
  </si>
  <si>
    <t>VERDÃO</t>
  </si>
  <si>
    <t>MULTICASA</t>
  </si>
  <si>
    <t>PREÇO
UNITÁRIO</t>
  </si>
  <si>
    <t>C0580</t>
  </si>
  <si>
    <t>CADASTRO DE ADUTORA</t>
  </si>
  <si>
    <t>C0581</t>
  </si>
  <si>
    <t>CADASTRO DE LIGAÇÃO</t>
  </si>
  <si>
    <t>C0582</t>
  </si>
  <si>
    <t>CADASTRO DE OBRAS LOCALIZADAS</t>
  </si>
  <si>
    <t>C0583</t>
  </si>
  <si>
    <t>CADASTRO DE REDE DE ÁGUA (MEIO MAGNÉTICO)</t>
  </si>
  <si>
    <t>C0584</t>
  </si>
  <si>
    <t>CADASTRO DE REDE DE ESGOTO/EMISSÁRIO/DRENAGEM (MEIO MAGNÉTICO)</t>
  </si>
  <si>
    <t>C3959</t>
  </si>
  <si>
    <t>CADASTRO E AVALIAÇÃO DE IMÓVEIS</t>
  </si>
  <si>
    <t>C3427</t>
  </si>
  <si>
    <t>CADASTRO OPERACIONAL DE CLIENTE CAPITAL - PADRÃO</t>
  </si>
  <si>
    <t>IMÓVEL</t>
  </si>
  <si>
    <t>C3428</t>
  </si>
  <si>
    <t>CADASTRO OPERACIONAL DE CLIENTE INTERIOR - PADRÃO</t>
  </si>
  <si>
    <t>C4579</t>
  </si>
  <si>
    <t>CENSO DE CAMPO - CAPITAL</t>
  </si>
  <si>
    <t>C4580</t>
  </si>
  <si>
    <t>CENSO DE CAMPO - INTERIOR</t>
  </si>
  <si>
    <t>C4581</t>
  </si>
  <si>
    <t>SERVIÇO DE OBTENÇÃO / ATUALIZAÇÃO DE PLANTA EM CAMPO MEIO DIGITAL</t>
  </si>
  <si>
    <t>QUADRA</t>
  </si>
  <si>
    <t>C4582</t>
  </si>
  <si>
    <t>SERVIÇO DE OBTENÇÃO / ATUALIZAÇÃO DE QUADRAS (OVERLAYS)</t>
  </si>
  <si>
    <t>C2820</t>
  </si>
  <si>
    <t>EXECUÇÃO DE SONDAGEM ELÉTRICA VERTICAL AB/2 ATÉ 150m - SEV</t>
  </si>
  <si>
    <t>C2818</t>
  </si>
  <si>
    <t>EXECUÇÃO DE SONDAGEM ELÉTRICA VERTICAL AB/2 &gt;150m a 500m-SEV</t>
  </si>
  <si>
    <t>C2819</t>
  </si>
  <si>
    <t>EXECUÇÃO DE SONDAGEM ELÉTRICA VERTICAL AB/2 &gt;500m - SEV</t>
  </si>
  <si>
    <t>C2833</t>
  </si>
  <si>
    <t>FOTOGEOLOGIA</t>
  </si>
  <si>
    <t>C0053</t>
  </si>
  <si>
    <t>C2937</t>
  </si>
  <si>
    <t>RELATÓRIO FINAL DE SONDAGEM</t>
  </si>
  <si>
    <t>C0333</t>
  </si>
  <si>
    <t>C0143</t>
  </si>
  <si>
    <t>C2290</t>
  </si>
  <si>
    <t>SONDAGEM  À PERCUSSÃO P/RECONHECIMENTO DO SUBSOLO</t>
  </si>
  <si>
    <t>C3955</t>
  </si>
  <si>
    <t>SONDAGEM ROTATIVA P/ RECONHECIMENTO DO SUBSOLO</t>
  </si>
  <si>
    <t>C3507</t>
  </si>
  <si>
    <t>ELABORAÇÃO DE PROJETO DE CÁLCULO ESTRUTURAL (RESERVATÓRIO ELEVADO)</t>
  </si>
  <si>
    <t>M2xARF</t>
  </si>
  <si>
    <t>C3508</t>
  </si>
  <si>
    <t>ELABORAÇÃO DE PROJETO DE CÁLCULO ESTRUTURAL (RESERVATÓRIO APOIADO, ELEVATÓRIA E  CAIXA DE AREIA)</t>
  </si>
  <si>
    <t>C4617</t>
  </si>
  <si>
    <t>ELABORAÇÃO DE PROJETOS BÁSICOS DE ENGENHARIA</t>
  </si>
  <si>
    <t>C4584</t>
  </si>
  <si>
    <t>ELABORAÇÃO DE PROJETOS EXECUTIVOS DE ENGENHARIA</t>
  </si>
  <si>
    <t>C3956</t>
  </si>
  <si>
    <t>ELABORAÇÃO DE RELATÓRIO DE ESTUDO DE IMPACTO AMBIENTAL</t>
  </si>
  <si>
    <t>C1083</t>
  </si>
  <si>
    <t>ELABORAÇÃO DE RELATÓRIO "AS BUILT"</t>
  </si>
  <si>
    <t>C0927</t>
  </si>
  <si>
    <t>C4919</t>
  </si>
  <si>
    <t>LIMPEZA MECANIZADA DE TERRENO COM REMOCAO DE CAMADA VEGETAL, UTILIZANDO TRATOR DE ESTEIRAS</t>
  </si>
  <si>
    <t>C2102</t>
  </si>
  <si>
    <t>RASPAGEM E LIMPEZA DO TERRENO</t>
  </si>
  <si>
    <t>C2204</t>
  </si>
  <si>
    <t>RETIRADA DE ÁRVORES</t>
  </si>
  <si>
    <t>C0002</t>
  </si>
  <si>
    <t>ABRIGO PROVISÓRIO C/1 PAVIMENTO P/ALOJAMENTO E DEPÓSITO</t>
  </si>
  <si>
    <t>C0003</t>
  </si>
  <si>
    <t>ABRIGO PROVISÓRIO C/2 PAVIMENTOS P/ALOJAMENTO E DEPÓSITO</t>
  </si>
  <si>
    <t>C0043</t>
  </si>
  <si>
    <t>ALOJAMENTO</t>
  </si>
  <si>
    <t>C0369</t>
  </si>
  <si>
    <t>BARRACÃO ABERTO</t>
  </si>
  <si>
    <t>C0370</t>
  </si>
  <si>
    <t>BARRACÃO PARA ESCRITÓRIO TIPO A1</t>
  </si>
  <si>
    <t>C0371</t>
  </si>
  <si>
    <t>BARRACÃO PARA ESCRITÓRIO TIPO A2</t>
  </si>
  <si>
    <t>C0372</t>
  </si>
  <si>
    <t>BARRACÃO PARA ESCRITÓRIO TIPO A3</t>
  </si>
  <si>
    <t>C0373</t>
  </si>
  <si>
    <t>BARRACÃO PARA ESCRITÓRIO TIPO A4</t>
  </si>
  <si>
    <t>C0374</t>
  </si>
  <si>
    <t>BARRACÃO PARA ESCRITÓRIO TIPO A5</t>
  </si>
  <si>
    <t>C4991</t>
  </si>
  <si>
    <t>DESMOBILIZAÇÃO DE EQUIPAMENTOS EM CAMINHÃO EQUIPADO COM GUINDASTE</t>
  </si>
  <si>
    <t>C4993</t>
  </si>
  <si>
    <t>DESMOBILIZAÇÃO DE EQUIPAMENTOS EM CAVALO MECÂNICO C/ PRANCHA DE 3 EIXOS</t>
  </si>
  <si>
    <t>C2831</t>
  </si>
  <si>
    <t>FOSSA SUMIDOURO PARA BARRACÃO</t>
  </si>
  <si>
    <t>C2851</t>
  </si>
  <si>
    <t>INSTALAÇÕES PROVISÓRIAS DE ÁGUA</t>
  </si>
  <si>
    <t>C2849</t>
  </si>
  <si>
    <t>INSTALAÇÕES PROVISÓRIAS DE ESGOTO</t>
  </si>
  <si>
    <t>C2850</t>
  </si>
  <si>
    <t>INSTALAÇÕES PROVISÓRIAS DE LUZ , FORÇA,TELEFONE E LÓGICA</t>
  </si>
  <si>
    <t>C1622</t>
  </si>
  <si>
    <t>LIGAÇÃO PROVISÓRIA DE ÁGUA E SANITÁRIO</t>
  </si>
  <si>
    <t>C4990</t>
  </si>
  <si>
    <t>MOBILIZAÇÃO DE EQUIPAMENTOS EM CAMINHÃO EQUIPADO COM GUINDASTE</t>
  </si>
  <si>
    <t>C4992</t>
  </si>
  <si>
    <t>MOBILIZAÇÃO DE EQUIPAMENTOS EM CAVALO MECÂNICO C/ PRANCHA DE 3 EIXOS</t>
  </si>
  <si>
    <t>C4541</t>
  </si>
  <si>
    <t>PLACA PADRÃO DE OBRA, TIPO BANNER</t>
  </si>
  <si>
    <t>C1937</t>
  </si>
  <si>
    <t>PLACAS PADRÃO DE OBRA</t>
  </si>
  <si>
    <t>C2936</t>
  </si>
  <si>
    <t>REFEITÓRIOS</t>
  </si>
  <si>
    <t>C2946</t>
  </si>
  <si>
    <t>SANITÁRIOS E CHUVEIROS</t>
  </si>
  <si>
    <t>C2316</t>
  </si>
  <si>
    <t>TAPUME DE CHAPA DE MADEIRA COMPENSADA E= 6mm C/ABERTURA E PORTÃO</t>
  </si>
  <si>
    <t>C3974</t>
  </si>
  <si>
    <t>TAPUME DE ESTRUTURA DE MADEIRA C/ FECHAMENTO EM CHAPA DE AÇO GALVANIZADO DE 0,3 mm e ALTURA DE 2 M</t>
  </si>
  <si>
    <t>C2317</t>
  </si>
  <si>
    <t>TAPUME DE TÁBUAS DE 3.ª C/ABERTURA E PORTÃO</t>
  </si>
  <si>
    <t>C2318</t>
  </si>
  <si>
    <t>TAPUME DE TÁBUAS DE 3.ª SOBREPOSTAS</t>
  </si>
  <si>
    <t>C4994</t>
  </si>
  <si>
    <t>LOCAÇÃO DE CONTEINER ALMOXARIFADO COM PISO NAVAL - 6,00M X 2,35M</t>
  </si>
  <si>
    <t>C4995</t>
  </si>
  <si>
    <t>LOCAÇÃO DE CONTÊINER BANHEIRO COM 02 VASOS SANITÁRIOS, 01 LAVATÓRIO E 04 CHUVEIROS - 6,00 X 2,35M</t>
  </si>
  <si>
    <t>C4996</t>
  </si>
  <si>
    <t>LOCAÇÃO DE CONTÊINER BANHEIRO COM 04 VASOS SANITÁRIOS, 02 LAVATÓRIOS, 01 MICTÓRIO CALHA E 04 CHUVEIROS - 6,00 X 2,35M</t>
  </si>
  <si>
    <t>C4997</t>
  </si>
  <si>
    <t>LOCAÇÃO DE CONTÊINER ESCRITÓRIO COM BANHEIRO (01 VASO SANITÁRIO, 01 LAVATÓRIO E 01 CHUVEIRO), JANELA EM VIDRO, PORTAS, LUMINÁRIAS, TOMADAS, FORRO EM PVC, AR CONDICIONADO E ISOLAMENTO TERMO-ACÚSTICO EM ISOPOR - 6,00 X 2,35M</t>
  </si>
  <si>
    <t>C1630</t>
  </si>
  <si>
    <t>LOCAÇÃO DA OBRA - EXECUÇÃO DE GABARITO</t>
  </si>
  <si>
    <t>C2872</t>
  </si>
  <si>
    <t>LOCAÇÃO DA OBRA COM AUXÍLIO TOPOGRÁFICO (ÁREA &gt;5000 M2)</t>
  </si>
  <si>
    <t>C2873</t>
  </si>
  <si>
    <t>LOCAÇÃO DA OBRA COM AUXÍLIO TOPOGRÁFICO (ÁREA ATÉ 5000 M2)</t>
  </si>
  <si>
    <t>C2874</t>
  </si>
  <si>
    <t>LOCAÇÃO DE REDE DE ÁGUA</t>
  </si>
  <si>
    <t>C0774</t>
  </si>
  <si>
    <t>C0775</t>
  </si>
  <si>
    <t>C2875</t>
  </si>
  <si>
    <t>LOCAÇÃO E NIVELAMENTO DE ADUTORA</t>
  </si>
  <si>
    <t>C2876</t>
  </si>
  <si>
    <t>LOCAÇÃO E NIVELAMENTO DE REDE DE ESGOTO/EMISSÁRIO/DRENAGEM</t>
  </si>
  <si>
    <t>C3528</t>
  </si>
  <si>
    <t>MUTIRÃO MISTO - LOCAÇÃO DA OBRA - EXECUÇÃO DE GABARITO</t>
  </si>
  <si>
    <t>C2992</t>
  </si>
  <si>
    <t>DEMOLIÇÃO DE ALVENARIA DE PEDRA COM REMOÇÃO LATERAL</t>
  </si>
  <si>
    <t>C1042</t>
  </si>
  <si>
    <t>DEMOLIÇÃO DE ALVENARIA DE TIJOLOS  C/ REAPROVEITAMENTO</t>
  </si>
  <si>
    <t>C1044</t>
  </si>
  <si>
    <t>DEMOLIÇÃO DE CALHAS</t>
  </si>
  <si>
    <t>C1045</t>
  </si>
  <si>
    <t>DEMOLIÇÃO DE COBERTURA C/TELHAS CERÂMICAS</t>
  </si>
  <si>
    <t>C1046</t>
  </si>
  <si>
    <t>DEMOLIÇÃO DE COBERTURA C/TELHAS ONDULADAS DE FIBROCIMENTO</t>
  </si>
  <si>
    <t>C1047</t>
  </si>
  <si>
    <t>DEMOLIÇÃO DE COBOGÓS</t>
  </si>
  <si>
    <t>C1049</t>
  </si>
  <si>
    <t>DEMOLIÇÃO DE CONCRETO SIMPLES</t>
  </si>
  <si>
    <t>C1058</t>
  </si>
  <si>
    <t>DEMOLIÇÃO DE DEGRAUS DE PEDRA</t>
  </si>
  <si>
    <t>C1050</t>
  </si>
  <si>
    <t>DEMOLIÇÃO DE DIVISÓRIA LEVE</t>
  </si>
  <si>
    <t>C1051</t>
  </si>
  <si>
    <t>DEMOLIÇÃO DE DIVISÓRIA OUTRAS (PRÉ MOLDADO)</t>
  </si>
  <si>
    <t>C1052</t>
  </si>
  <si>
    <t>DEMOLIÇÃO DE ESTRUTURA DE MADEIRA P/TELHADOS</t>
  </si>
  <si>
    <t>C1053</t>
  </si>
  <si>
    <t>DEMOLIÇÃO DE ESTRUTURA METÁLICA</t>
  </si>
  <si>
    <t>C1054</t>
  </si>
  <si>
    <t>DEMOLIÇÃO DE FORRO DE PVC</t>
  </si>
  <si>
    <t>C1055</t>
  </si>
  <si>
    <t>DEMOLIÇÃO DE FORRO DE TÁBUAS DE PINHO</t>
  </si>
  <si>
    <t>C1056</t>
  </si>
  <si>
    <t>DEMOLIÇÃO DE FORRO DE GESSO</t>
  </si>
  <si>
    <t>C1057</t>
  </si>
  <si>
    <t>DEMOLIÇÃO DE FORRO PACOTE</t>
  </si>
  <si>
    <t>C2993</t>
  </si>
  <si>
    <t>DEMOLIÇÃO DE FORRO DE LAMBRI</t>
  </si>
  <si>
    <t>C1061</t>
  </si>
  <si>
    <t>DEMOLIÇÃO DE LOUÇA SANITÁRIA</t>
  </si>
  <si>
    <t>C1062</t>
  </si>
  <si>
    <t>DEMOLIÇÃO DE PAVIMENTAÇÃO ASFÁLTICA C/MARTELETE PNEUMÁTICO</t>
  </si>
  <si>
    <t>C1063</t>
  </si>
  <si>
    <t>DEMOLIÇÃO DE PÉRGOLAS OU BRISES</t>
  </si>
  <si>
    <t>C1064</t>
  </si>
  <si>
    <t>DEMOLIÇÃO DE PISO CERÂMICO</t>
  </si>
  <si>
    <t>C1065</t>
  </si>
  <si>
    <t>DEMOLIÇÃO DE PISO CERÂMICO SOBRE LASTRO DE CONCRETO</t>
  </si>
  <si>
    <t>C2716</t>
  </si>
  <si>
    <t>DEMOLIÇÃO DE PISO DE LADRILHO</t>
  </si>
  <si>
    <t>C1067</t>
  </si>
  <si>
    <t>DEMOLIÇÃO DE PISO DE TÁBUAS DE PEROBA</t>
  </si>
  <si>
    <t>C1068</t>
  </si>
  <si>
    <t>DEMOLIÇÃO DE PISO E VIGAS DE MADEIRA</t>
  </si>
  <si>
    <t>C1069</t>
  </si>
  <si>
    <t>DEMOLIÇÃO DE PISO INDUSTRIAL</t>
  </si>
  <si>
    <t>C1070</t>
  </si>
  <si>
    <t>DEMOLIÇÃO DE REVESTIMENTO C/ARGAMASSA</t>
  </si>
  <si>
    <t>C1071</t>
  </si>
  <si>
    <t>DEMOLIÇÃO DE REVESTIMENTO C/AZULEJOS</t>
  </si>
  <si>
    <t>C1074</t>
  </si>
  <si>
    <t>DEMOLIÇÃO DE REVESTIMENTO C/CERÂMICAS</t>
  </si>
  <si>
    <t>C1072</t>
  </si>
  <si>
    <t>DEMOLIÇÃO DE REVESTIMENTO C/LAMBRIS</t>
  </si>
  <si>
    <t>C1073</t>
  </si>
  <si>
    <t>DEMOLIÇÃO DE REVESTIMENTO C/ PEDRAS NATURAIS</t>
  </si>
  <si>
    <t>C1075</t>
  </si>
  <si>
    <t>DEMOLIÇÃO DE SARJETA OU SARJETÃO DE CONCRETO</t>
  </si>
  <si>
    <t>C1076</t>
  </si>
  <si>
    <t>DEMOLIÇÃO DE SOLEIRAS, PEITORIS E DEGRAUS</t>
  </si>
  <si>
    <t>C1077</t>
  </si>
  <si>
    <t>DEMOLIÇÃO DE VIGAS DE FERRO</t>
  </si>
  <si>
    <t>C3064</t>
  </si>
  <si>
    <t>DEMOLIÇÃO E REMOÇÃO DE PAVIMENTO EM PARALELEPIPEDO E POLIÉDRICO</t>
  </si>
  <si>
    <t>C3063</t>
  </si>
  <si>
    <t>DEMOLIÇÃO E REMOÇÃO DE PAREDES DE TAIPA</t>
  </si>
  <si>
    <t>C3103</t>
  </si>
  <si>
    <t>REMOÇÃO DE BUEIROS EXISTENTES</t>
  </si>
  <si>
    <t>C3104</t>
  </si>
  <si>
    <t>REMOÇÃO DE CERCAS</t>
  </si>
  <si>
    <t>C2197</t>
  </si>
  <si>
    <t>REMOÇÃO DE PINTURA ANTIGA A CAL</t>
  </si>
  <si>
    <t>C2198</t>
  </si>
  <si>
    <t>REMOÇÃO DE PINTURA ANTIGA À TEMPERA</t>
  </si>
  <si>
    <t>C4914</t>
  </si>
  <si>
    <t>REMOÇÃO DE PINTURA À ÓLEO OU ESMALTE</t>
  </si>
  <si>
    <t>C4913</t>
  </si>
  <si>
    <t>REMOÇÃO DE PINTURA LÁTEX (RASPAGEM E/OU LIXAMENTO E/OU ESCOVAÇÃO)</t>
  </si>
  <si>
    <t>C3038</t>
  </si>
  <si>
    <t>RETIRADA DE CAIXA DE AR CONDICIONADO</t>
  </si>
  <si>
    <t>C3039</t>
  </si>
  <si>
    <t>RETIRADA DE CARPETE S/REAPROVEITAMENTO</t>
  </si>
  <si>
    <t>C3376</t>
  </si>
  <si>
    <t>RETIRADA DE COLETOR EM CONCRETO ATÉ 400mm</t>
  </si>
  <si>
    <t>C2206</t>
  </si>
  <si>
    <t>RETIRADA DE ESQUADRIAS METÁLICAS</t>
  </si>
  <si>
    <t>C3040</t>
  </si>
  <si>
    <t>RETIRADA DE GRADE DE FERRO</t>
  </si>
  <si>
    <t>C2207</t>
  </si>
  <si>
    <t>RETIRADA DE GUIAS PRÉ FABRICADAS DE CONCRETO</t>
  </si>
  <si>
    <t>C3373</t>
  </si>
  <si>
    <t>RETIRADA DE MEIO FIO DE PEDRA GRANÍTICA</t>
  </si>
  <si>
    <t>C2939</t>
  </si>
  <si>
    <t>RETIRADA DE PAVIMENTAÇÃO EM BLOCO DE CONCRETO</t>
  </si>
  <si>
    <t>C3041</t>
  </si>
  <si>
    <t>RETIRADA DE PAVIMENTAÇÃO EM BLOKRET C/ REMOÇÃO LATERAL</t>
  </si>
  <si>
    <t>C2941</t>
  </si>
  <si>
    <t>RETIRADA DE PAVIMENTAÇÃO EM PASSEIO CIMENTADO</t>
  </si>
  <si>
    <t>C2942</t>
  </si>
  <si>
    <t>RETIRADA DE PAVIMENTAÇÃO EM PEDRA PORTUGUESA</t>
  </si>
  <si>
    <t>C2209</t>
  </si>
  <si>
    <t>RETIRADA DE PISO PAVIFLEX</t>
  </si>
  <si>
    <t>C2210</t>
  </si>
  <si>
    <t>RETIRADA DE PORTAS E JANELAS, INCLUSIVE BATENTES</t>
  </si>
  <si>
    <t>C3047</t>
  </si>
  <si>
    <t>RETIRADA DE TUBO PVC ENTERRADO DN=50mm</t>
  </si>
  <si>
    <t>C3048</t>
  </si>
  <si>
    <t>RETIRADA DE TUBO PVC ENTERRADO DN=75mm</t>
  </si>
  <si>
    <t>C3049</t>
  </si>
  <si>
    <t>RETIRADA DE TUBO PVC ENTERRADO DN=85mm</t>
  </si>
  <si>
    <t>C3042</t>
  </si>
  <si>
    <t>RETIRADA DE TUBO PVC ENTERRADO DN=100mm</t>
  </si>
  <si>
    <t>C3043</t>
  </si>
  <si>
    <t>RETIRADA DE TUBO PVC ENTERRADO DN=150mm</t>
  </si>
  <si>
    <t>C3044</t>
  </si>
  <si>
    <t>RETIRADA DE TUBO PVC ENTERRADO DN=200mm</t>
  </si>
  <si>
    <t>C3045</t>
  </si>
  <si>
    <t>RETIRADA DE TUBO PVC ENTERRADO DN=250mm</t>
  </si>
  <si>
    <t>C3046</t>
  </si>
  <si>
    <t>RETIRADA DE TUBO PVC ENTERRADO DN=300mm</t>
  </si>
  <si>
    <t>C3054</t>
  </si>
  <si>
    <t>RETIRADA DE TUBOS DE CONCRETO D=30cm</t>
  </si>
  <si>
    <t>C3055</t>
  </si>
  <si>
    <t>RETIRADA DE TUBOS DE CONCRETO D=40cm</t>
  </si>
  <si>
    <t>C3056</t>
  </si>
  <si>
    <t>RETIRADA DE TUBOS DE CONCRETO D=50cm</t>
  </si>
  <si>
    <t>C3057</t>
  </si>
  <si>
    <t>RETIRADA DE TUBOS DE CONCRETO D=60cm</t>
  </si>
  <si>
    <t>C3050</t>
  </si>
  <si>
    <t>RETIRADA DE TUBOS DE CONCRETO D=80cm</t>
  </si>
  <si>
    <t>C3051</t>
  </si>
  <si>
    <t>RETIRADA DE TUBOS DE CONCRETO D=100cm</t>
  </si>
  <si>
    <t>C3052</t>
  </si>
  <si>
    <t>RETIRADA DE TUBOS DE CONCRETO D=120cm</t>
  </si>
  <si>
    <t>C3053</t>
  </si>
  <si>
    <t>RETIRADA DE TUBOS DE CONCRETO D=150cm</t>
  </si>
  <si>
    <t>C3377</t>
  </si>
  <si>
    <t>RETIRADA DE TUBOS E CONEXÕES EM PVC JE DN 50MM</t>
  </si>
  <si>
    <t>C3378</t>
  </si>
  <si>
    <t>RETIRADA DE TUBOS E CONEXÕES EM PVC JE DN 75MM</t>
  </si>
  <si>
    <t>C3379</t>
  </si>
  <si>
    <t>RETIRADA DE TUBOS E CONEXÕES EM PVC JE DN 100MM</t>
  </si>
  <si>
    <t>C3380</t>
  </si>
  <si>
    <t>RETIRADA DE TUBOS E CONEXÕES EM PVC JE DN 125MM</t>
  </si>
  <si>
    <t>C3381</t>
  </si>
  <si>
    <t>RETIRADA DE TUBOS E CONEXÕES EM PVC JE DN 150MM</t>
  </si>
  <si>
    <t>C3382</t>
  </si>
  <si>
    <t>RETIRADA DE TUBOS E CONEXÕES EM PVC JE DN 200MM</t>
  </si>
  <si>
    <t>C3383</t>
  </si>
  <si>
    <t>RETIRADA DE TUBOS E CONEXÕES EM PVC JE DN 250MM</t>
  </si>
  <si>
    <t>C3384</t>
  </si>
  <si>
    <t>RETIRADA DE TUBOS E CONEXÕES EM PVC JE DN 300MM</t>
  </si>
  <si>
    <t>C3385</t>
  </si>
  <si>
    <t>RETIRADA DE TUBOS E CONEXÕES EM PVC JE DN 350MM</t>
  </si>
  <si>
    <t>C3386</t>
  </si>
  <si>
    <t>RETIRADA DE TUBOS E CONEXÕES EM PVC JE DN 400MM</t>
  </si>
  <si>
    <t>C3387</t>
  </si>
  <si>
    <t>RETIRADA DE TUBOS, PEÇAS E CONEXÕES EM FoFo JE DN 50MM</t>
  </si>
  <si>
    <t>C3388</t>
  </si>
  <si>
    <t>RETIRADA DE TUBOS, PEÇAS E CONEXÕES EM FoFo JE DN 75MM</t>
  </si>
  <si>
    <t>C3389</t>
  </si>
  <si>
    <t>RETIRADA DE TUBOS, PEÇAS E CONEXÕES EM FoFo JE DN 100MM</t>
  </si>
  <si>
    <t>C3390</t>
  </si>
  <si>
    <t>RETIRADA DE TUBOS, PEÇAS E CONEXÕES EM FoFo JE DN 150MM</t>
  </si>
  <si>
    <t>C3391</t>
  </si>
  <si>
    <t>RETIRADA DE TUBOS, PEÇAS E CONEXÕES EM FoFo JE DN 200MM</t>
  </si>
  <si>
    <t>C3392</t>
  </si>
  <si>
    <t>RETIRADA DE TUBOS, PEÇAS E CONEXÕES EM FoFo JE DN 250MM</t>
  </si>
  <si>
    <t>C3393</t>
  </si>
  <si>
    <t>RETIRADA DE TUBOS, PEÇAS E CONEXÕES EM FoFo JE DN 300MM</t>
  </si>
  <si>
    <t>C3394</t>
  </si>
  <si>
    <t>RETIRADA DE TUBOS, PEÇAS E CONEXÕES EM FoFo JE DN 350MM</t>
  </si>
  <si>
    <t>C3395</t>
  </si>
  <si>
    <t>RETIRADA DE TUBOS, PEÇAS E CONEXÕES EM FoFo JE DN 400MM</t>
  </si>
  <si>
    <t>C3396</t>
  </si>
  <si>
    <t>RETIRADA DE TUBOS, PEÇAS E CONEXÕES EM FoFo JE DN 450MM</t>
  </si>
  <si>
    <t>C3397</t>
  </si>
  <si>
    <t>RETIRADA DE TUBOS, PEÇAS E CONEXÕES EM FoFo JE DN 500MM</t>
  </si>
  <si>
    <t>C3398</t>
  </si>
  <si>
    <t>RETIRADA DE TUBOS, PEÇAS E CONEXÕES EM FoFo JE DN 600MM</t>
  </si>
  <si>
    <t>C3399</t>
  </si>
  <si>
    <t>RETIRADA DE TUBOS, PEÇAS E CONEXÕES EM FoFo JE DN 700MM</t>
  </si>
  <si>
    <t>C2211</t>
  </si>
  <si>
    <t>RETIRADA DE VIDROS C/ REAPROVEITAMENTO</t>
  </si>
  <si>
    <t>C0375</t>
  </si>
  <si>
    <t>BARREIRA DE CONCRETO (NEW JERSEY) SIMPLES</t>
  </si>
  <si>
    <t>C2891</t>
  </si>
  <si>
    <t>PASSADIÇOS COM CHAPAS DE AÇO</t>
  </si>
  <si>
    <t>C2892</t>
  </si>
  <si>
    <t>PASSADIÇOS COM PRANCHAS DE MADEIRA</t>
  </si>
  <si>
    <t>C2950</t>
  </si>
  <si>
    <t>SINALIZAÇÃO EM TAPUME COM INDICATIVO DE FLUXO</t>
  </si>
  <si>
    <t>C2978</t>
  </si>
  <si>
    <t>SINALIZAÇÃO EM TAPUME DE PROTEÇÃO COM CHAPAS COMPENSADAS E= 12mm</t>
  </si>
  <si>
    <t>C5011</t>
  </si>
  <si>
    <t>ESCAVAÇÃO DE MATERIAL DE 3ª CATEGORIA COM ESCAVADEIRA E ROMPEDOR HIDRÁULICO DE 1700KG</t>
  </si>
  <si>
    <t>C2779</t>
  </si>
  <si>
    <t>ESCAVAÇÃO EM S.Q.N SATURADO, PROF.2.0 a 12.0m (POÇO AMAZONAS)</t>
  </si>
  <si>
    <t>C1263</t>
  </si>
  <si>
    <t>ESCAVAÇÃO MANUAL CAMPO ABERTO EM ROCHA C/EXPLOS.PERF.MAN. ATÉ 2M</t>
  </si>
  <si>
    <t>C1260</t>
  </si>
  <si>
    <t>ESCAVAÇÃO MANUAL CAMPO ABERTO EM ROCHA C/EXPLOS.PERF.MAN. - 2,01 A 4,00M</t>
  </si>
  <si>
    <t>C1261</t>
  </si>
  <si>
    <t>ESCAVAÇÃO MANUAL CAMPO ABERTO EM ROCHA C/EXPLOS.PERF.MAN. - 4,01 A 6,00M</t>
  </si>
  <si>
    <t>C1262</t>
  </si>
  <si>
    <t>ESCAVAÇÃO MANUAL CAMPO ABERTO EM ROCHA C/EXPLOS.PERF.MAN. - 6,01 A 8,00M</t>
  </si>
  <si>
    <t>C1266</t>
  </si>
  <si>
    <t>ESCAVAÇÃO MANUAL CAMPO ABERTO EM ROCHA C/EXPLOS.PERF.MEC. ATÉ 2M</t>
  </si>
  <si>
    <t>C1264</t>
  </si>
  <si>
    <t>ESCAVAÇÃO MANUAL CAMPO ABERTO EM ROCHA C/EXPLOS.PERF.MEC. - 2,01 A 4,00M</t>
  </si>
  <si>
    <t>C1265</t>
  </si>
  <si>
    <t>ESCAVAÇÃO MANUAL CAMPO ABERTO EM ROCHA C/EXPLOS.PERF.MEC. - 4,01 A 6,00M</t>
  </si>
  <si>
    <t>C1254</t>
  </si>
  <si>
    <t>ESCAVAÇÃO MANUAL CAMPO ABERTO EM ROCHA C/EXPLOS.PERF.MEC. - 6,01 A 8,00M</t>
  </si>
  <si>
    <t>C1258</t>
  </si>
  <si>
    <t>ESCAVAÇÃO MANUAL CAMPO ABERTO EM TERRA, DE 4,00 A 6,00M</t>
  </si>
  <si>
    <t>C1259</t>
  </si>
  <si>
    <t>ESCAVAÇÃO MANUAL CAMPO ABERTO EM TERRA, DE 6,00 A 8,00M</t>
  </si>
  <si>
    <t>C1267</t>
  </si>
  <si>
    <t>ESCAVAÇÃO MECAN. CAMPO ABERTO EM TERRA EXCETO ROCHA ATÉ 2M</t>
  </si>
  <si>
    <t>C1268</t>
  </si>
  <si>
    <t>ESCAVAÇÃO MECAN. CAMPO ABERTO EM TERRA EXCETO ROCHA ATÉ 4M</t>
  </si>
  <si>
    <t>C1269</t>
  </si>
  <si>
    <t>ESCAVAÇÃO MECAN. CAMPO ABERTO EM TERRA EXCETO ROCHA ATÉ 6M</t>
  </si>
  <si>
    <t>C1270</t>
  </si>
  <si>
    <t>ESCAVAÇÃO MECAN. CAMPO ABERTO EM TERRA EXCETO ROCHA ATÉ 8M</t>
  </si>
  <si>
    <t>C4899</t>
  </si>
  <si>
    <t>ESCAVAÇÃO MECANIZADA CAMPO ABERTO EM TERRA EXCETO ROCHA ATÉ 10M</t>
  </si>
  <si>
    <t>C3208</t>
  </si>
  <si>
    <t>ESCAVAÇÃO E CARGA DE MATERIAL 1-CAT.</t>
  </si>
  <si>
    <t>C3209</t>
  </si>
  <si>
    <t>ESCAVAÇÃO E CARGA DE MATERIAL 2-CAT.</t>
  </si>
  <si>
    <t>C3210</t>
  </si>
  <si>
    <t>ESCAVAÇÃO E CARGA DE MATERIAL 3-CAT.</t>
  </si>
  <si>
    <t>C3212</t>
  </si>
  <si>
    <t>ESCAVAÇÃO E CARGA DE SOLO MOLE</t>
  </si>
  <si>
    <t>C2797</t>
  </si>
  <si>
    <t>ESCAVAÇÃO SUBMERSA (DRAGAGEM)</t>
  </si>
  <si>
    <t>C0706</t>
  </si>
  <si>
    <t>CARGA MANUAL DE ROCHA EM CAMINHÃO BASCULANTE</t>
  </si>
  <si>
    <t>C0708</t>
  </si>
  <si>
    <t>CARGA MECANIZADA DE ENTULHO EM CAMINHÃO BASCULANTE</t>
  </si>
  <si>
    <t>C0709</t>
  </si>
  <si>
    <t>CARGA MECANIZADA DE ROCHA EM CAMINHÃO BASCULANTE</t>
  </si>
  <si>
    <t>C0710</t>
  </si>
  <si>
    <t>CARGA MECANIZADA DE TERRA EM CAMINHÃO BASCULANTE</t>
  </si>
  <si>
    <t>COMPLEMENTAÇÃO DE TRANSPORTE EM CAMINHÃO BASCULANTE</t>
  </si>
  <si>
    <t>M3xKM</t>
  </si>
  <si>
    <t>C2529</t>
  </si>
  <si>
    <t>TRANSPORTE DE MATERIAL, EXCETO ROCHA EM CAMINHÃO ATÉ 0.5 KM</t>
  </si>
  <si>
    <t>C2531</t>
  </si>
  <si>
    <t>TRANSPORTE DE MATERIAL, EXCETO ROCHA EM CAMINHÃO ATÉ 1KM</t>
  </si>
  <si>
    <t>C2530</t>
  </si>
  <si>
    <t>TRANSPORTE DE MATERIAL, EXCETO ROCHA EM CAMINHÃO ATÉ 10KM</t>
  </si>
  <si>
    <t>C2532</t>
  </si>
  <si>
    <t>TRANSPORTE DE MATERIAL, EXCETO ROCHA EM CAMINHÃO ATÉ 20KM</t>
  </si>
  <si>
    <t>C2536</t>
  </si>
  <si>
    <t>TRANSPORTE HORIZONTAL ATÉ 30M DE MATERIAIS À GRANEL</t>
  </si>
  <si>
    <t>C2537</t>
  </si>
  <si>
    <t>TRANSPORTE HORIZONTAL DE 30,00 ATÉ 60,00M DE MATERIAIS À GRANEL</t>
  </si>
  <si>
    <t>C2535</t>
  </si>
  <si>
    <t>TRANSPORTE HORIZONTAL DE 60,01 ATÉ 100,00M DE MATERIAIS À GRANEL</t>
  </si>
  <si>
    <t>C2538</t>
  </si>
  <si>
    <t>TRANSPORTE VERTICAL DE MATERIAIS À GRANEL P/ A 1A LAJE</t>
  </si>
  <si>
    <t>C2539</t>
  </si>
  <si>
    <t>TRANSPORTE VERTICAL DE MATERIAIS À GRANEL P/ A 2A LAJE</t>
  </si>
  <si>
    <t>C3131</t>
  </si>
  <si>
    <t>ARRASAMENTO ATERRO (ESCALONAMENTO) DMT ATÉ 50M</t>
  </si>
  <si>
    <t>C3182</t>
  </si>
  <si>
    <t>ESCAVAÇÃO CARGA TRANSP. 1-CAT ATÉ 200M</t>
  </si>
  <si>
    <t>C3178</t>
  </si>
  <si>
    <t>ESCAVAÇÃO CARGA TRANSP. 1-CAT 201 A 400M</t>
  </si>
  <si>
    <t>C3180</t>
  </si>
  <si>
    <t>ESCAVAÇÃO CARGA TRANSP. 1-CAT 401 A 600M</t>
  </si>
  <si>
    <t>C3169</t>
  </si>
  <si>
    <t>ESCAVACAO CARGA TRANSP. 1-CAT 601 A 800M</t>
  </si>
  <si>
    <t>C3181</t>
  </si>
  <si>
    <t>ESCAVAÇÃO CARGA TRANSP. 1-CAT 801 A 1000M</t>
  </si>
  <si>
    <t>C3175</t>
  </si>
  <si>
    <t>ESCAVAÇÃO CARGA TRANSP. 1-CAT 1001 A 1200M</t>
  </si>
  <si>
    <t>C3165</t>
  </si>
  <si>
    <t>ESCAVACÃO CARGA TRANSP. 1-CAT 1201 A 1400M</t>
  </si>
  <si>
    <t>C3176</t>
  </si>
  <si>
    <t>ESCAVAÇÃO CARGA TRANSP. 1-CAT 1401 A 1600M</t>
  </si>
  <si>
    <t>C3177</t>
  </si>
  <si>
    <t>ESCAVAÇÃO CARGA TRANSP. 1-CAT 1601 A 1800M</t>
  </si>
  <si>
    <t>C3166</t>
  </si>
  <si>
    <t>ESCAVAÇÃO CARGA TRANSP. 1-CAT 1801 A 2000M</t>
  </si>
  <si>
    <t>C3167</t>
  </si>
  <si>
    <t>ESCAVAÇÃO CARGA TRANSP. 1-CAT 2001 A 3000M</t>
  </si>
  <si>
    <t>C3168</t>
  </si>
  <si>
    <t>ESCAVAÇÃO CARGA TRANSP. 1-CAT 3001 A 4000M</t>
  </si>
  <si>
    <t>C3179</t>
  </si>
  <si>
    <t>ESCAVAÇÃO CARGA TRANSP. 1-CAT 4001 A 5000M</t>
  </si>
  <si>
    <t>C3192</t>
  </si>
  <si>
    <t>ESCAVAÇÃO CARGA TRANSP. 2-CAT ATÉ 200M</t>
  </si>
  <si>
    <t>C3187</t>
  </si>
  <si>
    <t>ESCAVAÇÃO CARGA TRANSP. 2-CAT 201 A 400M</t>
  </si>
  <si>
    <t>C3189</t>
  </si>
  <si>
    <t>ESCAVAÇÃO CARGA TRANSP. 2-CAT 401 A 600M</t>
  </si>
  <si>
    <t>C3190</t>
  </si>
  <si>
    <t>ESCAVAÇÃO CARGA TRANSP. 2-CAT 601 A 800M</t>
  </si>
  <si>
    <t>C3191</t>
  </si>
  <si>
    <t>ESCAVAÇÃO CARGA TRANSP. 2-CAT 801 A 1000M</t>
  </si>
  <si>
    <t>C3170</t>
  </si>
  <si>
    <t>ESCAVAÇÃO CARGA TRANSP. 2-CAT 1001 A 1200M</t>
  </si>
  <si>
    <t>C3183</t>
  </si>
  <si>
    <t>ESCAVAÇÃO CARGA TRANSP. 2-CAT 1201 A 1400M</t>
  </si>
  <si>
    <t>C3184</t>
  </si>
  <si>
    <t>ESCAVAÇÃO CARGA TRANSP. 2-CAT 1401 A 1600M</t>
  </si>
  <si>
    <t>C3185</t>
  </si>
  <si>
    <t>ESCAVAÇÃO CARGA TRANSP. 2-CAT 1601 A 1800M</t>
  </si>
  <si>
    <t>C3186</t>
  </si>
  <si>
    <t>ESCAVAÇÃO CARGA TRANSP. 2-CAT 1801 A 2000M</t>
  </si>
  <si>
    <t>C3171</t>
  </si>
  <si>
    <t>ESCAVAÇÃO CARGA TRANSP. 2-CAT 2001 A 3000M</t>
  </si>
  <si>
    <t>C3188</t>
  </si>
  <si>
    <t>ESCAVAÇÃO CARGA TRANSP. 2-CAT 3001 A 4000M</t>
  </si>
  <si>
    <t>C3172</t>
  </si>
  <si>
    <t>ESCAVAÇÃO CARGA TRANSP. 2-CAT 4001 A 5000M</t>
  </si>
  <si>
    <t>C3205</t>
  </si>
  <si>
    <t>ESCAVAÇÃO CARGA TRANSP. 3-CAT ATÉ 50M</t>
  </si>
  <si>
    <t>C3202</t>
  </si>
  <si>
    <t>ESCAVAÇÃO CARGA TRANSP. 3-CAT 51 A 100M</t>
  </si>
  <si>
    <t>C3194</t>
  </si>
  <si>
    <t>ESCAVAÇÃO CARGA TRANSP. 3-CAT 101 A 200M</t>
  </si>
  <si>
    <t>C3200</t>
  </si>
  <si>
    <t>ESCAVAÇÃO CARGA TRANSP. 3-CAT 201 A 400M</t>
  </si>
  <si>
    <t>C3201</t>
  </si>
  <si>
    <t>ESCAVAÇÃO CARGA TRANSP. 3-CAT 401 A 600M</t>
  </si>
  <si>
    <t>C3203</t>
  </si>
  <si>
    <t>ESCAVAÇÃO CARGA TRANSP. 3-CAT 601 A 800M</t>
  </si>
  <si>
    <t>C3204</t>
  </si>
  <si>
    <t>ESCAVAÇÃO CARGA TRANSP. 3-CAT 801 A 1000M</t>
  </si>
  <si>
    <t>C3193</t>
  </si>
  <si>
    <t>ESCAVAÇÃO CARGA TRANSP. 3-CAT 1001 A 1200M</t>
  </si>
  <si>
    <t>C3195</t>
  </si>
  <si>
    <t>ESCAVAÇÃO CARGA TRANSP. 3-CAT 1201 A 1400M</t>
  </si>
  <si>
    <t>C3196</t>
  </si>
  <si>
    <t>ESCAVAÇÃO CARGA TRANSP. 3-CAT 1401 A 1600M</t>
  </si>
  <si>
    <t>C3197</t>
  </si>
  <si>
    <t>ESCAVAÇÃO CARGA TRANSP. 3-CAT 1601 A 1800M</t>
  </si>
  <si>
    <t>C3198</t>
  </si>
  <si>
    <t>ESCAVAÇÃO CARGA TRANSP. 3-CAT 1801 A 2000M</t>
  </si>
  <si>
    <t>C3199</t>
  </si>
  <si>
    <t>ESCAVAÇÃO CARGA TRANSP. 3-CAT 2001 A 3000M</t>
  </si>
  <si>
    <t>C3173</t>
  </si>
  <si>
    <t>ESCAVAÇÃO CARGA TRANSP. 3-CAT 3001 A 4000M</t>
  </si>
  <si>
    <t>C3174</t>
  </si>
  <si>
    <t>ESCAVAÇÃO CARGA TRANSP. 3-CAT 4001 A 5000M</t>
  </si>
  <si>
    <t>C3280</t>
  </si>
  <si>
    <t>ESCAVAÇÃO DE BASE DE TUBULÃO A AR COMPRIMIDO ATÉ 12M</t>
  </si>
  <si>
    <t>C3281</t>
  </si>
  <si>
    <t>ESCAVAÇÃO DE BASE DE TUBULÃO A AR COMPRIMIDO DE 12,00 A 18M</t>
  </si>
  <si>
    <t>C3282</t>
  </si>
  <si>
    <t>ESCAVAÇÃO DE BASE DE TUBULÃO A CEU ABERTO</t>
  </si>
  <si>
    <t>C2777</t>
  </si>
  <si>
    <t>ESCAVAÇÃO DE MATERIAL DE 3A. CAT A FOGO</t>
  </si>
  <si>
    <t>C2778</t>
  </si>
  <si>
    <t>ESCAVAÇÃO DE MATERIAL DE 3A. CAT A FRIO</t>
  </si>
  <si>
    <t>C3206</t>
  </si>
  <si>
    <t>ESCAVAÇÃO DE POÇO TUBULÃO A AR COMPRIMIDO C/ DESCIDA DE CAMISA DE CONCRETO ARMADO ATÉ 12m</t>
  </si>
  <si>
    <t>C3213</t>
  </si>
  <si>
    <t>ESCAVAÇÃO DE POÇO TUBULÃO A AR COMPRIMIDO C/DESCIDA DE CAMISA DE CONCRETO ARMADO 12,01 A 18,00M</t>
  </si>
  <si>
    <t>C3207</t>
  </si>
  <si>
    <t>ESCAVAÇÃO DE POÇO TUBULÃO A CEU ABERTO  C/ DESCIDA DE CAMISA DE CONCRETO ARMADO</t>
  </si>
  <si>
    <t>C5012</t>
  </si>
  <si>
    <t>ESCAVAÇÃO DE VALA EM MATERIAL DE 3ª CATEGORIA COM ESCAVADEIRA E ROMPEDOR HIDRÁULICO DE 1700KG</t>
  </si>
  <si>
    <t>C3400</t>
  </si>
  <si>
    <t>ESCAVAÇÃO EM ROCHA BRANDA  A FRIO</t>
  </si>
  <si>
    <t>C1255</t>
  </si>
  <si>
    <t>ESCAVAÇÃO MANUAL C/ APIL. FUNDO P/ CAIXA EM ALVENARIA</t>
  </si>
  <si>
    <t>C2782</t>
  </si>
  <si>
    <t>ESCAVAÇÃO MANUAL SOLO DE 1A CAT. PROF. DE 3.01 a 4.50m</t>
  </si>
  <si>
    <t>C2783</t>
  </si>
  <si>
    <t>ESCAVAÇÃO MANUAL SOLO DE 1A CAT. PROF. DE 4.51 a 6.00m</t>
  </si>
  <si>
    <t>C2785</t>
  </si>
  <si>
    <t>ESCAVAÇÃO MANUAL SOLO DE 2A CAT. PROF. ATÉ 1.50m</t>
  </si>
  <si>
    <t>C2786</t>
  </si>
  <si>
    <t>ESCAVAÇÃO MANUAL SOLO DE 2A CAT. PROF. DE 1.51 a 3.00m</t>
  </si>
  <si>
    <t>C2787</t>
  </si>
  <si>
    <t>ESCAVAÇÃO MANUAL SOLO DE 2A CAT. PROF. DE 3.01 a 4.50m</t>
  </si>
  <si>
    <t>C2788</t>
  </si>
  <si>
    <t>ESCAVAÇÃO MANUAL SOLO DE 2A CAT. PROF. DE 4.51 a 6.00m</t>
  </si>
  <si>
    <t>C2789</t>
  </si>
  <si>
    <t>ESCAVAÇÃO MECÂNICA SOLO DE 1A CAT. PROF. ATÉ 2.00m</t>
  </si>
  <si>
    <t>C2790</t>
  </si>
  <si>
    <t>ESCAVAÇÃO MECÂNICA SOLO DE 1A CAT. PROF. DE 2.01 a 4.00m</t>
  </si>
  <si>
    <t>C2791</t>
  </si>
  <si>
    <t>ESCAVAÇÃO MECÂNICA SOLO DE 1A CAT. PROF. DE 4.01 a 6.00m</t>
  </si>
  <si>
    <t>C2792</t>
  </si>
  <si>
    <t>ESCAVAÇÃO MECÂNICA SOLO DE 1A CAT. PROF. DE 6.01 a 8.00m</t>
  </si>
  <si>
    <t>C2796</t>
  </si>
  <si>
    <t>ESCAVAÇÃO MECÂNICA SOLO DE 2A.CAT. PROF. ATÉ 2.00m</t>
  </si>
  <si>
    <t>C2793</t>
  </si>
  <si>
    <t>ESCAVAÇÃO MECÂNICA SOLO DE 2A CAT. PROF. DE 2.01 a 4.00m</t>
  </si>
  <si>
    <t>C2794</t>
  </si>
  <si>
    <t>ESCAVAÇÃO MECÂNICA SOLO DE 2A CAT. PROF. DE 4.01 a 6.00m</t>
  </si>
  <si>
    <t>C2795</t>
  </si>
  <si>
    <t>ESCAVAÇÃO MECÂNICA SOLO DE 2A. CAT. PROF. DE 6.01 a 8.00m</t>
  </si>
  <si>
    <t>C3474</t>
  </si>
  <si>
    <t>TRAVESSIA MÉTODO NÃO DESTRUTIVO P/ TUBO ATÉ DN 100 (COMPLETO)</t>
  </si>
  <si>
    <t>C3475</t>
  </si>
  <si>
    <t>TRAVESSIA MÉTODO NÃO DESTRUTIVO P/ TUBO 100&lt;DN&lt;=200 (COMPLETO)</t>
  </si>
  <si>
    <t>C3476</t>
  </si>
  <si>
    <t>TRAVESSIA MÉTODO NÃO DESTRUTIVO P/ TUBO 200&lt;DN&lt;=300 (COMPLETO)</t>
  </si>
  <si>
    <t>C4218</t>
  </si>
  <si>
    <t>TRAVESSIA MÉTODO NÃO DESTRUTIVO P/ TUBO 300&lt;DN&lt;=500 (COMPLETO)</t>
  </si>
  <si>
    <t>APILOAMENTO DE PISO OU FUNDO DE VALAS C/MAÇO DE 30 A 60 KG</t>
  </si>
  <si>
    <t>C0328</t>
  </si>
  <si>
    <t>ATERRO C/COMPACTAÇÃO MECÂNICA E CONTROLE, MAT. DE AQUISIÇÃO</t>
  </si>
  <si>
    <t>C0329</t>
  </si>
  <si>
    <t>ATERRO C/COMPACTAÇÃO MECÂNICA E CONTROLE, MAT. PRODUZIDO (S/TRANSP.)</t>
  </si>
  <si>
    <t>C0331</t>
  </si>
  <si>
    <t>ATERRO C/COMPACTAÇÃO MANUAL S/CONTROLE, MAT. PRODUZIDO (S/TRANSP.)</t>
  </si>
  <si>
    <t>C4814</t>
  </si>
  <si>
    <t>ATERRO COM PÓ DE PEDRA, ESPALHAMENTO E COMPACTAÇÃO MECÂNICA, C/ CONTROLE, MAT. DE AQUISIÇÃO</t>
  </si>
  <si>
    <t>C3145</t>
  </si>
  <si>
    <t>COMPACTAÇÃO DE ATERROS  95% P.N</t>
  </si>
  <si>
    <t>C3146</t>
  </si>
  <si>
    <t>COMPACTAÇÃO DE ATERROS 100% P.N</t>
  </si>
  <si>
    <t>C4665</t>
  </si>
  <si>
    <t>COMPACTAÇÃO DE ATERROS 95% P.I. P/ OBRAS AEROPORTUÁRIAS</t>
  </si>
  <si>
    <t>C4666</t>
  </si>
  <si>
    <t>COMPACTAÇÃO DE ATERROS 100% P.I. P/ OBRAS AEROPORTUÁRIAS</t>
  </si>
  <si>
    <t>C4667</t>
  </si>
  <si>
    <t>COMPACTAÇÃO DE ATERROS 95% P.M. P/ OBRAS AEROPORTUÁRIAS</t>
  </si>
  <si>
    <t>C4668</t>
  </si>
  <si>
    <t>COMPACTAÇÃO DE ATERROS 100% P.M. P/ OBRAS AEROPORTUÁRIAS</t>
  </si>
  <si>
    <t>C0821</t>
  </si>
  <si>
    <t>COMPACTAÇÃO MECÂNICA DE CALÇAMENTO C/COMPACTADOR TIPO SAPO</t>
  </si>
  <si>
    <t>C0822</t>
  </si>
  <si>
    <t>COMPACTAÇÃO MECÂNICA DO CALÇAMENTO C/ ROLO LISO</t>
  </si>
  <si>
    <t>C0928</t>
  </si>
  <si>
    <t>CORTE E ATERRO COMPENSADO S/CONTROLE DO GRAU DE COMPACTAÇÃO</t>
  </si>
  <si>
    <t>C0930</t>
  </si>
  <si>
    <t>CORTE MANUAL EM TERRA</t>
  </si>
  <si>
    <t>C3214</t>
  </si>
  <si>
    <t>ESPALHAMENTO E ADENSAMENTO DE AREIA</t>
  </si>
  <si>
    <t>C2989</t>
  </si>
  <si>
    <t>ESPALHAMENTO MECÂNICO DE SOLO EM BOTA FORA</t>
  </si>
  <si>
    <t>C3530</t>
  </si>
  <si>
    <t>MUTIRÃO MISTO - ATERRO COM COMPACTAÇÃO MANUAL S/CONTROLE, MAT. C/AQUISIÇÃO</t>
  </si>
  <si>
    <t>C4672</t>
  </si>
  <si>
    <t>CARGA E DESCARGA DE TUBOS CORRUGADOS DE DUPLA PAREDE E CONEXÕES EM PEAD</t>
  </si>
  <si>
    <t>C3161</t>
  </si>
  <si>
    <t>DESMATAMENTO DESTOCAMENTO DE ÁRVORE E LIMPEZA</t>
  </si>
  <si>
    <t>C3319</t>
  </si>
  <si>
    <t>NIVELAMENTO DE FUNDO DE VALAS</t>
  </si>
  <si>
    <t>C2990</t>
  </si>
  <si>
    <t>REGULARIZAÇÃO DE TALUDES</t>
  </si>
  <si>
    <t>C0083</t>
  </si>
  <si>
    <t>ANDAIME METÁLICO DE ENCAIXE P/FACHADAS-LOCAÇÃO MENSAL</t>
  </si>
  <si>
    <t>C0084</t>
  </si>
  <si>
    <t>ANDAIME P/1 M3 DE CONCRETO ARMADO</t>
  </si>
  <si>
    <t>C0086</t>
  </si>
  <si>
    <t>ANDAIME P/ALVENARIA DE 1/2 TIJOLO</t>
  </si>
  <si>
    <t>C0085</t>
  </si>
  <si>
    <t>ANDAIME P/ALVENARIA DE 1 TIJOLO</t>
  </si>
  <si>
    <t>C0087</t>
  </si>
  <si>
    <t>ANDAIME P/REVESTIMENTO DE FORROS</t>
  </si>
  <si>
    <t>C0088</t>
  </si>
  <si>
    <t>ANDAIME PRINCIPAL VERTICAL INCLUSIVE DEMOLIÇÃO</t>
  </si>
  <si>
    <t>C3352</t>
  </si>
  <si>
    <t>ANDAIME SUSPENSO E PLATAFORMA DE MADEIRA</t>
  </si>
  <si>
    <t>C0364</t>
  </si>
  <si>
    <t>BANDEJA SALVA-VIDAS C/TÁBUAS DE 1"x12" DE 2ª</t>
  </si>
  <si>
    <t>C3320</t>
  </si>
  <si>
    <t>CIMBRAMENTO DE MADEIRA</t>
  </si>
  <si>
    <t>C1236</t>
  </si>
  <si>
    <t>ENCAIXOTAMENTO DE EDIFICAÇÕES</t>
  </si>
  <si>
    <t>C1246</t>
  </si>
  <si>
    <t>ENTELAMENTO DE EDIFICAÇÕES C/PASSARELA DE TÁBUAS DE 1"x12" DE 2º</t>
  </si>
  <si>
    <t>C2804</t>
  </si>
  <si>
    <t>ESCORAMENTO DE ÁRVORES</t>
  </si>
  <si>
    <t>C2803</t>
  </si>
  <si>
    <t>ESCORAMENTO DE POSTES</t>
  </si>
  <si>
    <t>C3081</t>
  </si>
  <si>
    <t>ESCORAMENTO TUBULAR TIPO CONVENCIONAL</t>
  </si>
  <si>
    <t>C1274</t>
  </si>
  <si>
    <t>ESCORAMENTO DE PROTEÇÃO EM EDIFICAÇÕES VIZINHAS</t>
  </si>
  <si>
    <t>C4166</t>
  </si>
  <si>
    <t>ESTRUTURA DE SUSTENTAÇÃO EM VIGAS TRELIÇADAS E TABLADO DE MADEIRA</t>
  </si>
  <si>
    <t>C3466</t>
  </si>
  <si>
    <t>EXECUÇÃO DE ESTRUTURA METÁLICA P/ IÇAMENTO D0 RESERVATÓRIO</t>
  </si>
  <si>
    <t>C4766</t>
  </si>
  <si>
    <t>C4125</t>
  </si>
  <si>
    <t>LOCAÇÃO MENSAL DE ANDAIME METÁLICO</t>
  </si>
  <si>
    <t>C3470</t>
  </si>
  <si>
    <t>LOCAÇÃO MENSAL DE CIMBRAMENTO METÁLICO</t>
  </si>
  <si>
    <t>C1271</t>
  </si>
  <si>
    <t>LOCAÇÃO MENSAL DE ESCORA METÁLICA P/VIGAS/LAJES</t>
  </si>
  <si>
    <t>C4129</t>
  </si>
  <si>
    <t>LOCAÇÃO MENSAL DE ESCORAMENTO TUBULAR</t>
  </si>
  <si>
    <t>C3469</t>
  </si>
  <si>
    <t>LOCAÇÃO MENSAL DE MACACOS HIDRAÚLICOS DE 50 T</t>
  </si>
  <si>
    <t>C4782</t>
  </si>
  <si>
    <t>LOCAÇÃO MENSAL PARA ESCORAMENTO E CIMBRAMENTO P/ LAJES NERVURADAS</t>
  </si>
  <si>
    <t>C3468</t>
  </si>
  <si>
    <t>MONTAGEM E DESMONTAGEM DE ESTRUTURA METÁLICA P/ IÇAMENTO</t>
  </si>
  <si>
    <t>C4754</t>
  </si>
  <si>
    <t xml:space="preserve">PLATAFORMA EM TÁBUAS DE PINHO, INCLUSIVE MOVIMENTAÇÃO (UTIL. 6X)                                   
</t>
  </si>
  <si>
    <t>C2154</t>
  </si>
  <si>
    <t>REFORMA DE ANDAIME EXTERNO ATÉ 3 ANDARES</t>
  </si>
  <si>
    <t>C2155</t>
  </si>
  <si>
    <t>REFORMA DE ANDAIME EXTERNO MAIOR QUE 3 ANDARES</t>
  </si>
  <si>
    <t>C2967</t>
  </si>
  <si>
    <t>SUSTENTAÇÃO DE TUBULAÇÕES EXISTENTES - MADEIRA</t>
  </si>
  <si>
    <t>C2968</t>
  </si>
  <si>
    <t>SUSTENTAÇÃO DE TUBULAÇÕES EXISTENTES - METÁLICA</t>
  </si>
  <si>
    <t>C1272</t>
  </si>
  <si>
    <t>ESCORAMENTO COMUM DE VALAS TIPO CONTÍNUO C/PRANCHAS PEROBA</t>
  </si>
  <si>
    <t>C2798</t>
  </si>
  <si>
    <t>ESCORAMENTO CONTÍNUO COM CHAPA COMPENSADA DE 12mm</t>
  </si>
  <si>
    <t>C1273</t>
  </si>
  <si>
    <t>ESCORAMENTO CONTÍNUO P/GALERIA MOLDADA</t>
  </si>
  <si>
    <t>C2805</t>
  </si>
  <si>
    <t>ESCORAMENTO DESCONTÍNUO COM PRANCHAS DE MADEIRA</t>
  </si>
  <si>
    <t>C2799</t>
  </si>
  <si>
    <t>ESCORAMENTO CONTÍNUO DE VALAS C/PRANCHAS METÁLICAS DE 2.00M</t>
  </si>
  <si>
    <t>C2800</t>
  </si>
  <si>
    <t>ESCORAMENTO CONTÍNUO DE VALAS C/PRANCHAS METÁLICAS DE 3.00M</t>
  </si>
  <si>
    <t>C2801</t>
  </si>
  <si>
    <t>ESCORAMENTO CONTÍNUO DE VALAS C/PRANCHAS METÁLICAS DE 4.00M</t>
  </si>
  <si>
    <t>C2802</t>
  </si>
  <si>
    <t>ESCORAMENTO CONTÍNUO DE VALAS C/PRANCHAS METÁLICAS DE 6.00M</t>
  </si>
  <si>
    <t>C1355</t>
  </si>
  <si>
    <t>EXECUÇÃO DE BASE DA CAÇAMBA E INSTALAÇÃO DO GUINCHO</t>
  </si>
  <si>
    <t>C2508</t>
  </si>
  <si>
    <t>TORRE PARA GUINCHO</t>
  </si>
  <si>
    <t>C1605</t>
  </si>
  <si>
    <t>LASTRO DE BRITA  APILOADO MANUALMENTE</t>
  </si>
  <si>
    <t>C1606</t>
  </si>
  <si>
    <t>LASTRO DE BRITA ESP.= 10CM, P/CAIXA EM ALVENARIA</t>
  </si>
  <si>
    <t>C1607</t>
  </si>
  <si>
    <t>LASTRO DE CONCRETO IMPERMEABILIZADO E=6CM</t>
  </si>
  <si>
    <t>C1608</t>
  </si>
  <si>
    <t>LASTRO DE CONCRETO IMPERMEABILIZADO E=8CM</t>
  </si>
  <si>
    <t>C1611</t>
  </si>
  <si>
    <t>LASTRO DE CONCRETO REGULARIZADO ESP.= 5CM</t>
  </si>
  <si>
    <t>C2863</t>
  </si>
  <si>
    <t>LASTRO DE PEDRA DE MÃO</t>
  </si>
  <si>
    <t>C2864</t>
  </si>
  <si>
    <t>LASTRO DE PÓ DE PEDRA</t>
  </si>
  <si>
    <t>C2540</t>
  </si>
  <si>
    <t>TRANSPORTE VERTICAL DE MATERIAIS A GRANEL P/ A 2a. LAJE</t>
  </si>
  <si>
    <t>C2541</t>
  </si>
  <si>
    <t>TRANSPORTE VERTICAL DE MATERIAIS A GRANEL P/ A 5a. LAJE</t>
  </si>
  <si>
    <t>C2525</t>
  </si>
  <si>
    <t>TRANSPORTE C/GUINDASTE DE TORRE CAP. 1200KG</t>
  </si>
  <si>
    <t>CICLO</t>
  </si>
  <si>
    <t>C2526</t>
  </si>
  <si>
    <t>TRANSPORTE C/GUINDASTE ESTACIONÁRIO CAP. 1100KG</t>
  </si>
  <si>
    <t>C2528</t>
  </si>
  <si>
    <t>TRANSPORTE C/GUINDASTE SOBRE TRILHO CAP. 1100KG</t>
  </si>
  <si>
    <t>C2527</t>
  </si>
  <si>
    <t>TRANSPORTE C/GUINDASTE SOBRE TRILHO CAP. 1200KG</t>
  </si>
  <si>
    <t>C1278</t>
  </si>
  <si>
    <t>ESGOTAMENTO C/BOMBA ELÉTRICA DE IMERSÃO 1KW ATÉ 8M</t>
  </si>
  <si>
    <t>C1277</t>
  </si>
  <si>
    <t>ESGOTAMENTO C/BOMBA ELÉTRICA DE IMERSÃO  2.7KW ATÉ 8M</t>
  </si>
  <si>
    <t>C2806</t>
  </si>
  <si>
    <t>ESGOTAMENTO COM CONJUNTO MOTO-BOMBA DE 20m3/h, H=6m.c.a</t>
  </si>
  <si>
    <t>C2807</t>
  </si>
  <si>
    <t>ESGOTAMENTO COM CUNJUNTO MOTO-BOMBA DE 20m3/h, H=10m.c.a</t>
  </si>
  <si>
    <t>C2924</t>
  </si>
  <si>
    <t>REBAIXAMENTO DE LENÇOL FREÁTICO EM ÁREAS</t>
  </si>
  <si>
    <t>PTxDIA</t>
  </si>
  <si>
    <t>C2922</t>
  </si>
  <si>
    <t>REBAIXAMENTO DE LENÇOL FREÁTICO EM ÁREAS (POÇOS DE VISITA)</t>
  </si>
  <si>
    <t>C2923</t>
  </si>
  <si>
    <t>REBAIXAMENTO DE LENÇOL FREÁTICO EM VALAS</t>
  </si>
  <si>
    <t>C0109</t>
  </si>
  <si>
    <t>AQUISIÇÃO, ASSENT. E REJUNT. DE TUBO DE CONCRETO SIMPLES D=30cm</t>
  </si>
  <si>
    <t>C0110</t>
  </si>
  <si>
    <t>AQUISIÇÃO, ASSENT. E REJUNT. DE TUBO DE CONCRETO SIMPLES D=40cm</t>
  </si>
  <si>
    <t>C0105</t>
  </si>
  <si>
    <t>AQUISIÇÃO, ASSENT. E REJUNT. DE TUBO DE CONCRETO ARMADO D= 60cm</t>
  </si>
  <si>
    <t>C0108</t>
  </si>
  <si>
    <t>AQUISIÇÃO, ASSENT. E REJUNT. DE TUBO DE CONCRETO ARMADO D=80cm</t>
  </si>
  <si>
    <t>C4325</t>
  </si>
  <si>
    <t>AQUISIÇÃO, ASSENT. E REJUNT. DE TUBO DE CONCRETO ARMADO D=100 cm, SOBRE BERÇO DE CONCRETO MOLDADO "IN LOCO", FCK &gt; 10MPa</t>
  </si>
  <si>
    <t>C0106</t>
  </si>
  <si>
    <t>AQUISIÇÃO, ASSENT. E REJUNT. DE TUBO DE CONCRETO ARMADO D=120cm</t>
  </si>
  <si>
    <t>C0107</t>
  </si>
  <si>
    <t>AQUISIÇÃO, ASSENT. E REJUNT. DE TUBO DE CONCRETO ARMADO D=150cm</t>
  </si>
  <si>
    <t>C4673</t>
  </si>
  <si>
    <t>AQUISIÇÃO E ASSENTAMENTO DE TUBO CORRUGADO DE DUPLA PAREDE PEAD D=37,5cm</t>
  </si>
  <si>
    <t>C4674</t>
  </si>
  <si>
    <t>AQUISIÇÃO E ASSENTAMENTO DE TUBO CORRUGADO DE DUPLA PAREDE PEAD D=45,0cm</t>
  </si>
  <si>
    <t>C4675</t>
  </si>
  <si>
    <t>AQUISIÇÃO E ASSENTAMENTO DE TUBO CORRUGADO DE DUPLA PAREDE PEAD D=60,0cm</t>
  </si>
  <si>
    <t>C4676</t>
  </si>
  <si>
    <t>AQUISIÇÃO E ASSENTAMENTO DE TUBO CORRUGADO DE DUPLA PAREDE PEAD D=75,0cm</t>
  </si>
  <si>
    <t>C4677</t>
  </si>
  <si>
    <t>AQUISIÇÃO E ASSENTAMENTO DE TUBO CORRUGADO DE DUPLA PAREDE PEAD D=90,0cm</t>
  </si>
  <si>
    <t>C4678</t>
  </si>
  <si>
    <t>AQUISIÇÃO E ASSENTAMENTO DE TUBO CORRUGADO DE DUPLA PAREDE PEAD D=105,0cm</t>
  </si>
  <si>
    <t>C4679</t>
  </si>
  <si>
    <t>AQUISIÇÃO E ASSENTAMENTO DE TUBO CORRUGADO DE DUPLA PAREDE PEAD D=120,0cm</t>
  </si>
  <si>
    <t>C0424</t>
  </si>
  <si>
    <t>BOCA DE BUEIRO SIMPLES TUBULAR  D= 80cm</t>
  </si>
  <si>
    <t>C0423</t>
  </si>
  <si>
    <t>BOCA DE BUEIRO SIMPLES TUBULAR  D= 100cm</t>
  </si>
  <si>
    <t>C0406</t>
  </si>
  <si>
    <t>BOCA DE BUEIRO DUPLO TUBULAR    D= 80cm</t>
  </si>
  <si>
    <t>C0407</t>
  </si>
  <si>
    <t>BOCA DE BUEIRO DUPLO TUBULAR    D=100cm</t>
  </si>
  <si>
    <t>C0440</t>
  </si>
  <si>
    <t>BOCA DE BUEIRO TRIPLO TUBULAR   D=100cm</t>
  </si>
  <si>
    <t>C0408</t>
  </si>
  <si>
    <t>BOCA DE BUEIRO SIMPLES CAPEADO  (1.00 X 1.00m)</t>
  </si>
  <si>
    <t>C0409</t>
  </si>
  <si>
    <t>BOCA DE BUEIRO SIMPLES CAPEADO  (1.50 X 1.00m)</t>
  </si>
  <si>
    <t>C0410</t>
  </si>
  <si>
    <t>BOCA DE BUEIRO SIMPLES CAPEADO  (1.50 X 1.50m)</t>
  </si>
  <si>
    <t>C0411</t>
  </si>
  <si>
    <t>BOCA DE BUEIRO SIMPLES CAPEADO  (2.00 X 1.00m)</t>
  </si>
  <si>
    <t>C0412</t>
  </si>
  <si>
    <t>BOCA DE BUEIRO SIMPLES CAPEADO  (2.00 X 1.50m)</t>
  </si>
  <si>
    <t>C0413</t>
  </si>
  <si>
    <t>BOCA DE BUEIRO SIMPLES CAPEADO  (2.00 X 2.00m)</t>
  </si>
  <si>
    <t>C0414</t>
  </si>
  <si>
    <t>BOCA DE BUEIRO SIMPLES CAPEADO  (2.50 X 1.00m)</t>
  </si>
  <si>
    <t>C0415</t>
  </si>
  <si>
    <t>BOCA DE BUEIRO SIMPLES CAPEADO  (2.50 X 1.50m)</t>
  </si>
  <si>
    <t>C0416</t>
  </si>
  <si>
    <t>BOCA DE BUEIRO SIMPLES CAPEADO  (2.50 X 2.00m)</t>
  </si>
  <si>
    <t>C0417</t>
  </si>
  <si>
    <t>BOCA DE BUEIRO SIMPLES CAPEADO  (2.50 X 2.50m)</t>
  </si>
  <si>
    <t>C0418</t>
  </si>
  <si>
    <t>BOCA DE BUEIRO SIMPLES CAPEADO  (3.00 X 1.00m)</t>
  </si>
  <si>
    <t>C0419</t>
  </si>
  <si>
    <t>BOCA DE BUEIRO SIMPLES CAPEADO  (3.00 X 1.50m)</t>
  </si>
  <si>
    <t>C0420</t>
  </si>
  <si>
    <t>BOCA DE BUEIRO SIMPLES CAPEADO  (3.00 X 2.00m)</t>
  </si>
  <si>
    <t>C0421</t>
  </si>
  <si>
    <t>BOCA DE BUEIRO SIMPLES CAPEADO  (3.00 X 2.50m)</t>
  </si>
  <si>
    <t>C0422</t>
  </si>
  <si>
    <t>BOCA DE BUEIRO SIMPLES CAPEADO  (3.00 X 3.00m)</t>
  </si>
  <si>
    <t>C0391</t>
  </si>
  <si>
    <t>BOCA DE BUEIRO DUPLO CAPEADO    (1.00 X 1.00m)</t>
  </si>
  <si>
    <t>C0392</t>
  </si>
  <si>
    <t>BOCA DE BUEIRO DUPLO CAPEADO    (1.50 X 1.00m)</t>
  </si>
  <si>
    <t>C0393</t>
  </si>
  <si>
    <t>BOCA DE BUEIRO DUPLO CAPEADO    (1.50 X 1.50m)</t>
  </si>
  <si>
    <t>C0394</t>
  </si>
  <si>
    <t>BOCA DE BUEIRO DUPLO CAPEADO    (2.00 X 1.00m)</t>
  </si>
  <si>
    <t>C0395</t>
  </si>
  <si>
    <t>BOCA DE BUEIRO DUPLO CAPEADO    (2.00 X 1.50m)</t>
  </si>
  <si>
    <t>C0396</t>
  </si>
  <si>
    <t>BOCA DE BUEIRO DUPLO CAPEADO    (2.00 X 2.00m)</t>
  </si>
  <si>
    <t>C0397</t>
  </si>
  <si>
    <t>BOCA DE BUEIRO DUPLO CAPEADO    (2.50 X 1.00m)</t>
  </si>
  <si>
    <t>C0398</t>
  </si>
  <si>
    <t>BOCA DE BUEIRO DUPLO CAPEADO    (2.50 X 1.50m)</t>
  </si>
  <si>
    <t>C0399</t>
  </si>
  <si>
    <t>BOCA DE BUEIRO DUPLO CAPEADO    (2.50 X 2.00m)</t>
  </si>
  <si>
    <t>C0400</t>
  </si>
  <si>
    <t>BOCA DE BUEIRO DUPLO CAPEADO    (2.50 X 2.50m)</t>
  </si>
  <si>
    <t>C0401</t>
  </si>
  <si>
    <t>BOCA DE BUEIRO DUPLO CAPEADO    (3.00 X 1.00m)</t>
  </si>
  <si>
    <t>C0402</t>
  </si>
  <si>
    <t>BOCA DE BUEIRO DUPLO CAPEADO    (3.00 X 1.50m)</t>
  </si>
  <si>
    <t>C0403</t>
  </si>
  <si>
    <t>BOCA DE BUEIRO DUPLO CAPEADO    (3.00 X 2.00m)</t>
  </si>
  <si>
    <t>C0404</t>
  </si>
  <si>
    <t>BOCA DE BUEIRO DUPLO CAPEADO    (3.00 X 2.50m)</t>
  </si>
  <si>
    <t>C0405</t>
  </si>
  <si>
    <t>BOCA DE BUEIRO DUPLO CAPEADO    (3.00 X 3.00m)</t>
  </si>
  <si>
    <t>C0425</t>
  </si>
  <si>
    <t>BOCA DE BUEIRO TRIPLO CAPEADO   (1.00 X 1.00m)</t>
  </si>
  <si>
    <t>C0426</t>
  </si>
  <si>
    <t>BOCA DE BUEIRO TRIPLO CAPEADO   (1.50 X 1.00m)</t>
  </si>
  <si>
    <t>C0427</t>
  </si>
  <si>
    <t>BOCA DE BUEIRO TRIPLO CAPEADO   (1.50 X 1.50m)</t>
  </si>
  <si>
    <t>C0428</t>
  </si>
  <si>
    <t>BOCA DE BUEIRO TRIPLO CAPEADO   (2.00 X 1.00m)</t>
  </si>
  <si>
    <t>C0431</t>
  </si>
  <si>
    <t>BOCA DE BUEIRO TRIPLO CAPEADO   (2.50 X 1.00m)</t>
  </si>
  <si>
    <t>C0429</t>
  </si>
  <si>
    <t>BOCA DE BUEIRO TRIPLO CAPEADO   (2.00 X 1.50m)</t>
  </si>
  <si>
    <t>C0430</t>
  </si>
  <si>
    <t>BOCA DE BUEIRO TRIPLO CAPEADO   (2.00 X 2.00m)</t>
  </si>
  <si>
    <t>C0432</t>
  </si>
  <si>
    <t>BOCA DE BUEIRO TRIPLO CAPEADO   (2.50 X 1.50m)</t>
  </si>
  <si>
    <t>C0433</t>
  </si>
  <si>
    <t>BOCA DE BUEIRO TRIPLO CAPEADO   (2.50 X 2.00m)</t>
  </si>
  <si>
    <t>C0434</t>
  </si>
  <si>
    <t>BOCA DE BUEIRO TRIPLO CAPEADO   (2.50 X 2.50m)</t>
  </si>
  <si>
    <t>C0435</t>
  </si>
  <si>
    <t>BOCA DE BUEIRO TRIPLO CAPEADO   (3.00 X 1.00m)</t>
  </si>
  <si>
    <t>C0436</t>
  </si>
  <si>
    <t>BOCA DE BUEIRO TRIPLO CAPEADO   (3.00 X 1.50m)</t>
  </si>
  <si>
    <t>C0437</t>
  </si>
  <si>
    <t>BOCA DE BUEIRO TRIPLO CAPEADO   (3.00 X 2.00m)</t>
  </si>
  <si>
    <t>C0438</t>
  </si>
  <si>
    <t>BOCA DE BUEIRO TRIPLO CAPEADO   (3.00 X 2.50m)</t>
  </si>
  <si>
    <t>C0439</t>
  </si>
  <si>
    <t>BOCA DE BUEIRO TRIPLO CAPEADO   (3.00 X 3.00m)</t>
  </si>
  <si>
    <t>C0919</t>
  </si>
  <si>
    <t>CORPO DE BUEIRO SIMPLESTUBULAR  D= 80cm</t>
  </si>
  <si>
    <t>C0920</t>
  </si>
  <si>
    <t>CORPO DE BUEIRO SIMPLES TUBULAR  D=100cm</t>
  </si>
  <si>
    <t>C0886</t>
  </si>
  <si>
    <t>CORPO DE BUEIRO DUPLO TUBULAR   D=  80cm</t>
  </si>
  <si>
    <t>C0887</t>
  </si>
  <si>
    <t>CORPO DE BUEIRO DUPLO TUBULAR   D= 100cm</t>
  </si>
  <si>
    <t>C0918</t>
  </si>
  <si>
    <t>CORPO DE BUEIRO TRIPLO TUBULAR  D= 100cm</t>
  </si>
  <si>
    <t>C0888</t>
  </si>
  <si>
    <t>CORPO DE BUEIRO SIMPLES CAPEADO (1.00 X 1.00m)</t>
  </si>
  <si>
    <t>C0889</t>
  </si>
  <si>
    <t>CORPO DE BUEIRO SIMPLES CAPEADO (1.50 X 1.00m)</t>
  </si>
  <si>
    <t>C0890</t>
  </si>
  <si>
    <t>CORPO DE BUEIRO SIMPLES CAPEADO (1.50 X 1.50m)</t>
  </si>
  <si>
    <t>C0891</t>
  </si>
  <si>
    <t>CORPO DE BUEIRO SIMPLES CAPEADO (2.00 X 1.00m)</t>
  </si>
  <si>
    <t>C0892</t>
  </si>
  <si>
    <t>CORPO DE BUEIRO SIMPLES CAPEADO (2.00 X 1.50m)</t>
  </si>
  <si>
    <t>C0893</t>
  </si>
  <si>
    <t>CORPO DE BUEIRO SIMPLES CAPEADO (2.00 X 2.00m)</t>
  </si>
  <si>
    <t>C0894</t>
  </si>
  <si>
    <t>CORPO DE BUEIRO SIMPLES CAPEADO (2.50 X 1.00m)</t>
  </si>
  <si>
    <t>C0895</t>
  </si>
  <si>
    <t>CORPO DE BUEIRO SIMPLES CAPEADO (2.50 X 1.50m)</t>
  </si>
  <si>
    <t>C0897</t>
  </si>
  <si>
    <t>CORPO DE BUEIRO SIMPLES CAPEADO (2.50 X 2.50m)</t>
  </si>
  <si>
    <t>C0896</t>
  </si>
  <si>
    <t>CORPO DE BUEIRO SIMPLES CAPEADO (2.50 X 2.00m)</t>
  </si>
  <si>
    <t>C0898</t>
  </si>
  <si>
    <t>CORPO DE BUEIRO SIMPLES CAPEADO (3.00 X 1.00m)</t>
  </si>
  <si>
    <t>C0899</t>
  </si>
  <si>
    <t>CORPO DE BUEIRO SIMPLES CAPEADO (3.00 X 1.50m)</t>
  </si>
  <si>
    <t>C0900</t>
  </si>
  <si>
    <t>CORPO DE BUEIRO SIMPLES CAPEADO (3.00 X 2.00m)</t>
  </si>
  <si>
    <t>C0901</t>
  </si>
  <si>
    <t>CORPO DE BUEIRO SIMPLES CAPEADO (3.00 X 2.50m)</t>
  </si>
  <si>
    <t>C0902</t>
  </si>
  <si>
    <t>CORPO DE BUEIRO SIMPLES CAPEADO (3.00 X 3.00m)</t>
  </si>
  <si>
    <t>C0872</t>
  </si>
  <si>
    <t>CORPO DE BUEIRO DUPLO CAPEADO   (1.00 X 1.00m)</t>
  </si>
  <si>
    <t>C0873</t>
  </si>
  <si>
    <t>CORPO DE BUEIRO DUPLO CAPEADO   (1.50 X 1.00m)</t>
  </si>
  <si>
    <t>C0874</t>
  </si>
  <si>
    <t>CORPO DE BUEIRO DUPLO CAPEADO   (1.50 X 1.50m)</t>
  </si>
  <si>
    <t>C0875</t>
  </si>
  <si>
    <t>CORPO DE BUEIRO DUPLO CAPEADO   (2.00 X 1.00m)</t>
  </si>
  <si>
    <t>C0876</t>
  </si>
  <si>
    <t>CORPO DE BUEIRO DUPLO CAPEADO   (2.00 X 1.50m)</t>
  </si>
  <si>
    <t>C0877</t>
  </si>
  <si>
    <t>CORPO DE BUEIRO DUPLO CAPEADO   (2.00 X 2.00m)</t>
  </si>
  <si>
    <t>C0878</t>
  </si>
  <si>
    <t>CORPO DE BUEIRO DUPLO CAPEADO   (2.50 X 1.00m)</t>
  </si>
  <si>
    <t>C0879</t>
  </si>
  <si>
    <t>CORPO DE BUEIRO DUPLO CAPEADO   (2.50 X 1.50m)</t>
  </si>
  <si>
    <t>C0880</t>
  </si>
  <si>
    <t>CORPO DE BUEIRO DUPLO CAPEADO   (2.50 X 2.00m)</t>
  </si>
  <si>
    <t>C0921</t>
  </si>
  <si>
    <t>CORPO DE BUEIRO DUPLO CAPEADO   (2.50 X 2.50m)</t>
  </si>
  <si>
    <t>C0881</t>
  </si>
  <si>
    <t>CORPO DE BUEIRO DUPLO CAPEADO   (3.00 X 1.00m)</t>
  </si>
  <si>
    <t>C0882</t>
  </si>
  <si>
    <t>CORPO DE BUEIRO DUPLO CAPEADO   (3.00 X 1.50m)</t>
  </si>
  <si>
    <t>C0883</t>
  </si>
  <si>
    <t>CORPO DE BUEIRO DUPLO CAPEADO   (3.00 X 2.00m)</t>
  </si>
  <si>
    <t>C0884</t>
  </si>
  <si>
    <t>CORPO DE BUEIRO DUPLO CAPEADO   (3.00 X 2.50m)</t>
  </si>
  <si>
    <t>C0885</t>
  </si>
  <si>
    <t>CORPO DE BUEIRO DUPLO CAPEADO   (3.00 X 3.00m)</t>
  </si>
  <si>
    <t>C0903</t>
  </si>
  <si>
    <t>CORPO DE BUEIRO TRIPLO CAPEADO  (1.00 X 1.00m)</t>
  </si>
  <si>
    <t>C0905</t>
  </si>
  <si>
    <t>CORPO DE BUEIRO TRIPLO CAPEADO  (1.50 X 1.50m)</t>
  </si>
  <si>
    <t>C0904</t>
  </si>
  <si>
    <t>CORPO DE BUEIRO TRIPLO CAPEADO  (1.50 X 1.00m)</t>
  </si>
  <si>
    <t>C0907</t>
  </si>
  <si>
    <t>CORPO DE BUEIRO TRIPLO CAPEADO  (2.00 X 1.50m)</t>
  </si>
  <si>
    <t>C0906</t>
  </si>
  <si>
    <t>CORPO DE BUEIRO TRIPLO CAPEADO  (2.00 X 1.00m)</t>
  </si>
  <si>
    <t>C0908</t>
  </si>
  <si>
    <t>CORPO DE BUEIRO TRIPLO CAPEADO  (2.00 X 2.00m)</t>
  </si>
  <si>
    <t>C0909</t>
  </si>
  <si>
    <t>CORPO DE BUEIRO TRIPLO CAPEADO  (2.50 X 1.00m)</t>
  </si>
  <si>
    <t>C0910</t>
  </si>
  <si>
    <t>CORPO DE BUEIRO TRIPLO CAPEADO  (2.50 X 1.50m)</t>
  </si>
  <si>
    <t>C0911</t>
  </si>
  <si>
    <t>CORPO DE BUEIRO TRIPLO CAPEADO  (2.50 X 2.00m)</t>
  </si>
  <si>
    <t>C0912</t>
  </si>
  <si>
    <t>CORPO DE BUEIRO TRIPLO CAPEADO  (2.50 X 2.50m)</t>
  </si>
  <si>
    <t>C0913</t>
  </si>
  <si>
    <t>CORPO DE BUEIRO TRIPLO CAPEADO  (3.00 X 1.00m)</t>
  </si>
  <si>
    <t>C0914</t>
  </si>
  <si>
    <t>CORPO DE BUEIRO TRIPLO CAPEADO  (3.00 X 1.50m)</t>
  </si>
  <si>
    <t>C0915</t>
  </si>
  <si>
    <t>CORPO DE BUEIRO TRIPLO CAPEADO  (3.00 X 2.00m)</t>
  </si>
  <si>
    <t>C0916</t>
  </si>
  <si>
    <t>CORPO DE BUEIRO TRIPLO CAPEADO  (3.00 X 2.50m)</t>
  </si>
  <si>
    <t>C0917</t>
  </si>
  <si>
    <t>CORPO DE BUEIRO TRIPLO CAPEADO  (3.00 X 3.00m)</t>
  </si>
  <si>
    <t>C4687</t>
  </si>
  <si>
    <t>CORPO DE BUEIRO SIMPLES - TUBO CORRUGADO DE DUPLA PAREDE PEAD D=120,0cm</t>
  </si>
  <si>
    <t>C4688</t>
  </si>
  <si>
    <t>CORPO DE BUEIRO DUPLO - TUBO CORRUGADO DE DUPLA PAREDE PEAD D=120,0cm</t>
  </si>
  <si>
    <t>C4689</t>
  </si>
  <si>
    <t>CORPO DE BUEIRO TRIPLO - TUBO CORRUGADO DE DUPLA PAREDE PEAD D=120,0cm</t>
  </si>
  <si>
    <t>C3630</t>
  </si>
  <si>
    <t>GALERIA EM PVC HELICOIDAL TIPO RIB LOC D=0,40m</t>
  </si>
  <si>
    <t>C3632</t>
  </si>
  <si>
    <t>GALERIA EM PVC HELICOIDAL TIPO RIB LOC D=0,60m</t>
  </si>
  <si>
    <t>C3633</t>
  </si>
  <si>
    <t>GALERIA EM PVC HELICOIDAL TIPO RIB LOC D=0,70m</t>
  </si>
  <si>
    <t>C3631</t>
  </si>
  <si>
    <t>GALERIA EM PVC HELICOIDAL TIPO RIB LOC D=0,50m</t>
  </si>
  <si>
    <t>C3634</t>
  </si>
  <si>
    <t>GALERIA EM PVC HELICOIDAL TIPO RIB LOC D=0,80m</t>
  </si>
  <si>
    <t>C3635</t>
  </si>
  <si>
    <t>GALERIA EM PVC HELICOIDAL TIPO RIB LOC D=0,90m</t>
  </si>
  <si>
    <t>C3636</t>
  </si>
  <si>
    <t>GALERIA EM PVC HELICOIDAL TIPO RIB LOC D=1,00m</t>
  </si>
  <si>
    <t>C3637</t>
  </si>
  <si>
    <t>GALERIA EM PVC HELICOIDAL TIPO RIB LOC D=1,20m</t>
  </si>
  <si>
    <t>C4680</t>
  </si>
  <si>
    <t>GALERIA EM TUBO CORRUGADO DE DUPLA PAREDE PEAD D=37,5cm</t>
  </si>
  <si>
    <t>C4681</t>
  </si>
  <si>
    <t>GALERIA EM TUBO CORRUGADO DE DUPLA PAREDE PEAD D=45,0cm</t>
  </si>
  <si>
    <t>C4682</t>
  </si>
  <si>
    <t>GALERIA EM TUBO CORRUGADO DE DUPLA PAREDE PEAD D=60,0cm</t>
  </si>
  <si>
    <t>C4683</t>
  </si>
  <si>
    <t>GALERIA EM TUBO CORRUGADO DE DUPLA PAREDE PEAD D=75,0cm</t>
  </si>
  <si>
    <t>C4684</t>
  </si>
  <si>
    <t>GALERIA EM TUBO CORRUGADO DE DUPLA PAREDE PEAD D=90,0cm</t>
  </si>
  <si>
    <t>C4685</t>
  </si>
  <si>
    <t>GALERIA EM TUBO CORRUGADO DE DUPLA PAREDE PEAD D=105,0cm</t>
  </si>
  <si>
    <t>C4686</t>
  </si>
  <si>
    <t>GALERIA EM TUBO CORRUGADO DE DUPLA PAREDE PEAD D=120,0cm</t>
  </si>
  <si>
    <t>C3401</t>
  </si>
  <si>
    <t>COLOCAÇÃO DE MATERIAL PARA O LEITO FILTRANTE</t>
  </si>
  <si>
    <t>C2728</t>
  </si>
  <si>
    <t>DRENAGEM COM TUBO CERÂMICO PERFURADO, D= 10cm</t>
  </si>
  <si>
    <t>C2729</t>
  </si>
  <si>
    <t>DRENAGEM COM TUBO CERÂMICO PERFURADO, D= 15cm</t>
  </si>
  <si>
    <t>C2730</t>
  </si>
  <si>
    <t>DRENAGEM COM TUBO CERÂMICO PERFURADO, D= 20cm</t>
  </si>
  <si>
    <t>C2731</t>
  </si>
  <si>
    <t>DRENAGEM COM TUBO DE CONCRETO POROSO, D= 15cm</t>
  </si>
  <si>
    <t>C2732</t>
  </si>
  <si>
    <t>DRENAGEM COM TUBO DE CONCRETO POROSO, D= 20cm</t>
  </si>
  <si>
    <t>C2733</t>
  </si>
  <si>
    <t>DRENAGEM COM TUBO DE CONCRETO POROSO, D= 30cm</t>
  </si>
  <si>
    <t>C3071</t>
  </si>
  <si>
    <t>DRENO PROFUNDO C/TUBO POROSO D=20cm/AREIA</t>
  </si>
  <si>
    <t>C3070</t>
  </si>
  <si>
    <t>DRENO PROFUNDO C/TUBO POROSO D=20cm/AREIA:BRITA</t>
  </si>
  <si>
    <t>C3072</t>
  </si>
  <si>
    <t>DRENO PROFUNDO C/TUBO POROSO D=20cm/BRITA</t>
  </si>
  <si>
    <t>C3073</t>
  </si>
  <si>
    <t>DRENO PROFUNDO COM ENCHIMENTO DE AREIA</t>
  </si>
  <si>
    <t>C3074</t>
  </si>
  <si>
    <t>DRENO PROFUNDO COM ENCHIMENTO DE BRITA</t>
  </si>
  <si>
    <t>C3085</t>
  </si>
  <si>
    <t>EXTREMIDADE PARA DRENO PROFUNDO</t>
  </si>
  <si>
    <t>C2590</t>
  </si>
  <si>
    <t>TUBO DE PVC CORRUGADO PERFURADO D= 10cm</t>
  </si>
  <si>
    <t>C2591</t>
  </si>
  <si>
    <t>TUBO DE PVC CORRUGADO PERFURADO D= 15cm</t>
  </si>
  <si>
    <t>C2592</t>
  </si>
  <si>
    <t>TUBO DE PVC CORRUGADO PERFURADO D= 20cm</t>
  </si>
  <si>
    <t>C4661</t>
  </si>
  <si>
    <t>BARBACÃ C/ TUBO PVC ESGOTO 50 mm, INCLUSIVE GEOTÊXTIL NÃO-TECIDO 100% POLIÉSTER COM RESISTÊNCIA A TRAÇÃO LONGITUDINAL MÍNIMA DE 8 kN/m (BIDIM RT-08 OU SIMILAR) E BRITA</t>
  </si>
  <si>
    <t>C4662</t>
  </si>
  <si>
    <t>BARBACÃ C/ TUBO PVC ESGOTO 75 mm, INCLUSIVE GEOTÊXTIL NÃO-TECIDO 100% POLIÉSTER COM RESISTÊNCIA A TRAÇÃO LONGITUDINAL MÍNIMA DE 8 kN/m (BIDIM RT-08 OU SIMILAR) E BRITA</t>
  </si>
  <si>
    <t>C4663</t>
  </si>
  <si>
    <t>BARBACÃ C/ TUBO PVC ESGOTO 100 mm, INCLUSIVE GEOTÊXTIL NÃO-TECIDO 100% POLIÉSTER COM RESISTÊNCIA A TRAÇÃO LONGITUDINAL MÍNIMA DE 8 kN/m (BIDIM RT-08 OU SIMILAR) E BRITA</t>
  </si>
  <si>
    <t>C3141</t>
  </si>
  <si>
    <t>COLCHÃO DRENANTE DE AREIA ( S/TRANSP)</t>
  </si>
  <si>
    <t>C3142</t>
  </si>
  <si>
    <t>COLCHÃO DRENANTE DE BRITA ( S/TRANSP)</t>
  </si>
  <si>
    <t>C3076</t>
  </si>
  <si>
    <t>DRENO SUB-SUPERFICIAL C/ENCHIMENTO DE BRITA</t>
  </si>
  <si>
    <t>C4660</t>
  </si>
  <si>
    <t>DRENO SUB-SUPERFICIAL C/ GEOTÊXTIL NÃO TECIDO 100% POLIÉSTER COM RESISTÊNCIA A TRAÇÃO LONGITUDINAL MÍNIMA DE 9 kN/m (BIDIM RT-09 OU SIMILAR) INCLUSIVE ENCHIMENTO DE BRITA</t>
  </si>
  <si>
    <t>C3086</t>
  </si>
  <si>
    <t>EXTREMIDADE PARA DRENO SUB-SUPERFICIAL</t>
  </si>
  <si>
    <t>C4659</t>
  </si>
  <si>
    <t>GEOTEXTIL NÃO TECIDO 100% POLIÉSTER COM RESISTÊNCIA AO PUNCIONAMENTO CBR MÍNIMA DE 2 kN</t>
  </si>
  <si>
    <t>C4650</t>
  </si>
  <si>
    <t>GEOTÊXTIL NÃO-TECIDO 100% POLIÉSTER COM RESISTÊNCIA AO PUNCIONAMENTO CBR MÍNIMA DE 5,5 kN (BIDIM RT-31 OU SIMILAR) PARA ÁREAS SUBMERSAS</t>
  </si>
  <si>
    <t>C4651</t>
  </si>
  <si>
    <t>C4652</t>
  </si>
  <si>
    <t>C4653</t>
  </si>
  <si>
    <t>C4586</t>
  </si>
  <si>
    <t>C4654</t>
  </si>
  <si>
    <t>C4655</t>
  </si>
  <si>
    <t>C4656</t>
  </si>
  <si>
    <t>C4657</t>
  </si>
  <si>
    <t>C4658</t>
  </si>
  <si>
    <t>C4752</t>
  </si>
  <si>
    <t>MANTA GEOTEXTIL, TECIDA 100% POLIPROPILENO, RESISTÊNCIA A TRAÇÃO DE 55KN/M E DEFORMAÇÃO INFERIOR A 15% (FORNECIMENTO E ASSENTAMENTO)</t>
  </si>
  <si>
    <t>C4753</t>
  </si>
  <si>
    <t>PEÇA EM MADEIRA MUIRACATIARA (2,50X5,00CM) PARA FIXAÇÃO DA MANTA GEOTEXTIL</t>
  </si>
  <si>
    <t>C0365</t>
  </si>
  <si>
    <t xml:space="preserve">BANQUETA/ MEIO FIO DE CONCRETO MOLDADO NO LOCAL </t>
  </si>
  <si>
    <t>C0367</t>
  </si>
  <si>
    <t>BANQUETA/ MEIO FIO DE CONCRETO PRÉ-MOLDADO (1,00x0,25x0,15m)</t>
  </si>
  <si>
    <t>C0366</t>
  </si>
  <si>
    <t>BANQUETA/ MEIO FIO DE CONCRETO P/ VIAS URBANAS (1,00x0,35x0,15m)</t>
  </si>
  <si>
    <t>C0368</t>
  </si>
  <si>
    <t>BANQUETA/ MEIO FIO DE TIJOLO MACIÇO</t>
  </si>
  <si>
    <t>C3065</t>
  </si>
  <si>
    <t>DESCIDA D'ÁGUA DE CONCRETO ARMADO PADRÃO DERT</t>
  </si>
  <si>
    <t>C3066</t>
  </si>
  <si>
    <t>DESCIDA D'ÁGUA DE CONCRETO ARMADO TIPO U</t>
  </si>
  <si>
    <t>C3067</t>
  </si>
  <si>
    <t>DESCIDA D'AGUA EM CALHA PRÉ-MOLDADA DE CONCRETO D= 0,40m</t>
  </si>
  <si>
    <t>C2727</t>
  </si>
  <si>
    <t>DRENAGEM COM CALHA PRÉ-MOLDADA DE CONCRETO D= 0,30m</t>
  </si>
  <si>
    <t>C4583</t>
  </si>
  <si>
    <t>MEIO FIO CONJUGADO C/ SARJETA, EXTRUSADO COM CONCRETO FCK 20 MPa</t>
  </si>
  <si>
    <t>C3097</t>
  </si>
  <si>
    <t>MEIO FIO DE PEDRA GRANÍTICA</t>
  </si>
  <si>
    <t>C3449</t>
  </si>
  <si>
    <t>MEIO FIO PRÉ MOLDADO (0,07x0,30x1,00)m C/REJUNTAMENTO</t>
  </si>
  <si>
    <t>C2018</t>
  </si>
  <si>
    <t>POÇO DE VISITA DE ALVENARIA P/ GALERIA DE ÁGUAS PLUVIAIS DIAM. = 1m  E PROFUNDIDADE= 2m</t>
  </si>
  <si>
    <t>C2019</t>
  </si>
  <si>
    <t>POÇO DE VISITA DE ALVENARIA P/ GALERIA DE ÁGUAS PLUVIAIS DIAM. = 1m  E PROFUNDIDADE= 4m</t>
  </si>
  <si>
    <t>C2020</t>
  </si>
  <si>
    <t>POÇO DE VISITA DE ALVENARIA P/ GALERIA DE ÁGUAS PLUVIAIS DIAM.= 1m  E PROFUNDIDADE= 6m</t>
  </si>
  <si>
    <t>C3110</t>
  </si>
  <si>
    <t>SAIDA D'AGUA C/ DISSIPADOR DE ENERGIA</t>
  </si>
  <si>
    <t>C3322</t>
  </si>
  <si>
    <t>SARJETA CONJUGADA COM BANQUETA EM CONCRETO SIMPLES</t>
  </si>
  <si>
    <t>C3111</t>
  </si>
  <si>
    <t>SARJETA DE CONCRETO SIMPLES "U" C/H=0,35m/E=0,08m</t>
  </si>
  <si>
    <t>C3112</t>
  </si>
  <si>
    <t>SARJETA DE CONCRETO SIMPLES C/L=1,00m/E=0,08m</t>
  </si>
  <si>
    <t>C3113</t>
  </si>
  <si>
    <t>SARJETA DE CONCRETO SIMPLES C/L=1,20m/E=0,08m</t>
  </si>
  <si>
    <t>C2310</t>
  </si>
  <si>
    <t>TAMPÃO DE FERRO FUNDIDO P/ POÇO DE VISITA  DE DIAM-=1 M</t>
  </si>
  <si>
    <t>C4874</t>
  </si>
  <si>
    <t>TAMPONAMENTO PROVISÓRIO EM CAIXA DE VISITA</t>
  </si>
  <si>
    <t>C0115</t>
  </si>
  <si>
    <t>AREIA SECA MEIO PENEIRADA</t>
  </si>
  <si>
    <t>C0116</t>
  </si>
  <si>
    <t>AREIA SECA PENEIRADA</t>
  </si>
  <si>
    <t>C0117</t>
  </si>
  <si>
    <t>ARGAMASSA DE CIMENTO ARENOSO E AREIA S/PEN. TRAÇO 1:2:4</t>
  </si>
  <si>
    <t>C0129</t>
  </si>
  <si>
    <t>ARGAMASSA DE CIMENTO ARENOSO E AREIA S/PEN. TRAÇO 1:2:6</t>
  </si>
  <si>
    <t>C0133</t>
  </si>
  <si>
    <t>ARGAMASSA DE CIMENTO ARENOSO E AREIA S/PEN. TRAÇO1:2.5:3.5</t>
  </si>
  <si>
    <t>C0130</t>
  </si>
  <si>
    <t>ARGAMASSA DE CIMENTO ARENOSO E AREIA S/PEN. TRAÇO 1:3:3</t>
  </si>
  <si>
    <t>C0131</t>
  </si>
  <si>
    <t>ARGAMASSA DE CIMENTO ARENOSO E AREIA S/PEN. TRAÇO 1:3:5</t>
  </si>
  <si>
    <t>C0132</t>
  </si>
  <si>
    <t>ARGAMASSA DE CIMENTO ARENOSO E AREIA S/PEN. TRAÇO 1:3:7</t>
  </si>
  <si>
    <t>C0181</t>
  </si>
  <si>
    <t>ARGAMASSA DE CIMENTO ARENOSO E AREIA S/PEN. TRAÇO 1:3.5:2.5</t>
  </si>
  <si>
    <t>C0118</t>
  </si>
  <si>
    <t>ARGAMASSA DE CIMENTO ARENOSO E AREIA S/PEN. TRAÇO 1:4:2</t>
  </si>
  <si>
    <t>C0119</t>
  </si>
  <si>
    <t>ARGAMASSA DE CIMENTO ARENOSO E AREIA S/PEN. TRAÇO 1:4:4</t>
  </si>
  <si>
    <t>C0120</t>
  </si>
  <si>
    <t>ARGAMASSA DE CIMENTO ARENOSO E AREIA S/PEN. TRAÇO 1:4:6</t>
  </si>
  <si>
    <t>C0121</t>
  </si>
  <si>
    <t>ARGAMASSA DE CIMENTO ARENOSO E AREIA S/PEN. TRAÇO 1:4:8</t>
  </si>
  <si>
    <t>C0122</t>
  </si>
  <si>
    <t>ARGAMASSA DE CIMENTO ARENOSO E AREIA S/PEN. TRAÇO 1:5:3</t>
  </si>
  <si>
    <t>C0128</t>
  </si>
  <si>
    <t>ARGAMASSA DE CIMENTO ARENOSO E AREIA S/PEN. TRAÇO 1:5:5</t>
  </si>
  <si>
    <t>C0123</t>
  </si>
  <si>
    <t>ARGAMASSA DE CIMENTO ARENOSO E AREIA S/PEN. TRAÇO 1:5:7</t>
  </si>
  <si>
    <t>C0179</t>
  </si>
  <si>
    <t>ARGAMASSA DE CIMENTO ARENOSO E AREIA S/PEN. TRAÇO 1:6:2</t>
  </si>
  <si>
    <t>C0124</t>
  </si>
  <si>
    <t>ARGAMASSA DE CIMENTO ARENOSO E AREIA S/PEN. TRAÇO 1:6:4</t>
  </si>
  <si>
    <t>C0125</t>
  </si>
  <si>
    <t>ARGAMASSA DE CIMENTO ARENOSO E AREIA S/PEN. TRAÇO 1:6:6</t>
  </si>
  <si>
    <t>C0180</t>
  </si>
  <si>
    <t>ARGAMASSA DE CIMENTO ARENOSO E AREIA S/PEN. TRAÇO 1:7:3</t>
  </si>
  <si>
    <t>C0126</t>
  </si>
  <si>
    <t>ARGAMASSA DE CIMENTO ARENOSO E AREIA S/PEN. TRAÇO 1:7:5</t>
  </si>
  <si>
    <t>C0127</t>
  </si>
  <si>
    <t>ARGAMASSA DE CIMENTO ARENOSO E AREIA S/PEN. TRAÇO 1:8:4</t>
  </si>
  <si>
    <t>C0162</t>
  </si>
  <si>
    <t>ARGAMASSA DE CIMENTO BRANCO E PÓ DE MÁRMORE TRAÇO 1:3</t>
  </si>
  <si>
    <t>C0160</t>
  </si>
  <si>
    <t>ARGAMASSA DE CIMENTO E AREIA FINA PENEIRADA E ADITIVO AGLUTINANTE ORGANO-SINTÉTICO NO TRAÇO 1:8</t>
  </si>
  <si>
    <t>C0161</t>
  </si>
  <si>
    <t>ARGAMASSA DE CIMENTO E AREIA MEDIA PENEIRADA E ADITIVO AGLUTINANTE ORGANO-SINTÉTICO NO TRAÇO 1:8</t>
  </si>
  <si>
    <t>C0155</t>
  </si>
  <si>
    <t>ARGAMASSA DE CIMENTO E AREIA PENEIRADA C/ IMPERMEABILIZANTE TRAÇO 1:1.5</t>
  </si>
  <si>
    <t>C0154</t>
  </si>
  <si>
    <t>ARGAMASSA DE CIMENTO E AREIA PENEIRADA C/ IMPERMEABILIZANTE TRAÇO 1:4</t>
  </si>
  <si>
    <t>C0163</t>
  </si>
  <si>
    <t>ARGAMASSA DE CIMENTO E AREIA PEN. TRAÇO 1:2</t>
  </si>
  <si>
    <t>C0156</t>
  </si>
  <si>
    <t>ARGAMASSA DE CIMENTO E AREIA S/PEN. C/IMPERMEAB. TRAÇO 1:2</t>
  </si>
  <si>
    <t>C0157</t>
  </si>
  <si>
    <t>ARGAMASSA DE CIMENTO E AREIA S/PEN. C/IMPERMEAB. TRAÇO 1:3</t>
  </si>
  <si>
    <t>C0158</t>
  </si>
  <si>
    <t>ARGAMASSA DE CIMENTO E AREIA S/PEN. C/IMPERMEAB. TRAÇO 1:4</t>
  </si>
  <si>
    <t>C0159</t>
  </si>
  <si>
    <t>ARGAMASSA DE CIMENTO E AREIA S/PEN. C/IMPERMEAB. TRAÇO 1:5</t>
  </si>
  <si>
    <t>C0166</t>
  </si>
  <si>
    <t>ARGAMASSA DE CIMENTO E AREIA S/PEN. TRAÇO 1:1</t>
  </si>
  <si>
    <t>C0167</t>
  </si>
  <si>
    <t>ARGAMASSA DE CIMENTO E AREIA S/PEN. TRAÇO 1:1.5</t>
  </si>
  <si>
    <t>C0168</t>
  </si>
  <si>
    <t>ARGAMASSA DE CIMENTO E AREIA S/PEN. TRAÇO 1:2</t>
  </si>
  <si>
    <t>C0169</t>
  </si>
  <si>
    <t>ARGAMASSA DE CIMENTO E AREIA S/PEN. TRAÇO 1:2.5</t>
  </si>
  <si>
    <t>C0175</t>
  </si>
  <si>
    <t>ARGAMASSA DE CIMENTO E PEDRISCO TRAÇO 1:4</t>
  </si>
  <si>
    <t>C1439</t>
  </si>
  <si>
    <t>GROUT CIMENTO, CAL HIDR., AREIA E PEDRISCO  TRAÇO 1:0.1:3:2</t>
  </si>
  <si>
    <t>C0210</t>
  </si>
  <si>
    <t>ARGAMASSA PRÉ-FABRICADA P/REBOCO</t>
  </si>
  <si>
    <t>C0211</t>
  </si>
  <si>
    <t>ARGAMASSA PRÉ-FABRICADA P/REBOCO IMITAÇÃO TRAVERTINO</t>
  </si>
  <si>
    <t>C0212</t>
  </si>
  <si>
    <t>ARGAMASSA PRÉ-FABRICADA P/REBOCO TIPO MASSA RASPADA</t>
  </si>
  <si>
    <t>C1848</t>
  </si>
  <si>
    <t>PASTA DE CIMENTO COLANTE</t>
  </si>
  <si>
    <t>C0825</t>
  </si>
  <si>
    <t>CONCRETAGEM DE BASE DE TUBULÃO À CÉU ABERTO</t>
  </si>
  <si>
    <t>C0826</t>
  </si>
  <si>
    <t>CONCRETAGEM DE TUBULÃO (CAMISA/ENCHIM.)   À CÉU ABERTO  D=1,20m</t>
  </si>
  <si>
    <t>C0827</t>
  </si>
  <si>
    <t>CONCRETAGEM DE TUBULÃO (CAMISA/ENCHIM.)   À CÉU ABERTO  D=1,40m</t>
  </si>
  <si>
    <t>C0828</t>
  </si>
  <si>
    <t>CONCRETAGEM DE TUBULÃO (CAMISA/ENCHIM.)   À CÉU ABERTO  D=1,60m</t>
  </si>
  <si>
    <t>C2636</t>
  </si>
  <si>
    <t>TUBULÃO - CEU ABERTO - C/CONCRETO FCK 13.5 MPa</t>
  </si>
  <si>
    <t>C2637</t>
  </si>
  <si>
    <t>TUBULÃO - CEU ABERTO - C/CONCRETO FCK 13.5 MPa C/RACHÃO</t>
  </si>
  <si>
    <t>C2638</t>
  </si>
  <si>
    <t>TUBULÃO - CEU ABERTO - C/CONCRETO FCK 15 MPa</t>
  </si>
  <si>
    <t>C2634</t>
  </si>
  <si>
    <t>TUBULAO - CEU ABERTO - C/CONCRETO FCK 15 MPa C/RACHÃO</t>
  </si>
  <si>
    <t>C2639</t>
  </si>
  <si>
    <t>TUBULÃO - CEU ABERTO - C/CONCRETO FCK 18 MPa</t>
  </si>
  <si>
    <t>C2635</t>
  </si>
  <si>
    <t>TUBULAO - CEU ABERTO - C/CONCRETO FCK 18 MPa  C/RACHÃO</t>
  </si>
  <si>
    <t>C2641</t>
  </si>
  <si>
    <t>TUBULÃO - CEU ABERTO - C/CONCRETO USINADO FCK 15 MPa</t>
  </si>
  <si>
    <t>C2642</t>
  </si>
  <si>
    <t>TUBULÃO - CEU ABERTO - C/CONCRETO USINADO FCK 20 MPa</t>
  </si>
  <si>
    <t>C3148</t>
  </si>
  <si>
    <t>CONCRETAGEM DE BASES TUBULÃO AR COMPRIMIDO ATE 12m</t>
  </si>
  <si>
    <t>C3147</t>
  </si>
  <si>
    <t>CONCRETAGEM DE BASES TUBULÃO AR COMPRIMIDO 12/18m</t>
  </si>
  <si>
    <t>C3149</t>
  </si>
  <si>
    <t>CONCRETAGEM DE TUBULÃO (CAMISA/ENCHIM.)   AR COMP. D=1,20m  ATÉ 12m</t>
  </si>
  <si>
    <t>C3150</t>
  </si>
  <si>
    <t>CONCRETAGEM DE TUBULÃO (CAMISA/ENCHIM.)   AR COMP. D=1,20m  DE 12/18m</t>
  </si>
  <si>
    <t>C3151</t>
  </si>
  <si>
    <t>CONCRETAGEM DE TUBULÃO (CAMISA/ENCHIM.)   AR COMP. D=1,40m  ATÉ 12m</t>
  </si>
  <si>
    <t>C3152</t>
  </si>
  <si>
    <t>CONCRETAGEM DE TUBULÃO (CAMISA/ENCHIM.)   AR COMP. D=1,40m  DE 12/18m</t>
  </si>
  <si>
    <t>C3153</t>
  </si>
  <si>
    <t>CONCRETAGEM DE TUBULÃO (CAMISA/ENCHIM.)   AR COMP. D=1,60m  ATÉ 12m</t>
  </si>
  <si>
    <t>C3154</t>
  </si>
  <si>
    <t>CONCRETAGEM DE TUBULÃO (CAMISA/ENCHIM.)   AR COMP. D=1,60m DE 12/18m</t>
  </si>
  <si>
    <t>C0963</t>
  </si>
  <si>
    <t>CRAVAÇÃO DE CAMISA METÁLICA INCLUSIVE ESCAVAÇÃO MECÂNICA</t>
  </si>
  <si>
    <t>C2643</t>
  </si>
  <si>
    <t>TUBULÃO SOB AR COMPRIMIDO - C/CONCRETO FCK 15 MPa</t>
  </si>
  <si>
    <t>C0938</t>
  </si>
  <si>
    <t>CORTE PERFIL METÁLICO ' I ' DE 10"X4"X5/8"  P/EMPREITADA</t>
  </si>
  <si>
    <t>C0939</t>
  </si>
  <si>
    <t>CORTE PERFIL METÁLICO ' I '  DE 12"X5"X1/4" P/EMPREITADA</t>
  </si>
  <si>
    <t>C0936</t>
  </si>
  <si>
    <t>CORTE PERFIL METÁLICO DUPLO I DE 10"X4"X5/8" P/EMPREITADA</t>
  </si>
  <si>
    <t>C0937</t>
  </si>
  <si>
    <t>CORTE PERFIL METÁLICO DUPLO ' I '  DE 12"X5"X1/4" P/EMPREITADA</t>
  </si>
  <si>
    <t>C1292</t>
  </si>
  <si>
    <t>ESTACA DE MADEIRA CONDIÇÕES FAVORÁVEIS D= 22cm P/6 A 8T</t>
  </si>
  <si>
    <t>C1293</t>
  </si>
  <si>
    <t>ESTACA DE MADEIRA CONDIÇÕES FAVORÁVEIS D= 25cm P/8 A 10T</t>
  </si>
  <si>
    <t>C1290</t>
  </si>
  <si>
    <t>ESTACA DE MADEIRA CONDIÇÕES POUCO FAVORÁVEIS D= 22cm P/6 A 8T</t>
  </si>
  <si>
    <t>C1291</t>
  </si>
  <si>
    <t>ESTACA DE MADEIRA CONDIÇÕES POUCO FAVORÁVEIS D= 25cm P/8 A 10T</t>
  </si>
  <si>
    <t>C4690</t>
  </si>
  <si>
    <t>ESTACA RAIZ DIÂMETRO 160mm - ATÉ 30 Tf</t>
  </si>
  <si>
    <t>C4691</t>
  </si>
  <si>
    <t>ESTACA RAIZ DIÂMETRO 200mm - ATÉ 40 Tf</t>
  </si>
  <si>
    <t>C4692</t>
  </si>
  <si>
    <t>ESTACA RAIZ DIÂMETRO 250mm - ATÉ 60 Tf</t>
  </si>
  <si>
    <t>C4693</t>
  </si>
  <si>
    <t>ESTACA RAIZ DIÂMETRO 310mm - ATÉ 90 Tf</t>
  </si>
  <si>
    <t>C4697</t>
  </si>
  <si>
    <t>ESTACA RAIZ DIÂMETRO 350mm - ATÉ 110 Tf</t>
  </si>
  <si>
    <t>C4694</t>
  </si>
  <si>
    <t>ESTACA RAIZ DIÂMETRO 410mm - ATÉ 125 Tf</t>
  </si>
  <si>
    <t>C4695</t>
  </si>
  <si>
    <t>ESTACA RAIZ DIÂMETRO 450mm - ATÉ 145 Tf</t>
  </si>
  <si>
    <t>C4696</t>
  </si>
  <si>
    <t>ESTACA RAIZ DIÂMETRO 450mm - ATÉ 169 Tf</t>
  </si>
  <si>
    <t>C4698</t>
  </si>
  <si>
    <t>PERFIL METÁLICO "I" OU "H" COM CRAVAÇÃO EMPREITADA</t>
  </si>
  <si>
    <t>C4699</t>
  </si>
  <si>
    <t>SOLDA DE TOPO EM PERFIL "I" OU "H"</t>
  </si>
  <si>
    <t>C2282</t>
  </si>
  <si>
    <t>SOLDA LONGITUDINAL EM PERFIL METÁLICO P/EMPREITADA</t>
  </si>
  <si>
    <t>C0054</t>
  </si>
  <si>
    <t>ALVENARIA DE EMBASAMENTO DE PEDRA ARGAMASSADA</t>
  </si>
  <si>
    <t>C4592</t>
  </si>
  <si>
    <t>ALVENARIA DE EMBASAMENTO EM TIJOLO CERÂMICO FURADO C/ ARGAMASSA CIMENTO E AREIA 1:4</t>
  </si>
  <si>
    <t>C0089</t>
  </si>
  <si>
    <t>ANEL DE IMPERMEABILIZAÇÃO C/ARMAÇÃO EM FERRO</t>
  </si>
  <si>
    <t>C0471</t>
  </si>
  <si>
    <t>BROCA D= 20cm COM CONCRETO FCK=13.5MPa, MAIS VIGA BALDRAME 20X20cm E UMA FIADA DE BLOCO DE CONCRETO 14X19X39cm</t>
  </si>
  <si>
    <t>C3604</t>
  </si>
  <si>
    <t>MUTIRÃO MISTO - ALVENARIA DE EMBASAMENTO C/TIJ. FURADO, C/ ARG. MISTA C/CAL HIDRATADA</t>
  </si>
  <si>
    <t>C2822</t>
  </si>
  <si>
    <t>FORMA CURVA CHAPA COMPENSADA PLASTIFICADA, ESP.= 12mm</t>
  </si>
  <si>
    <t>C3990</t>
  </si>
  <si>
    <t>FORMA CURVA CHAPA COMPENSADA PLASTIFICADA, ESP.= 18mm</t>
  </si>
  <si>
    <t>C2823</t>
  </si>
  <si>
    <t>FORMA CURVA CHAPA COMPENSADA RESINADA, ESP.=  6mm</t>
  </si>
  <si>
    <t>C2824</t>
  </si>
  <si>
    <t xml:space="preserve">FORMA CURVA CHAPA COMPENSADA RESINADA, ESP.= 10mm </t>
  </si>
  <si>
    <t>C3981</t>
  </si>
  <si>
    <t>FORMA DE PAPELÃO RESINADO TIPO ESTRUTUBOS D=1,20 M  (FORNECIMENTO/MONTAGEM/DESMONTAGEM)</t>
  </si>
  <si>
    <t>C3984</t>
  </si>
  <si>
    <t>FORMA INTERNA E EXTERNA PARA ESTACAS DE CONCRETO</t>
  </si>
  <si>
    <t>C4158</t>
  </si>
  <si>
    <t>FORMA METÁLICA P/ PILAR</t>
  </si>
  <si>
    <t>CONFECÇÃO DE FORMA  P/ PEÇAS PRÉ-MOLDADAS DE CONCRETO PROTENDIDO, REVESTIDAS C/CHAPA METÁLICA.UTIL(10 A 15X)</t>
  </si>
  <si>
    <t>C1403</t>
  </si>
  <si>
    <t>FORMA P/ PEÇAS PRÉ-MOLDADAS DE CONCRETO PROTENDIDO, REVESTIDAS C/CHAPA COMPENSADA PLASTIFICADA (12X)</t>
  </si>
  <si>
    <t>C4301</t>
  </si>
  <si>
    <t>FORMA PARA CONCRETO "IN LOCO", INCLUSIVE DESFORMA</t>
  </si>
  <si>
    <t>C4302</t>
  </si>
  <si>
    <t>FORMA PARA CONCRETO PRÉ-MOLDADO, INCLUSIVE DESFORMA</t>
  </si>
  <si>
    <t>C3991</t>
  </si>
  <si>
    <t>FORMA PLANA CHAPA COMPENSADA PLASTIFICADA, ESP.= 18mm UTIL. 5X</t>
  </si>
  <si>
    <t>C1799</t>
  </si>
  <si>
    <t>MONTAGEM, DESMONTAGEM E REPAROS EM FORMAS P/PRE-MOLDADOS</t>
  </si>
  <si>
    <t>C4759</t>
  </si>
  <si>
    <t xml:space="preserve">MONTAGEM E DESMONTAGEM DAS FORMAS/ESCORAMENTOS ESPECIAIS P/ LAJE NERVURADA INCLUSIVE DESMOLDANTE                                        
</t>
  </si>
  <si>
    <t>C3331</t>
  </si>
  <si>
    <t>ANCORAGEM ATIVA PARA CABO COM 1 CORDOALHA DE 12,7mm</t>
  </si>
  <si>
    <t>C3332</t>
  </si>
  <si>
    <t>ANCORAGEM ATIVA PARA CABO COM 2 CORDOALHA DE 12,7mm</t>
  </si>
  <si>
    <t>C3333</t>
  </si>
  <si>
    <t>C3334</t>
  </si>
  <si>
    <t>ANCORAGEM ATIVA PARA CABO COM 6 CORDOALHA DE 12,7mm</t>
  </si>
  <si>
    <t>C3335</t>
  </si>
  <si>
    <t>ANCORAGEM ATIVA PARA CABO COM 7 CORDOALHA DE 12,7mm</t>
  </si>
  <si>
    <t>C3336</t>
  </si>
  <si>
    <t>ANCORAGEM ATIVA PARA CABO COM 12 CORDOALHA DE 12,7mm</t>
  </si>
  <si>
    <t>C3337</t>
  </si>
  <si>
    <t>ANCORAGEM PASSIVA PARA CABO COM 1 CORDOALHA DE 12,7mm</t>
  </si>
  <si>
    <t>C3338</t>
  </si>
  <si>
    <t>ANCORAGEM PASSIVA PARA CABO COM 2 CORDOALHA DE 12,7mm</t>
  </si>
  <si>
    <t>C3339</t>
  </si>
  <si>
    <t>ANCORAGEM PASSIVA PARA CABO COM 4 CORDOALHA DE 12,7mm</t>
  </si>
  <si>
    <t>C3340</t>
  </si>
  <si>
    <t xml:space="preserve">ANCORAGEM PASSIVA PARA CABO COM 6 CORDOALHA DE 12,7mm </t>
  </si>
  <si>
    <t>C3341</t>
  </si>
  <si>
    <t>ANCORAGEM PASSIVA PARA CABO COM 7 CORDOALHA DE 12,7mm</t>
  </si>
  <si>
    <t>C3342</t>
  </si>
  <si>
    <t>ANCORAGEM PASSIVA PARA CABO COM 12 CORDOALHA DE 12,7mm</t>
  </si>
  <si>
    <t>C4132</t>
  </si>
  <si>
    <t>ARMADURA  P/ ESTACAS PRÉ-MOLDADAS DE CONCRETO (APLICAÇÃO)</t>
  </si>
  <si>
    <t>C0213</t>
  </si>
  <si>
    <t>ARMADURA CA-25 GROSSA D= 12,5 A 25,0mm</t>
  </si>
  <si>
    <t>C0215</t>
  </si>
  <si>
    <t>ARMADURA CA-50A GROSSA D= 12,5 A 25,0mm</t>
  </si>
  <si>
    <t>C3985</t>
  </si>
  <si>
    <t>ARMADURA DE CORDOALHA CP-190RB</t>
  </si>
  <si>
    <t>C0220</t>
  </si>
  <si>
    <t>ARMADURA EM TELA SOLDADA DE AÇO CA-60B</t>
  </si>
  <si>
    <t>C4071</t>
  </si>
  <si>
    <t>ARMADURA EM TELA SOLDÁVEL Q-92</t>
  </si>
  <si>
    <t>C4131</t>
  </si>
  <si>
    <t>ARMADURA P/ ESTACAS PRÉ-MOLDADAS DE CONCRETO (FABRICAÇÃO)</t>
  </si>
  <si>
    <t>C3344</t>
  </si>
  <si>
    <t>CONFECÇÃO E COLOCAÇÃO DE CABO COM 1 CORDOALHA DE D=12,7mm COM BAINHA</t>
  </si>
  <si>
    <t>C3325</t>
  </si>
  <si>
    <t>CONFECÇÃO E COLOCAÇÃO DE CABO COM 2 CORDOALHA DE D=12,7mm COM BAINHA</t>
  </si>
  <si>
    <t>C3326</t>
  </si>
  <si>
    <t>CONFECÇÃO E COLOCAÇÃO DE CABO COM 4 CORDOALHA DE D=12,7mm COM BAINHA</t>
  </si>
  <si>
    <t>C3327</t>
  </si>
  <si>
    <t>CONFECÇAO E COLOCAÇAO DE CABO COM 6 CORDOALHA DE D=12,7mm COM BAINHA</t>
  </si>
  <si>
    <t>C3328</t>
  </si>
  <si>
    <t>CONFECÇÃO E COLOCAÇÃO DE CABO COM 7 CORDOALHAS DE D=12,7mm COM BAINHA</t>
  </si>
  <si>
    <t>C3329</t>
  </si>
  <si>
    <t>CONFECÇÃO E COLOCAÇÃO DE CABO COM 12 CORDOALHAS DE D=12,7mm COM BAINHA</t>
  </si>
  <si>
    <t>C3343</t>
  </si>
  <si>
    <t>PROTENSÃO E INJEÇÃO EM CABO COM CORDOALHA DE 12,7mm</t>
  </si>
  <si>
    <t>C3330</t>
  </si>
  <si>
    <t>PURGADOR PARA ANCORAGEM</t>
  </si>
  <si>
    <t>C0006</t>
  </si>
  <si>
    <t>ACABAMENTO DE SUPERFÍCIES C/DESEMPENADEIRA MECÂNICA</t>
  </si>
  <si>
    <t>C0028</t>
  </si>
  <si>
    <t>ADENSAMENTO/REGULARIZAÇÃO SUP.CONCRETO RÉGUA DUPLA L=3 A 6m</t>
  </si>
  <si>
    <t>C0027</t>
  </si>
  <si>
    <t>ADENSAMENTO/REGULARIZAÇÃO SUPERFICIAL DE CONCRETO C/RÉGUA SIMPLES L= 3m</t>
  </si>
  <si>
    <t>C0829</t>
  </si>
  <si>
    <t>CONCRETO CICLÓPICO FCK 10 MPa  COM AGREGADO PRODUZIDO (S/TRANSP)</t>
  </si>
  <si>
    <t>C4438</t>
  </si>
  <si>
    <t>CONCRETO FCK &gt; 30 MPa SUBMERSO C/ PLATAFORMAS, INCLUSIVE LANÇAMENTO, CURA E TRANSPORTE</t>
  </si>
  <si>
    <t>C0834</t>
  </si>
  <si>
    <t>CONCRETO GROUT (ARGAMASSA AUTONIVELANTE), LANÇAMENTO E CURA</t>
  </si>
  <si>
    <t>C4291</t>
  </si>
  <si>
    <t>CONCRETO MOLDADO "IN LOCO" FCK ACIMA DE 10 MPa, INCLUSIVE LANÇAMENTO E CURA</t>
  </si>
  <si>
    <t>C4292</t>
  </si>
  <si>
    <t>CONCRETO MOLDADO "IN LOCO" FCK ACIMA DE 50 MPa, INCLUSIVE LANÇAMENTO E CURA</t>
  </si>
  <si>
    <t>C3272</t>
  </si>
  <si>
    <t>CONCRETO P/VIBR., FCK=20MPa COM AGREGADO PRODUZIDO (S/TRANSP.)</t>
  </si>
  <si>
    <t>C3273</t>
  </si>
  <si>
    <t>CONCRETO P/VIBR., FCK=25MPa COM AGREGADO PRODUZIDO (S/TRANSP.)</t>
  </si>
  <si>
    <t>C3275</t>
  </si>
  <si>
    <t>CONCRETO P/VIBR., FCK=35MPa COM AGREGADO PRODUZIDO (S/TRANSP.)</t>
  </si>
  <si>
    <t>C3276</t>
  </si>
  <si>
    <t>CONCRETO P/VIBR., FCK=40MPa COM AGREGADO PRODUZIDO (S/TRANSP.)</t>
  </si>
  <si>
    <t>CONCRETO P/VIBR., FCK 25 MPa COM AGREGADO ADQUIRIDO</t>
  </si>
  <si>
    <t>C0845</t>
  </si>
  <si>
    <t>CONCRETO P/VIBR., FCK 35 MPa COM AGREGADO ADQUIRIDO</t>
  </si>
  <si>
    <t>C0846</t>
  </si>
  <si>
    <t>CONCRETO P/VIBR., FCK 40 MPa COM AGREGADO ADQUIRIDO</t>
  </si>
  <si>
    <t>C3731</t>
  </si>
  <si>
    <t>CONCRETO P/VIBR., FCK 50MPa COM AGREGADO ADQUIRIDO</t>
  </si>
  <si>
    <t>C0847</t>
  </si>
  <si>
    <t>CONCRETO PRE-MISTURADO FCK=10 MPa</t>
  </si>
  <si>
    <t>C0848</t>
  </si>
  <si>
    <t>CONCRETO PRE-MISTURADO FCK 15 MPa</t>
  </si>
  <si>
    <t>C0849</t>
  </si>
  <si>
    <t>CONCRETO PRE-MISTURADO FCK 20 MPa</t>
  </si>
  <si>
    <t>C0850</t>
  </si>
  <si>
    <t>CONCRETO PRE-MISTURADO FCK 25 MPa</t>
  </si>
  <si>
    <t>C0851</t>
  </si>
  <si>
    <t>CONCRETO PRE-MISTURADO FCK 30 MPa</t>
  </si>
  <si>
    <t>C0852</t>
  </si>
  <si>
    <t>CONCRETO PRE-MISTURADO FCK 35 MPa</t>
  </si>
  <si>
    <t>C4169</t>
  </si>
  <si>
    <t>CONCRETO PRE-MISTURADO FCK 50 MPa</t>
  </si>
  <si>
    <t>C0853</t>
  </si>
  <si>
    <t>CONCRETO PRE-MISTURADO FCK 40 MPa</t>
  </si>
  <si>
    <t>C4170</t>
  </si>
  <si>
    <t>CONCRETO PRE-MISTURADO FCK 50 MPa - ALTO DESEMPENHO</t>
  </si>
  <si>
    <t>C4293</t>
  </si>
  <si>
    <t>CONCRETO PRÉ-MOLDADO FCK ACIMA DE 50 MPa INCLUSIVE LANÇAMENTO, CURA E TRANSPORTE</t>
  </si>
  <si>
    <t>C4768</t>
  </si>
  <si>
    <t>CONTROLE TECNOLÓGICO DE CONCRETO C/ ROMPIMENTO DE CORPO-DE-PROVA À COMPRESSÃO</t>
  </si>
  <si>
    <t>C4303</t>
  </si>
  <si>
    <t>INJEÇÃO DE CONCRETO SUBMERSO C/ PLATAFORMAS</t>
  </si>
  <si>
    <t>C3606</t>
  </si>
  <si>
    <t>CONFECÇÃO E MONTAGEM DE ABÓBADAS PRÉ-MOLDADAS DE CONCRETO P/TERMINAL RODOVIARIO  TIPO "A"</t>
  </si>
  <si>
    <t>C3609</t>
  </si>
  <si>
    <t>CONFECÇÃO E MONTAGEM DE PILAR PRÉ-MOLDADO DE CONCRETO P/TERMINAL RODOVIARIO  TIPO "A"</t>
  </si>
  <si>
    <t>C3607</t>
  </si>
  <si>
    <t>CONFECÇÃO E MONTAGEM DE PÓRTICO INDICATIVO PRÉ-MOLDADO DE CONCRETO P/TERMINAL RODOVIÁRIO</t>
  </si>
  <si>
    <t>C3608</t>
  </si>
  <si>
    <t>CONFECÇÃO E MONTAGEM DE SAPATA PRÉ-MOLDADA DE CONCRETO P/TERMINAL RODOVIÁRIO  TIPO "A"</t>
  </si>
  <si>
    <t>C3610</t>
  </si>
  <si>
    <t>CONFECÇÃO E MONTAGEM DE VIGA CALHA PRÉ-MOLDADA DE CONCRETO P/TERMINAL RODOVIÁRIO  TIPO "A"</t>
  </si>
  <si>
    <t>C4449</t>
  </si>
  <si>
    <t>LAJE PRÉ-FABRICADA P/ FÔRRO - VÃO ATÉ 2 m</t>
  </si>
  <si>
    <t>C4418</t>
  </si>
  <si>
    <t>LAJE PRÉ-FABRICADA P/ FÔRRO - VÃO DE 2,01 A 3 m</t>
  </si>
  <si>
    <t>C4419</t>
  </si>
  <si>
    <t>LAJE PRÉ-FABRICADA P/ FÔRRO - VÃO DE 3,01 A 4 m</t>
  </si>
  <si>
    <t>C4420</t>
  </si>
  <si>
    <t>LAJE PRÉ-FABRICADA P/ FÔRRO - VÃO ACIMA DE 4,01 m</t>
  </si>
  <si>
    <t>C4448</t>
  </si>
  <si>
    <t>LAJE PRÉ-FABRICADA P/ PISO - VÃO ATÉ 2 m</t>
  </si>
  <si>
    <t>C4415</t>
  </si>
  <si>
    <t>LAJE PRÉ-FABRICADA P/ PISO - VÃO DE 2,01 A 3 m</t>
  </si>
  <si>
    <t>C4416</t>
  </si>
  <si>
    <t>LAJE PRÉ-FABRICADA P/ PISO - VÃO DE 3,01 A 4 m</t>
  </si>
  <si>
    <t>C4417</t>
  </si>
  <si>
    <t>LAJE PRÉ-FABRICADA P/ PISO - VÃO ACIMA DE 4,01 m</t>
  </si>
  <si>
    <t>C4455</t>
  </si>
  <si>
    <t>LAJE PRÉ-FABRICADA TRELIÇADA P/ FÔRRO - VÃO ATÉ 2,80 m</t>
  </si>
  <si>
    <t>C4456</t>
  </si>
  <si>
    <t>LAJE PRÉ-FABRICADA TRELIÇADA P/ FÔRRO - VÃO  DE 2,81 A 3,80 m</t>
  </si>
  <si>
    <t>C4457</t>
  </si>
  <si>
    <t>LAJE PRÉ-FABRICADA TRELIÇADA P/ FÔRRO - VÃO  DE 3,81 A 4,80 m</t>
  </si>
  <si>
    <t>C4458</t>
  </si>
  <si>
    <t>LAJE PRÉ-FABRICADA TRELIÇADA P/ FÔRRO - VÃO  ACIMA DE 4,81 m</t>
  </si>
  <si>
    <t>C4450</t>
  </si>
  <si>
    <t>LAJE PRÉ-FABRICADA TRELIÇADA P/ PISO - VÃO ATÉ 1,80 m</t>
  </si>
  <si>
    <t>C4451</t>
  </si>
  <si>
    <t>LAJE PRÉ-FABRICADA TRELIÇADA P/ PISO - VÃO DE 1,81 A 2,80 m</t>
  </si>
  <si>
    <t>C4452</t>
  </si>
  <si>
    <t>LAJE PRÉ-FABRICADA TRELIÇADA P/ PISO - VÃO DE 2,81 A 3,80 m</t>
  </si>
  <si>
    <t>C4453</t>
  </si>
  <si>
    <t>LAJE PRÉ-FABRICADA TRELIÇADA P/ PISO - VÃO DE 3,81 A 4,80 m</t>
  </si>
  <si>
    <t>C4454</t>
  </si>
  <si>
    <t>LAJE PRÉ-FABRICADA TRELIÇADA P/ PISO - VÃO ACIMA DE 4,81 m</t>
  </si>
  <si>
    <t>C2881</t>
  </si>
  <si>
    <t>MONTAGEM DE ANEL PRÉ-MOLDADO D=0,60m, h=0,50m</t>
  </si>
  <si>
    <t>C3459</t>
  </si>
  <si>
    <t>MONTAGEM  DE ANEL PRÉ-MOLDADO D=1,00m  h=0,50m</t>
  </si>
  <si>
    <t>C4598</t>
  </si>
  <si>
    <t>MONTAGEM DE ANEL PREMOLDADO D=1,20m h=0,50m MSD FUNASA TIPO 10 (MATERIAL E EXECUÇÃO)</t>
  </si>
  <si>
    <t>C3460</t>
  </si>
  <si>
    <t>MONTAGEM  DE ANEL PRÉ-MOLDADO D=1,50m  h=0,50m</t>
  </si>
  <si>
    <t>C2882</t>
  </si>
  <si>
    <t>MONTAGEM DE ANEL PRÉ-MOLDADO P/DECANTO DIGESTOR/FILTRO ANAERÓBIO</t>
  </si>
  <si>
    <t>C2883</t>
  </si>
  <si>
    <t>MONTAGEM DE CALHA VERTEDOURA PRÉ-MOLDADA P/FILTRO ANAERÓBIO</t>
  </si>
  <si>
    <t>C2884</t>
  </si>
  <si>
    <t>MONTAGEM DE CÂMARA DE DECANTAÇÃO PRÉ-MOLDADA</t>
  </si>
  <si>
    <t>C2885</t>
  </si>
  <si>
    <t>MONTAGEM DE TAMPA DE FECHAMENTO/LAJE DE FUNDO P/ANEL D=600MM</t>
  </si>
  <si>
    <t>C2886</t>
  </si>
  <si>
    <t>MONTAGEM DE TAMPA PRÉ-MOLDADA P/DECANTO/FILTRO/FUNDO FALSO</t>
  </si>
  <si>
    <t>C1838</t>
  </si>
  <si>
    <t>PAINEL PROTENDIDO P/PISOS/PAREDES DE VEDAÇÃO ESP.=10cm</t>
  </si>
  <si>
    <t>C1839</t>
  </si>
  <si>
    <t>PAINEL PROTENDIDO P/PISOS/PAREDES DE VEDAÇÃO ESP.=15cm</t>
  </si>
  <si>
    <t>C1840</t>
  </si>
  <si>
    <t>PAINEL PROTENDIDO P/PISOS/PAREDES DE VEDAÇÃO ESP.=20cm</t>
  </si>
  <si>
    <t>C1841</t>
  </si>
  <si>
    <t>PAINEL PROTENDIDO P/PISOS/PAREDES DE VEDAÇÃO ESP.=25cm</t>
  </si>
  <si>
    <t>C1842</t>
  </si>
  <si>
    <t>PAINEL-COBERTURA DE CONCRETO CELULAR AUTOCLAVADO ARMADO, C/ DIMENSÕES 7,5X40X280cm</t>
  </si>
  <si>
    <t>C1843</t>
  </si>
  <si>
    <t>PAINEL-LAJE DE CONCRETO CELULAR AUTOCLAVADO, C/ DIMENSÕES 10X40X280cm</t>
  </si>
  <si>
    <t>C1899</t>
  </si>
  <si>
    <t>PEÇAS PRÉ- MOLDADAS (PM) DE CONCRETO, ESP.= 3cm</t>
  </si>
  <si>
    <t>C1900</t>
  </si>
  <si>
    <t>PEÇAS PRÉ- MOLDADAS (PM) DE CONCRETO, ESP.= 4cm</t>
  </si>
  <si>
    <t>C1901</t>
  </si>
  <si>
    <t>PEÇAS PRÉ- MOLDADAS (PM) DE CONCRETO, ESP.= 5cm</t>
  </si>
  <si>
    <t>C1886</t>
  </si>
  <si>
    <t>PÉRGOLAS PRÉ-MOLDADAS (PM) DE CONCRETO, ESP.= 5cm</t>
  </si>
  <si>
    <t>C4998</t>
  </si>
  <si>
    <t>FUNGENBAND PARA JUNTA DE DILATAÇÃO, O-22, ATÉ  5MCA</t>
  </si>
  <si>
    <t>C4999</t>
  </si>
  <si>
    <t>FUNGENBAND PARA JUNTA DE DILATAÇÃO, O-22, ATÉ 30MCA</t>
  </si>
  <si>
    <t>C5000</t>
  </si>
  <si>
    <t>FUNGENBAND PARA JUNTA DE DILATAÇÃO, O-35/06, ATÉ 100MCA</t>
  </si>
  <si>
    <t>C5001</t>
  </si>
  <si>
    <t>FUNGENBAND PARA JUNTA DE DILATAÇÃO, O-35/10, ATÉ 100MCA</t>
  </si>
  <si>
    <t>C4073</t>
  </si>
  <si>
    <t>JUNTA ASFÁLTICA NAS PLACAS DOS TALUDES DAS LAGOAS (SEÇÃO 1,5 x 3,0 cm)</t>
  </si>
  <si>
    <t>C3732</t>
  </si>
  <si>
    <t>JUNTA DE DILATAÇÃO À BASE DE MASTIQUE (1.00 x 1.00cm)</t>
  </si>
  <si>
    <t>C4209</t>
  </si>
  <si>
    <t>JUNTA DILATAÇÃO COM CORDA DE SISAL E ASFALTO OXIDADO (SEÇÃO 1,5 x 3 cm)</t>
  </si>
  <si>
    <t>C5009</t>
  </si>
  <si>
    <t xml:space="preserve">JUNTA DE MOVIMENTAÇÃO PARA ESTRUTURA DE CONCRETO DE 20 X 40 MM (TIPO JUNTA JEENE 20/30 VV OU SIMILAR)
</t>
  </si>
  <si>
    <t>C5008</t>
  </si>
  <si>
    <t xml:space="preserve">JUNTA DE MOVIMENTAÇÃO PARA ESTRUTURA DE CONCRETO DE 25 X 50 MM (TIPO JUNTA JEENE 25/40 VV OU SIMILAR)
</t>
  </si>
  <si>
    <t>C5007</t>
  </si>
  <si>
    <t>JUNTA DE MOVIMENTAÇÃO PARA ESTRUTURA DE CONCRETO DE 35 X 60 MM (TIPO JUNTA JEENE 35/50 VV OU SIMILAR)</t>
  </si>
  <si>
    <t>C5010</t>
  </si>
  <si>
    <t xml:space="preserve">JUNTA DE MOVIMENTAÇÃO PARA ESTRUTURA DE CONCRETO DE 50 X 80 MM (TIPO JUNTA JEENE 50/70 VV OU SIMILAR)
</t>
  </si>
  <si>
    <t>C4571</t>
  </si>
  <si>
    <t>C1814</t>
  </si>
  <si>
    <t>C2268</t>
  </si>
  <si>
    <t>SELANTE ELASTRÔMETRO P/ JUNTA DE DILATAÇÃO</t>
  </si>
  <si>
    <t>C0005</t>
  </si>
  <si>
    <t>ACABAMENTO DE PEDREIRO</t>
  </si>
  <si>
    <t>C0094</t>
  </si>
  <si>
    <t>APICOAMENTO EM CONCRETO/PREPARO DA SUPERFÍCIE</t>
  </si>
  <si>
    <t>C0098</t>
  </si>
  <si>
    <t>APLICAÇÃO DE ADESIVO ESTRUTURAL BASE EPOXI</t>
  </si>
  <si>
    <t>C0809</t>
  </si>
  <si>
    <t>COLOCAÇÃO DE INJETORES</t>
  </si>
  <si>
    <t>C3156</t>
  </si>
  <si>
    <t>CONCRETO PROJETADO (MEDIDO NA MÁQUINA 35MPa)</t>
  </si>
  <si>
    <t>C0929</t>
  </si>
  <si>
    <t>CORTE EM CONCRETO DETERIORADO</t>
  </si>
  <si>
    <t>C3083</t>
  </si>
  <si>
    <t>EXECUÇÃO DE FUROS EM CONCRETO C/BROCA 1/2"&lt;= D &lt;=1"</t>
  </si>
  <si>
    <t>C3082</t>
  </si>
  <si>
    <t>EXECUÇÃO DE FUROS EM CONCRETO C/BROCA 1"&lt; D &lt;=1 1/2"</t>
  </si>
  <si>
    <t>C4410</t>
  </si>
  <si>
    <t>C3084</t>
  </si>
  <si>
    <t>EXECUÇÃO DE PINGADEIRAS</t>
  </si>
  <si>
    <t>C3467</t>
  </si>
  <si>
    <t>FORNECIMENTO E COLOCAÇÃO DE CHUMBADOR PARABOULT DE  3/4" a 1"</t>
  </si>
  <si>
    <t>C2830</t>
  </si>
  <si>
    <t>FORNECIMENTO E CRAVAÇÃO DE PINOS C/PISTOLA P/FIXAÇÃO DE TELA</t>
  </si>
  <si>
    <t>C1523</t>
  </si>
  <si>
    <t>JATEAMENTO DE AR COMPRIMIDO, P/LIMPEZA DE SUPERFÍCIES</t>
  </si>
  <si>
    <t>C1524</t>
  </si>
  <si>
    <t>JATEAMENTO DE AREIA À SECO EM SUPERFÍCIES</t>
  </si>
  <si>
    <t>C3091</t>
  </si>
  <si>
    <t>LIMPEZA COM JATO DE AREIA/ÁGUA</t>
  </si>
  <si>
    <t>C2900</t>
  </si>
  <si>
    <t>PINTURA PROTEÇÃO C/INIBIDOR MIGRATÓRIO CORROSÃO, 3 DEMÃOS</t>
  </si>
  <si>
    <t>C4738</t>
  </si>
  <si>
    <t>RECUPERAÇÃO CONCRETO, C/REFORÇO E RECONSTITUIÇÃO “GROUNT”, ESP.=60MM</t>
  </si>
  <si>
    <t>C4737</t>
  </si>
  <si>
    <t xml:space="preserve">RECUPERAÇÃO CONCRETO, C/MICROCONCRETO FLUIDO, ESP.=300MM
</t>
  </si>
  <si>
    <t>C4739</t>
  </si>
  <si>
    <t>RECUPERAÇÃO CONCRETO, S/REFORÇO E RECONSTITUIÇÃO “GROUNT”, ESP.=60MM</t>
  </si>
  <si>
    <t>C4740</t>
  </si>
  <si>
    <t>RECUPERAÇÃO CONCRETO, S/REFORÇO RECONSTITUIÇÃO C/ ARGAMASSA POLIMÉRICA ESP.=25MM</t>
  </si>
  <si>
    <t>C4741</t>
  </si>
  <si>
    <t>RECUPERAÇÃO CONCRETO, SÓ REFORÇO DA ARMADURA</t>
  </si>
  <si>
    <t>C3102</t>
  </si>
  <si>
    <t>RECUPERAÇÃO DE GUARDA CORPO</t>
  </si>
  <si>
    <t>C3106</t>
  </si>
  <si>
    <t>REPOSIÇÃO DE ARMADURA OXIDADA (REFORÇO, FORNECIMENTO, DOBBRAGEM E COLOCAÇÃO)</t>
  </si>
  <si>
    <t>C3114</t>
  </si>
  <si>
    <t>SELAGEM DE FISSURAS C/ INJEÇÃO DE RESINAS</t>
  </si>
  <si>
    <t>C2098</t>
  </si>
  <si>
    <t>RASGO EM CONCRETO P/TUBULAÇÕES D=15 A 25mm (1/2" A 1")</t>
  </si>
  <si>
    <t>C2099</t>
  </si>
  <si>
    <t>RASGO EM CONCRETO P/TUBULAÇÕES D=32 A 50mm (1 1/4" A 2")</t>
  </si>
  <si>
    <t>C2100</t>
  </si>
  <si>
    <t>RASGO EM CONCRETO P/TUBULAÇÕES D=65 A 100mm (2 1/2" A 4")</t>
  </si>
  <si>
    <t>C0090</t>
  </si>
  <si>
    <t>C3402</t>
  </si>
  <si>
    <t>BLOCO DE ANCORAGEM EM CONCRETO CICLÓPICO</t>
  </si>
  <si>
    <t>C3403</t>
  </si>
  <si>
    <t>BLOCO DE ANCORAGEM EM CONCRETO SIMPLES FCK=10MPa</t>
  </si>
  <si>
    <t>C3404</t>
  </si>
  <si>
    <t>BLOCO DE ANCORAGEM EM CONCRETO ESTRUTURAL FCK=15MPa</t>
  </si>
  <si>
    <t>C4098</t>
  </si>
  <si>
    <t>BLOCO DE POLIESTIRENO EXPANDIDO (ISOPOR) EM CAIXÃO PERDIDO</t>
  </si>
  <si>
    <t>C4379</t>
  </si>
  <si>
    <t>CANTONEIRA EM AÇO (6 x 6 x 1/2") - FORNECIMENTO E COLOCAÇÃO</t>
  </si>
  <si>
    <t>C3068</t>
  </si>
  <si>
    <t>DRENO DE PVC D= 75mm</t>
  </si>
  <si>
    <t>C4297</t>
  </si>
  <si>
    <t>DRENOS DE PVC D=75mm</t>
  </si>
  <si>
    <t>C3069</t>
  </si>
  <si>
    <t>DRENO DE PVC D=100mm</t>
  </si>
  <si>
    <t>C4326</t>
  </si>
  <si>
    <t>FORNECIMENTO E COLOCAÇÃO DE CANTONEIRA EM AÇO SAC (3"X3"X5/16")</t>
  </si>
  <si>
    <t>C3088</t>
  </si>
  <si>
    <t>FORNECIMENTO E COLOCAÇÃO DE CANTONEIRA DE FERRO (4"X4"X3/8")</t>
  </si>
  <si>
    <t>C2829</t>
  </si>
  <si>
    <t>FORNECIMENTO E COLOCAÇÃO DE ISOPOR 20MM (PLACA DE 1,20 X 0,60M)</t>
  </si>
  <si>
    <t xml:space="preserve"> M2</t>
  </si>
  <si>
    <t>C3089</t>
  </si>
  <si>
    <t>GUARDA CORPO (VARANDA)</t>
  </si>
  <si>
    <t>C1094</t>
  </si>
  <si>
    <t>MONTAGEM DE APOIO AOS PÓRTICOS</t>
  </si>
  <si>
    <t>C3077</t>
  </si>
  <si>
    <t>ENROCAMENTO DE PEDRA ARRUMADA (PRODUZIDA) (S/TRANSPORTE)</t>
  </si>
  <si>
    <t>C2764</t>
  </si>
  <si>
    <t>ENROCAMENTO DE PEDRA DE MÃO ARRUMADA (ADQUIRIDA)</t>
  </si>
  <si>
    <t>C2765</t>
  </si>
  <si>
    <t>ENROCAMENTO DE PEDRA DE MÃO JOGADA (ADQUIRIDA)</t>
  </si>
  <si>
    <t>C3078</t>
  </si>
  <si>
    <t>ENROCAMENTO DE PEDRA JOGADA (PRODUZIDA) (S/TRANSPORTE)</t>
  </si>
  <si>
    <t>C3079</t>
  </si>
  <si>
    <t>ENROCAMENTO DE PEDRA JOGADA DE CORTE DE 3.ª CATEGORIA (S/TRANSPORTE)</t>
  </si>
  <si>
    <t>C2767</t>
  </si>
  <si>
    <t>ENSECADEIRA COM SACOS DE AREIA, S/ FORNECIMENTO DE AREIA</t>
  </si>
  <si>
    <t>C1244</t>
  </si>
  <si>
    <t>ENSECADEIRA DE PAREDE SIMPLES</t>
  </si>
  <si>
    <t>C1243</t>
  </si>
  <si>
    <t>ENSECADEIRA DE PAREDE DUPLA</t>
  </si>
  <si>
    <t>C1808</t>
  </si>
  <si>
    <t>MURO DE ARRIMO C/ BLOCOS DE CONCRETO ARTICULADO (30X15X28)cm</t>
  </si>
  <si>
    <t>C1809</t>
  </si>
  <si>
    <t>MURO DE ARRIMO C/ BLOCOS DE CONCRETO ARTICULADO (60X45X15)cm  C/INJEÇÃO ATÉ 2,5m</t>
  </si>
  <si>
    <t>C1810</t>
  </si>
  <si>
    <t>MURO DE ARRIMO C/GABIÃO, ALTURA 2m</t>
  </si>
  <si>
    <t>C1811</t>
  </si>
  <si>
    <t>MURO DE ARRIMO C/GABIÃO, ALTURA 4m</t>
  </si>
  <si>
    <t>C2763</t>
  </si>
  <si>
    <t>ENCHIMENTO DE GABIÃO COM PEDRA DE MÃO</t>
  </si>
  <si>
    <t>C1317</t>
  </si>
  <si>
    <t>ESTIVAS - ESTRUTURAS SUBMERSAS C/GABIÕES-SACO ALT.= 1m</t>
  </si>
  <si>
    <t>C1422</t>
  </si>
  <si>
    <t>GABIÃO COLCHÃO ESP.= 30cm</t>
  </si>
  <si>
    <t>C1420</t>
  </si>
  <si>
    <t>GABIÃO P/EXECUÇÃO DE OBRAS</t>
  </si>
  <si>
    <t>C2834</t>
  </si>
  <si>
    <t>GABIÃO TELA GALV. REVEST. PVC TIPO CAIXA ALT.=0,50m</t>
  </si>
  <si>
    <t>C2835</t>
  </si>
  <si>
    <t>GABIÃO TELA GALV. REVEST. PVC TIPO CAIXA ALT.=1,00m</t>
  </si>
  <si>
    <t>C2836</t>
  </si>
  <si>
    <t>GABIÃO TELA GALV. REVEST. PVC TIPO COLCHÃO RENO ALT.=0,17m</t>
  </si>
  <si>
    <t>C2837</t>
  </si>
  <si>
    <t>GABIÃO TELA GALV. REVEST. PVC TIPO COLCHÃO RENO ALT.=0,23m</t>
  </si>
  <si>
    <t>C2838</t>
  </si>
  <si>
    <t>GABIÃO TELA GALV. REVEST. PVC TIPO COLCHÃO RENO ALT.=0,30m</t>
  </si>
  <si>
    <t>C0047</t>
  </si>
  <si>
    <t>ALVENARIA DE BLOCO CERÂMICO FURADO (9x19x39)cm  C/ARGAMASSA MISTA DE CAL HIDRATADA, ESP=9 cm</t>
  </si>
  <si>
    <t>C0046</t>
  </si>
  <si>
    <t>ALVENARIA DE BLOCO CERÂMICO FURADO (19x19x39)cm C/ARGAMASSA MISTA DE CAL HIDRATADA ESP=19 cm</t>
  </si>
  <si>
    <t>C3612</t>
  </si>
  <si>
    <t>ALVENARIA DE BLOCO DE CONCRETO TIPO STONE CINZA (14x19x49)cm C/ARGAMASSA MISTA DE CAL HIDRATADA ESP=</t>
  </si>
  <si>
    <t>C3613</t>
  </si>
  <si>
    <t>ALVENARIA DE BLOCO DE CONCRETO TIPO STONE COLORIDO (14x19x49)cm C/ARGAMASSA MISTA DE CAL HIDRATADA E</t>
  </si>
  <si>
    <t>C3743</t>
  </si>
  <si>
    <t>ALVENARIA DE BLOCO DE CONCRETO (9x19x39)cm C/ARGAMASSA MISTA DE CAL HIDRATADA ESP=9 cm</t>
  </si>
  <si>
    <t>C3744</t>
  </si>
  <si>
    <t>ALVENARIA DE BLOCO DE CONCRETO (14x19x39)cm C/ARGAMASSA MISTA DE CAL HIDRATADA ESP=14 cm</t>
  </si>
  <si>
    <t>C0048</t>
  </si>
  <si>
    <t>ALVENARIA DE BLOCO DE CONCRETO (19x19x39)cm C/ARGAMASSA MISTA DE CAL HIDRATADA ESP=19 cm</t>
  </si>
  <si>
    <t>C0050</t>
  </si>
  <si>
    <t>ALVENARIA DE BLOCO DE VIDRO C/ARGAMASSA MISTA DE CAL HIDRATADA ESP=10 cm</t>
  </si>
  <si>
    <t>C3658</t>
  </si>
  <si>
    <t>ALVENARIA DE TIJOLO CERÂMICO FURADO (9x19x19)cm C/ARGAMASSA MISTA DE CAL HIDRATADA, ESP=30cm</t>
  </si>
  <si>
    <t>C0075</t>
  </si>
  <si>
    <t>ALVENARIA DE TIJOLO COMUM C/ARGAMASSA MISTA DE CAL HIDRATADA 1:2:8   ESP=5 cm</t>
  </si>
  <si>
    <t>C0078</t>
  </si>
  <si>
    <t>ALVENARIA DE TIJOLO COMUM C/ARGAMASSA MISTA DE CAL HIDRATADA 1:2:8   ESP=30 cm</t>
  </si>
  <si>
    <t>C3614</t>
  </si>
  <si>
    <t>ALVENARIA DE TIJOLO MACIÇO APARENTE (23x11x5)cm C/ARGAMASSA MISTA DE CAL HIDRATADA, ESP=11 cm</t>
  </si>
  <si>
    <t>C3615</t>
  </si>
  <si>
    <t>ALVENARIA DE TIJOLO MACIÇO APARENTE (23x11x5)cm C/ARGAMASSA MISTA DE CAL HIDRATADA ESP=22 cm</t>
  </si>
  <si>
    <t>C0061</t>
  </si>
  <si>
    <t>ALVENARIA DE TIJOLO REFRATÁRIO 1/2 VEZ C/ARGAMASSA 1:4+100 Kg CIMENTO</t>
  </si>
  <si>
    <t>C0060</t>
  </si>
  <si>
    <t>ALVENARIA DE TIJOLO REFRATÁRIO 1 VEZ C/ARGAMASSA 1:4+100 Kg CIMENTO</t>
  </si>
  <si>
    <t>C3533</t>
  </si>
  <si>
    <t>MUTIRÃO MISTO - ALVENARIA DE TIJOLO CERÂMICO FURADO (9X19X19)cm ARGAMASSA MISTA DE CAL HIDRATADA ESP=10CM</t>
  </si>
  <si>
    <t>C4507</t>
  </si>
  <si>
    <t>PAREDE DE BLOCO DE GESSO STAND, INCLUSIVE EMASSAMENTO - FORNECIMENTO E EXECUÇÃO</t>
  </si>
  <si>
    <t>C4508</t>
  </si>
  <si>
    <t>PAREDE DE BLOCO DE GESSO HIDROFUGANTE, INCLUSIVE EMASSAMENTO - FORNECIMENTO E EXECUÇÃO</t>
  </si>
  <si>
    <t>C0068</t>
  </si>
  <si>
    <t>ALVENARIA ESTRUTURAL DE BLOCO DE CONCRETO (14x19x39)cm C/ARGAMASSA MISTA DE CAL HIDRATADA ESP=14 cm</t>
  </si>
  <si>
    <t>C0069</t>
  </si>
  <si>
    <t>ALVENARIA ESTRUTURAL DE BLOCO DE CONCRETO (19x19x39)cm C/ARGAMASSA MISTA DE CAL HIDRATADA ESP=19 cm</t>
  </si>
  <si>
    <t>C0064</t>
  </si>
  <si>
    <t>ALVENARIA ESTRUTURAL DE BLOCO CERÂMICO (9X19X39cm) ESP.=9cm</t>
  </si>
  <si>
    <t>C0062</t>
  </si>
  <si>
    <t>ALVENARIA ESTRUTURAL DE BLOCO CERÂMICO (14X19X39cm) ESP.=14cm</t>
  </si>
  <si>
    <t>C4542</t>
  </si>
  <si>
    <t>ALVENARIA ESTRUTURAL DE BLOCO CERÂMICO (14X19X39cm) ESP.=14cm - COM SUPERFÍCIE EXTERNA LISA PARA ACABAMENTO APARENTE</t>
  </si>
  <si>
    <t>C0063</t>
  </si>
  <si>
    <t>ALVENARIA ESTRUTURAL DE BLOCO CERÂMICO (19X19X39cm) ESP.=19cm</t>
  </si>
  <si>
    <t>C4585</t>
  </si>
  <si>
    <t>ALVENARIA ESTRUTURAL DE BLOCO CERÂMICO COM SUPERFÍCIES EXTERNA LISA, PARA ACABAMENTO APARENTE (14x19x29)cm ESP. 14cm, INCLUSIVE PEÇAS ESPECIAIS CALHA U E J</t>
  </si>
  <si>
    <t>C0079</t>
  </si>
  <si>
    <t>AMARRAÇÃO EM PAREDES, COM FERRO</t>
  </si>
  <si>
    <t>C4952</t>
  </si>
  <si>
    <t>PAREDE PRÉ-MOLDADA EM CONCRETO ARMADO, REFORÇADA PARA PENITENCIÁRIA, ESP.=13CM,
INCLUSIVE TRANSPORTE E MONTAGEM</t>
  </si>
  <si>
    <t>C4953</t>
  </si>
  <si>
    <t>PAREDE PRÉ-MOLDADA EM CONCRETO ARMADO, REFORÇADA PARA PENITENCIÁRIA, ESP.=16CM, INCLUSIVE TRANSPORTE E MONTAGEM</t>
  </si>
  <si>
    <t>C3345</t>
  </si>
  <si>
    <t>ALVENARIA DE PEDRA ARGAMASSADA (TRAÇO 1:3) C/AGREGADOS ADQUIRIDOS</t>
  </si>
  <si>
    <t>C3346</t>
  </si>
  <si>
    <t>ALVENARIA DE PEDRA ARGAMASSADA (TRAÇO 1:3) C/AGREGADOS PRODUZIDOS (S/TRANSP)</t>
  </si>
  <si>
    <t>C3347</t>
  </si>
  <si>
    <t>ALVENARIA DE PEDRA ARGAMASSADA (TRAÇO 1:4) C/AGREGADOS ADQUIRIDOS</t>
  </si>
  <si>
    <t>C3723</t>
  </si>
  <si>
    <t>ALVENARIA DE PEDRA ARGAMASSADA (TRAÇO 1:6) C/AGREGADOS ADQUIRIDOS</t>
  </si>
  <si>
    <t>C3529</t>
  </si>
  <si>
    <t>MUTIRÃO MISTO - ALVENARIA DE PEDRA ARGAMASSADA (TRAÇO 1:6) C/AGREGADOS ADQUIRIDOS</t>
  </si>
  <si>
    <t>C2095</t>
  </si>
  <si>
    <t>RASGO EM ALVENARIA P/TUBULAÇÕES D=15 A 25mm (1/2" A 1")</t>
  </si>
  <si>
    <t>C2096</t>
  </si>
  <si>
    <t>RASGO EM ALVENARIA P/TUBULAÇÕES D=32 A 50mm (1 1/4" A 2")</t>
  </si>
  <si>
    <t>C2097</t>
  </si>
  <si>
    <t>RASGO EM ALVENARIA P/TUBULAÇÕES D=65 A 100mm (2 1/2" A 4")</t>
  </si>
  <si>
    <t>C4495</t>
  </si>
  <si>
    <t>DIVISÓRIA DE GESSO ACARTONADO e=48mm, S/ REVESTIMENTO - FORNECIMENTO E MONTAGEM</t>
  </si>
  <si>
    <t>C4496</t>
  </si>
  <si>
    <t>DIVISÓRIA DE GESSO ACARTONADO e=70mm, S/ REVESTIMENTO - FORNECIMENTO E MONTAGEM</t>
  </si>
  <si>
    <t>C1134</t>
  </si>
  <si>
    <t>DIVISÓRIA DE GRANILITE C/ARGAMASSA DE CIMENTO E AREIA</t>
  </si>
  <si>
    <t>C4070</t>
  </si>
  <si>
    <t>C4096</t>
  </si>
  <si>
    <t>DIVISÓRIA DE GRANITO CINZA E=3cm</t>
  </si>
  <si>
    <t>C1142</t>
  </si>
  <si>
    <t>DIVISÓRIA PRÉ-MOLDADA EM CONCRETO ESP.=5cm</t>
  </si>
  <si>
    <t>C4486</t>
  </si>
  <si>
    <t>DIVISÓRIA PAINEL CELULAR, MONTANTE/RODAPÉ SIMPLES, PERFIL EM AÇO - FORNECIMENTO E MONTAGEM</t>
  </si>
  <si>
    <t>C4488</t>
  </si>
  <si>
    <t>DIVISÓRIA PAINEL CELULAR, MONTANTE/RODAPÉ SIMPLES, PERFIL EM ALUMÍNIO - FORNECIMENTO E MONTAGEM</t>
  </si>
  <si>
    <t>C4487</t>
  </si>
  <si>
    <t>DIVISÓRIA PAINEL CELULAR, MONTANTE/RODAPÉ DUPLO, PERFIL EM AÇO - FORNECIMENTO E MONTAGEM</t>
  </si>
  <si>
    <t>C4489</t>
  </si>
  <si>
    <t>DIVISÓRIA PAINEL CELULAR, MONTANTE/RODAPÉ DUPLO, PERFIL EM ALUMÍNIO - FORNECIMENTO E MONTAGEM</t>
  </si>
  <si>
    <t>C4497</t>
  </si>
  <si>
    <t>DIVISÓRIA PAINEL FIBRAROC, MONTANTE/RODAPÉ SIMPLES, PERFIL EM AÇO - FORNECIMENTO E MONTAGEM</t>
  </si>
  <si>
    <t>C4498</t>
  </si>
  <si>
    <t>DIVISÓRIA PAINEL FIBRAROC, MONTANTE/RODAPÉ SIMPLES, PERFIL EM ALUMÍNIO - FORNECIMENTO E MONTAGEM</t>
  </si>
  <si>
    <t>C4499</t>
  </si>
  <si>
    <t>DIVISÓRIA PAINEL FIBRAROC, MONTANTE/RODAPÉ DUPLO, PERFIL EM AÇO - FORNECIMENTO E MONTAGEM</t>
  </si>
  <si>
    <t>C4500</t>
  </si>
  <si>
    <t>DIVISÓRIA PAINEL FIBRAROC, MONTANTE/RODAPÉ DUPLO, PERFIL EM ALUMÍNIO - FORNECIMENTO E MONTAGEM</t>
  </si>
  <si>
    <t>C4493</t>
  </si>
  <si>
    <t>DIVISÓRIA PAINEL PVC, MONTANTE/RODAPÉ SIMPLES, PERFIL EM AÇO - FORNECIMENTO E MONTAGEM</t>
  </si>
  <si>
    <t>C4494</t>
  </si>
  <si>
    <t>DIVISÓRIA PAINEL PVC, MONTANTE/RODAPÉ SIMPLES, PERFIL EM ALUMÍNIO - FORNECIMENTO E MONTAGEM</t>
  </si>
  <si>
    <t>C4502</t>
  </si>
  <si>
    <t>REMANEJAMENTO DE DIVISÓRIA - DESMONTAGEM E REMONTAGEM</t>
  </si>
  <si>
    <t>C4490</t>
  </si>
  <si>
    <t>VÃO DE PORTA - PORTA COMPLETA C/ FECHADURA TIPO CILINDRO, P/ DIVISÓRIAS EM GERAL (SEM REQUADRO) - FORNECIMENTO E MONTAGEM</t>
  </si>
  <si>
    <t>C4491</t>
  </si>
  <si>
    <t>VÃO DE PORTA - PORTA COMPLETA C/ FECHADURA TIPO CILINDRO, P/ DIVISÓRIAS EM GERAL (COM REQUADRO EM ALUMÍNIO) - FORNECIMENTO E MONTAGEM</t>
  </si>
  <si>
    <t>C4492</t>
  </si>
  <si>
    <t>VIDRO TRANSPARENTE LISO 4mm, P/ DIVISÓRIAS EM GERAL FORNECIMENTO E MONTAGEM</t>
  </si>
  <si>
    <t>C1177</t>
  </si>
  <si>
    <t>ALVENARIA DE BLOCOS DE VIDRO (20x20x10)cm</t>
  </si>
  <si>
    <t>C1174</t>
  </si>
  <si>
    <t>ALVENARIA DE ELEMENTO VAZADO CERÂMICO (20X20X10cm) C/ARG. CIMENTO E AREIA TRAÇO 1:3</t>
  </si>
  <si>
    <t>C1175</t>
  </si>
  <si>
    <t>ALVENARIA DE ELEMENTO VAZADO DE CONCRETO (20X10X6cm) C/ARG. CIMENTO E AREIA TRAÇO 1:3 ANTI-CHUVA</t>
  </si>
  <si>
    <t>C1176</t>
  </si>
  <si>
    <t>ALVENARIA DE ELEMENTO VAZADO DE CONCRETO (20X20X20cm) C/ARG. CIMENTO E AREIA TRAÇO 1:3</t>
  </si>
  <si>
    <t>C0051</t>
  </si>
  <si>
    <t>ALVENARIA DE ELEMENTO VAZADO DE CONCRETO (32X12X6cm) C/ARG. CIMENTO E AREIA TRAÇO 1:3 TIPO PESTANA</t>
  </si>
  <si>
    <t>C0052</t>
  </si>
  <si>
    <t>ALVENARIA DE ELEMENTO VAZADO DE CONCRETO (50X50X6cm) C/ARG. CIMENTO E AREIA TRAÇO 1:3 ANTI-CHUVA</t>
  </si>
  <si>
    <t>C0804</t>
  </si>
  <si>
    <t>COBOGÓ ANTI-CHUVA (50x40)cm C/ARG. CIMENTO E AREIA TRAÇO 1:3</t>
  </si>
  <si>
    <t>C0805</t>
  </si>
  <si>
    <t>COBOGÓ DE CIMENTO TIPO DIAMANTE</t>
  </si>
  <si>
    <t>C0806</t>
  </si>
  <si>
    <t>COBOGÓ DE CIMENTO TIPO VENEZIANO (50X50X6)cm C/ARG. CIMENTO E AREIA TRAÇO 1:3</t>
  </si>
  <si>
    <t>C4525</t>
  </si>
  <si>
    <t>COBOGÓ DE VIDRO (20x10x18)cm</t>
  </si>
  <si>
    <t>C3534</t>
  </si>
  <si>
    <t>MUTIRÃO MISTO - COBOGÓ ANTI-CHUVA (50X40)cm</t>
  </si>
  <si>
    <t>C3521</t>
  </si>
  <si>
    <t>CHAPIM EM GRANITO VERDE MERUOCA</t>
  </si>
  <si>
    <t>C0773</t>
  </si>
  <si>
    <t>CHAPIM PRÉ-MOLDADO DE CONCRETO</t>
  </si>
  <si>
    <t>C3532</t>
  </si>
  <si>
    <t>MUTIRÃO MISTO - VERGA RETA DE CONCRETO ARMADO</t>
  </si>
  <si>
    <t>C2665</t>
  </si>
  <si>
    <t>VERGA EM ARCO DE CONCRETO ARMADO</t>
  </si>
  <si>
    <t>C2666</t>
  </si>
  <si>
    <t>VERGA RETA DE CONCRETO ARMADO</t>
  </si>
  <si>
    <t>C0383</t>
  </si>
  <si>
    <t>BATE-MACAS EM AÇO INOXIDÁVEL CONTRA IMPACTO EM PAREDE</t>
  </si>
  <si>
    <t>C0384</t>
  </si>
  <si>
    <t>BATE-MACAS EM MADEIRA BOLEADA</t>
  </si>
  <si>
    <t>C4501</t>
  </si>
  <si>
    <t>FACHADA DE VIDRO TEMPERADO DE 10mm FIXADO COM SPIDER GLASS</t>
  </si>
  <si>
    <t>C4444</t>
  </si>
  <si>
    <t>FACHADA METÁLICA PADRÃO PARA DELEGACIAS</t>
  </si>
  <si>
    <t>C1391</t>
  </si>
  <si>
    <t>FLANELÓGRAFO EM MONTANTE DE MADEIRA</t>
  </si>
  <si>
    <t>C1791</t>
  </si>
  <si>
    <t>MESA EM ALVENARIA, TAMPO CONCRETO PRÉ-MOLDADO, ACABADA</t>
  </si>
  <si>
    <t>C1836</t>
  </si>
  <si>
    <t>PAINEL ESTRUTURADO AÇO INOX, ESCOVADO CHAPA 20</t>
  </si>
  <si>
    <t>C1837</t>
  </si>
  <si>
    <t>PAINEL INFORMATIVO DUPLO C/PORTA DE CORRER EM VIDRO</t>
  </si>
  <si>
    <t>C1897</t>
  </si>
  <si>
    <t>PEÇA DE MADEIRA BOLEADA NAS QUINAS FIXADAS EM PAREDES</t>
  </si>
  <si>
    <t>C0032</t>
  </si>
  <si>
    <t>PORTA EM PVC P/DIVISÓRIA (0,80X2,10)M COMPLETA - FORNECIMENTO E MONTAGEM</t>
  </si>
  <si>
    <t>C4756</t>
  </si>
  <si>
    <t xml:space="preserve">PRATELEIRA DE GRANITO CINZA ESP.=2CM                                    
</t>
  </si>
  <si>
    <t>C2910</t>
  </si>
  <si>
    <t>PRATELEIRA DE MADEIRA DE LEI PLAINADA</t>
  </si>
  <si>
    <t>C2023</t>
  </si>
  <si>
    <t>PRATELEIRA DE MÁRMORE NATURAL POLIDA DE 1 FACE</t>
  </si>
  <si>
    <t>C2024</t>
  </si>
  <si>
    <t>PRATELEIRA DE MÁRMORE NATURAL POLIDA DE 2 FACES</t>
  </si>
  <si>
    <t>C2021</t>
  </si>
  <si>
    <t>PRATELEIRA DE MARMORITE NATURAL POLIDA DE 1 FACE</t>
  </si>
  <si>
    <t>C2022</t>
  </si>
  <si>
    <t>PRATELEIRA DE MARMORITE NATURAL POLIDA DE 2 FACES</t>
  </si>
  <si>
    <t>C4757</t>
  </si>
  <si>
    <t xml:space="preserve">PRATELEIRA PRÉ-MOLDADA "IN LOCO" DE CONCRETO ESP.=5,0CM                                
</t>
  </si>
  <si>
    <t>C3674</t>
  </si>
  <si>
    <t>SUPORTE EM BARRA CHATA DE FERRO ENGASTADO NA PAREDE P/BANCADAS E/OU PRATELEIRAS</t>
  </si>
  <si>
    <t>C0363</t>
  </si>
  <si>
    <t>BANDEIROLA EM MADEIRA</t>
  </si>
  <si>
    <t>C1284</t>
  </si>
  <si>
    <t>ESQUADRIAS DE MADEIRA E VIDRO</t>
  </si>
  <si>
    <t>C3544</t>
  </si>
  <si>
    <t>JANELA TIPO FICHA (1.40X1.10)m - MADEIRA MISTA - COMPLETA - PADRÃO POPULAR</t>
  </si>
  <si>
    <t>C1519</t>
  </si>
  <si>
    <t>JANELA VENEZIANA MÓVEL (S/ACESSÓRIOS)</t>
  </si>
  <si>
    <t>C3543</t>
  </si>
  <si>
    <t>MUTIRÃO MISTO - JANELA TIPO FICHA (1.40X1.10)m - MADEIRA MISTA - COMPLETA</t>
  </si>
  <si>
    <t>C3541</t>
  </si>
  <si>
    <t>MUTIRÃO MISTO - PORTA TIPO FICHA (0.60X2.10)m - MADEIRA MISTA - COMPLETA</t>
  </si>
  <si>
    <t>C3537</t>
  </si>
  <si>
    <t>MUTIRÃO MISTO - PORTA TIPO FICHA (0.80X2.10)m - ROLADA MADEIRA MISTA - COMPLETA C/FECHADURA</t>
  </si>
  <si>
    <t>C3539</t>
  </si>
  <si>
    <t>MUTIRÃO MISTO - PORTA TIPO FICHA (0.80X2.10)m - ROLADA MADEIRA MISTA - COMPLETA S/FECHADURA</t>
  </si>
  <si>
    <t>C1959</t>
  </si>
  <si>
    <t>PORTA COMPENSADO P/ARMÁRIO EMBUTIDO C/BATENTE DE (7X1.5)cm</t>
  </si>
  <si>
    <t>C1960</t>
  </si>
  <si>
    <t>PORTA COMPENSADO P/ARMÁRIO SOB PIA</t>
  </si>
  <si>
    <t>C1962</t>
  </si>
  <si>
    <t>PORTA COMPLETA, BLINDOR/CHUMBO (0,60X2.1O)m (S/ACESSÓRIOS)</t>
  </si>
  <si>
    <t>C1963</t>
  </si>
  <si>
    <t>PORTA COMPLETA, BLINDOR/CHUMBO (0,80X2,10)m  (S/ACESSÓRIOS)</t>
  </si>
  <si>
    <t>C1961</t>
  </si>
  <si>
    <t>PORTA COMPLETA, BLINDOR/CHUMBO (1,20X2,10)m (S/ACESSÓRIOS)</t>
  </si>
  <si>
    <t>C1977</t>
  </si>
  <si>
    <t>PORTA EXTERNA DE CEDRO LISA COMPLETA UMA FOLHA (0.80X 2.10)m</t>
  </si>
  <si>
    <t>C1978</t>
  </si>
  <si>
    <t>PORTA EXTERNA DE CEDRO LISA COMPLETA UMA FOLHA (0.90X2.10)m</t>
  </si>
  <si>
    <t>C1979</t>
  </si>
  <si>
    <t>PORTA EXTERNA DE CEDRO LISA COMPLETA UMA FOLHA (1.00X2.10)m</t>
  </si>
  <si>
    <t>C1985</t>
  </si>
  <si>
    <t>PORTA INTERNA DE CEDRO LISA COMPLETA UMA FOLHA (0.60X 2.10)m</t>
  </si>
  <si>
    <t>C1986</t>
  </si>
  <si>
    <t>PORTA INTERNA DE CEDRO LISA COMPLETA UMA FOLHA (0.70X 2.10)m</t>
  </si>
  <si>
    <t>C1987</t>
  </si>
  <si>
    <t>PORTA INTERNA DE CEDRO LISA COMPLETA UMA FOLHA (0.80X 2.10)m</t>
  </si>
  <si>
    <t>C1988</t>
  </si>
  <si>
    <t>PORTA INTERNA DE CEDRO LISA COMPLETA UMA FOLHA (0.90X 2.10)m</t>
  </si>
  <si>
    <t>C1989</t>
  </si>
  <si>
    <t>PORTA INTERNA DE CEDRO LISA COMPLETA UMA FOLHA (1.00X 2.10)m</t>
  </si>
  <si>
    <t>C1974</t>
  </si>
  <si>
    <t>PORTA EXTERNA DE CEDRO LISA COMPLETA DUAS FOLHAS (1.60X2.10)m</t>
  </si>
  <si>
    <t>C1975</t>
  </si>
  <si>
    <t>PORTA EXTERNA DE CEDRO LISA COMPLETA DUAS FOLHAS (1.80X2.10)m</t>
  </si>
  <si>
    <t>C1976</t>
  </si>
  <si>
    <t>PORTA EXTERNA DE CEDRO LISA COMPLETA DUAS FOLHAS (2.00X2.10)m</t>
  </si>
  <si>
    <t>C1980</t>
  </si>
  <si>
    <t>PORTA INTERNA DE CEDRO LISA COMPLETA DUAS FOLHAS (1.20X 2.10)m</t>
  </si>
  <si>
    <t>C1981</t>
  </si>
  <si>
    <t>PORTA INTERNA DE CEDRO LISA COMPLETA DUAS FOLHAS (1.40X 2.10)m</t>
  </si>
  <si>
    <t>C1982</t>
  </si>
  <si>
    <t>PORTA INTERNA DE CEDRO LISA COMPLETA DUAS FOLHAS (1.60X 2.10)m</t>
  </si>
  <si>
    <t>C1983</t>
  </si>
  <si>
    <t>PORTA INTERNA DE CEDRO LISA COMPLETA DUAS FOLHAS (1.80X 2.10)m</t>
  </si>
  <si>
    <t>C1984</t>
  </si>
  <si>
    <t>PORTA INTERNA DE CEDRO LISA COMPLETA DUAS FOLHAS (2.00X 2.10)m</t>
  </si>
  <si>
    <t>C4604</t>
  </si>
  <si>
    <t>PORTA EXTERNA DE MUIRACATIARA 1 FOLHA COMPLETA (0,60x2,10x0,03m)</t>
  </si>
  <si>
    <t>C1992</t>
  </si>
  <si>
    <t>PORTA TIPO EUCATEX  (S/ACESSÓRIOS)</t>
  </si>
  <si>
    <t>C3405</t>
  </si>
  <si>
    <t>PORTA TIPO FICHA  EXTERNA-PADRÃO FUNASA (0,55X1,90m)</t>
  </si>
  <si>
    <t>C3542</t>
  </si>
  <si>
    <t>PORTA TIPO FICHA (0.60X2.10)m - MADEIRA MISTA - COMPLETA - PADRÃO POPULAR</t>
  </si>
  <si>
    <t>C3538</t>
  </si>
  <si>
    <t>PORTA TIPO FICHA (0.80X2.10)m - ROLADA MADEIRA MISTA - COMPLETA C/FECHADURA - PADRÃO POPULAR</t>
  </si>
  <si>
    <t>C3540</t>
  </si>
  <si>
    <t>PORTA TIPO FICHA (0.80X2.10)m - ROLADA MADEIRA MISTA - COMPLETA S/FECHADURA - PADRÃO POPULAR</t>
  </si>
  <si>
    <t>C1993</t>
  </si>
  <si>
    <t>PORTA TIPO FICHA EMBUTIDA (S/ACESSÓRIOS)</t>
  </si>
  <si>
    <t>C1994</t>
  </si>
  <si>
    <t>PORTA TIPO PARANÁ (S/ACESSÓRIOS)</t>
  </si>
  <si>
    <t>C4424</t>
  </si>
  <si>
    <t>PORTA TIPO PARANÁ (0,60 x 2,10 m), COMPLETA</t>
  </si>
  <si>
    <t>C4426</t>
  </si>
  <si>
    <t>PORTA TIPO PARANÁ (0,70 x 2,10 m), COMPLETA</t>
  </si>
  <si>
    <t>C4428</t>
  </si>
  <si>
    <t>PORTA TIPO PARANÁ (0,80 x 2,10 m), COMPLETA</t>
  </si>
  <si>
    <t>C4396</t>
  </si>
  <si>
    <t>PORTA TIPO VENEZIANA  0,60x1.80 (FORNECIMENTO E MONTAGEM)</t>
  </si>
  <si>
    <t>C0807</t>
  </si>
  <si>
    <t>COFRE-TRANCA PARA GRADES DE FERRO SEGURANÇA MÁXIMA</t>
  </si>
  <si>
    <t>C4560</t>
  </si>
  <si>
    <t>C1426</t>
  </si>
  <si>
    <t>GRADE DE FERRO DE PROTEÇÃO</t>
  </si>
  <si>
    <t>C3681</t>
  </si>
  <si>
    <t>GRADE DE FERRO TUBULAR C/MOLDURA EM BARRA CHATA DE FERRO</t>
  </si>
  <si>
    <t>C4955</t>
  </si>
  <si>
    <t>GRADE DE FERRO P/CELAS DE SEGURANÇA MÁXIMA, EM FERRO CHATO 2" X 3/8" (40KG/M2) E AÇO CA-60 (32KG/M2)</t>
  </si>
  <si>
    <t>C1437</t>
  </si>
  <si>
    <t>GRELHA DE FERRO P/CANALETAS</t>
  </si>
  <si>
    <t>C4830</t>
  </si>
  <si>
    <t>JANELA BASCULANTE EM ALUMÍNIO ANODIZADO NATURAL, EXCLUSIVE VIDRO</t>
  </si>
  <si>
    <t>C1516</t>
  </si>
  <si>
    <t>JANELA DE ALUMÍNIO, TIPO VENEZIANA</t>
  </si>
  <si>
    <t>C1517</t>
  </si>
  <si>
    <t>JANELA DE FERRO TIPO CAIXILHO BASCULANTE OU FIXO</t>
  </si>
  <si>
    <t>C1518</t>
  </si>
  <si>
    <t>JANELA DE FERRO TIPO CAIXILHO DE CORRER OU MAXIMAR</t>
  </si>
  <si>
    <t>C4515</t>
  </si>
  <si>
    <t>JANELA EM ALUMÍNIO ANODIZADO NATURAL/FOSCO, DE CORRER, COM BANDEIROLA E/OU PEITORIL, SEM VIDRO - FORNECIMENTO E MONTAGEM</t>
  </si>
  <si>
    <t>C4513</t>
  </si>
  <si>
    <t>JANELA EM ALUMÍNIO ANODIZADO NATURAL/FOSCO, DE CORRER, SEM BANDEIROLA E/OU PEITORIL, SEM VIDRO - FORNECIMENTO E MONTAGEM</t>
  </si>
  <si>
    <t>C4519</t>
  </si>
  <si>
    <t>JANELA EM ALUMÍNIO ANODIZADO PRETO, DE CORRER, SEM BANDEIROLA E/OU PEITORIL, SEM VIDRO - FORNECIMENTO E MONTAGEM</t>
  </si>
  <si>
    <t>C4521</t>
  </si>
  <si>
    <t>JANELA EM ALUMÍNIO ANODIZADO PRETO, DE CORRER, COM BANDEIROLA E/OU PEITORIL, SEM VIDRO - FORNECIMENTO E MONTAGEM</t>
  </si>
  <si>
    <t>C1958</t>
  </si>
  <si>
    <t>PORTA DE FERRO COMPACTA EM CHAPA, INCLUS. BATENTES E FERRAGENS</t>
  </si>
  <si>
    <t>C1966</t>
  </si>
  <si>
    <t>PORTA CORTA-FOGO UMA FOLHA (0,80X2,10)m  OU  (0,90x2,10)m</t>
  </si>
  <si>
    <t>C1964</t>
  </si>
  <si>
    <t>PORTA CORTA-FOGO DUAS FOLHAS LARG.=1,20 A 2,20m  E ALT.=2,10 A 2,40 m</t>
  </si>
  <si>
    <t>C1965</t>
  </si>
  <si>
    <t>PORTA CORTA-FOGO INDUSTRIAL DE CORRER</t>
  </si>
  <si>
    <t>C1969</t>
  </si>
  <si>
    <t>PORTA DE AÇO EM CHAPA ONDULADA OU GRADES DE ENROLAR</t>
  </si>
  <si>
    <t>C1967</t>
  </si>
  <si>
    <t>PORTA DE ALUMÍNIO ANODIZADO COMPACTA</t>
  </si>
  <si>
    <t>C1968</t>
  </si>
  <si>
    <t>PORTA DE ALUMÍNIO C/VIDRO CRISTAL TEMPERADO</t>
  </si>
  <si>
    <t>C1973</t>
  </si>
  <si>
    <t>PORTA DE ALUMÍNIO E ACRÍLICO</t>
  </si>
  <si>
    <t>C1970</t>
  </si>
  <si>
    <t>PORTA DE FERRO EM CHAPA</t>
  </si>
  <si>
    <t>C4518</t>
  </si>
  <si>
    <t>PORTA EM ALUMÍNIO ANODIZADO NATURAL/FOSCO, DE ABRIR, COM BANDEIROLA E/OU PEITORIL, SEM VIDRO - FORNECIMENTO E MONTAGEM</t>
  </si>
  <si>
    <t>C4517</t>
  </si>
  <si>
    <t>PORTA EM ALUMÍNIO ANODIZADO NATURAL/FOSCO, DE ABRIR, SEM BANDEIROLA E/OU PEITORIL, SEM VIDRO - FORNECIMENTO E MONTAGEM</t>
  </si>
  <si>
    <t>C4516</t>
  </si>
  <si>
    <t>PORTA EM ALUMÍNIO ANODIZADO NATURAL/FOSCO, DE CORRER, COM BANDEIROLA E/OU PEITORIL, SEM VIDRO - FORNECIMENTO E MONTAGEM</t>
  </si>
  <si>
    <t>C4514</t>
  </si>
  <si>
    <t>PORTA EM ALUMÍNIO ANODIZADO NATURAL/FOSCO, DE CORRER, SEM BANDEIROLA E/OU PEITORIL, SEM VIDRO - FORNECIMENTO E MONTAGEM</t>
  </si>
  <si>
    <t>C4524</t>
  </si>
  <si>
    <t>PORTA EM ALUMÍNIO ANODIZADO PRETO, DE ABRIR, COM BANDEIROLA E/OU PEITORIL, SEM VIDRO - FORNECIMENTO E MONTAGEM</t>
  </si>
  <si>
    <t>C4523</t>
  </si>
  <si>
    <t>PORTA EM ALUMÍNIO ANODIZADO PRETO, DE ABRIR, SEM BANDEIROLA E/OU PEITORIL, SEM VIDRO - FORNECIMENTO E MONTAGEM</t>
  </si>
  <si>
    <t>C4522</t>
  </si>
  <si>
    <t>PORTA EM ALUMÍNIO ANODIZADO PRETO, DE CORRER, COM BANDEIROLA E/OU PEITORIL, SEM VIDRO - FORNECIMENTO E MONTAGEM</t>
  </si>
  <si>
    <t>C4520</t>
  </si>
  <si>
    <t>PORTA EM ALUMÍNIO ANODIZADO PRETO, DE CORRER, SEM BANDEIROLA E/OU PEITORIL, SEM VIDRO - FORNECIMENTO E MONTAGEM</t>
  </si>
  <si>
    <t>C3737</t>
  </si>
  <si>
    <t>PORTA FRIGORÍFICA TERMO-ISOLANTE DE ACIONAMENTO MANUAL C/AQUECIMENTO. 2100X1000X150MM -( FORNECIMENTO</t>
  </si>
  <si>
    <t>C1991</t>
  </si>
  <si>
    <t>PORTA SASAZAKI-VENEZIANA, INCLUSIVE BATENTES E FERRAGENS</t>
  </si>
  <si>
    <t>C4872</t>
  </si>
  <si>
    <t>PORTÃO COM PERFIL EM TUBO DE AÇO GALVANIZADO DE 2" (1X2,5)m, INCL. PILARES DE SUSTENTAÇÃO</t>
  </si>
  <si>
    <t>C4873</t>
  </si>
  <si>
    <t>PORTÃO COM PERFIL EM TUBO DE AÇO GALVANIZADO DE 2" (4X2,5)m, INCL. PILARES DE SUSTENTAÇÃO</t>
  </si>
  <si>
    <t>C3733</t>
  </si>
  <si>
    <t>PORTÃO DE ALUMÍNIO ANODIZADO NATURAL, FECHAMENTO TOTAL C/ LAMBRI BOLA E CORREDIÇO (FORNECIMENTO E MONTAGEM)</t>
  </si>
  <si>
    <t>C4397</t>
  </si>
  <si>
    <t>PORTÃO DE ALUMÍNIO EM TUBOS DE 20 mm (FORNECIMENTO E MONTAGEM)</t>
  </si>
  <si>
    <t>C1999</t>
  </si>
  <si>
    <t>PORTÃO DE FERRO EM BARRA CHATA TIPO TIJOLINHO</t>
  </si>
  <si>
    <t>C3659</t>
  </si>
  <si>
    <t>PORTÃO DE METALON E BARRA CHATA DE FERRO C/FECHADURA E DOBRADIÇA, INCLUS. PINTURA ESMALTE SINTÉTICO</t>
  </si>
  <si>
    <t>C2903</t>
  </si>
  <si>
    <t>PORTÃO DE TUBO DE AÇO GALVANIZADO DE 2" (1X2)m, INCL. PILARES DE SUSTENTAÇÃO</t>
  </si>
  <si>
    <t>C2904</t>
  </si>
  <si>
    <t>PORTÃO DE TUBO DE AÇO GALVANIZADO DE 2" (4X2)m, INCL.. PILARES DE SUSTENTAÇÃO</t>
  </si>
  <si>
    <t>C3729</t>
  </si>
  <si>
    <t>REMANEJAMENTO DE ESQUADRIAS DE ALUMÍNIO</t>
  </si>
  <si>
    <t>C2423</t>
  </si>
  <si>
    <t>TELA METÁLICA AÇO GALVANIZADO, MALHA (13 X 13)MM2</t>
  </si>
  <si>
    <t>C3249</t>
  </si>
  <si>
    <t>TRANCA EM FERRO PARA CELAS PRISIONAIS</t>
  </si>
  <si>
    <t>C4400</t>
  </si>
  <si>
    <t>TELA DE AÇO ELETROSOLDADA COM FIOS DE 3,4mm C/ 15 cm (INSTALADO)</t>
  </si>
  <si>
    <t>C4401</t>
  </si>
  <si>
    <t>TELA DE AÇO ELETROSOLDADA COM FIOS DE 5,0mm C/ 15 cm (INSTALADO)</t>
  </si>
  <si>
    <t>C0221</t>
  </si>
  <si>
    <t>ARMÁRIO ALTO EM DIVISÓRIA (ABERTO)</t>
  </si>
  <si>
    <t>C0222</t>
  </si>
  <si>
    <t>ARMÁRIO BAIXO EM DIVISÓRIA (FECHADO)</t>
  </si>
  <si>
    <t>C0223</t>
  </si>
  <si>
    <t>ARMÁRIO DE AÇO P/ UTENSÍLIOS (1.90X0.90X0.50)m</t>
  </si>
  <si>
    <t>C0224</t>
  </si>
  <si>
    <t>ARMÁRIO DE AÇO TIPO ESCANINHO - MODELO 3 PORTAS</t>
  </si>
  <si>
    <t>C0226</t>
  </si>
  <si>
    <t>ARMÁRIO EM BRUMASA REVESTIDO COM FÓRMICA</t>
  </si>
  <si>
    <t>C0227</t>
  </si>
  <si>
    <t>ARMÁRIO SOBREPOR EM MADEIRA C/ CAPEADO EM CEREJEIRA</t>
  </si>
  <si>
    <t>C0228</t>
  </si>
  <si>
    <t>ARMÁRIO SOBREPOR EM MADEIRA SUCUPIRA</t>
  </si>
  <si>
    <t>C0353</t>
  </si>
  <si>
    <t>BALCÃO EM BRUMASA REVESTIDO EM FÓRMICA</t>
  </si>
  <si>
    <t>C1450</t>
  </si>
  <si>
    <t>GUARDA-ROUPA EM MADEIRA SUCUPIRA</t>
  </si>
  <si>
    <t>C2134</t>
  </si>
  <si>
    <t>RECIPIENTE PRÉ-MOLDADO C/PORTA EM CHAPA DE AÇO, P/GUARDAR TELEVISÃO</t>
  </si>
  <si>
    <t>C2295</t>
  </si>
  <si>
    <t>C0042</t>
  </si>
  <si>
    <t>ALIZAR (GUARNIÇÃO) DE MADEIRA</t>
  </si>
  <si>
    <t>C3437</t>
  </si>
  <si>
    <t>C3438</t>
  </si>
  <si>
    <t>C3651</t>
  </si>
  <si>
    <t>BATE-MACAS EM AÇO INOXIDÁVEL CONTRA IMPACTO EM PORTA DE MADEIRA</t>
  </si>
  <si>
    <t>C0585</t>
  </si>
  <si>
    <t>CADEADO GRANDE PARA CELAS</t>
  </si>
  <si>
    <t>C0586</t>
  </si>
  <si>
    <t>CADEADO MÉDIO</t>
  </si>
  <si>
    <t>C0587</t>
  </si>
  <si>
    <t>C0699</t>
  </si>
  <si>
    <t>CAPEADO DE CEREJEIRA C/APLICAÇÃO</t>
  </si>
  <si>
    <t>C0700</t>
  </si>
  <si>
    <t>CAPEADO DE MOGNO C/ APLICAÇÃO</t>
  </si>
  <si>
    <t>C0701</t>
  </si>
  <si>
    <t>CAPEADO DE PAU-MARFIM C/ APLICAÇÃO</t>
  </si>
  <si>
    <t>C0922</t>
  </si>
  <si>
    <t>CORRIMÃO EM ALUMÍNIO ANODIZADO</t>
  </si>
  <si>
    <t>C0923</t>
  </si>
  <si>
    <t>CORRIMÃO EM MADEIRA MACIÇA ( PINTADA )</t>
  </si>
  <si>
    <t>C0924</t>
  </si>
  <si>
    <t>CORRIMÃO EM TUBO DE AÇO INOX</t>
  </si>
  <si>
    <t>C1144</t>
  </si>
  <si>
    <t>DOBRADIÇA CROMADA 3" X 2 1/2"</t>
  </si>
  <si>
    <t>C1143</t>
  </si>
  <si>
    <t>DOBRADIÇA CROMADA 3 1/2" X 3"</t>
  </si>
  <si>
    <t>C1145</t>
  </si>
  <si>
    <t>DOBRADIÇA CROMADA TIPO PALMELA</t>
  </si>
  <si>
    <t>C1146</t>
  </si>
  <si>
    <t>DOBRADIÇA CROMADA TIPO VAI - VEM</t>
  </si>
  <si>
    <t>C4588</t>
  </si>
  <si>
    <t>DOBRADIÇA DE FERRO (PADRÃO POPULAR)</t>
  </si>
  <si>
    <t>C4552</t>
  </si>
  <si>
    <t>C1360</t>
  </si>
  <si>
    <t>C1361</t>
  </si>
  <si>
    <t>C1362</t>
  </si>
  <si>
    <t>FECHADURA DE TARJETA (LIVRE-OCUPADA)</t>
  </si>
  <si>
    <t>C4553</t>
  </si>
  <si>
    <t>C4587</t>
  </si>
  <si>
    <t>FECHADURA DE SOBREPOR (PADRÃO POPULAR)</t>
  </si>
  <si>
    <t>C1364</t>
  </si>
  <si>
    <t>C1365</t>
  </si>
  <si>
    <t>FERROLHO DE SOBREPOR OU EMBUTIR MÉDIO</t>
  </si>
  <si>
    <t>C1366</t>
  </si>
  <si>
    <t>C1407</t>
  </si>
  <si>
    <t>FORRAMENTO EM AÇO (BATENTAÇO) LARG. =12cm</t>
  </si>
  <si>
    <t>C3673</t>
  </si>
  <si>
    <t>FORRAMENTO EM AÇO C/PERFIL "U"  L=15CM  - PARA PRESÍDIOS</t>
  </si>
  <si>
    <t>C1408</t>
  </si>
  <si>
    <t>FORRAMENTO OU BATENTE DE MADEIRA</t>
  </si>
  <si>
    <t>C1447</t>
  </si>
  <si>
    <t>GUARDA CORPO C/BARRA CHATA DE FERRO E CORRIMÃO EM MADEIRA MACIÇA</t>
  </si>
  <si>
    <t>C3683</t>
  </si>
  <si>
    <t>GUARDA CORPO DE MADEIRA E CORDA DE SISAL</t>
  </si>
  <si>
    <t>C1448</t>
  </si>
  <si>
    <t>GUARDA CORPO DE TUBO DE AÇO INOX</t>
  </si>
  <si>
    <t>C1449</t>
  </si>
  <si>
    <t>GUARDA CORPO METÁLICO - CROMADO</t>
  </si>
  <si>
    <t>C1795</t>
  </si>
  <si>
    <t>MOLA HIDRÁULICA P/PORTA DE VIDRO</t>
  </si>
  <si>
    <t>C4954</t>
  </si>
  <si>
    <t>MOLA PNEUMÁTICA DE PISO, EM AÇO INOX, BLINDADA, P/ PORTAS DE ATÉ 120KG E LARGURA ATÉ 1,20M, COMPLETA</t>
  </si>
  <si>
    <t>C1796</t>
  </si>
  <si>
    <t>MOLA P/ PORTA TIPO COIMBRA</t>
  </si>
  <si>
    <t>C3552</t>
  </si>
  <si>
    <t>MUTIRÃO MISTO - ARMADOR RABO DE ANDORINHA</t>
  </si>
  <si>
    <t>C1868</t>
  </si>
  <si>
    <t>PEGADOR METÁLICO P/PORTA (INTERNO)</t>
  </si>
  <si>
    <t>C3522</t>
  </si>
  <si>
    <t>PILAR EM MADEIRA LIMPA DE 1a. QUALIDADE 20cmX20cm</t>
  </si>
  <si>
    <t>C3676</t>
  </si>
  <si>
    <t>PORTA DE PVC SANFONADA (0,80 X 2,10) COMPLETA - FORNECIMENTO E MONTAGEM</t>
  </si>
  <si>
    <t>C4556</t>
  </si>
  <si>
    <t>PORTÃO PIVOTANTE NYLOFOR, COMPOSTO DE QUADRO, PAINÉIS E ACESSÓRIOS COM PINTURA ELETROSTÁTICA COM TINTA POLIESTER, NAS CORES VERDE OU BRANCA, COM POSTE EM AÇO REVESTIDO, COR VERDE OU BRANCA - FORNECIMENTO E MONTAGEM</t>
  </si>
  <si>
    <t>C4557</t>
  </si>
  <si>
    <t xml:space="preserve">PORTÃO DESLIZANTE NYLOFOR, COMPOSTO DE QUADRO, PAINÉIS E ACESSÓRIOS COM PINTURA ELETROSTÁTICA COM TINTA POLIESTER, NAS CORES VERDE OU BRANCA, COM POSTE EM AÇO REVESTIDO, COR VERDE OU BRANCA - FORNECIMENTO E MONTAGEM								
</t>
  </si>
  <si>
    <t>C2031</t>
  </si>
  <si>
    <t>C2215</t>
  </si>
  <si>
    <t>REVESTIMENTO DE FÓRMICA EM ESQUADRIAS OU MÓVEIS</t>
  </si>
  <si>
    <t>C2319</t>
  </si>
  <si>
    <t>TARJETA CROMADA P/ JANELAS VENEZIANAS</t>
  </si>
  <si>
    <t>C3675</t>
  </si>
  <si>
    <t>VENEZIANA INDUSTRIAL DE PVC RÍGIDO, TRANSLÚCIDO E MONTANTES EM AÇO GALVANIZADO OU ALUMÍNIO (FORNECIM</t>
  </si>
  <si>
    <t>C2670</t>
  </si>
  <si>
    <t>VIDRO COMUM EM CAIXILHOS C/MASSA ESP.= 4mm, COLOCADO</t>
  </si>
  <si>
    <t>C2671</t>
  </si>
  <si>
    <t>VIDRO COMUM EM CAIXILHOS C/MASSA ESP.= 5mm, COLOCADO</t>
  </si>
  <si>
    <t>C2672</t>
  </si>
  <si>
    <t>VIDRO COMUM EM CAIXILHOS C/MASSA ESP.= 6mm, COLOCADO</t>
  </si>
  <si>
    <t>C2673</t>
  </si>
  <si>
    <t>VIDRO COMUM FUMÊ EM CAIXILHOS C/MASSA E= 4mm, COLOCADO</t>
  </si>
  <si>
    <t>C2674</t>
  </si>
  <si>
    <t>VIDRO COMUM FUMÊ EM CAIXILHOS C/MASSA E= 5mm, COLOCADO</t>
  </si>
  <si>
    <t>C2675</t>
  </si>
  <si>
    <t>VIDRO COMUM FUMÊ EM CAIXILHOS C/MASSA E= 6mm, COLOCADO</t>
  </si>
  <si>
    <t>C4826</t>
  </si>
  <si>
    <t>VIDRO LAMINADO DUPLO, INCOLOR, C/MASSA PARA CAIXILHOS E=6MM (FORNECIMENTO E COLOCAÇÃO)</t>
  </si>
  <si>
    <t>C2984</t>
  </si>
  <si>
    <t>VIDRO TRANSLÚCIDO CANELADO OU MARTELADO E=3mm (COLOCADO)</t>
  </si>
  <si>
    <t>C1382</t>
  </si>
  <si>
    <t>FIXO 2 FOLHAS E BASCULANTE DE VIDRO TEMPERADO (1.80X2.10)m  E=10mm</t>
  </si>
  <si>
    <t>C1383</t>
  </si>
  <si>
    <t>FIXO 2 FOLHAS. 2  BANDEIRAS E 1 CONTRAVENTAMENTO DE VIDRO TEMPERADO (1.80 X 3.50)m  E=10mm</t>
  </si>
  <si>
    <t>C1384</t>
  </si>
  <si>
    <t>FIXO 3 FOLHAS 3 BANDEIRAS E 2 CONTRAVENTAMENTO DE VIDRO TEMPERADO (2.70 X3.50)m  E=10mm</t>
  </si>
  <si>
    <t>C1385</t>
  </si>
  <si>
    <t>FIXO 3 FOLHAS E BASCULANTES 2 FOLHAS DE VIDRO TEMPERADO (0.70X2.10)m  E=10mm</t>
  </si>
  <si>
    <t>C1386</t>
  </si>
  <si>
    <t>FIXO DE VIDRO TEMPERADO C/BANDEIRA (0.90X3.50)m  E=10mm</t>
  </si>
  <si>
    <t>C1387</t>
  </si>
  <si>
    <t>FIXO DE VIDRO TEMPERADO 1 FOLHA   (0.90X2.10)m  E=10mm</t>
  </si>
  <si>
    <t>C1388</t>
  </si>
  <si>
    <t>FIXO DE VIDRO TEMPERADO 2 FOLHAS (1.80X2.10)m  E=10mm</t>
  </si>
  <si>
    <t>C1389</t>
  </si>
  <si>
    <t>FIXO DE VIDRO TEMPERADO 3 FOLHAS (2.70X2.10)m  E=10mm</t>
  </si>
  <si>
    <t>C1390</t>
  </si>
  <si>
    <t>FIXO E BASCULANTE DE VIDRO TEMPERADO  (0.90X2.10)m  E=10mm</t>
  </si>
  <si>
    <t>C1952</t>
  </si>
  <si>
    <t>PORTA 2 FOLHAS C/BANDEIRA DE VIDRO TEMPERADO E=10mm C/MOLA (1.80X2.90)m</t>
  </si>
  <si>
    <t>C1953</t>
  </si>
  <si>
    <t>PORTA 2 FOLHAS C/BANDEIRA DE VIDRO TEMPERADO E=10mm C/MOLA (1.80X3.50)m</t>
  </si>
  <si>
    <t>C1954</t>
  </si>
  <si>
    <t>PORTA 2 FOLHAS C/BANDEIRA E FIXO 2 FLS. DE VIDRO TEMPERADO E=10mm (3.60X2.90)m</t>
  </si>
  <si>
    <t>C1955</t>
  </si>
  <si>
    <t>PORTA 2 FOLHAS. FIXA 2 FOLHAS. 3 BANDEIRAS 2 CONTRAVENTAMENTO DE VIDRO TEMPERADO DE10mm (3.60X3.50)m</t>
  </si>
  <si>
    <t>C1956</t>
  </si>
  <si>
    <t xml:space="preserve">PORTA C/BANDEIRA DE VIDRO TEMPERADO E=10mm C/MOLA (0.90X2.90)m  </t>
  </si>
  <si>
    <t>C1957</t>
  </si>
  <si>
    <t>PORTA C/BANDEIRA DE VIDRO TEMPERADO E=10mm C/MOLA (0.90X3.50)m</t>
  </si>
  <si>
    <t>C1972</t>
  </si>
  <si>
    <t>PORTA DE VIDRO TEMPERADO 1 FOLHA (0.90X2.10)m  E=10mm</t>
  </si>
  <si>
    <t>C1971</t>
  </si>
  <si>
    <t>PORTA DE VIDRO TEMPERADO  2 FOLHAS (1.80X2.10)m  E=10mm</t>
  </si>
  <si>
    <t>C4949</t>
  </si>
  <si>
    <t>VIDRO TEMPERADO INCOLOR C/MASSA E=6MM, COLOCADO</t>
  </si>
  <si>
    <t>C4950</t>
  </si>
  <si>
    <t>VIDRO TEMPERADO INCOLOR C/MASSA E=8MM, COLOCADO</t>
  </si>
  <si>
    <t>C4951</t>
  </si>
  <si>
    <t>VIDRO TEMPERADO INCOLOR C/MASSA E=10MM, COLOCADO</t>
  </si>
  <si>
    <t>C3650</t>
  </si>
  <si>
    <t>GUICHÊ EM AÇO INOX E VIDRO TEMPERADO E=6MM</t>
  </si>
  <si>
    <t>C1451</t>
  </si>
  <si>
    <t>GUICHÊ EM ALUMÍNIO E VIDRO TEMPERADO E=10mm</t>
  </si>
  <si>
    <t>C1873</t>
  </si>
  <si>
    <t>PELÍCULA DE INSULFILM</t>
  </si>
  <si>
    <t>C1874</t>
  </si>
  <si>
    <t>PELÍCULA DE POLIÉSTER, INVESTIGAÇÃO</t>
  </si>
  <si>
    <t>C3649</t>
  </si>
  <si>
    <t>VISOR COM VIDRO TEMPERADO E=6MM E MOLDURA DE AÇO INOX</t>
  </si>
  <si>
    <t>C2679</t>
  </si>
  <si>
    <t>VISOR COM VIDRO TEMPERADO E=6mm E MOLDURA DE ALUMÍNIO</t>
  </si>
  <si>
    <t>C2680</t>
  </si>
  <si>
    <t>VISOR COM VIDRO TEMPERADO E=6mm E MOLDURA DE MADEIRA</t>
  </si>
  <si>
    <t>C3722</t>
  </si>
  <si>
    <t>ESTRUTURA DE MADEIRA P/ COBERTA DE PALHA DE CARNÁUBA</t>
  </si>
  <si>
    <t>C1336</t>
  </si>
  <si>
    <t>ESTRUTURA DE MADEIRA P/ TELHA CERÂMICA OU CONCRETO VÃO 3 A 7m (TESOURAS / TERÇAS / CONTRAVENTAMENTOS / FERRAGENS)</t>
  </si>
  <si>
    <t>C1337</t>
  </si>
  <si>
    <t>ESTRUTURA DE MADEIRA P/ TELHA CERÂMICA OU CONCRETO VÃO 7 A 10m (TESOURAS / TERÇAS / CONTRAVENTAMENTOS / FERRAGENS)</t>
  </si>
  <si>
    <t>C1335</t>
  </si>
  <si>
    <t>ESTRUTURA DE MADEIRA P/ TELHA CERÂMICA OU CONCRETO VÃO 10 A 13m (TESOURAS / TERÇAS / CONTRAVENTAMENTOS / FERRAGENS)</t>
  </si>
  <si>
    <t>C1338</t>
  </si>
  <si>
    <t>ESTRUTURA DE MADEIRA P/ TELHA ONDULADA DE FIBROCIMENTO, ALUMÍNIO OU PLÁSTICAS, VÃO 10m</t>
  </si>
  <si>
    <t>C1339</t>
  </si>
  <si>
    <t>ESTRUTURA DE MADEIRA P/ TELHA ONDULADA DE FIBROCIMENTO, ALUMÍNIO OU PLÁSTICAS,  VÃO 15m</t>
  </si>
  <si>
    <t>C1340</t>
  </si>
  <si>
    <t>ESTRUTURA DE MADEIRA P/ TELHA ONDULADA DE FIBROCIMENTO, ALUMÍNIO OU PLÁSTICAS, VÃO 20m</t>
  </si>
  <si>
    <t>C4511</t>
  </si>
  <si>
    <t>ESTRUTURA DE MADEIRA P/ TELHAS ONDULADAS DE FIBROCIMENTO, ALUMÍNIO OU PLÁSTICAS, APOIADA SOBRE PAREDES E/OU LAJES DE FORRO</t>
  </si>
  <si>
    <t>C1341</t>
  </si>
  <si>
    <t>ESTRUTURA DE MADEIRA P/ TELHA ESTRUTURAL DE FIBROCIMENTO ANCORADA EM LAJES OU EM PAREDES</t>
  </si>
  <si>
    <t>C3005</t>
  </si>
  <si>
    <t>MADEIRAMENTO P/TELHA CERÂMICA C/ REAPROVEITAMENTO</t>
  </si>
  <si>
    <t>C4459</t>
  </si>
  <si>
    <t>MADEIRAMENTO P/ TELHA CERÂMICA - (RIPA, CAIBRO)</t>
  </si>
  <si>
    <t>C4460</t>
  </si>
  <si>
    <t>MADEIRAMENTO P/ TELHA CERÂMICA - (RIPA, CAIBRO, LINHA)</t>
  </si>
  <si>
    <t>C4467</t>
  </si>
  <si>
    <t>MADEIRAMENTO P/TELHA CERÂMICA - (RIPA, CAIBRO, LINHA) - CASA POPULAR</t>
  </si>
  <si>
    <t>C3006</t>
  </si>
  <si>
    <t>MADEIRAMENTO P/TELHA FIBROCIMENTO C/ REAPROVEITAMENTO</t>
  </si>
  <si>
    <t>C2237</t>
  </si>
  <si>
    <t>RIPA DE PEROBA (2X8)cm</t>
  </si>
  <si>
    <t>C2460</t>
  </si>
  <si>
    <t>TESOURA EM MASSARANDUBA C/ACESSÓRIOS</t>
  </si>
  <si>
    <t>C2678</t>
  </si>
  <si>
    <t>VIGA DE MADEIRA MACIÇA 6" X 3"</t>
  </si>
  <si>
    <t>C3721</t>
  </si>
  <si>
    <t>VIGA DE MADEIRA MACIÇA 10"x 4"</t>
  </si>
  <si>
    <t>C0818</t>
  </si>
  <si>
    <t>COLUNAS P/PÉ DIREITO DE 6m  VÃO DE 20m</t>
  </si>
  <si>
    <t>C0819</t>
  </si>
  <si>
    <t>COLUNAS P/PÉ DIREITO DE 6m  VÃO DE 30m</t>
  </si>
  <si>
    <t>C0820</t>
  </si>
  <si>
    <t>COLUNAS P/PÉ DIREITO DE 6m  VÃO DE 40m</t>
  </si>
  <si>
    <t>C1326</t>
  </si>
  <si>
    <t>ESTRUTURA DE AÇO EM ARCO VÃO DE 20m</t>
  </si>
  <si>
    <t>C1327</t>
  </si>
  <si>
    <t>ESTRUTURA DE AÇO EM ARCO VÃO DE 30m</t>
  </si>
  <si>
    <t>C1328</t>
  </si>
  <si>
    <t>ESTRUTURA DE AÇO EM ARCO VÃO DE 40m</t>
  </si>
  <si>
    <t>C1329</t>
  </si>
  <si>
    <t>ESTRUTURA DE AÇO EM SHED VÃO DE 20m</t>
  </si>
  <si>
    <t>C1330</t>
  </si>
  <si>
    <t>ESTRUTURA DE AÇO EM SHED VÃO DE 30m</t>
  </si>
  <si>
    <t>C1331</t>
  </si>
  <si>
    <t>ESTRUTURA DE AÇO EM SHED VÃO DE 40m</t>
  </si>
  <si>
    <t>C1332</t>
  </si>
  <si>
    <t>ESTRUTURA DE AÇO TIPO FINK VÃO DE 20m</t>
  </si>
  <si>
    <t>C1333</t>
  </si>
  <si>
    <t>ESTRUTURA DE AÇO TIPO FINK VÃO DE 30m</t>
  </si>
  <si>
    <t>C1334</t>
  </si>
  <si>
    <t>ESTRUTURA DE AÇO TIPO FINK VÃO DE 40m</t>
  </si>
  <si>
    <t>C1318</t>
  </si>
  <si>
    <t>ESTRUTURA DE ALUMÍNIO EM ARCO VÃO DE 20m</t>
  </si>
  <si>
    <t>C1319</t>
  </si>
  <si>
    <t>ESTRUTURA DE ALUMÍNIO EM ARCO VÃO DE 30m</t>
  </si>
  <si>
    <t>C1320</t>
  </si>
  <si>
    <t>ESTRUTURA DE ALUMÍNIO EM ARCO VÃO DE 40m</t>
  </si>
  <si>
    <t>C1324</t>
  </si>
  <si>
    <t>ESTRUTURA DE ALUMÍNIO EM DUAS ÁGUAS VÃO DE 20m</t>
  </si>
  <si>
    <t>C1321</t>
  </si>
  <si>
    <t>ESTRUTURA DE ALUMÍNIO EM DUAS ÁGUAS VÃO DE 25m</t>
  </si>
  <si>
    <t>C1322</t>
  </si>
  <si>
    <t>ESTRUTURA DE ALUMÍNIO EM DUAS ÁGUAS VÃO DE 30m</t>
  </si>
  <si>
    <t>C1323</t>
  </si>
  <si>
    <t>ESTRUTURA DE ALUMÍNIO EM DUAS ÁGUAS VÃO DE 40m</t>
  </si>
  <si>
    <t>C1325</t>
  </si>
  <si>
    <t>ESTRUTURA DE ALUMÍNIO EM SHED VÃO DE 20 A 30m</t>
  </si>
  <si>
    <t>C1342</t>
  </si>
  <si>
    <t>ESTRUTURA ESPACIAL DE ALUMÍNIO VÃO DE 20m</t>
  </si>
  <si>
    <t>C1343</t>
  </si>
  <si>
    <t>ESTRUTURA ESPACIAL DE ALUMÍNIO VÃO DE 30m</t>
  </si>
  <si>
    <t>C1344</t>
  </si>
  <si>
    <t>ESTRUTURA ESPACIAL DE ALUMÍNIO VÃO DE 40m</t>
  </si>
  <si>
    <t>C1345</t>
  </si>
  <si>
    <t>ESTRUTURA ESPACIAL DE ALUMÍNIO VÃO DE 50m</t>
  </si>
  <si>
    <t>C1346</t>
  </si>
  <si>
    <t>ESTRUTURA ESPACIAL DE ALUMÍNIO VÃO DE 60m</t>
  </si>
  <si>
    <t>C1352</t>
  </si>
  <si>
    <t>ESTRUTURA METÁLICA EM TUBO DE AÇO 150mm, INCLUS. PINTURA</t>
  </si>
  <si>
    <t>C1353</t>
  </si>
  <si>
    <t>ESTRUTURA METÁLICA TRELIÇADA EM AÇO, EM MARQUISES</t>
  </si>
  <si>
    <t>C1600</t>
  </si>
  <si>
    <t>LANTERNIM SIMPLES VÃO DE 20m</t>
  </si>
  <si>
    <t>C1601</t>
  </si>
  <si>
    <t>LANTERNIM SIMPLES VÃO DE 30m</t>
  </si>
  <si>
    <t>C1602</t>
  </si>
  <si>
    <t>LANTERNIM SIMPLES VÃO DE 40m</t>
  </si>
  <si>
    <t>C1597</t>
  </si>
  <si>
    <t>LANTERNIM DUPLO VÃO DE 20m</t>
  </si>
  <si>
    <t>C1598</t>
  </si>
  <si>
    <t>LANTERNIM DUPLO VÃO DE 30m</t>
  </si>
  <si>
    <t>C1599</t>
  </si>
  <si>
    <t>LANTERNIM DUPLO VÃO DE 40m</t>
  </si>
  <si>
    <t>C1879</t>
  </si>
  <si>
    <t>PERFIL METÁLICO ' I ', PRÉ-PINTADO C/ H=200mm</t>
  </si>
  <si>
    <t>C1878</t>
  </si>
  <si>
    <t>PERFIL METÁLICO  ' I ', PRÉ-PINTADO C/ H=300mm</t>
  </si>
  <si>
    <t>C1880</t>
  </si>
  <si>
    <t>PERFIL METÁLICO ' I ', PRÉ-PINTADO C/ H=400mm</t>
  </si>
  <si>
    <t>C1881</t>
  </si>
  <si>
    <t>PERFIL METÁLICO ' I ', PRÉ-PINTADO C/ H=500mm</t>
  </si>
  <si>
    <t>C4395</t>
  </si>
  <si>
    <t>PERFIL "U" EM ALUMÍNIO 3/4" x 3/4" P/ COBERTURA</t>
  </si>
  <si>
    <t>C0041</t>
  </si>
  <si>
    <t>ALGEIROZ EM TELHAMENTO COLONIAL</t>
  </si>
  <si>
    <t>C0387</t>
  </si>
  <si>
    <t>BEIRA E BICA EM TELHA COLONIAL</t>
  </si>
  <si>
    <t>C0675</t>
  </si>
  <si>
    <t>CANTONEIRA DE FIBROCIMENTO P/TELHA ONDULADA</t>
  </si>
  <si>
    <t>C0768</t>
  </si>
  <si>
    <t>CHAPA CORRUGADA DE ALUMÍNIO E=0.7MM</t>
  </si>
  <si>
    <t>C0803</t>
  </si>
  <si>
    <t>COBERTURA C/TELHA PVC RÍGIDO INCLINAÇÃO 27%</t>
  </si>
  <si>
    <t>C0987</t>
  </si>
  <si>
    <t>CUMEEIRA ARTICULADA DE FIBROCIMENTO P/TELHA MODULADA</t>
  </si>
  <si>
    <t>C0988</t>
  </si>
  <si>
    <t>CUMEEIRA ARTICULADA DE FIBROCIMENTO P/TELHA VOGATEX</t>
  </si>
  <si>
    <t>C0989</t>
  </si>
  <si>
    <t>CUMEEIRA CERÂMICA DA TELHA CANAL "TIMOM"</t>
  </si>
  <si>
    <t>C0990</t>
  </si>
  <si>
    <t>CUMEEIRA CERÂMICA DA TELHA RETANGULAR "TIMOM"</t>
  </si>
  <si>
    <t>C0993</t>
  </si>
  <si>
    <t>CUMEEIRA DE ALUMÍNIO E=0.8mm</t>
  </si>
  <si>
    <t>C0994</t>
  </si>
  <si>
    <t>CUMEEIRA DE CONCRETO COLORIDA INCLUSIVE EMBOÇAMENTO</t>
  </si>
  <si>
    <t>C0995</t>
  </si>
  <si>
    <t>CUMEEIRA NORMAL DE FIBROCIMENTO P/TELHA CANALETE 49</t>
  </si>
  <si>
    <t>C0996</t>
  </si>
  <si>
    <t>CUMEEIRA NORMAL DE FIBROCIMENTO P/TELHA CANALETE 90</t>
  </si>
  <si>
    <t>C0997</t>
  </si>
  <si>
    <t>CUMEEIRA NORMAL DE FIBROCIMENTO P/TELHA KALHETA DELTA</t>
  </si>
  <si>
    <t>C0998</t>
  </si>
  <si>
    <t>CUMEEIRA NORMAL DE FIBROCIMENTO P/TELHA KALHETÃO</t>
  </si>
  <si>
    <t>C0999</t>
  </si>
  <si>
    <t>CUMEEIRA NORMAL DE FIBROCIMENTO P/TELHA MAXIPLAC</t>
  </si>
  <si>
    <t>C1000</t>
  </si>
  <si>
    <t>CUMEEIRA NORMAL DE FIBROCIMENTO P/TELHA ONDULADA</t>
  </si>
  <si>
    <t>C1001</t>
  </si>
  <si>
    <t>CUMEEIRA NORMAL PARA TELHA DE MADEIRA</t>
  </si>
  <si>
    <t>C4463</t>
  </si>
  <si>
    <t>CUMEEIRA TELHA CERÂMICA, EMBOÇADA</t>
  </si>
  <si>
    <t>C1002</t>
  </si>
  <si>
    <t>CUMEEIRA TERMOACÚSTICA</t>
  </si>
  <si>
    <t>C1003</t>
  </si>
  <si>
    <t>CUMEEIRA TIPO ONDULINE EM ESTRUTURA DE MADEIRA</t>
  </si>
  <si>
    <t>C1004</t>
  </si>
  <si>
    <t>CUMEEIRA TIPO ONDULINE EM ESTRUTURA METÁLICA</t>
  </si>
  <si>
    <t>C1005</t>
  </si>
  <si>
    <t>CUMEEIRA TIPO SHED OU RUFO DE FIBROCIMENTO P/TELHA ONDULADA</t>
  </si>
  <si>
    <t>C1006</t>
  </si>
  <si>
    <t>CUMEEIRA UNIVERSAL DE FIBROCIMENTO P/TELHA ONDULADA</t>
  </si>
  <si>
    <t>C3858</t>
  </si>
  <si>
    <t>DESMONTAGEM DE TELHAMENTO EM ESTRUTURAS METÁLICAS</t>
  </si>
  <si>
    <t>C4464</t>
  </si>
  <si>
    <t>EMBOÇAMENTO DA ÚLTIMA FIADA TELHA CERÂMICA</t>
  </si>
  <si>
    <t>C1363</t>
  </si>
  <si>
    <t>FECHAMENTO LATERAL C/TELHA DE FIBROCIMENTO ONDULADA E=6mm</t>
  </si>
  <si>
    <t>C1380</t>
  </si>
  <si>
    <t>FIXAÇÃO DE TELHAS CANALETE 90-(LINHA DE FIXAÇÃO)</t>
  </si>
  <si>
    <t>C1381</t>
  </si>
  <si>
    <t>FIXAÇÃO DE TELHAS KALHETÃO (LINHA DE FIXAÇÃO)</t>
  </si>
  <si>
    <t>C3859</t>
  </si>
  <si>
    <t>MONTAGEM DE TELHAMENTO EM ESTRUTURAS METÁLICAS</t>
  </si>
  <si>
    <t>C2199</t>
  </si>
  <si>
    <t>RETELHAMENTO C/ OUTROS TIPOS DE TELHA MAT. FIXAÇÃO</t>
  </si>
  <si>
    <t>C2200</t>
  </si>
  <si>
    <t>RETELHAMENTO C/ TELHA CERÂMICA  ATE 20% NOVA</t>
  </si>
  <si>
    <t>C2201</t>
  </si>
  <si>
    <t>RETELHAMENTO C/ TELHA CERÂMICA COM 50% NOVA</t>
  </si>
  <si>
    <t>C2203</t>
  </si>
  <si>
    <t>RETELHAMENTO C/ TELHA FIBROCIMENTO MAT. DE FIXAÇÃO</t>
  </si>
  <si>
    <t>C2303</t>
  </si>
  <si>
    <t>TAMPÃO DE FIBROCIMENTO P/TELHA KALHETA DELTA</t>
  </si>
  <si>
    <t>C2304</t>
  </si>
  <si>
    <t>TAMPÃO DE FIBROCIMENTO P/TELHA KALHETÃO</t>
  </si>
  <si>
    <t>C2305</t>
  </si>
  <si>
    <t>TAMPÃO E RUFO DE FIBROCIMENTO</t>
  </si>
  <si>
    <t>C4462</t>
  </si>
  <si>
    <t>TELHA CERÂMICA</t>
  </si>
  <si>
    <t>C2429</t>
  </si>
  <si>
    <t>TELHA CERÂMICA TIPO CANAL C/ ESBARRO "TIMON"</t>
  </si>
  <si>
    <t>C2430</t>
  </si>
  <si>
    <t>TELHA CERÂMICA TIPO RETANGULAR C/ ESBARRO "TIMOM"</t>
  </si>
  <si>
    <t>C2431</t>
  </si>
  <si>
    <t>TELHA DE AÇO ZINCADA PRÉ-PINTADA INCLINAÇÃO 1%.VAO 10.5m</t>
  </si>
  <si>
    <t>C2432</t>
  </si>
  <si>
    <t>TELHA DE AÇO ZINCADA PRÉ-PINTADA INCLINAÇÃO 2.75% VÃO 16m</t>
  </si>
  <si>
    <t>C2433</t>
  </si>
  <si>
    <t>TELHA DE AÇO ZINCADA PRÉ-PINTADA INCLINAÇÃO 3%.VÃO 22m</t>
  </si>
  <si>
    <t>C2434</t>
  </si>
  <si>
    <t>TELHA DE AÇO ZINCADA PRÉ-PINTADA INCLINAÇÃO 3%.VÃO 24m</t>
  </si>
  <si>
    <t>C2435</t>
  </si>
  <si>
    <t>TELHA DE AÇO ZINCADA PRÉ-PINTADA INCLINAÇÃO 3%.VÃO 26m</t>
  </si>
  <si>
    <t>C2425</t>
  </si>
  <si>
    <t>TELHA DE ALUMÍNIO C/ MIOLO POLIURETANO, TRAPEZOIDAL + LISA</t>
  </si>
  <si>
    <t>C2426</t>
  </si>
  <si>
    <t>TELHA DE ALUMÍNIO C/MIOLO POLIURETANO, TRAPEZOIDAL+TRAPEZOIDAL</t>
  </si>
  <si>
    <t>C4827</t>
  </si>
  <si>
    <t>TELHA DE ALUMÍNIO ONDULADA, ESP.=0,7MM</t>
  </si>
  <si>
    <t>C4554</t>
  </si>
  <si>
    <t>C2436</t>
  </si>
  <si>
    <t>TELHA DE CONCRETO COLORIDA INCLINAÇÃO ACIMA DE 30%</t>
  </si>
  <si>
    <t>C2437</t>
  </si>
  <si>
    <t>TELHA DE FIBROCIMENTO CANALETE 49 INCLINAÇÃO 3%</t>
  </si>
  <si>
    <t>C2438</t>
  </si>
  <si>
    <t>TELHA DE FIBROCIMENTO CANALETE 90 INCLINAÇÃO 3%</t>
  </si>
  <si>
    <t>C2439</t>
  </si>
  <si>
    <t>TELHA DE FIBROCIMENTO CANALETE 90 INCLINAÇÃO 9%</t>
  </si>
  <si>
    <t>C2440</t>
  </si>
  <si>
    <t>TELHA DE FIBROCIMENTO KALHETA DELTA INCLINAÇÃO 3%</t>
  </si>
  <si>
    <t>C2441</t>
  </si>
  <si>
    <t>TELHA DE FIBROCIMENTO KALHETÃO INCLINAÇÃO 3%</t>
  </si>
  <si>
    <t>C2442</t>
  </si>
  <si>
    <t>TELHA DE FIBROCIMENTO KALHETÃO INCLINAÇÃO 9%</t>
  </si>
  <si>
    <t>C2443</t>
  </si>
  <si>
    <t>TELHA DE FIBROCIMENTO MAXIPLAC E=6mm INCLINAÇÃO 27%</t>
  </si>
  <si>
    <t>C2444</t>
  </si>
  <si>
    <t>TELHA DE FIBROCIMENTO MODULADA, INCLINAÇÃO 18%</t>
  </si>
  <si>
    <t>C2446</t>
  </si>
  <si>
    <t>TELHA DE FIBROCIMENTO ONDULADA E=6mm EM ARCO</t>
  </si>
  <si>
    <t>C2445</t>
  </si>
  <si>
    <t>TELHA DE FIBROCIMENTO ONDULADA E=6mm , INCLINAÇÃO 27%</t>
  </si>
  <si>
    <t>C3745</t>
  </si>
  <si>
    <t>TELHA DE FIBROCIMENTO ONDULADA E= 8mm, INCLINAÇÃO 27%</t>
  </si>
  <si>
    <t>C2447</t>
  </si>
  <si>
    <t>TELHA DE FIBROCIMENTO VOGATEX, INCLINAÇÃO 27%</t>
  </si>
  <si>
    <t>C2448</t>
  </si>
  <si>
    <t>TELHA DE MADEIRA COMPENSADA ONDULADA E=6mm</t>
  </si>
  <si>
    <t>C2449</t>
  </si>
  <si>
    <t>TELHA DE POLIESTER REFORÇADO</t>
  </si>
  <si>
    <t>C2450</t>
  </si>
  <si>
    <t>TELHA TERMOACÚSTICA TRAPEZOIDAL INCLINAÇÃO 17.6%</t>
  </si>
  <si>
    <t>C2451</t>
  </si>
  <si>
    <t>TELHA TIPO ONDULINE EM ESTRUTURA DE MADEIRA</t>
  </si>
  <si>
    <t>C2452</t>
  </si>
  <si>
    <t>TELHA TIPO ONDULINE EM ESTRUTURA METÁLICA</t>
  </si>
  <si>
    <t>C2453</t>
  </si>
  <si>
    <t>C0800</t>
  </si>
  <si>
    <t>COBERTURA C/TELHA ESTRUTURAL DE FIBRO-CIMENTO, CANALETE 49 C/ APOIOS</t>
  </si>
  <si>
    <t>C0801</t>
  </si>
  <si>
    <t>COBERTURA C/TELHA ESTRUTURAL DE FIBRO-CIMENTO, CANALETE 90 C/ APOIOS</t>
  </si>
  <si>
    <t>C0802</t>
  </si>
  <si>
    <t>COBERTURA C/TELHA ONDULADA DE FIBRO-CIMENTO E= 6mm ( C/MADEIRAMENTO )</t>
  </si>
  <si>
    <t>C4465</t>
  </si>
  <si>
    <t>COBERTURA TELHA CERÂMICA - (RIPA, CAIBRO)</t>
  </si>
  <si>
    <t>C4466</t>
  </si>
  <si>
    <t>COBERTURA TELHA CERÂMICA (RIPA, CAIBRO, LINHA)</t>
  </si>
  <si>
    <t>C4370</t>
  </si>
  <si>
    <t>ABÓBADA DE POLICARBONATO TRANSPARENTE (FORN./MONTAGEM)</t>
  </si>
  <si>
    <t>C0769</t>
  </si>
  <si>
    <t>CHAPA POLICARBONATO  ALVEOLAR CRISTAL ESP.= 6mm</t>
  </si>
  <si>
    <t>C0770</t>
  </si>
  <si>
    <t>CHAPA POLICARBONATO COMPACTO CRISTAL ESP.= 6mm</t>
  </si>
  <si>
    <t>C0771</t>
  </si>
  <si>
    <t>CHAPA POLICARBONATO FUMÊ ESP.= 4mm</t>
  </si>
  <si>
    <t>C0772</t>
  </si>
  <si>
    <t>CHAPA POLICARBONATO FUMÊ ESP.= 4mm  C/ PELICULA REFLETIVA</t>
  </si>
  <si>
    <t>C1147</t>
  </si>
  <si>
    <t>DOMO INDIVIDUAL DE ACRÍLICO</t>
  </si>
  <si>
    <t>C1148</t>
  </si>
  <si>
    <t>DOMO INDIVIDUAL DE FIBRA DE VIDRO</t>
  </si>
  <si>
    <t>C1149</t>
  </si>
  <si>
    <t>DOMO MODULAR DE ACRÍLICO</t>
  </si>
  <si>
    <t>C1150</t>
  </si>
  <si>
    <t>DOMO MODULAR DE FIBRA DE VIDRO</t>
  </si>
  <si>
    <t>C3448</t>
  </si>
  <si>
    <t>BEIRAL DE MADEIRA (1X10)cm</t>
  </si>
  <si>
    <t>C0388</t>
  </si>
  <si>
    <t>BEIRAL DE MADEIRA DE (2 X 8)cm, INCLUSIVE PINTURA</t>
  </si>
  <si>
    <t>C0657</t>
  </si>
  <si>
    <t>CALHA DE ALUMÍNIO DESENVOLVIMENTO DE 25cm</t>
  </si>
  <si>
    <t>C0658</t>
  </si>
  <si>
    <t>CALHA DE CHAPA COBRE 26 DESENVOLVIMENTO 33cm</t>
  </si>
  <si>
    <t>C0659</t>
  </si>
  <si>
    <t>CALHA DE CHAPA COBRE 26 DESENVOLVIMENTO 50cm</t>
  </si>
  <si>
    <t>C0660</t>
  </si>
  <si>
    <t>CALHA DE CHAPA GALVANIZADA 26 DESENVOLVIMENTO 33cm</t>
  </si>
  <si>
    <t>C0661</t>
  </si>
  <si>
    <t>CALHA DE CHAPA GALVANIZADA 26 DESENVOLVIMENTO 50cm</t>
  </si>
  <si>
    <t>C0662</t>
  </si>
  <si>
    <t>CALHA DE FIBERGLASS ESP.= 2mm  DESENVOLVIMENTO 30cm</t>
  </si>
  <si>
    <t>C4910</t>
  </si>
  <si>
    <t>CALHA EM CHAPA DE ALUMÍNIO LISA 22, ESP.=0,71MM, INCLUSO TRANSPORTE VERTICAL</t>
  </si>
  <si>
    <t>C3684</t>
  </si>
  <si>
    <t>COBERTA EM PALHA DE CARNAÚBA</t>
  </si>
  <si>
    <t>C3746</t>
  </si>
  <si>
    <t>ESTACIONAMENTO COBERTO C/ TELHA DE FIBROCIMENTO - VAGA (4,50x2,75)</t>
  </si>
  <si>
    <t>C1631</t>
  </si>
  <si>
    <t>LONA PLÁSTICA PRETA, P/SERVIÇOS EM COBERTAS</t>
  </si>
  <si>
    <t>C2248</t>
  </si>
  <si>
    <t>RUFO DE CHAPA COBRE 26 DESENVOLVIMENTO 33cm</t>
  </si>
  <si>
    <t>C2249</t>
  </si>
  <si>
    <t>RUFO DE CHAPA GALVANIZADA 26 DESENVOLVIMENTO 33cm</t>
  </si>
  <si>
    <t>C2250</t>
  </si>
  <si>
    <t>RUFO DE FIBROCIMENTO</t>
  </si>
  <si>
    <t>C2251</t>
  </si>
  <si>
    <t>RUFO DE FIBROCIMENTO C/ VEDAÇÃO ELÁSTICA</t>
  </si>
  <si>
    <t>C2252</t>
  </si>
  <si>
    <t>RUFO DE FIBROCIMENTO P/TELHA MAXIPLAC</t>
  </si>
  <si>
    <t>C2253</t>
  </si>
  <si>
    <t>RUFO DE FIBROCIMENTO P/TELHA ONDULADA</t>
  </si>
  <si>
    <t>C3652</t>
  </si>
  <si>
    <t>RUFO/ALGEIROZ EM CONCRETO PRÉ-MOLDADO L=30CM</t>
  </si>
  <si>
    <t>C4911</t>
  </si>
  <si>
    <t>RUFO EM CHAPA DE ALUMÍNIO LISA 22, ESP.=0,71MM, INCLUSO TRANSPORTE VERTICAL</t>
  </si>
  <si>
    <t>C2479</t>
  </si>
  <si>
    <t>TOLDO COM ESTRUTURA METÁLICA</t>
  </si>
  <si>
    <t>C1462</t>
  </si>
  <si>
    <t>IMPERMEABILIZAÇÃO DE ALVENARIA DE EMBASAMENTO NO RESPALDO C/ARGAMASSA CIMENTO E AREIA S/ PENEIRAMENTO, TRAÇO 1:3, ESP.=2cm C/ ADITIVO IMPERMABILIZANTE</t>
  </si>
  <si>
    <t>C1466</t>
  </si>
  <si>
    <t>IMPERMEABILIZAÇÃO HORIZONTAL DE ALICERCES C/MANTA BUTÍLICA EM PAREDES DE 1 ½  TIJOLO</t>
  </si>
  <si>
    <t>C1424</t>
  </si>
  <si>
    <t>GEOTEXTIL COMO CAMADA  DE DESLIZAMENTO / SEPARAÇÃO OU COMO CAMADA DE BERÇO E/OU AMORTECIMENTO</t>
  </si>
  <si>
    <t>C1465</t>
  </si>
  <si>
    <t>IMPERMEABILIZAÇÃO DE ÁREAS SUJEITAS A INFILTRAÇÃO POR LENÇOL FREÁTICO</t>
  </si>
  <si>
    <t>C1472</t>
  </si>
  <si>
    <t>IMPERMEABILIZAÇÃO P/ REBAIXO BANHEIRO E COZINHA C/TINTA ASFÁLTICA</t>
  </si>
  <si>
    <t>C2057</t>
  </si>
  <si>
    <t>PROTEÇÃO DE SUPERFÍCIES IMPERMEABILIZADAS</t>
  </si>
  <si>
    <t>C1458</t>
  </si>
  <si>
    <t>IMPERMEABILIZAÇÃO C/ IMPERMEABILIZANTE ESTRUTURAL E APLICAÇÃO DE MEMBRANA DE BASE ACRÍLICA</t>
  </si>
  <si>
    <t>C1463</t>
  </si>
  <si>
    <t>IMPERMEABILIZAÇÃO DE CALHA, VIGA-CALHA, JARDINEIRA C/MANTA ASFÁLTICA .AUTO-ADESIVA</t>
  </si>
  <si>
    <t>C1470</t>
  </si>
  <si>
    <t>IMPERMEABILIZAÇÃO JARDINEIRAS C/ARGAMASSA DE CIMENTO E AREIA S/ PENEIRAMENTO, TRAÇO 1:3 - ESP.= 3cm</t>
  </si>
  <si>
    <t>C1476</t>
  </si>
  <si>
    <t>IMPERMEABILIZAÇÃO À BASE DE ELASTÔMEROS  SINTÉTICOS CALANDRADOS E PRÉ-VULCANIZADOS C/ MANTA BUTÍLICA</t>
  </si>
  <si>
    <t>C1173</t>
  </si>
  <si>
    <t>IMPERMEABILIZAÇÃO À BASE DE ELASTÔMEROS SINTÉTICOS "NEOPRENE + HYPALON"</t>
  </si>
  <si>
    <t>C1232</t>
  </si>
  <si>
    <t>IMPERMEABILIZAÇÃO À BASE DE EMULSÃO ASFÁLTICA ESTRUTURADA C/ VÉU DE FIBRA DE VIDRO C/ PINTURA DEFLETIVA</t>
  </si>
  <si>
    <t>C1459</t>
  </si>
  <si>
    <t>IMPERMEABLIZAÇÃO C/ APLICAÇÃO DIRETA DE IMPERMEABILIZANTE ESTRUTURAL SEGUIDA DE APLICAÇÃO DE MEMBRANA DE BASE ACRÍLICA</t>
  </si>
  <si>
    <t>C1779</t>
  </si>
  <si>
    <t>IMPERMEABILIZAÇÃO DE LAJES C/ MANTA ASFÁLTICA PRÉ-FABRICADA, C/ VÉU DE POLIÉSTER</t>
  </si>
  <si>
    <t>C1473</t>
  </si>
  <si>
    <t>IMPERMEABILIZAÇÃO DE RESERVATÓRIOS E PISCINAS ELEVADAS C/ IMPERMEABILIZANTE ESTRUTURAL C/ APLICAÇÃO DE MEMBRANA ELÁSTICA BI-COMPONENTE</t>
  </si>
  <si>
    <t>C1475</t>
  </si>
  <si>
    <t>IMPERMEABILIZAÇÃO DE SUPERFÍCIES INTERNAS DE RESERVATÓRIOS ENTERRADOS</t>
  </si>
  <si>
    <t>C1469</t>
  </si>
  <si>
    <t>IMPERMEABILIZAÇÃO INTERNA E EXTERNA P/RESERVATÓRIO ENTERRADO</t>
  </si>
  <si>
    <t>C1460</t>
  </si>
  <si>
    <t>IMPERMEABILIZAÇÃO INTERNA C/ CIMENTO IMPERMEABILIZANTE ESTRUTURAL</t>
  </si>
  <si>
    <t>C1467</t>
  </si>
  <si>
    <t>IMPERMEABILIZAÇÃO INTERNA DE PISCINAS ENTERRADAS C/CIMENTO IMPERMEABILIZANTE ESTRUTURAL</t>
  </si>
  <si>
    <t>C2033</t>
  </si>
  <si>
    <t>PREPARO DE SUPERFÍCIE INTERNA EM RESERVATÓRIOS A SEREM IMPERMEABILIZADOS</t>
  </si>
  <si>
    <t>C0667</t>
  </si>
  <si>
    <t>CAMADA PROTETORA DE SUPERFÍCIES HORIZONTAIS C/ ARGAMASSA DE CIMENTO E AREIA S/ PENEIRAMENTO TRAÇO 1:5 - ESP.= 1 A 2 cm</t>
  </si>
  <si>
    <t>C0668</t>
  </si>
  <si>
    <t>CAMADA PROTETORA DE SUPERFÍCIES VERTICAIS C/ PINTURA DE EMULSÃO ASFÁLTICA E ARGAMASSA DE CIMENTO E AREIA S/ PENEIRAMENTO TRAÇO 1:5, ESP.= 1 A 2 cm</t>
  </si>
  <si>
    <t>C1461</t>
  </si>
  <si>
    <t>IMPERMEABILIZAÇÃO DE ÁREAS SUJEITAS À UMIDADE C/ APLICAÇÃO DE DUAS DEMÃOS DE IMPERMEABILIZANTE ESTRUTURAL DILUÍDO C/ ÁGUA E EMULSÃO ADESIVA TRAÇO 12:4:1</t>
  </si>
  <si>
    <t>C2188</t>
  </si>
  <si>
    <t>REGULARIZAÇÃO DE SUPERFÍCIES HORIZONTAIS E VERTICAIS C/ ARGAMASSA DE CIMENTO E AREIA S/ PENEIRAMENTO, TRAÇO 1:3, ESP.= 6cm P/ APLICAÇÃO DE IMPERMEABILIZAÇÃO</t>
  </si>
  <si>
    <t>C2217</t>
  </si>
  <si>
    <t>REVESTIMENTO DE SUPERFÍCIE HORIZONTAL OU VERTICAL C/ARGAMASSA DE CIMENTO E AREIA S/ PENEIRAMENTO TRAÇO 1:3, ESP.= 5cm</t>
  </si>
  <si>
    <t xml:space="preserve">IMPERMEABILIZAÇÃO À BASE DE ARGAMASSA POLIMÉRICA E RESINA EPOXI(SUPERFÍCIES EM CONTATO DIRETO COM ÁGUA RESIDUÁRIAS OU CONTATO COM GASES                                                                                                                                                  </t>
  </si>
  <si>
    <t>C4722</t>
  </si>
  <si>
    <t>IMPERMEABILIZAÇÃO À BASE DE ARGAMASSA POLIMÉRICA, RESINA TERMOPLÁSTICA E TELA DE POLIESTER MALHA 2X2MM (SUPERFÍCIE EM CONTATO DIRETO COM A ÁGUA)</t>
  </si>
  <si>
    <t>C4724</t>
  </si>
  <si>
    <t>IMPERMEABILIZAÇÃO À BASE DE ARGAMASSA POLIMÉRICA (LAJE DE RESERVATÓRIO SOB AÇÃO DE GASES)</t>
  </si>
  <si>
    <t>C2841</t>
  </si>
  <si>
    <t>IMPERMEABILIZAÇÃO C/ ARGAMASSA DE  CIMENTO E AREIA 1:3 ADITIVADA, ESP.= 2.50cm</t>
  </si>
  <si>
    <t>C2842</t>
  </si>
  <si>
    <t>IMPERMEABILIZAÇÃO C/ CIMENTO CRISTALIZANTE, BASE ACRÍLICA</t>
  </si>
  <si>
    <t>C2843</t>
  </si>
  <si>
    <t>IMPERMEABILIZAÇÃO C/ EMULSÃO ASFÁLTICA CONSUMO 2kg/m²</t>
  </si>
  <si>
    <t>C3444</t>
  </si>
  <si>
    <t>IMPERMEABILIZAÇÃO C/ SIKA E IGOL P/ CX. D´ÁGUA</t>
  </si>
  <si>
    <t>C4021</t>
  </si>
  <si>
    <t>IMPERMEABILIZAÇÃO DE ACABAMENTO C/ HEYDICRYL PLUS, COR BRANCA, CONSUMO 3,0 KG/M2, REFORÇADA C/ TELA</t>
  </si>
  <si>
    <t>C5013</t>
  </si>
  <si>
    <t xml:space="preserve">IMPERMEABILIZAÇÃO COM MANTA ASFÁLTICA, CLASSE B, ESTRUTURADA COM POLIESTER NÃO TECIDO, FACE EXPOSTA EM ALUMÍNIO, TIPO II, E=3MM
</t>
  </si>
  <si>
    <t>C5014</t>
  </si>
  <si>
    <t xml:space="preserve">IMPERMEABILIZAÇÃO COM MANTA ASFÁLTICA, CLASSE B, ESTRUTURADA COM POLIESTER NÃO TECIDO, FACE EXPOSTA EM ALUMÍNIO, TIPO II, E=4MM
</t>
  </si>
  <si>
    <t>C5015</t>
  </si>
  <si>
    <t xml:space="preserve">IMPERMEABILIZAÇÃO COM MANTA ASFÁLTICA, CLASSE B, ESTRUTURADA COM POLIESTER NÃO TECIDO, FACE EXPOSTA EM ALUMÍNIO, TIPO III, E=3MM
</t>
  </si>
  <si>
    <t>C5016</t>
  </si>
  <si>
    <t xml:space="preserve">IMPERMEABILIZAÇÃO COM MANTA ASFÁLTICA, CLASSE B, ESTRUTURADA COM POLIESTER NÃO TECIDO, FACE EXPOSTA EM ALUMÍNIO, TIPO III, E=4MM
</t>
  </si>
  <si>
    <t>C5017</t>
  </si>
  <si>
    <t>IMPERMEABILIZAÇÃO COM MANTA ASFÁLTICA, CLASSE B, ESTRUTURADA COM POLIESTER NÃO TECIDO, FACES EM POLIETILENO, TIPO II, E=3MM</t>
  </si>
  <si>
    <t>C5018</t>
  </si>
  <si>
    <t>IMPERMEABILIZAÇÃO COM MANTA ASFÁLTICA, CLASSE B, ESTRUTURADA COM POLIESTER NÃO TECIDO, FACES EM POLIETILENO, TIPO II, E=4MM</t>
  </si>
  <si>
    <t>C5019</t>
  </si>
  <si>
    <t>IMPERMEABILIZAÇÃO COM MANTA ASFÁLTICA, CLASSE B, ESTRUTURADA COM POLIESTER NÃO TECIDO, FACES EM POLIETILENO, TIPO III, E=3MM</t>
  </si>
  <si>
    <t>C5020</t>
  </si>
  <si>
    <t>IMPERMEABILIZAÇÃO COM MANTA ASFÁLTICA, CLASSE B, ESTRUTURADA COM POLIESTER NÃO TECIDO, FACES EM POLIETILENO, TIPO III, E=4MM</t>
  </si>
  <si>
    <t>C5021</t>
  </si>
  <si>
    <t>IMPERMEABILIZAÇÃO COM MANTA ASFÁLTICA, CLASSE B, ESTRUTURADA COM POLIESTER NÃO TECIDO, FACES EM POLIETILENO, TIPO IV, E=3MM</t>
  </si>
  <si>
    <t>C5022</t>
  </si>
  <si>
    <t>IMPERMEABILIZAÇÃO COM MANTA ASFÁLTICA, CLASSE B, ESTRUTURADA COM POLIESTER NÃO TECIDO, FACES EM POLIETILENO, TIPO IV, E=4MM</t>
  </si>
  <si>
    <t>C5023</t>
  </si>
  <si>
    <t>IMPERMEABILIZAÇÃO COM MANTA ASFÁLTICA, CLASSE B, EM DUAS CAMADAS TIPO II, E=3MM E E=4MM</t>
  </si>
  <si>
    <t>C5024</t>
  </si>
  <si>
    <t>IMPERMEABILIZAÇÃO COM MANTA ASFÁLTICA, CLASSE B, EM DUAS CAMADAS, TIPO II DE E=3MM E TIPO III DE E=4MM</t>
  </si>
  <si>
    <t>C5029</t>
  </si>
  <si>
    <t>IMPERMEABILIZAÇÃO COM MANTA ASFÁLTICA, CLASSE B, EM DUAS CAMADAS TIPO III, E=3MM E E=4MM</t>
  </si>
  <si>
    <t>C5025</t>
  </si>
  <si>
    <t>PROTEÇÃO MECÂNICA, COM ARGAMASSA DE CIMENTO E AREIA TRAÇO 1:4, E=2CM</t>
  </si>
  <si>
    <t>C5026</t>
  </si>
  <si>
    <t>PROTEÇÃO MECÂNICA, COM CAMADA SEPARADORA DE FILME DE POLIETILENO, COM ARGAMASSA DE CIMENTO E AREIA TRAÇO 1:4, E=2CM</t>
  </si>
  <si>
    <t>C1505</t>
  </si>
  <si>
    <t>ISOLAMENTO TÉRMICO C/PAINEL DE FIBRA DE VIDRO FLEXÍVEL ESP.=50mm FIXADO COM ADESIVO HIDRO-ASFÁLTICO</t>
  </si>
  <si>
    <t>C1503</t>
  </si>
  <si>
    <t>ISOLAMENTO TÉRMICO C/PAINEL DE FIBRA DE VIDRO RÍGIDO ESP.= 25mm FIXADO COM ASFALTO OXIDADO (MODIFICADO)</t>
  </si>
  <si>
    <t>C1506</t>
  </si>
  <si>
    <t>ISOLAMENTO TÉRMICO C/PAINEL DE FIBRA DE VIDRO SEMI-RÍGIDO ESP.= 50mm FIXADO C/ARAME E TELA</t>
  </si>
  <si>
    <t>C1504</t>
  </si>
  <si>
    <t>ISOLAMENTO TÉRMICO C/TIJOLO CERÂMICO FURADO (30X20X10)cm</t>
  </si>
  <si>
    <t>C1500</t>
  </si>
  <si>
    <t>ISOLAMENTO TÉRMICO C/ARGILA EXPANDIDA AGLOMERADA ESP.= 20cm</t>
  </si>
  <si>
    <t>C1507</t>
  </si>
  <si>
    <t>ISOLAMENTO TÉRMICO C/DOLOMITA MAGNESIANA BRITADA ESP.= 10cm</t>
  </si>
  <si>
    <t>C1508</t>
  </si>
  <si>
    <t>ISOLAMENTO TÉRMICO C/LAJOTAS PRE-MOLDADAS DE CONCRETO</t>
  </si>
  <si>
    <t>C1510</t>
  </si>
  <si>
    <t>ISOLAMENTO TÉRMICO C/PEDRA BRITADA SOLTA ESP.= 25cm, SOBRE ARGAMASA DE PROTEÇÃO P/IMPERMEABILIZAÇÃO</t>
  </si>
  <si>
    <t>C1511</t>
  </si>
  <si>
    <t>ISOLAMENTO TÉRMICO C/PLACAS DE CONCRETO CELULAR ESP.= 5cm</t>
  </si>
  <si>
    <t>C1512</t>
  </si>
  <si>
    <t>ISOLAMENTO TÉRMICO C/PLACAS DE POLIESTIRENO EXPANDIDO ESP.= 5cm</t>
  </si>
  <si>
    <t>C1513</t>
  </si>
  <si>
    <t>ISOLAMENTO TÉRMICO C/VERMICULITA AGLOMERADA C/CIMENTO E AREIA ESP.= 15cm</t>
  </si>
  <si>
    <t>C3717</t>
  </si>
  <si>
    <t>ISOLAMENTO TÉRMICO COM POLIESTIRENO EXPANDIDO (ISOPOR) EM TUBO DE AÇO PRETO  DE 2"</t>
  </si>
  <si>
    <t>C3718</t>
  </si>
  <si>
    <t>ISOLAMENTO TÉRMICO COM POLIESTIRENO EXPANDIDO (ISOPOR) EM TUBO DE AÇO PRETO  DE 2 1/2"</t>
  </si>
  <si>
    <t>C0777</t>
  </si>
  <si>
    <t>CHAPISCO C/ ARGAMASSA DE CIMENTO E PEDRISCO TRAÇO 1:4  ESP.= 7mm P/ PAREDE</t>
  </si>
  <si>
    <t>C1220</t>
  </si>
  <si>
    <t>EMBOÇO C/ ARGAMASSA DE CIMENTO E AREIA S/ PENEIRAR, TRAÇO 1:3</t>
  </si>
  <si>
    <t>C1221</t>
  </si>
  <si>
    <t>EMBOÇO C/ ARGAMASSA DE CIMENTO E AREIA S/ PENEIRAR, TRAÇO 1:4</t>
  </si>
  <si>
    <t>C1226</t>
  </si>
  <si>
    <t>EMBOÇO C/ ARGAMASSA DE CIMENTO E AREIA S/ PENEIRAR, TRAÇO 1:5</t>
  </si>
  <si>
    <t>C3245</t>
  </si>
  <si>
    <t>EMBOÇO C/ ARGAMASSA DE CIMENTO E AREIA S/ PENEIRAR, TRAÇO 1:6</t>
  </si>
  <si>
    <t>C3246</t>
  </si>
  <si>
    <t>EMBOÇO C/ ARGAMASSA DE CIMENTO E AREIA S/ PENEIRAR, TRAÇO 1:7</t>
  </si>
  <si>
    <t>C1211</t>
  </si>
  <si>
    <t>EMBOÇO C/ ARGAMASSA DE CIMENTO, ARENOSO E AREIA S/PENEIRAR TRAÇO 1:7:3  ESP.= 20mm P/ PAREDE</t>
  </si>
  <si>
    <t>C3023</t>
  </si>
  <si>
    <t>EMBOÇO C/ ARGAMASSA DE CIMENTO E AREIA PENEIRADA, TRAÇO 1:3</t>
  </si>
  <si>
    <t>C3029</t>
  </si>
  <si>
    <t>EMBOÇO C/ ARGAMASSA DE CIMENTO E AREIA PENEIRADA, TRAÇO 1:4</t>
  </si>
  <si>
    <t>C3080</t>
  </si>
  <si>
    <t>EMBOÇO C/ ARGAMASSA DE CIMENTO E AREIA PENEIRADA, TRAÇO 1:5</t>
  </si>
  <si>
    <t>C3120</t>
  </si>
  <si>
    <t>EMBOÇO C/ ARGAMASSA DE CIMENTO E AREIA PENEIRADA, TRAÇO 1:6</t>
  </si>
  <si>
    <t>C3122</t>
  </si>
  <si>
    <t>EMBOÇO C/ ARGAMASSA DE CIMENTO E AREIA PENEIRADA, TRAÇO 1:7</t>
  </si>
  <si>
    <t>C1238</t>
  </si>
  <si>
    <t>ENCHIMENTO DE RASGO C/ARGAMASSA DIAM.= 15 A 25mm (1/2" A 1")</t>
  </si>
  <si>
    <t>C1239</t>
  </si>
  <si>
    <t>ENCHIMENTO DE RASGO C/ARGAMASSA DIAM.= 32 A 50mm (1 1/4" A 2")</t>
  </si>
  <si>
    <t>C1240</t>
  </si>
  <si>
    <t>ENCHIMENTO DE RASGO C/ARGAMASSA DIAM.= 65 A100mm  (2 1/2" A 4")</t>
  </si>
  <si>
    <t>C1245</t>
  </si>
  <si>
    <t>ENTELAMENTO CORRETIVO DE SUPERFÍCIE C/TRINCA P/RETRAÇÃO OU DILATAÇÃO TELA LARG.=15cm REF. CENT.LARG.=5cm</t>
  </si>
  <si>
    <t>C1247</t>
  </si>
  <si>
    <t>ENTELAMENTO PREVENTIVO DE SUPERFÍCIE SUJEITA A TRINCAS P/RETRAÇÃO OU DILATAÇÃO TELA LARG.= 25cm</t>
  </si>
  <si>
    <t>C3545</t>
  </si>
  <si>
    <t>MUTIRÃO MISTO - CHAPISCO C/ARGAMASSA DE CIMENTO E PEDRISCO TRAÇO 1:4  ESP.=7mm P/PAREDE</t>
  </si>
  <si>
    <t>C3546</t>
  </si>
  <si>
    <t>MUTIRÃO MISTO - REBOCO C/ ARGAMASSA DE CAL TRAÇO 1:4 P/PAREDE</t>
  </si>
  <si>
    <t>C4831</t>
  </si>
  <si>
    <t>REBOCO ACÚSTICO C/VERMICULITA AGLOMERADA C/CIMENTO E AREIA ESP=25MM</t>
  </si>
  <si>
    <t>C2110</t>
  </si>
  <si>
    <t>REBOCO C/ACABAMENTO.LISO.C/ARGAMASSA DE CIMENTO E AREIA PENEIRADA E ADITIVO IMPERMEABILIZANTE TRAÇO 1:1.5 ESP=5 mm</t>
  </si>
  <si>
    <t>C3408</t>
  </si>
  <si>
    <t>REBOCO C/ ARGAMASSA DE CIMENTO E AREIA S/ PENEIRAR, TRAÇO 1:3</t>
  </si>
  <si>
    <t>C3124</t>
  </si>
  <si>
    <t>REBOCO C/ ARGAMASSA DE CIMENTO E AREIA S/ PENEIRAR, TRAÇO 1:5</t>
  </si>
  <si>
    <t>C3162</t>
  </si>
  <si>
    <t>REBOCO C/ ARGAMASSA DE CIMENTO E AREIA S/ PENEIRAR, TRAÇO 1:7</t>
  </si>
  <si>
    <t>C3028</t>
  </si>
  <si>
    <t>REBOCO C/ ARGAMASSA DE CIMENTO E AREIA PENEIRADA, TRAÇO 1:3</t>
  </si>
  <si>
    <t>C3037</t>
  </si>
  <si>
    <t>REBOCO C/ ARGAMASSA DE CIMENTO E AREIA PENEIRADA, TRAÇO 1:4</t>
  </si>
  <si>
    <t>C3087</t>
  </si>
  <si>
    <t>REBOCO C/ ARGAMASSA DE CIMENTO E AREIA PENEIRADA, TRAÇO 1:5</t>
  </si>
  <si>
    <t>C3121</t>
  </si>
  <si>
    <t>REBOCO C/ ARGAMASSA DE CIMENTO E AREIA PENEIRADA, TRAÇO 1:6</t>
  </si>
  <si>
    <t>C3123</t>
  </si>
  <si>
    <t>REBOCO C/ ARGAMASSA DE CIMENTO E AREIA PENEIRADA, TRAÇO 1:7</t>
  </si>
  <si>
    <t>C2126</t>
  </si>
  <si>
    <t>REBOCO C/ARGAMASSA PRÉ-FABRICADA ESP=5 mm P/ PAREDE</t>
  </si>
  <si>
    <t>C4002</t>
  </si>
  <si>
    <t>REBOCO C/ ARGAMASSA PRÉ-FABRICADA ESP=20 mm P/ PAREDE</t>
  </si>
  <si>
    <t>C2108</t>
  </si>
  <si>
    <t>REBOCO C/ARGAMASSA PRÉ-FABRICADA,  ADESIVO DE ALTA RESISTÊNCIA P/TINTA EPÓXI ESP= 5mm P/PAREDE</t>
  </si>
  <si>
    <t>C2127</t>
  </si>
  <si>
    <t>REBOCO COM BARITA</t>
  </si>
  <si>
    <t>C4510</t>
  </si>
  <si>
    <t>REBOCO DE GESSO SOBRE BLOCO DE CONCRETO E/OU TIJOLO CERÂMICO - FORNECIMENTO E EXECUÇÃO</t>
  </si>
  <si>
    <t>C4509</t>
  </si>
  <si>
    <t>REBOCO DE GESSO SOBRE GESSO E/OU EMBOÇO - FORNECIMENTO E EXECUÇÃO</t>
  </si>
  <si>
    <t>C2205</t>
  </si>
  <si>
    <t>RETIRADA DE AZULEJOS DAS CAIXAS E IMERSÃO EM ÁGUA</t>
  </si>
  <si>
    <t>C0007</t>
  </si>
  <si>
    <t>ACABAMENTO INTERNO E EXTERNO EM PAREDE DE CONCRETO C/CIMENTO  ESP= 2 mm</t>
  </si>
  <si>
    <t>C0334</t>
  </si>
  <si>
    <t>AZULEJOS JUNTA A PRUMO C/ARGAMASSA MISTA CIMENTO,  CAL HIDRATADA .E AREIA TRAÇO 1:2:8</t>
  </si>
  <si>
    <t>C0335</t>
  </si>
  <si>
    <t>AZULEJOS JUNTA A PRUMO C/ARGAMASSA DE CAL EM PASTA E AREIA TRAÇO 1:3.C/100KG DE CIMENTO</t>
  </si>
  <si>
    <t>C0336</t>
  </si>
  <si>
    <t>AZULEJOS JUNTA À PRUMO C/CIMENTO COLANTE</t>
  </si>
  <si>
    <t>C0337</t>
  </si>
  <si>
    <t>AZULEJOS JUNTA À PRUMO C/COLA A BASE DE PVA</t>
  </si>
  <si>
    <t>C0338</t>
  </si>
  <si>
    <t>AZULEJOS JUNTA AMARRADA C/ARGAMASSA MISTA CIMENTO, CAL HIDRATADA E AREIA TRAÇO 1:2:8</t>
  </si>
  <si>
    <t>C0339</t>
  </si>
  <si>
    <t>AZULEJOS JUNTA AMARRADA C/ARGAMASSA DE CAL VIRGEM E AREIA TRAÇO 1:3.C/100Kg DE CIMENTO</t>
  </si>
  <si>
    <t>C0340</t>
  </si>
  <si>
    <t>AZULEJOS JUNTA AMARRADA C/CIMENTO COLANTE</t>
  </si>
  <si>
    <t>C0341</t>
  </si>
  <si>
    <t>AZULEJOS JUNTA AMARRADA C/COLA À BASE DE PVA</t>
  </si>
  <si>
    <t>C0342</t>
  </si>
  <si>
    <t>AZULEJOS JUNTA DIAGONAL C/ARGAMASSA DE CAL EM PASTA E AREIA TRAÇO 1:3 C/100KG DE CIMENTO</t>
  </si>
  <si>
    <t>C0343</t>
  </si>
  <si>
    <t>AZULEJOS JUNTA DIAGONAL C/ARGAMASSA MISTA CIMENTO, CAL HIDRATADA E AREIA TRAÇO 1:2:8</t>
  </si>
  <si>
    <t>C0344</t>
  </si>
  <si>
    <t>AZULEJOS JUNTA DIAGONAL C/CIMENTO COLANTE</t>
  </si>
  <si>
    <t>C0345</t>
  </si>
  <si>
    <t>AZULEJOS JUNTA DIAGONAL C/COLA A BASE DE PVA</t>
  </si>
  <si>
    <t>C0674</t>
  </si>
  <si>
    <t>CANTONEIRA DE ALUMÍNIO P/ AZULEJOS</t>
  </si>
  <si>
    <t>C4832</t>
  </si>
  <si>
    <t>CANTONEIRA DE ALUMÍNIO 1 1/4" X 1 1/4"</t>
  </si>
  <si>
    <t>C4431</t>
  </si>
  <si>
    <t>CERÂMICA ESMALTADA C/ ARG. CIMENTO E AREIA ATÉ 10x10cm (100 cm²) - DECORATIVA P/ PAREDE</t>
  </si>
  <si>
    <t>C4432</t>
  </si>
  <si>
    <t>CERÂMICA ESMALTADA RETIFICADA C/ ARG. CIMENTO E AREIA ATÉ 30x30cm (900 cm²) - PEI-5/PEI-4 P/ PAREDE</t>
  </si>
  <si>
    <t>C4434</t>
  </si>
  <si>
    <t>CERÂMICA ESMALTADA RETIFICADA C/ ARG. CIMENTO E AREIA ACIMA DE 30x30cm (900 cm²) - PEI-5/PEI-4 P/ PAREDE</t>
  </si>
  <si>
    <t>C4442</t>
  </si>
  <si>
    <t>CERÂMICA ESMALTADA C/ ARG. PRÉ-FABRICADA ATÉ 10x10cm (100cm²) - DECORATIVA - P/ PAREDE</t>
  </si>
  <si>
    <t>C4443</t>
  </si>
  <si>
    <t>CERÂMICA ESMALTADA RETIFICADA C/ ARG. PRÉ-FABRICADA ATÉ 30x30cm (900cm²) - PEI-5/PEI-4 - P/ PAREDE</t>
  </si>
  <si>
    <t>C4445</t>
  </si>
  <si>
    <t>CERÂMICA ESMALTADA RETIFICADA C/ ARG. PRÉ-FABRICADA ACIMA DE 30x30cm (900cm²) - PEI-5/PEI-4 - P/ PAREDE</t>
  </si>
  <si>
    <t>C0766</t>
  </si>
  <si>
    <t>CERÂMICA VERMELHA (7.5X15)cm C/ARGAMASSA MISTA CIMENTO CAL HIDRATADA E AREIA</t>
  </si>
  <si>
    <t>C1367</t>
  </si>
  <si>
    <t>FILETE DE GRANITO LARG.= 4cm</t>
  </si>
  <si>
    <t>C4411</t>
  </si>
  <si>
    <t>PASTILHA (5x5)cm EM CORES, COM ARGAMASSA PRÉ-FABRICADA</t>
  </si>
  <si>
    <t>C1849</t>
  </si>
  <si>
    <t>PASTILHAS DE PORCELANA C/ARGAMASSA PRÉ-FABRICADA</t>
  </si>
  <si>
    <t>C1850</t>
  </si>
  <si>
    <t>PASTILHAS DE PORCELANA EM SUPERFÍCIES CURVAS</t>
  </si>
  <si>
    <t>C1851</t>
  </si>
  <si>
    <t>PASTILHAS DE PORCELANA C/ARGAMASSA MISTA CIMENTO, CAL HIDRATADA E AREIA TRAÇO 1:3:9</t>
  </si>
  <si>
    <t>C1853</t>
  </si>
  <si>
    <t>PASTILHAS DE PORCELANA C/CIMENTO COLANTE INCLUSIVE LIMPEZA</t>
  </si>
  <si>
    <t>C1861</t>
  </si>
  <si>
    <t>PASTILHAS DE PORCELANA EM FAIXAS ATÉ 40cm DE LARGURA C/ARGAMASSA PRÉ-FABRICADA</t>
  </si>
  <si>
    <t>C1857</t>
  </si>
  <si>
    <t>PASTILHAS DE PORCELANA EM FAIXAS DE ATÉ 4cm, C/ARGAMASSA MISTA DE CIMENTO, CAL HIDRATADA E AREIA</t>
  </si>
  <si>
    <t>C1856</t>
  </si>
  <si>
    <t>PASTILHAS DE PORCELANA EM FAIXAS DE 5 A 14cm, C/ARGAMASSA MISTA DE CIMENTO, CAL HIDRATADA E AREIA</t>
  </si>
  <si>
    <t>C1854</t>
  </si>
  <si>
    <t>PASTILHAS DE PORCELANA EM FAIXAS DE 15 A 24cm, C/ARGAMASSA MISTA DE CIMENTO, CAL HIDRATADA E AREIA</t>
  </si>
  <si>
    <t>C1855</t>
  </si>
  <si>
    <t>PASTILHAS DE PORCELANA EM FAIXAS DE 25 A 40cm, C/ARGAMASSA MISTA DE CIMENTO, CAL HIDRATADA  E AREIA</t>
  </si>
  <si>
    <t>C1858</t>
  </si>
  <si>
    <t>PASTILHAS DE PORCELANA EM SUPERFICIES CURVAS</t>
  </si>
  <si>
    <t>C1801</t>
  </si>
  <si>
    <t>PASTILHA DE VIDRO (MOSAICO VIDROSO) 2X2CM C/ARGAMASSA MISTA CIMENTO,CAL E AREIA  TRAÇO 1:1:6  INCLUSIVE. LIMPEZA</t>
  </si>
  <si>
    <t>C1866</t>
  </si>
  <si>
    <t>PEDRAS NATURAIS DECORATIVAS POLIDAS, C/ARGAMASSA MISTA CIMENTO CAL HIDRATADA E AREIA</t>
  </si>
  <si>
    <t>C1867</t>
  </si>
  <si>
    <t>PEDRAS NATURAIS DECORATIVAS, C/ARGAMASSA MISTA CIMENTO. CAL HIDRATADA E AREIA</t>
  </si>
  <si>
    <t>C1877</t>
  </si>
  <si>
    <t>PERFIL DE ALUMÍNIO TIPO ( L- T- U )</t>
  </si>
  <si>
    <t>C1904</t>
  </si>
  <si>
    <t>PINGADOR METÁLICO/ALUMÍNIO ( 1 X 1)cm  P/ FACHADAS</t>
  </si>
  <si>
    <t>C1936</t>
  </si>
  <si>
    <t>PLACAS DE MÁRMORE PADRONIZADO C/CIMENTO COLANTE</t>
  </si>
  <si>
    <t>C4436</t>
  </si>
  <si>
    <t>PORCELANATO RETIFICADO NATURAL (FOSCO) C/ ARG. CIMENTO E AREIA P/ PAREDE</t>
  </si>
  <si>
    <t>C4447</t>
  </si>
  <si>
    <t>PORCELANATO RETIFICADO NATURAL (FOSCO) C/ ARG. PRÉ-FABRICADA - P/ PAREDE</t>
  </si>
  <si>
    <t>C4435</t>
  </si>
  <si>
    <t>PORCELANATO RETIFICADO POLIDO C/ ARG. CIMENTO E AREIA P/ PAREDE</t>
  </si>
  <si>
    <t>C4446</t>
  </si>
  <si>
    <t>PORCELANATO RETIFICADO POLIDO C/ ARG. PRÉ-FABRICADA - P/ PAREDE</t>
  </si>
  <si>
    <t>C1102</t>
  </si>
  <si>
    <t>REJUNTAMENTO C/ ARG. PRÉ-FABRICADA, JUNTA ATÉ 2mm EM CERÂMICA, ATÉ 10x10 cm (100 cm²) - DECORATIVA (PAREDE/PISO)</t>
  </si>
  <si>
    <t>C1120</t>
  </si>
  <si>
    <t>REJUNTAMENTO C/ ARG. PRÉ-FABRICADA, JUNTA ATÉ 2mm EM CERÂMICA, ATÉ 30x30 cm (900 cm²) (PAREDE/PISO)</t>
  </si>
  <si>
    <t>C1123</t>
  </si>
  <si>
    <t>REJUNTAMENTO C/ ARG. PRÉ-FABRICADA, JUNTA ATÉ 2mm EM CERÂMICA, ACIMA DE 30x30 cm (900 cm²) E PORCELANATOS (PAREDE/PISO)</t>
  </si>
  <si>
    <t>C1126</t>
  </si>
  <si>
    <t>REJUNTAMENTO C/ ARG. PRÉ-FABRICADA, JUNTA ENTRE 2mm E 6mm EM CERÂMICA, ATÉ 10x10 cm (100 cm²) - DECORATIVA (PAREDE/PISO)</t>
  </si>
  <si>
    <t>C1129</t>
  </si>
  <si>
    <t>REJUNTAMENTO C/ ARG. PRÉ-FABRICADA, JUNTA ENTRE 2mm E 6mm EM CERÂMICA, ATÉ 30x30 cm (900 cm²) (PAREDE/PISO)</t>
  </si>
  <si>
    <t>C1427</t>
  </si>
  <si>
    <t>REJUNTAMENTO C/ ARG. PRÉ-FABRICADA, JUNTA ENTRE 2mm E 6mm EM CERÂMICA, ACIMA DE 30x30 cm (900 cm²) E PORCELANATOS (PAREDE/PISO)</t>
  </si>
  <si>
    <t>C2058</t>
  </si>
  <si>
    <t>REJUNTAMENTO C/ ARG. PRÉ-FABRICADA, JUNTA ENTRE 6mm E 10mm EM CERÂMICA, ATÉ 10x10 cm (100 cm²) - DECORATIVA (PAREDE/PISO)</t>
  </si>
  <si>
    <t>C2780</t>
  </si>
  <si>
    <t>REJUNTAMENTO C/ ARG. PRÉ-FABRICADA, JUNTA ENTRE 6mm E 10mm EM CERÂMICA, ATÉ 30x30 cm (900 cm²) (PAREDE/PISO)</t>
  </si>
  <si>
    <t>C2828</t>
  </si>
  <si>
    <t>REJUNTAMENTO C/ ARG. PRÉ-FABRICADA, JUNTA ENTRE 6mm E 10mm EM CERÂMICA, ACIMA DE 30x30 cm (900 cm²) E PORCELANATOS (PAREDE/PISO)</t>
  </si>
  <si>
    <t>C2190</t>
  </si>
  <si>
    <t>REJUNTAMENTO P/AZULEJO C/ARGAMASSA PRÉ FABRICADA  ESP.= 3mm</t>
  </si>
  <si>
    <t>C2191</t>
  </si>
  <si>
    <t>REJUNTAMENTO P/AZULEJO C/CIMENTO BRANCO ESP.= 3mm</t>
  </si>
  <si>
    <t>C2103</t>
  </si>
  <si>
    <t>REJUNTAMENTO P/CERÂMICA C/ L-FLEX E EPOXI (PAREDE/PISO)</t>
  </si>
  <si>
    <t>C2212</t>
  </si>
  <si>
    <t>REVESTIMENTO C/CARPETE ESP= 4mm</t>
  </si>
  <si>
    <t>C2223</t>
  </si>
  <si>
    <t>REVESTIMENTO C/CHAPAS FIBROCIMENTO SOBRE CAIBROS VERTICAIS</t>
  </si>
  <si>
    <t>C2224</t>
  </si>
  <si>
    <t>REVESTIMENTO C/CHAPAS FIBROCIMENTO SOBRE PERFIS ESTRUTURAIS ESP.= 35mm</t>
  </si>
  <si>
    <t>C2225</t>
  </si>
  <si>
    <t>REVESTIMENTO C/CHAPAS FIBROCIMENTO SOBRE PERFIS ESTRUTURAIS ESP.= 50mm</t>
  </si>
  <si>
    <t>C2226</t>
  </si>
  <si>
    <t xml:space="preserve">REVESTIMENTO C/CHAPAS FIBROCIMENTO SOBRE PERFIS ESTRUTURAIS TIPO " I " </t>
  </si>
  <si>
    <t>C2227</t>
  </si>
  <si>
    <t>REVESTIMENTO C/CHAPAS FIBROCIMENTO SOBRE SARRAFOS</t>
  </si>
  <si>
    <t>C2228</t>
  </si>
  <si>
    <t>REVESTIMENTO C/CHAPAS FIBROCIMENTO SOBRE SARRAFOS VERTICAIS</t>
  </si>
  <si>
    <t>C2216</t>
  </si>
  <si>
    <t>REVESTIMENTO C/LAMINADO MELAMÍNICO COLADO</t>
  </si>
  <si>
    <t>C2213</t>
  </si>
  <si>
    <t>REVESTIMENTO C/CORTIÇA ESP= 12mm</t>
  </si>
  <si>
    <t>C2218</t>
  </si>
  <si>
    <t>REVESTIMENTO C/PEDRAS GRANÍTICAS</t>
  </si>
  <si>
    <t>C2214</t>
  </si>
  <si>
    <t>REVESTIMENTO C/QUARTZOLITE</t>
  </si>
  <si>
    <t>C2221</t>
  </si>
  <si>
    <t>REVESTIMENTO INTERNO C/PAPEL DE PAREDE</t>
  </si>
  <si>
    <t>C2222</t>
  </si>
  <si>
    <t>REVESTIMENTO METÁLICO, TIPO "REYNOBOND" DUAS CHAPAS</t>
  </si>
  <si>
    <t>C4128</t>
  </si>
  <si>
    <t>TIJOLINHO APARENTE 6,50x18cm C/ ARGAMASSA DE CIMENTO E AREIA 1:3</t>
  </si>
  <si>
    <t>C0778</t>
  </si>
  <si>
    <t>CHAPISCO C/ ARGAMASSA DE CIMENTO E AREIA  S/ PENEIRAR TRAÇO 1:3  ESP=5 mm P/ TETO</t>
  </si>
  <si>
    <t>C0779</t>
  </si>
  <si>
    <t>CHAPISCO C/ PASTA DE CIMENTO COLANTE P/ TETO</t>
  </si>
  <si>
    <t>C0781</t>
  </si>
  <si>
    <t>CHAPISCO C/ ARGAMASSA DE CIMENTO E AREIA S/ PENEIRAR TRAÇO 1:4 P/ TETO</t>
  </si>
  <si>
    <t>C3034</t>
  </si>
  <si>
    <t>REBOCO C/ ARGAMASSA MISTA DE CIMENTO, CAL HIDRATADA E AREIA S/ PENEIRAR, TRAÇO 1:2:8, ESP=20 mm P/ TETO</t>
  </si>
  <si>
    <t>C1218</t>
  </si>
  <si>
    <t>EMBOÇO C/ ARGAMASSA MISTA DE CIMENTO, CAL HIDRATADA E AREIA S/ PENEIRAR TRAÇO 1:2:9  ESP=20 mm P/ TETO</t>
  </si>
  <si>
    <t>C1217</t>
  </si>
  <si>
    <t>EMBOÇO C/ ARGAMASSA MISTA CIMENTO, CAL HIDRATADA E AREIA S/ PENEIRAR TRAÇO 1:2:11 ESP=20 mm P/ TETO</t>
  </si>
  <si>
    <t>C2111</t>
  </si>
  <si>
    <t>REBOCO C/ ARGAMASSA DE CAL EM PASTA E AREIA PENEIRADA TRAÇO 1:2  ESP=5 mm P/ TETO</t>
  </si>
  <si>
    <t>C2107</t>
  </si>
  <si>
    <t>REBOCO  C/ ARGAMASSA DE CAL EM PASTA E AREIA PENEIRADA TRAÇO 1:1.5  ESP=5 mm P/ TETO</t>
  </si>
  <si>
    <t>C2112</t>
  </si>
  <si>
    <t>REBOCO C/ ARGAMASSA DE CAL EM PASTA E AREIA PENEIRADA TRAÇO 1:3  ESP=5 mm P/ TETO</t>
  </si>
  <si>
    <t>C2113</t>
  </si>
  <si>
    <t>REBOCO C/ ARGAMASSA DE CAL EM PASTA E AREIA PENEIRADA TRAÇO 1:4  ESP=5 mm P/ TETO</t>
  </si>
  <si>
    <t>C2116</t>
  </si>
  <si>
    <t>REBOCO C/ ARGAMASSA DE CAL HIDRATADA E AREIA PENEIRADA TRAÇO 1:3  ESP=5 mm P/ TETO</t>
  </si>
  <si>
    <t>C2125</t>
  </si>
  <si>
    <t>REBOCO C/ ARGAMASSA DE CAL HIDRATADA E AREIA PENEIRADA, TRAÇO 1:4.5  ESP=5 mm P/ TETO</t>
  </si>
  <si>
    <t>C3032</t>
  </si>
  <si>
    <t>REBOCO  C/ ARGAMASSA DE CAL HIDRATADA E AREIA S/ PENEIRAR, TRAÇO 1:3, C/ 100 KG DE CIMENTO E ESP=20 mm P/ TETO</t>
  </si>
  <si>
    <t>C3033</t>
  </si>
  <si>
    <t>REBOCO C/ ARGAMASSA DE CAL HIDRATADA E AREIA S/ PENEIRAR TRAÇO 1:4, C/ 100 KG DE CIMENTO E ESP=20 mm P/ TETO</t>
  </si>
  <si>
    <t>C3035</t>
  </si>
  <si>
    <t>REBOCO C/ ARGAMASSA DE CIMENTO E AREIA S/ PENEIRAR TRAÇO 1:6, ESP=20 mm P/ TETO</t>
  </si>
  <si>
    <t>C4479</t>
  </si>
  <si>
    <t>FORRO ACÚSTICO EM PLACAS DE FIBRA MINERAL C/PERFIL "T" EM AÇO - FORNECIMENTO E MONTAGEM</t>
  </si>
  <si>
    <t>C4480</t>
  </si>
  <si>
    <t>FORRO ACÚSTICO EM PLACAS DE FIBRA MINERAL C/PERFIL "T" EM ALUMÍNIO - FORNECIMENTO E MONTAGEM</t>
  </si>
  <si>
    <t>C4481</t>
  </si>
  <si>
    <t>FORRO ACÚSTICO EM PLACAS DE FIBRA MINERAL C/PERFIL "CARTOLA" EM ALUMÍNIO - FORNECIMENTO E MONTAGEM</t>
  </si>
  <si>
    <t>C4790</t>
  </si>
  <si>
    <t>FORRO BOREAL MODULADO ESTRUTURADO (25X625X1250MM), COM PERFIL T LEVE EM AÇO BRANCO E TRATAMENTO TERMO-ACÚSTICO EM LÃ DE VIDRO, FECHAMENTO EM PELÍCULA DE PVC PERFURADO OU EQUIVALENTE - FORNECIMENTO E INSTALAÇÃO</t>
  </si>
  <si>
    <t>C4285</t>
  </si>
  <si>
    <t>FORRO DE GESSO ACARTONADO ARAMADO - FORNECIMENTO E MONTAGEM</t>
  </si>
  <si>
    <t>C4294</t>
  </si>
  <si>
    <t>FORRO DE GESSO ACARTONADO ESTRUTURADO - FORNECIMENTO E MONTAGEM</t>
  </si>
  <si>
    <t>C3970</t>
  </si>
  <si>
    <t>FORRO DE GESSO CONVENCIONAL (60x60)cm COM TIRO E ARAME GALVANIZADO ENCAPADO - FORNECIMENTO E MONTAGEM</t>
  </si>
  <si>
    <t>C3971</t>
  </si>
  <si>
    <t>FORRO DE GESSO CONVENCIONAL (60x60)cm SEM TIRO E ARAME GALVANIZADO ENCAPADO - FORNECIMENTO E MONTAGEM</t>
  </si>
  <si>
    <t>C2998</t>
  </si>
  <si>
    <t>FORRO DE LAMBRI DE MADEIRA (7x1)cm</t>
  </si>
  <si>
    <t>C4484</t>
  </si>
  <si>
    <t>FORRO PACOTE C/ PERFIL "CARTOLA" EM AÇO - FORNECIMENTO E MONTAGEM</t>
  </si>
  <si>
    <t>C4485</t>
  </si>
  <si>
    <t>FORRO PACOTE C/ PERFIL "CARTOLA" EM ALUMÍNIO - FORNECIMENTO E MONTAGEM</t>
  </si>
  <si>
    <t>C4482</t>
  </si>
  <si>
    <t>FORRO PACOTE C/ PERFIL "T" EM AÇO - FORNECIMENTO E MONTAGEM</t>
  </si>
  <si>
    <t>C4483</t>
  </si>
  <si>
    <t>FORRO PACOTE C/ PERFIL "T" EM ALUMÍNIO - FORNECIMENTO E MONTAGEM</t>
  </si>
  <si>
    <t>C4472</t>
  </si>
  <si>
    <t>FORRO PVC - COLMÉIA - FORNECIMENTO E MONTAGEM</t>
  </si>
  <si>
    <t>C4468</t>
  </si>
  <si>
    <t>FORRO PVC - LAMBRI (100x6000 OU 200x6000)mm - FORNECIMENTO E MONTAGEM</t>
  </si>
  <si>
    <t>C4471</t>
  </si>
  <si>
    <t>FORRO PVC - MODULADO (618x1250)mm C/ PERFIL "CARTOLA" EM ALUMÍNIO - FORNECIMENTO E MONTAGEM</t>
  </si>
  <si>
    <t>C4469</t>
  </si>
  <si>
    <t>FORRO PVC - MODULADO (618x1250)mm C/ PERFIL "T" EM AÇO - FORNECIMENTO E MONTAGEM</t>
  </si>
  <si>
    <t>C4470</t>
  </si>
  <si>
    <t>FORRO PVC - MODULADO (618x1250)mm C/ PERFIL "T" EM ALUMÍNIO - FORNECIMENTO E MONTAGEM</t>
  </si>
  <si>
    <t>C4512</t>
  </si>
  <si>
    <t>REMANEJAMENTO DE FORROS (PACOTE / MODULADOS) - EXECUÇÃO</t>
  </si>
  <si>
    <t>C4506</t>
  </si>
  <si>
    <t>SANCA DE GESSO P/ FORRO ACARTONADO - FORNECIMENTO E MONTAGEM</t>
  </si>
  <si>
    <t>C4284</t>
  </si>
  <si>
    <t>SANCA DE GESSO P/ FORRO CONVENCIONAL - FORNECIMENTO E MONTAGEM</t>
  </si>
  <si>
    <t>C2478</t>
  </si>
  <si>
    <t>TIROS E PINO DE AÇO PARA FIXAÇÃO</t>
  </si>
  <si>
    <t>C0099</t>
  </si>
  <si>
    <t>APLICAÇÃO DE SINTECO EM PISOS C/MADEIRA</t>
  </si>
  <si>
    <t>C4437</t>
  </si>
  <si>
    <t>CERÂMICA ESMALTADA RETIFICADA C/ ARG. CIMENTO E AREIA ATÉ 30x30cm (900 cm²) - PEI-5/PEI-4 P/ PISO</t>
  </si>
  <si>
    <t>C4439</t>
  </si>
  <si>
    <t>CERÂMICA ESMALTADA RETIFICADA C/ ARG. CIMENTO E AREIA ACIMA DE 30x30cm (900 cm²) - PEI-5/PEI-4 P/ PISO</t>
  </si>
  <si>
    <t>C2996</t>
  </si>
  <si>
    <t>CERÂMICA ESMALTADA RETIFICADA C/ ARG. PRÉ-FABRICADA ATÉ 30x30 cm (900 cm²) - PEI-5/PEI-4 - P/ PISO</t>
  </si>
  <si>
    <t>C3001</t>
  </si>
  <si>
    <t>CERÂMICA ESMALTADA RETIFICADA C/ ARG. PRÉ-FABRICADA ACIMA DE 30x30 cm (900 cm²) - PEI-5/PEI-4 - P/ PISO</t>
  </si>
  <si>
    <t>C4380</t>
  </si>
  <si>
    <t>CHAPA DE ALUMÍNIO CORRUGADA COM SUPORTE DE PERFIL EM "L" - FORNECIMENTO E COLOCAÇÃO</t>
  </si>
  <si>
    <t>C0837</t>
  </si>
  <si>
    <t>CONCRETO NÃO-ESTRUTURAL S/BETONEIRA P/LASTRO</t>
  </si>
  <si>
    <t>C0871</t>
  </si>
  <si>
    <t>CORDÃO DE PEROBA P/RODAPÉS</t>
  </si>
  <si>
    <t>C1032</t>
  </si>
  <si>
    <t>DEGRAU COM FORRAÇÃO TÊXTIL (20X30)cm</t>
  </si>
  <si>
    <t>C1033</t>
  </si>
  <si>
    <t xml:space="preserve">DEGRAU COM PLACAS LISAS DE BORRACHA (50X32X2.5)cm  </t>
  </si>
  <si>
    <t>C1034</t>
  </si>
  <si>
    <t>DEGRAU DE GRANILITE MOLDADO NO LOCAL (20X30)cm</t>
  </si>
  <si>
    <t>C1035</t>
  </si>
  <si>
    <t>DEGRAU DE MÁRMORE (20X30)cm</t>
  </si>
  <si>
    <t>C1036</t>
  </si>
  <si>
    <t>DEGRAU INDUSTRIAL MONOLÍTICO C/PINGADEIRA</t>
  </si>
  <si>
    <t>C1037</t>
  </si>
  <si>
    <t>DEGRAU INDUSTRIAL MONOLÍTICO S/PINGADEIRA</t>
  </si>
  <si>
    <t>C1038</t>
  </si>
  <si>
    <t>DEGRAU PRÉ-MOLDADO DE GRANILITE</t>
  </si>
  <si>
    <t>C1237</t>
  </si>
  <si>
    <t>ENCERAMENTO DE PISOS C/ DUAS DEMÃOS DE CÊRA</t>
  </si>
  <si>
    <t>C4066</t>
  </si>
  <si>
    <t>GRANITO POLIDO E=2cm, BRANCO, ARGAMASSA CIMENTO E AREIA 1:4, C/ REJUNTAMENTO</t>
  </si>
  <si>
    <t>C4065</t>
  </si>
  <si>
    <t>GRANITO POLIDO E=2cm, CINZA, ARGAMASSA DE CIMENTO E AREIA 1:4, C/ REJUNTAMENTO</t>
  </si>
  <si>
    <t>C4067</t>
  </si>
  <si>
    <t>GRANITO POLIDO E=2cm, OUTRAS CORES, ARGAMASSA CIMENTO E AREIA 1:4, C/ REJUNTAMENTO</t>
  </si>
  <si>
    <t>C4064</t>
  </si>
  <si>
    <t>GRANITO POLIDO E=2cm, PRETO,  ARGAMASSA CIMENTO E AREIA 1:4, C/ REJUNTAMENTO</t>
  </si>
  <si>
    <t>C1623</t>
  </si>
  <si>
    <t>LIMPEZA DE BASE OU LASTRO</t>
  </si>
  <si>
    <t>C3547</t>
  </si>
  <si>
    <t>MUTIRÃO MISTO - PEITORIL DE CIMENTO</t>
  </si>
  <si>
    <t>C3549</t>
  </si>
  <si>
    <t>MUTIRÃO MISTO - PISO CIMENTADO ESP.=1.5cm</t>
  </si>
  <si>
    <t>C3548</t>
  </si>
  <si>
    <t>MUTIRÃO MISTO - PISO MORTO DE CONCRETO FCK=13.5 MPa C/PREPARO E LANÇAMENTO</t>
  </si>
  <si>
    <t>C1846</t>
  </si>
  <si>
    <t>PARQUETES DE MADEIRA FIXADOS C/COLA A BASE DE PVA</t>
  </si>
  <si>
    <t>C1852</t>
  </si>
  <si>
    <t>PASTILHAS DE PORCELANA C/CIMENTO COLANTE</t>
  </si>
  <si>
    <t>C1859</t>
  </si>
  <si>
    <t>PASTILHAS DE PORCELANA C/ARGAMASSA MISTA CIMENTO, CAL HIDRATADA E AREIA</t>
  </si>
  <si>
    <t>C3015</t>
  </si>
  <si>
    <t>PEITORIL DE CIMENTO</t>
  </si>
  <si>
    <t>C1869</t>
  </si>
  <si>
    <t>PEITORIL DE GRANITO L= 15 cm</t>
  </si>
  <si>
    <t>C1870</t>
  </si>
  <si>
    <t>PEITORIL DE MARMORE L= 15cm</t>
  </si>
  <si>
    <t>C1871</t>
  </si>
  <si>
    <t>PEITORIL DE MÁRMORE  L= 25cm</t>
  </si>
  <si>
    <t>C3016</t>
  </si>
  <si>
    <t>C1872</t>
  </si>
  <si>
    <t>PEITORIL PRÉ-MOLDADO DE GRANILITE L= 10cm</t>
  </si>
  <si>
    <t>C1912</t>
  </si>
  <si>
    <t>PISO ANTIDERRAPANTE NITOPISO TF-5000, SELADO C/NITOP. FC-140</t>
  </si>
  <si>
    <t>C1914</t>
  </si>
  <si>
    <t>PISO C/FORRAÇÃO TÊXTIL ( CARPETE  E = 4mm )</t>
  </si>
  <si>
    <t>PISO CIMENTADO C/ ARGAMASSA DE CIMENTO E AREIA S/ PENEIRAR, TRAÇO 1:4, ESP.= 1,5cm C/ IMPERMEABILIZANTE</t>
  </si>
  <si>
    <t>C4601</t>
  </si>
  <si>
    <t>PISO CIMENTADO COM ARGAMASSA DE CIMENTO E AREIA S/ PENEIRAR ESP. 2,0 cm</t>
  </si>
  <si>
    <t>C2901</t>
  </si>
  <si>
    <t>PISO DE BORRACHA ANTI-DERRAPANTE</t>
  </si>
  <si>
    <t>C1921</t>
  </si>
  <si>
    <t>PISO DE BORRACHA (LENÇOL) ANTIDERRAPANTE TIPO GRÃO DE ARROZ,  ESP.= 3mm</t>
  </si>
  <si>
    <t>C4833</t>
  </si>
  <si>
    <t>PISO EMBORRACHADO, DRENANTE E ANTI-IMPACTO, COMPOSTO POR PARTÍCULAS DE BORRACHA RECICLADA PRENSADA, PIGMENTADA E ATÓXICA, 50X50X2,5CM  (FORNECIMENTO E EXECUÇÃO)</t>
  </si>
  <si>
    <t>C3024</t>
  </si>
  <si>
    <t>PISO EM MÁRMORE BRANCO ESP.= 3cm</t>
  </si>
  <si>
    <t>C1919</t>
  </si>
  <si>
    <t>PISO INDUSTRIAL NATURAL  ESP.= 12mm, INCLUS. POLIMENTO (EXTERNO)</t>
  </si>
  <si>
    <t>C1920</t>
  </si>
  <si>
    <t>PISO INDUSTRIAL NATURAL  ESP.= 12mm, INCLUS. POLIMENTO (INTERNO)</t>
  </si>
  <si>
    <t>C1922</t>
  </si>
  <si>
    <t>PISO MONOLÍTICO C/ARGAMASSA A BASE DE EPOXI</t>
  </si>
  <si>
    <t>C3025</t>
  </si>
  <si>
    <t>PISO MORTO CONCRETO FCK=13,5MPa C/PREPARO E LANÇAMENTO</t>
  </si>
  <si>
    <t>C3026</t>
  </si>
  <si>
    <t>PISO MORTO DE TIJOLO MACIÇO C/REJUNTAMENTO</t>
  </si>
  <si>
    <t>C3027</t>
  </si>
  <si>
    <t>PISO MORTO DE TIJOLO MACIÇO S/REJUNTAMENTO</t>
  </si>
  <si>
    <t>C2902</t>
  </si>
  <si>
    <t>PISO TIPO MONOLÍTICO DE ALTA RESISTÊNCIA</t>
  </si>
  <si>
    <t>C4022</t>
  </si>
  <si>
    <t>PISO TIPO MONOLÍTICO DE ALTA RESISTÊNCIA, DE BAIXA ESPESSURA, DE POLIURETANO ANTIDERRAPANTE, S/ JUNTAS, TIPO DUROCOR OU SIMILAR</t>
  </si>
  <si>
    <t>C4503</t>
  </si>
  <si>
    <t>PISO VINÍLICO TIPO "PAVIFLEX", e=1,6mm - FORNECIMENTO E COLOCAÇÃO</t>
  </si>
  <si>
    <t>C4504</t>
  </si>
  <si>
    <t>PISO VINÍLICO TIPO "PAVIFLEX", e=2,0mm - FORNECIMENTO E COLOCAÇÃO</t>
  </si>
  <si>
    <t>C1934</t>
  </si>
  <si>
    <t>PLACA DE BORRACHA (50x50)cm  ESP.= 7,5mm, ARGAMASSA DE CIMENTO E AREIA PENEIRADA 1:2, E NATA DE COLA PVA</t>
  </si>
  <si>
    <t>C1933</t>
  </si>
  <si>
    <t>PLACA DE BORRACHA (50X50)cm  ESP.=13mm,  E NATA DE COLA PVA</t>
  </si>
  <si>
    <t>C4099</t>
  </si>
  <si>
    <t>C1943</t>
  </si>
  <si>
    <t>POLIMENTO EM PISO INDUSTRIAL</t>
  </si>
  <si>
    <t>C1944</t>
  </si>
  <si>
    <t>POLIMENTO EM PISOS DE MÁRMORE</t>
  </si>
  <si>
    <t>C4441</t>
  </si>
  <si>
    <t>PORCELANATO RETIFICADO NATURAL (FOSCO) C/ ARG. CIMENTO E AREIA P/ PISO</t>
  </si>
  <si>
    <t>C3007</t>
  </si>
  <si>
    <t>PORCELANATO RETIFICADO NATURAL (FOSCO) C/ ARG. PRÉ-FABRICADA - P/ PISO</t>
  </si>
  <si>
    <t>C3002</t>
  </si>
  <si>
    <t>PORCELANATO RETIFICADO POLIDO C/ ARG. PRÉ-FABRICADA - P/ PISO</t>
  </si>
  <si>
    <t>C4440</t>
  </si>
  <si>
    <t>PORCELANATO POLIDO C/ ARG. CIMENTO E AREIA P/ PISO</t>
  </si>
  <si>
    <t>C2101</t>
  </si>
  <si>
    <t>RASPAGEM E CALAFETAÇÃO DE TACOS C/UMA DEMÃO DE CÊRA</t>
  </si>
  <si>
    <t>C2181</t>
  </si>
  <si>
    <t>REGULARIZAÇÃO DE BASE C/ ARGAMASSA CIMENTO E AREIA S/ PENEIRAR, TRAÇO 1:3 - ESP= 3cm</t>
  </si>
  <si>
    <t>C2179</t>
  </si>
  <si>
    <t>REGULARIZAÇÃO DE BASE C/ ARGAMASSA CIMENTO E AREIA S/ PENEIRAR, TRAÇO 1:4 - ESP= 3cm</t>
  </si>
  <si>
    <t>C2180</t>
  </si>
  <si>
    <t>REGULARIZAÇÃO DE BASE C/ ARGAMASSA CIMENTO E AREIA S/ PENEIRAR, TRAÇO 1:5 - ESP= 3cm</t>
  </si>
  <si>
    <t>C2184</t>
  </si>
  <si>
    <t>REGULARIZAÇÃO DE BASE C/ ARGAMASSA CIMENTO E AREIA S/ PENEIRAR, TRAÇO 1:5 - ESP= 3cm, C/IMPERMEABILIZANTE</t>
  </si>
  <si>
    <t>C2185</t>
  </si>
  <si>
    <t>REGULARIZAÇÃO PARA DEGRAUS C/ ARGAMASSA DE CIMENTO E AREIA S/ PENEIRAR, TRAÇO 1:5 - ESP= 1cm</t>
  </si>
  <si>
    <t>C2186</t>
  </si>
  <si>
    <t>REGULARIZAÇÃO PARA RODAPÉS C/ ARGAMASSA DE CIMENTO E AREIA S/ PENEIRAR, TRAÇO 1:5 - H=7cm, ESP= 3cm</t>
  </si>
  <si>
    <t>C2234</t>
  </si>
  <si>
    <t>REVESTIMENTOS DE PISOS C/GRANILITE</t>
  </si>
  <si>
    <t>C2219</t>
  </si>
  <si>
    <t>REVESTIMENTO EPÓXICO P/PISOS DUAS DEMÃOS</t>
  </si>
  <si>
    <t>C2240</t>
  </si>
  <si>
    <t>RODAPÉ COM FORRAÇÃO TÊXTIL (CARPETE) H= 7cm</t>
  </si>
  <si>
    <t>C4001</t>
  </si>
  <si>
    <t>C2241</t>
  </si>
  <si>
    <t>RODAPÉ DE MÁRMORE H= 10cm</t>
  </si>
  <si>
    <t>C2242</t>
  </si>
  <si>
    <t>RODAPÉ DE PEROBA (7X1.5)cm</t>
  </si>
  <si>
    <t>C2243</t>
  </si>
  <si>
    <t>RODAPÉ EM PERFIL DE ALUMÍNIO</t>
  </si>
  <si>
    <t>C2245</t>
  </si>
  <si>
    <t>RODAPÉ INDUSTRIAL MONOLÍTICO H= 7cm</t>
  </si>
  <si>
    <t>C2244</t>
  </si>
  <si>
    <t>RODAPÉ INDUSTRIAL MONOLÍTICO H= 10cm</t>
  </si>
  <si>
    <t>C2246</t>
  </si>
  <si>
    <t>RODAPÉ PRE-MOLDADO DE GRANILITE  H= 10cm</t>
  </si>
  <si>
    <t>C4505</t>
  </si>
  <si>
    <t>RODAPÉ VINÍLICO, H=5cm - FORNECIMENTO E COLOCAÇÃO</t>
  </si>
  <si>
    <t>C2283</t>
  </si>
  <si>
    <t>SOLEIRA CIMENTADA L= 15cm</t>
  </si>
  <si>
    <t>C2284</t>
  </si>
  <si>
    <t>SOLEIRA DE GRANITO L= 15cm</t>
  </si>
  <si>
    <t>C2285</t>
  </si>
  <si>
    <t>SOLEIRA DE GRANITO L= 25cm</t>
  </si>
  <si>
    <t>C2286</t>
  </si>
  <si>
    <t>SOLEIRA DE MARMORE L= 15cm</t>
  </si>
  <si>
    <t>C2287</t>
  </si>
  <si>
    <t>SOLEIRA DE MÁRMORE L= 25 cm</t>
  </si>
  <si>
    <t>C3058</t>
  </si>
  <si>
    <t>C2288</t>
  </si>
  <si>
    <t>SOLEIRA PRÉ-MOLDADA DE GRANILITE L= 15cm</t>
  </si>
  <si>
    <t>C2289</t>
  </si>
  <si>
    <t>SOLEIRA PRÉ-MOLDADA DE GRANILITE L= 25cm</t>
  </si>
  <si>
    <t>C3488</t>
  </si>
  <si>
    <t>TÁBUAS CORRIDAS SOBRE VIGAS DE PEROBA</t>
  </si>
  <si>
    <t>C2296</t>
  </si>
  <si>
    <t>TACOS DE MADEIRA C/ARGAMASSA DE CIMENTO E AREIA PENEIRADA TRAÇO 1:4</t>
  </si>
  <si>
    <t>C2297</t>
  </si>
  <si>
    <t>TACOS DE MADEIRA C/COLA À BASE DE PVA</t>
  </si>
  <si>
    <t>C2315</t>
  </si>
  <si>
    <t>TAPETE TIPO TABACOW, ESP. ATÉ 6mm</t>
  </si>
  <si>
    <t>C2314</t>
  </si>
  <si>
    <t>TAPETE TIPO TABACOW  ESP.  6,01mm &lt;= ESP &lt;= 10mm</t>
  </si>
  <si>
    <t>C3410</t>
  </si>
  <si>
    <t>CALÇADA DE PROTEÇÃO EM CIMENTADO C/ BASE DE CONCRETO</t>
  </si>
  <si>
    <t>C1586</t>
  </si>
  <si>
    <t>LADRILHOS HIDRÁULICOS C/ARGAMASSA DE CAL 1:4+100KG CIMENTO</t>
  </si>
  <si>
    <t>C1862</t>
  </si>
  <si>
    <t>PAVIMENTAÇÃO RÚSTICA C/CONCRETO P/LASTRO NA ESP.DE 9cm E CAMADA SUPERFICIAL DE  CONCRETO FCK=13.5MPa  NA ESP.DE 3cm</t>
  </si>
  <si>
    <t>C1863</t>
  </si>
  <si>
    <t>PEDRA CARIRI ESP.= 2cm, C/ ARGAMASSA MISTA DE CIMENTO CAL HIDRATADA E AREIA</t>
  </si>
  <si>
    <t>C1864</t>
  </si>
  <si>
    <t>PEDRA PORTUGUESA - COR BRANCA</t>
  </si>
  <si>
    <t>C1865</t>
  </si>
  <si>
    <t>PEDRA PORTUGUESA  2 CORES</t>
  </si>
  <si>
    <t>C3014</t>
  </si>
  <si>
    <t>C3450</t>
  </si>
  <si>
    <t>PISO CIMENTADO ESP.=1,50cm C/ JUNTA PLÁSTICA ( 27x3 )mm EM MÓDULOS ( 1,00x1,00 )m</t>
  </si>
  <si>
    <t>C1917</t>
  </si>
  <si>
    <t>PISO DE CONCRETO FCK=15MPa  ESP.= 12cm,  ARMADO C/TELA DE AÇO</t>
  </si>
  <si>
    <t>C1935</t>
  </si>
  <si>
    <t>PISO DE CONCRETO FCK=20MPa  ESP.= 20cm, P/ESTACIONAMENTO DE ÔNIBUS</t>
  </si>
  <si>
    <t>C5028</t>
  </si>
  <si>
    <t>PISO INTERTRAVADO TIPO TIJOLINHO (20 X 10 X 4CM), CINZA - COMPACTAÇÃO MECANIZADA</t>
  </si>
  <si>
    <t>C5027</t>
  </si>
  <si>
    <t xml:space="preserve">PISO INTERTRAVADO TIPO TIJOLINHO (20 X 10 X 4CM), COLORIDO - COMPACTAÇÃO MECANIZADA
</t>
  </si>
  <si>
    <t>C4916</t>
  </si>
  <si>
    <t xml:space="preserve">PISO INTERTRAVADO TIPO TIJOLINHO (20X10X6)CM 35MPA, COLORIDO - COMPACTAÇÃO MECANIZADA
</t>
  </si>
  <si>
    <t>C4819</t>
  </si>
  <si>
    <t>PISO INTERTRAVADO TIPO TIJOLINHO (20X10X6)CM 35MPA, COR CINZA - COMPACTAÇÃO MECANIZADA</t>
  </si>
  <si>
    <t>C4917</t>
  </si>
  <si>
    <t>PISO INTERTRAVADO TIPO TIJOLINHO (20X10X8)CM 35MPA, COR CINZA - COMPACTAÇÃO MECANIZADA</t>
  </si>
  <si>
    <t>C4918</t>
  </si>
  <si>
    <t>PISO INTERTRAVADO TIPO TIJOLINHO (20X10X10)CM 35MPA, COR CINZA - COMPACTAÇÃO MECANIZADA</t>
  </si>
  <si>
    <t>C4165</t>
  </si>
  <si>
    <t>PISO MONOLÍTICO DE POLIURETANO, ANTIDERRAPANTE, AUTONIVELANTE, S/ JUNTAS</t>
  </si>
  <si>
    <t>C3012</t>
  </si>
  <si>
    <t>PISO PRÉ-MOLDADO ARTICULADO DE 6 FACES e = 4,5 cm</t>
  </si>
  <si>
    <t>C3013</t>
  </si>
  <si>
    <t>PISO PRÉ-MOLDADO ARTICULADO DE 6 FACES e = 6,0 cm</t>
  </si>
  <si>
    <t>C1923</t>
  </si>
  <si>
    <t>C1089</t>
  </si>
  <si>
    <t>C3782</t>
  </si>
  <si>
    <t>C4576</t>
  </si>
  <si>
    <t>C1924</t>
  </si>
  <si>
    <t>PISO RÚSTICO DE CONCRETO RIPADO (0.50X0.50)m  JUNTAS= 5cm  ESP.= 8cm</t>
  </si>
  <si>
    <t>C1925</t>
  </si>
  <si>
    <t>PISO RÚSTICO DE CONCRETO RIPADO (1.00X1.00)m  JUNTAS= 10cm  ESP.= 8cm</t>
  </si>
  <si>
    <t>C1926</t>
  </si>
  <si>
    <t>PISO RÚSTICO DE CONCRETO RIPADO (1.20X1.20)m   ESP.= 7cm</t>
  </si>
  <si>
    <t>C1927</t>
  </si>
  <si>
    <t>PISO RÚSTICO DE CONCRETO RIPADO (1.50X1.50)m   ESP.= 7cm</t>
  </si>
  <si>
    <t>C2032</t>
  </si>
  <si>
    <t>REGULARIZAÇÃO MECANIZADA  ATÉ 0,40 M , COMPACTADA P/ PAVIMENTAÇÃO</t>
  </si>
  <si>
    <t>C0319</t>
  </si>
  <si>
    <t>ASSENTAMENTO DE TUBOS, PEÇAS E CONEXÕES EM FoFo, JE DN 50mm</t>
  </si>
  <si>
    <t>C0322</t>
  </si>
  <si>
    <t>ASSENTAMENTO DE TUBOS, PEÇAS E CONEXÕES EM FoFo, JE DN 75mm</t>
  </si>
  <si>
    <t>C0308</t>
  </si>
  <si>
    <t>ASSENTAMENTO DE TUBOS, PEÇAS E CONEXÕES EM FoFo, JE DN 100mm</t>
  </si>
  <si>
    <t>C0311</t>
  </si>
  <si>
    <t>ASSENTAMENTO DE TUBOS, PEÇAS E CONEXÕES EM FoFo, JE DN 150mm</t>
  </si>
  <si>
    <t>C0312</t>
  </si>
  <si>
    <t>ASSENTAMENTO DE TUBOS, PEÇAS E CONEXÕES EM FoFo, JE DN 200mm</t>
  </si>
  <si>
    <t>C0313</t>
  </si>
  <si>
    <t>ASSENTAMENTO DE TUBOS, PEÇAS E CONEXÕES EM FoFo, JE DN 250mm</t>
  </si>
  <si>
    <t>C0314</t>
  </si>
  <si>
    <t>ASSENTAMENTO DE TUBOS, PEÇAS E CONEXÕES EM FoFo, JE DN 300mm</t>
  </si>
  <si>
    <t>C0315</t>
  </si>
  <si>
    <t>ASSENTAMENTO DE TUBOS, PEÇAS E CONEXÕES EM FoFo, JE DN 350mm</t>
  </si>
  <si>
    <t>C0316</t>
  </si>
  <si>
    <t>ASSENTAMENTO DE TUBOS, PEÇAS E CONEXÕES EM FoFo, JE DN 400mm</t>
  </si>
  <si>
    <t>C0317</t>
  </si>
  <si>
    <t>ASSENTAMENTO DE TUBOS, PEÇAS E CONEXÕES EM FoFo, JE DN 450mm</t>
  </si>
  <si>
    <t>C0318</t>
  </si>
  <si>
    <t>ASSENTAMENTO DE TUBOS, PEÇAS E CONEXÕES EM FoFo, JE DN 500mm</t>
  </si>
  <si>
    <t>C0320</t>
  </si>
  <si>
    <t>ASSENTAMENTO DE TUBOS, PEÇAS E CONEXÕES EM FoFo, JE DN 600mm</t>
  </si>
  <si>
    <t>C0321</t>
  </si>
  <si>
    <t>ASSENTAMENTO DE TUBOS, PEÇAS E CONEXÕES EM FoFo, JE DN 700mm</t>
  </si>
  <si>
    <t>C0323</t>
  </si>
  <si>
    <t>ASSENTAMENTO DE TUBOS, PEÇAS E CONEXÕES EM FoFo, JE DN 800mm</t>
  </si>
  <si>
    <t>C0324</t>
  </si>
  <si>
    <t>ASSENTAMENTO DE TUBOS, PEÇAS E CONEXÕES EM FoFo, JE DN 900mm</t>
  </si>
  <si>
    <t>C0307</t>
  </si>
  <si>
    <t>ASSENTAMENTO DE TUBOS, PEÇAS E CONEXÕES EM FoFo, JE DN 1000mm</t>
  </si>
  <si>
    <t>C0309</t>
  </si>
  <si>
    <t>ASSENTAMENTO DE TUBOS, PEÇAS E CONEXÕES EM FoFo, JE DN 1100mm</t>
  </si>
  <si>
    <t>C0310</t>
  </si>
  <si>
    <t>ASSENTAMENTO DE TUBOS, PEÇAS E CONEXÕES EM FoFo, JE DN 1200mm</t>
  </si>
  <si>
    <t>C0475</t>
  </si>
  <si>
    <t>BUCHA DE REDUÇÃO FERRO FUNDIDO D= 75X50mm (3"X2")</t>
  </si>
  <si>
    <t>C0476</t>
  </si>
  <si>
    <t>BUCHA DE REDUÇÃO FERRO FUNDIDO D=100X75mm (4"X3")</t>
  </si>
  <si>
    <t>C0477</t>
  </si>
  <si>
    <t>BUCHA DE REDUÇÃO FERRO FUNDIDO D=150X100mm (6"X4")</t>
  </si>
  <si>
    <t>C0655</t>
  </si>
  <si>
    <t>CAIXA SIFONADA DE FERRO D= 150mm</t>
  </si>
  <si>
    <t>C1438</t>
  </si>
  <si>
    <t>GRELHA HEMISFÉRICA FERRO FUNDIDO D=80mm (3")</t>
  </si>
  <si>
    <t>C1536</t>
  </si>
  <si>
    <t>JOELHO FERRO FUNDIDO D= 50mm (2")</t>
  </si>
  <si>
    <t>C1537</t>
  </si>
  <si>
    <t>JOELHO FERRO FUNDIDO D= 75mm (3")</t>
  </si>
  <si>
    <t>C1535</t>
  </si>
  <si>
    <t>JOELHO FERRO FUNDIDO D= 100mm (4")</t>
  </si>
  <si>
    <t>C1538</t>
  </si>
  <si>
    <t>JOELHO FERRO FUNDIDO D=150mm (6")</t>
  </si>
  <si>
    <t>C1534</t>
  </si>
  <si>
    <t>JOELHO FERRO FUNDIDO C/VISITA D= 100X50mm (4"X2")</t>
  </si>
  <si>
    <t>C1539</t>
  </si>
  <si>
    <t>JOELHO FERRO FUNDIDO JUNTA ELÁSTICA, D= 50mm (2")</t>
  </si>
  <si>
    <t>C1569</t>
  </si>
  <si>
    <t>JUNÇÃO DUPLA FERRO FUNDIDO. J.E. D=100X100mm (4"X4")</t>
  </si>
  <si>
    <t>C1679</t>
  </si>
  <si>
    <t>LUVA BIPARTIDA FERRO FUNDIDO D= 50mm (2")</t>
  </si>
  <si>
    <t>C1680</t>
  </si>
  <si>
    <t>LUVA BIPARTIDA FERRO FUNDIDO D= 75mm (3")</t>
  </si>
  <si>
    <t>C1681</t>
  </si>
  <si>
    <t>LUVA BIPARTIDA FERRO FUNDIDO D=150mm (6")</t>
  </si>
  <si>
    <t>C1682</t>
  </si>
  <si>
    <t>LUVA BIPARTIDA FERRO FUNDIDO D=100mm (4")</t>
  </si>
  <si>
    <t>C1683</t>
  </si>
  <si>
    <t>LUVA BOLSAXBOLSA FERRO FUNDIDO D= 50mm (2")</t>
  </si>
  <si>
    <t>C1684</t>
  </si>
  <si>
    <t>LUVA BOLSAXBOLSA FERRO FUNDIDO D= 75mm (3")</t>
  </si>
  <si>
    <t>C1685</t>
  </si>
  <si>
    <t>LUVA BOLSAXBOLSA FERRO FUNDIDO D=100mm (4")</t>
  </si>
  <si>
    <t>C1686</t>
  </si>
  <si>
    <t>LUVA BOLSAXBOLSA FERRO FUNDIDO D=150MM (6')</t>
  </si>
  <si>
    <t>C1938</t>
  </si>
  <si>
    <t>PLUG FERRO FUNDIDO D= 50mm (2")</t>
  </si>
  <si>
    <t>C1939</t>
  </si>
  <si>
    <t>PLUG FERRO FUNDIDO D= 75mm (3")</t>
  </si>
  <si>
    <t>C1940</t>
  </si>
  <si>
    <t>PLUG FERRO FUNDIDO D=100mm (4")</t>
  </si>
  <si>
    <t>C1941</t>
  </si>
  <si>
    <t>PLUG FERRO FUNDIDO D=150mm (6")</t>
  </si>
  <si>
    <t>C2415</t>
  </si>
  <si>
    <t>TÊ SANITÁRIO FERRO FUNDIDO D= 50X50mm (2"X2")</t>
  </si>
  <si>
    <t>C2416</t>
  </si>
  <si>
    <t>TÊ SANITÁRIO FERRO FUNDIDO D= 75X50mm (3"X2")</t>
  </si>
  <si>
    <t>C2422</t>
  </si>
  <si>
    <t>TÊ SANITÁRIO FERRO FUNDIDO D=75X75mm (3"X3")</t>
  </si>
  <si>
    <t>C2418</t>
  </si>
  <si>
    <t>TÊ SANITÁRIO FERRO FUNDIDO D=100X50mm (4"X2")</t>
  </si>
  <si>
    <t>C2419</t>
  </si>
  <si>
    <t>TÊ SANITÁRIO FERRO FUNDIDO D=100X75mm (4"X3")</t>
  </si>
  <si>
    <t>C2417</t>
  </si>
  <si>
    <t>TÊ SANITÁRIO FERRO FUNDIDO D=100X100mm (4"X4")</t>
  </si>
  <si>
    <t>C2420</t>
  </si>
  <si>
    <t>TÊ SANITÁRIO FERRO FUNDIDO D=150X100mm (6"X4")</t>
  </si>
  <si>
    <t>C2421</t>
  </si>
  <si>
    <t>TÊ SANITÁRIO FERRO FUNDIDO D=150X150mm (6"X6")</t>
  </si>
  <si>
    <t>C0264</t>
  </si>
  <si>
    <t>ASSENTAMENTO DE TUBOS E CONEXÕES EM AÇO, J.ELASTICA D=16"</t>
  </si>
  <si>
    <t>C0265</t>
  </si>
  <si>
    <t>ASSENTAMENTO DE TUBOS E CONEXÕES EM AÇO, J.ELASTICA D=20"</t>
  </si>
  <si>
    <t>C0266</t>
  </si>
  <si>
    <t>ASSENTAMENTO DE TUBOS E CONEXÕES EM AÇO, J.ELASTICA D=24"</t>
  </si>
  <si>
    <t>C0267</t>
  </si>
  <si>
    <t>ASSENTAMENTO DE TUBOS E CONEXÕES EM AÇO, J.ELASTICA D=28"</t>
  </si>
  <si>
    <t>C0268</t>
  </si>
  <si>
    <t>ASSENTAMENTO DE TUBOS E CONEXÕES EM AÇO, J.ELASTICA D=32"</t>
  </si>
  <si>
    <t>C0269</t>
  </si>
  <si>
    <t>ASSENTAMENTO DE TUBOS E CONEXÕES EM AÇO, J.ELASTICA D=36"</t>
  </si>
  <si>
    <t>C0270</t>
  </si>
  <si>
    <t>ASSENTAMENTO DE TUBOS E CONEXÕES EM AÇO, J.ELASTICA D=40"</t>
  </si>
  <si>
    <t>C0271</t>
  </si>
  <si>
    <t>ASSENTAMENTO DE TUBOS E CONEXÕES EM AÇO, J.ELASTICA D=44"</t>
  </si>
  <si>
    <t>C0272</t>
  </si>
  <si>
    <t>ASSENTAMENTO DE TUBOS E CONEXÕES EM AÇO, J.ELASTICA D=48"</t>
  </si>
  <si>
    <t>C0273</t>
  </si>
  <si>
    <t>ASSENTAMENTO DE TUBOS E CONEXÕES EM AÇO, J.ELASTICA D=60"</t>
  </si>
  <si>
    <t>C0274</t>
  </si>
  <si>
    <t>ASSENTAMENTO DE TUBOS E CONEXÕES EM AÇO, J.ELASTICA D=72"</t>
  </si>
  <si>
    <t>C0248</t>
  </si>
  <si>
    <t>ASSENTAMENTO DE TUBOS E CONEXÕES EM AÇO, J. SOLDADA D=16"</t>
  </si>
  <si>
    <t>C0249</t>
  </si>
  <si>
    <t>ASSENTAMENTO DE TUBOS E CONEXÕES EM AÇO, J. SOLDADA D=20"</t>
  </si>
  <si>
    <t>C0250</t>
  </si>
  <si>
    <t>ASSENTAMENTO DE TUBOS E CONEXÕES EM AÇO, J. SOLDADA D=24"</t>
  </si>
  <si>
    <t>C0251</t>
  </si>
  <si>
    <t>ASSENTAMENTO DE TUBOS E CONEXÕES EM AÇO, J. SOLDADA D=28"</t>
  </si>
  <si>
    <t>C0252</t>
  </si>
  <si>
    <t>ASSENTAMENTO DE TUBOS E CONEXÕES EM AÇO, J. SOLDADA D=30"</t>
  </si>
  <si>
    <t>C0253</t>
  </si>
  <si>
    <t>ASSENTAMENTO DE TUBOS E CONEXÕES EM AÇO, J. SOLDADA D=32"</t>
  </si>
  <si>
    <t>C0254</t>
  </si>
  <si>
    <t>ASSENTAMENTO DE TUBOS E CONEXÕES EM AÇO, J. SOLDADA D=36"</t>
  </si>
  <si>
    <t>C0255</t>
  </si>
  <si>
    <t>ASSENTAMENTO DE TUBOS E CONEXÕES EM AÇO, J. SOLDADA D=40"</t>
  </si>
  <si>
    <t>C0256</t>
  </si>
  <si>
    <t>ASSENTAMENTO DE TUBOS E CONEXÕES EM AÇO, J. SOLDADA D=42"</t>
  </si>
  <si>
    <t>C0257</t>
  </si>
  <si>
    <t>ASSENTAMENTO DE TUBOS E CONEXÕES EM AÇO, J. SOLDADA D=44"</t>
  </si>
  <si>
    <t>C0258</t>
  </si>
  <si>
    <t>ASSENTAMENTO DE TUBOS E CONEXÕES EM AÇO, J. SOLDADA D=48"</t>
  </si>
  <si>
    <t>C0259</t>
  </si>
  <si>
    <t>ASSENTAMENTO DE TUBOS E CONEXÕES EM AÇO, J. SOLDADA D=54"</t>
  </si>
  <si>
    <t>C0260</t>
  </si>
  <si>
    <t>ASSENTAMENTO DE TUBOS E CONEXÕES EM AÇO, J. SOLDADA D=56"</t>
  </si>
  <si>
    <t>C0261</t>
  </si>
  <si>
    <t>ASSENTAMENTO DE TUBOS E CONEXÕES EM AÇO, J. SOLDADA D=60"</t>
  </si>
  <si>
    <t>C0262</t>
  </si>
  <si>
    <t>ASSENTAMENTO DE TUBOS E CONEXÕES EM AÇO, J. SOLDADA D=64"</t>
  </si>
  <si>
    <t>C0234</t>
  </si>
  <si>
    <t>ASSENTAMENTO DE TUBOS E CONEXÒES EM AÇO, J. SOLDADA D=72"</t>
  </si>
  <si>
    <t>C0263</t>
  </si>
  <si>
    <t>ASSENTAMENTO DE TUBOS E CONEXÕES EM AÇO, J. SOLDADA D=84"</t>
  </si>
  <si>
    <t>C0247</t>
  </si>
  <si>
    <t>ASSENTAMENTO DE TUBOS E CONEXÕES EM AÇO, J. SOLDADA D=100"</t>
  </si>
  <si>
    <t>C4875</t>
  </si>
  <si>
    <t>ASSENTAMENTO DE TUBOS, PEÇAS E CONEXÕES EM AÇO CARBONO SCHEDULE D = 3"</t>
  </si>
  <si>
    <t>C4373</t>
  </si>
  <si>
    <t>BUCHA DE REDUÇÃO DE AÇO GALVANIZADO 1 1/4"x 1"</t>
  </si>
  <si>
    <t>C4374</t>
  </si>
  <si>
    <t>BUCHA DE REDUÇÃO DE AÇO GALVANIZADO 1 1/2"x 1"</t>
  </si>
  <si>
    <t>C4376</t>
  </si>
  <si>
    <t>BUCHA DE REDUÇÃO DE AÇO GALVANIZADO 2"x 1/2"</t>
  </si>
  <si>
    <t>C0510</t>
  </si>
  <si>
    <t>BUJÃO EM AÇO GALV. D=15mm (1/2")  À  25mm (1")</t>
  </si>
  <si>
    <t>C0511</t>
  </si>
  <si>
    <t>BUJÃO EM AÇO GALV. D=32mm (1 1/4")  À 50mm (2")</t>
  </si>
  <si>
    <t>C0512</t>
  </si>
  <si>
    <t>BUJÃO EM AÇO GALV. D=65mm (2 1/2")  À  80mm (3")</t>
  </si>
  <si>
    <t>C0509</t>
  </si>
  <si>
    <t>BUJÃO EM AÇO GALV. D=100mm (4')</t>
  </si>
  <si>
    <t>C0513</t>
  </si>
  <si>
    <t>BUJÃO OU TAMPÃO AÇO GALV. D=65mm (2 1/2')  À  80mm (3")</t>
  </si>
  <si>
    <t>C3700</t>
  </si>
  <si>
    <t>COTOVELO 90 AÇO ASTM A-120 ROSCÁVEL DE 20mm (3/4")</t>
  </si>
  <si>
    <t>C3701</t>
  </si>
  <si>
    <t>COTOVELO 90 AÇO ASTM A-120 ROSCÁVEL DE 25mm (1")</t>
  </si>
  <si>
    <t>C3702</t>
  </si>
  <si>
    <t>COTOVELO 90 AÇO ASTM A-120 ROSCÁVEL DE 32mm (1 1/4")</t>
  </si>
  <si>
    <t>C3703</t>
  </si>
  <si>
    <t>COTOVELO 90 AÇO ASTM A-120 ROSCÁVEL DE 40mm (1 1/2")</t>
  </si>
  <si>
    <t>C3704</t>
  </si>
  <si>
    <t>COTOVELO 90 AÇO ASTM A-120 ROSCÁVEL DE 50mm (2")</t>
  </si>
  <si>
    <t>C3705</t>
  </si>
  <si>
    <t>COTOVELO 90 AÇO ASTM A-120 ROSCÁVEL DE 80mm (3")</t>
  </si>
  <si>
    <t>C3706</t>
  </si>
  <si>
    <t>COTOVELO 90 AÇO ASTM A-120 ROSCÁVEL DE 100mm (4")</t>
  </si>
  <si>
    <t>C0940</t>
  </si>
  <si>
    <t>COTOVELO AÇO GALV. D= 15mm (1/2")</t>
  </si>
  <si>
    <t>C0941</t>
  </si>
  <si>
    <t>COTOVELO AÇO GALV. D= 20mm (3/4")</t>
  </si>
  <si>
    <t>C0942</t>
  </si>
  <si>
    <t>COTOVELO AÇO GALV. D= 25mm (1")</t>
  </si>
  <si>
    <t>C0943</t>
  </si>
  <si>
    <t>COTOVELO AÇO GALV. D= 32mm (1 1/4")</t>
  </si>
  <si>
    <t>C0944</t>
  </si>
  <si>
    <t>COTOVELO AÇO GALV. D= 40mm (1 1/2")</t>
  </si>
  <si>
    <t>C0945</t>
  </si>
  <si>
    <t>COTOVELO AÇO GALV. D= 50mm (2")</t>
  </si>
  <si>
    <t>C0946</t>
  </si>
  <si>
    <t>COTOVELO AÇO GALV. D= 65mm (2 1/2")</t>
  </si>
  <si>
    <t>C0947</t>
  </si>
  <si>
    <t>COTOVELO AÇO GALV. D= 80mm (3")</t>
  </si>
  <si>
    <t>C0948</t>
  </si>
  <si>
    <t>COTOVELO AÇO GALV. D=100mm (4")</t>
  </si>
  <si>
    <t>C0949</t>
  </si>
  <si>
    <t>COTOVELO AÇO GALV. D=125mm (5")</t>
  </si>
  <si>
    <t>C0950</t>
  </si>
  <si>
    <t>COTOVELO AÇO GALV. D=150mm (6")</t>
  </si>
  <si>
    <t>C0960</t>
  </si>
  <si>
    <t>COTOVELO REDUÇÃO AÇO GALV. D= 20X15mm (3/4X1/2'')  A  25X20mm (1"x3/4")</t>
  </si>
  <si>
    <t>C0962</t>
  </si>
  <si>
    <t>COTOVELO REDUÇÃO AÇO GALV. D=32X20mm (1 1/4"X3/4'')  A  50X40mm ( 2"x1 1/2")</t>
  </si>
  <si>
    <t>C0961</t>
  </si>
  <si>
    <t>COTOVELO REDUÇÃO AÇO GALV. D= 65X50mm (2 1/2"X2'')</t>
  </si>
  <si>
    <t>C0965</t>
  </si>
  <si>
    <t>CRUZETA EM AÇO GALV. D=15mm (1/2")</t>
  </si>
  <si>
    <t>C0964</t>
  </si>
  <si>
    <t>CRUZETA EM AÇO GALV. D=15mm  À 25mm</t>
  </si>
  <si>
    <t>C0967</t>
  </si>
  <si>
    <t>CRUZETA EM AÇO GALV. D=32mm (1 1/4")</t>
  </si>
  <si>
    <t>C0966</t>
  </si>
  <si>
    <t>CRUZETA EM AÇO GALV. D=32mm  À 50mm</t>
  </si>
  <si>
    <t>C0969</t>
  </si>
  <si>
    <t>CRUZETA EM AÇO GALV. D=65mm (2 1/2")</t>
  </si>
  <si>
    <t>C0968</t>
  </si>
  <si>
    <t>CRUZETA EM AÇO GALV. D=65mm  À 80mm</t>
  </si>
  <si>
    <t>C4375</t>
  </si>
  <si>
    <t>BUCHA DE REDUÇÃO DE AÇO GALVANIZADO 1 1/2"x 1" 1/4"</t>
  </si>
  <si>
    <t>C1016</t>
  </si>
  <si>
    <t>CURVA EM AÇO GALV. D= 15 A 25mm  (1/2")  A  (1")</t>
  </si>
  <si>
    <t>C1017</t>
  </si>
  <si>
    <t>CURVA EM AÇO GALV. D= 65 A 80mm  (2 1/2")  A  (3")</t>
  </si>
  <si>
    <t>C1018</t>
  </si>
  <si>
    <t>CURVA EM AÇO GALV. D=100 A 150mm  (4")  A  (6")</t>
  </si>
  <si>
    <t>C1394</t>
  </si>
  <si>
    <t>FLANGE SEXTAVADA EM AÇO GALV. D=15mm (1/2")</t>
  </si>
  <si>
    <t>C1395</t>
  </si>
  <si>
    <t>FLANGE SEXTAVADA EM AÇO GALV. D=15mm (1/2")  À  25mm (3/4")</t>
  </si>
  <si>
    <t>C1396</t>
  </si>
  <si>
    <t>FLANGE SEXTAVADA EM AÇO GALV. D=32mm (1 1/4")</t>
  </si>
  <si>
    <t>C1392</t>
  </si>
  <si>
    <t>FLANGE SEXTAVADA EM AÇO GALV. D=32mm (1")  À  50mm (2")</t>
  </si>
  <si>
    <t>C1397</t>
  </si>
  <si>
    <t>FLANGE SEXTAVADA EM AÇO GALV. D=65mm (2 1/2")</t>
  </si>
  <si>
    <t>C1398</t>
  </si>
  <si>
    <t>FLANGE SEXTAVADA EM AÇO GALV. D=65mm(2 1/2")  À  80mm (3")</t>
  </si>
  <si>
    <t>C1393</t>
  </si>
  <si>
    <t>FLANGE SEXTAVADA EM AÇO GALV. D=100mm (4")</t>
  </si>
  <si>
    <t>C3845</t>
  </si>
  <si>
    <t>FORNECIMENTO, MONTAGEM, INSPEÇÃO E ASSENTAMENTO DE TUBOS E CONEXÕES EM AÇO, J. SOLDADA D=4", API 5 LX SOLDA, NORMA API 104</t>
  </si>
  <si>
    <t>C3844</t>
  </si>
  <si>
    <t>FORNECIMENTO, MONTAGEM, INSPEÇÃO E ASSENTAMENTO DE TUBOS E CONEXÕES EM AÇO, J. SOLDADA D=6", API 5 LX SOLDA, NORMA API 104</t>
  </si>
  <si>
    <t>C3719</t>
  </si>
  <si>
    <t>JUNTA DE BORRACHA ROSQUEADA DE 3/4"</t>
  </si>
  <si>
    <t>C3720</t>
  </si>
  <si>
    <t>JUNTA DE BORRACHA ROSQUEADA DE 1"</t>
  </si>
  <si>
    <t>C1691</t>
  </si>
  <si>
    <t>LUVA DE REDUÇÃO AÇO GALV. D= 20X15mm  À 25X20mm</t>
  </si>
  <si>
    <t>C1692</t>
  </si>
  <si>
    <t>LUVA DE REDUÇÃO AÇO GALV. D= 32X15mm  À 50X40mm</t>
  </si>
  <si>
    <t>C1690</t>
  </si>
  <si>
    <t>LUVA DE REDUÇÃO AÇO GALV. D=80X65mm (3"X2 1/2")</t>
  </si>
  <si>
    <t>C1688</t>
  </si>
  <si>
    <t>LUVA DE REDUÇÃO AÇO GALV. D=100X50mm (4"X2")</t>
  </si>
  <si>
    <t>C1693</t>
  </si>
  <si>
    <t>LUVA DE REDUÇÃO AÇO GALV. D=100X50mm À 100X80mm</t>
  </si>
  <si>
    <t>C1689</t>
  </si>
  <si>
    <t>LUVA DE REDUÇÃO AÇO GALV. D=100X65mm (4"X2 1/2")</t>
  </si>
  <si>
    <t>C1687</t>
  </si>
  <si>
    <t>LUVA DE REDUÇÃO AÇO GALV. D=100X80mm (4"X3")</t>
  </si>
  <si>
    <t>C3712</t>
  </si>
  <si>
    <t>LUVA DE UNIÃO AÇO ASTM  A-120 DE 20mm (3/4")</t>
  </si>
  <si>
    <t>C3713</t>
  </si>
  <si>
    <t>LUVA DE UNIÃO AÇO ASTM  A-120 DE 25mm (1")</t>
  </si>
  <si>
    <t>C4402</t>
  </si>
  <si>
    <t>LUVA DE UNIÃO AÇO ASTM A-120 DE 40mm (1 1/2")</t>
  </si>
  <si>
    <t>C1694</t>
  </si>
  <si>
    <t>LUVA DE UNIÃO AÇO GALVANIZADO DE (2 1/2")</t>
  </si>
  <si>
    <t>C1695</t>
  </si>
  <si>
    <t>LUVA DE UNIÃO AÇO GALVANIZADO DE (3")</t>
  </si>
  <si>
    <t>C1696</t>
  </si>
  <si>
    <t>LUVA DE UNIÃO AÇO GALVANIZADO DE (4")</t>
  </si>
  <si>
    <t>C1705</t>
  </si>
  <si>
    <t>LUVA AÇO GALV. D=15mm (1/2")  À  25mm (1")</t>
  </si>
  <si>
    <t>C1706</t>
  </si>
  <si>
    <t>LUVA AÇO GALV. D=32mm (1 1/4")  À  50mm (2")</t>
  </si>
  <si>
    <t>C1707</t>
  </si>
  <si>
    <t>LUVA AÇO GALV. D=65mm (2 1/2")  À  80mm (3")</t>
  </si>
  <si>
    <t>C1704</t>
  </si>
  <si>
    <t>LUVA AÇO GALV. D=100mm (4") À 50mm (6")</t>
  </si>
  <si>
    <t>C1822</t>
  </si>
  <si>
    <t>NIPLE DUPLO DE REDUÇÃO AÇO GALV. D=20X15mm (3/4"X1/2")</t>
  </si>
  <si>
    <t>C1826</t>
  </si>
  <si>
    <t>NIPLE DUPLO DE REDUÇÃO AÇO GALV. D=20X15mm (3/4"X1/2")  À  25X20mm (1"X3/4")</t>
  </si>
  <si>
    <t>C1823</t>
  </si>
  <si>
    <t>NIPLE DUPLO DE REDUÇÃO AÇO GALV. D=32X15mm (1 1/4"X1/2")</t>
  </si>
  <si>
    <t>C1824</t>
  </si>
  <si>
    <t>NIPLE DUPLO REDUÇÃO AÇO GALV. D=32X15mm (1 1/4"X1/2")  À  50X40mm (2"X1 1/2")</t>
  </si>
  <si>
    <t>C1825</t>
  </si>
  <si>
    <t>NIPLE DUPLO DE REDUÇÃO AÇO GALV. D=65X32mm(2 1/2"X1 1/4")  À  80X65mm(3"X2 1/2")</t>
  </si>
  <si>
    <t>C1815</t>
  </si>
  <si>
    <t>NIPLE DUPLO DE REDUÇÃO AÇO GALV. D=80X50mm (3"X2")  À  80X65mm (3"X2 1/2")</t>
  </si>
  <si>
    <t>C1817</t>
  </si>
  <si>
    <t>NIPLE DUPLO AÇO GALV. D=15mm (1/2")  À 25mm (1")</t>
  </si>
  <si>
    <t>C1818</t>
  </si>
  <si>
    <t>NIPLE DUPLO AÇO GALV. D=32mm  (1 1/4")  À 50mm (2")</t>
  </si>
  <si>
    <t>C1821</t>
  </si>
  <si>
    <t>NIPLE DUPLO AÇO GALV. D=65mm (2 1/2")</t>
  </si>
  <si>
    <t>C1819</t>
  </si>
  <si>
    <t>NIPLE DUPLO AÇO GALV. D=65mm (2 1/2")  À 80mm (3")</t>
  </si>
  <si>
    <t>C1816</t>
  </si>
  <si>
    <t>NIPLE DUPLO AÇO GALV. D=100mm (4")</t>
  </si>
  <si>
    <t>C3711</t>
  </si>
  <si>
    <t>REDUÇÃO AÇO ASTM  A-120  ROSCÁVEL DE (1"x 1 1/2")  À (1"x 3/4")</t>
  </si>
  <si>
    <t>C3710</t>
  </si>
  <si>
    <t>REDUÇÃO AÇO ASTM  A-120  ROSCÁVEL DE (2"x 1 1/2")  À (2"x 3/4")</t>
  </si>
  <si>
    <t>C3709</t>
  </si>
  <si>
    <t>REDUÇÃO AÇO ASTM  A-120  ROSCÁVEL DE (3"x 2 1/2")  À (3"x 3/4")</t>
  </si>
  <si>
    <t>C3708</t>
  </si>
  <si>
    <t>REDUÇÃO AÇO ASTM  A-120  ROSCÁVEL DE (4"x 2")</t>
  </si>
  <si>
    <t>C3707</t>
  </si>
  <si>
    <t>REDUÇÃO AÇO ASTM  A-120  ROSCÁVEL DE (4"x 3")</t>
  </si>
  <si>
    <t>C2307</t>
  </si>
  <si>
    <t>TAMPÃO EM AÇO GALV. D=15mm (1/2")  À 25mm(1")</t>
  </si>
  <si>
    <t>C2308</t>
  </si>
  <si>
    <t>TAMPÃO EM AÇO GALV. D=32mm (1 1/4")  À  50mm(2")</t>
  </si>
  <si>
    <t>C2309</t>
  </si>
  <si>
    <t>TAMPÃO EM AÇO GALV. D=65mm(2 1/2")  À  80mm(3")</t>
  </si>
  <si>
    <t>C2306</t>
  </si>
  <si>
    <t>TAMPÃO EM AÇO GALV. D=100mm (4')</t>
  </si>
  <si>
    <t>C3692</t>
  </si>
  <si>
    <t>TÊ AÇO ASTM A-120 ROSCÁVEL DE 20mm (3/4")</t>
  </si>
  <si>
    <t>C3693</t>
  </si>
  <si>
    <t>TÊ AÇO ASTM A-120 ROSCÁVEL DE 25mm (1")</t>
  </si>
  <si>
    <t>C3694</t>
  </si>
  <si>
    <t>TÊ AÇO ASTM A-120 ROSCÁVEL DE 32mm (1 1/4")</t>
  </si>
  <si>
    <t>C3696</t>
  </si>
  <si>
    <t>TÊ AÇO ASTM A-120 ROSCÁVEL DE 40mm (1 1/2")</t>
  </si>
  <si>
    <t>C3697</t>
  </si>
  <si>
    <t>TÊ AÇO ASTM A-120 ROSCÁVEL DE 50mm (2")</t>
  </si>
  <si>
    <t>C3698</t>
  </si>
  <si>
    <t>TÊ AÇO ASTM  A-120  ROSCÁVEL DE 80mm (3")</t>
  </si>
  <si>
    <t>C3699</t>
  </si>
  <si>
    <t>TÊ AÇO ASTM  A-120  ROSCÁVEL DE 100mm (4")</t>
  </si>
  <si>
    <t>C2321</t>
  </si>
  <si>
    <t>TÊ AÇO GALV. D= 15mm (1/2")</t>
  </si>
  <si>
    <t>C2322</t>
  </si>
  <si>
    <t>TÊ AÇO GALV. D= 20mm (3/4")</t>
  </si>
  <si>
    <t>C2323</t>
  </si>
  <si>
    <t>TÊ AÇO GALV. D= 25mm (1")</t>
  </si>
  <si>
    <t>C2324</t>
  </si>
  <si>
    <t>TÊ AÇO GALV. D= 32mm (1 1/4")</t>
  </si>
  <si>
    <t>C2325</t>
  </si>
  <si>
    <t>TÊ AÇO GALV. D= 40mm (1 1/2")</t>
  </si>
  <si>
    <t>C2326</t>
  </si>
  <si>
    <t>TÊ AÇO GALV. D= 50mm (2")</t>
  </si>
  <si>
    <t>C2327</t>
  </si>
  <si>
    <t>TÊ AÇO GALV. D= 65mm (2 1/2")</t>
  </si>
  <si>
    <t>C2328</t>
  </si>
  <si>
    <t>TÊ AÇO GALV. D= 80mm (3")</t>
  </si>
  <si>
    <t>C2329</t>
  </si>
  <si>
    <t>TÊ AÇO GALV. D=100mm (4")</t>
  </si>
  <si>
    <t>C2330</t>
  </si>
  <si>
    <t>TÊ AÇO GALV. D=125mm (5")</t>
  </si>
  <si>
    <t>C2331</t>
  </si>
  <si>
    <t>TÊ AÇO GALV. D=150mm (6")</t>
  </si>
  <si>
    <t>C2394</t>
  </si>
  <si>
    <t>TÊ REDUÇÃO AÇO GALV. D= 20X15mm (3/4"X1/2")  À  25X20mm (1"X3/4")</t>
  </si>
  <si>
    <t>C2395</t>
  </si>
  <si>
    <t>TÊ REDUÇÃO AÇO GALV. D= 32X15mm (1 1/4"X1/2")  À 50X40mm (2"x1 1/4")</t>
  </si>
  <si>
    <t>C2396</t>
  </si>
  <si>
    <t>TÊ REDUÇÃO AÇO GALV. D= 65X25mm (2 1/2"x1")  À 80X65mm (3"x2 1/2")</t>
  </si>
  <si>
    <t>C2397</t>
  </si>
  <si>
    <t>TÊ REDUÇÃO AÇO GALV. D=100X50mm (4"x2")  À 100X80mm (4"x3")</t>
  </si>
  <si>
    <t>C3685</t>
  </si>
  <si>
    <t>TUBO AÇO ASTM A-120 PRETO C/ ROSCA DE 20mm (3/4")</t>
  </si>
  <si>
    <t>C3686</t>
  </si>
  <si>
    <t>TUBO AÇO ASTM A-120 PRETO  C/ ROSCA DE 25mm (1")</t>
  </si>
  <si>
    <t>C3687</t>
  </si>
  <si>
    <t>TUBO AÇO ASTM A-120 PRETO  C/ ROSCA DE 32mm (1 1/4")</t>
  </si>
  <si>
    <t>C3688</t>
  </si>
  <si>
    <t>TUBO AÇO ASTM A-120 PRETO  C/ ROSCA DE 40mm (1 1/2")</t>
  </si>
  <si>
    <t>C3690</t>
  </si>
  <si>
    <t>C3689</t>
  </si>
  <si>
    <t>TUBO AÇO ASTM A-120 PRETO  C/ ROSCA DE 50mm (2")</t>
  </si>
  <si>
    <t>C3691</t>
  </si>
  <si>
    <t>C3846</t>
  </si>
  <si>
    <t>TUBO AÇO CARBONO PRETO C/ CONEXÕES DE 40mm (1 1/2")</t>
  </si>
  <si>
    <t>C2558</t>
  </si>
  <si>
    <t>TUBO AÇO GALV. C/OU S/COSTURA D=15mm (1/2")</t>
  </si>
  <si>
    <t>C2559</t>
  </si>
  <si>
    <t>TUBO AÇO GALV. C/OU S/COSTURA D=20mm (3/4")</t>
  </si>
  <si>
    <t>C2560</t>
  </si>
  <si>
    <t>TUBO AÇO GALV. C/OU S/COSTURA D=25mm (1")</t>
  </si>
  <si>
    <t>C2561</t>
  </si>
  <si>
    <t>TUBO AÇO GALV. C/OU S/COSTURA D=32mm (1 1/4")</t>
  </si>
  <si>
    <t>C2554</t>
  </si>
  <si>
    <t>TUBO AÇO GALV. C/OU S/COSTURA D= 40mm (1 1/2")</t>
  </si>
  <si>
    <t>C2562</t>
  </si>
  <si>
    <t>TUBO AÇO GALV. C/OU S/COSTURA D=50mm (2")</t>
  </si>
  <si>
    <t>C2563</t>
  </si>
  <si>
    <t>TUBO AÇO GALV. C/OU S/COSTURA D=65mm (2 1/2")</t>
  </si>
  <si>
    <t>C2564</t>
  </si>
  <si>
    <t>TUBO AÇO GALV. C/OU S/COSTURA D=80mm (3")</t>
  </si>
  <si>
    <t>C2555</t>
  </si>
  <si>
    <t>TUBO AÇO GALV. C/OU S/COSTURA D=100mm (4")</t>
  </si>
  <si>
    <t>C2556</t>
  </si>
  <si>
    <t>TUBO AÇO GALV. C/OU S/COSTURA D=125mm (5")</t>
  </si>
  <si>
    <t>C2557</t>
  </si>
  <si>
    <t>TUBO AÇO GALV. C/OU S/COSTURA D=150mm (6")</t>
  </si>
  <si>
    <t>C2543</t>
  </si>
  <si>
    <t>TUBO AÇO GALV. C/OU S/COST.INCL.CONEXÕES D= 15mm (1/2")</t>
  </si>
  <si>
    <t>C2544</t>
  </si>
  <si>
    <t>TUBO AÇO GALV. C/OU S/COST.INCL.CONEXÕES D= 20mm (3/4")</t>
  </si>
  <si>
    <t>C2545</t>
  </si>
  <si>
    <t>TUBO AÇO GALV. C/OU S/COST.INCL.CONEXÕES D= 25mm (1")</t>
  </si>
  <si>
    <t>C2546</t>
  </si>
  <si>
    <t>TUBO AÇO GALV. C/OU S/COST.INCL.CONEXÕES D= 32mm (1 1/4")</t>
  </si>
  <si>
    <t>C2547</t>
  </si>
  <si>
    <t>TUBO AÇO GALV. C/OU S/COST.INCL.CONEXÕES D= 40mm(1 1/2")</t>
  </si>
  <si>
    <t>C2552</t>
  </si>
  <si>
    <t>TUBO AÇO GALV. C/OU S/COST.INCL.CONEXÕES D=50mm (2")</t>
  </si>
  <si>
    <t>C2553</t>
  </si>
  <si>
    <t>TUBO AÇO GALV. C/OU S/COST.INCL.CONEXÕES D=65mm (2 1/2")</t>
  </si>
  <si>
    <t>C2548</t>
  </si>
  <si>
    <t>TUBO AÇO GALV. C/OU S/COST.INCL.CONEXÕES D= 80mm (3")</t>
  </si>
  <si>
    <t>C2549</t>
  </si>
  <si>
    <t>TUBO AÇO GALV. C/OU S/COST.INCL.CONEXÕES D=100mm (4")</t>
  </si>
  <si>
    <t>C2550</t>
  </si>
  <si>
    <t>TUBO AÇO GALV. C/OU S/COST.INCL.CONEXÕES D=125mm (5")</t>
  </si>
  <si>
    <t>C2551</t>
  </si>
  <si>
    <t>TUBO AÇO GALV. C/OU S/COST.INCL.CONEXÕES D=150mm (6")</t>
  </si>
  <si>
    <t>C0014</t>
  </si>
  <si>
    <t>ADAPTADOR DE JUNTA ELAST.P/SIFÃO METAL PVC P/ESGOTO  D=40mm</t>
  </si>
  <si>
    <t>C0015</t>
  </si>
  <si>
    <t>ADAPTADOR P/ SIFÃO PVC 40mm (1 1/4")</t>
  </si>
  <si>
    <t>C3653</t>
  </si>
  <si>
    <t>ADAPTADOR PVC P/ REGISTRO 25mm (3/4")</t>
  </si>
  <si>
    <t>C3654</t>
  </si>
  <si>
    <t>ADAPTADOR PVC P/ REGISTRO 32mm (1")</t>
  </si>
  <si>
    <t>C3655</t>
  </si>
  <si>
    <t>ADAPTADOR PVC P/ REGISTRO 40mm (1 1/4")</t>
  </si>
  <si>
    <t>C3656</t>
  </si>
  <si>
    <t>ADAPTADOR PVC P/ REGISTRO 50mm (1 1/2")</t>
  </si>
  <si>
    <t>C3657</t>
  </si>
  <si>
    <t>ADAPTADOR PVC P/ REGISTRO 60mm (2")</t>
  </si>
  <si>
    <t>C0016</t>
  </si>
  <si>
    <t>ADAPTADOR PVC P/ REGISTRO 75mm (2 1/2'')</t>
  </si>
  <si>
    <t>C0017</t>
  </si>
  <si>
    <t>ADAPTADOR PVC P/ REGISTRO 85mm (3'')</t>
  </si>
  <si>
    <t>C0019</t>
  </si>
  <si>
    <t>ADAPTADOR PVC SOLD. FLANGES LIVRES P/CX. D'ÁGUA 20mm (1/2')</t>
  </si>
  <si>
    <t>C0020</t>
  </si>
  <si>
    <t>ADAPTADOR PVC SOLD. FLANGES LIVRES P/CX. D'ÁGUA 25mm (3/4")</t>
  </si>
  <si>
    <t>C0021</t>
  </si>
  <si>
    <t>ADAPTADOR PVC SOLD. FLANGES LIVRES P/CX. D'ÁGUA 32mm (1")</t>
  </si>
  <si>
    <t>C0022</t>
  </si>
  <si>
    <t>ADAPTADOR PVC SOLD. FLANGES LIVRES P/CX. D'ÁGUA 40mm (1 1/4")</t>
  </si>
  <si>
    <t>C0023</t>
  </si>
  <si>
    <t>ADAPTADOR PVC SOLD. FLANGES LIVRES P/CX. D'ÁGUA 50mm (1 1/2")</t>
  </si>
  <si>
    <t>C0024</t>
  </si>
  <si>
    <t>ADAPTADOR PVC SOLD. FLANGES LIVRES P/CX. D'ÁGUA 60mm (2")</t>
  </si>
  <si>
    <t>C0025</t>
  </si>
  <si>
    <t>ADAPTADOR PVC SOLD. FLANGES LIVRES P/CX. D'ÁGUA 75mm (2 1/2")</t>
  </si>
  <si>
    <t>C0026</t>
  </si>
  <si>
    <t>ADAPTADOR PVC SOLD. FLANGES LIVRES P/CX. D'ÁGUA 85mm (3")</t>
  </si>
  <si>
    <t>C0018</t>
  </si>
  <si>
    <t>ADAPTADOR PVC SOLD. FLANGES LIVRES P/CX. D'ÁGUA 110mm (4")</t>
  </si>
  <si>
    <t>C4330</t>
  </si>
  <si>
    <t>AQUISIÇÃO E ASSENTAMENTO DE TUBO PVC RÍGIDO PBA DEFoFo, INCLUSIVE CONEXÕES - DN 100</t>
  </si>
  <si>
    <t>C4329</t>
  </si>
  <si>
    <t>AQUISIÇÃO E ASSENTAMENTO DE TUBO PVC RÍGIDO PBA DEFoFo, INCLUSIVE CONEXÕES - DN 150</t>
  </si>
  <si>
    <t>C0289</t>
  </si>
  <si>
    <t>ASSENTAMENTO DE TUBOS E CONEXÕES EM PVC, JE DN 40mm</t>
  </si>
  <si>
    <t>C0291</t>
  </si>
  <si>
    <t>ASSENTAMENTO DE TUBOS E CONEXÕES EM PVC, JE DN 50mm</t>
  </si>
  <si>
    <t>C0292</t>
  </si>
  <si>
    <t>ASSENTAMENTO DE TUBOS E CONEXÕES EM PVC, JE DN 75mm</t>
  </si>
  <si>
    <t>C0281</t>
  </si>
  <si>
    <t>ASSENTAMENTO DE TUBOS E CONEXÕES EM PVC, JE DN 100mm</t>
  </si>
  <si>
    <t>C0282</t>
  </si>
  <si>
    <t>ASSENTAMENTO DE TUBOS E CONEXÕES EM PVC, JE DN 125mm</t>
  </si>
  <si>
    <t>C0283</t>
  </si>
  <si>
    <t>ASSENTAMENTO DE TUBOS E CONEXÕES EM PVC, JE DN 150mm</t>
  </si>
  <si>
    <t>C0284</t>
  </si>
  <si>
    <t>ASSENTAMENTO DE TUBOS E CONEXÕES EM PVC, JE DN 200mm</t>
  </si>
  <si>
    <t>C0285</t>
  </si>
  <si>
    <t>ASSENTAMENTO DE TUBOS E CONEXÕES EM PVC, JE DN 250mm</t>
  </si>
  <si>
    <t>C0286</t>
  </si>
  <si>
    <t>ASSENTAMENTO DE TUBOS E CONEXÕES EM PVC, JE DN 300mm</t>
  </si>
  <si>
    <t>C0287</t>
  </si>
  <si>
    <t>ASSENTAMENTO DE TUBOS E CONEXÕES EM PVC, JE DN 350mm</t>
  </si>
  <si>
    <t>C0288</t>
  </si>
  <si>
    <t>ASSENTAMENTO DE TUBOS E CONEXÕES EM PVC, JE DN 400mm</t>
  </si>
  <si>
    <t>C0290</t>
  </si>
  <si>
    <t>ASSENTAMENTO DE TUBOS E CONEXÕES EM PVC, JE DN 450mm</t>
  </si>
  <si>
    <t>C0233</t>
  </si>
  <si>
    <t>ASSENTAMENTO DE TUBOS E CONEXÕES EM PVC, JE DN 500mm</t>
  </si>
  <si>
    <t>C0277</t>
  </si>
  <si>
    <t>ASSENTAMENTO DE TUBOS E CONEXÕES EM PVC, J.SOLDADA DN 32mm</t>
  </si>
  <si>
    <t>C0280</t>
  </si>
  <si>
    <t>ASSENTAMENTO DE TUBOS E CONEXÕES EM PVC, J.SOLDADA DN 75mm</t>
  </si>
  <si>
    <t>C0276</t>
  </si>
  <si>
    <t>ASSENTAMENTO DE TUBOS E CONEXÕES EM PVC, J.SOLDADA DN 150mm</t>
  </si>
  <si>
    <t>C0488</t>
  </si>
  <si>
    <t>BUCHA REDUÇÃO LONGA PVC P/ESGOTO 50X40mm</t>
  </si>
  <si>
    <t>C0507</t>
  </si>
  <si>
    <t>BUCHA REDUÇÃO PVC ROSC. D=3/4"X1/2" (25X20mm)</t>
  </si>
  <si>
    <t>C0496</t>
  </si>
  <si>
    <t>BUCHA REDUÇÃO PVC ROSC. D=1"X1/2"(32X20mm)</t>
  </si>
  <si>
    <t>C0497</t>
  </si>
  <si>
    <t>BUCHA REDUÇÃO PVC ROSC. D=1"X3/4" (32X25mm)</t>
  </si>
  <si>
    <t>C0494</t>
  </si>
  <si>
    <t>BUCHA REDUÇÃO PVC ROSC. D=1 1/4"X1/2" (40X20mm)</t>
  </si>
  <si>
    <t>C0495</t>
  </si>
  <si>
    <t>BUCHA REDUÇÃO PVC ROSC. D=1 1/4"X3/4" (40X25mm)</t>
  </si>
  <si>
    <t>C0493</t>
  </si>
  <si>
    <t>BUCHA REDUÇÃO PVC ROSC. D=1 1/4"X1" (40X32mm)</t>
  </si>
  <si>
    <t>C0491</t>
  </si>
  <si>
    <t>BUCHA REDUÇÃO PVC ROSC. D=1 1/2"X1/2" (50X20mm)</t>
  </si>
  <si>
    <t>C0492</t>
  </si>
  <si>
    <t>BUCHA REDUÇÃO PVC ROSC. D=1 1/2"X3/4" (50X25mm)</t>
  </si>
  <si>
    <t>C0490</t>
  </si>
  <si>
    <t>BUCHA REDUÇÃO PVC ROSC. D=1 1/2"X1" (50X32mm)</t>
  </si>
  <si>
    <t>C0489</t>
  </si>
  <si>
    <t>BUCHA REDUÇÃO PVC ROSC. D=1 1/2"X1 1/4" (50X40mm)</t>
  </si>
  <si>
    <t>C0503</t>
  </si>
  <si>
    <t>BUCHA REDUÇÃO PVC ROSC. D=2"X1" (60X32mm)</t>
  </si>
  <si>
    <t>C0502</t>
  </si>
  <si>
    <t>BUCHA REDUÇÃO PVC ROSC. D=2"X1 1/4" (60X40mm)</t>
  </si>
  <si>
    <t>C0501</t>
  </si>
  <si>
    <t>BUCHA REDUÇÃO PVC ROSC. D=2"X1 1/2" (60X50mm)</t>
  </si>
  <si>
    <t>C0499</t>
  </si>
  <si>
    <t>BUCHA REDUÇÃO PVC ROSC. D=2 1/2"X1 1/4" (75X40mm)</t>
  </si>
  <si>
    <t>C0498</t>
  </si>
  <si>
    <t>BUCHA REDUÇÃO PVC ROSC. D=2 1/2"X1 1/2" (75X50mm)</t>
  </si>
  <si>
    <t>C0500</t>
  </si>
  <si>
    <t>BUCHA REDUÇÃO PVC ROSC. D=2 1/2"X2" (75X60mm)</t>
  </si>
  <si>
    <t>C0504</t>
  </si>
  <si>
    <t>BUCHA REDUÇÃO PVC ROSC. D=3"X1 1/2" (85X50mm)</t>
  </si>
  <si>
    <t>C0506</t>
  </si>
  <si>
    <t>BUCHA REDUÇÃO PVC ROSC. D=3"X2" (85X60mm)</t>
  </si>
  <si>
    <t>C0505</t>
  </si>
  <si>
    <t>BUCHA REDUÇÃO PVC ROSC. D=3"X2 1/2" (85X75mm)</t>
  </si>
  <si>
    <t>C0508</t>
  </si>
  <si>
    <t>BUCHA REDUÇÃO PVC ROSC. D=4"X3" (110X85mm)</t>
  </si>
  <si>
    <t>C3586</t>
  </si>
  <si>
    <t>CAIXA SIFONADA 150X150X50cm COM GRELHA - PADRÃO POPULAR</t>
  </si>
  <si>
    <t>C0680</t>
  </si>
  <si>
    <t>CAP (TAMPÃO) OU PLUG (BUJÃO) PVC P/ESGOTO D=50mm-SOLD.</t>
  </si>
  <si>
    <t>CAP (TAMPÃO) OU PLUG (BUJÃO) PVC P/ESGOTO  D=75mm - SOLD.</t>
  </si>
  <si>
    <t>C0678</t>
  </si>
  <si>
    <t>CAP (TAMPÃO) OU PLUG (BUJÃO) PVC P/ESGOTO D=100mm SOLD.</t>
  </si>
  <si>
    <t>C0679</t>
  </si>
  <si>
    <t>CAP (TAMPÃO) OU PLUG (BUJÃO) PVC P/ESGOTO D=50mm C/ANÉIS</t>
  </si>
  <si>
    <t>C0681</t>
  </si>
  <si>
    <t>CAP (TAMPÃO) OU PLUG (BUJÃO) PVC P/ESGOTO D=75mm C/ANÉIS</t>
  </si>
  <si>
    <t>C0677</t>
  </si>
  <si>
    <t>CAP (TAMPÃO) OU PLUG (BUJÃO) PVC P/ESGOTO D=100mm C/ANÉIS</t>
  </si>
  <si>
    <t>C0685</t>
  </si>
  <si>
    <t>CAP PVC BRANCO ROSC. D=1/2" (20mm)</t>
  </si>
  <si>
    <t>C0688</t>
  </si>
  <si>
    <t>CAP PVC BRANCO ROSC. D=3/4" (25mm)</t>
  </si>
  <si>
    <t>C0684</t>
  </si>
  <si>
    <t>CAP PVC BRANCO ROSC. D=1" (32mm)</t>
  </si>
  <si>
    <t>C0683</t>
  </si>
  <si>
    <t>CAP PVC BRANCO ROSC. D=1 1/4" (40mm)</t>
  </si>
  <si>
    <t>C0682</t>
  </si>
  <si>
    <t>CAP PVC BRANCO ROSC. D=1 1/2" (50mm)</t>
  </si>
  <si>
    <t>C0686</t>
  </si>
  <si>
    <t>CAP PVC BRANCO ROSC. D=2 1/2" (75mm)</t>
  </si>
  <si>
    <t>C0687</t>
  </si>
  <si>
    <t>CAP PVC BRANCO ROSC. D=3" (85mm)</t>
  </si>
  <si>
    <t>C0689</t>
  </si>
  <si>
    <t>CAP PVC BRANCO ROSC. D=4"(110mm)</t>
  </si>
  <si>
    <t>C0690</t>
  </si>
  <si>
    <t>CAP PVC SOLD. MARROM D= 20mm (1/2")</t>
  </si>
  <si>
    <t>C0691</t>
  </si>
  <si>
    <t>CAP PVC SOLD. MARROM D= 25mm (3/4")</t>
  </si>
  <si>
    <t>C0692</t>
  </si>
  <si>
    <t>CAP PVC SOLD. MARROM D= 32mm (1")</t>
  </si>
  <si>
    <t>C0693</t>
  </si>
  <si>
    <t>CAP PVC SOLD. MARROM D= 40mm (1 1/4")</t>
  </si>
  <si>
    <t>C0694</t>
  </si>
  <si>
    <t>CAP PVC SOLD. MARROM D= 50mm (1 1/2")</t>
  </si>
  <si>
    <t>C0695</t>
  </si>
  <si>
    <t>CAP PVC SOLD. MARROM D= 60mm (2")</t>
  </si>
  <si>
    <t>C0696</t>
  </si>
  <si>
    <t>CAP PVC SOLD. MARROM D= 75mm (2 1/2")</t>
  </si>
  <si>
    <t>C0697</t>
  </si>
  <si>
    <t>CAP PVC SOLD. MARROM D= 85mm (3")</t>
  </si>
  <si>
    <t>C0698</t>
  </si>
  <si>
    <t>CAP PVC SOLD. MARROM D=110mm (4")</t>
  </si>
  <si>
    <t>C0952</t>
  </si>
  <si>
    <t>COTOVELO PVC SOLD. MARROM D=20mm (1/2")</t>
  </si>
  <si>
    <t>C0953</t>
  </si>
  <si>
    <t>COTOVELO PVC SOLD. MARROM D=25mm (3/4")</t>
  </si>
  <si>
    <t>C0954</t>
  </si>
  <si>
    <t>COTOVELO PVC SOLD. MARROM D=32mm (1")</t>
  </si>
  <si>
    <t>C0955</t>
  </si>
  <si>
    <t>COTOVELO PVC SOLD. MARROM D=40mm (1 1/4")</t>
  </si>
  <si>
    <t>C0956</t>
  </si>
  <si>
    <t>COTOVELO PVC SOLD. MARROM D=50mm (1 1/2")</t>
  </si>
  <si>
    <t>C0957</t>
  </si>
  <si>
    <t>COTOVELO PVC SOLD. MARROM D=60mm (2")</t>
  </si>
  <si>
    <t>C0958</t>
  </si>
  <si>
    <t>COTOVELO PVC SOLD. MARROM D=75mm (2 1/2")</t>
  </si>
  <si>
    <t>C0959</t>
  </si>
  <si>
    <t>COTOVELO PVC SOLD. MARROM D=85mm (3")</t>
  </si>
  <si>
    <t>C0951</t>
  </si>
  <si>
    <t>COTOVELO PVC SOLD. MARROM D=110mm (4")</t>
  </si>
  <si>
    <t>C0973</t>
  </si>
  <si>
    <t>CRUZETA PVC BRANCO ROSC. D=1/2" (20mm)</t>
  </si>
  <si>
    <t>C0975</t>
  </si>
  <si>
    <t>CRUZETA PVC BRANCO ROSC. D=3/4" (25mm)</t>
  </si>
  <si>
    <t>C0972</t>
  </si>
  <si>
    <t>CRUZETA PVC BRANCO ROSC. D=1" (32mm)</t>
  </si>
  <si>
    <t>C0971</t>
  </si>
  <si>
    <t>CRUZETA PVC BRANCO ROSC. D=1 1/4" (40mm)</t>
  </si>
  <si>
    <t>C0970</t>
  </si>
  <si>
    <t>CRUZETA PVC BRANCO ROSC. D=1 1/2" (50mm)</t>
  </si>
  <si>
    <t>C0974</t>
  </si>
  <si>
    <t>CRUZETA PVC BRANCO ROSC. D=2" (60mm)</t>
  </si>
  <si>
    <t>C0976</t>
  </si>
  <si>
    <t>CRUZETA PVC SOLD. MARROM D= 20mm (1/2")</t>
  </si>
  <si>
    <t>C0977</t>
  </si>
  <si>
    <t>CRUZETA PVC SOLD. MARROM D= 25mm (3/4")</t>
  </si>
  <si>
    <t>C0978</t>
  </si>
  <si>
    <t>CRUZETA PVC SOLD. MARROM D= 32mm (1")</t>
  </si>
  <si>
    <t>C0980</t>
  </si>
  <si>
    <t>CRUZETA PVC SOLD. MARROM D=40mm (1 1/4")</t>
  </si>
  <si>
    <t>C0981</t>
  </si>
  <si>
    <t>CRUZETA PVC SOLD. MARROM D=50mm (1 1/2")</t>
  </si>
  <si>
    <t>C0982</t>
  </si>
  <si>
    <t>CRUZETA PVC SOLD. MARROM D=60mm (2")</t>
  </si>
  <si>
    <t>C0983</t>
  </si>
  <si>
    <t>CRUZETA PVC SOLD. MARROM D=75mm (2 1/2")</t>
  </si>
  <si>
    <t>C0984</t>
  </si>
  <si>
    <t>CRUZETA PVC SOLD. MARROM D=85mm (3")</t>
  </si>
  <si>
    <t>C0979</t>
  </si>
  <si>
    <t>CRUZETA PVC SOLD. MARROM D=110mm (4")</t>
  </si>
  <si>
    <t>C1525</t>
  </si>
  <si>
    <t>JOELHO 90 PVC SOLD./ROSCA. D= 20mmX1/2"</t>
  </si>
  <si>
    <t>C1526</t>
  </si>
  <si>
    <t>JOELHO 90 PVC SOLD./ROSCA. D= 25mmX3/4"</t>
  </si>
  <si>
    <t>C1527</t>
  </si>
  <si>
    <t>JOELHO 90 PVC SOLD./ROSCA. D= 32mmX1"</t>
  </si>
  <si>
    <t>C1532</t>
  </si>
  <si>
    <t>JOELHO C/VISITA. PVC P/ESG. D=75X50mm - JUNTA C/ANÉIS</t>
  </si>
  <si>
    <t>C1528</t>
  </si>
  <si>
    <t>JOELHO C/VISITA PVC P/ESG. D=100X50mm - JUNTA C/ANÉIS</t>
  </si>
  <si>
    <t>C1530</t>
  </si>
  <si>
    <t>JOELHO C/VISITA PVC P/ESG. D=100X75mm - JUNTA C/ANÉIS</t>
  </si>
  <si>
    <t>C1533</t>
  </si>
  <si>
    <t>JOELHO C/VISITA. PVC P/ESG. D=75X50mm - JUNTA SOLD.</t>
  </si>
  <si>
    <t>C1529</t>
  </si>
  <si>
    <t>JOELHO C/VISITA PVC P/ESG. D=100X50mm - JUNTA SOLD.</t>
  </si>
  <si>
    <t>C1531</t>
  </si>
  <si>
    <t>JOELHO C/VISITA PVC P/ESG. D=100X75mm - JUNTA SOLD.</t>
  </si>
  <si>
    <t>C1543</t>
  </si>
  <si>
    <t>JOELHO OU CURVA PVC ROSC. D=1/2"(20mm)</t>
  </si>
  <si>
    <t>C1547</t>
  </si>
  <si>
    <t>JOELHO OU CURVA PVC ROSC. D=3/4" (25mm)</t>
  </si>
  <si>
    <t>C1542</t>
  </si>
  <si>
    <t>JOELHO OU CURVA PVC ROSC. D=1" (32mm)</t>
  </si>
  <si>
    <t>C1541</t>
  </si>
  <si>
    <t>JOELHO OU CURVA PVC ROSC. D=1 1/4" (40mm)</t>
  </si>
  <si>
    <t>C1540</t>
  </si>
  <si>
    <t>JOELHO OU CURVA PVC ROSC. D=1 1/2" (50mm)</t>
  </si>
  <si>
    <t>C1545</t>
  </si>
  <si>
    <t>JOELHO OU CURVA PVC ROSC. D=2" (60mm)</t>
  </si>
  <si>
    <t>C1544</t>
  </si>
  <si>
    <t>JOELHO OU CURVA PVC ROSC. D=2 1/2" (75mm)</t>
  </si>
  <si>
    <t>C1546</t>
  </si>
  <si>
    <t>JOELHO OU CURVA PVC ROSC. D=3" (85mm)</t>
  </si>
  <si>
    <t>C1548</t>
  </si>
  <si>
    <t>JOELHO OU CURVA PVC ROSC. D=4" (110mm)</t>
  </si>
  <si>
    <t>C1551</t>
  </si>
  <si>
    <t>JOELHO PVC BRANCO P/ESGOTO D=40mm (1 1/2")</t>
  </si>
  <si>
    <t>C1552</t>
  </si>
  <si>
    <t>JOELHO PVC BRANCO P/ESGOTO D=50mm (2")</t>
  </si>
  <si>
    <t>C1554</t>
  </si>
  <si>
    <t>JOELHO PVC BRANCO P/ESGOTO D=75mm (3")</t>
  </si>
  <si>
    <t>C1549</t>
  </si>
  <si>
    <t>JOELHO PVC BRANCO P/ESGOTO D=100mm (4")</t>
  </si>
  <si>
    <t>C1553</t>
  </si>
  <si>
    <t>JOELHO PVC BRANCO P/ESGOTO D=50mm (2") - JUNTA C/ANÉIS</t>
  </si>
  <si>
    <t>C1555</t>
  </si>
  <si>
    <t>JOELHO PVC BRANCO P/ESGOTO D=75mm (3") - JUNTA C/ANÉIS</t>
  </si>
  <si>
    <t>C1550</t>
  </si>
  <si>
    <t>JOELHO PVC BRANCO P/ESGOTO D=100mm (4") - JUNTA C/ANÉIS</t>
  </si>
  <si>
    <t>C1556</t>
  </si>
  <si>
    <t>JOELHO PVC CINZA P/ESGOTO D=150mm (6") - JUNTA C/ANÉIS</t>
  </si>
  <si>
    <t>C1557</t>
  </si>
  <si>
    <t>JOELHO PVC CINZA. P/ESGOTO D=150mm (6") - JUNTA SOLD</t>
  </si>
  <si>
    <t>C1558</t>
  </si>
  <si>
    <t>JOELHO PVC SOLD. AZUL D=20mmX1/2"</t>
  </si>
  <si>
    <t>C1559</t>
  </si>
  <si>
    <t>JOELHO PVC SOLD. AZUL D=25mmX3/4"</t>
  </si>
  <si>
    <t>C1560</t>
  </si>
  <si>
    <t>JOELHO REDUÇÃO PVC SOLD./ROSCA. D=25mmX1/2"</t>
  </si>
  <si>
    <t>C1561</t>
  </si>
  <si>
    <t>JOELHO REDUÇÃO PVC SOLD./ROSCA. D=32mmX3/4"</t>
  </si>
  <si>
    <t>C1568</t>
  </si>
  <si>
    <t>JOELHO REDUÇÃO PVC ROSC. D=3/4"X1/2" (25X20mm)</t>
  </si>
  <si>
    <t>C1567</t>
  </si>
  <si>
    <t>JOELHO REDUÇÃO PVC ROSC. D=1"X3/4" (32X25mm)</t>
  </si>
  <si>
    <t>C1562</t>
  </si>
  <si>
    <t>JOELHO REDUÇÃO PVC SOLD. AZUL D=25mmX1/2"</t>
  </si>
  <si>
    <t>C1563</t>
  </si>
  <si>
    <t>JOELHO REDUÇÃO PVC SOLD. AZUL D=32mmX3/4"</t>
  </si>
  <si>
    <t>C1564</t>
  </si>
  <si>
    <t>JOELHO REDUÇÃO PVC SOLD.MARROM D=25X20mm (3/4"X1/2")</t>
  </si>
  <si>
    <t>C1565</t>
  </si>
  <si>
    <t>JOELHO REDUÇÃO PVC SOLD.MARROM D=32X25mm (1"X3/4")</t>
  </si>
  <si>
    <t>C1566</t>
  </si>
  <si>
    <t>JOELHO REDUÇÃO PVC SOLD.MARROM D=40X32mm (1 1/4"X1")</t>
  </si>
  <si>
    <t>C4388</t>
  </si>
  <si>
    <t>JOELHO 45 PVC BRANCO PARA ESGOTO D=40mm (1 1/4")</t>
  </si>
  <si>
    <t>C4669</t>
  </si>
  <si>
    <t>JOELHO 45 PVC BRANCO PARA ESGOTO D=50mm (2")</t>
  </si>
  <si>
    <t>C4389</t>
  </si>
  <si>
    <t>JOELHO 45 PVC BRANCO PARA ESGOTO D=75mm (3")</t>
  </si>
  <si>
    <t>C4390</t>
  </si>
  <si>
    <t>JOELHO 45 PVC BRANCO PARA ESGOTO D=100mm (4")</t>
  </si>
  <si>
    <t>C4391</t>
  </si>
  <si>
    <t>JOELHO 45 PVC SOLDÁVEL D=25mm (3/4")</t>
  </si>
  <si>
    <t>C4392</t>
  </si>
  <si>
    <t>JOELHO 45 PVC SOLDÁVEL D=32mm (1")</t>
  </si>
  <si>
    <t>C4393</t>
  </si>
  <si>
    <t>JOELHO 45 PVC SOLDÁVEL D=40mm (1 1/4")</t>
  </si>
  <si>
    <t>C3994</t>
  </si>
  <si>
    <t>JUNÇÃO PVC BRANCO 50 x 50 mm (2" x 2")</t>
  </si>
  <si>
    <t>C1575</t>
  </si>
  <si>
    <t>JUNÇÃO SIMPLES C/INSPEÇÃO PVC P/ESGOTO D=75mm (3")-C/ANÉIS</t>
  </si>
  <si>
    <t>C1574</t>
  </si>
  <si>
    <t>JUNÇÃO SIMPLES C/INSPEÇÃO PVC P/ESGOTO D=100mm (4")-C/ANÉIS</t>
  </si>
  <si>
    <t>JUNÇÃO SIMPLES DE REDUÇÃO PVC P/ESGOTO 75X50mm (3"X2")</t>
  </si>
  <si>
    <t>C1580</t>
  </si>
  <si>
    <t>JUNÇÃO SIMPLES DE REDUÇÃO PVC P/ESGOTO 75X50mm (3"X2")-C/ANÉIS</t>
  </si>
  <si>
    <t>C1576</t>
  </si>
  <si>
    <t>JUNÇÃO SIMPLES DE REDUÇÃO PVC P/ESGOTO 100X50mm (4"X2")-C/ANÉIS</t>
  </si>
  <si>
    <t>C1577</t>
  </si>
  <si>
    <t>JUNÇÃO SIMPLES DE REDUÇÃO PVC P/ESGOTO 100X75mm (4"X3")-C/ANÉIS</t>
  </si>
  <si>
    <t>C1578</t>
  </si>
  <si>
    <t>JUNÇÃO SIMPLES DE REDUÇÃO PVC P/ESGOTO 150X100mm (6"X4")-C/ANÉIS</t>
  </si>
  <si>
    <t>C1582</t>
  </si>
  <si>
    <t>JUNÇÃO SIMPLES DE REDUÇÃO PVC P/ESGOTO 100X50mm(4"X2")</t>
  </si>
  <si>
    <t>C1583</t>
  </si>
  <si>
    <t>JUNÇÃO SIMPLES DE REDUÇÃO PVC P/ESGOTO 100X75mm(4"X3")</t>
  </si>
  <si>
    <t>C1581</t>
  </si>
  <si>
    <t>JUNÇÃO SIMPLES DE REDUÇÃO PVC P/ESGOTO 150X100mm(6"X4")</t>
  </si>
  <si>
    <t>C1585</t>
  </si>
  <si>
    <t>JUNÇÃO SIMPLES C/INSPEÇÃO PVC P/ESGOTO D=75mm (3")</t>
  </si>
  <si>
    <t>C1584</t>
  </si>
  <si>
    <t>JUNÇÃO SIMPLES C/INSPEÇÃO PVC P/ESGOTO D=100mm (4")</t>
  </si>
  <si>
    <t>C1572</t>
  </si>
  <si>
    <t>JUNÇÃO DUPLA PVC BRANCO D=75mm (3") - JUNTA C/ANÉIS</t>
  </si>
  <si>
    <t>C1570</t>
  </si>
  <si>
    <t>JUNÇÃO DUPLA PVC BRANCO D=100mm (4") - JUNTA C/ANÉIS</t>
  </si>
  <si>
    <t>C1573</t>
  </si>
  <si>
    <t>JUNÇÃO DUPLA PVC BRANCO D=75mm(3") - JUNTA SOLD.</t>
  </si>
  <si>
    <t>C1571</t>
  </si>
  <si>
    <t>JUNÇÃO DUPLA PVC BRANCO D=100mm (4") - JUNTA SOLD.</t>
  </si>
  <si>
    <t>C1720</t>
  </si>
  <si>
    <t>LUVA PVC BRANCO ROSC. D=1/2" (20mm)</t>
  </si>
  <si>
    <t>C1724</t>
  </si>
  <si>
    <t>LUVA PVC BRANCO ROSC. D=3/4" (25mm)</t>
  </si>
  <si>
    <t>C1719</t>
  </si>
  <si>
    <t>LUVA PVC BRANCO ROSC. D=1" (32mm)</t>
  </si>
  <si>
    <t>C1718</t>
  </si>
  <si>
    <t>LUVA PVC BRANCO ROSC. D=1 1/4" (40mm)</t>
  </si>
  <si>
    <t>C1717</t>
  </si>
  <si>
    <t>LUVA PVC BRANCO ROSC. D=1 1/2"  (50mm)</t>
  </si>
  <si>
    <t>C1722</t>
  </si>
  <si>
    <t>LUVA PVC BRANCO ROSC. D=2" (60mm)</t>
  </si>
  <si>
    <t>C1721</t>
  </si>
  <si>
    <t>LUVA PVC BRANCO ROSC. D=2 1/2" (75mm)</t>
  </si>
  <si>
    <t>C1723</t>
  </si>
  <si>
    <t>LUVA PVC BRANCO ROSC. D=3" (85mm)</t>
  </si>
  <si>
    <t>C1725</t>
  </si>
  <si>
    <t>LUVA PVC BRANCO ROSC. D=4" (110mm)</t>
  </si>
  <si>
    <t>C1726</t>
  </si>
  <si>
    <t>LUVA PVC SOLD. AZUL C/ROSCA MET. D=20mmX1/2"</t>
  </si>
  <si>
    <t>C1727</t>
  </si>
  <si>
    <t>LUVA PVC SOLD. AZUL C/ROSCA MET. D=25mmX3/4"</t>
  </si>
  <si>
    <t>C1728</t>
  </si>
  <si>
    <t>LUVA PVC SOLD. MARROM D= 20mm (1/2")</t>
  </si>
  <si>
    <t>C1729</t>
  </si>
  <si>
    <t>LUVA PVC SOLD. MARROM D= 25mm (3/4")</t>
  </si>
  <si>
    <t>C1730</t>
  </si>
  <si>
    <t>LUVA PVC SOLD. MARROM D= 32mm (1")</t>
  </si>
  <si>
    <t>C1731</t>
  </si>
  <si>
    <t>LUVA PVC SOLD. MARROM D= 40mm (1 1/4")</t>
  </si>
  <si>
    <t>C1732</t>
  </si>
  <si>
    <t>LUVA PVC SOLD. MARROM D= 50mm (1 1/2")</t>
  </si>
  <si>
    <t>C1733</t>
  </si>
  <si>
    <t>LUVA PVC SOLD. MARROM D= 60mm (2")</t>
  </si>
  <si>
    <t>C1734</t>
  </si>
  <si>
    <t>LUVA PVC SOLD. MARROM D= 75mm (2 1/2")</t>
  </si>
  <si>
    <t>C1735</t>
  </si>
  <si>
    <t>LUVA PVC SOLD. MARROM D= 85mm (3")</t>
  </si>
  <si>
    <t>C1736</t>
  </si>
  <si>
    <t>LUVA PVC SOLD. MARROM D=110mm (4")</t>
  </si>
  <si>
    <t>C1737</t>
  </si>
  <si>
    <t>LUVA PVC SOLD./ROSCA. D=20mmX1/2"</t>
  </si>
  <si>
    <t>C1738</t>
  </si>
  <si>
    <t>LUVA PVC SOLD./ROSCA. D=25mmX1/2"</t>
  </si>
  <si>
    <t>C1739</t>
  </si>
  <si>
    <t>LUVA PVC SOLD./ROSCA. D=25mmX3/4"</t>
  </si>
  <si>
    <t>C1740</t>
  </si>
  <si>
    <t>LUVA PVC SOLD./ROSCA. D=32mmX1"</t>
  </si>
  <si>
    <t>C1741</t>
  </si>
  <si>
    <t>LUVA PVC SOLD./ROSCA. D=40mmX1 1/4"</t>
  </si>
  <si>
    <t>C1742</t>
  </si>
  <si>
    <t>LUVA PVC SOLD./ROSCA. D=50mmX1 1/2"</t>
  </si>
  <si>
    <t>C1752</t>
  </si>
  <si>
    <t>LUVA REDUÇÃO PVC ROSC. D=3/4"X1/2" (25X20mm)</t>
  </si>
  <si>
    <t>C1751</t>
  </si>
  <si>
    <t>LUVA REDUÇÃO PVC ROSC. D=1"X3/4" (32X25mm)</t>
  </si>
  <si>
    <t>C1753</t>
  </si>
  <si>
    <t>LUVA REDUÇÃO PVC SOLDÁVEL AZUL C/ROSCA METÁLICA, D=25mmX1/2"</t>
  </si>
  <si>
    <t>C1743</t>
  </si>
  <si>
    <t>LUVA REDUÇÃO PVC SOLDÁVEL MARROM D= 25X20mm (3/4"X1/2")</t>
  </si>
  <si>
    <t>C1744</t>
  </si>
  <si>
    <t>LUVA REDUÇÃO PVC SOLDÁVEL MARROM D= 32X25mm (1"X3/4")</t>
  </si>
  <si>
    <t>C1745</t>
  </si>
  <si>
    <t>LUVA REDUÇÃO PVC SOLDÁVEL MARROM D= 40X32mm (1 1/4"X1")</t>
  </si>
  <si>
    <t>C1748</t>
  </si>
  <si>
    <t>LUVA REDUÇÃO PVC SOLDÁVEL MARROM D=75X60mm ( 2 1/2"X2")</t>
  </si>
  <si>
    <t>C1749</t>
  </si>
  <si>
    <t>LUVA REDUÇÃO PVC SOLDÁVEL MARROM D=85X60mm (3"X2")</t>
  </si>
  <si>
    <t>C1750</t>
  </si>
  <si>
    <t>LUVA REDUÇÃO PVC SOLDÁVEL MARROM D=85X75mm (3"X2 1/2")</t>
  </si>
  <si>
    <t>C1746</t>
  </si>
  <si>
    <t>LUVA REDUÇÃO PVC SOLDÁVEL MARROM D=110X75mm (4"X2 1/2")</t>
  </si>
  <si>
    <t>C1747</t>
  </si>
  <si>
    <t>LUVA REDUÇÃO PVC SOLDÁVEL MARROM D=110X85mm (4"X3")</t>
  </si>
  <si>
    <t>C1760</t>
  </si>
  <si>
    <t>LUVA SIMPLES PVC BRANCO P/ESGOTO 40mm (1 1/2")</t>
  </si>
  <si>
    <t>C1761</t>
  </si>
  <si>
    <t>LUVA SIMPLES PVC BRANCO P/ESGOTO 50mm (2")</t>
  </si>
  <si>
    <t>C1762</t>
  </si>
  <si>
    <t>LUVA SIMPLES PVC BRANCO P/ESGOTO 75mm (3")</t>
  </si>
  <si>
    <t>C1758</t>
  </si>
  <si>
    <t>LUVA SIMPLES PVC BRANCO P/ESGOTO 100mm (4")</t>
  </si>
  <si>
    <t>C1759</t>
  </si>
  <si>
    <t>LUVA SIMPLES PVC BRANCO P/ESGOTO 150mm (6")</t>
  </si>
  <si>
    <t>C1756</t>
  </si>
  <si>
    <t>LUVA SIMPLES PVC BRANCO P/ESGOTO D=50mm (2")-C/ANÉIS</t>
  </si>
  <si>
    <t>C1757</t>
  </si>
  <si>
    <t>LUVA SIMPLES PVC BRANCO P/ESGOTO D=75mm (3")-C/ANÉIS</t>
  </si>
  <si>
    <t>C1754</t>
  </si>
  <si>
    <t>LUVA SIMPLES PVC BRANCO P/ESGOTO D=100mm (4')-C/ANÉIS</t>
  </si>
  <si>
    <t>C1755</t>
  </si>
  <si>
    <t>LUVA SIMPLES PVC BRANCO P/ESGOTO D=150mm (6")-C/ANÉIS</t>
  </si>
  <si>
    <t>C1697</t>
  </si>
  <si>
    <t>LUVA DUPLA OU DE CORRER PVC P/ESGOTO 40mm</t>
  </si>
  <si>
    <t>C1699</t>
  </si>
  <si>
    <t>LUVA DUPLA PVC P/ESGOTO D=50mm (2")-C/ANÉIS</t>
  </si>
  <si>
    <t>C1700</t>
  </si>
  <si>
    <t>LUVA DUPLA PVC P/ESGOTO D=75mm (3")-C/ANÉIS</t>
  </si>
  <si>
    <t>C1698</t>
  </si>
  <si>
    <t>LUVA DUPLA PVC P/ESGOTO D=100mm (4")-C/ANÉIS</t>
  </si>
  <si>
    <t>C1702</t>
  </si>
  <si>
    <t>LUVA DUPLA PVC P/ESGOTO 50mm JUNTAS SOLDADAS</t>
  </si>
  <si>
    <t>C1703</t>
  </si>
  <si>
    <t>LUVA DUPLA PVC P/ESGOTO 75mm JUNTAS SOLDADAS</t>
  </si>
  <si>
    <t>C1701</t>
  </si>
  <si>
    <t>LUVA DUPLA PVC P/ESGOTO 100mm JUNTAS SOLDADAS</t>
  </si>
  <si>
    <t>C3582</t>
  </si>
  <si>
    <t>MUTIRÃO MISTO - ADAPTADOR DE JUNTA ELÂSTICA P/SIFÃO METAL PVC P/ESGOTO D=40mm</t>
  </si>
  <si>
    <t>C3556</t>
  </si>
  <si>
    <t>MUTIRÃO MISTO - ADAPTADOR PVC SOLDÁVEL FLANGES LIVRES P/CX. D'ÁGUA 25mm (3/4")</t>
  </si>
  <si>
    <t>C3585</t>
  </si>
  <si>
    <t>MUTIRÃO MISTO - CAIXA SIFONADA 150X150X50cm COM GRELHA</t>
  </si>
  <si>
    <t>C3588</t>
  </si>
  <si>
    <t>MUTIRÃO MISTO - JOELHO PVC BRANCO P/ESGOTO D=40mm(1 1/2")</t>
  </si>
  <si>
    <t>C3589</t>
  </si>
  <si>
    <t>MUTIRÃO MISTO - JOELHO PVC BRANCO P/ESGOTO D=50mm(2")</t>
  </si>
  <si>
    <t>C3587</t>
  </si>
  <si>
    <t>MUTIRÃO MISTO - JOELHO PVC BRANCO P/ESGOTO D=100mm(4")</t>
  </si>
  <si>
    <t>C3559</t>
  </si>
  <si>
    <t>MUTIRÃO MISTO - JOELHO PVC SOLDÁVEL AZUL D=25mmX3/4"</t>
  </si>
  <si>
    <t>C3557</t>
  </si>
  <si>
    <t>MUTIRÃO MISTO - JOELHO REDUÇÃO 90 PVC SOLDÁVEL C/ROSCA D=25mmX1/2"</t>
  </si>
  <si>
    <t>C3558</t>
  </si>
  <si>
    <t>MUTIRÃO MISTO - JOELHO REDUÇÃO PVC SOLDÁVEL AZUL D=25mmX1/2"</t>
  </si>
  <si>
    <t>C3560</t>
  </si>
  <si>
    <t>MUTIRÃO MISTO - LUVA PVC  SOLDÁVEL AZUL C/ROSCA MET. D=25mmX3/4"</t>
  </si>
  <si>
    <t>C3561</t>
  </si>
  <si>
    <t>MUTIRÃO MISTO - TE PVC SOLDÁVEL MARROM D=25mm (3/4")</t>
  </si>
  <si>
    <t>C3562</t>
  </si>
  <si>
    <t>MUTIRÃO MISTO - TUBO PVC SOLDÁVEL MARROM D= 25mm (3/4")</t>
  </si>
  <si>
    <t>C3591</t>
  </si>
  <si>
    <t>MUTIRÃO MISTO - TUBO PVC BRANCO P/ESGOTO D=40mm(1 1/2")</t>
  </si>
  <si>
    <t>C3592</t>
  </si>
  <si>
    <t>MUTIRÃO MISTO - TUBO PVC BRANCO P/ESGOTO D=50mm(2")</t>
  </si>
  <si>
    <t>C3590</t>
  </si>
  <si>
    <t>MUTIRÃO MISTO - TUBO PVC BRANCO P/ESGOTO D=100mm(4")</t>
  </si>
  <si>
    <t>C1827</t>
  </si>
  <si>
    <t>NIPLE EM PVC C/ ROSCA DE 1 1/4"</t>
  </si>
  <si>
    <t>C1828</t>
  </si>
  <si>
    <t>NIPLE EM PVC C/ ROSCA DE 2 1/2"</t>
  </si>
  <si>
    <t>C2093</t>
  </si>
  <si>
    <t>RALO SECO  PVC RÍGIDO</t>
  </si>
  <si>
    <t>C2145</t>
  </si>
  <si>
    <t>REDUÇÃO EXCÊNTRICA PVC BRANCO REFORÇADO  D=75X50mm (3"X2")</t>
  </si>
  <si>
    <t>C2143</t>
  </si>
  <si>
    <t>REDUÇÃO EXCÊNTRICA PVC BRANCO REFORÇADO  D=100X75mm (4"X3")</t>
  </si>
  <si>
    <t>C2144</t>
  </si>
  <si>
    <t>REDUÇÃO EXCÊNTRICA PVC BRANCO REFORÇADO  D=150x150mm(6"x4")= (150 X 100MM)</t>
  </si>
  <si>
    <t>C2153</t>
  </si>
  <si>
    <t>REDUÇÃO PVC BRANCO/CINZA P/ESGOTO D=100X75mm (4"X3")</t>
  </si>
  <si>
    <t>C2151</t>
  </si>
  <si>
    <t>REDUÇÃO PVC BRANCO P/ESGOTO D=75X50mm (3"X2")</t>
  </si>
  <si>
    <t>C2146</t>
  </si>
  <si>
    <t>REDUÇÃO PVC BRANCO P/ESGOTO D=100X50mm (4"X2")</t>
  </si>
  <si>
    <t>C2149</t>
  </si>
  <si>
    <t>REDUÇÃO PVC BRANCO P/ESGOTO D=150X100mm (6"X4")</t>
  </si>
  <si>
    <t>C2152</t>
  </si>
  <si>
    <t>REDUÇÃO PVC BRANCO P/ESGOTO D=75X50mm (3"X2")-C/ANÉIS</t>
  </si>
  <si>
    <t>REDUÇÃO PVC BRANCO P/ESGOTO D=100X50mm (4"X2")-C/ANÉIS</t>
  </si>
  <si>
    <t>C2148</t>
  </si>
  <si>
    <t>REDUÇÃO PVC BRANCO P/ESGOTO D=100X75mm (4"X3")-C/ANÉIS</t>
  </si>
  <si>
    <t>C2150</t>
  </si>
  <si>
    <t>REDUÇÃO PVC BRANCO P/ESGOTO D=150X100mm (6"X4")-C/ANÉIS</t>
  </si>
  <si>
    <t>C2320</t>
  </si>
  <si>
    <t>TÊ PVC BRANCO C/INSPEÇÃO P/ESGOTO D=150mm(6")</t>
  </si>
  <si>
    <t>C2345</t>
  </si>
  <si>
    <t>TÊ PVC BRANCO C/INSPEÇÃO P/ESGOTO D=75mm (3")</t>
  </si>
  <si>
    <t>C2343</t>
  </si>
  <si>
    <t>TÊ PVC BRANCO C/INSPEÇÃO P/ESGOTO D=100mm (4")</t>
  </si>
  <si>
    <t>C2346</t>
  </si>
  <si>
    <t>TÊ PVC BRANCO C/INSPEÇÃO P/ESGOTO D=75mm (3")-JUNTAS C/ANEIS</t>
  </si>
  <si>
    <t>C2344</t>
  </si>
  <si>
    <t>TÊ PVC BRANCO C/INSPEÇÃO P/ESGOTO D=100mm (4")-JUNTAS C/ANÉIS</t>
  </si>
  <si>
    <t>C2350</t>
  </si>
  <si>
    <t>TÊ PVC BRANCO C/REDUÇÃO P/ESGOTO D=75X50mm (3"X2")</t>
  </si>
  <si>
    <t>TÊ PVC BRANCO C/REDUÇÃO P/ESGOTO D=100X50mm (4"X2")</t>
  </si>
  <si>
    <t>TÊ PVC BRANCO C/REDUÇÃO P/ESGOTO D=100X75mm (4"X3")</t>
  </si>
  <si>
    <t>C2349</t>
  </si>
  <si>
    <t>TÊ PVC BRANCO C/REDUÇÃO P/ESGOTO D=150X100mm (6"X4")</t>
  </si>
  <si>
    <t>C2360</t>
  </si>
  <si>
    <t>TÊ PVC BRANCO P/ESGOTO D=50mm (2") - JUNTA C/ANÉIS</t>
  </si>
  <si>
    <t>C2362</t>
  </si>
  <si>
    <t>TÊ PVC BRANCO P/ESGOTO D=75mm (3") - JUNTA C/ANÉIS</t>
  </si>
  <si>
    <t>C2355</t>
  </si>
  <si>
    <t>TÊ PVC BRANCO P/ESGOTO D=100mm (4") - JUNTA C/ANÉIS</t>
  </si>
  <si>
    <t>C2351</t>
  </si>
  <si>
    <t>TÊ PVC BRANCO P/ ESGOTO D=150mm (6") - JUNTA C/ANÉIS</t>
  </si>
  <si>
    <t>C2358</t>
  </si>
  <si>
    <t>TÊ PVC BRANCO P/ESGOTO D=40mm (1 1/2")-JUNTAS SOLD.</t>
  </si>
  <si>
    <t>C2359</t>
  </si>
  <si>
    <t>TÊ PVC BRANCO P/ESGOTO D=50MM (2')-JUNTAS SOLD.</t>
  </si>
  <si>
    <t>C2363</t>
  </si>
  <si>
    <t>TÊ PVC BRANCO P/ESGOTO D=75mm (3")-JUNTAS SOLD.</t>
  </si>
  <si>
    <t>C2356</t>
  </si>
  <si>
    <t>TÊ PVC BRANCO P/ESGOTO D=100mm (4")-JUNTAS SOLD.</t>
  </si>
  <si>
    <t>C2352</t>
  </si>
  <si>
    <t>TÊ PVC BRANCO P/ ESGOTO D=150mm (6") - JUNTAS SOLD.</t>
  </si>
  <si>
    <t>C2361</t>
  </si>
  <si>
    <t>TÊ PVC BRANCO P/ESGOTO D=75X50mm (3"X2")-JUNTAS C/ANÉIS</t>
  </si>
  <si>
    <t>C2353</t>
  </si>
  <si>
    <t>TÊ PVC BRANCO P/ESGOTO D=100X50mm (4"X2")-JUNTAS C/ANÉIS</t>
  </si>
  <si>
    <t>C2354</t>
  </si>
  <si>
    <t>TÊ PVC BRANCO P/ESGOTO D=100X75mm (4"X3")-JUNTAS C/ANÉIS</t>
  </si>
  <si>
    <t>C2357</t>
  </si>
  <si>
    <t>TÊ PVC BRANCO P/ESGOTO D=150X100mm (6"X4")-JUNTAS C/ANÉIS</t>
  </si>
  <si>
    <t>C2364</t>
  </si>
  <si>
    <t>TÊ PVC BRANCO ROSC. D=  1/2" (20mm)</t>
  </si>
  <si>
    <t>C2371</t>
  </si>
  <si>
    <t>TÊ PVC BRANCO ROSC. D=3/4' (25mm)</t>
  </si>
  <si>
    <t>C2366</t>
  </si>
  <si>
    <t>TÊ PVC BRANCO ROSC. D= 1" (32mm)</t>
  </si>
  <si>
    <t>C2365</t>
  </si>
  <si>
    <t>TÊ PVC BRANCO ROSC. D= 1 1/2" (50mm)</t>
  </si>
  <si>
    <t>C2368</t>
  </si>
  <si>
    <t>TÊ PVC BRANCO ROSC. D=1 1/4" (40mm)</t>
  </si>
  <si>
    <t>C2367</t>
  </si>
  <si>
    <t>TÊ PVC BRANCO ROSC. D= 2" (60mm)</t>
  </si>
  <si>
    <t>C2369</t>
  </si>
  <si>
    <t>TÊ PVC BRANCO ROSC. D=2 1/2" (75mm)</t>
  </si>
  <si>
    <t>C2370</t>
  </si>
  <si>
    <t>TÊ PVC BRANCO ROSC. D=3" (85mm)</t>
  </si>
  <si>
    <t>C2372</t>
  </si>
  <si>
    <t>TÊ PVC BRANCO ROSC. D=4" (110mm)</t>
  </si>
  <si>
    <t>C2373</t>
  </si>
  <si>
    <t>TÊ PVC CINZA C/INSPEÇÃO P/ESGOTO D=150mm (6")-JUNTAS C/ANÉIS</t>
  </si>
  <si>
    <t>C2375</t>
  </si>
  <si>
    <t>TÊ PVC CINZA C/INSPEÇÃO P/ESGOTO D=150mm (6")-JUNTAS SOLD.</t>
  </si>
  <si>
    <t>C2376</t>
  </si>
  <si>
    <t>TÊ PVC CINZA P/ESGOTO D=150MM (6')-JUNTAS C/ANÉIS</t>
  </si>
  <si>
    <t>C2377</t>
  </si>
  <si>
    <t>TÊ PVC CINZA P/ESGOTO D=150MM (6')-JUNTAS SOLD.</t>
  </si>
  <si>
    <t>C2378</t>
  </si>
  <si>
    <t>TÊ PVC SOLD./ROSCA AZUL D=20mmX20mmX1/2"</t>
  </si>
  <si>
    <t>C2379</t>
  </si>
  <si>
    <t>TÊ PVC SOLD./ROSCA AZUL D=25mmX25mmX3/4'</t>
  </si>
  <si>
    <t>C2380</t>
  </si>
  <si>
    <t>TÊ PVC SOLD. MARROM D= 20mm (1/2")</t>
  </si>
  <si>
    <t>C2381</t>
  </si>
  <si>
    <t>TÊ PVC SOLD. MARROM D= 25mm (3/4")</t>
  </si>
  <si>
    <t>C2382</t>
  </si>
  <si>
    <t>TÊ PVC SOLD. MARROM D= 32mm (1")</t>
  </si>
  <si>
    <t>C2383</t>
  </si>
  <si>
    <t>TÊ PVC SOLD. MARROM D= 40mm (1 1/4")</t>
  </si>
  <si>
    <t>C2384</t>
  </si>
  <si>
    <t>TÊ PVC SOLD. MARROM D= 50mm (1 1/2")</t>
  </si>
  <si>
    <t>C2385</t>
  </si>
  <si>
    <t>TÊ PVC SOLD. MARROM D= 60mm (2")</t>
  </si>
  <si>
    <t>C2386</t>
  </si>
  <si>
    <t>TÊ PVC SOLD. MARROM D= 75mm (2 1/2")</t>
  </si>
  <si>
    <t>C2387</t>
  </si>
  <si>
    <t>TÊ PVC SOLD. MARROM D= 85mm (3")</t>
  </si>
  <si>
    <t>C2388</t>
  </si>
  <si>
    <t>TÊ PVC SOLD. MARROM D=110mm (4")</t>
  </si>
  <si>
    <t>C2389</t>
  </si>
  <si>
    <t>TE PVC SOLD./ROSCA D=20mmX20mmX1/2"</t>
  </si>
  <si>
    <t>C2390</t>
  </si>
  <si>
    <t>TE PVC SOLD./ROSCA D=25mmX25mmX3/4"</t>
  </si>
  <si>
    <t>C2391</t>
  </si>
  <si>
    <t>TE PVC SOLD./ROSCA D=32mmX32mmX1"</t>
  </si>
  <si>
    <t>C2400</t>
  </si>
  <si>
    <t>TÊ REDUÇÃO PVC ROSC. D= 3/4X1/2" (25X20mm)</t>
  </si>
  <si>
    <t>C2399</t>
  </si>
  <si>
    <t>TÊ REDUÇÃO PVC ROSC. D= 1"X3/4" (32X25mm)</t>
  </si>
  <si>
    <t>C2398</t>
  </si>
  <si>
    <t>TÊ REDUÇÃO PVC ROSC. D= 1 1/2"X3/4" (50X25mm)</t>
  </si>
  <si>
    <t>C2393</t>
  </si>
  <si>
    <t>TÊ REDUÇÃO PVC SOLD./ROSCA AZUL D=32mmX32mmX3/4"</t>
  </si>
  <si>
    <t>C2392</t>
  </si>
  <si>
    <t>TÊ REDUÇÃO PVC SOLD./ROSCA AZUL D=25mmX25mmX1/2"</t>
  </si>
  <si>
    <t>C2404</t>
  </si>
  <si>
    <t>TÊ REDUÇÃO PVC SOLD. MARROM D=25X20mm (3/4"X1/2")</t>
  </si>
  <si>
    <t>C2405</t>
  </si>
  <si>
    <t>TÊ REDUÇÃO PVC SOLD. MARROM D=32X25mm (1"X3/4')</t>
  </si>
  <si>
    <t>C2406</t>
  </si>
  <si>
    <t>TÊ REDUÇÃO PVC SOLD. MARROM D=40X32mm (1 1/4"X1")</t>
  </si>
  <si>
    <t>C2407</t>
  </si>
  <si>
    <t>TÊ REDUÇÃO PVC SOLD. MARROM D=50X20mm (1 1/2"X1/2")</t>
  </si>
  <si>
    <t>C2408</t>
  </si>
  <si>
    <t>TÊ REDUÇÃO PVC SOLD. MARROM D=50X25mm (1 1/2"X3/4')</t>
  </si>
  <si>
    <t>C2409</t>
  </si>
  <si>
    <t>TÊ REDUÇÃO PVC SOLD. MARROM D=50X32mm (1 1/2"X1")</t>
  </si>
  <si>
    <t>C2410</t>
  </si>
  <si>
    <t>TÊ REDUÇÃO PVC SOLD. MARROM D=50X40mm (1 1/2"X1 1/4")</t>
  </si>
  <si>
    <t>C2411</t>
  </si>
  <si>
    <t>TÊ REDUÇÃO PVC SOLD. MARROM D=75X50mm (2 1/2"X1 1/2")</t>
  </si>
  <si>
    <t>C2412</t>
  </si>
  <si>
    <t>TÊ REDUÇÃO PVC SOLD. MARROM D=75X60mm (2 1/2"X2")</t>
  </si>
  <si>
    <t>C2413</t>
  </si>
  <si>
    <t>TÊ REDUÇÃO PVC SOLD. MARROM D=85X60mm (3"X2")</t>
  </si>
  <si>
    <t>C2414</t>
  </si>
  <si>
    <t>TÊ REDUÇÃO PVC SOLD. MARROM D=85X75mm (3"X2 1/2")</t>
  </si>
  <si>
    <t>C2401</t>
  </si>
  <si>
    <t>TÊ REDUÇÃO PVC SOLD. MARROM D=110X60mm (4"X2")</t>
  </si>
  <si>
    <t>C2402</t>
  </si>
  <si>
    <t>TÊ REDUÇÃO PVC SOLD. MARROM D=110X75mm (4"X2 1/2")</t>
  </si>
  <si>
    <t>C2403</t>
  </si>
  <si>
    <t>TÊ REDUÇÃO PVC SOLD. MARROM D=110X85mm (4"X3")</t>
  </si>
  <si>
    <t>C2341</t>
  </si>
  <si>
    <t>TÊ REDUÇÃO PVC SOLD./ROSCA. D=25mmX25mmX1/2"</t>
  </si>
  <si>
    <t>C2342</t>
  </si>
  <si>
    <t>TÊ REDUÇÃO PVC SOLD./ROSCA. D=32mmX32mmX3/4"</t>
  </si>
  <si>
    <t>C4822</t>
  </si>
  <si>
    <t>TERMINAL DE VENTILAÇÃO PVC 50MM</t>
  </si>
  <si>
    <t>C4823</t>
  </si>
  <si>
    <t>TERMINAL DE VENTILACAO PVC 75 MM</t>
  </si>
  <si>
    <t>C4824</t>
  </si>
  <si>
    <t xml:space="preserve">TERMINAL DE VENTILAÇÃO PVC 100MM
</t>
  </si>
  <si>
    <t>C2595</t>
  </si>
  <si>
    <t>TUBO PVC BRANCO P/ESGOTO D=40mm (1 1/2")</t>
  </si>
  <si>
    <t>C2596</t>
  </si>
  <si>
    <t>TUBO PVC BRANCO P/ESGOTO D=50mm (2")</t>
  </si>
  <si>
    <t>C2598</t>
  </si>
  <si>
    <t>TUBO PVC BRANCO P/ESGOTO D=75mm (3")</t>
  </si>
  <si>
    <t>C2597</t>
  </si>
  <si>
    <t>TUBO PVC BRANCO P/ESGOTO D=50mm (2") - JUNTA C/ANÉIS</t>
  </si>
  <si>
    <t>C2599</t>
  </si>
  <si>
    <t>TUBO PVC BRANCO P/ESGOTO D=75mm (3") - JUNTA C/ANÉIS</t>
  </si>
  <si>
    <t>C2594</t>
  </si>
  <si>
    <t>TUBO PVC BRANCO P/ESGOTO D=100mm (4") - JUNTA C/ANÉIS</t>
  </si>
  <si>
    <t>C2600</t>
  </si>
  <si>
    <t>TUBO PVC BRANCO RÍGIDO ESGOTO D=150mm (6")</t>
  </si>
  <si>
    <t>C2601</t>
  </si>
  <si>
    <t>TUBO PVC BRANCO RÍGIDO ESGOTO D=200mm (8")</t>
  </si>
  <si>
    <t>C2602</t>
  </si>
  <si>
    <t>TUBO PVC BRANCO RÍGIDO ESGOTO D=250mm (10")</t>
  </si>
  <si>
    <t>C2603</t>
  </si>
  <si>
    <t>TUBO PVC BRANCO RÍGIDO ESGOTO D=300mm (12")</t>
  </si>
  <si>
    <t>C4760</t>
  </si>
  <si>
    <t xml:space="preserve">TUBO PVC SÉRIE REFORÇADA P/ ESGOTO D=100MM (4") - INCLUSIVE CONEXÕES                                     
</t>
  </si>
  <si>
    <t>C4763</t>
  </si>
  <si>
    <t xml:space="preserve">TUBO PVC SÉRIE REFORÇADA P/ ESGOTO D=150MM (6") JUNTA COM ANEL                                
</t>
  </si>
  <si>
    <t>C2613</t>
  </si>
  <si>
    <t>TUBO PVC CINZA RÍGIDO ESGOTO D=150mm (6") JUNTA C/ANÉIS</t>
  </si>
  <si>
    <t>C2614</t>
  </si>
  <si>
    <t>TUBO PVC CINZA RÍGIDO ESGOTO D=150mm (6") JUNTA SOLD.</t>
  </si>
  <si>
    <t>C2607</t>
  </si>
  <si>
    <t>TUBO PVC ROSC. BRANCO D= 1/2" (20mm)</t>
  </si>
  <si>
    <t>C2611</t>
  </si>
  <si>
    <t>TUBO PVC ROSC. BRANCO D= 3/4" (25mm)</t>
  </si>
  <si>
    <t>C2606</t>
  </si>
  <si>
    <t>TUBO PVC ROSC. BRANCO D= 1" (32mm)</t>
  </si>
  <si>
    <t>C2605</t>
  </si>
  <si>
    <t>TUBO PVC ROSC. BRANCO D= 1 1/4" (40mm)</t>
  </si>
  <si>
    <t>C2604</t>
  </si>
  <si>
    <t>TUBO PVC ROSC. BRANCO D= 1 1/2" (50mm)</t>
  </si>
  <si>
    <t>C2609</t>
  </si>
  <si>
    <t>TUBO PVC ROSC. BRANCO D= 2" (60mm)</t>
  </si>
  <si>
    <t>C2608</t>
  </si>
  <si>
    <t>TUBO PVC ROSC. BRANCO D= 2 1/2" (75mm)</t>
  </si>
  <si>
    <t>C2610</t>
  </si>
  <si>
    <t>TUBO PVC ROSC. BRANCO D= 3" (85mm)</t>
  </si>
  <si>
    <t>C2612</t>
  </si>
  <si>
    <t>TUBO PVC ROSC. BRANCO D= 4"(110mm)</t>
  </si>
  <si>
    <t>C2615</t>
  </si>
  <si>
    <t>TUBO PVC SOLD. MARROM D= 20mm (1/2")</t>
  </si>
  <si>
    <t>C2616</t>
  </si>
  <si>
    <t>TUBO PVC SOLD. MARROM D= 25mm (3/4")</t>
  </si>
  <si>
    <t>C2617</t>
  </si>
  <si>
    <t>TUBO PVC SOLD. MARROM D= 32mm (1")</t>
  </si>
  <si>
    <t>C2618</t>
  </si>
  <si>
    <t>TUBO PVC SOLD. MARROM D= 40mm (1 1/4")</t>
  </si>
  <si>
    <t>C2619</t>
  </si>
  <si>
    <t>TUBO PVC SOLD. MARROM D= 50mm (1 1/2")</t>
  </si>
  <si>
    <t>C2620</t>
  </si>
  <si>
    <t>TUBO PVC SOLD. MARROM D= 60mm (2")</t>
  </si>
  <si>
    <t>C2621</t>
  </si>
  <si>
    <t>TUBO PVC SOLD. MARROM D= 75mm (2 1/2")</t>
  </si>
  <si>
    <t>C2622</t>
  </si>
  <si>
    <t>TUBO PVC SOLD. MARROM D= 85mm (3")</t>
  </si>
  <si>
    <t>C2623</t>
  </si>
  <si>
    <t>TUBO PVC SOLD. MARROM D=110mm (4")</t>
  </si>
  <si>
    <t>C2624</t>
  </si>
  <si>
    <t>TUBO PVC SOLD. MARROM INCL.CONEXÕES D= 20mm (1/2")</t>
  </si>
  <si>
    <t>C2625</t>
  </si>
  <si>
    <t>TUBO PVC SOLD. MARROM INCL.CONEXÕES D= 25mm(3/4")</t>
  </si>
  <si>
    <t>C2626</t>
  </si>
  <si>
    <t>TUBO PVC SOLD. MARROM INCL.CONEXÕES D= 32mm(1")</t>
  </si>
  <si>
    <t>C2627</t>
  </si>
  <si>
    <t>TUBO PVC SOLD. MARROM INCL.CONEXÕES D= 40mm (1 1/4")</t>
  </si>
  <si>
    <t>C2628</t>
  </si>
  <si>
    <t>TUBO PVC SOLD. MARROM INCL.CONEXÕES D= 50mm (1 1/2")</t>
  </si>
  <si>
    <t>C2629</t>
  </si>
  <si>
    <t>TUBO PVC SOLD. MARROM INCL.CONEXÕES D= 60mm (2")</t>
  </si>
  <si>
    <t>C2631</t>
  </si>
  <si>
    <t>TUBO PVC SOLD. MARROM INCL.CONEXÕES D=75mm (2 1/2")</t>
  </si>
  <si>
    <t>C2632</t>
  </si>
  <si>
    <t>TUBO PVC SOLD. MARROM INCL.CONEXÕES D=85MM(3')</t>
  </si>
  <si>
    <t>C2630</t>
  </si>
  <si>
    <t>TUBO PVC SOLD. MARROM INCL.CONEXÕES D=110mm(4')</t>
  </si>
  <si>
    <t>C2648</t>
  </si>
  <si>
    <t>UNIÃO PVC BRANCO ROSC. D=1/2" (20mm)</t>
  </si>
  <si>
    <t>C2652</t>
  </si>
  <si>
    <t>UNIÃO PVC BRANCO ROSC. D=3/4" (25mm)</t>
  </si>
  <si>
    <t>C2647</t>
  </si>
  <si>
    <t>UNIÃO PVC BRANCO ROSC. D=1" (32mm)</t>
  </si>
  <si>
    <t>C2646</t>
  </si>
  <si>
    <t>UNIÃO PVC BRANCO ROSC. D=1 1/4" (40mm)</t>
  </si>
  <si>
    <t>C2645</t>
  </si>
  <si>
    <t>UNIÃO PVC BRANCO ROSC. D=1 1/2" (50mm)</t>
  </si>
  <si>
    <t>C2650</t>
  </si>
  <si>
    <t>UNIÃO PVC BRANCO ROSC. D=2" (60mm)</t>
  </si>
  <si>
    <t>C2651</t>
  </si>
  <si>
    <t>UNIÃO PVC BRANCO ROSC. D=3" (85mm)</t>
  </si>
  <si>
    <t>C2649</t>
  </si>
  <si>
    <t>UNIÃO PVC BRANCO ROSC. D=2 1/2" (75mm)</t>
  </si>
  <si>
    <t>C2653</t>
  </si>
  <si>
    <t>UNIÃO PVC BRANCO ROSC. D=4" (110mm)</t>
  </si>
  <si>
    <t>C2654</t>
  </si>
  <si>
    <t>UNIÃO PVC SOLD. MARROM D= 20mm (1/2")</t>
  </si>
  <si>
    <t>C2655</t>
  </si>
  <si>
    <t>UNIÃO PVC SOLD. MARROM D= 25mm (3/4")</t>
  </si>
  <si>
    <t>C2656</t>
  </si>
  <si>
    <t>UNIÃO PVC SOLD. MARROM D= 32mm (1")</t>
  </si>
  <si>
    <t>C2657</t>
  </si>
  <si>
    <t>UNIÃO PVC SOLD. MARROM D= 40mm (1 1/4")</t>
  </si>
  <si>
    <t>C2658</t>
  </si>
  <si>
    <t>UNIÃO PVC SOLD. MARROM D= 50mm (1 1/2")</t>
  </si>
  <si>
    <t>C2659</t>
  </si>
  <si>
    <t>UNIÃO PVC SOLD. MARROM D= 60mm (2")</t>
  </si>
  <si>
    <t>C2660</t>
  </si>
  <si>
    <t>UNIÃO PVC SOLD. MARROM D= 75mm (2 1/2")</t>
  </si>
  <si>
    <t>C2661</t>
  </si>
  <si>
    <t>UNIÃO PVC SOLD. MARROM D= 85mm (3")</t>
  </si>
  <si>
    <t>C2662</t>
  </si>
  <si>
    <t>UNIÃO PVC SOLD. MARROM D=110mm (4")</t>
  </si>
  <si>
    <t>C4188</t>
  </si>
  <si>
    <t>ASSENTAMENTO DE TUBO, PEÇAS E CONEXÕES EM PRFV, JE DN 300mm</t>
  </si>
  <si>
    <t>C4189</t>
  </si>
  <si>
    <t>ASSENTAMENTO DE TUBO, PEÇAS E CONEXÕES EM PRFV, JE DN 350mm</t>
  </si>
  <si>
    <t>C4190</t>
  </si>
  <si>
    <t>ASSENTAMENTO DE TUBO, PEÇAS E CONEXÕES EM PRFV, JE DN 400mm</t>
  </si>
  <si>
    <t>C4191</t>
  </si>
  <si>
    <t>ASSENTAMENTO DE TUBO, PEÇAS E CONEXÕES EM PRFV, JE DN 450mm</t>
  </si>
  <si>
    <t>C4192</t>
  </si>
  <si>
    <t>ASSENTAMENTO DE TUBO, PEÇAS E CONEXÕES EM PRFV, JE DN 500mm</t>
  </si>
  <si>
    <t>C4193</t>
  </si>
  <si>
    <t>ASSENTAMENTO DE TUBO, PEÇAS E CONEXÕES EM PRFV, JE DN 600mm</t>
  </si>
  <si>
    <t>C4194</t>
  </si>
  <si>
    <t>ASSENTAMENTO DE TUBO, PEÇAS E CONEXÕES EM PRFV, JE DN 700mm</t>
  </si>
  <si>
    <t>C4195</t>
  </si>
  <si>
    <t>ASSENTAMENTO DE TUBO, PEÇAS E CONEXÕES EM PRFV, JE DN 800mm</t>
  </si>
  <si>
    <t>C4196</t>
  </si>
  <si>
    <t>ASSENTAMENTO DE TUBO, PEÇAS E CONEXÕES EM PRFV, JE DN 900mm</t>
  </si>
  <si>
    <t>C4197</t>
  </si>
  <si>
    <t>ASSENTAMENTO DE TUBO, PEÇAS E CONEXÕES EM PRFV, JE DN 1000mm</t>
  </si>
  <si>
    <t>C4198</t>
  </si>
  <si>
    <t>ASSENTAMENTO DE TUBO, PEÇAS E CONEXÕES EM PRFV, JE DN 1200mm</t>
  </si>
  <si>
    <t>C0235</t>
  </si>
  <si>
    <t>ASSENTAMENTO DE TUBOS E CONEXÕES CERÂMICOS, J.ARG. D= 100mm</t>
  </si>
  <si>
    <t>C0239</t>
  </si>
  <si>
    <t>ASSENTAMENTO DE TUBOS E CONEXÕES CERÂMICOS, J.ARG. D=150mm</t>
  </si>
  <si>
    <t>C0236</t>
  </si>
  <si>
    <t>ASSENTAMENTO DE TUBOS E CONEXÕES CERÂMICOS, J.ARG. D= 200mm</t>
  </si>
  <si>
    <t>C0237</t>
  </si>
  <si>
    <t>ASSENTAMENTO DE TUBOS E CONEXÕES CERÂMICOS, J.ARG. D= 250mm</t>
  </si>
  <si>
    <t>C0238</t>
  </si>
  <si>
    <t>ASSENTAMENTO DE TUBOS E CONEXÕES CERÂMICOS, J.ARG. D= 300mm</t>
  </si>
  <si>
    <t>C0240</t>
  </si>
  <si>
    <t>ASSENTAMENTO DE TUBOS E CONEXÕES CERÂMICOS, J.ASF. D= 100mm</t>
  </si>
  <si>
    <t>C0241</t>
  </si>
  <si>
    <t>ASSENTAMENTO DE TUBOS E CONEXÕES CERÂMICOS, J.ASF. D= 150mm</t>
  </si>
  <si>
    <t>C0242</t>
  </si>
  <si>
    <t>ASSENTAMENTO DE TUBOS E CONEXÕES CERÂMICOS, J.ASF. D= 200mm</t>
  </si>
  <si>
    <t>C0243</t>
  </si>
  <si>
    <t>ASSENTAMENTO DE TUBOS E CONEXÕES CERÂMICOS, J.ASF. D= 250mm</t>
  </si>
  <si>
    <t>C0244</t>
  </si>
  <si>
    <t>ASSENTAMENTO DE TUBOS E CONEXÕES CERÂMICOS, J.ASF. D= 300mm</t>
  </si>
  <si>
    <t>C0245</t>
  </si>
  <si>
    <t>ASSENTAMENTO DE TUBOS E CONEXÕES CERÂMICOS, J.ASF. D= 350mm</t>
  </si>
  <si>
    <t>C0246</t>
  </si>
  <si>
    <t>ASSENTAMENTO DE TUBOS E CONEXÕES CERÂMICOS, J.ASF. D= 400mm</t>
  </si>
  <si>
    <t>C0305</t>
  </si>
  <si>
    <t>ASSENTAMENTO DE TUBOS EM CONCRETO,JUNTA ARGAMASSADA, D=150mm</t>
  </si>
  <si>
    <t>C0306</t>
  </si>
  <si>
    <t>ASSENTAMENTO DE TUBOS EM CONCRETO,JUNTA ARGAMASSADA, D=200mm</t>
  </si>
  <si>
    <t>C0298</t>
  </si>
  <si>
    <t>ASSENTAMENTO DE TUBOS EM CONCRETO, JE D= 300mm</t>
  </si>
  <si>
    <t>C0299</t>
  </si>
  <si>
    <t>ASSENTAMENTO DE TUBOS EM CONCRETO, JE D= 400mm</t>
  </si>
  <si>
    <t>C0300</t>
  </si>
  <si>
    <t>ASSENTAMENTO DE TUBOS EM CONCRETO, JE D=500mm</t>
  </si>
  <si>
    <t>C0302</t>
  </si>
  <si>
    <t>ASSENTAMENTO DE TUBOS EM CONCRETO, JE D= 700mm</t>
  </si>
  <si>
    <t>C0303</t>
  </si>
  <si>
    <t>ASSENTAMENTO DE TUBOS EM CONCRETO, JE D= 800mm</t>
  </si>
  <si>
    <t>C0304</t>
  </si>
  <si>
    <t>ASSENTAMENTO DE TUBOS EM CONCRETO, JE D= 900mm</t>
  </si>
  <si>
    <t>C0294</t>
  </si>
  <si>
    <t>ASSENTAMENTO DE TUBOS EM CONCRETO, JE D= 1200mm</t>
  </si>
  <si>
    <t>C0295</t>
  </si>
  <si>
    <t>ASSENTAMENTO DE TUBOS EM CONCRETO, JE D=1500mm</t>
  </si>
  <si>
    <t>C0296</t>
  </si>
  <si>
    <t>ASSENTAMENTO DE TUBOS EM CONCRETO, JE D= 1750mm</t>
  </si>
  <si>
    <t>C0297</t>
  </si>
  <si>
    <t>ASSENTAMENTO DE TUBOS EM CONCRETO, JE D=2000mm</t>
  </si>
  <si>
    <t>C1007</t>
  </si>
  <si>
    <t>CURVA COBRE OU BRONZE D= 15mm (1/2")</t>
  </si>
  <si>
    <t>C1008</t>
  </si>
  <si>
    <t>CURVA COBRE OU BRONZE D= 22mm (3/4")</t>
  </si>
  <si>
    <t>C1009</t>
  </si>
  <si>
    <t>CURVA COBRE OU BRONZE D= 28mm (1")</t>
  </si>
  <si>
    <t>C1010</t>
  </si>
  <si>
    <t>CURVA COBRE OU BRONZE D= 35mm (1 1/4")</t>
  </si>
  <si>
    <t>C1011</t>
  </si>
  <si>
    <t>CURVA COBRE OU BRONZE D= 42mm (1 1/2")</t>
  </si>
  <si>
    <t>C1012</t>
  </si>
  <si>
    <t>CURVA COBRE OU BRONZE D= 54mm (2")</t>
  </si>
  <si>
    <t>C1013</t>
  </si>
  <si>
    <t>CURVA COBRE OU BRONZE D= 66mm (2 1/2")</t>
  </si>
  <si>
    <t>C1014</t>
  </si>
  <si>
    <t>CURVA COBRE OU BRONZE D= 79mm (3")</t>
  </si>
  <si>
    <t>C1015</t>
  </si>
  <si>
    <t>CURVA COBRE OU BRONZE D=104mm (4")</t>
  </si>
  <si>
    <t>C2332</t>
  </si>
  <si>
    <t>TÊ COBRE OU BRONZE D= 15mm (1/2")</t>
  </si>
  <si>
    <t>C2333</t>
  </si>
  <si>
    <t>TÊ COBRE OU BRONZE D= 22mm (3/4")</t>
  </si>
  <si>
    <t>C2334</t>
  </si>
  <si>
    <t>TÊ COBRE OU BRONZE D= 28mm (1")</t>
  </si>
  <si>
    <t>C2335</t>
  </si>
  <si>
    <t>TÊ COBRE OU BRONZE D= 35mm (1 1/4")</t>
  </si>
  <si>
    <t>C2336</t>
  </si>
  <si>
    <t>TÊ COBRE OU BRONZE D= 42mm (1 1/2")</t>
  </si>
  <si>
    <t>C2337</t>
  </si>
  <si>
    <t>TÊ COBRE OU BRONZE D= 54mm (2")</t>
  </si>
  <si>
    <t>C2338</t>
  </si>
  <si>
    <t>TÊ COBRE OU BRONZE D= 66mm (2 1/2")</t>
  </si>
  <si>
    <t>C2339</t>
  </si>
  <si>
    <t>TÊ COBRE OU BRONZE D= 79mm (3")</t>
  </si>
  <si>
    <t>C2340</t>
  </si>
  <si>
    <t>TÊ COBRE OU BRONZE D=104mm (4")</t>
  </si>
  <si>
    <t>C2565</t>
  </si>
  <si>
    <t>TUBO COBRE D= 15mm(1/2") CLASSE E</t>
  </si>
  <si>
    <t>C2566</t>
  </si>
  <si>
    <t>TUBO COBRE D= 22mm (3/4") CLASSE E</t>
  </si>
  <si>
    <t>C2567</t>
  </si>
  <si>
    <t>TUBO COBRE D= 28mm (1") CLASSE E</t>
  </si>
  <si>
    <t>C2568</t>
  </si>
  <si>
    <t>TUBO COBRE D= 35mm (1 1/4") CLASSE E</t>
  </si>
  <si>
    <t>C2569</t>
  </si>
  <si>
    <t>TUBO COBRE D= 42mm (1 1/2") CLASSE E</t>
  </si>
  <si>
    <t>C2570</t>
  </si>
  <si>
    <t>TUBO COBRE D= 54mm (2") CLASSE E</t>
  </si>
  <si>
    <t>C2571</t>
  </si>
  <si>
    <t>TUBO COBRE D= 66mm (2 1/2") CLASSE E</t>
  </si>
  <si>
    <t>C2572</t>
  </si>
  <si>
    <t>TUBO COBRE D= 79mm (3") CLASSE E</t>
  </si>
  <si>
    <t>C2573</t>
  </si>
  <si>
    <t>TUBO COBRE D=104mm (4") CLASSE E</t>
  </si>
  <si>
    <t>C2574</t>
  </si>
  <si>
    <t>TUBO COBRE INCLUSIVE CONEXÕES D= 15mm (1/2") CLASSE E</t>
  </si>
  <si>
    <t>C2575</t>
  </si>
  <si>
    <t>TUBO COBRE INCLUSIVE CONEXÕES D= 22mm (3/4") CLASSE E</t>
  </si>
  <si>
    <t>C2576</t>
  </si>
  <si>
    <t>TUBO COBRE INCLUSIVE CONEXÕES D= 28mm (1") CLASSE E</t>
  </si>
  <si>
    <t>C2577</t>
  </si>
  <si>
    <t>TUBO COBRE INCLUSIVE CONEXÕES D= 35mm (1 1/4") CLASSE E</t>
  </si>
  <si>
    <t>C2578</t>
  </si>
  <si>
    <t>TUBO COBRE INCLUSIVE CONEXÕES D= 42mm (1 1/2") CLASSE E</t>
  </si>
  <si>
    <t>C2579</t>
  </si>
  <si>
    <t>TUBO COBRE INCLUSIVE CONEXÕES D= 54mm (2") CLASSE E</t>
  </si>
  <si>
    <t>C2580</t>
  </si>
  <si>
    <t>TUBO COBRE INCLUSIVE CONEXÕES D= 66mm (2 1/2") CLASSE E</t>
  </si>
  <si>
    <t>C2581</t>
  </si>
  <si>
    <t>TUBO COBRE INCLUSIVE CONEXÕES D= 79mm (3") CLASSE E</t>
  </si>
  <si>
    <t>C2582</t>
  </si>
  <si>
    <t>TUBO COBRE INCLUSIVE CONEXÕES D=104mm (4") CLASSE E</t>
  </si>
  <si>
    <t>C3599</t>
  </si>
  <si>
    <t>MUTIRÃO MISTO - REGISTRO DE GAVETA BRUTO D=20mm (3/4")</t>
  </si>
  <si>
    <t>C3600</t>
  </si>
  <si>
    <t>MUTIRÃO MISTO - REGISTRO DE PRESSÃO D=20mm (3/4")</t>
  </si>
  <si>
    <t>C2156</t>
  </si>
  <si>
    <t>REGISTRO DE GAVETA BRUTO D= 15mm (1/2")</t>
  </si>
  <si>
    <t>C2157</t>
  </si>
  <si>
    <t>REGISTRO DE GAVETA BRUTO D= 20mm (3/4")</t>
  </si>
  <si>
    <t>C2158</t>
  </si>
  <si>
    <t>REGISTRO DE GAVETA BRUTO D= 25mm (1")</t>
  </si>
  <si>
    <t>C2159</t>
  </si>
  <si>
    <t>REGISTRO DE GAVETA BRUTO D= 32mm (1 1/4")</t>
  </si>
  <si>
    <t>C2160</t>
  </si>
  <si>
    <t>REGISTRO DE GAVETA BRUTO D= 40mm (1 1/2")</t>
  </si>
  <si>
    <t>C2161</t>
  </si>
  <si>
    <t>REGISTRO DE GAVETA BRUTO D= 50mm (2")</t>
  </si>
  <si>
    <t>C2162</t>
  </si>
  <si>
    <t>REGISTRO DE GAVETA BRUTO D= 65mm (2 1/2")</t>
  </si>
  <si>
    <t>C2163</t>
  </si>
  <si>
    <t>REGISTRO DE GAVETA BRUTO D= 80mm (3")</t>
  </si>
  <si>
    <t>C2164</t>
  </si>
  <si>
    <t>REGISTRO DE GAVETA BRUTO D=100mm (4")</t>
  </si>
  <si>
    <t>C2165</t>
  </si>
  <si>
    <t>REGISTRO DE GAVETA C/CANOPLA CROMADA D= 15mm (1/2")</t>
  </si>
  <si>
    <t>C2166</t>
  </si>
  <si>
    <t>REGISTRO DE GAVETA C/CANOPLA CROMADA D= 20mm (3/4")</t>
  </si>
  <si>
    <t>C2167</t>
  </si>
  <si>
    <t>REGISTRO DE GAVETA C/CANOPLA CROMADA D= 25mm (1")</t>
  </si>
  <si>
    <t>C2168</t>
  </si>
  <si>
    <t>REGISTRO DE GAVETA C/CANOPLA CROMADA D= 32mm (1 1/4")</t>
  </si>
  <si>
    <t>C2169</t>
  </si>
  <si>
    <t>REGISTRO DE GAVETA C/CANOPLA CROMADA D= 40mm (1 1/2")</t>
  </si>
  <si>
    <t>C2171</t>
  </si>
  <si>
    <t>REGISTRO DE PRESSÃO C/CANOPLA CROMADA D= 15mm (1/2")</t>
  </si>
  <si>
    <t>C2172</t>
  </si>
  <si>
    <t>REGISTRO DE PRESSÃO C/CANOPLA CROMADA D= 20mm (3/4")</t>
  </si>
  <si>
    <t>C2170</t>
  </si>
  <si>
    <t>REGISTRO DE PRESSAO C/CANOPLA CROMADA D=25MM (1")</t>
  </si>
  <si>
    <t>C3601</t>
  </si>
  <si>
    <t>REGISTRO DE PRESSÃO D=20mm (3/4") - PADRÃO POPULAR</t>
  </si>
  <si>
    <t>C2173</t>
  </si>
  <si>
    <t>REGISTRO DE RECALQUE NO PASSEIO D= 65mm (2 1/2")</t>
  </si>
  <si>
    <t>C2177</t>
  </si>
  <si>
    <t>REGISTRO GLOBO /FECHO RÁPIDO DE 3/4"</t>
  </si>
  <si>
    <t>C2176</t>
  </si>
  <si>
    <t>REGISTRO GLOBO /FECHO RÁPIDO DE 1"</t>
  </si>
  <si>
    <t>C2175</t>
  </si>
  <si>
    <t>REGISTRO GLOBO /FECHO RÁPIDO DE 1 1/4"</t>
  </si>
  <si>
    <t>C2178</t>
  </si>
  <si>
    <t>REGISTRO GLOBO/FECHO RÁPIDO DE 1 1/2"</t>
  </si>
  <si>
    <t>C2174</t>
  </si>
  <si>
    <t>REGISTRO GLOBO / FECHO RÁPIDO DE 2"</t>
  </si>
  <si>
    <t>C4403</t>
  </si>
  <si>
    <t>REGISTRO GLOBO / FECHO RÁPIDO DE 2 1/2"</t>
  </si>
  <si>
    <t>C3695</t>
  </si>
  <si>
    <t>REGISTRO GLOBO EM BRONZE ROSC. DE 3/4"</t>
  </si>
  <si>
    <t>C3714</t>
  </si>
  <si>
    <t>REGISTRO GLOBO EM BRONZE ROSC. DE 1"</t>
  </si>
  <si>
    <t>C2684</t>
  </si>
  <si>
    <t>VÁLVULA DE DESCARGA CROMADA C/CANOPLA LISA DE 32 OU 40mm</t>
  </si>
  <si>
    <t>C2685</t>
  </si>
  <si>
    <t>VÁLVULA DE DESCARGA CROMADA C/REGISTRO ACOPLADO DE 32 OU 40mm</t>
  </si>
  <si>
    <t>C2686</t>
  </si>
  <si>
    <t>VÁLVULA DE DESCARGA PVC RÍGIDO S/REGISTRO .ACOPLADO. D=50mm (1 1/2")</t>
  </si>
  <si>
    <t>C2687</t>
  </si>
  <si>
    <t>VÁLVULA DE FLUXO EM AÇO GALVANIZADO DE  (2 1/2")</t>
  </si>
  <si>
    <t>C2688</t>
  </si>
  <si>
    <t>VÁLVULA DE RETENÇÃO DE PÉ C/CRIVO D= 15mm (1/2")</t>
  </si>
  <si>
    <t>C2689</t>
  </si>
  <si>
    <t>VÁLVULA DE RETENÇÃO DE PÉ C/CRIVO D= 20mm (3/4")</t>
  </si>
  <si>
    <t>C2690</t>
  </si>
  <si>
    <t>VÁLVULA DE RETENÇÃO DE PÉ C/CRIVO D= 25mm (1")</t>
  </si>
  <si>
    <t>C2691</t>
  </si>
  <si>
    <t>VÁLVULA DE RETENÇÃO DE PÉ C/CRIVO D= 32mm (1 1/4")</t>
  </si>
  <si>
    <t>C2692</t>
  </si>
  <si>
    <t>VÁLVULA DE RETENÇÃO DE PÉ C/CRIVO D= 40mm (1 1/2")</t>
  </si>
  <si>
    <t>C2693</t>
  </si>
  <si>
    <t>VÁLVULA DE RETENÇÃO DE PÉ C/CRIVO D= 50mm (2")</t>
  </si>
  <si>
    <t>C2694</t>
  </si>
  <si>
    <t>VÁLVULA DE RETENÇÃO DE PÉ C/CRIVO D= 65mm (2 1/2")</t>
  </si>
  <si>
    <t>C2695</t>
  </si>
  <si>
    <t>VÁLVULA DE RETENÇÃO DE PÉ C/CRIVO D= 80mm (3")</t>
  </si>
  <si>
    <t>C2696</t>
  </si>
  <si>
    <t>VÁLVULA DE RETENÇÃO DE PÉ C/CRIVO D=100mm (4")</t>
  </si>
  <si>
    <t>C4775</t>
  </si>
  <si>
    <t>VÁLVULA DE RETENÇÃO DE PVC P/ ESGOTO D=150MM</t>
  </si>
  <si>
    <t>C2707</t>
  </si>
  <si>
    <t>VÁLVULA DE RETENÇÃO HORIZONTAL D= 15mm (1/2")</t>
  </si>
  <si>
    <t>C2708</t>
  </si>
  <si>
    <t>VÁLVULA DE RETENÇÃO HORIZONTAL D= 20mm (3/4")</t>
  </si>
  <si>
    <t>C2709</t>
  </si>
  <si>
    <t>VÁLVULA DE RETENÇÃO HORIZONTAL D= 25mm (1")</t>
  </si>
  <si>
    <t>C2710</t>
  </si>
  <si>
    <t>VÁLVULA DE RETENÇÃO HORIZONTAL D= 32mm (1 1/4")</t>
  </si>
  <si>
    <t>C2711</t>
  </si>
  <si>
    <t>VÁLVULA DE RETENÇÃO HORIZONTAL D= 40mm (1 1/2")</t>
  </si>
  <si>
    <t>C2712</t>
  </si>
  <si>
    <t>VÁLVULA DE RETENÇÃO HORIZONTAL D= 50mm (2")</t>
  </si>
  <si>
    <t>C2713</t>
  </si>
  <si>
    <t>VÁLVULA DE RETENÇÃO HORIZONTAL D= 65mm (2 1/2")</t>
  </si>
  <si>
    <t>C2714</t>
  </si>
  <si>
    <t>VÁLVULA DE RETENÇÃO HORIZONTAL D= 80mm (3")</t>
  </si>
  <si>
    <t>C2706</t>
  </si>
  <si>
    <t>VÁLVULA DE RETENÇÃO HORIZONTAL D= 100mm (4")</t>
  </si>
  <si>
    <t>C2697</t>
  </si>
  <si>
    <t>VÁLVULA DE RETENÇÃO HORIZ.OU VERT. D= 15mm (1/2")</t>
  </si>
  <si>
    <t>C2698</t>
  </si>
  <si>
    <t>VÁLVULA DE RETENÇÃO HORIZ.OU VERT. D= 20mm (3/4")</t>
  </si>
  <si>
    <t>C2699</t>
  </si>
  <si>
    <t>VÁLVULA DE RETENÇÃO HORIZ.OU VERT. D= 25mm (1")</t>
  </si>
  <si>
    <t>C2700</t>
  </si>
  <si>
    <t>VÁLVULA DE RETENÇÃO HORIZ.OU VERT. D= 32mm (1 1/4")</t>
  </si>
  <si>
    <t>C2701</t>
  </si>
  <si>
    <t>VÁLVULA DE RETENÇÃO HORIZ.OU VERT. D= 40mm (1 1/2")</t>
  </si>
  <si>
    <t>C2702</t>
  </si>
  <si>
    <t>VÁLVULA DE RETENÇÃO HORIZ.OU VERT. D= 50mm (2")</t>
  </si>
  <si>
    <t>C2703</t>
  </si>
  <si>
    <t>VÁLVULA DE RETENÇÃO HORIZ.OU VERT. D= 65mm (2 1/2")</t>
  </si>
  <si>
    <t>C2704</t>
  </si>
  <si>
    <t>VÁLVULA DE RETENÇÃO HORIZ.OU VERT. D= 80mm (3")</t>
  </si>
  <si>
    <t>C2705</t>
  </si>
  <si>
    <t>VÁLVULA DE RETENÇÃO HORIZ.OU VERT. D=100mm (4")</t>
  </si>
  <si>
    <t>C4005</t>
  </si>
  <si>
    <t>VÁLVULA ELETRÔNICA CROMADA P/ MICTÓRIO</t>
  </si>
  <si>
    <t>C3715</t>
  </si>
  <si>
    <t>VÁLVULA MOTORIZADA DE 2 VIAS ROSC. DE 3/4"</t>
  </si>
  <si>
    <t>C3716</t>
  </si>
  <si>
    <t>VÁLVULA MOTORIZADA DE 2 VIAS ROSC. DE 1"</t>
  </si>
  <si>
    <t>C0091</t>
  </si>
  <si>
    <t>APARELHO MISTURADOR P/PIA TIPO MESA</t>
  </si>
  <si>
    <t>C0092</t>
  </si>
  <si>
    <t>APARELHO MISTURADOR P/PIA TIPO PAREDE</t>
  </si>
  <si>
    <t>C0225</t>
  </si>
  <si>
    <t>ARMÁRIO DE EMBUTIR C/ESPELHO (45x60)cm</t>
  </si>
  <si>
    <t>C0348</t>
  </si>
  <si>
    <t>BACIA DE LOUÇA BRANCA C/CAIXA ACOPLADA</t>
  </si>
  <si>
    <t>C0349</t>
  </si>
  <si>
    <t>BACIA DE LOUÇA BRANCA C/CAIXA ACOPLADA, ENTRADA HORIZONTAL</t>
  </si>
  <si>
    <t>C3247</t>
  </si>
  <si>
    <t>BACIA DE LOUÇA BRANCA P/ CRIANÇA, INCLUSIVE TAMPA</t>
  </si>
  <si>
    <t>C0350</t>
  </si>
  <si>
    <t>BACIA SIFONADA DE LOUÇA BRANCA C/ACESSÓRIOS E TUBO DE LIGAÇÃO</t>
  </si>
  <si>
    <t>C0351</t>
  </si>
  <si>
    <t>BACIA TURCA DE LOUÇA BRANCA</t>
  </si>
  <si>
    <t>C0355</t>
  </si>
  <si>
    <t>BANCADA DE GRANITO C/ 2  CUBAS LOUÇAS, S/ACESSÓRIOS (1.60x0.60)m</t>
  </si>
  <si>
    <t>C0356</t>
  </si>
  <si>
    <t>BANCADA DE GRANITO C/ 3 CUBAS DE LOUÇAS, S/ACESSÓRIOS (2.00x0.60)m</t>
  </si>
  <si>
    <t>C0357</t>
  </si>
  <si>
    <t>BANCADA DE GRANITO (OUTRAS CORES) E= 3cm (COLOCADO)</t>
  </si>
  <si>
    <t>C4068</t>
  </si>
  <si>
    <t>BANCADA DE GRANITO CINZA E=2cm</t>
  </si>
  <si>
    <t>C4069</t>
  </si>
  <si>
    <t>BANCADA DE GRANITO (OUTRAS CORES) ESP. = 2cm (COLOCADO)</t>
  </si>
  <si>
    <t>C0358</t>
  </si>
  <si>
    <t>BANCADA DE GRANITO PRETO C/BOLEAMENTO DUPLO (COLOCADO)</t>
  </si>
  <si>
    <t>C0359</t>
  </si>
  <si>
    <t>BANCADA DE MÁRMORE  LARG.= 0.60m  ESP.= 3cm</t>
  </si>
  <si>
    <t>C3996</t>
  </si>
  <si>
    <t>BANCADA EM GRANITO P/ LAVATÓRIO, INCL. LOUÇA BRANCA E ACESSÓRIOS</t>
  </si>
  <si>
    <t>C3997</t>
  </si>
  <si>
    <t>BANCADA EM GRANITO P/ PIA DE COZINHA, INCL. CUBA DE AÇO INOX  E ACESSÓRIOS</t>
  </si>
  <si>
    <t>C3670</t>
  </si>
  <si>
    <t>BANHEIRA HOSPITALAR C/ TAMPO E CUBA DE AÇO INOX DIMENSÃO 1800X600MM</t>
  </si>
  <si>
    <t>C0386</t>
  </si>
  <si>
    <t>BEBEDOURO EM AÇO INOX COM 1,60m</t>
  </si>
  <si>
    <t>C0515</t>
  </si>
  <si>
    <t>CABIDE DE LOUÇA BRANCA C/DOIS GANCHOS</t>
  </si>
  <si>
    <t>C0516</t>
  </si>
  <si>
    <t>CABIDE DE LOUÇA BRANCA C/ UM GANCHO</t>
  </si>
  <si>
    <t>C0599</t>
  </si>
  <si>
    <t>CAIXA DE DESCARGA DE EMBUTIR C/REGISTRO INCORPORADO</t>
  </si>
  <si>
    <t>C0600</t>
  </si>
  <si>
    <t>CAIXA DE DESCARGA PLÁSTICA DE SOBREPOR</t>
  </si>
  <si>
    <t>C3513</t>
  </si>
  <si>
    <t>CHUVEIRO CROMADO C/ ARTICULAÇÃO</t>
  </si>
  <si>
    <t>C0797</t>
  </si>
  <si>
    <t>CHUVEIRO PLÁSTICO (INSTALADO)</t>
  </si>
  <si>
    <t>C3671</t>
  </si>
  <si>
    <t>C0985</t>
  </si>
  <si>
    <t>CUBA DE INOX PARA BANCADA,COMPLETA</t>
  </si>
  <si>
    <t>C4770</t>
  </si>
  <si>
    <t>CUBA DE LOUÇA BRANCA DE SOBREPOR, D=41CM, S/ TORNEIRA C/ ACESSÓRIOS</t>
  </si>
  <si>
    <t>C0986</t>
  </si>
  <si>
    <t>CUBA DE LOUÇA DE EMBUTIR C/ TORNEIRA E ACESSÓRIOS</t>
  </si>
  <si>
    <t>C4821</t>
  </si>
  <si>
    <t>CUBA DE LOUÇA DE EMBUTIR S/TORNEIRA C/ACESSÓRIOS</t>
  </si>
  <si>
    <t>C1151</t>
  </si>
  <si>
    <t>DUCHA P/ WC CROMADO (INSTALADO)</t>
  </si>
  <si>
    <t>C1241</t>
  </si>
  <si>
    <t>ENGATE CROMADO (INSTALADO)</t>
  </si>
  <si>
    <t>C1242</t>
  </si>
  <si>
    <t>ENGATE PLÁSTICO (INSTALADO)</t>
  </si>
  <si>
    <t>C4835</t>
  </si>
  <si>
    <t>ESPELHO CRISTAL, ESPESSURA 4MM, COM PARAFUSOS DE FIXAÇÃO, SEM MOLDURA</t>
  </si>
  <si>
    <t>C1283</t>
  </si>
  <si>
    <t>ESPELHO TIPO CRISMETAL,MOD.P/WC (INSTALADO)</t>
  </si>
  <si>
    <t>C3669</t>
  </si>
  <si>
    <t>C3003</t>
  </si>
  <si>
    <t>LAVATÓRIO C/TAMPÃO DE MÁRMORE C/ 1 CUBA DE LOUÇA</t>
  </si>
  <si>
    <t>C1618</t>
  </si>
  <si>
    <t>LAVATÓRIO DE LOUÇA BRANCA C/COLUNA, C/ TORNEIRA E ACESSÓRIOS</t>
  </si>
  <si>
    <t>C1619</t>
  </si>
  <si>
    <t>LAVATÓRIO DE LOUÇA BRANCA S/COLUNA C/TORNEIRA E ACESSÓRIOS</t>
  </si>
  <si>
    <t>C3004</t>
  </si>
  <si>
    <t>LAVATÓRIO DE LOUÇA BRANCA S/COLUNA C/TORNEIRA DE METAL E ACESSÓRIOS - PADRÃO POPULAR</t>
  </si>
  <si>
    <t>C3598</t>
  </si>
  <si>
    <t>LAVATÓRIO DE LOUÇA BRANCA S/COLUNA C/TORNEIRA PLÁSTICA E ACESSÓRIOS - PADRÃO POPULAR</t>
  </si>
  <si>
    <t>C1793</t>
  </si>
  <si>
    <t>MICTÓRIO COLETIVO DE AÇO INOXIDÁVEL</t>
  </si>
  <si>
    <t>C1792</t>
  </si>
  <si>
    <t>MICTORIO DE LOUÇA BRANCA</t>
  </si>
  <si>
    <t>C3593</t>
  </si>
  <si>
    <t>MUTIRÃO MISTO - BACIA SIFONADA DE LOUÇA BRANCA C/ACESSÓRIOS</t>
  </si>
  <si>
    <t>C3596</t>
  </si>
  <si>
    <t>MUTIRÃO MISTO - CAIXA DE DESCARGA PLASTICA DE SOBREPOR</t>
  </si>
  <si>
    <t>C3597</t>
  </si>
  <si>
    <t>MUTIRÃO MISTO - LAVATÓRIO DE LOUÇA BRANCA S/COLUNA C/TORNEIRA PLÁSTICA E ACESSÓRIOS</t>
  </si>
  <si>
    <t>C3602</t>
  </si>
  <si>
    <t>MUTIRÃO MISTO - PIA DE COZINHA EM CIMENTO (1,20x0,50)m</t>
  </si>
  <si>
    <t>C3594</t>
  </si>
  <si>
    <t>MUTIRÃO MISTO - TANQUE DE LAVAR DE CIMENTO (1.00X0.50)m COMPLETA</t>
  </si>
  <si>
    <t>C1898</t>
  </si>
  <si>
    <t>PEÇAS DE APOIO DEFICIENTES C/TUBO INOX  P/WC'S</t>
  </si>
  <si>
    <t>C3017</t>
  </si>
  <si>
    <t>PIA DE AÇO INOX  (1.20x0.60)m C/ 1 CUBA E ACESSÓRIOS</t>
  </si>
  <si>
    <t>C1903</t>
  </si>
  <si>
    <t>PIA DE AÇO INOX. (1.50X0.58)m C/ 1 CUBA E ACESSÓRIOS</t>
  </si>
  <si>
    <t>C3018</t>
  </si>
  <si>
    <t>PIA DE AÇO INOX  (2.20x0.60)m C/ 1 CUBA E ACESSÓRIOS</t>
  </si>
  <si>
    <t>C3019</t>
  </si>
  <si>
    <t>PIA DE AÇO INOX (3.00x0.60)m  C/ 1 CUBA  E  ACESSÓRIOS</t>
  </si>
  <si>
    <t>C1902</t>
  </si>
  <si>
    <t>PIA DE AÇO INOX  (2.00X0.58)m  C/ 2 CUBAS E ACESSÓRIOS</t>
  </si>
  <si>
    <t>C3020</t>
  </si>
  <si>
    <t>PIA DE AÇO INOX (4.20X0.60)m C/ 2 CUBAS E ACESSÓRIOS</t>
  </si>
  <si>
    <t>C3603</t>
  </si>
  <si>
    <t>PIA DE COZINHA EM CIMENTO (1,20x0,50)m - PADRÃO POPULAR</t>
  </si>
  <si>
    <t>C3021</t>
  </si>
  <si>
    <t>PIA DE COZINHA EM MARMORITE 1,00x0,50m COMP. - PADRÃO POPULAR</t>
  </si>
  <si>
    <t>C1997</t>
  </si>
  <si>
    <t>PORTA-PAPEL DE LOUCA BRANCA (15X15)cm</t>
  </si>
  <si>
    <t>C4670</t>
  </si>
  <si>
    <t>C4825</t>
  </si>
  <si>
    <t>PORTA PAPEL TOALHA (DISPENSER)EM ABS</t>
  </si>
  <si>
    <t>C1990</t>
  </si>
  <si>
    <t>PORTA SABÃO LÍQUIDO DE VIDRO (INSTALAD0)</t>
  </si>
  <si>
    <t>C1995</t>
  </si>
  <si>
    <t>C1996</t>
  </si>
  <si>
    <t>PORTA TOALHA DE PAPEL - METALICO (INSTALADO)</t>
  </si>
  <si>
    <t>C2255</t>
  </si>
  <si>
    <t>SABONETEIRA DE LOUÇA BRANCA  (7.5X15)cm</t>
  </si>
  <si>
    <t>C2254</t>
  </si>
  <si>
    <t>SABONETEIRA DE LOUÇA BRANCA  (15X15)cm S/ALÇA</t>
  </si>
  <si>
    <t>C4671</t>
  </si>
  <si>
    <t>C2271</t>
  </si>
  <si>
    <t>SIFÃO CROMADO 1" X 1 1/2" (INSTALADO)</t>
  </si>
  <si>
    <t>C2270</t>
  </si>
  <si>
    <t>SIFÃO CROMADO 1 1/4" X 2" (INSTALADO)</t>
  </si>
  <si>
    <t>C2272</t>
  </si>
  <si>
    <t>SIFÃO DE PVC RÍGIDO D= 2"  (INSTALADO)</t>
  </si>
  <si>
    <t>C2294</t>
  </si>
  <si>
    <t>SUPORTE DE MÁRMORE P/FILTROS</t>
  </si>
  <si>
    <t>C2302</t>
  </si>
  <si>
    <t>C2311</t>
  </si>
  <si>
    <t>C3059</t>
  </si>
  <si>
    <t>TANQUE DE LAVAR DE CIMENTO (1.00x0.50)m COMPLETA C/ TORNEIRA DE METAL - PADRÃO POPULAR</t>
  </si>
  <si>
    <t>C3595</t>
  </si>
  <si>
    <t>TANQUE DE LAVAR DE CIMENTO (1.00X0.50)m COMPLETA C/ TORNEIRA DE PLÁSTICO - PADRÃO POPULAR</t>
  </si>
  <si>
    <t>C2312</t>
  </si>
  <si>
    <t>TANQUE DE LOUÇA C/COLUNA</t>
  </si>
  <si>
    <t>C3682</t>
  </si>
  <si>
    <t>TANQUE LAVANDERIA EM AÇO INOX C/CUBA E ESFREGADOR DIMENSÃO 1200X600X200MM</t>
  </si>
  <si>
    <t>C2313</t>
  </si>
  <si>
    <t>TANQUE PRÉ-MOLDADO DE CONCRETO (0.80X0.70)m</t>
  </si>
  <si>
    <t>C2496</t>
  </si>
  <si>
    <t>TORNEIRA CIRÚRGICA (INSTALADO)</t>
  </si>
  <si>
    <t>C2502</t>
  </si>
  <si>
    <t>C2503</t>
  </si>
  <si>
    <t xml:space="preserve">TORNEIRA DE PAREDE C/ FOTO SENSOR </t>
  </si>
  <si>
    <t>C4820</t>
  </si>
  <si>
    <t>TORNEIRA DE PAREDE P/ PIA, ACABAMENTO CROMADO, C/ BICA MÓVEL E AREJADOR, 1/2 " OU 3/4 "</t>
  </si>
  <si>
    <t>C2504</t>
  </si>
  <si>
    <t>TORNEIRA DE PRESSÃO CROMADA LONGA P/PIA</t>
  </si>
  <si>
    <t>C2505</t>
  </si>
  <si>
    <t>TORNEIRA DE PRESSÃO CROMADA USO GERAL</t>
  </si>
  <si>
    <t>C2506</t>
  </si>
  <si>
    <t>TORNEIRA DE PRESSÃO P/JARDIM DE 3/4"</t>
  </si>
  <si>
    <t>C3998</t>
  </si>
  <si>
    <t>TORNEIRA ELETRÔNICA C/ ANTI-VANDALISMO, P/ LAVATÓRIO DE BANCADA</t>
  </si>
  <si>
    <t>C3999</t>
  </si>
  <si>
    <t>TORNEIRA ELETRÔNICA C/ ANTI-VANDALISMO, P/ PIA DE COZINHA</t>
  </si>
  <si>
    <t>C4000</t>
  </si>
  <si>
    <t>TORNEIRA TIPO JARDIM CROMADA</t>
  </si>
  <si>
    <t>C0001</t>
  </si>
  <si>
    <t>ABRIGO P/ HIDRANTE C/MANGUEIRA E ESGUICHO DE LATÃO</t>
  </si>
  <si>
    <t>C0010</t>
  </si>
  <si>
    <t>ACIONADOR MANUAL, TIPO "QUEBRA VIDRO", MOD.EUROTRON/SIMILAR</t>
  </si>
  <si>
    <t>C0100</t>
  </si>
  <si>
    <t>AQUECEDOR À GÁS EM CAIXA DE FERRO ESMALTADO</t>
  </si>
  <si>
    <t>C0332</t>
  </si>
  <si>
    <t>AUTOMÁTICO DE BOIA</t>
  </si>
  <si>
    <t>C0385</t>
  </si>
  <si>
    <t>BATERIA SELADA 12V/7.5AH, P/LUMINÁRIAS AUTÔNOMAS</t>
  </si>
  <si>
    <t>C0389</t>
  </si>
  <si>
    <t>BLOCO LUMINOSO AUTÔNOMO, INDICADOR DE SETA, MOD. UNITRON/SIMILAR</t>
  </si>
  <si>
    <t>C1802</t>
  </si>
  <si>
    <t>BOMBA CENTRÍFUGA DE 1/4 CV, INCLUSIVE MAT.DE SUCÇÃO</t>
  </si>
  <si>
    <t>C0442</t>
  </si>
  <si>
    <t>BOMBA CENTRÍFUGA DE 1/3 CV, INCLUSIVE MAT.DE SUCÇÃO</t>
  </si>
  <si>
    <t>C0441</t>
  </si>
  <si>
    <t>BOMBA CENTRÍFUGA DE 1/2 CV, INCLUSIVE MAT.DE SUCCÃO</t>
  </si>
  <si>
    <t>C0443</t>
  </si>
  <si>
    <t>BOMBA CENTRÍFUGA DE 1 CV, INCLUSIVE MAT.DE SUCÇÃO</t>
  </si>
  <si>
    <t>C0444</t>
  </si>
  <si>
    <t>BOMBA CENTRÍFUGA DE 1 1/2 CV, INCLUSIVE MAT.DE SUCÇÃO</t>
  </si>
  <si>
    <t>C0445</t>
  </si>
  <si>
    <t>BOMBA CENTRÍFUGA DE 2 CV, INCLUSIVE MAT.DE SUCÇÃO</t>
  </si>
  <si>
    <t>C0446</t>
  </si>
  <si>
    <t>BOMBA CENTRÍFUGA DE 3 CV, INCLUSIVE MAT.DE SUCÇÃO</t>
  </si>
  <si>
    <t>C0447</t>
  </si>
  <si>
    <t>BOMBA CENTRÍFUGA DE 5 CV, INCLUSIVE MAT.DE SUCÇÃO</t>
  </si>
  <si>
    <t>C0448</t>
  </si>
  <si>
    <t>BOMBA CENTRÍFUGA P/ PRESSURIZAÇÃO/HIDRANTE 10 CV</t>
  </si>
  <si>
    <t>C0449</t>
  </si>
  <si>
    <t>BOMBA CENTRÍFUGA P/ PRESSURIZAÇÃO/HIDRANTE 15 CV</t>
  </si>
  <si>
    <t>C0451</t>
  </si>
  <si>
    <t>BOMBA CENTRÍFUGA P/ PRESSURUZAÇÃO/HIDRANTE 20 CV</t>
  </si>
  <si>
    <t>C0450</t>
  </si>
  <si>
    <t>BOMBA CENTRÍFUGA P/ PRESSURIZAÇÃO/HIDRANTE 25 CV</t>
  </si>
  <si>
    <t>C0455</t>
  </si>
  <si>
    <t>BOMBA INJETORA DE 1/3 CV, MONOSÁFICA, INCL.MAT. SUCÇÃO</t>
  </si>
  <si>
    <t>C0454</t>
  </si>
  <si>
    <t>BOMBA INJETORA DE 1/2 CV, MONOFÁSICA INCL. MAT. SUCÇÃO</t>
  </si>
  <si>
    <t>C0459</t>
  </si>
  <si>
    <t>BOMBA INJETORA DE 3/4 CV, MONOFÁSICA INCL. MAT. SUCÇÃO</t>
  </si>
  <si>
    <t>C0453</t>
  </si>
  <si>
    <t>BOMBA INJETORA DE 1 CV, TRIFÁSICA INCL. MAT. SUCÇÃO</t>
  </si>
  <si>
    <t>C0452</t>
  </si>
  <si>
    <t>BOMBA INJETORA DE 1 1/2 CV, TRIFÁSICA INCL. MAT. SUCÇÃO</t>
  </si>
  <si>
    <t>C0457</t>
  </si>
  <si>
    <t>BOMBA INJETORA DE 2 CV, TRIFÁSICA INCL. MAT. SUCÇÃO</t>
  </si>
  <si>
    <t>C0456</t>
  </si>
  <si>
    <t>BOMBA INJETORA DE 2 1/2 CV, TRIFÁSICA INCL. MAT. SUCÇÃO</t>
  </si>
  <si>
    <t>C0458</t>
  </si>
  <si>
    <t>BOMBA INJETORA DE 3 CV, TRIFÁSICA INCL. MAT. SUCÇÃO</t>
  </si>
  <si>
    <t>C0460</t>
  </si>
  <si>
    <t>BOMBA INJETORA DE 7.5 CV, INCLUSIVE MAT. DE SUCÇÃO</t>
  </si>
  <si>
    <t>C0729</t>
  </si>
  <si>
    <t>CASA DE BOMBAS(1.5X1.5)m,  EM ALVENARIA E CONCRETO</t>
  </si>
  <si>
    <t>C0732</t>
  </si>
  <si>
    <t>CENTRAL ALARME P/6 LAÇOS SUPERV., MOD. FIRE-LITE/SIMILAR</t>
  </si>
  <si>
    <t>C0730</t>
  </si>
  <si>
    <t>CENTRAL ALARME P/12 LAÇOS SUPERV., MOD.FIRE-LITE/SIMILAR</t>
  </si>
  <si>
    <t>C0731</t>
  </si>
  <si>
    <t>CENTRAL ALARME P/18 LAÇOS SUPERV., MOD.FIRE-LITE/SIMILAR</t>
  </si>
  <si>
    <t>C0796</t>
  </si>
  <si>
    <t>CHUVEIRO ELÉTRICO AUTOMÁTICO 220V-2800/4400W (INSTALADO)</t>
  </si>
  <si>
    <t>C4385</t>
  </si>
  <si>
    <t>C4589</t>
  </si>
  <si>
    <t>C1357</t>
  </si>
  <si>
    <t>EXTINTOR DE ÁGUA, PRESSURIZADA CAPACIDADE 10L</t>
  </si>
  <si>
    <t>C1359</t>
  </si>
  <si>
    <t>EXTINTOR DE GÁS CARBÔNICO OU PÓ QUÍMICO DE 4 OU 6KG</t>
  </si>
  <si>
    <t>C1368</t>
  </si>
  <si>
    <t>FILTRO DE PAREDE INDUSTRIAL (INSTALADO)</t>
  </si>
  <si>
    <t>C1456</t>
  </si>
  <si>
    <t>HIDRANTE C/REGISTRO GLOBO ANGULAR  D= 65mm (2 1/2")</t>
  </si>
  <si>
    <t>C4304</t>
  </si>
  <si>
    <t>C2275</t>
  </si>
  <si>
    <t>SINALIZADOR AUDIO-VISUAL, SIRENE BITONAL E STROBO/SIMILAR</t>
  </si>
  <si>
    <t>C2291</t>
  </si>
  <si>
    <t>SPRINKLERS CROMADO (INSTALADO)</t>
  </si>
  <si>
    <t>C2292</t>
  </si>
  <si>
    <t>SPRINKLERS EM BRONZE (INSTALADO)</t>
  </si>
  <si>
    <t>C2497</t>
  </si>
  <si>
    <t>TORNEIRA DE BÓIA D= 20mm (3/4")</t>
  </si>
  <si>
    <t>C2498</t>
  </si>
  <si>
    <t>TORNEIRA DE BÓIA D= 25mm (1")</t>
  </si>
  <si>
    <t>C2499</t>
  </si>
  <si>
    <t>TORNEIRA DE BÓIA D= 32mm (1 1/4")</t>
  </si>
  <si>
    <t>C2500</t>
  </si>
  <si>
    <t>TORNEIRA DE BÓIA D= 40mm (1 1/2")</t>
  </si>
  <si>
    <t>C2501</t>
  </si>
  <si>
    <t>TORNEIRA DE BÓIA D= 50mm (2")</t>
  </si>
  <si>
    <t>C2507</t>
  </si>
  <si>
    <t>TORNEIRA ELÉTRICA AUTOMÁTICA 220V-2800W (INSTALADO)</t>
  </si>
  <si>
    <t>C0011</t>
  </si>
  <si>
    <t>ACRÉSCIMO DE CÂMARA EM PV C/ANÉIS DE CONCRETO D= 600mm</t>
  </si>
  <si>
    <t>C0012</t>
  </si>
  <si>
    <t>ACRÉSCIMO DE CÂMARA EM PV C/ANÉIS DE CONCRETO D=1000mm</t>
  </si>
  <si>
    <t>C0013</t>
  </si>
  <si>
    <t>ACRÉSCIMO DE CÂMARA EM PV C/ANÉIS DE CONCRETO D=1200mm</t>
  </si>
  <si>
    <t>C0232</t>
  </si>
  <si>
    <t>ASSENTAMENTO DE TUBO DE QUEDA</t>
  </si>
  <si>
    <t>C3441</t>
  </si>
  <si>
    <t>CAIXA D´ÁGUA EM FYBERGLASS - CAP. 500L</t>
  </si>
  <si>
    <t>C3442</t>
  </si>
  <si>
    <t>CAIXA D´ÁGUA EM FYBERGLASS - CAP. 1000L</t>
  </si>
  <si>
    <t>C4595</t>
  </si>
  <si>
    <t>CAIXA D'ÁGUA EM POLIETILENO CAP. 310 L, COM TAMPA</t>
  </si>
  <si>
    <t>CAIXA DE GORDURA/SABÃO EM ALVENARIA</t>
  </si>
  <si>
    <t>C3584</t>
  </si>
  <si>
    <t>CAIXA DE GORDURA/SABÃO PRÉ MOLDADA - PADRÃO POPULAR</t>
  </si>
  <si>
    <t>C4381</t>
  </si>
  <si>
    <t>C0605</t>
  </si>
  <si>
    <t>CAIXA DE INSPEÇÃO EM ALVENARIA - 1/2 TIJOLO COMUM</t>
  </si>
  <si>
    <t>C0603</t>
  </si>
  <si>
    <t>CAIXA EM ALVENARIA (40X40X60cm) DE 1/2 TIJOLO COMUM, LASTRO DE CONCRETO E TAMPA DE CONCRETO</t>
  </si>
  <si>
    <t>C0609</t>
  </si>
  <si>
    <t>CAIXA EM ALVENARIA (60X60X60cm) DE 1/2 TIJOLO COMUM, LASTRO DE CONCRETO E TAMPA DE CONCRETO</t>
  </si>
  <si>
    <t>C0602</t>
  </si>
  <si>
    <t>CAIXA EM ALVENARIA (80X80X60cm) DE 1/2 TIJOLO COMUM, LASTRO DE CONCRETO E TAMPA DE CONCRETO</t>
  </si>
  <si>
    <t>C0604</t>
  </si>
  <si>
    <t>CAIXA DE INSPEÇÃO EM ALVENARIA - 1 TIJOLO COMUM</t>
  </si>
  <si>
    <t>C0610</t>
  </si>
  <si>
    <t>CAIXA EM ALVENARIA (40X40X60cm) DE 1 TIJOLO COMUM, LASTRO DE CONCRETO E TAMPA DE CONCRETO</t>
  </si>
  <si>
    <t>C0607</t>
  </si>
  <si>
    <t>CAIXA EM ALVENARIA (60X60X60cm) DE 1 TIJOLO COMUM, LASTRO DE CONCRETO E TAMPA DE CONCRETO</t>
  </si>
  <si>
    <t>C0608</t>
  </si>
  <si>
    <t>CAIXA EM ALVENARIA (80X80X60cm) DE 1 TIJOLO COMUM, LASTRO DE CONCRETO E TAMPA DE CONCRETO</t>
  </si>
  <si>
    <t>C0606</t>
  </si>
  <si>
    <t>CAIXA DE INSPEÇÃO EM ALVENARIA - TAMPA DE CONCRETO ESP.= 5cm</t>
  </si>
  <si>
    <t>C0613</t>
  </si>
  <si>
    <t>CAIXA DE INSPEÇÃO EM ALVENARIA-LASTRO DE CONCRETO ESP.= 10cm</t>
  </si>
  <si>
    <t>C0611</t>
  </si>
  <si>
    <t>CAIXA DE INSPEÇÃO EM ALVENARIA P/LIGAÇÃO CONDOMINIAL, DI= (40X40)cm</t>
  </si>
  <si>
    <t>C0614</t>
  </si>
  <si>
    <t>CAIXA DE INSPEÇÃO NO PASSEIO C/TUBO PVC D=300mm TAMPA FoFo</t>
  </si>
  <si>
    <t>C0615</t>
  </si>
  <si>
    <t>CAIXA DE INSPEÇÃO NO PASSEIO EM ANÉIS D= 600mm, PADRÃO CAGECE</t>
  </si>
  <si>
    <t>C0623</t>
  </si>
  <si>
    <t>CAIXA DE MACROMEDIDOR (2.10 X 2.10)m</t>
  </si>
  <si>
    <t>C0637</t>
  </si>
  <si>
    <t>CAIXA DE PITOMETRIA (1.30 X 1.30)m</t>
  </si>
  <si>
    <t>C0638</t>
  </si>
  <si>
    <t>CAIXA DE PITOMETRIA (1.50 X 1.50)m</t>
  </si>
  <si>
    <t>C0639</t>
  </si>
  <si>
    <t>CAIXA EM ALVENARIA 1 VEZ, S/TAMPA, CINTA ARM., FUNDO CONC. (4.80 X 1.50)m</t>
  </si>
  <si>
    <t>C0640</t>
  </si>
  <si>
    <t xml:space="preserve">CAIXA EM ALVENARIA C/DOSADOR A NIVEL CONSTANTE </t>
  </si>
  <si>
    <t>C0641</t>
  </si>
  <si>
    <t>CAIXA EM ALVENARIA C/TAMPA EM CONCRETO FUNDO BRITA (1.0 X 1.0)m</t>
  </si>
  <si>
    <t>C0642</t>
  </si>
  <si>
    <t>CAIXA EM ALVENARIA S/TAMPA E FUNDO BRITA P/FILTRO (1.0.X.1.0)m</t>
  </si>
  <si>
    <t>C0643</t>
  </si>
  <si>
    <t>CAIXA EM ALVENARIA S/TAMPA E FUNDO CONCRETO (1.20 X 1.20)m</t>
  </si>
  <si>
    <t>C0644</t>
  </si>
  <si>
    <t>CAIXA EM ALVENARIA S/TAMPA E FUNDO LAJE (1.60 X 1.30)m FILTRO</t>
  </si>
  <si>
    <t>C0645</t>
  </si>
  <si>
    <t>CAIXA INSPEÇÃO EM ANÉIS D=600mm, P/REDE CONDOMÍNIO (0.50&lt;h&lt;0.80)m</t>
  </si>
  <si>
    <t>C0646</t>
  </si>
  <si>
    <t>CAIXA INSPEÇÃO EM ANÉIS D=800mm, P/REDE CONDOM.(1.00&lt;h&lt;=1.50)m</t>
  </si>
  <si>
    <t>C0647</t>
  </si>
  <si>
    <t>CAIXA INSPEÇÃO EM ANÉIS D=800mm, P/REDE CONDOMI.0,80&lt;h&lt;1,00m</t>
  </si>
  <si>
    <t>C0648</t>
  </si>
  <si>
    <t>CAIXA INSPEÇÃO NO PASSEIO C/TUBO PVC D=300mm TAMPA FoFo/CONCRETO</t>
  </si>
  <si>
    <t>C0649</t>
  </si>
  <si>
    <t>CAIXA INSPEÇÃO NO PASSEIO EM ALVENARIA DI=(50X50)cm, PADRÃO CAGECE</t>
  </si>
  <si>
    <t>C3411</t>
  </si>
  <si>
    <t>CAIXA P/ REGISTRO DE DESCARGA EM ALVENARIA DE TIJOLO MACIÇO DN ATÉ 200mm</t>
  </si>
  <si>
    <t>C3412</t>
  </si>
  <si>
    <t>CAIXA P/ REGISTRO DE DESCARGA EM ALVENARIA DE TIJOLO MACIÇO  200&lt;DN&lt;=500mm</t>
  </si>
  <si>
    <t>C3413</t>
  </si>
  <si>
    <t>CAIXA P/ REGISTRO DE DESCARGA EM ALVENARIA DE TIJOLO MACIÇO  500&lt;DN&lt;=700mm</t>
  </si>
  <si>
    <t>C3414</t>
  </si>
  <si>
    <t>CAIXA P/ REGISTRO DE DESCARGA EM ALVENARIA DE TIJOLO MACIÇO  700&lt;DN&lt;=900mm</t>
  </si>
  <si>
    <t>C0653</t>
  </si>
  <si>
    <t>CAIXA P/REGISTRO OU VENTOSA EM ALVENARIA DE TIJOLO MACIÇO, DN ATÉ 200mm</t>
  </si>
  <si>
    <t>C0650</t>
  </si>
  <si>
    <t>CAIXA P/REGISTRO OU VENTOSA EM ALVENARIA DE TIJOLO MACIÇO, 200&lt;DN&lt;=500mm</t>
  </si>
  <si>
    <t>C0651</t>
  </si>
  <si>
    <t>CAIXA P/REGISTRO OU VENTOSA EM ALVENARIA DE TIJOLO MACIÇO, 500&lt;DN&lt;=700mm</t>
  </si>
  <si>
    <t>C0652</t>
  </si>
  <si>
    <t>CAIXA P/REGISTRO OU VENTOSA EM ALVENARIA DE TIJOLO MACIÇO, 700&lt;DN&lt;=900mm</t>
  </si>
  <si>
    <t>C4923</t>
  </si>
  <si>
    <t>CAIXA SIFONADA PVC 100 X 100 X 50MM, ACABAMENTO BRANCO (GRELHA OU TAMPA CEGA)</t>
  </si>
  <si>
    <t>C4924</t>
  </si>
  <si>
    <t>CAIXA SIFONADA PVC 100 X 100 X 50MM, ACABAMENTO CROMADO (GRELHA OU TAMPA CEGA)</t>
  </si>
  <si>
    <t>C4925</t>
  </si>
  <si>
    <t>CAIXA SIFONADA PVC 100 X 100 X 50MM, ACABAMENTO INOX (GRELHA OU TAMPA CEGA)</t>
  </si>
  <si>
    <t>C4926</t>
  </si>
  <si>
    <t xml:space="preserve">CAIXA SIFONADA PVC 150 X 150 X 50MM, ACABAMENTO BRANCO (GRELHA OU TAMPA CEGA)
</t>
  </si>
  <si>
    <t>C4927</t>
  </si>
  <si>
    <t>CAIXA SIFONADA PVC 150 X 150 X 50MM, ACABAMENTO CROMADO (GRELHA OU TAMPA CEGA)</t>
  </si>
  <si>
    <t>C4928</t>
  </si>
  <si>
    <t>CAIXA SIFONADA PVC 150 X 150 X 50MM, ACABAMENTO INOX (GRELHA OU TAMPA CEGA)</t>
  </si>
  <si>
    <t>C4929</t>
  </si>
  <si>
    <t>CAIXA SIFONADA PVC 150 X 185 X 75MM, ACABAMENTO BRANCO (GRELHA OU TAMPA CEGA)</t>
  </si>
  <si>
    <t>C4378</t>
  </si>
  <si>
    <t>CAIXA SIFONADA PVC 150 X 185 X 75MM, ACABAMENTO CROMADO (GRELHA OU TAMPA CEGA)</t>
  </si>
  <si>
    <t>C4930</t>
  </si>
  <si>
    <t>CAIXA SIFONADA PVC 150 X 185 X 75MM, ACABAMENTO INOX (GRELHA OU TAMPA CEGA)</t>
  </si>
  <si>
    <t>C4382</t>
  </si>
  <si>
    <t>C0612</t>
  </si>
  <si>
    <t>ESCAVAÇÃO MANUAL C/ APILOAMENTO DE  FUNDO P/ CAIXA EM ALVENARIA</t>
  </si>
  <si>
    <t>C2816</t>
  </si>
  <si>
    <t>EXECUÇÃO COMPLETA DE TIL (LAJE DE FUNDO EM CONCRETO ARMADO)</t>
  </si>
  <si>
    <t>C4327</t>
  </si>
  <si>
    <t>GRELHA DE FERRO FUNDIDO (900 x 500 x 70 mm)</t>
  </si>
  <si>
    <t>C3583</t>
  </si>
  <si>
    <t>MUTIRÃO MISTO - CAIXA DE GORDURA/SABÃO PRÉ MOLDADA</t>
  </si>
  <si>
    <t>C2907</t>
  </si>
  <si>
    <t>POÇO DE VISITA, C/ANÉIS DE CONCRETO, PROF. ATÉ 1.00m, D= 600mm</t>
  </si>
  <si>
    <t>C2908</t>
  </si>
  <si>
    <t>POÇO DE VISITA, C/ANÉIS DE CONCRETO, PROF. ATÉ 1.50m, D=1000mm</t>
  </si>
  <si>
    <t>C2909</t>
  </si>
  <si>
    <t>POÇO DE VISITA, C/ANÉIS DE CONCRETO, PROF. ATÉ 1.50m, D=1200mm</t>
  </si>
  <si>
    <t>C4572</t>
  </si>
  <si>
    <t>POÇO DE VISITA PRÉ-MOLDADO PARA GALERIA DE ÁGUAS PLUVIAIS Ø 1,0 m E PROFUNDIDADE 2,0m</t>
  </si>
  <si>
    <t>C4764</t>
  </si>
  <si>
    <t>POÇO TUBULAR C/ TUBO GEOMECÂNICO DE 6``, PROFUNDIDADE 100M, COMPLETAMENTE EXECUTADO, INCLUSIVE MARCAÇÃO (FORNECIMENTO E EXECUÇÃO)</t>
  </si>
  <si>
    <t>C3648</t>
  </si>
  <si>
    <t>RESERVATÓRIO PRÉ MOLDADO ELEVADO CILÍNDRICO D=2,0M, CAP.=12,0M3, H=9,0M COMPLETO E CISTERNA CAP.=4,5 M3</t>
  </si>
  <si>
    <t>C4573</t>
  </si>
  <si>
    <t>POÇO DE VISITA PRÉ-MOLDADO PARA GALERIA DE ÁGUAS PLUVIAIS Ø 2,0 m E PROFUNDIDADE 3,0m</t>
  </si>
  <si>
    <t>C4574</t>
  </si>
  <si>
    <t>POÇO DE VISITA PRÉ-MOLDADO PARA GALERIA DE ÁGUAS PLUVIAIS Ø 1,0 m E PROFUNDIDADE 4,0m</t>
  </si>
  <si>
    <t>C4312</t>
  </si>
  <si>
    <t>SOBRETAMPA EM FERRO FUNDIDO COM D=600mm</t>
  </si>
  <si>
    <t>C4328</t>
  </si>
  <si>
    <t>SOBRETAMPA EM FERRO FUNDIDO C/ D=800 mm</t>
  </si>
  <si>
    <t>C4772</t>
  </si>
  <si>
    <t>TAMPA EM CONCRETO ARMADO, ESPESSURA 0,05M</t>
  </si>
  <si>
    <t>C4773</t>
  </si>
  <si>
    <t>TAMPA EM CONCRETO ARMADO, ESPESSURA 0,08M</t>
  </si>
  <si>
    <t>C4783</t>
  </si>
  <si>
    <t>TAMPA EM CONCRETO ARMADO, ESPESSURA 0,15M</t>
  </si>
  <si>
    <t>C4610</t>
  </si>
  <si>
    <t>TAMPA EM CONCRETO ARMADO (0,70 x 0,70 x 0,15 m)</t>
  </si>
  <si>
    <t>C4609</t>
  </si>
  <si>
    <t>TAMPA EM CONCRETO ARMADO (0,80 x 0,80 x 0,15 m)</t>
  </si>
  <si>
    <t>C4611</t>
  </si>
  <si>
    <t>TAMPA EM CONCRETO ARMADO (0,90 x 0,90 x 0,15 m)</t>
  </si>
  <si>
    <t>C4612</t>
  </si>
  <si>
    <t>TAMPA EM CONCRETO ARMADO (1,00 x 1,00 x 0,15 m)</t>
  </si>
  <si>
    <t>C4216</t>
  </si>
  <si>
    <t>TAMPA EM CONCRETO ARMADO PARA REGISTRO (70x70x12cm)</t>
  </si>
  <si>
    <t>C4399</t>
  </si>
  <si>
    <t>C0663</t>
  </si>
  <si>
    <t>CALHA PARSHALL EM FIBRA DE VIDRO PARA ÁGUA W:3" (FORNECIMENTO E INSTALAÇÃO)</t>
  </si>
  <si>
    <t>C0664</t>
  </si>
  <si>
    <t>CALHA PARSHALL EM FIBRA DE VIDRO PARA ÁGUA W:6"(FORNECIMENTO E INSTALAÇÃO)</t>
  </si>
  <si>
    <t>C0665</t>
  </si>
  <si>
    <t>CALHA PARSHALL EM FIBRA DE VIDRO PARA ÁGUA W:9"(FORNECIMENTO E INSTALAÇÃO)</t>
  </si>
  <si>
    <t>C4742</t>
  </si>
  <si>
    <t>CALHA PARSHALL EM FIBRA DE VIDRO PARA ÁGUA W:12" (FORNECIMENTO E INSTALAÇÃO)</t>
  </si>
  <si>
    <t>C4743</t>
  </si>
  <si>
    <t>CALHA PARSHALL EM FIBRA DE VIDRO PARA ESGOTO W:3" (FORNECIMENTO E INSTALAÇÃO)</t>
  </si>
  <si>
    <t>C4744</t>
  </si>
  <si>
    <t>CALHA PARSHALL EM FIBRA DE VIDRO PARA ESGOTO W:6" (FORNECIMENTO E INSTALAÇÃO)</t>
  </si>
  <si>
    <t>C4745</t>
  </si>
  <si>
    <t>CALHA PARSHALL EM FIBRA DE VIDRO PARA ESGOTO W:9" (FORNECIMENTO E INSTALAÇÃO)</t>
  </si>
  <si>
    <t>C4746</t>
  </si>
  <si>
    <t>CALHA PARSHALL EM FIBRA DE VIDRO PARA ESGOTO W:12" (FORNECIMENTO E INSTALAÇÃO)</t>
  </si>
  <si>
    <t>C0823</t>
  </si>
  <si>
    <t>COMPORTA EM FIBRA, CALHA EM ALUMÍNIO</t>
  </si>
  <si>
    <t>C0824</t>
  </si>
  <si>
    <t>COMPORTA EM MADEIRA TRATADA C/ÓLEO DE LINHAÇA, CALHA ALUMÍNIO</t>
  </si>
  <si>
    <t>C2734</t>
  </si>
  <si>
    <t>DRENO DE FUNDO EM PVC DO FILTRO D=1.50m, PADRÃO CAGECE</t>
  </si>
  <si>
    <t>C2735</t>
  </si>
  <si>
    <t>DRENO DE FUNDO EM PVC DO FILTRO D=2.20m, PADRÃO CAGECE</t>
  </si>
  <si>
    <t>C2736</t>
  </si>
  <si>
    <t>DRENO DE FUNDO EM PVC DO FILTRO D=2.80m, PADRÃO CAGECE</t>
  </si>
  <si>
    <t>C2737</t>
  </si>
  <si>
    <t>DRENO DE FUNDO EM PVC DO FILTRO D=3.20m, PADRÃO CAGECE</t>
  </si>
  <si>
    <t>C2815</t>
  </si>
  <si>
    <t>GRADE DE PVC DE 25 mm P/ CAIXA DE NÍVEL</t>
  </si>
  <si>
    <t>C4898</t>
  </si>
  <si>
    <t>GRADE DE RETENÇÃO DE SÓLIDOS EM FERRO CHATO, COM BARRAS DE 10MMX40MM (1.1/4"x1/2") COM ESPAÇAMENTO E=20MM</t>
  </si>
  <si>
    <t>C2839</t>
  </si>
  <si>
    <t xml:space="preserve">GRADE EM FERRO CHATO 1 1/4" X 1/2" </t>
  </si>
  <si>
    <t>C2981</t>
  </si>
  <si>
    <t>VERTEDOURO EM MADEIRA DE LEI TRATADA C/ÓLEO DE LINHAÇA</t>
  </si>
  <si>
    <t>C2982</t>
  </si>
  <si>
    <t>VERTEDOURO TRIANGULAR EM CHAPA DE ALUMÍNIO ESP. 3/16" (50x40)cm</t>
  </si>
  <si>
    <t>C2983</t>
  </si>
  <si>
    <t>VERTEDOURO TRIANGULAR EM FIBRA E CANTONEIRA DE ALUMÍNIO</t>
  </si>
  <si>
    <t>C3489</t>
  </si>
  <si>
    <t>CAIXA DE INSPEÇÃO EM ALVENARIA P/ LIGAÇÃO CONDOMINIAL DI=30x30cm</t>
  </si>
  <si>
    <t>C3415</t>
  </si>
  <si>
    <t>CAIXA EM ALVENARIA PARA LIGAÇÃO D´ÁGUA 1 1/2" E 2"</t>
  </si>
  <si>
    <t>C3738</t>
  </si>
  <si>
    <t>INSTALAÇÃO DE TUBO DE VENTILAÇÃO 50mm C/ L=4m, C/ REBOCO E PINTURA A CAL (C/ MATERIAL)</t>
  </si>
  <si>
    <t>C3739</t>
  </si>
  <si>
    <t>INSTALAÇÃO DE TUBO DE VENTILAÇÃO 50mm C/ L=4m, COM REBOCO E PINTURA A CAL (SEM MATERIAL)</t>
  </si>
  <si>
    <t>C2865</t>
  </si>
  <si>
    <t>LIGAÇÃO PREDIAL D'ÁGUA PADRÃO CAGECE</t>
  </si>
  <si>
    <t>C4813</t>
  </si>
  <si>
    <t>LIGAÇÃO PREDIAL MND COM USO DE PERFURATRIZ PNEUMÁTICA TIPO MOLE, INCLUSIVE RAMAL</t>
  </si>
  <si>
    <t>C3740</t>
  </si>
  <si>
    <t>RAMAL INTRADOMICILIAR DE ESGOTO C/ TUBO 40mm</t>
  </si>
  <si>
    <t>C3741</t>
  </si>
  <si>
    <t>RAMAL INTRADOMICILIAR DE ESGOTO C/ TUBO 100mm</t>
  </si>
  <si>
    <t>C2911</t>
  </si>
  <si>
    <t>RAMAL PREDIAL COM PAVIMENTAÇÃO EM ASFALTO</t>
  </si>
  <si>
    <t>C2912</t>
  </si>
  <si>
    <t>RAMAL PREDIAL COM PAVIMENTAÇÃO EM PEDRA TOSCA OU PARALELO</t>
  </si>
  <si>
    <t>C2919</t>
  </si>
  <si>
    <t>RAMAL PREDIAL S/ PAVIMENTAÇÃO</t>
  </si>
  <si>
    <t>C2913</t>
  </si>
  <si>
    <t>RAMAL PREDIAL DE ESGOTO EM MBV 100mm, C/PAVIMENTO EM ASFALTO</t>
  </si>
  <si>
    <t>C2914</t>
  </si>
  <si>
    <t>RAMAL PREDIAL DE ESGOTO EM MBV 100mm, C/PAVIMENTO EM PEDRA TOSCA</t>
  </si>
  <si>
    <t>C2915</t>
  </si>
  <si>
    <t>RAMAL PREDIAL DE ESGOTO EM MBV 100mm, S/PAVIMENTO</t>
  </si>
  <si>
    <t>C2916</t>
  </si>
  <si>
    <t>RAMAL PREDIAL DE ESGOTO EM PVC 100mm, C/PAVIMENTO EM ASFALTO</t>
  </si>
  <si>
    <t>C2917</t>
  </si>
  <si>
    <t>RAMAL PREDIAL DE ESGOTO EM PVC 100mm, C/PAVIMENTO EM PEDRA TOSCA</t>
  </si>
  <si>
    <t>C2918</t>
  </si>
  <si>
    <t>RAMAL PREDIAL DE ESGOTO EM PVC 100mm, S/ PAVIMENTO</t>
  </si>
  <si>
    <t>C3435</t>
  </si>
  <si>
    <t>ABRIGO P/ QUADRO COMANDO(54x54cm) DE POÇOS, ÁREA NÃO INUNDÁVEL</t>
  </si>
  <si>
    <t>C3433</t>
  </si>
  <si>
    <t>ABRIGO P/ QUADRO COMANDO(108x108cm), POÇOS ÁREA NÃO INUNDÁVEL</t>
  </si>
  <si>
    <t>C3434</t>
  </si>
  <si>
    <t>ABRIGO P/ QUADRO COMANDO(120x120cm),  COM MURETA DE 2,10m</t>
  </si>
  <si>
    <t>C1079</t>
  </si>
  <si>
    <t>DESOBSTRUÇÃO DE TUBULAÇÕES</t>
  </si>
  <si>
    <t>C1250</t>
  </si>
  <si>
    <t>ENVELOPE DE CONCRETO P/PROTEÇÃO DE TUBO PVC ENTERRADO</t>
  </si>
  <si>
    <t>C1248</t>
  </si>
  <si>
    <t>ENVELOPE DE CONCRETO P/TUBOS PVC ENTERRADO, TIPO C, FCK= 13,5MPa</t>
  </si>
  <si>
    <t>C4846</t>
  </si>
  <si>
    <t>ESTAÇÃO DE TRATAMENTO DE ESGOTO (ETE), VAZÃO DE 10,00 M3/DIA, CONFECCIONADA EM POLIESTER REFORÇADA E FIBRA DE VIDRO, COMPLETA INCLUINDO FORNECIMENTO, MONTAGEM E TREINAMENTO</t>
  </si>
  <si>
    <t>C4847</t>
  </si>
  <si>
    <t>ESTAÇÃO DE TRATAMENTO DE ESGOTO (ETE), VAZÃO DE 15,00 M3/DIA, CONFECCIONADA EM POLIESTER REFORÇADA E FIBRA DE VIDRO, COMPLETA INCLUINDO FORNECIMENTO, MONTAGEM E TREINAMENTO</t>
  </si>
  <si>
    <t>C4848</t>
  </si>
  <si>
    <t>ESTAÇÃO DE TRATAMENTO DE ESGOTO (ETE), VAZÃO DE 20,00 M3/DIA, CONFECCIONADA EM POLIESTER REFORÇADA E FIBRA DE VIDRO, COMPLETA INCLUINDO FORNECIMENTO, MONTAGEM E TREINAMENTO</t>
  </si>
  <si>
    <t>C2832</t>
  </si>
  <si>
    <t>FOSSA SÉPTICA E SUMIDOURO  EM ALVENARIA</t>
  </si>
  <si>
    <t>C4162</t>
  </si>
  <si>
    <t>FOSSA SÉPTICA E SUMIDOURO EM ANÉIS D=1,20M</t>
  </si>
  <si>
    <t>C1436</t>
  </si>
  <si>
    <t>GRELHA DE FERRO P/ CALHAS E CAIXAS</t>
  </si>
  <si>
    <t>C3995</t>
  </si>
  <si>
    <t>C1948</t>
  </si>
  <si>
    <t>PONTO HIDRÁULICO, MATERIAL E EXECUÇÃO</t>
  </si>
  <si>
    <t>PT</t>
  </si>
  <si>
    <t>C1950</t>
  </si>
  <si>
    <t>PONTO SANITÁRIO, MATERIAL E EXECUÇÃO</t>
  </si>
  <si>
    <t>C4602</t>
  </si>
  <si>
    <t>PONTO DE ESGOTO EM PVC P/ TANQUE E LAVATÓRIO MSD FUNASA TIPO 10 (MATERIAL E EXECUÇÃO)</t>
  </si>
  <si>
    <t>C4603</t>
  </si>
  <si>
    <t>PONTO DE ESGOTO EM PVC P/ SANITÁRIO INCLUSIVE COLUNA VENTILAÇÃO MSD FUNASA TIPO 10 (MATERIAL E EXECUÇÃO)</t>
  </si>
  <si>
    <t>C4020</t>
  </si>
  <si>
    <t>C3465</t>
  </si>
  <si>
    <t>INSTALAÇÃO E FORNECIMENTO DE MONOVIA: TRILHO, TROLLEY / TALHA MANUAL 0,5 T</t>
  </si>
  <si>
    <t>C3463</t>
  </si>
  <si>
    <t>INSTALAÇÃO E FORNECIMENTO DE MONOVIA:TRILHO,TROLLEY / TALHA MANUAL 1,0 T</t>
  </si>
  <si>
    <t>C3464</t>
  </si>
  <si>
    <t>INSTALAÇÃO E FORNECIMENTO DE MONOVIA:TRILHO,TROLLEY / TALHA MANUAL 2,0 T</t>
  </si>
  <si>
    <t>C3417</t>
  </si>
  <si>
    <t>INSTALAÇÃO ELETROMECÂNICA DE CONJUNTO MOTO-BOMBA ATÉ 4 CV</t>
  </si>
  <si>
    <t>C3416</t>
  </si>
  <si>
    <t>INSTALAÇÃO ELETROMECÂNICA DE CONJUNTO MOTO-BOMBA DE 4 À 7,5 CV</t>
  </si>
  <si>
    <t>C3418</t>
  </si>
  <si>
    <t>INSTALAÇÃO ELETROMECÂNICA DE CONJUNTO MOTO-BOMBA DE 7,5 À 15 CV</t>
  </si>
  <si>
    <t>C3419</t>
  </si>
  <si>
    <t>INSTALAÇÃO ELETROMECÂNICA DE CONJUNTO MOTO-BOMBA DE 15 À 50 CV</t>
  </si>
  <si>
    <t>C3420</t>
  </si>
  <si>
    <t>INSTALAÇÃO ELETROMECÂNICA DE CONJUNTO MOTO-BOMBA DE 50 À 100 CV</t>
  </si>
  <si>
    <t>C3421</t>
  </si>
  <si>
    <t>INSTALAÇÃO ELETROMECÂNICA DE CONJUNTO MOTO-BOMBA DE 100 À 200 CV</t>
  </si>
  <si>
    <t>C3422</t>
  </si>
  <si>
    <t>INSTALAÇÃO ELETROMECÂNICA DE CONJUNTO MOTO-BOMBA DE 200 À 500 CV</t>
  </si>
  <si>
    <t>C4907</t>
  </si>
  <si>
    <t>ADICIONAL PARA ABERTURA DE BOLETIM DE OCORRÊNCIA POLICIAL</t>
  </si>
  <si>
    <t>C4867</t>
  </si>
  <si>
    <t>APLICAÇÃO DE PRODUTO QUÍMICO "DESINCRUSTANTE" EM POÇO</t>
  </si>
  <si>
    <t>C4855</t>
  </si>
  <si>
    <t>CESTO DE LIMPEZA EM AÇO INOX PARA GRADE DE ENTRADA DO POÇO DE SUCÇÃO D=70X30X30CM</t>
  </si>
  <si>
    <t>C4856</t>
  </si>
  <si>
    <t>CESTO TIPO BANDEJA COM ESTRUTURA PARA IÇAMENTO E TUBO GUIA EM AÇO INOX</t>
  </si>
  <si>
    <t>C4854</t>
  </si>
  <si>
    <t xml:space="preserve">COLOCAÇÃO DE MATERIAL PARA LEITO SECAGEM
</t>
  </si>
  <si>
    <t>C4909</t>
  </si>
  <si>
    <t>DESLOCAMENTO DE MOTO PARA REGULARIZAÇÃO DA FRAUDE NÃO EFETIVADA</t>
  </si>
  <si>
    <t>C4908</t>
  </si>
  <si>
    <t>DESLOCAMENTO DE VEICULO PARA REGULARIZAÇÃO DA FRAUDE NÃO EFETIVADA</t>
  </si>
  <si>
    <t>C3462</t>
  </si>
  <si>
    <t>DESMONTAGEM DE TUBOS, CONEXÕES E PÇS ESPECIAIS, RESERVATÓRIO ELEVADO</t>
  </si>
  <si>
    <t>C4865</t>
  </si>
  <si>
    <t>FORNECIMENTO E ASSENTAMENTO DE LAJOTA PRE-MOLDADA DE CONCRETO E = 5cm SOBRE LEITO DE SECAGEM</t>
  </si>
  <si>
    <t>C3523</t>
  </si>
  <si>
    <t>FORNECIMENTO E MONTAGEM DE PLACA DE FIBRA DE 2,50mX1,20m, ESP. 3mm P/ FLOCULADOR</t>
  </si>
  <si>
    <t>C4862</t>
  </si>
  <si>
    <t>FORNECIMENTO E MONTAGEM DE PLACA DE PVC C/ ESP. 6mm P/ FLOCULADOR</t>
  </si>
  <si>
    <t>C4863</t>
  </si>
  <si>
    <t>FORNECIMENTO E MONTAGEM DE PLACA DE PVC C/ ESP. 10mm P/ FLOCULADOR</t>
  </si>
  <si>
    <t>C4864</t>
  </si>
  <si>
    <t xml:space="preserve">FORNECIMENTO E MONTAGEM DE PLACA DE PVC C/ ESP. 25mm P/ FLOCULADOR
</t>
  </si>
  <si>
    <t>C4577</t>
  </si>
  <si>
    <t>FORNECIMENTO E MONTAGEM DE PLACA EM FIBRA DE VIDRO e = 3,00mm</t>
  </si>
  <si>
    <t>C4578</t>
  </si>
  <si>
    <t>FORNECIMENTO E MONTAGEM DE PLACA EM FIBRA DE VIDRO COM RESINA ISOFTÁLICA e = 3,00mm</t>
  </si>
  <si>
    <t>C4905</t>
  </si>
  <si>
    <t>IDENTIFICAÇÃO DE DERIVAÇÃO DO RAMAL PREDIAL DE ÁGUA, REMOÇÃO DA DERIVAÇÃO E APLICAÇÃO DO TERMO DE OCORRÊNCIA - TO</t>
  </si>
  <si>
    <t>C4904</t>
  </si>
  <si>
    <t>IDENTIFICAÇÃO DE HIDRÔMETRO INVERTIDO, DESCONCECTADO OU RETIRADO, ADEQUAÇÃO DO HIDRÔMETRO E APLICAÇÃO DO TERMO DE OCORRÊNCIA - TO</t>
  </si>
  <si>
    <t>C4906</t>
  </si>
  <si>
    <t>IDENTIFICAÇÃO DE RELIGAÇÃO CLANDESTINA, REGULARIZAÇÃO DA LIGAÇÃO E APLICAÇÃO DO TERMO DE OCORRÊNCIA - TO</t>
  </si>
  <si>
    <t>C4903</t>
  </si>
  <si>
    <t>IDENTIFICAÇÃO DE VIOLAÇÃO DO LACRE DA LIGAÇÃO, RECOLOCAÇÃO DO LACRE NA  LIGAÇÃO E APLICAÇÃO DO TERMO DE OCORRÊNCIA - TO</t>
  </si>
  <si>
    <t>C4902</t>
  </si>
  <si>
    <t>IDENTIFICAÇÃO DE VIOLAÇÃO DO HIDRÔMETRO OU DO LACRE DO HIDROMETRO, SUBSTITUIÇÃO DO HIDROMETRO VIOLADO E APLIAÇÃO DO TERMO DE OCORRÊNCIA - TO</t>
  </si>
  <si>
    <t>C4900</t>
  </si>
  <si>
    <t>IDENTIFICAÇÃO E RETIRDA DO BY-PASS E APLICAÇÃO DO TERMO DE OCORRÊNCIA - TO</t>
  </si>
  <si>
    <t>C4901</t>
  </si>
  <si>
    <t>IDENTIFICAÇÃO E SUPRESSÃO DE LIGAÇÃO CLANDESTINA E APLICAÇÃO DO TERMO DE OCORRÊNCIA - TO</t>
  </si>
  <si>
    <t>C3471</t>
  </si>
  <si>
    <t>MONTAGEM BARRILETE FILTRO FIBRA, KIT'S, PÇS VAZÃO ATÉ 50 m3/h</t>
  </si>
  <si>
    <t>C3473</t>
  </si>
  <si>
    <t>MONTAGEM BARRILETE FILTRO FIBRA, KIT'S, PÇS VAZÃO 95,01 À 230 m3/h</t>
  </si>
  <si>
    <t>C3502</t>
  </si>
  <si>
    <t>MONTAGEM DE TUBOS, CONEXÕES E EQUIPAMENTOS DE TRATAMENTO, CASA DE OPERAÇÃO</t>
  </si>
  <si>
    <t>C3496</t>
  </si>
  <si>
    <t>MONTAGEM DE TUBOS, CONEXÕES E PÇS, ELEVATÓRIA CAP ATÉ 5 l/s</t>
  </si>
  <si>
    <t>C3497</t>
  </si>
  <si>
    <t>MONTAGEM DE TUBOS, CONEXÕES E PÇS, ELEVATÓRIA C/ VAZÃO DE 5,01 À 10 l/s</t>
  </si>
  <si>
    <t>C3498</t>
  </si>
  <si>
    <t>MONTAGEM DE TUBOS, CONEXÕES E PÇS, ELEVATÓRIA C/ VAZÃO DE 10,01 À 20 l/s</t>
  </si>
  <si>
    <t>C3499</t>
  </si>
  <si>
    <t>MONTAGEM DE TUBOS, CONEXÕES E PÇS, ELEVATÓRIA C/ VAZÃO DE 20,01 À 40 l/s</t>
  </si>
  <si>
    <t>C3500</t>
  </si>
  <si>
    <t>MONTAGEM DE TUBOS, CONEXÕES E PÇS, ELEVATÓRIA C/ VAZÃO DE 40,01 À 60 l/s</t>
  </si>
  <si>
    <t>C3501</t>
  </si>
  <si>
    <t>MONTAGEM DE TUBOS, CONEXÕES E PÇS, ELEVATÓRIA C/ VAZÃO DE 60,01 À 90 l/s</t>
  </si>
  <si>
    <t>C3490</t>
  </si>
  <si>
    <t>MONTAGEM DE TUBOS, CONEXÕES E PÇS, RESERVATÓRIO APOIADO CAP ATÉ 100 M3</t>
  </si>
  <si>
    <t>C3491</t>
  </si>
  <si>
    <t>MONTAGEM DE TUBOS, CONEXÕES E PÇS, RESERVATÓRIO APOIADO CAP DE 100,01 À 300 M3</t>
  </si>
  <si>
    <t>C3492</t>
  </si>
  <si>
    <t>MONTAGEM DE TUBOS, CONEXÕES E PÇS, RESERVATÓRIO APOIADO CAP DE 300,01 À 600 M3</t>
  </si>
  <si>
    <t>C3512</t>
  </si>
  <si>
    <t>MONTAGEM DE TUBOS, CONEXÕES E PÇS, RESERVATÓRIO ELEVADO CAP. ATÉ 50 M3</t>
  </si>
  <si>
    <t>C3493</t>
  </si>
  <si>
    <t>MONTAGEM DE TUBOS, CONEXÕES E PÇS, RESERVATÓRIO ELEVADO CAP DE 50,01 À 100 M3</t>
  </si>
  <si>
    <t>C3494</t>
  </si>
  <si>
    <t>MONTAGEM DE TUBOS, CONEXÕES E PÇS, RESERVATÓRIO ELEVADO CAP  DE 100,01 À 300 M3</t>
  </si>
  <si>
    <t>C3525</t>
  </si>
  <si>
    <t>MONTAGEM DE TUBOS, CONEXÕES E PÇS ESPECIAIS EM FLOCULADOR/DECANTADOR</t>
  </si>
  <si>
    <t>C3495</t>
  </si>
  <si>
    <t>MONTAGEM DE TUBOS, CONEXÕES E PÇS, RESERVATÓRIO ELEVADO CAP  DE 300,01 À 600 M3</t>
  </si>
  <si>
    <t>C3461</t>
  </si>
  <si>
    <t>MONTAGEM  DE TUBOS, CONEXÕES E PÇS ESPECIAIS, AERADOR BANDEJA</t>
  </si>
  <si>
    <t>C3472</t>
  </si>
  <si>
    <t>MONTAGEM BARRILETE FILTRO FIBRA, KIT'S, PÇS VAZÃO 50,01 À 95 m3/h</t>
  </si>
  <si>
    <t>C3503</t>
  </si>
  <si>
    <t>MONTAGEM DOS EQUIPAMENTOS DA ETE - REATOR E INSTALAÇÕES HIDRÁULICAS</t>
  </si>
  <si>
    <t>C3524</t>
  </si>
  <si>
    <t>RECUPERAÇÃO DE PLACAS DE CONCRETO DOS FLOCULADORES</t>
  </si>
  <si>
    <t>C4866</t>
  </si>
  <si>
    <t>TESTES DE VAZÃO DO POÇO, DN 6 E PROFUNDIDADE DE 25,00m</t>
  </si>
  <si>
    <t>C4613</t>
  </si>
  <si>
    <t>TMND PARA TUBO 500&lt;DN&lt;=800mm</t>
  </si>
  <si>
    <t>C4614</t>
  </si>
  <si>
    <t>TMND PARA TUBO 800&lt;DN&lt;=1200mm</t>
  </si>
  <si>
    <t>C4615</t>
  </si>
  <si>
    <t>TMND PARA TUBO 1200&lt;DN&lt;=1500mm</t>
  </si>
  <si>
    <t>C4812</t>
  </si>
  <si>
    <t>TRANSFERÊNCIA DE LIGAÇÃO PREDIAL DE ÁGUA EM REDE EXISTENTE</t>
  </si>
  <si>
    <t>C3509</t>
  </si>
  <si>
    <t>INSTALAÇÕES HIDRO-SANITÁRIAS KIT-01 C/ FORN. DE MATERIAL</t>
  </si>
  <si>
    <t>C3510</t>
  </si>
  <si>
    <t>INSTALAÇÕES HIDRO-SANITÁRIAS KIT-02 C/ FORN. DE MATERIAL</t>
  </si>
  <si>
    <t>C3511</t>
  </si>
  <si>
    <t>INSTALAÇÕES HIDRO-SANITÁRIAS KIT-03 C/ FORN. DE MATERIAL</t>
  </si>
  <si>
    <t>C3457</t>
  </si>
  <si>
    <t>MONTAGEM DAS INSTALAÇÕES HIDRO-SANITÁRIAS DAS ELEVATÓRIAS</t>
  </si>
  <si>
    <t>C4857</t>
  </si>
  <si>
    <t>MONTAGEM DE TUBOS, CONEXÕES E PEÇAS DE LEITO DRENANTE</t>
  </si>
  <si>
    <t>C4868</t>
  </si>
  <si>
    <t>MONTAGEM DE TUBOS, CONEXÕES E PÇS, ELEVATÓRIA C VAZÃO DE 90,01 A 200L/S</t>
  </si>
  <si>
    <t>C4869</t>
  </si>
  <si>
    <t>MONTAGEM DE TUBOS, CONEXÕES E PÇS, ELEVATÓRIA C VAZÃO DE 200,01 À 350L/S</t>
  </si>
  <si>
    <t>C4006</t>
  </si>
  <si>
    <t>REDE DE GÁS P/ COZINHA (FORN./MONTAGEM)</t>
  </si>
  <si>
    <t>C2718</t>
  </si>
  <si>
    <t>DESLOCAMENTO DE HIDRÔMETRO C/ CAIXA OU CAVALETE</t>
  </si>
  <si>
    <t>C2844</t>
  </si>
  <si>
    <t>INST. DE HIDRÔMETRO E CAVALETE 1§ COMPART. (CASO H), RECUO (CASO G)</t>
  </si>
  <si>
    <t>C2845</t>
  </si>
  <si>
    <t>INST. DE HIDRÔMETRO E CAVALETE C/ CAIXA NO MURO P002 (CASO I)</t>
  </si>
  <si>
    <t>C2846</t>
  </si>
  <si>
    <t>INSTALAÇÃO DE HIDRANTE DE COLUNA</t>
  </si>
  <si>
    <t>C2847</t>
  </si>
  <si>
    <t>INSTALAÇÃO DE HIDRANTE SUBTERRÂNEO</t>
  </si>
  <si>
    <t>C2848</t>
  </si>
  <si>
    <t>INSTALAÇÃO OU SUBSTITUIÇÃO DE CAIXA DO HIDRÔMETRO</t>
  </si>
  <si>
    <t>C2956</t>
  </si>
  <si>
    <t>SUBST. DE HIDRÔMETRO DA CALÇADA P/ PADRÃO CASO: A, B, C OU D C/ CAIXA</t>
  </si>
  <si>
    <t>C2957</t>
  </si>
  <si>
    <t>SUBST. DE HIDRÔMETRO CAVALETE MONTADO C/RECUP. CALÇADA/MURO (CASO F)</t>
  </si>
  <si>
    <t>C2958</t>
  </si>
  <si>
    <t>SUBSTITUIÇÃO OU INSTALAÇÃO DE HIDRÔMETRO EM CAVALETE MONTADO (CASO E,N)</t>
  </si>
  <si>
    <t>C2963</t>
  </si>
  <si>
    <t>SUBSTITUIÇÃO DE REGISTRO PVC 3/4" NO CAVALETE</t>
  </si>
  <si>
    <t>C4201</t>
  </si>
  <si>
    <t>SUBSTITUIÇÃO DE KIT CAVALETE (CASO E, N) CALÇADA / MURO (CASO F)</t>
  </si>
  <si>
    <t>C4202</t>
  </si>
  <si>
    <t>SUBSTITUIÇÃO DE KIT CAVALETE MONTADO C/ RECUP. CALÇADA / MURO (CASO F)</t>
  </si>
  <si>
    <t>C0029</t>
  </si>
  <si>
    <t>ADICIONAL DE LIGAÇÃO D'ÁGUA EM CORREDOR DE ATIVIDADE</t>
  </si>
  <si>
    <t>C0030</t>
  </si>
  <si>
    <t>ADICIONAL DE LIGAÇÃO DE ESGOTO EM CORREDOR DE ATIVIDADE</t>
  </si>
  <si>
    <t>C0031</t>
  </si>
  <si>
    <t>ADICIONAL DE SUPRESSÃO EM CORREDOR DE ATIVIDADE</t>
  </si>
  <si>
    <t>C3430</t>
  </si>
  <si>
    <t>CORTE AGRAVADO E EXECUÇÃO DA LIGAÇÃO C/ FORNECIMENTO MATERIAL</t>
  </si>
  <si>
    <t>C4593</t>
  </si>
  <si>
    <t>CORTE DO RAMAL PREDIAL DE ÁGUA DE MODO SIMPLES OU AGRAVADO E RELIGAÇÃO COM O FORNECIMENTO DE MATERIAL</t>
  </si>
  <si>
    <t>C4897</t>
  </si>
  <si>
    <t>CORTE E BISELAMENTO EM EXTREMIDADES P/TUBOS EM AÇO DESVIO DE 0 A 15º</t>
  </si>
  <si>
    <t>C4594</t>
  </si>
  <si>
    <t>CORTE E RELIGAÇÃO COM CHIBÁGUA COM FORNECIMENTO DE MATERIAL</t>
  </si>
  <si>
    <t>C4204</t>
  </si>
  <si>
    <t>CORTE EM TUBULAÇÃO DE F°F° P/ LIGAÇÃO EM NOVO PV</t>
  </si>
  <si>
    <t>C0931</t>
  </si>
  <si>
    <t>CORTE OU RELIGAÇÃO DE ÁGUA NO FERRULE(PAV. EM ASFALTO)</t>
  </si>
  <si>
    <t>C0932</t>
  </si>
  <si>
    <t>CORTE OU RELIGAÇÃO DE ÁGUA NO FERRULE(PAV. EM P.TOSCA)</t>
  </si>
  <si>
    <t>C0933</t>
  </si>
  <si>
    <t>CORTE OU RELIGAÇÃO DE ÁGUA NO MEIO FIO ATE 1"(CAPITAL)</t>
  </si>
  <si>
    <t>C0934</t>
  </si>
  <si>
    <t>CORTE OU RELIGAÇÃO DE ÁGUA NO MEIO FIO ATE 1"(INTERIOR)</t>
  </si>
  <si>
    <t>C4719</t>
  </si>
  <si>
    <t>CORTE OU RELIGAÇÃO DO RAMAL PREDIAL DE ÁGUA PELO MÉTODO AGRAVADO NO MEIO FIO, COM USO DE CARRO</t>
  </si>
  <si>
    <t>C4718</t>
  </si>
  <si>
    <t>CORTE OU RELIGAÇÃO SIMPLES COM A UTILIZAÇÃO DE CHAVE MAGNÉTICA, COM USO DE MOTO</t>
  </si>
  <si>
    <t>C4716</t>
  </si>
  <si>
    <t>CORTE SIMPLES DO RAMAL DE ÁGUA NO KIT CAVALETE COM USO DE MOTO</t>
  </si>
  <si>
    <t>C3432</t>
  </si>
  <si>
    <t>CORTE SIMPLES E EXECUÇÃO DA SUPRESSÃO DE LIGAÇÃO C/ PAVIMENTO ASFÁLTICO</t>
  </si>
  <si>
    <t>C3780</t>
  </si>
  <si>
    <t>CORTE SIMPLES E EXECUÇÃO DA SUPRESSÃO DE LIGAÇÃO C/ PAVIMENTO DE PEDRA TOSCA</t>
  </si>
  <si>
    <t>C4721</t>
  </si>
  <si>
    <t>DESLOCAMENTO PARA EXECUÇÃO DE CORTE NA LIGAÇÃO PREDIAL, NÃO EFETIVADO</t>
  </si>
  <si>
    <t>C3431</t>
  </si>
  <si>
    <t>CORTE SIMPLES E EXECUÇÃO DA SUPRESSÃO SEM PAVIMENTO</t>
  </si>
  <si>
    <t>C2721</t>
  </si>
  <si>
    <t>DESOBSTRUÇÃO E LIMPEZA DE REDE ENTRE PV's DN ATE 200 C/VARETA</t>
  </si>
  <si>
    <t>C4717</t>
  </si>
  <si>
    <t>RELIGAÇÃO SIMPLES DO RAMAL PREDIAL DE ÁGUA NO KIT CAVALETE COM USO DE MOTO</t>
  </si>
  <si>
    <t>C4605</t>
  </si>
  <si>
    <t>RELIGAÇÃO DO RAMAL PREDIAL DE ÁGUA EM QUALQUER TIPO DE PAVIMENTO DO LOGRADOURO COM O FORNECIMENTO DE MATERIAL</t>
  </si>
  <si>
    <t>C4606</t>
  </si>
  <si>
    <t>SUPRESSÃO DO RAMAL PREDIAL DE ÁGUA COM A REMOÇÃO DO HIDRÔMETRO EM LOGRADOURO SEM PAVIMENTO</t>
  </si>
  <si>
    <t>C4607</t>
  </si>
  <si>
    <t>SUPRESSÃO DO RAMAL PREDIAL DE ÁGUA COM A REMOÇÃO DO HIDRÔMETRO EM LOGRADOURO COM PAVIMENTO DE PEDRA TOSCA OU PARALELO</t>
  </si>
  <si>
    <t>C4608</t>
  </si>
  <si>
    <t>SUPRESSÃO DO RAMAL PREDIAL DE ÁGUA COM A REMOÇÃO DO HIDRÔMETRO EM LOGRADOURO COM PAVIMENTO EM ASFALTO</t>
  </si>
  <si>
    <t>C4720</t>
  </si>
  <si>
    <t>SUPRESSÃO DO RAMAL PREDIAL DE ÁGUA COM USO DE CHIBAGUA E RETIRADA DE HIDRÔMETRO</t>
  </si>
  <si>
    <t>C2979</t>
  </si>
  <si>
    <t>TRANSFERÊNCIA DE LIGAÇÃO EM REDE REMANEJADA</t>
  </si>
  <si>
    <t>C2986</t>
  </si>
  <si>
    <t>VISITA AO LOCAL DA SUPRESSÃO (PAGAR SE HOUVER QUITAÇÃO APÓS VISITA)</t>
  </si>
  <si>
    <t>C4616</t>
  </si>
  <si>
    <t>VISITA DE COBRANÇA COM ORDEM DE CORTE AOS CLIENTES INADIMPLENTES</t>
  </si>
  <si>
    <t>C0810</t>
  </si>
  <si>
    <t>COLOCAÇÃO DE REGISTRO EM REDE EM OPERAÇÃO DN  50 a 100</t>
  </si>
  <si>
    <t>C0811</t>
  </si>
  <si>
    <t>COLOCAÇÃO DE REGISTRO EM REDE EM OPERAÇÃO DN 150 a 200</t>
  </si>
  <si>
    <t>C0812</t>
  </si>
  <si>
    <t>COLOCAÇÃO DE REGISTRO EM REDE EM OPERAÇÃO DN 250 a 300</t>
  </si>
  <si>
    <t>C2719</t>
  </si>
  <si>
    <t>DESOBSTRUÇÃO DE REDE EM TUBO FoFo ATÉ 75mm COM VARETAS</t>
  </si>
  <si>
    <t>C2715</t>
  </si>
  <si>
    <t>RETIRADA DE VAZAMENTO EM LIGAÇÃO, RUA COM PAVIMENTAÇÃO EM ASFALTO</t>
  </si>
  <si>
    <t>C2738</t>
  </si>
  <si>
    <t>RETIRADA DE VAZAMENTO EM LIGAÇÃO, NA CALÇADA SEM PAVIMENTAÇÃO</t>
  </si>
  <si>
    <t>C2739</t>
  </si>
  <si>
    <t>RETIRADA DE VAZAMENTO EM LIGAÇÃO, NA CALÇADA, QUALQUER TIPO DE PAVIMENTAÇÃO</t>
  </si>
  <si>
    <t>C2740</t>
  </si>
  <si>
    <t>RETIRADA DE VAZAMENTO EM LIGAÇÃO, RUA COM PAVIMENTAÇÃO EM PEDRA TOSCA OU PARALELO</t>
  </si>
  <si>
    <t>C2741</t>
  </si>
  <si>
    <t>RETIRADA DE VAZAMENTO EM LIGAÇÃO, RUA SEM PAVIMENTAÇÃO</t>
  </si>
  <si>
    <t>C2742</t>
  </si>
  <si>
    <t>RETIRADA DE VAZAMENTO EM REDE DE CA/FoFo ATÉ DN 100mm, PAVIMENTAÇÃO EM ASFALTO</t>
  </si>
  <si>
    <t>C2743</t>
  </si>
  <si>
    <t>RETIRADA DE VAZAMENTO EM REDE DE CA/FoFo ATÉ DN 100mm, PAVIMENTAÇÃO EM PEDRA TOSCA</t>
  </si>
  <si>
    <t>C2744</t>
  </si>
  <si>
    <t>RETIRADA DE VAZAMENTO EM REDE DE CA/FoFo ATÉ DN 100mm, SEM PAVIMENTAÇÃO</t>
  </si>
  <si>
    <t>C2745</t>
  </si>
  <si>
    <t>RETIRADA DE VAZAMENTO EM REDE DE CA/FoFo DN 150 À 250mm, PAVIMENTAÇÃO EM ASFALTO</t>
  </si>
  <si>
    <t>C2746</t>
  </si>
  <si>
    <t>RETIRADA DE VAZAMENTO EM REDE DE CA/FoFo DN 150 À 250mm, PAVIMENTAÇÃO EM PEDRA TOSCA</t>
  </si>
  <si>
    <t>C2747</t>
  </si>
  <si>
    <t>RETIRADA DE VAZAMENTO EM REDE DE CA/FoFo DN 150 À 250mm, S/ PAVIMENTAÇÃO</t>
  </si>
  <si>
    <t>C2748</t>
  </si>
  <si>
    <t>RETIRADA DE VAZAMENTO EM REDE DE FoFo DN 300mm, PAVIMENTAÇÃO EM ASFALTO</t>
  </si>
  <si>
    <t>C2749</t>
  </si>
  <si>
    <t>RETIRADA DE VAZAMENTO EM REDE DE FoFo DN 300mm, PAVIMENTAÇÃO EM PEDRA TOSCA</t>
  </si>
  <si>
    <t>C2750</t>
  </si>
  <si>
    <t>RETIRADA DE VAZAMENTO EM REDE DE FoFo DN 300mm, S/ PAVIMENTAÇÃO</t>
  </si>
  <si>
    <t>C2751</t>
  </si>
  <si>
    <t xml:space="preserve"> RETIRADA DE VAZAMENTO EM REDE DE PVC ATÉ DN 100mm, PAVIMENTAÇÃO EM ASFALTO</t>
  </si>
  <si>
    <t>C2752</t>
  </si>
  <si>
    <t>RETIRADA DE VAZAMENTO EM REDE DE PVC ATÉ DN 100mm, PAVIMENTAÇÃO EM PEDRA TOSCA</t>
  </si>
  <si>
    <t>C2753</t>
  </si>
  <si>
    <t>RETIRADA DE VAZAMENTO EM REDE DE PVC ATÉ DN 100mm, S/PAVIMENTAÇÃO</t>
  </si>
  <si>
    <t>C2754</t>
  </si>
  <si>
    <t>RETIRADA DE VAZAMENTO EM REDE DE PVC/DEFoFo DN 150 À 250mm</t>
  </si>
  <si>
    <t>C2755</t>
  </si>
  <si>
    <t>RETIRADA DE VAZAMENTO EM REDE DE PVC/DEFoFo DN 150 À 250mm, PAVIMENTAÇÃO EM PEDRA TOSCA</t>
  </si>
  <si>
    <t>C2756</t>
  </si>
  <si>
    <t>RETIRADA DE VAZAMENTO EM REDE DE PVC/DEFoFo DN 150 À 250mm, S/ PAVIMENTAÇÃO</t>
  </si>
  <si>
    <t>C2890</t>
  </si>
  <si>
    <t>RETIRADA DE VAZAMENTO NO CAVALETE</t>
  </si>
  <si>
    <t>C2762</t>
  </si>
  <si>
    <t>INJETAMENTO EM TUBO EXISTENTE PVC ATE 100mm INCL. DESLOCAMENTO</t>
  </si>
  <si>
    <t>C2761</t>
  </si>
  <si>
    <t>INJETAMENTO EM TUBO EXISTENTE PVC 100&lt;DN&lt;=200mm INCL. DESLOCAMENTO</t>
  </si>
  <si>
    <t>C2760</t>
  </si>
  <si>
    <t>INJETAMENTO EM TUBO EXISTENTE FoFo ATE DN 200mm INCL. DESLOCAMENTO</t>
  </si>
  <si>
    <t>C2757</t>
  </si>
  <si>
    <t>INJETAMENTO EM TUBO EXISTENTE DE PVC DN&gt;200mm INCL. DESLOCAMENTO</t>
  </si>
  <si>
    <t>C2758</t>
  </si>
  <si>
    <t>INJETAMENTO EM TUBO EXISTENTE FoFo 200&lt;DN&lt;=300mm INCL. DESLOCAMETO</t>
  </si>
  <si>
    <t>C2759</t>
  </si>
  <si>
    <t>INJETAMENTO EM TUBO EXISTENTE FoFo 300&lt;DN&lt;=500mm INCL. DESLOCAMENTO</t>
  </si>
  <si>
    <t>C4596</t>
  </si>
  <si>
    <t>INJETAMENTO EM TUBO EXISTENTE FoFo 500&lt;DN&lt;=800 INCL. DESLOCAMENTO</t>
  </si>
  <si>
    <t>C4597</t>
  </si>
  <si>
    <t>INJETAMENTO EM TUBO EXISTENTE FoFo 800&lt;DN&lt;=1000 INCL. DESLOCAMENTO</t>
  </si>
  <si>
    <t>C0231</t>
  </si>
  <si>
    <t>ASSENTAMENTO DE TAMPÃO FoFo P/ POÇO DE VISITA</t>
  </si>
  <si>
    <t>C0514</t>
  </si>
  <si>
    <t>BY-PASS EM REDE DE ESGOTO</t>
  </si>
  <si>
    <t>C4074</t>
  </si>
  <si>
    <t>CHUMBAMENTO DE RAMAL INTRA-DOMICILIAR DN 100 NA CAIXA DE INSPEÇÃO</t>
  </si>
  <si>
    <t>C0795</t>
  </si>
  <si>
    <t>CHUMBAMENTO TUBULAÇÃO NO POÇO VISITA (BLOCO DE CONCRETO)</t>
  </si>
  <si>
    <t>C0813</t>
  </si>
  <si>
    <t>COLOCAÇÃO DE TAMPA EM CAIXA DE INSPEÇÃO</t>
  </si>
  <si>
    <t>C0814</t>
  </si>
  <si>
    <t>COLOCAÇÃO E CHUMBAMENTO LAJE EXCÊNTRICA, CHAMINÉ E TAMPÃO EM PV</t>
  </si>
  <si>
    <t>C0815</t>
  </si>
  <si>
    <t>COLOCAÇÃO E CHUMBAMENTO LAJE EXCENTRICA E TAMPÃO EM PV</t>
  </si>
  <si>
    <t>C0816</t>
  </si>
  <si>
    <t>COLOCAÇÃO TUBO CONCRETO PB D= 600 EM PV C/REJUNT./TRANSPORTE</t>
  </si>
  <si>
    <t>C0817</t>
  </si>
  <si>
    <t>COLOCAÇÃO TUBO CONCRETO PB D=1000 EM PV C/REJUNT./TRANSPORTE</t>
  </si>
  <si>
    <t>C2720</t>
  </si>
  <si>
    <t>DESOBSTRUÇÃO E LIMPEZA DE REDE ENTRE PV's DN 200,01 a 400 C/VARETA</t>
  </si>
  <si>
    <t>C2988</t>
  </si>
  <si>
    <t>DESOBSTRUÇÃO E LIMPEZA DE REDE ESGOTO ENTRE PV's (INCLUSIVE)</t>
  </si>
  <si>
    <t>C2722</t>
  </si>
  <si>
    <t>DESOBSTRUÇÃO EM LIGAÇÃO DE ESGOTO DN 100 C/LIMPEZA DA CAIXA</t>
  </si>
  <si>
    <t>C2723</t>
  </si>
  <si>
    <t>DESOBSTRUÇÃO EM LIGAÇÃO DE ESGOTO DN&gt;100 C/LIMPEZA DA CAIXA</t>
  </si>
  <si>
    <t>C2725</t>
  </si>
  <si>
    <t>DESOBSTRUÇÃO EM REDE ENTRE PV's DN ATE 200mm, C/EQUIP.A JATO</t>
  </si>
  <si>
    <t>C2724</t>
  </si>
  <si>
    <t>DESOBSTRUÇÃO EM REDE ENTRE PV's DN 200,01 a 400mm, C/EQUIP. A JATO</t>
  </si>
  <si>
    <t>C2817</t>
  </si>
  <si>
    <t>EXECUÇÃO DE CALHA EM CONCRETO NO POÇO DE VISITA</t>
  </si>
  <si>
    <t>C4212</t>
  </si>
  <si>
    <t>LIMPEZA DE CAIXAS DE INSPEÇÃO</t>
  </si>
  <si>
    <t>C2866</t>
  </si>
  <si>
    <t>LIMPEZA DE PV PROF. ATÉ 2.00m C/EQUIPAMENTO A VÁCUO</t>
  </si>
  <si>
    <t>C2871</t>
  </si>
  <si>
    <t>LIMPEZA DE PV PROF. 2,01 a 3,00m C/EQUIPAMENTO A VACUO</t>
  </si>
  <si>
    <t>C2867</t>
  </si>
  <si>
    <t>LIMPEZA DE PV PROF. MAIOR QUE 3.00m C/EQUIPAMENTO A VÁCUO</t>
  </si>
  <si>
    <t>C2868</t>
  </si>
  <si>
    <t>LIMPEZA DE PV's PROF. ATE 2,00m, MANUAL</t>
  </si>
  <si>
    <t>C2869</t>
  </si>
  <si>
    <t>LIMPEZA DE PV's PROF. ENTRE 2.00  A  3.00m, MANUAL</t>
  </si>
  <si>
    <t>C2870</t>
  </si>
  <si>
    <t>LIMPEZA DE PV's PROF. MAIOR QUE 3.00m, MANUAL</t>
  </si>
  <si>
    <t>C2888</t>
  </si>
  <si>
    <t>NIVELAMENTO DE TAMPÃO DO TIL/TERMINAL DE LIMPEZA</t>
  </si>
  <si>
    <t>C2889</t>
  </si>
  <si>
    <t>NIVELAMENTO DE TAMPÃO EM POÇO DE VISITA</t>
  </si>
  <si>
    <t>C2934</t>
  </si>
  <si>
    <t>RECUPERAÇÃO DE CAIXA DE INSPEÇÃO</t>
  </si>
  <si>
    <t>C2943</t>
  </si>
  <si>
    <t>RETIRADA DE POÇO DE VISITA</t>
  </si>
  <si>
    <t>C2951</t>
  </si>
  <si>
    <t>SONDAGEM E INSPEÇÃO EM POÇO DE VISITA</t>
  </si>
  <si>
    <t>C2977</t>
  </si>
  <si>
    <t>TAMPONAMENTO PROVISÓRIO DE POÇO DE VISITA</t>
  </si>
  <si>
    <t>C2935</t>
  </si>
  <si>
    <t>RECUPERAÇÃO TUBULAÇÃO FoFo DN 250mm (CORTE E DESBASTE PONTA)</t>
  </si>
  <si>
    <t>C4199</t>
  </si>
  <si>
    <t>COLOCAÇÃO DE APARELHO ELIMINADOR DE AR</t>
  </si>
  <si>
    <t>C4200</t>
  </si>
  <si>
    <t>COLOCAÇÃO DE VENTOSA EM REDE EM OPERAÇÃO DN 150 A 200</t>
  </si>
  <si>
    <t>C2766</t>
  </si>
  <si>
    <t>ENSAIO DE HIDRÔMETRO</t>
  </si>
  <si>
    <t>BAN</t>
  </si>
  <si>
    <t>C4207</t>
  </si>
  <si>
    <t>INSTALAÇÃO DE MACROMEDIDOR TIPO WALTMANN PARA DIÂMETROS ATÉ 300mm</t>
  </si>
  <si>
    <t>C4206</t>
  </si>
  <si>
    <t>INSTALAÇÃO DE MACROMEDIDOR TIPO WALTMANN PARA DIÂMETROS ENTRE 350mm E 600mm</t>
  </si>
  <si>
    <t>C2859</t>
  </si>
  <si>
    <t>LANÇAMENTO DE ESGOTO NO INTERCEPTOR</t>
  </si>
  <si>
    <t>C2880</t>
  </si>
  <si>
    <t>MEDIÇÃO DE PRESSÃO E VAZÃO</t>
  </si>
  <si>
    <t>C4213</t>
  </si>
  <si>
    <t>MONTAGEM DE TUBOS, CONEXÕES E PEÇAS ESPECIAIS, SUBST. REGISTRO P/ TOMADA D'ÁGUA</t>
  </si>
  <si>
    <t>C2961</t>
  </si>
  <si>
    <t>SUBSTITUIÇÃO DE REGISTRO COM VOLANTE 3/4" (C/ MATERIAL)</t>
  </si>
  <si>
    <t>C2959</t>
  </si>
  <si>
    <t>SUBSTITUIÇÃO DE REGISTRO COM VOLANTE 1" (C/ MATERIAL)</t>
  </si>
  <si>
    <t>C2960</t>
  </si>
  <si>
    <t>SUBSTITUIÇÃO DE REGISTRO COM VOLANTE 2" (C/ MATERIAL)</t>
  </si>
  <si>
    <t>C2962</t>
  </si>
  <si>
    <t>SUBSTITUIÇÃO DE REGISTRO DE PVC C/BORBOLETA 3/4"(C/MATERIAL)</t>
  </si>
  <si>
    <t>C1019</t>
  </si>
  <si>
    <t>CURVA P/ELETRODUTO PVC ROSC. D= 20mm (1/2")</t>
  </si>
  <si>
    <t>C1020</t>
  </si>
  <si>
    <t>CURVA P/ELETRODUTO PVC ROSC. D= 25mm (3/4")</t>
  </si>
  <si>
    <t>C1021</t>
  </si>
  <si>
    <t>CURVA P/ELETRODUTO PVC ROSC. D= 32mm (1")</t>
  </si>
  <si>
    <t>C1022</t>
  </si>
  <si>
    <t>CURVA P/ELETRODUTO PVC ROSC. D= 40mm (1 1/4")</t>
  </si>
  <si>
    <t>C1023</t>
  </si>
  <si>
    <t>CURVA P/ELETRODUTO PVC ROSC. D= 50mm (1 1/2")</t>
  </si>
  <si>
    <t>C1024</t>
  </si>
  <si>
    <t>CURVA P/ELETRODUTO PVC ROSC. D= 60mm (2")</t>
  </si>
  <si>
    <t>C1025</t>
  </si>
  <si>
    <t>CURVA P/ELETRODUTO PVC ROSC. D= 75mm (2 1/2")</t>
  </si>
  <si>
    <t>C1026</t>
  </si>
  <si>
    <t>CURVA P/ELETRODUTO PVC ROSC. D= 85mm (3")</t>
  </si>
  <si>
    <t>C1027</t>
  </si>
  <si>
    <t>CURVA P/ELETRODUTO PVC ROSC. D=110mm (4")</t>
  </si>
  <si>
    <t>C1028</t>
  </si>
  <si>
    <t>CURVA VERTICAL 90 GRAUS PARA INTERLIGAÇÃO</t>
  </si>
  <si>
    <t>C1204</t>
  </si>
  <si>
    <t>ELETRODUTO CONDULETE DE PVC DE 1/2"</t>
  </si>
  <si>
    <t>C1205</t>
  </si>
  <si>
    <t>ELETRODUTO CONDULETE DE PVC DE 3/4"</t>
  </si>
  <si>
    <t>C1203</t>
  </si>
  <si>
    <t>ELETRODUTO CONDULETE DE PVC DE 1"</t>
  </si>
  <si>
    <t>C1185</t>
  </si>
  <si>
    <t>ELETRODUTO PVC ROSC. D= 20mm (1/2")</t>
  </si>
  <si>
    <t>C1186</t>
  </si>
  <si>
    <t>ELETRODUTO PVC ROSC. D= 25mm (3/4")</t>
  </si>
  <si>
    <t>C1187</t>
  </si>
  <si>
    <t>ELETRODUTO PVC ROSC. D= 32mm (1")</t>
  </si>
  <si>
    <t>C1188</t>
  </si>
  <si>
    <t>ELETRODUTO PVC ROSC. D= 40mm (1 1/4")</t>
  </si>
  <si>
    <t>C1189</t>
  </si>
  <si>
    <t>ELETRODUTO PVC ROSC. D= 50mm (1 1/2")</t>
  </si>
  <si>
    <t>C1190</t>
  </si>
  <si>
    <t>ELETRODUTO PVC ROSC. D= 60mm (2")</t>
  </si>
  <si>
    <t>C1191</t>
  </si>
  <si>
    <t>ELETRODUTO PVC ROSC. D= 75mm (2 1/2")</t>
  </si>
  <si>
    <t>C1192</t>
  </si>
  <si>
    <t>ELETRODUTO PVC ROSC. D= 85mm (3")</t>
  </si>
  <si>
    <t>C1193</t>
  </si>
  <si>
    <t>ELETRODUTO PVC ROSC. D=110mm (4")</t>
  </si>
  <si>
    <t>C1195</t>
  </si>
  <si>
    <t>ELETRODUTO PVC ROSC.INCL.CONEXÕES D= 20mm (1/2")</t>
  </si>
  <si>
    <t>C1196</t>
  </si>
  <si>
    <t>ELETRODUTO PVC ROSC.INCL.CONEXÕES D= 25mm (3/4")</t>
  </si>
  <si>
    <t>C1197</t>
  </si>
  <si>
    <t>ELETRODUTO PVC ROSC.INCL.CONEXÕES D= 32mm (1")</t>
  </si>
  <si>
    <t>C1198</t>
  </si>
  <si>
    <t>ELETRODUTO PVC ROSC.INCL.CONEXÕES D= 40mm (1 1/4")</t>
  </si>
  <si>
    <t>C1199</t>
  </si>
  <si>
    <t>ELETRODUTO PVC ROSC.INCL.CONEXÕES D= 50mm (1 1/2")</t>
  </si>
  <si>
    <t>C1194</t>
  </si>
  <si>
    <t>ELETRODUTO PVC ROSC.INCL.CONEXOES D= 60mm (2")</t>
  </si>
  <si>
    <t>C1200</t>
  </si>
  <si>
    <t>ELETRODUTO PVC ROSC.INCL.CONEXÕES D= 75mm (2 1/2")</t>
  </si>
  <si>
    <t>C1202</t>
  </si>
  <si>
    <t>ELETRODUTO PVC ROSC.INCL.CONEXÕES D=85MM (3")</t>
  </si>
  <si>
    <t>C1201</t>
  </si>
  <si>
    <t>ELETRODUTO PVC ROSC.INCL.CONEXÕES D=110mm (4")</t>
  </si>
  <si>
    <t>C1184</t>
  </si>
  <si>
    <t>ELETRODUTO FLEXÍVEL, TIPO GARGANTA</t>
  </si>
  <si>
    <t>C1708</t>
  </si>
  <si>
    <t>LUVA P/ELETRODUTO PVC ROSC. D= 20mm (1/2")</t>
  </si>
  <si>
    <t>C1709</t>
  </si>
  <si>
    <t>LUVA P/ELETRODUTO PVC ROSC. D= 25mm (3/4")</t>
  </si>
  <si>
    <t>C1710</t>
  </si>
  <si>
    <t>LUVA P/ELETRODUTO PVC ROSC. D= 32mm (1")</t>
  </si>
  <si>
    <t>C1711</t>
  </si>
  <si>
    <t>LUVA P/ELETRODUTO PVC ROSC. D= 40mm (1 1/4")</t>
  </si>
  <si>
    <t>C1712</t>
  </si>
  <si>
    <t>LUVA P/ELETRODUTO PVC ROSC. D= 50mm (1 1/2")</t>
  </si>
  <si>
    <t>C1713</t>
  </si>
  <si>
    <t>LUVA P/ELETRODUTO PVC ROSC. D= 60mm (2")</t>
  </si>
  <si>
    <t>C1714</t>
  </si>
  <si>
    <t>LUVA P/ELETRODUTO PVC ROSC. D= 75mm (2 1/2")</t>
  </si>
  <si>
    <t>C1715</t>
  </si>
  <si>
    <t>LUVA P/ELETRODUTO PVC ROSC. D= 85mm (3")</t>
  </si>
  <si>
    <t>C1716</t>
  </si>
  <si>
    <t>LUVA P/ELETRODUTO PVC ROSC. D=110mm (4")</t>
  </si>
  <si>
    <t>C3566</t>
  </si>
  <si>
    <t>MUTIRÃO MISTO - CURVA P/ELETRODUTO PVC ROSC. D=25mm (3/4")</t>
  </si>
  <si>
    <t>C3568</t>
  </si>
  <si>
    <t>MUTIRÃO MISTO - ELETRODUTO TIPO CONDULETE DE PVC DE 1/2"</t>
  </si>
  <si>
    <t>C3569</t>
  </si>
  <si>
    <t>MUTIRÃO MISTO - ELETRODUTO DE PVC ROSC. D=25mm (3/4)"</t>
  </si>
  <si>
    <t>C3574</t>
  </si>
  <si>
    <t>MUTIRÃO MISTO - LUVA P/ELETRODUTO PVC ROSC. D=25mm(3/4")</t>
  </si>
  <si>
    <t>C1179</t>
  </si>
  <si>
    <t>ELETRODUTO DE ALUMÍNIO, INCLUSIVE CONEXÕES DE  3/4"</t>
  </si>
  <si>
    <t>C1181</t>
  </si>
  <si>
    <t>ELETRODUTO DE ALUMÍNIO, INCLUSIVE CONEXÕES DE 1"</t>
  </si>
  <si>
    <t>C1178</t>
  </si>
  <si>
    <t>ELETRODUTO DE ALUMÍNIO, INCLUSIVE CONEXÕES DE  1 1/4"</t>
  </si>
  <si>
    <t>C1180</t>
  </si>
  <si>
    <t>ELETRODUTO DE ALUMÍNIO, INCLUSIVE CONEXÕES DE 1 1/2"</t>
  </si>
  <si>
    <t>C1183</t>
  </si>
  <si>
    <t>ELETRODUTO DE ALUMÍNIO, INCLUSIVE CONEXÕES DE 2"</t>
  </si>
  <si>
    <t>C1182</t>
  </si>
  <si>
    <t>ELETRODUTO DE ALUMÍNIO, INCLUSIVE CONEXÕES DE 2 1/2"</t>
  </si>
  <si>
    <t>C4536</t>
  </si>
  <si>
    <t>ELETRODUTO DE ALUMÍNIO, INCLUSIVE CONEXÕES DE 3"</t>
  </si>
  <si>
    <t>C1162</t>
  </si>
  <si>
    <t>DUTO PERFURADO - PERFILADOS CHAPA DE AÇO (15X35)mm</t>
  </si>
  <si>
    <t>C1153</t>
  </si>
  <si>
    <t>DUTO PERFURADO -  PERFILADOS CHAPA DE AÇO (19X38)mm</t>
  </si>
  <si>
    <t>C1163</t>
  </si>
  <si>
    <t>DUTO PERFURADO - PERFILADOS CHAPA DE AÇO (25X25)mm</t>
  </si>
  <si>
    <t>C1164</t>
  </si>
  <si>
    <t>DUTO PERFURADO - PERFILADOS CHAPA DE AÇO (35X35)mm</t>
  </si>
  <si>
    <t>C1165</t>
  </si>
  <si>
    <t>DUTO PERFURADO - PERFILADOS CHAPA DE AÇO (38X38)mm</t>
  </si>
  <si>
    <t>C1156</t>
  </si>
  <si>
    <t>DUTO PERFURADO - ELETROCALHA CHAPA DE AÇO (25X20)mm</t>
  </si>
  <si>
    <t>C1157</t>
  </si>
  <si>
    <t>DUTO PERFURADO - ELETROCALHA CHAPA DE AÇO (25X75)mm</t>
  </si>
  <si>
    <t>C1158</t>
  </si>
  <si>
    <t>DUTO PERFURADO - ELETROCALHA CHAPA DE AÇO (50X50)mm</t>
  </si>
  <si>
    <t>C1161</t>
  </si>
  <si>
    <t>DUTO PERFURADO - ELETROCALHA DE CHAPA DE AÇO (50X75)mm</t>
  </si>
  <si>
    <t>C1160</t>
  </si>
  <si>
    <t>DUTO PERFURADO - ELETROCALHA DE CHAPA DE AÇO (50X100)mm</t>
  </si>
  <si>
    <t>C1159</t>
  </si>
  <si>
    <t>DUTO PERFURADO - ELETROCALHA CHAPA DE AÇO (75X75)mm</t>
  </si>
  <si>
    <t>C1155</t>
  </si>
  <si>
    <t>DUTO PERFURADO - ELETROCALHA CHAPA DE AÇO (100X100)mm</t>
  </si>
  <si>
    <t>C1154</t>
  </si>
  <si>
    <t>DUTO PERFURADO - ELETROCALHA CHAPA DE AÇO (100 X 200)mm</t>
  </si>
  <si>
    <t>C4535</t>
  </si>
  <si>
    <t>DUTO PERFURADO - ELETROCALHA CHAPA DE AÇO (100X300)mm</t>
  </si>
  <si>
    <t>C3617</t>
  </si>
  <si>
    <t>DUTOS FLEXÍVEIS EM PEAD (POLIETILENO DE ALTA DENSIDADE) - D=1 1/4", INCLUSIVE CONEXÕES</t>
  </si>
  <si>
    <t>C3618</t>
  </si>
  <si>
    <t>DUTOS FLEXÍVEIS EM PEAD (POLIETILENO DE ALTA DENSIDADE) - D=1 1/2", INCLUSIVE CONEXÕES</t>
  </si>
  <si>
    <t>C3619</t>
  </si>
  <si>
    <t>DUTOS FLEXÍVEIS EM PEAD (POLIETILENO DE ALTA DENSIDADE) - D=2", INCLUSIVE CONEXÕES</t>
  </si>
  <si>
    <t>C3620</t>
  </si>
  <si>
    <t>DUTOS FLEXÍVEIS EM PEAD (POLIETILENO DE ALTA DENSIDADE) - D=3", INCLUSIVE CONEXÕES</t>
  </si>
  <si>
    <t>C3621</t>
  </si>
  <si>
    <t>DUTOS FLEXÍVEIS EM PEAD (POLIETILENO DE ALTA DENSIDADE) - D=4", INCLUSIVE CONEXÕES</t>
  </si>
  <si>
    <t>C3623</t>
  </si>
  <si>
    <t>DUTOS FLEXÍVEIS EM PEAD (POLIETILENO DE ALTA DENSIDADE) - D=5", INCLUSIVE CONEXÕES</t>
  </si>
  <si>
    <t>C3624</t>
  </si>
  <si>
    <t>DUTOS FLEXÍVEIS EM PEAD (POLIETILENO DE ALTA DENSIDADE) - D=6", INCLUSIVE CONEXÕES</t>
  </si>
  <si>
    <t>C2301</t>
  </si>
  <si>
    <t>TAMPA NORMAL P/DUTO PERFURADO, ATE (100X100)mm</t>
  </si>
  <si>
    <t>C2300</t>
  </si>
  <si>
    <t>TAMPA NORMAL P/ DUTO PERFURADO, ATE (100 X200)mm</t>
  </si>
  <si>
    <t>C4537</t>
  </si>
  <si>
    <t>TAMPA NORMAL P/ DUTO PERFURADO, ATÉ (100 x 300) mm</t>
  </si>
  <si>
    <t>C0672</t>
  </si>
  <si>
    <t>CANALETA PLÁSTICA (20 X 10)MM, SISTEMA "X"</t>
  </si>
  <si>
    <t>C0673</t>
  </si>
  <si>
    <t>CANALETA PLÁSTICA (50 X 20)MM, SISTEMA "X"</t>
  </si>
  <si>
    <t>C0671</t>
  </si>
  <si>
    <t>CANALETA PLÁSTICA (110 X 20)MM, SISTEMA "X"</t>
  </si>
  <si>
    <t>C3515</t>
  </si>
  <si>
    <t>CANALETA EVOLUTIVA SISTEMA DLP 60MM X 50MM COM DIVISÓRIA INTERNA</t>
  </si>
  <si>
    <t>C4026</t>
  </si>
  <si>
    <t>CANALETA DE CONCRETO 20cm x 20cm C/ TAMPA EM CHAPA DE ALUMÍNIO CORRUGADO</t>
  </si>
  <si>
    <t>C3516</t>
  </si>
  <si>
    <t>COTOVELO 90 VARIAVEL SISTEMA DLP PARA CANALETA 60MM X 50MM COM DIVISÓRIA INTERNA</t>
  </si>
  <si>
    <t>C3517</t>
  </si>
  <si>
    <t>COTOVELO INTERNO SISTEMA DLP PARA CANALETA 60MM X 50MM COM DIVISÓRIA INTERNA</t>
  </si>
  <si>
    <t>C3518</t>
  </si>
  <si>
    <t>DERIVAÇÃO EM PVC SISTEMA DLP 60MM X 50MM</t>
  </si>
  <si>
    <t>C3520</t>
  </si>
  <si>
    <t>GRAMPO DE SUSTENTAÇÃO DOS CABOS PARA CANALETA EM PVC SISTEMA DLP 60MM X 50MM</t>
  </si>
  <si>
    <t>C1478</t>
  </si>
  <si>
    <t>INSTALAÇÃO INTEGRADA DE CANALETA NO PISO (25X30)MM</t>
  </si>
  <si>
    <t>C3519</t>
  </si>
  <si>
    <t>C0478</t>
  </si>
  <si>
    <t>BUCHA E ARRUELA DE AÇO GALV. D= 15mm (1/2")</t>
  </si>
  <si>
    <t>C0479</t>
  </si>
  <si>
    <t>BUCHA E ARRUELA DE AÇO GALV. D= 20mm (3/4")</t>
  </si>
  <si>
    <t>C0480</t>
  </si>
  <si>
    <t>BUCHA E ARRUELA DE AÇO GALV. D= 25mm (1")</t>
  </si>
  <si>
    <t>C0481</t>
  </si>
  <si>
    <t>BUCHA E ARRUELA DE AÇO GALV. D= 32mm (1 1/4")</t>
  </si>
  <si>
    <t>C0482</t>
  </si>
  <si>
    <t>BUCHA E ARRUELA DE AÇO GALV. D= 40mm (1 1/2")</t>
  </si>
  <si>
    <t>C0483</t>
  </si>
  <si>
    <t>BUCHA E ARRUELA DE AÇO GALV. D= 50mm (2")</t>
  </si>
  <si>
    <t>C0484</t>
  </si>
  <si>
    <t>BUCHA E ARRUELA DE AÇO GALV. D= 65mm (2 1/2")</t>
  </si>
  <si>
    <t>C0485</t>
  </si>
  <si>
    <t>BUCHA E ARRUELA DE AÇO GALV. D= 80mm (3")</t>
  </si>
  <si>
    <t>C0486</t>
  </si>
  <si>
    <t>BUCHA E ARRUELA DE AÇO GALV. D= 90mm (3 1/2")</t>
  </si>
  <si>
    <t>C0487</t>
  </si>
  <si>
    <t>BUCHA E ARRUELA DE AÇO GALV. D=100mm (4")</t>
  </si>
  <si>
    <t>C0466</t>
  </si>
  <si>
    <t>BRAÇADEIRA TIPO "D", METÁLICA ATE 1"</t>
  </si>
  <si>
    <t>C0467</t>
  </si>
  <si>
    <t>BRAÇADEIRA TIPO "D", METÁLICA ATE 2"</t>
  </si>
  <si>
    <t>C0468</t>
  </si>
  <si>
    <t>BRAÇADEIRA TIPO "D", METÁLICA ATE 3"</t>
  </si>
  <si>
    <t>C0469</t>
  </si>
  <si>
    <t>BRAÇADEIRA TIPO "D", METÁLICA ATE 4"</t>
  </si>
  <si>
    <t>C3481</t>
  </si>
  <si>
    <t>CONECTOR DE CAIXA TIPO RETO (BOX RETO) EM AÇO  DIAM.=1"</t>
  </si>
  <si>
    <t>C3480</t>
  </si>
  <si>
    <t>CONECTOR DE CAIXA TIPO RETO (BOX RETO) EM AÇO  DIAM.=1 1/4"</t>
  </si>
  <si>
    <t>C3479</t>
  </si>
  <si>
    <t>CONECTOR DE CAIXA TIPO RETO (BOX RETO) EM AÇO  DIAM.=2"</t>
  </si>
  <si>
    <t>C3484</t>
  </si>
  <si>
    <t>SUPORTE DE EQUIPAMENTOS P/INSTALAÇÃO DE TOMADAS E INTERRUPTORES EM DUTOS DE ALUMÍNIO C/DIM. 73MM X 25MM</t>
  </si>
  <si>
    <t>C0593</t>
  </si>
  <si>
    <t>CAIXA AQUATIC PVC RÍGIDO REF. 921.07, C/ ENCAIXE</t>
  </si>
  <si>
    <t>C0594</t>
  </si>
  <si>
    <t>CAIXA AQUATIC PVC RÍGIDO REF. 921.06 , S/ ENCAIXE</t>
  </si>
  <si>
    <t>C3504</t>
  </si>
  <si>
    <t>CAIXA ALVENARIA / REBOCO / C/ TAMPA CONCRETO S/ FUNDO DI=30x30x50 cm</t>
  </si>
  <si>
    <t>C0591</t>
  </si>
  <si>
    <t>CAIXA ALVENARIA/REBOCO C/TAMPA CONCRETO FUNDO BRITA 60x60x60cm</t>
  </si>
  <si>
    <t>C0592</t>
  </si>
  <si>
    <t>CAIXA ALVENARIA/REBOCO C/TAMPA CONCRETO FUNDO BRITA 80x80x80cm</t>
  </si>
  <si>
    <t>C0596</t>
  </si>
  <si>
    <t>CAIXA DE ALVENARIA C/ TAMPA SELADA PELA COELCE</t>
  </si>
  <si>
    <t>C0595</t>
  </si>
  <si>
    <t>CAIXA DE ALUMINIO FUNDIDO (40X40X15)cm, C/TAMPA CEGA</t>
  </si>
  <si>
    <t>C3926</t>
  </si>
  <si>
    <t>CAIXA DE CONCRETO P/ BASE METÁLICA</t>
  </si>
  <si>
    <t>C0598</t>
  </si>
  <si>
    <t>CAIXA DE DERIVAÇÃO NO PISO 300X300MM OU 420X420MM</t>
  </si>
  <si>
    <t>C4853</t>
  </si>
  <si>
    <t>CAIXA DE EQUIPOTENCIALIZAÇÃO DE TERRA</t>
  </si>
  <si>
    <t>C4861</t>
  </si>
  <si>
    <t>CAIXA DE INSPEÇÃO DE TERRA CILÍNDRICA 300x600mm</t>
  </si>
  <si>
    <t>C0620</t>
  </si>
  <si>
    <t>CAIXA DE LIGAÇÃO C/TOMADA UNIVERSAL E TOMADA TEL.240X180MM</t>
  </si>
  <si>
    <t>C0617</t>
  </si>
  <si>
    <t>CAIXA DE LIGAÇÃO C/2 TOMADAS UNIVERSAL E 2 P/TEL.250X250MM</t>
  </si>
  <si>
    <t>C0619</t>
  </si>
  <si>
    <t>CAIXA DE LIGAÇÃO C/TOMADA P/TELEFONE D=9CM C/MOLDURA 11X11CM</t>
  </si>
  <si>
    <t>C0618</t>
  </si>
  <si>
    <t>CAIXA DE LIGAÇÃO C/TOMADA DE 3P. D=9CM C/MOLDURA 11X11CM</t>
  </si>
  <si>
    <t>C0621</t>
  </si>
  <si>
    <t>CAIXA DE LIGAÇÃO EM CHAPA AÇO ESTAMPADA, 3"X3", 4"X2",4"X4"</t>
  </si>
  <si>
    <t>C0616</t>
  </si>
  <si>
    <t>CAIXA DE LIGAÇÃO EM CHAPA AÇO ESTAMPADA 4"X6", 5"X5"</t>
  </si>
  <si>
    <t>C0622</t>
  </si>
  <si>
    <t>CAIXA DE LIGAÇÃO PLÁSTICA DE SOBREPOR, SISTEMA "X"</t>
  </si>
  <si>
    <t>C4762</t>
  </si>
  <si>
    <t>CAIXA DE LIGAÇÃO PVC 4" X 2"</t>
  </si>
  <si>
    <t>C4761</t>
  </si>
  <si>
    <t>CAIXA DE LIGAÇÃO PVC 4" X 4"</t>
  </si>
  <si>
    <t>C4922</t>
  </si>
  <si>
    <t xml:space="preserve">CAIXA DE PISO 4"X2" OU 4"X4", EM ALUMÍNIO
</t>
  </si>
  <si>
    <t>C0626</t>
  </si>
  <si>
    <t>CAIXA DE PASSAGEM COM TAMPA PARAFUSADA 100X100X80mm</t>
  </si>
  <si>
    <t>C0627</t>
  </si>
  <si>
    <t>CAIXA DE PASSAGEM COM TAMPA PARAFUSADA 150X150X80mm</t>
  </si>
  <si>
    <t>C0628</t>
  </si>
  <si>
    <t>CAIXA DE PASSAGEM COM TAMPA PARAFUSADA 200X200X100mm</t>
  </si>
  <si>
    <t>C0629</t>
  </si>
  <si>
    <t>CAIXA DE PASSAGEM COM TAMPA PARAFUSADA 400X400X150mm</t>
  </si>
  <si>
    <t>C0630</t>
  </si>
  <si>
    <t>CAIXA DE PASSAGEM COM TAMPA PARAFUSADA 500X500X150mm</t>
  </si>
  <si>
    <t>C0636</t>
  </si>
  <si>
    <t>CAIXA DE PASSAGEM EM ALVENARIA - 1/2 TIJOLO COMUM</t>
  </si>
  <si>
    <t>C0631</t>
  </si>
  <si>
    <t>CAIXA EM ALVENARIA (40X40X60cm) DE 1/2 TIJOLO COMUM, LASTRO DE BRITA E TAMPA DE CONCRETO</t>
  </si>
  <si>
    <t>C0634</t>
  </si>
  <si>
    <t>CAIXA EM ALVENARIA (80X80X60cm) DE 1/2 TIJOLO COMUM, LASTRO DE BRITA E TAMPA DE CONCRETO</t>
  </si>
  <si>
    <t>C0635</t>
  </si>
  <si>
    <t>CAIXA DE PASSAGEM EM ALVENARIA - 1 TIJOLO COMUM</t>
  </si>
  <si>
    <t>C0624</t>
  </si>
  <si>
    <t>CAIXA EM ALVENARIA (40X40X60cm) DE 1 TIJOLO COMUM, LASTRO DE BRITA E TAMPA DE CONCRETO</t>
  </si>
  <si>
    <t>C0625</t>
  </si>
  <si>
    <t>CAIXA EM ALVENARIA (60X60X60cm) DE 1 TIJOLO COMUM, LASTRO DE BRITA E TAMPA DE CONCRETO</t>
  </si>
  <si>
    <t>C0633</t>
  </si>
  <si>
    <t>CAIXA EM ALVENARIA (80X80X60cm) DE 1 TIJOLO COMUM, LASTRO DE BRITA E TAMPA DE CONCRETO</t>
  </si>
  <si>
    <t>C4836</t>
  </si>
  <si>
    <t>CAIXA EM ALVENARIA TIJOLO FURADO, ESP. = 10cm ( 30x 30x40cm), FUNDO DE CONCRETO, EXCETO ESCAVAÇÃO E TAMPA</t>
  </si>
  <si>
    <t>C4837</t>
  </si>
  <si>
    <t xml:space="preserve">CAIXA EM ALVENARIA TIJOLO FURADO, ESP. = 10cm ( 40x 40x60cm), FUNDO DE CONCRETO, EXCETO ESCAVAÇÃO E TAMPA                           
</t>
  </si>
  <si>
    <t>C4838</t>
  </si>
  <si>
    <t xml:space="preserve">CAIXA EM ALVENARIA TIJOLO FURADO, ESP. = 10cm ( 60x 60x60cm), FUNDO DE CONCRETO, EXCETO ESCAVAÇÃO E TAMPA                   
</t>
  </si>
  <si>
    <t>C4839</t>
  </si>
  <si>
    <t>CAIXA EM ALVENARIA TIJOLO FURADO, ESP. = 10cm ( 80x 80x60cm), FUNDO DE CONCRETO, EXCETO ESCAVAÇÃO E TAMPA</t>
  </si>
  <si>
    <t>C4840</t>
  </si>
  <si>
    <t xml:space="preserve">CAIXA EM ALVENARIA TIJOLO FURADO, ESP. = 10cm (100x100x80cm), FUNDO DE CONCRETO, EXCETO ESCAVAÇÃO E TAMPA
</t>
  </si>
  <si>
    <t>C4841</t>
  </si>
  <si>
    <t>CAIXA EM ALVENARIA TIJOLO FURADO, ESP. = 10cm ( 30x 30x40cm), LASTRO DE BRITA, EXCETO ESCAVAÇÃO E TAMPA</t>
  </si>
  <si>
    <t>C4842</t>
  </si>
  <si>
    <t xml:space="preserve">CAIXA EM ALVENARIA TIJOLO FURADO, ESP. = 10cm ( 40x 40x60cm), LASTRO DE BRITA, EXCETO ESCAVAÇÃO E TAMPA   
</t>
  </si>
  <si>
    <t>C4843</t>
  </si>
  <si>
    <t>CAIXA EM ALVENARIA TIJOLO FURADO, ESP. = 10cm ( 60x 60x60cm), LASTRO DE BRITA, EXCETO ESCAVAÇÃO E TAMPA</t>
  </si>
  <si>
    <t>C4844</t>
  </si>
  <si>
    <t>CAIXA EM ALVENARIA TIJOLO FURADO, ESP. = 10cm ( 80x 80x60cm), LASTRO DE BRITA, EXCETO ESCAVAÇÃO E TAMPA</t>
  </si>
  <si>
    <t>C4845</t>
  </si>
  <si>
    <t>CAIXA EM ALVENARIA TIJOLO FURADO, ESP. = 10cm (100x100x80cm), LASTRO EM BRITA, EXCETO ESCAVAÇÃO E TAMPA</t>
  </si>
  <si>
    <t>C3927</t>
  </si>
  <si>
    <t>CAIXA DE PASSAGEM TIPO A P/ BALIZAMENTO NOTURNO (80x80x80cm)</t>
  </si>
  <si>
    <t>C3928</t>
  </si>
  <si>
    <t>CAIXA DE PASSAGEM TIPO B P/ BALIZAMENTO NOTURNO (150x150x80cm)</t>
  </si>
  <si>
    <t>C0654</t>
  </si>
  <si>
    <t>CAIXA PRÉ MOLDADA CONC.P/ AR CONDICIONADO</t>
  </si>
  <si>
    <t>C0856</t>
  </si>
  <si>
    <t>CONDULETE DE PVC DE 1/2", TIPO C - E - LL - LR</t>
  </si>
  <si>
    <t>C0857</t>
  </si>
  <si>
    <t>CONDULETE DE PVC DE 3/4" TIPO C - E - LL - LR</t>
  </si>
  <si>
    <t>C0855</t>
  </si>
  <si>
    <t>CONDULETE DE PVC DE 1" TIPO C - E - LL - LR</t>
  </si>
  <si>
    <t>C1406</t>
  </si>
  <si>
    <t>FORNECIMENTO E INSTALAÇÃO DE BARRAMENTO DE COBRE P/QUADROS</t>
  </si>
  <si>
    <t>C3781</t>
  </si>
  <si>
    <t>MEDIÇÃO TRIFÁSICA INSTALADA EM MURO - SAÍDA SUBTRRÂNEA</t>
  </si>
  <si>
    <t>C3564</t>
  </si>
  <si>
    <t>MUTIRÃO MISTO - CAIXA DE LIGAÇÃO EM CHAPA AÇO ESTAMPADA, 3"X3", 4"X2", 4"X4"</t>
  </si>
  <si>
    <t>C3578</t>
  </si>
  <si>
    <t>MUTIRÃO MISTO - QUADRO DE MEDIÇÃO PADRÃO COELCE</t>
  </si>
  <si>
    <t>C1895</t>
  </si>
  <si>
    <t>PETROLET ALUMÍNIO DE 1/2", TIPO T - X - L</t>
  </si>
  <si>
    <t>C1890</t>
  </si>
  <si>
    <t>PETROLET ALUMÍNIO DE 3/4", TIPO T - X - L</t>
  </si>
  <si>
    <t>C1894</t>
  </si>
  <si>
    <t>PETROLET ALUMÍNIO DE 1", TIPO T - X - L</t>
  </si>
  <si>
    <t>C1893</t>
  </si>
  <si>
    <t>PETROLET ALUMÍNIO DE 1 1/4", TIPO T - X - L</t>
  </si>
  <si>
    <t>C1892</t>
  </si>
  <si>
    <t>PETROLET ALUMÍNIO DE 1 1/2", TIPO T - X - L</t>
  </si>
  <si>
    <t>C1896</t>
  </si>
  <si>
    <t>PETROLET ALUMÍNIO DE 2", TIPO T - X - L</t>
  </si>
  <si>
    <t>C1887</t>
  </si>
  <si>
    <t>PETROLET ALUMÍNIO DE 2 1/2", TIPO T - X - L</t>
  </si>
  <si>
    <t>C1889</t>
  </si>
  <si>
    <t>PETROLET ALUMÍNIO DE 3", TIPO T - X - L</t>
  </si>
  <si>
    <t>C1888</t>
  </si>
  <si>
    <t>C1891</t>
  </si>
  <si>
    <t>C1946</t>
  </si>
  <si>
    <t>PONTE DE CRUZAMENTO EM CAIXA DE DERIVAÇÃO</t>
  </si>
  <si>
    <t>C2064</t>
  </si>
  <si>
    <t>QUADRO ANUNCIADOR DE ENFERMARIA</t>
  </si>
  <si>
    <t>C2090</t>
  </si>
  <si>
    <t>QUADRO P/ MEDIÇÃO EM POSTE DE CONCRETO</t>
  </si>
  <si>
    <t>C2092</t>
  </si>
  <si>
    <t>C2091</t>
  </si>
  <si>
    <t>QUADRO P/ MEDIÇÃO PRIMÁRIA 15KV HORA-SAZONAL</t>
  </si>
  <si>
    <t>C2065</t>
  </si>
  <si>
    <t>QUADRO DE COMANDO DE BOMBAS - COMPLETO</t>
  </si>
  <si>
    <t>C2076</t>
  </si>
  <si>
    <t>QUADRO DE DISTRIBUIÇÃO EMBUTIR ATE 3 DIVISÕES, S/BARRAMENTO</t>
  </si>
  <si>
    <t>C2078</t>
  </si>
  <si>
    <t>QUADRO DE DISTRIBUIÇÃO EMBUTIR ATE 6 DIVISÕES, S/BARRAMENTO</t>
  </si>
  <si>
    <t>C2066</t>
  </si>
  <si>
    <t>QUADRO DE DISTRIBUIÇÃO DE LUZ SOBREPOR ATE 6 DIVISÕES, C/BARRAMENTO</t>
  </si>
  <si>
    <t>QUADRO DE DISTRIBUIÇÃO DE LUZ EMBUTIR ATE 6 DIVISÕES, C/BARRAMENTO</t>
  </si>
  <si>
    <t>C2067</t>
  </si>
  <si>
    <t>QUADRO DE DISTRIBUIÇÃO DE LUZ EMBUTIR ATÉ 12 DIVISÕES 207X332X95mm, C/BARRAMENTO</t>
  </si>
  <si>
    <t>C2068</t>
  </si>
  <si>
    <t>QUADRO DE DISTRIBUIÇÃO DE LUZ EMBUTIR ATÉ 24 DIVISÕES 332X332X95mm, C/BARRAMENTO</t>
  </si>
  <si>
    <t>C2069</t>
  </si>
  <si>
    <t>QUADRO DE DISTRIBUIÇÃO DE LUZ EMBUTIR ATÉ 36 DIVISÕES 457X332X95mm, C/ BARRAMENTO</t>
  </si>
  <si>
    <t>C2071</t>
  </si>
  <si>
    <t>QUADRO DE DISTRIBUIÇÃO DE LUZ EMBUTIR ATÉ 72 DIVISÕES 457X646X95mm, C/BARRAMENTO</t>
  </si>
  <si>
    <t>C2070</t>
  </si>
  <si>
    <t>QUADRO DE DISTRIBUIÇÃO DE LUZ EMBUTIR ATÉ 72 DIVISÕES 457X646X150mm, C/BARRAMENTO</t>
  </si>
  <si>
    <t>C2072</t>
  </si>
  <si>
    <t>QUADRO DE DISTRIBUIÇÃO DE LUZ SOBREPOR ATÉ 12 DIVISÕES 255X315X135mm, C/BARRAMENTO</t>
  </si>
  <si>
    <t>C2075</t>
  </si>
  <si>
    <t>QUADRO DE DISTRIBUIÇÃO DE LUZ.SOBREPOR ATÉ 24 DIVISÕES 450X315X135mm, C/BARRAMENTO</t>
  </si>
  <si>
    <t>C2074</t>
  </si>
  <si>
    <t>QUADRO DE DISTRIBUIÇÃO DE LUZ.SOBREPOR ATE 64 DIVISÕES 650X440X205mm, C/BARRAMENTO</t>
  </si>
  <si>
    <t>C2073</t>
  </si>
  <si>
    <t>QUADRO DE DISTRIBUIÇÃO DE LUZ SOBREPOR ATÉ 128 DIVISÕES 650X875X205mm, C/BARRAMENTO</t>
  </si>
  <si>
    <t>C2062</t>
  </si>
  <si>
    <t>QUADRO DE DISTRIBUIÇÃO GERAL BAIXA TENSÃO, C/ACESSÓRIOS - 1UN DE MEDIÇÃO</t>
  </si>
  <si>
    <t>C2061</t>
  </si>
  <si>
    <t>QUADRO DE DISTRIBUIÇÃO GERAL BAIXA TENSÃO, C/ACESSÓRIOS- 3UN DE MEDIÇÃO</t>
  </si>
  <si>
    <t>C2084</t>
  </si>
  <si>
    <t>QUADRO DE DISTRIBUIÇÃO, PADRÃO TELEBRÁS 200X200X120mm</t>
  </si>
  <si>
    <t>C2085</t>
  </si>
  <si>
    <t>QUADRO DE DISTRIBUIÇÃO, PADRÃO TELEBRÁS 400X400X120mm</t>
  </si>
  <si>
    <t>C2086</t>
  </si>
  <si>
    <t>QUADRO DE DISTRIBUIÇÃO, PADRÃO TELEBRÁS 600X600X120mm</t>
  </si>
  <si>
    <t>C2087</t>
  </si>
  <si>
    <t>QUADRO DE DISTRIBUIÇÃO, PADRÃO TELEBRÁS 800X800X120mm</t>
  </si>
  <si>
    <t>C2080</t>
  </si>
  <si>
    <t>QUADRO DE DISTRIBUIÇÃO, PADRÃO TELEBRAS 1200X1000X150mm</t>
  </si>
  <si>
    <t>C2081</t>
  </si>
  <si>
    <t>QUADRO DE DISTRIBUIÇÃO, PADRÃO TELEBRAS 1200X1200X150mm</t>
  </si>
  <si>
    <t>C2079</t>
  </si>
  <si>
    <t>QUADRO DE DISTRIBUIÇÃO PADRÃO TELEBRAS-1200X1500X150mm</t>
  </si>
  <si>
    <t>C2082</t>
  </si>
  <si>
    <t>QUADRO DE DISTRIBUIÇÃO, PADRÃO TELEBRAS 1200X1700X150mm</t>
  </si>
  <si>
    <t>C2088</t>
  </si>
  <si>
    <t>QUADRO DE FORÇA, C/ BARRAMENTO (0.90X1.90X0.60)M</t>
  </si>
  <si>
    <t>C2089</t>
  </si>
  <si>
    <t>QUADRO DE FORÇA, C/ BARRAMENTO (1.80X1.90X0.60)M</t>
  </si>
  <si>
    <t>C3925</t>
  </si>
  <si>
    <t>QUADRO DE FORÇA P/ 10kW</t>
  </si>
  <si>
    <t>C3579</t>
  </si>
  <si>
    <t>QUADRO DE MEDIÇÃO PADRÃO COELCE - PADRÃO POPULAR</t>
  </si>
  <si>
    <t>C4052</t>
  </si>
  <si>
    <t>QUADRO METÁLICO (600 x 400 x 400)mm - INSTALADO</t>
  </si>
  <si>
    <t>C2299</t>
  </si>
  <si>
    <t xml:space="preserve">TAMPA DE CONCRETO ESP.= 5cm P/CAIXA EM ALVENARIA </t>
  </si>
  <si>
    <t>C0111</t>
  </si>
  <si>
    <t>ARAME GALVANIZADO PARA PESCA</t>
  </si>
  <si>
    <t>C3750</t>
  </si>
  <si>
    <t>CABO DE FIBRA ÓPTICA, 01 PAR</t>
  </si>
  <si>
    <t>C3751</t>
  </si>
  <si>
    <t>CABO DE FIBRA ÓPTICA, 02 PARES</t>
  </si>
  <si>
    <t>C3752</t>
  </si>
  <si>
    <t>CABO DE FIBRA ÓPTICA, 03 PARES</t>
  </si>
  <si>
    <t>C3753</t>
  </si>
  <si>
    <t>CABO DE FIBRA ÓPTICA, 04 PARES</t>
  </si>
  <si>
    <t>C0522</t>
  </si>
  <si>
    <t>C0517</t>
  </si>
  <si>
    <t>C0518</t>
  </si>
  <si>
    <t>C0519</t>
  </si>
  <si>
    <t>C0521</t>
  </si>
  <si>
    <t>CABO COBRE NU 50MM2</t>
  </si>
  <si>
    <t>C0523</t>
  </si>
  <si>
    <t>C3907</t>
  </si>
  <si>
    <t>CABO COBRE NU, FORMAÇÃO 7 FIOS, 10mm²</t>
  </si>
  <si>
    <t>C4558</t>
  </si>
  <si>
    <t>C4377</t>
  </si>
  <si>
    <t>C0554</t>
  </si>
  <si>
    <t>CABO EM PVC 1000V  4MM2</t>
  </si>
  <si>
    <t>C0556</t>
  </si>
  <si>
    <t>CABO EM PVC 1000V  6MM2</t>
  </si>
  <si>
    <t>C0547</t>
  </si>
  <si>
    <t>CABO EM PVC 1000V  10MM2</t>
  </si>
  <si>
    <t>C0550</t>
  </si>
  <si>
    <t>CABO EM PVC 1000V  16MM2</t>
  </si>
  <si>
    <t>C0553</t>
  </si>
  <si>
    <t>CABO EM PVC 1000V  25MM2</t>
  </si>
  <si>
    <t>C0558</t>
  </si>
  <si>
    <t>CABO EM PVC 1000V  35MM2</t>
  </si>
  <si>
    <t>C0555</t>
  </si>
  <si>
    <t>CABO EM PVC 1000V  50MM2</t>
  </si>
  <si>
    <t>C0559</t>
  </si>
  <si>
    <t>CABO EM PVC 1000V  70MM2</t>
  </si>
  <si>
    <t>C0557</t>
  </si>
  <si>
    <t>CABO EM PVC 1000V  95MM2</t>
  </si>
  <si>
    <t>C0548</t>
  </si>
  <si>
    <t>CABO EM PVC 1000V  120MM2</t>
  </si>
  <si>
    <t>C0549</t>
  </si>
  <si>
    <t>CABO EM PVC 1000V  150MM2</t>
  </si>
  <si>
    <t>C0551</t>
  </si>
  <si>
    <t>CABO EM PVC 1000V  185MM2</t>
  </si>
  <si>
    <t>C0552</t>
  </si>
  <si>
    <t>CABO EM PVC 1000V  240MM2</t>
  </si>
  <si>
    <t>C4771</t>
  </si>
  <si>
    <t>C4818</t>
  </si>
  <si>
    <t>CABO EM PVC 1000V 400MM2</t>
  </si>
  <si>
    <t>C4538</t>
  </si>
  <si>
    <t>C4539</t>
  </si>
  <si>
    <t>C0540</t>
  </si>
  <si>
    <t>CABO ISOLADO PVC 750V 2,5MM2</t>
  </si>
  <si>
    <t>C0534</t>
  </si>
  <si>
    <t>C0537</t>
  </si>
  <si>
    <t>C0524</t>
  </si>
  <si>
    <t>C0527</t>
  </si>
  <si>
    <t>CABO ISOLADO PVC 750V 16MM2</t>
  </si>
  <si>
    <t>C0530</t>
  </si>
  <si>
    <t>CABO ISOLADO PVC 750V 25 MM2</t>
  </si>
  <si>
    <t>C0532</t>
  </si>
  <si>
    <t>CABO ISOLADO PVC 750V 35MM2</t>
  </si>
  <si>
    <t>C0536</t>
  </si>
  <si>
    <t>CABO ISOLADO PVC 750V 50MM2</t>
  </si>
  <si>
    <t>C0538</t>
  </si>
  <si>
    <t>CABO ISOLADO PVC 750V 70MM2</t>
  </si>
  <si>
    <t>C0539</t>
  </si>
  <si>
    <t>CABO ISOLADO PVC 750V 95MM2</t>
  </si>
  <si>
    <t>C0525</t>
  </si>
  <si>
    <t>CABO ISOLADO PVC 750V 120MM2</t>
  </si>
  <si>
    <t>C0526</t>
  </si>
  <si>
    <t>CABO ISOLADO PVC 750V 150MM2</t>
  </si>
  <si>
    <t>C0528</t>
  </si>
  <si>
    <t>CABO ISOLADO PVC 750V 185MM2</t>
  </si>
  <si>
    <t>C0529</t>
  </si>
  <si>
    <t>CABO ISOLADO PVC 750V 240MM2</t>
  </si>
  <si>
    <t>C0531</t>
  </si>
  <si>
    <t>CABO ISOLADO PVC 750V 300MM2</t>
  </si>
  <si>
    <t>C0533</t>
  </si>
  <si>
    <t>CABO ISOLADO PVC 750V 400MM2</t>
  </si>
  <si>
    <t>C0535</t>
  </si>
  <si>
    <t>CABO ISOLADO PVC 750V 500MM2</t>
  </si>
  <si>
    <t>C0541</t>
  </si>
  <si>
    <t>CABO LÓGICO 4 PARES, CATEGORIA 3 - UTP (10 MPBS)</t>
  </si>
  <si>
    <t>C0542</t>
  </si>
  <si>
    <t>CABO LÓGICO 4 PARES, CATEGORIA 4 - UTP (20 MPBS)</t>
  </si>
  <si>
    <t>C0543</t>
  </si>
  <si>
    <t>CABO LÓGICO 4 PARES, CATEGORIA 5 - UTP (100 MBPS)</t>
  </si>
  <si>
    <t>C4533</t>
  </si>
  <si>
    <t>CABO LÓGICO 4 PARES, CATEGORIA 6 - UTP</t>
  </si>
  <si>
    <t>C4534</t>
  </si>
  <si>
    <t>C0544</t>
  </si>
  <si>
    <t>CABO LÓGICO/VÍDEO COAXIAL 5O (OHMS)</t>
  </si>
  <si>
    <t>C0545</t>
  </si>
  <si>
    <t>CABO LÓGICO/VÍDEO COAXIAL 75 (OHMS)</t>
  </si>
  <si>
    <t>C0546</t>
  </si>
  <si>
    <t>CABO LÓGICO/VÍDEO COAXIAL 95 (OHMS)</t>
  </si>
  <si>
    <t>C4031</t>
  </si>
  <si>
    <t>CABO SINGELO ISOLAÇÃO 15 kV, DIÂMETRO 25 mm² - INSTALADO</t>
  </si>
  <si>
    <t>C0562</t>
  </si>
  <si>
    <t>CABO TELEFÔNICO CCI - 1</t>
  </si>
  <si>
    <t>C0563</t>
  </si>
  <si>
    <t>CABO TELEFÔNICO CCI - 2</t>
  </si>
  <si>
    <t>C0564</t>
  </si>
  <si>
    <t>CABO TELEFÔNICO CCI - 3</t>
  </si>
  <si>
    <t>C0565</t>
  </si>
  <si>
    <t>CABO TELEFÔNICO CCI - 4</t>
  </si>
  <si>
    <t>C0566</t>
  </si>
  <si>
    <t>CABO TELEFÔNICO CCI - 5</t>
  </si>
  <si>
    <t>C0567</t>
  </si>
  <si>
    <t>CABO TELEFÔNICO CCI - 6</t>
  </si>
  <si>
    <t>C0568</t>
  </si>
  <si>
    <t>CABO TELEFÔNICO CI 50-10</t>
  </si>
  <si>
    <t>C0570</t>
  </si>
  <si>
    <t>CABO TELEFÔNICO CI 50-20</t>
  </si>
  <si>
    <t>C0572</t>
  </si>
  <si>
    <t>CABO TELEFÔNICO CI 50-30</t>
  </si>
  <si>
    <t>C0573</t>
  </si>
  <si>
    <t>CABO TELEFÔNICO CI 50-50</t>
  </si>
  <si>
    <t>C0569</t>
  </si>
  <si>
    <t>CABO TELEFÔNICO CI 50-100</t>
  </si>
  <si>
    <t>C0571</t>
  </si>
  <si>
    <t>CABO TELEFÔNICO CI 50-200</t>
  </si>
  <si>
    <t>C0574</t>
  </si>
  <si>
    <t>CABO TELEFÔNICO CTP-APL 10</t>
  </si>
  <si>
    <t>C0575</t>
  </si>
  <si>
    <t>CABO TELEFÔNICO CTP-APL 20</t>
  </si>
  <si>
    <t>C0578</t>
  </si>
  <si>
    <t>CABO TELEFÔNICO CTP-APL 30</t>
  </si>
  <si>
    <t>C0579</t>
  </si>
  <si>
    <t>CABO TELEFÔNICO CTP-APL 50</t>
  </si>
  <si>
    <t>C0576</t>
  </si>
  <si>
    <t>CABO TELEFÔNICO CTP-APL 100</t>
  </si>
  <si>
    <t>C0577</t>
  </si>
  <si>
    <t>CABO TELEFÔNICO CTP-APL 200</t>
  </si>
  <si>
    <t>C0560</t>
  </si>
  <si>
    <t>CABO TELEFÔNICO CCE - 2</t>
  </si>
  <si>
    <t>C0561</t>
  </si>
  <si>
    <t>CABO TELEFÔNICO CCE - 3</t>
  </si>
  <si>
    <t>C3908</t>
  </si>
  <si>
    <t>C0798</t>
  </si>
  <si>
    <t>CLEATS PARA FIAÇÃO APARENTE</t>
  </si>
  <si>
    <t>C3565</t>
  </si>
  <si>
    <t>CLEATS PARA FIAÇÃO APARENTE (MUTIRÃO MISTO)</t>
  </si>
  <si>
    <t>C3911</t>
  </si>
  <si>
    <t>C0859</t>
  </si>
  <si>
    <t>CONECTOR SPLIT - BOLT P/ CABOS ATE 16MM2</t>
  </si>
  <si>
    <t>C0860</t>
  </si>
  <si>
    <t>CONECTOR SPLIT - BOLT P/ CABOS ATE 35MM2</t>
  </si>
  <si>
    <t>C0858</t>
  </si>
  <si>
    <t>CONECTOR SPLIT - BOLT P/ CABOS ATE 120MM2</t>
  </si>
  <si>
    <t>C0861</t>
  </si>
  <si>
    <t>CONECTOR SPLIT - BOLT P/ CABOS ATE 500MM2</t>
  </si>
  <si>
    <t>C0869</t>
  </si>
  <si>
    <t>CORDOALHA COBRE NÚ 35MM2 E ISOLADORES P/PARA-RAIO</t>
  </si>
  <si>
    <t>C0870</t>
  </si>
  <si>
    <t>CORDOALHA COBRE NÚ 70MM2 E ISOLADORES P/PARA-RAIO</t>
  </si>
  <si>
    <t>C1369</t>
  </si>
  <si>
    <t>FIO ISOLADO PVC P/750V 0.5MM2</t>
  </si>
  <si>
    <t>C1370</t>
  </si>
  <si>
    <t>FIO ISOLADO PVC P/750V 0.75MM2</t>
  </si>
  <si>
    <t>C1373</t>
  </si>
  <si>
    <t>FIO ISOLADO PVC P/750V 1MM2</t>
  </si>
  <si>
    <t>C1371</t>
  </si>
  <si>
    <t>FIO ISOLADO PVC P/750V 1.5 MM2</t>
  </si>
  <si>
    <t>C1374</t>
  </si>
  <si>
    <t>FIO ISOLADO PVC P/750V 2.5 MM2</t>
  </si>
  <si>
    <t>C1375</t>
  </si>
  <si>
    <t>FIO ISOLADO PVC P/750V 4MM2</t>
  </si>
  <si>
    <t>C1376</t>
  </si>
  <si>
    <t>FIO ISOLADO PVC P/750V 6MM2</t>
  </si>
  <si>
    <t>C1372</t>
  </si>
  <si>
    <t>FIO ISOLADO PVC P/750V 10MM2</t>
  </si>
  <si>
    <t>C1377</t>
  </si>
  <si>
    <t>C1378</t>
  </si>
  <si>
    <t>C1379</t>
  </si>
  <si>
    <t>C3572</t>
  </si>
  <si>
    <t>HASTE DE FERRO GALVANIZADO 1.20m PARA ATERRAMENTO (MUTIRÃO MISTO)</t>
  </si>
  <si>
    <t>C3922</t>
  </si>
  <si>
    <t>C3570</t>
  </si>
  <si>
    <t>MUTIRÃO MISTO - FIO ISOLADO PVC P/750V 1.5MM2</t>
  </si>
  <si>
    <t>C3563</t>
  </si>
  <si>
    <t>MUTIRÃO MISTO - CABO ISOLADO PVC 750V 6MM2</t>
  </si>
  <si>
    <t>C3571</t>
  </si>
  <si>
    <t>MUTIRÃO MISTO - FIO PARALELO ISOLADO, (2X0,75)MM2</t>
  </si>
  <si>
    <t>C2455</t>
  </si>
  <si>
    <t>TERMINAL DE PRESSÃO P/ CABOS ATÉ 16MM2</t>
  </si>
  <si>
    <t>C2457</t>
  </si>
  <si>
    <t>TERMINAL DE PRESSÃO P/ CABOS ATÉ 35MM2</t>
  </si>
  <si>
    <t>C2454</t>
  </si>
  <si>
    <t>TERMINAL DE PRESSÃO P/ CABOS ATÉ 120MM2</t>
  </si>
  <si>
    <t>C2456</t>
  </si>
  <si>
    <t>TERMINAL DE PRESSÃO P/ CABOS ATÉ 240MM2</t>
  </si>
  <si>
    <t>C2458</t>
  </si>
  <si>
    <t>TERMINAL DE PRESSÃO P/ CABOS ATÉ 500MM2</t>
  </si>
  <si>
    <t>C2459</t>
  </si>
  <si>
    <t>TERMINAL DE PRESSÃO P/ VERGALHÕES DE COBRE 3/8"</t>
  </si>
  <si>
    <t>C3482</t>
  </si>
  <si>
    <t>TERMINAL OLHAL PARA CABO DE 1,50MM2 À 2,50MM2</t>
  </si>
  <si>
    <t>C3483</t>
  </si>
  <si>
    <t>TERMINAL OLHAL PARA CABO DE 4,00MM2 À 6,00MM2</t>
  </si>
  <si>
    <t>C3478</t>
  </si>
  <si>
    <t>C0380</t>
  </si>
  <si>
    <t>BASE DE FUSÍVEL DIAZED EM QUADRO DE DISTRIBUIÇÃO ATÉ 25A</t>
  </si>
  <si>
    <t>C0381</t>
  </si>
  <si>
    <t>BASE DE FUSÍVEL DIAZED EM QUADRO DE DISTRIBUIÇÃO ATÉ 63A</t>
  </si>
  <si>
    <t>C0382</t>
  </si>
  <si>
    <t>BASE DE FUSÍVEL NH 00 EM QUADRO DE DISTRIBUIÇÃO ATÉ 125A</t>
  </si>
  <si>
    <t>C0376</t>
  </si>
  <si>
    <t>BASE DE FUSÍVEL TIPO 'NH' 1 ATÉ 250A EM QUADRO DE LUZ E FORÇA</t>
  </si>
  <si>
    <t>C0377</t>
  </si>
  <si>
    <t>BASE DE FUSÍVEL TIPO 'NH' 2 ATÉ 400A EM QUADRO DE LUZ E FORÇA</t>
  </si>
  <si>
    <t>C0378</t>
  </si>
  <si>
    <t>BASE DE FUSÍVEL TIPO 'NH' 3 ATÉ 630A EM QUADRO DE FORÇA</t>
  </si>
  <si>
    <t>C0379</t>
  </si>
  <si>
    <t>BASE DE FUSÍVEL TIPO 'NH' 4 ATÉ 1250A EM QUADRO DE FORÇA</t>
  </si>
  <si>
    <t>C4057</t>
  </si>
  <si>
    <t>CHAVE PRESSOSTÁTICA 2" - INSTALADO</t>
  </si>
  <si>
    <t>C4769</t>
  </si>
  <si>
    <t>C0789</t>
  </si>
  <si>
    <t>CHAVE SECCIONADORA TRIPOLAR ACIONAM.FRONTAL ROTATIVO 16A</t>
  </si>
  <si>
    <t>C0792</t>
  </si>
  <si>
    <t>CHAVE SECCIONADORA TRIPOLAR ACIONAM.FRONTAL ROTATIVO 25A</t>
  </si>
  <si>
    <t>C0793</t>
  </si>
  <si>
    <t>CHAVE SECCIONADORA TRIPOLAR ACIONAM.FRONTAL ROTATIVO 40A</t>
  </si>
  <si>
    <t>C0794</t>
  </si>
  <si>
    <t>CHAVE SECCIONADORA TRIPOLAR ACIONAM.FRONTAL ROTATIVO 63A</t>
  </si>
  <si>
    <t>C0787</t>
  </si>
  <si>
    <t>CHAVE SECCIONADORA TRIPOLAR ACIONAM.FRONTAL ROTATIVO 100A</t>
  </si>
  <si>
    <t>C0788</t>
  </si>
  <si>
    <t>CHAVE SECCIONADORA TRIPOLAR ACIONAM.FRONTAL ROTATIVO 125A</t>
  </si>
  <si>
    <t>C0790</t>
  </si>
  <si>
    <t>CHAVE SECCIONADORA TRIPOLAR ACIONAM.FRONTAL ROTATIVO 200A</t>
  </si>
  <si>
    <t>C0791</t>
  </si>
  <si>
    <t>CHAVE SECCIONADORA TRIPOLAR ACIONAM.FRONTAL ROTATIVO 250A</t>
  </si>
  <si>
    <t>C0783</t>
  </si>
  <si>
    <t>CHAVE SECCIONADORA ACIONAMENTO POR ALAVANCA.MONOPOLAR 40A</t>
  </si>
  <si>
    <t>C0785</t>
  </si>
  <si>
    <t>CHAVE SECCIONADORA ACIONAMENTO POR ALAVANCA.TRIPOLAR 40A</t>
  </si>
  <si>
    <t>C0786</t>
  </si>
  <si>
    <t>CHAVE SECCIONADORA ACIONAMENTO POR ALAVANCA.TRIPOLAR 63A</t>
  </si>
  <si>
    <t>C0784</t>
  </si>
  <si>
    <t>CHAVE SECCIONADORA ACIONAMENTO POR ALAVANCA.TRIPOLAR 100A</t>
  </si>
  <si>
    <t>C4032</t>
  </si>
  <si>
    <t>CHAVE SECCIONADORA C/ FUSÍVEL, ABERTURA SOB CARGA, 15 kV, 160 A - INSTALADO</t>
  </si>
  <si>
    <t>C4037</t>
  </si>
  <si>
    <t>CHAVE SELETORA DE 3 POSIÇÕES - INSTALADO</t>
  </si>
  <si>
    <t>C4036</t>
  </si>
  <si>
    <t>CONTACTOR 65A - INSTALADO</t>
  </si>
  <si>
    <t>C0780</t>
  </si>
  <si>
    <t>C1092</t>
  </si>
  <si>
    <t>DISJUNTOR MONOPOLAR EM QUADRO DE DISTRIBUIÇÃO 10A</t>
  </si>
  <si>
    <t>C1093</t>
  </si>
  <si>
    <t>DISJUNTOR MONOPOLAR EM QUADRO DE DISTRIBUIÇÃO 16A</t>
  </si>
  <si>
    <t>C1095</t>
  </si>
  <si>
    <t>DISJUNTOR MONOPOLAR EM QUADRO DE DISTRIBUIÇÃO 20A</t>
  </si>
  <si>
    <t>C1096</t>
  </si>
  <si>
    <t>DISJUNTOR MONOPOLAR EM QUADRO DE DISTRIBUIÇÃO 25A</t>
  </si>
  <si>
    <t>C1098</t>
  </si>
  <si>
    <t>DISJUNTOR MONOPOLAR EM QUADRO DE DISTRIBUIÇÃO 32A</t>
  </si>
  <si>
    <t>C1099</t>
  </si>
  <si>
    <t>DISJUNTOR MONOPOLAR EM QUADRO DE DISTRIBUIÇÃO 40A</t>
  </si>
  <si>
    <t>C1101</t>
  </si>
  <si>
    <t>DISJUNTOR MONOPOLAR EM QUADRO DE DISTRIBUIÇÃO 50A</t>
  </si>
  <si>
    <t>C1081</t>
  </si>
  <si>
    <t>DISJUNTOR BIPOLAR EM QUADRO DE DISTRIBUICAO 10A</t>
  </si>
  <si>
    <t>C1082</t>
  </si>
  <si>
    <t>DISJUNTOR BIPOLAR EM QUADRO DE DISTRIBUIÇÃO 16A</t>
  </si>
  <si>
    <t>C1084</t>
  </si>
  <si>
    <t>DISJUNTOR BIPOLAR EM QUADRO DE DISTRIBUIÇÃO 20A</t>
  </si>
  <si>
    <t>C1085</t>
  </si>
  <si>
    <t>DISJUNTOR BIPOLAR EM QUADRO DE DISTRIBUIÇÃO 25A</t>
  </si>
  <si>
    <t>C1087</t>
  </si>
  <si>
    <t>DISJUNTOR BIPOLAR EM QUADRO DE DISTRIBUIÇÃO 32A</t>
  </si>
  <si>
    <t>C1088</t>
  </si>
  <si>
    <t>DISJUNTOR BIPOLAR EM QUADRO DE DISTRIBUIÇÃO 40A</t>
  </si>
  <si>
    <t>C1090</t>
  </si>
  <si>
    <t>DISJUNTOR BIPOLAR EM QUADRO DE DISTRIBUIÇÃO 50A</t>
  </si>
  <si>
    <t>C4530</t>
  </si>
  <si>
    <t>C4531</t>
  </si>
  <si>
    <t>C4815</t>
  </si>
  <si>
    <t xml:space="preserve">DISJUNTOR TERMOMAGNÉTICO TRIPOLAR 125 A, COM CAIXA MOLDADA 10 KA
</t>
  </si>
  <si>
    <t>C4816</t>
  </si>
  <si>
    <t xml:space="preserve">DISJUNTOR TERMOMAGNÉTICO TRIPOLAR 175 A, COM CAIXA MOLDADA 10 KA
</t>
  </si>
  <si>
    <t>C4817</t>
  </si>
  <si>
    <t xml:space="preserve">DISJUNTOR TERMOMAGNÉTICO TRIPOLAR 250 A, COM CAIXA MOLDADA 10 KA
</t>
  </si>
  <si>
    <t>C4774</t>
  </si>
  <si>
    <t>DISJUNTOR TERMOMAGNETICO TRIPOLAR 800A/600V</t>
  </si>
  <si>
    <t>C4934</t>
  </si>
  <si>
    <t xml:space="preserve">DISJUNTOR TÉRMICO E MAGNÉTICO AJUSTAVEIS, TRIPOLAR DE 350 ATE 400A, CAPACIDADE DE INTERRUPCAO DE 35KA
</t>
  </si>
  <si>
    <t>C4935</t>
  </si>
  <si>
    <t>DISJUNTOR TÉRMICO E MAGNÉTICO AJUSTAVEIS, TRIPOLAR DE 450 ATE 600A, CAPACIDADE DE INTERRUPCAO DE 35KA</t>
  </si>
  <si>
    <t>C1106</t>
  </si>
  <si>
    <t>DISJUNTOR TRIPOLAR C/ACIONAMENTO NA PORTA DO Q.D.ATE 16 A</t>
  </si>
  <si>
    <t>DISJUNTOR TRIPOLAR C/ACIONAMENTO NA PORTA DO Q.D.ATE 32A</t>
  </si>
  <si>
    <t>C1114</t>
  </si>
  <si>
    <t>DISJUNTOR TRIPOLAR C/ACIONAMENTO NA PORTA DO Q.D.ATE 63A</t>
  </si>
  <si>
    <t>C1104</t>
  </si>
  <si>
    <t>DISJUNTOR TRIPOLAR C/ACIONAMENTO NA PORTA DO Q.D.ATE 100A</t>
  </si>
  <si>
    <t>C1108</t>
  </si>
  <si>
    <t>DISJUNTOR TRIPOLAR C/ACIONAMENTO NA PORTA DO Q.D.ATE 160A</t>
  </si>
  <si>
    <t>C1109</t>
  </si>
  <si>
    <t>DISJUNTOR TRIPOLAR C/ACIONAMENTO NA PORTA DO Q.D.ATE 250A</t>
  </si>
  <si>
    <t>C1112</t>
  </si>
  <si>
    <t>DISJUNTOR TRIPOLAR C/ACIONAMENTO NA PORTA DO Q.D.ATE 400A</t>
  </si>
  <si>
    <t>C1113</t>
  </si>
  <si>
    <t>DISJUNTOR TRIPOLAR C/ACIONAMENTO NA PORTA DO Q.D.ATE 630A</t>
  </si>
  <si>
    <t>C1103</t>
  </si>
  <si>
    <t>DISJUNTOR TRIPOLAR C/ACIONAMENTO NA PORTA DO Q.D.ATE 1000A</t>
  </si>
  <si>
    <t>C1105</t>
  </si>
  <si>
    <t>DISJUNTOR TRIPOLAR C/ACIONAMENTO NA PORTA DO Q.D.ATE 1250A</t>
  </si>
  <si>
    <t>C1107</t>
  </si>
  <si>
    <t>DISJUNTOR TRIPOLAR C/ACIONAMENTO NA PORTA DO Q.D.ATE 1600A</t>
  </si>
  <si>
    <t>C1115</t>
  </si>
  <si>
    <t>DISJUNTOR TRIPOLAR C/ACIONAMENTO NA PORTA DO Q.D.ATE 2500A</t>
  </si>
  <si>
    <t>C1110</t>
  </si>
  <si>
    <t>DISJUNTOR TRIPOLAR C/ACIONAMENTO NA PORTA DO Q.D.ATE 3150A</t>
  </si>
  <si>
    <t>C1116</t>
  </si>
  <si>
    <t>DISJUNTOR TRIPOLAR EM QUADRO DE DISTRIBUIÇÃO 175A</t>
  </si>
  <si>
    <t>C1118</t>
  </si>
  <si>
    <t>DISJUNTOR TRIPOLAR EM QUADRO DE DISTRIBUIÇÃO 10A</t>
  </si>
  <si>
    <t>C1119</t>
  </si>
  <si>
    <t>DISJUNTOR TRIPOLAR EM QUADRO DE DISTRIBUIÇÃO 16A</t>
  </si>
  <si>
    <t>C1121</t>
  </si>
  <si>
    <t>DISJUNTOR TRIPOLAR EM QUADRO DE DISTRIBUIÇÃO 20A</t>
  </si>
  <si>
    <t>C1122</t>
  </si>
  <si>
    <t>DISJUNTOR TRIPOLAR EM QUADRO DE DISTRIBUIÇÃO 25A</t>
  </si>
  <si>
    <t>C1124</t>
  </si>
  <si>
    <t>DISJUNTOR TRIPOLAR EM QUADRO DE DISTRIBUIÇÃO 32A</t>
  </si>
  <si>
    <t>C1125</t>
  </si>
  <si>
    <t>DISJUNTOR TRIPOLAR EM QUADRO DE DISTRIBUIÇÃO 40A</t>
  </si>
  <si>
    <t>C1127</t>
  </si>
  <si>
    <t>DISJUNTOR TRIPOLAR EM QUADRO DE DISTRIBUIÇÃO 50A</t>
  </si>
  <si>
    <t>C1128</t>
  </si>
  <si>
    <t>DISJUNTOR TRIPOLAR EM QUADRO DE DISTRIBUIÇÃO 60A</t>
  </si>
  <si>
    <t>C1130</t>
  </si>
  <si>
    <t>DISJUNTOR TRIPOLAR EM QUADRO DE DISTRIBUIÇÃO 70A</t>
  </si>
  <si>
    <t>C1131</t>
  </si>
  <si>
    <t>DISJUNTOR TRIPOLAR EM QUADRO DE DISTRIBUIÇÃO 90A</t>
  </si>
  <si>
    <t>C1117</t>
  </si>
  <si>
    <t>DISJUNTOR TRIPOLAR EM QUADRO DE DISTRIBUIÇÃO 100A</t>
  </si>
  <si>
    <t>C4035</t>
  </si>
  <si>
    <t>FUSÍVEL NH 100A - INSTALADO</t>
  </si>
  <si>
    <t>C3567</t>
  </si>
  <si>
    <t>MUTIRÃO MISTO - DISJUNTOR MONOPOLAR EM QUADRO DE DISTRIBUIÇÃO DE 16A</t>
  </si>
  <si>
    <t>C2260</t>
  </si>
  <si>
    <t>SECCIONADOR FUSÍVEL DIAZED MONOPOLAR ATE 25A</t>
  </si>
  <si>
    <t>C2261</t>
  </si>
  <si>
    <t>SECCIONADOR FUSÍVEL DIAZED MONOPOLAR ATE 63A</t>
  </si>
  <si>
    <t>C2259</t>
  </si>
  <si>
    <t>SECCIONADOR FUSÍVEL DIAZED BIPOLAR.ATE 25A</t>
  </si>
  <si>
    <t>C2258</t>
  </si>
  <si>
    <t>SECCIONADOR FUSÍVEL DIAZED BIPOLAR ATE 63 A</t>
  </si>
  <si>
    <t>C2262</t>
  </si>
  <si>
    <t>SECCIONADOR FUSÍVEL DIAZED TRIPOLAR ATE 25A, EM QUADRO DISTRIBUIÇÃO</t>
  </si>
  <si>
    <t>C2263</t>
  </si>
  <si>
    <t>SECCIONADOR FUSÍVEL NH TRIPOLAR MANOBRA C/CARGA.ATE 125A</t>
  </si>
  <si>
    <t>C2264</t>
  </si>
  <si>
    <t>SECCIONADOR FUSÍVEL NH TRIPOLAR MANOBRA C/CARGA.ATE 250A</t>
  </si>
  <si>
    <t>C2265</t>
  </si>
  <si>
    <t>SECCIONADOR FUSÍVEL NH TRIPOLAR MANOBRA S/CARGA.ATE 250A</t>
  </si>
  <si>
    <t>C2266</t>
  </si>
  <si>
    <t>SECCIONADOR FUSÍVEL NH TRIPOLAR MANOBRA S/CARGA.ATE 400A</t>
  </si>
  <si>
    <t>C2267</t>
  </si>
  <si>
    <t>SECCIONADOR FUSÍVEL NH TRIPOLAR MANOBRA S/CARGA.ATE 630A</t>
  </si>
  <si>
    <t>C0597</t>
  </si>
  <si>
    <t>CAIXA DE AÇO INOXIDÁVEL C/ 8 TOMADAS 2P+T/250V (COMPLETA)</t>
  </si>
  <si>
    <t>C0670</t>
  </si>
  <si>
    <t>CAMPAINHA TIPO SIRENE ESCOLAR, C/INTERRUPTOR PULSADOR</t>
  </si>
  <si>
    <t>C0863</t>
  </si>
  <si>
    <t>CONJUNTO ARSTOP COMPLETO (15 A 30A)</t>
  </si>
  <si>
    <t>C1491</t>
  </si>
  <si>
    <t>INTERRUPTOR UMA TECLA BIPOLAR PARALELO 20A 250V</t>
  </si>
  <si>
    <t>C1492</t>
  </si>
  <si>
    <t>INTERRUPTOR UMA TECLA PARALELO 10A 250V</t>
  </si>
  <si>
    <t>C1493</t>
  </si>
  <si>
    <t>INTERRUPTOR UMA TECLA PARALELO E TOMADA UNIVERSAL 10A 250V</t>
  </si>
  <si>
    <t>C1494</t>
  </si>
  <si>
    <t>INTERRUPTOR UMA TECLA SIMPLES 10A 250V</t>
  </si>
  <si>
    <t>C1498</t>
  </si>
  <si>
    <t>INTERRUPTOR.UMA TECLA SIMPLES UMA PARALELA.10A.250V</t>
  </si>
  <si>
    <t>C1497</t>
  </si>
  <si>
    <t>INTERRUPTOR UMA TECLA SIMPLES UMA P/CAMPAINHA 10A 250V</t>
  </si>
  <si>
    <t>C1496</t>
  </si>
  <si>
    <t>INTERRUPTOR UMA TECLA SIMPLES E TOMADA UNIVERSAL 10A 250V</t>
  </si>
  <si>
    <t>C1495</t>
  </si>
  <si>
    <t>INTERRUPTOR UMA TECLA SIMPLES DUAS PARALELO 10A 250V</t>
  </si>
  <si>
    <t>C1490</t>
  </si>
  <si>
    <t>C1481</t>
  </si>
  <si>
    <t>INTERRUPTOR DUAS TECLAS PARALELO 10A 250V</t>
  </si>
  <si>
    <t>C1482</t>
  </si>
  <si>
    <t>INTERRUPTOR DUAS TECLAS PARALELO E TOMADA 10A 250V</t>
  </si>
  <si>
    <t>C1479</t>
  </si>
  <si>
    <t>INTERRUPTOR DUAS TECLAS SIMPLES 10A 250V</t>
  </si>
  <si>
    <t>C1484</t>
  </si>
  <si>
    <t>INTERRUPTOR DUAS TECLAS SIMPLES UMA PARALELO 10A 250V</t>
  </si>
  <si>
    <t>C1483</t>
  </si>
  <si>
    <t>INTERRUPTOR DUAS TECLAS SIMPLES E TOMADA 10A 250V</t>
  </si>
  <si>
    <t>C1480</t>
  </si>
  <si>
    <t>C1485</t>
  </si>
  <si>
    <t>INTERRUPTOR PULSADOR DE CAMPAINHA 10A 250V</t>
  </si>
  <si>
    <t>C1488</t>
  </si>
  <si>
    <t>INTERRUPTOR TRES TECLAS PARALELO 10A 250V</t>
  </si>
  <si>
    <t>C1489</t>
  </si>
  <si>
    <t>INTERRUPTOR TRES TECLAS SIMPLES 10A 250V</t>
  </si>
  <si>
    <t>C1486</t>
  </si>
  <si>
    <t>INTERRUPTOR TECLA SIMPLES TECLA PARALELO E TOMADA 10A 250V</t>
  </si>
  <si>
    <t>C1487</t>
  </si>
  <si>
    <t>INTERRUPTOR TIPO CHAMADA ENFERMARIA</t>
  </si>
  <si>
    <t>C3573</t>
  </si>
  <si>
    <t>MUTIRÃO MISTO - INTERRUPTOR UMA TECLA SIMPLES E TOMADA UNIVERSAL 10A 250V</t>
  </si>
  <si>
    <t>C3581</t>
  </si>
  <si>
    <t>MUTIRÃO MISTO - SOQUETE DE BAQUELITE</t>
  </si>
  <si>
    <t>C1928</t>
  </si>
  <si>
    <t>PLACA P/CAIXA ESTAMPADA 4"X2" OU 3"X3"</t>
  </si>
  <si>
    <t>C1929</t>
  </si>
  <si>
    <t>PLACA P/CAIXA ESTAMPADA 4"X4"</t>
  </si>
  <si>
    <t>C1942</t>
  </si>
  <si>
    <t>PLUG TRIPOLAR (3P+T) - 32A/380V</t>
  </si>
  <si>
    <t>C3580</t>
  </si>
  <si>
    <t>SOQUETE DE BAQUELITE - PADRÃO POPULAR</t>
  </si>
  <si>
    <t>C2298</t>
  </si>
  <si>
    <t>TAMPA CEGA PLÁSTICA, SISTEMA "X"</t>
  </si>
  <si>
    <t>C2484</t>
  </si>
  <si>
    <t>TOMADA 2 POLOS MAIS TERRA 20A 250V</t>
  </si>
  <si>
    <t>C2480</t>
  </si>
  <si>
    <t>TOMADA 2 POLOS MAIS TERRA 20A - 250V, SISTEMA "X"</t>
  </si>
  <si>
    <t>C2481</t>
  </si>
  <si>
    <t>TOMADA C/TRAVA MECÂNICA E PLUG DE EMBUTIR 30A/250V</t>
  </si>
  <si>
    <t>C2482</t>
  </si>
  <si>
    <t>TOMADA C/TRAVA MECÂNICA E PLUG, DE SOBREPOR 30A/250V</t>
  </si>
  <si>
    <t>C4792</t>
  </si>
  <si>
    <t>TOMADA DUPLA DE EMBUTIR 2P+T 10A-250V</t>
  </si>
  <si>
    <t>C4931</t>
  </si>
  <si>
    <t>TOMADA DUPLA DE PISO PARA LÓGICA RJ45, 8 FIOS, CAT-6E, COMPLETA (PLACA/TAMPA EM LATÃO 4"x4", COM 2 CONECTORES, EXCETO CAIXA 4"X4")</t>
  </si>
  <si>
    <t xml:space="preserve">UN </t>
  </si>
  <si>
    <t>C4117</t>
  </si>
  <si>
    <t>C2486</t>
  </si>
  <si>
    <t>TOMADA P/TELEFONE 4 POLOS PADRÃO TELEBRAS</t>
  </si>
  <si>
    <t>C2487</t>
  </si>
  <si>
    <t>C2488</t>
  </si>
  <si>
    <t>TOMADA P/TELEFONE.PINO JACK 1/4"</t>
  </si>
  <si>
    <t>C2485</t>
  </si>
  <si>
    <t>TOMADA P/ COMPUTADOR, SISTEMA "X"</t>
  </si>
  <si>
    <t>C4174</t>
  </si>
  <si>
    <t>TOMADA PARA LÓGICA, COM 1 CONECTOR RJ45, 8 FIOS, CAT-5E, COMPLETA PARA CAIXA 4"x4" (NÃO INCLUSA)</t>
  </si>
  <si>
    <t>C4920</t>
  </si>
  <si>
    <t>TOMADA PARA LÓGICA, COM 2 CONECTORES RJ45, 8 FIOS, CAT-5E, COMPLETA PARA CAIXA 4"x4" (NÃO INCLUSA)</t>
  </si>
  <si>
    <t>C4921</t>
  </si>
  <si>
    <t>TOMADA PARA LÓGICA, COM 1 CONECTOR RJ45, 8 FIOS, CAT-5E, COMPLETA PARA CAIXA 4"x2" (NÃO INCLUSA)</t>
  </si>
  <si>
    <t>C4794</t>
  </si>
  <si>
    <t>TOMADA PARA LÓGICA, COM 2 CONECTORES RJ45, 8 FIOS, CAT-5E, COMPLETA PARA CAIXA 4"x2" (NÃO INCLUSA)</t>
  </si>
  <si>
    <t>C3486</t>
  </si>
  <si>
    <t>TOMADA P/ PISO FÊMEA PARA RJ-11(TELEFÔNICA)</t>
  </si>
  <si>
    <t>C4793</t>
  </si>
  <si>
    <t xml:space="preserve">TOMADA SIMPLES DE PISO 2P+T 20A-250V C/ PLACA EM LATÃO CAIXA 4"X2" (NÃO INCLUI A CAIXA) </t>
  </si>
  <si>
    <t>C4932</t>
  </si>
  <si>
    <t>TOMADA SIMPLES DE PISO PARA LÓGICA RJ45, 8 FIOS, CAT-6E, COMPLETA (PLACA/TAMPA EM LATÃO 4"x2", COM 1 CONECTOR, EXCETO CAIXA 4"X2")</t>
  </si>
  <si>
    <t>C2490</t>
  </si>
  <si>
    <t>TOMADA TRIPOLAR, MAIS TERRA - 25A/250V</t>
  </si>
  <si>
    <t>C2491</t>
  </si>
  <si>
    <t>TOMADA TRIPOLAR, MAIS TERRA - 30A/250V</t>
  </si>
  <si>
    <t>C2489</t>
  </si>
  <si>
    <t>TOMADA TRIPOLAR (3P+T) - 32A/380V</t>
  </si>
  <si>
    <t>C2493</t>
  </si>
  <si>
    <t>TOMADA UNIVERSAL 10A 250V</t>
  </si>
  <si>
    <t>C2492</t>
  </si>
  <si>
    <t>C2494</t>
  </si>
  <si>
    <t>TOMADA VOLTAMP - 30A (MACHO/FÊMEA)</t>
  </si>
  <si>
    <t>C2495</t>
  </si>
  <si>
    <t>TOMADA VOLTAMP - 60A (MACHO/FÊMEA)</t>
  </si>
  <si>
    <t>C4371</t>
  </si>
  <si>
    <t>C4834</t>
  </si>
  <si>
    <t xml:space="preserve">ARANDELA COM SOQUETE E-27, CORPO E GRADE FRONTAL DE PROTEÇÃO EM ALUMÍNIO, DIFUSOR EM VIDRO TRANSPARENTE COM UMA LÂMPADA ELETRÔNICA FLUORESCENTE COMPACTA DE 15W, COMPLETA
</t>
  </si>
  <si>
    <t>C4828</t>
  </si>
  <si>
    <t>ARANDELA DE SOBREPOR CORPO EM ALUMINIO, SOQUETE E-27, DIFUSOR EM VIDRO TEMPERADO FOSCO, COM DUAS LÂMPADAS ELETRÔNICAS COMPACTAS DE 20W COMPLETA</t>
  </si>
  <si>
    <t>C4948</t>
  </si>
  <si>
    <t>ARANDELA DE SOBREPOR  CORPO EM ALUMINIO, SOQUETE E-27, DIFUSOR EM VIDRO TEMPERADO FOSCO, COM UMA LAMPADA ELETRÔNICA COMPACTA DE 20W COMPLETA</t>
  </si>
  <si>
    <t>C4105</t>
  </si>
  <si>
    <t>C4106</t>
  </si>
  <si>
    <t>C4107</t>
  </si>
  <si>
    <t>C4801</t>
  </si>
  <si>
    <t>BALIZADOR, CORPO DE ALUMÍNIO INJETADO, BORRACHA DE VEDAÇÃO, DIFUSOR EM VIDRO PRENSADO, GRADE FRONTAL DE PROTEÇÃO, COM LAMP. FL. COMPLETA 15W OU 18W</t>
  </si>
  <si>
    <t>C4807</t>
  </si>
  <si>
    <t>BALIZADOR DE SOBREPOR TIPO TARTARUGA, CORPO EM ALUMÍNIO E GRADE DE PROTEÇÃO, PARA UMA LÂMPADA LED, SOQUETE E27, POTÊNCIA 7W FATOR DE POTÊNCIA MÍNIMO 0,92</t>
  </si>
  <si>
    <t>C4808</t>
  </si>
  <si>
    <t>BALIZADOR DE SOBREPOR/EMBUTIR, CORPO EM ALUMÍNIO E GRADE DE PROTEÇÃO, PARA UMA LÂMPADA 9LED, SOQUETE E27, POTÊNCIA 1W FATOR DE POTÊNCIA MÍNIMO 0,93</t>
  </si>
  <si>
    <t>C3906</t>
  </si>
  <si>
    <t>BASE METÁLICA INCL. TUBO GALVANIZADO 2" P/ LUMINÁRIA ELEVADA SN-05</t>
  </si>
  <si>
    <t>C1029</t>
  </si>
  <si>
    <t>CÉLULA FOTOELÉTRICA P/ LÂMPADA,  ATÉ 250W</t>
  </si>
  <si>
    <t>C1030</t>
  </si>
  <si>
    <t>CÉLULA FOTOELÉTRICA P/ LÂMPADA, ATÉ 1000W</t>
  </si>
  <si>
    <t>C4104</t>
  </si>
  <si>
    <t>C3915</t>
  </si>
  <si>
    <t>C3917</t>
  </si>
  <si>
    <t>GLOBO PRISMÁTICO CLARO / ÂMBAR P/ LUMINÁRIA SN-05 (30W)</t>
  </si>
  <si>
    <t>C3916</t>
  </si>
  <si>
    <t>GLOBO PRISMÁTICO CLARO PARA LUMINÁRIA SN-05 (30W)</t>
  </si>
  <si>
    <t>C3918</t>
  </si>
  <si>
    <t>C3919</t>
  </si>
  <si>
    <t>C4103</t>
  </si>
  <si>
    <t>LÂMPADA FLUORESCENTE 32W/3000K MAIS REATOR ELETRÔNICO FIXADOS SOBRE SANCA</t>
  </si>
  <si>
    <t>C1765</t>
  </si>
  <si>
    <t>LÂMPADA FLUORESCENTE DE 16W OU 20W (SUBSTITUIÇÃO)</t>
  </si>
  <si>
    <t>C1766</t>
  </si>
  <si>
    <t>LÂMPADA FLUORESCENTE DE 32W OU 40W (SUBSTITUIÇÃO)</t>
  </si>
  <si>
    <t>C1767</t>
  </si>
  <si>
    <t>LÂMPADA FLUORESCENTE, TIPO PL, ATE 13W (SUBSTITUIÇÃO)</t>
  </si>
  <si>
    <t>C1769</t>
  </si>
  <si>
    <t>LÂMPADA INCANDESCENTE  ATE 150W (SUBSTITUIÇÃO)</t>
  </si>
  <si>
    <t>C1763</t>
  </si>
  <si>
    <t>LÂMPADA  MISTA DE 160  A 500W  (SUBSTITUIÇÃO)</t>
  </si>
  <si>
    <t>C1771</t>
  </si>
  <si>
    <t>LÂMPADA VAPOR DE MERCÚRIO ATE 250W  (SUBSTITUIÇÃO)</t>
  </si>
  <si>
    <t>C1773</t>
  </si>
  <si>
    <t>LÂMPADA VAPOR DE MERCÚRIO ATÉ 400W (SUBSTITUIÇÃO)</t>
  </si>
  <si>
    <t>C1772</t>
  </si>
  <si>
    <t>LÂMPADA VAPOR DE MERCÚRIO ATE 400W (SUBSTITUIÇÃO)</t>
  </si>
  <si>
    <t>C1776</t>
  </si>
  <si>
    <t>LÂMPADA VAPOR DE SÓDIO ATE 70W  (SUBSTITUIÇÃO)</t>
  </si>
  <si>
    <t>C1774</t>
  </si>
  <si>
    <t>LÂMPADA VAPOR DE SÓDIO ATE 250W  (SUBSTITUIÇÃO)</t>
  </si>
  <si>
    <t>C1775</t>
  </si>
  <si>
    <t>LÂMPADA VAPOR DE SÓDIO ATE 400W (SUBSTITUIÇÃO)</t>
  </si>
  <si>
    <t>C1777</t>
  </si>
  <si>
    <t>LÂMPADA VAPOR METÁLICO ATE 1000W (SUBSTITUIÇÃO)</t>
  </si>
  <si>
    <t>C1778</t>
  </si>
  <si>
    <t>LÂMPADA VAPOR METÁLICO ATE 2000W (SUBSTITUIÇÃO)</t>
  </si>
  <si>
    <t>C4111</t>
  </si>
  <si>
    <t>C4945</t>
  </si>
  <si>
    <t xml:space="preserve">LUMINÁRIA CILÍNDRICA DE SOBREPOR COM SOQUETE E-27, ANEL DE ARREMATE EM ALUMÍNIO ANODIZADO E PINTADO POR PROCESSO ELETROSTÁTICO, COM REFLETOR EM ALUMÍNIO ANODIZADO ALTO BRILHO, CONTROLE ANTIOFUSCAMENTO E LÂMPADA FLUORESCENTE ELETRÔNICA COMPACTA 1 X 15W - COMPLETA
</t>
  </si>
  <si>
    <t>C4944</t>
  </si>
  <si>
    <t xml:space="preserve">LUMINÁRIA CILÍNDRICA DE EMBUTIR COM SOQUETE E-27, ANEL DE ARREMATE EM ALUMÍNIO ANODIZADO E PINTADO POR PROCESSO ELETROSTÁTICO COM REFLETOR EM ALUMÍNIO ANODIZADO ALTO BRILHO, CONTROLE ANTIOFUSCAMENTO E DIFUSOR EM VIDRO TEMPERADO, COM  LÂMPADAS FLUORESCENTES ELETRÔNICAS COMPACTAS DE 2 X 20W COMPLETA
</t>
  </si>
  <si>
    <t>C1650</t>
  </si>
  <si>
    <t>LUMINÁRIA C/LÂMPADA INCANDESCENTE, A PROVA DE TEMPO, VAPOR, ETC.</t>
  </si>
  <si>
    <t>C1652</t>
  </si>
  <si>
    <t>LUMINÁRIA COMPLETA, EMBUTIDA EM LAJE P/ PRESÍDIO</t>
  </si>
  <si>
    <t>C1653</t>
  </si>
  <si>
    <t>LUMINÁRIA DE ADVERTENCIA - INTERNA/EXTERNA</t>
  </si>
  <si>
    <t>C3627</t>
  </si>
  <si>
    <t>LUMINÁRIA DE ALTO RENDIMENTO, CORPO EM ALUMÍNIO FUNDIDO P/ LÂMPADAS VAPOR DE SÓDIO 400W</t>
  </si>
  <si>
    <t>C4109</t>
  </si>
  <si>
    <t>C4100</t>
  </si>
  <si>
    <t>LUMINÁRIA DE EMBUTIR CILÍNDRICA COM ANEL DE ARREMATE EM ALUMÍNIO ANODIZADO E PINTADO POR PROCESSO ELETROSTÁTICO COM REFLETOR EM ALUMÍNIO ANODIZADO ALTO BRILHO COM CONTROLE ANTIOFUSCAMENTO PARA LÂMPADA FLUORESCENTE COMPACTA DE 23W</t>
  </si>
  <si>
    <t>C4811</t>
  </si>
  <si>
    <t>LUMINÁRIA DE EMBUTIR CILÍNDRICA COM CORPO EM CHAPA DE AÇO FOSFATIZADA E PINTADA ELETROSTATICAMENTE E REFLETOR REPUXADO EM ALUMÍNIO ANODIZADO, COM VIDRO JATEADO CENTRAL, PARA UMA LÂMPADA FLUORESCENTE COMPACTA 20W, COMPLETA</t>
  </si>
  <si>
    <t>C4799</t>
  </si>
  <si>
    <t>LUMINÁRIA DE EMBUTIR CILÍNDRICA COM CORPO EM CHAPA DE AÇO FOSFATIZADA E PINTADA ELETROSTATICAMENTE E REFLETOR REPUXADO EM ALUMÍNIO ANODIZADO, COM VIDRO JATEADO CENTRAL PARA DUAS LÂMPADAS FLUORESCENTES COMPACTAS 20W, COMPLETA</t>
  </si>
  <si>
    <t>C4101</t>
  </si>
  <si>
    <t>C4102</t>
  </si>
  <si>
    <t>C4943</t>
  </si>
  <si>
    <t>LUMINÁRIA DE EMBUTIR COM CORPO EM CHAPA DE AÇO FOSFATIZADA E PINTADA ELETROSTATICAMENTE, COM REFLETOR E ALETAS PARABÓLICAS EM ALUMÍNIO ANODIZADO, COM 04 LÂMPADAS FLUORESCENTES TUBULARES DE 16W, MONTADA C/02 REATORES ELETRÔNICOS DUPLOS 2X16W - COMPLETA</t>
  </si>
  <si>
    <t>C4797</t>
  </si>
  <si>
    <t>LUMINÁRIA DE EMBUTIR COM 2 LAMPADAS T8 DE 16W ALETAS PLANAS EM CHAPA DE AÇO PINTADA ELETROSTATICAMENTE REFLETOR EM ALUMÍNIO COMPLETA</t>
  </si>
  <si>
    <t>C4540</t>
  </si>
  <si>
    <t>C4809</t>
  </si>
  <si>
    <t>LUMINÁRIA DE EMBUTIR, EM LED, CORPO EM ALUMÍNIO E REFLETOR EM ALUMÍNIO ANODIZADO DE ALTO BRILHO, POTÊNCIA MINIMA 40W E MAXIMA DE 50W</t>
  </si>
  <si>
    <t>C4433</t>
  </si>
  <si>
    <t>LUMINÁRIA DE EMBUTIR EM TETO, CIRCULAR, CORPO EM ALUMÍNIO ANODIZADO COM LÂMPADA HQI DE 70W</t>
  </si>
  <si>
    <t>C4795</t>
  </si>
  <si>
    <t>LUMINÁRIA DE EMBUTIR PARA QUATRO LÂMPADAS FLUORESCENTES TUBULARES T8 DE 16W, CORPO E ALETAS PLANAS EM CHAPA DE AÇO TRATADA E PINTADA, COM ACABAMENTO EM PINTURA NA COR BRANCA, REFLETOR EM ALUMÍNIO ANODIZADO, REATOR ELETRÔNICO 2X(2X16W), FATOR DE POTÊNCIA 0,98, COMPLETA</t>
  </si>
  <si>
    <t>C4796</t>
  </si>
  <si>
    <t>LUMINÁRIA DE EMBUTIR PARA QUATRO LÂMPADAS FLUORESCENTES TUBULARES T8 DE 16W, CORPO EM CHAPA DE AÇO TRATADA E PINTADA NA COR BRANCA, REFLETOR COM ACABAMENTO ESPECULAR DE ALTO BRILHO, REATOR ELETRÔNICO 2X(2X16)W, FATOR DE POTÊNCIA 0,98, COMPLETA</t>
  </si>
  <si>
    <t>C4394</t>
  </si>
  <si>
    <t>C4412</t>
  </si>
  <si>
    <t>LUMINÁRIA DE PISO MÓVEL, CORPO EM ALUMÍNIO, REFLETOR EM ALUMÍNIO ANODIZADO COM PROTETOR DE VIDRO EM GRADE DE ALUMÍNIO</t>
  </si>
  <si>
    <t>C4798</t>
  </si>
  <si>
    <t>LUMINÁRIA DE SOBREPOR  COM CORPO EM CHAPA DE AÇO TRATADA E PINTADA NA COR BRANCA, REFLETOR C/ ACABAMENTO ESPECULAR DE ALTO BRILHO, P/ DUAS LÃMPADAS FLUORESCENTES TUBULARES T8 DE 16W, REATOR ELETRÔNICO P/2X16W, FP DO CJ. 33W E FATOR DE POTÊNCIA 0,98, COMPLETA</t>
  </si>
  <si>
    <t>C4802</t>
  </si>
  <si>
    <t>LUMINÁRIA DE SOBREPOR/EMBUTIR RETANGULAR EM PA(POLYAMIDE) COM REFLETOR EM PMMA OPTICO PARA 2 LED'S TUBULARES T5 DE 20W, TONALIDADE 5000K, COR BRANCA, GRAU DE PROTEÇÃO IP20 E 1 LED DRIVER - COMPLETA</t>
  </si>
  <si>
    <t>C4800</t>
  </si>
  <si>
    <t>LUMINÁRIA DE SOBREPOR CILÍNDRICA COM CORPO EM CHAPA DE AÇO FOSFATIZADA E PINTADA ELETROSTATICAMENTE E REFLETOR REPUXADO EM ALUMÍNIO ANODIZADO, COM VIDRO JATEADO CENTRAL PARA DUAS LÂMPADAS FLUORESCENTES COMPACTAS 20W, COMPLETA</t>
  </si>
  <si>
    <t>C4946</t>
  </si>
  <si>
    <t>LUMINÁRIA DE SOBREPOR COM CORPO EM POLICARBONATO INJETADO E REFLETOR EM CHAPA DE AÇO TRATADA COM ACABAMENTO EM PINTURA ELETROSTÁTICA EPÓXI-PÓ NA COR BRANCA, DIFUSOR EM POLICARBONATO INJETADO E TEXTURIZADO DE ALTO IMPACTO COM ACABAMENTO EXTERNO LISO E ESTABILIZADO PARA RAIOS UV, VEDAÇÃO EM POLIURETANO E GRAU DE PROTEÇÃO IP-65, REATOR ELETRONICO COM 2 LÂMPADAS FLUORESCENTES TUBULARES DE 32W - COMPLETA</t>
  </si>
  <si>
    <t>C4803</t>
  </si>
  <si>
    <t>LUMINÁRIA DE SOBREPOR/EMBUTIR RETANGULAR EM PA(POLYAMIDE) COM REFLETOR EM PMMA OPTICO PARA 4 LED'S TUBULARES T5 DE 20W, TONALIDADE 5000K, COR BRANCA, GRAU DE PROTEÇÃO IP20 E 1 LED DRIVER - COMPLETA</t>
  </si>
  <si>
    <t>C4804</t>
  </si>
  <si>
    <t>LUMINÁRIA DE SOBREPOR/EMBUTIR RETANGULAR EM ALUMÍNIO LACADO (ANODIZADO) COM REFLETOR EM ALUMÍNIO ESPELHO, PARA 2 LED'S TUBULAR T5 DE 10W, TONALIDADE 5000K, COR BRANCA, GRAU DE PROTEÇÃO IP20 E 1 LED DRIVER - COMPLETA</t>
  </si>
  <si>
    <t>C3628</t>
  </si>
  <si>
    <t>LUMINÁRIA DECORATIVA, CORPO EM ALUMÍNIO FUNDIDO P/ LÂMPADAS VAPOR DE SÓDIO 250W</t>
  </si>
  <si>
    <t>C3924</t>
  </si>
  <si>
    <t>C1659</t>
  </si>
  <si>
    <t>LUMINÁRIA FECHADA, BRAÇO, LENTE DE VIDRO E LÂMPADA DE VAPOR DE MERCÚRIO 250W</t>
  </si>
  <si>
    <t>C1658</t>
  </si>
  <si>
    <t>LUMINÁRIA FECHADA, BRAÇO LENTE VIDRO C/ LÂMPADA DE VAPOR DE MERCÚRIO 400W</t>
  </si>
  <si>
    <t>C1660</t>
  </si>
  <si>
    <t>LUMINÁRIA FECHADA, BRAÇO, LENTE VIDRO E LÂMPADA DE VAPOR DE SÓDIO 360W</t>
  </si>
  <si>
    <t>C1662</t>
  </si>
  <si>
    <t>LUMINÁRIA FLUORESCENTE COMPLETA (1 X 16)W</t>
  </si>
  <si>
    <t>C1637</t>
  </si>
  <si>
    <t>LUMINÁRIA FLUORESCENTE COMPLETA (1 X 32)W</t>
  </si>
  <si>
    <t>C1661</t>
  </si>
  <si>
    <t>LUMINÁRIA FLUORESCENTE COMPLETA ( 2 X 16 )W</t>
  </si>
  <si>
    <t>C1638</t>
  </si>
  <si>
    <t>LUMINÁRIA FLUORESCENTE COMPLETA (2 X 32)W</t>
  </si>
  <si>
    <t>C1639</t>
  </si>
  <si>
    <t>LUMINÁRIA FLUORESCENTE COMPLETA (4 X 16)W</t>
  </si>
  <si>
    <t>C1636</t>
  </si>
  <si>
    <t>LUMINÁRIA FLUORESCENTE COMPLETA ( 4 X 32 )W</t>
  </si>
  <si>
    <t>C1640</t>
  </si>
  <si>
    <t>LUMINÁRIA FLUORESCENTE COMPLETA C/1 LÂMPADA DE 20W</t>
  </si>
  <si>
    <t>C1663</t>
  </si>
  <si>
    <t>LUMINÁRIA FLUORESCENTE COMPLETA C/ 1 LÂMPADA 40W</t>
  </si>
  <si>
    <t>C1665</t>
  </si>
  <si>
    <t>LUMINÁRIA FLUORESCENTE COMPLETA C/2 LÂMPADAS DE 20W</t>
  </si>
  <si>
    <t>C1666</t>
  </si>
  <si>
    <t>LUMINÁRIA FLUORESCENTE COMPLETA C/2 LÂMPADAS DE 40W</t>
  </si>
  <si>
    <t>C1667</t>
  </si>
  <si>
    <t>LUMINÁRIA FLUORESCENTE COMPLETA C/2 LÂMPADAS DE 65W</t>
  </si>
  <si>
    <t>C1664</t>
  </si>
  <si>
    <t>LUMINÁRIA FLUORESCENTE COMPLETA C/ 3 LÂMPADAS 40W</t>
  </si>
  <si>
    <t>C1641</t>
  </si>
  <si>
    <t>LUMINÁRIA FLUORESCENTE COMPLETA C/4 LÂMPADAS DE 20W</t>
  </si>
  <si>
    <t>C1642</t>
  </si>
  <si>
    <t>LUMINÁRIA FLUORESCENTE COMPLETA C/4 LÂMPADAS DE 40W</t>
  </si>
  <si>
    <t>C4947</t>
  </si>
  <si>
    <t>LUMINÁRIA HERMÉTICA DE EMBUTIR, COM CORPO EM CHAPA DE AÇO FOSFATIZADA E PINTADA ELETROSTATICAMENTE, REFLETOR E ALETAS PARABÓLICAS EM ALUMÍNIO ANODIZADO DE ALTA PUREZA E REFLETÂNCIA, DIFUSOR EM VIDRO TEMPERADO E VEDAÇÃO AUTO-ADESIVA CURVA FOTOMÉTRICA ABERTA, COM 2 REATORES 2X16W E QUATRO LÂMPADAS FLUORESCENTES TUBULARES DE 16W - COMPLETA</t>
  </si>
  <si>
    <t>C1668</t>
  </si>
  <si>
    <t>LUMINÁRIA P/MUROS FECHADA  C/ LÂMPADA</t>
  </si>
  <si>
    <t>C1669</t>
  </si>
  <si>
    <t>LUMINÁRIA PAREDE,TIPO ARANDELA C/ LÂMPADA INCANDESCENTE</t>
  </si>
  <si>
    <t>C4806</t>
  </si>
  <si>
    <t>LUMINÁRIA PENDENTE EM LED, CORPO EM ALUMÍNIO, POTÊNCIA MÍNIMA 200W E MÁXIMA 210W</t>
  </si>
  <si>
    <t>C4805</t>
  </si>
  <si>
    <t>LUMINÁRIA PENDENTE EM LED, FACHO DE LUZ FECHADO (&lt;60°), CORPO EM ALUMÍNIO E REFLETOR EM ALUMÍNIO ANODIZADO DE ALTO BRILHO, POTENCIA MÍNIMA 90W E MÁXIMA 100W - COMPLETA</t>
  </si>
  <si>
    <t>C4956</t>
  </si>
  <si>
    <t>LUMINÁRIA PENDENTE PARA FACHO ABERTO, COM PORTA-LÂMPADA EM CERÂMICA, DIFUSOR EM VIDRO TEMPERADO, COM UMA LÂMPADA MULTIVAPOR METÁLICO 150W, COM REATOR E IGNITOR, COMPLETA</t>
  </si>
  <si>
    <t>C4108</t>
  </si>
  <si>
    <t>LUMINÁRIA QUADRADA EMBUTIDA NA PAREDE PARA LÂMPADA FLUORESCENTE COMPACTA 2X26W EM ALUMÍNIO FUNDIDO E PINTADO POR PROCESSO ELETROSTÁTICO COM REFLETOR EM ALUMÍNIO ANODIZADO ALTO BRILHO E DIFUSOR EM VIDRO TRANPARENTE PRISMÁTICO</t>
  </si>
  <si>
    <t>C1671</t>
  </si>
  <si>
    <t>LUMINÁRIA REFLETORA COM LÂMPADA HALÓGENA DICROICA 50W</t>
  </si>
  <si>
    <t>C1670</t>
  </si>
  <si>
    <t>LUMINÁRIA REFLETORA COM LÂMPADA HALÓGENA DICROICA 75W</t>
  </si>
  <si>
    <t>C1672</t>
  </si>
  <si>
    <t>LUMINÁRIA REFLETORA INTERNA SIMPLES C/OU S/VIDRO</t>
  </si>
  <si>
    <t>C1643</t>
  </si>
  <si>
    <t>LUMINÁRIA REFLETORA.INTERNA.SIMPLES C/LÂMPADA MERCÚRIO</t>
  </si>
  <si>
    <t>C4957</t>
  </si>
  <si>
    <t xml:space="preserve">LUMINÁRIA TIPO BALIZADOR DE EMBUTIR COM SOQUETE E-27 PARA LÂMPADA FLUORESCENTE ELETRÔNICA COMPACTA DE 9W 
</t>
  </si>
  <si>
    <t>LUMINÁRIA TIPO GLOBO PLÁSTICO C/ LÂMPADA INCANDESCENTE</t>
  </si>
  <si>
    <t>C1674</t>
  </si>
  <si>
    <t>LUMINÁRIA TIPO GLOBO VIDRO C/ LAMPADA INCANDESCENTE</t>
  </si>
  <si>
    <t>C1675</t>
  </si>
  <si>
    <t>LUMINÁRIA TIPO GLOBO VIDRO C/ LÂMPADA MISTA, ATÉ 160W</t>
  </si>
  <si>
    <t>C1676</t>
  </si>
  <si>
    <t>LUMINÁRIA TIPO GLOBO VIDRO C/ LÂMPADA MISTA, ATÉ 500W</t>
  </si>
  <si>
    <t>C1677</t>
  </si>
  <si>
    <t>LUMINÁRIA TIPO SPOT DIRECIONAL C/ BRAÇO E C/ LÂMPADA INCANDESCENTE</t>
  </si>
  <si>
    <t>C1678</t>
  </si>
  <si>
    <t>LUMINÁRIA TIPO SPOT SIMPLES C/ LÂMPADA INCANDESCENTE</t>
  </si>
  <si>
    <t>C1875</t>
  </si>
  <si>
    <t>PENDENTE OU PLAFONIER C/GLOBO LEITOSO C/ 1 LÂMPADA DE 60W</t>
  </si>
  <si>
    <t>C3921</t>
  </si>
  <si>
    <t>C2009</t>
  </si>
  <si>
    <t>POSTE DE FERRO P/ JARDIM H=2.80M, C/GLOBO E LÂMPADA VAPOR DE SÓDIO 70W</t>
  </si>
  <si>
    <t>C2010</t>
  </si>
  <si>
    <t>POSTE DE FERRO P/JARDIM H=2.80M, C/GLOBO DE VIDRO, S/ LÂMPADA</t>
  </si>
  <si>
    <t>C3625</t>
  </si>
  <si>
    <t>POSTE METÁLICO CÔNICO RETO FLANGEADO H=10.0m P/02 LUMINÁRIAS DECORATIVAS</t>
  </si>
  <si>
    <t>C3626</t>
  </si>
  <si>
    <t>POSTE METÁLICO DECORATIVO CÔNICO RETO FLANGEADO H=4.0m P/01 OU 02 LUMINÁRIAS DECORATIVAS</t>
  </si>
  <si>
    <t>C2050</t>
  </si>
  <si>
    <t xml:space="preserve">PROJETOR C/ LÂMPADA VAPOR DE  MERCÚRIO DE 250W, COMPLETA (SEM FOTOCÉLULA)
</t>
  </si>
  <si>
    <t>C2049</t>
  </si>
  <si>
    <t>PROJETOR C/ LÂMPADA HALÓGENA DUPLO ENVELOPE DE 500W</t>
  </si>
  <si>
    <t>C2048</t>
  </si>
  <si>
    <t>PROJETOR C/ LÂMPADA DE VAPOR DE MERCÚRIO DE 250W, C/FOTOCÉLULA</t>
  </si>
  <si>
    <t>C2051</t>
  </si>
  <si>
    <t>PROJETOR C/ LÂMPADA VAPOR METÁLICO 1000W  C/FOTOCÉLULA</t>
  </si>
  <si>
    <t>C2054</t>
  </si>
  <si>
    <t>PROJETOR C/ LÂMPADA DE VAPOR DE MERCÚRIO 250W, C/FOTOCÉLULA</t>
  </si>
  <si>
    <t>C2047</t>
  </si>
  <si>
    <t>PROJETOR EM ALUMÍNIO, C/ LÂMPADA FLUORESCENTE ATÉ PL-13W</t>
  </si>
  <si>
    <t>C2044</t>
  </si>
  <si>
    <t>PROJETOR EM ALUMÍNIO, C/ LÂMPADA FLUORESCENTE ATÉ PL-18W</t>
  </si>
  <si>
    <t>C4915</t>
  </si>
  <si>
    <t>PROJETOR EM ALUMÍNIO, C/ LÂMPADA DE VAPOR METÁLICO DE 250W, S/FOTOCÉLULA</t>
  </si>
  <si>
    <t>C2045</t>
  </si>
  <si>
    <t>PROJETOR EM ALUMÍNIO, C/ LÂMPADA DE VAPOR METÁLICO E FOTOCÉLULA ATÉ 400W</t>
  </si>
  <si>
    <t>C2046</t>
  </si>
  <si>
    <t>PROJETOR EM ALUMÍNIO, C/ LÂMPADA DE VAPOR METÁLICO E FOTOCÉLULA ATÉ 1000W</t>
  </si>
  <si>
    <t>C4115</t>
  </si>
  <si>
    <t>PROJETOR EM ALUMÍNIO POLIDO COM REFLETOR EM ALUMÍNIO ANODIZADO E DIFUSOR EM VIDRO PLANO TEMPERADO TRANSPARENTE DIÂMETRO = 40CM PARA LÂMPADA VAPOR METÁLICO 400W C/ REATOR E IGNITOR</t>
  </si>
  <si>
    <t>C4112</t>
  </si>
  <si>
    <t>PROJETOR EMBUTIDO NO FORRO EM CHAPA DE AÇO PINTADA COM REFLETOR DE ALUMÍNIO ANODIZADO ALTO BRILHO E DIFUSOR EM VIDRO TRANSPARENTE TEMPERADO PARA LÂMPADA DE VAPOR METÁLICO 400W C/ REATOR E IGNITOR</t>
  </si>
  <si>
    <t>C4810</t>
  </si>
  <si>
    <t>PROJETOR, EM LED (TEMPERATURA DE COR 4000K), CORPO EM ALUMÍNIO, LENTE EM ACRÍLICO E VEDAÇÃO EM SILICONE, GRAU DE PROTEÇÃO IP65, POTÊNCIA MÍNIMA 60W E MÁXIMA 70W, FLUXO LUMINOSO MÍNIMO 5.000LM, FATOR DE POTÊNCIA MÍNIMO 0,92</t>
  </si>
  <si>
    <t>C2053</t>
  </si>
  <si>
    <t>PROJETOR EXTERNO C/ LÂMPADA DE VAPOR DE MERCÚRIO DE 400W, S/ FOTOCÉLULA</t>
  </si>
  <si>
    <t>C3912</t>
  </si>
  <si>
    <t>PROLONGAMENTO P/ BASE METÁLICA EXISTENTE</t>
  </si>
  <si>
    <t>C2105</t>
  </si>
  <si>
    <t>REATOR AFP-220V, SIMPLES P/ LÂMPADA FLUORESCENTE (SUBSTITUIÇÃO)</t>
  </si>
  <si>
    <t>C2104</t>
  </si>
  <si>
    <t>REATOR AFP-220V, DUPLO P/ LÂMPADA FLUORESCENTE (SUBSTITUIÇÃO)</t>
  </si>
  <si>
    <t>REATOR DE PARTIDA P/ LÂMPADA VAPOR DE MERCÚRIO ATÉ 1000W</t>
  </si>
  <si>
    <t>C4110</t>
  </si>
  <si>
    <t>SISTEMA DE ILUMINAÇÃO COM LED BRANCO PARA FIXAÇÃO LATERAL EM LINHA COM DISPERSÃO A 90 GRAUS E SUPORTE DE ALUMÍNIO, ALIMENTAÇÃO POR DRIVER REMOTO EM CORRENTE CONTÍNUA</t>
  </si>
  <si>
    <t>C4113</t>
  </si>
  <si>
    <t>C4116</t>
  </si>
  <si>
    <t>C4791</t>
  </si>
  <si>
    <t>LUMINÁRIA 1 PÉTALA EM POSTE DE CONCRETO CIRCULAR H=12M, ALTURA LIVRE 10,20M, LÂMPADA VAPOR METÁLICO DE 150W, INCLUSIVE O POSTE</t>
  </si>
  <si>
    <t>C4980</t>
  </si>
  <si>
    <t>LUMINÁRIA 1 PÉTALA EM POSTE DE CONCRETO CIRCULAR H=12M, ALTURA LIVRE 10,20M, LÂMPADA VAPOR METÁLICO DE 400W, INCLUSIVE O POSTE</t>
  </si>
  <si>
    <t>C4981</t>
  </si>
  <si>
    <t>LUMINÁRIA 2 PÉTALAS EM POSTE DE CONCRETO CIRCULAR H=12M, ALTURA LIVRE 10,20M, LÂMPADA VAPOR METÁLICO DE 400W, INCLUSIVE O POSTE</t>
  </si>
  <si>
    <t>C4982</t>
  </si>
  <si>
    <t>LUMINÁRIA 3 PÉTALAS EM POSTE DE CONCRETO CIRCULAR H=12M, ALTURA LIVRE 10,20M, LÂMPADA VAPOR METÁLICO DE 400W, INCLUSIVE O POSTE</t>
  </si>
  <si>
    <t>C4983</t>
  </si>
  <si>
    <t>LUMINÁRIA 4 PÉTALAS EM POSTE DE CONCRETO CIRCULAR H=12M, ALTURA LIVRE 10,20M, LÂMPADA VAPOR METÁLICO DE 400W, INCLUSIVE O POSTE</t>
  </si>
  <si>
    <t>C5035</t>
  </si>
  <si>
    <t>LUMINÁRIA 4 PÉTALAS EM POSTE DE CONCRETO CIRCULAR H=14M, ALTURA LIVRE 12M, LÂMPADA VAPOR METÁLICO DE 400W, INCLUSIVE O POSTE</t>
  </si>
  <si>
    <t>C4870</t>
  </si>
  <si>
    <t>LUMINÁRIA FECHADA (1 UNIDADE) EM POSTE DE CONCRETO CIRCULAR H= 9,0M, ALTURA LIVRE  7,5M, LÂMPADA DE VAPOR METÁLICO DE 150W, INCLUSIVE O POSTE</t>
  </si>
  <si>
    <t>C4977</t>
  </si>
  <si>
    <t>LUMINÁRIA FECHADA (2 UNIDADES) EM POSTE DE CONCRETO CIRCULAR H= 9,0M, ALTURA LIVRE  7,5M, LÂMPADA DE VAPOR METÁLICO DE 250W, INCLUSIVE O POSTE</t>
  </si>
  <si>
    <t>C4978</t>
  </si>
  <si>
    <t>LUMINÁRIA FECHADA (1 UNIDADE) EM POSTE DE CONCRETO CIRCULAR H= 9,0M, ALTURA LIVRE  7,5M, LÂMPADA DE VAPOR METÁLICO DE 250W, INCLUSIVE O POSTE</t>
  </si>
  <si>
    <t>C4871</t>
  </si>
  <si>
    <t xml:space="preserve">LUMINÁRIA FECHADA (2 UNIDADES) EM POSTE DE CONCRETO CIRCULAR H= 9,0M, ALTURA LIVRE  7,5M, LÂMPADA DE VAPOR METÁLICO DE 150W, INCLUSIVE O POSTE
</t>
  </si>
  <si>
    <t>C5032</t>
  </si>
  <si>
    <t>PROJETOR (1 UNIDADE) EM POSTE DE CONCRETO CIRCULAR H= 8M, ALTURA LIVRE 6,60M, LÂMPADA DE VAPOR METÁLICO DE 150W, INCLUSIVE O POSTE</t>
  </si>
  <si>
    <t>C5031</t>
  </si>
  <si>
    <t>PROJETOR (2 UNIDADES) EM POSTE DE CONCRETO CIRCULAR H= 8M, ALTURA LIVRE 6,60M, LÂMPADA DE VAPOR METÁLICO DE 150W, INCLUSIVE O POSTE</t>
  </si>
  <si>
    <t>C4984</t>
  </si>
  <si>
    <t>PROJETOR (1 UNIDADE) EM POSTE DE CONCRETO CIRCULAR H=10M, ALTURA LIVRE  8,40M, LÂMPADA DE VAPOR DE MERCÚRIO DE 250W, INCLUSIVE O POSTE</t>
  </si>
  <si>
    <t>C4985</t>
  </si>
  <si>
    <t>PROJETOR (1 UNIDADE) EM POSTE DE CONCRETO CIRCULAR H=10M, ALTURA LIVRE  8,40M, LÂMPADA DE VAPOR DE MERCÚRIO DE 400W, INCLUSIVE O POSTE</t>
  </si>
  <si>
    <t>C4986</t>
  </si>
  <si>
    <t>PROJETOR (2 UNIDADES) EM POSTE DE CONCRETO CIRCULAR H=10M, ALTURA LIVRE  8,40M, LÂMPADA DE VAPOR DE MERCÚRIO DE 250W, INCLUSIVE O POSTE</t>
  </si>
  <si>
    <t>C4987</t>
  </si>
  <si>
    <t>PROJETOR (2 UNIDADES) EM POSTE DE CONCRETO CIRCULAR H=10M, ALTURA LIVRE  8,40M, LÂMPADA DE VAPOR DE MERCÚRIO DE 400W, INCLUSIVE O POSTE</t>
  </si>
  <si>
    <t>C4988</t>
  </si>
  <si>
    <t>PROJETOR (3 UNIDADES) EM POSTE DE CONCRETO CIRCULAR H=10M, ALTURA LIVRE  8,40M, LÂMPADA DE VAPOR DE MERCÚRIO DE 400W, INCLUSIVE O POSTE</t>
  </si>
  <si>
    <t>C5034</t>
  </si>
  <si>
    <t>PROJETOR (3 UNIDADES) EM POSTE DE CONCRETO CIRCULAR H=10M, ALTURA LIVRE 8,40M, LÂMPADA DE VAPOR METÁLICO DE 400W, INCLUSIVE O POSTE</t>
  </si>
  <si>
    <t>C4989</t>
  </si>
  <si>
    <t>PROJETOR (4 UNIDADES) EM POSTE DE CONCRETO CIRCULAR H=10M, ALTURA LIVRE  8,40M, LÂMPADA DE VAPOR DE MERCÚRIO DE 400W, INCLUSIVE O POSTE</t>
  </si>
  <si>
    <t>C0081</t>
  </si>
  <si>
    <t>AMPERÍMETRO (72X72)MM, ESC. 0-250A</t>
  </si>
  <si>
    <t>C0082</t>
  </si>
  <si>
    <t>AMPERÍMETRO (96X96)MM, ESC. 0-500A</t>
  </si>
  <si>
    <t>C0080</t>
  </si>
  <si>
    <t>AMPERÍMETRO (144X144)MM, ESC. 0-1000A</t>
  </si>
  <si>
    <t>C0101</t>
  </si>
  <si>
    <t>AQUECEDOR CENTRAL ELETROAUTOMATICO 220V-5060 A 7480W</t>
  </si>
  <si>
    <t>C0102</t>
  </si>
  <si>
    <t>AQUECEDOR ELÉTRICO CAP.50  A 250L. 110/220V</t>
  </si>
  <si>
    <t>C0103</t>
  </si>
  <si>
    <t>AQUECEDOR INDIVIDUAL ELETROAUTOMATICO 220V - 4840 W</t>
  </si>
  <si>
    <t>C0465</t>
  </si>
  <si>
    <t>BOTOEIRA EM ALUMÍNIO FUNDIDO "LIGA - DESLIGA"</t>
  </si>
  <si>
    <t>C1286</t>
  </si>
  <si>
    <t>ESTABILIZADOR DE TENSÃO/CORRENTE DE 1KVA</t>
  </si>
  <si>
    <t>C1287</t>
  </si>
  <si>
    <t>ESTABILIZADOR DE TENSÃO/CORRENTE DE 3KVA</t>
  </si>
  <si>
    <t>C1288</t>
  </si>
  <si>
    <t>ESTABILIZADOR DE TENSÃO/CORRENTE DE 5KVA</t>
  </si>
  <si>
    <t>C1289</t>
  </si>
  <si>
    <t>ESTABILIZADOR DE TENSÃO/CORRENTE DE 7.5KVA</t>
  </si>
  <si>
    <t>C1285</t>
  </si>
  <si>
    <t>C1354</t>
  </si>
  <si>
    <t>EXAUSTOR ELETROMECÂNICO INDUSTRIAL D= 400MM</t>
  </si>
  <si>
    <t>C1477</t>
  </si>
  <si>
    <t>INSTALAÇÃO DE EXAUSTOR ELÉTRICO TIPO DOMICILIAR</t>
  </si>
  <si>
    <t>C2276</t>
  </si>
  <si>
    <t>SINALIZADOR P/ ENTRADA E SAÍDA DE VEÍCULOS</t>
  </si>
  <si>
    <t>C2512</t>
  </si>
  <si>
    <t>TRANSFORMADOR 2KVA MONOFASICO 220V/110V</t>
  </si>
  <si>
    <t>C2517</t>
  </si>
  <si>
    <t>TRANSFORMADOR DE CORRENTE EM QD - FAIXA 50 A 250/5A</t>
  </si>
  <si>
    <t>C2518</t>
  </si>
  <si>
    <t>TRANSFORMADOR DE CORRENTE EM QD - FAIXA 200 A 400/5A</t>
  </si>
  <si>
    <t>C2519</t>
  </si>
  <si>
    <t>TRANSFORMADOR DE CORRENTE EM QD - FAIXA 400 A 800/5A</t>
  </si>
  <si>
    <t>C2520</t>
  </si>
  <si>
    <t>TRANSFORMADOR DE CORRENTE EM QD - FAIXA 1000 A 1500/5A</t>
  </si>
  <si>
    <t>C4059</t>
  </si>
  <si>
    <t>TRANSFORMADOR DE CORRENTE 15 KV - INSTALADO</t>
  </si>
  <si>
    <t>C4404</t>
  </si>
  <si>
    <t>TRANSFORMADOR DE FORÇA À SECO 750 KVA/13.800-380/220V (FORNECIMENTO E MONTAGEM)</t>
  </si>
  <si>
    <t>C4405</t>
  </si>
  <si>
    <t>TRANSFORMADOR DE FORÇA À SECO 2.500 KVA/13.800-440/240V (FORNECIMENTO E MONTAGEM)</t>
  </si>
  <si>
    <t>C0832</t>
  </si>
  <si>
    <t>C4060</t>
  </si>
  <si>
    <t>TRANSFORMADOR DE POTÊNCIA 15 KV - INSTALADO</t>
  </si>
  <si>
    <t>C2524</t>
  </si>
  <si>
    <t>TRANSFORMADOR P/CABINE PRIMÁRIA 500KVA-15KV</t>
  </si>
  <si>
    <t>C2663</t>
  </si>
  <si>
    <t>C2664</t>
  </si>
  <si>
    <t>C2682</t>
  </si>
  <si>
    <t>VOLTÍMETRO (72X72)MM, ESC. 0-500V</t>
  </si>
  <si>
    <t>C2683</t>
  </si>
  <si>
    <t>VOLTÍMETRO (96X96)MM, ESC. 0-500V</t>
  </si>
  <si>
    <t>C2681</t>
  </si>
  <si>
    <t>VOLTÍMETRO (144X144)MM, ESC. 0-500V</t>
  </si>
  <si>
    <t>C4372</t>
  </si>
  <si>
    <t>BALANÇA ELETRÔNICA C/ PLATAFORMA 18x3, CAP. 80 TON. (FORN./MONTAGEM)</t>
  </si>
  <si>
    <t>C4184</t>
  </si>
  <si>
    <t>GRUPO GERADOR 951/1000 KVA, COM QUADRO AUTOMÁTICO</t>
  </si>
  <si>
    <t>C4063</t>
  </si>
  <si>
    <t>C4062</t>
  </si>
  <si>
    <t>C3668</t>
  </si>
  <si>
    <t>GRUPO GERADOR 501/635 KVA, COM QUADRO AUTOMÁTICO</t>
  </si>
  <si>
    <t>C4061</t>
  </si>
  <si>
    <t>C4183</t>
  </si>
  <si>
    <t>GRUPO GERADOR 386/450 KVA, COM QUADRO AUTOMÁTICO</t>
  </si>
  <si>
    <t>C3667</t>
  </si>
  <si>
    <t>GRUPO GERADOR 361/385 KVA, COM QUADRO AUTOMÁTICO</t>
  </si>
  <si>
    <t>C3666</t>
  </si>
  <si>
    <t>GRUPO GERADOR 291/360 KVA, COM QUADRO AUTOMÁTICO</t>
  </si>
  <si>
    <t>C1443</t>
  </si>
  <si>
    <t>GRUPO GERADOR 261/290 KVA, C/ QUADRO AUTOMÁTICO</t>
  </si>
  <si>
    <t>C3664</t>
  </si>
  <si>
    <t>GRUPO GERADOR 236/260 KVA, COM QUADRO AUTOMÁTICO</t>
  </si>
  <si>
    <t>C4182</t>
  </si>
  <si>
    <t>GRUPO GERADOR 216/235 KVA, COM QUADRO AUTOMÁTICO</t>
  </si>
  <si>
    <t>C3663</t>
  </si>
  <si>
    <t>GRUPO GERADOR 171/215  KVA, COM QUADRO AUTOMÁTICO</t>
  </si>
  <si>
    <t>C1441</t>
  </si>
  <si>
    <t>GRUPO GERADOR 141/170 KVA, C/ QUADRO AUTOMÁTICO</t>
  </si>
  <si>
    <t>C3661</t>
  </si>
  <si>
    <t>GRUPO GERADOR 121/140  KVA, COM QUADRO AUTOMÁTICO</t>
  </si>
  <si>
    <t>C1440</t>
  </si>
  <si>
    <t>GRUPO GERADOR 86/120 KVA, C/ QUADRO AUTOMÁTICO</t>
  </si>
  <si>
    <t>C1444</t>
  </si>
  <si>
    <t>GRUPO GERADOR 56/85 KVA, C/ QUADRO AUTOMÁTICO</t>
  </si>
  <si>
    <t>C3660</t>
  </si>
  <si>
    <t>GRUPO GERADOR 45/55 KVA, COM QUADRO AUTOMÁTICO</t>
  </si>
  <si>
    <t>C3576</t>
  </si>
  <si>
    <t>MUTIRÃO MISTO - MINI POSTE H=1.50m REX MONO E ROLDANA</t>
  </si>
  <si>
    <t>C2000</t>
  </si>
  <si>
    <t>POSTE C/ACESSÓRIOS ATÉ  A ENTRADA DA SUBESTAÇÃO ABRIGADA</t>
  </si>
  <si>
    <t>C2012</t>
  </si>
  <si>
    <t>POSTE P/EDIFICAÇÕES POTÊNCIA INSTALADA ATÉ 5KW</t>
  </si>
  <si>
    <t>C2017</t>
  </si>
  <si>
    <t>POSTE P/EDIFICAÇÕES POTÊNCIA INSTALADA DE 5,01 À 10KW</t>
  </si>
  <si>
    <t>C2013</t>
  </si>
  <si>
    <t>POSTE P/EDIFICAÇÕES POTÊNCIA INSTALADA DE 10,01 À 15KW</t>
  </si>
  <si>
    <t>C2014</t>
  </si>
  <si>
    <t>POSTE P/EDIFICAÇÕES POTÊNCIA INSTALADA DE 15,01 À 20KW</t>
  </si>
  <si>
    <t>C2015</t>
  </si>
  <si>
    <t>POSTE P/EDIFICAÇÕES POTÊNCIA INSTALADA DE 20,01 À 25 KW</t>
  </si>
  <si>
    <t>C2016</t>
  </si>
  <si>
    <t>POSTE P/EDIFICAÇÕES POTÊNCIA INSTALADA DE 25,01 À 30 KW</t>
  </si>
  <si>
    <t>C4958</t>
  </si>
  <si>
    <t>POSTE DE CONCRETO CIRCULAR, RESISTÊNCIA NOMINAL 200KG, H= 7,00M, PESO APROXIMADO 670 KG</t>
  </si>
  <si>
    <t>C5030</t>
  </si>
  <si>
    <t>POSTE DE CONCRETO CIRCULAR, RESISTÊNCIA NOMINAL 200KG, H= 8,00M, PESO APROXIMADO 570 KG</t>
  </si>
  <si>
    <t>C4959</t>
  </si>
  <si>
    <t>POSTE DE CONCRETO CIRCULAR, RESISTÊNCIA NOMINAL 200KG, H= 9,00M, PESO APROXIMADO 670 KG</t>
  </si>
  <si>
    <t>C5033</t>
  </si>
  <si>
    <t>POSTE DE CONCRETO CIRCULAR, RESISTÊNCIA NOMINAL 200KG, H=10,00M, PESO APROXIMADO DE 790 KG</t>
  </si>
  <si>
    <t>C4960</t>
  </si>
  <si>
    <t>POSTE DE CONCRETO CIRCULAR, RESISTÊNCIA NOMINAL 200KG, H=11,00M, PESO APROXIMADO 910KG</t>
  </si>
  <si>
    <t>C4961</t>
  </si>
  <si>
    <t>POSTE DE CONCRETO CIRCULAR, RESISTÊNCIA NOMINAL 300KG, H= 7,00M, PESO APROXIMADO 500KG</t>
  </si>
  <si>
    <t>C4962</t>
  </si>
  <si>
    <t>POSTE DE CONCRETO CIRCULAR, RESISTÊNCIA NOMINAL 300KG, H= 9,00M, PESO APROXIMADO 710KG</t>
  </si>
  <si>
    <t>C4963</t>
  </si>
  <si>
    <t>POSTE DE CONCRETO CIRCULAR, RESISTÊNCIA NOMINAL 300KG, H=11,00M, PESO APROXIMADO 950KG</t>
  </si>
  <si>
    <t>C4964</t>
  </si>
  <si>
    <t>POSTE DE CONCRETO CIRCULAR, RESISTÊNCIA NOMINAL 400KG, H= 9,00M, PESO APROXIMADO 740KG</t>
  </si>
  <si>
    <t>C4965</t>
  </si>
  <si>
    <t>POSTE DE CONCRETO CIRCULAR, RESISTÊNCIA NOMINAL 400KG, H=11,00M, PESO APROXIMADO 990KG</t>
  </si>
  <si>
    <t>C4979</t>
  </si>
  <si>
    <t>POSTE DE CONCRETO CIRCULAR, RESISTÊNCIA NOMINAL 400KG, H=12,00M, PESO APROXIMADO 1.130KG</t>
  </si>
  <si>
    <t>C4966</t>
  </si>
  <si>
    <t>POSTE DE CONCRETO CIRCULAR, RESISTÊNCIA NOMINAL 400KG, H=14,00M, PESO APROXIMADO 1.430KG</t>
  </si>
  <si>
    <t>C4976</t>
  </si>
  <si>
    <t>POSTE DE CONCRETO DUPLO T, RESISTÊNCIA NOMINAL 150KG, H= 9,00M, PESO APROXIMADO 470KG</t>
  </si>
  <si>
    <t>C4967</t>
  </si>
  <si>
    <t>POSTE DE CONCRETO DUPLO T, RESISTÊNCIA NOMINAL 200KG, H= 8,00M, PESO APROXIMADO 400KG</t>
  </si>
  <si>
    <t>C4968</t>
  </si>
  <si>
    <t>POSTE DE CONCRETO DUPLO T, RESISTÊNCIA NOMINAL 200KG, H= 9,00M, PESO APROXIMADO 470KG</t>
  </si>
  <si>
    <t>C4969</t>
  </si>
  <si>
    <t>POSTE DE CONCRETO DUPLO T, RESISTÊNCIA NOMINAL 200KG, H=11,000M, PESO APROXIMADO 640KG</t>
  </si>
  <si>
    <t>C4970</t>
  </si>
  <si>
    <t>POSTE DE CONCRETO DUPLO T, RESISTÊNCIA NOMINAL 300KG, H= 9,00M, PESO APROXIMADO 845KG</t>
  </si>
  <si>
    <t>C4971</t>
  </si>
  <si>
    <t>POSTE DE CONCRETO DUPLO T, RESISTÊNCIA NOMINAL 300KG, H=10,00M, PESO APROXIMADO 993KG</t>
  </si>
  <si>
    <t>C4972</t>
  </si>
  <si>
    <t>POSTE DE CONCRETO DUPLO T, RESISTÊNCIA NOMINAL 300KG, H=12,00M, PESO APROXIMADO 1.330KG</t>
  </si>
  <si>
    <t>C4973</t>
  </si>
  <si>
    <t>POSTE DE CONCRETO DUPLO T, RESISTÊNCIA NOMINAL 400KG, H=12,00M, PESO APROXIMADO 1.3307KG</t>
  </si>
  <si>
    <t>C4974</t>
  </si>
  <si>
    <t>POSTE DE CONCRETO DUPLO T, RESISTÊNCIA NOMINAL 600KG, H=12,00M, PESO APROXIMADO 1.330KG</t>
  </si>
  <si>
    <t>C4975</t>
  </si>
  <si>
    <t>POSTE DE CONCRETO DUPLO T, RESISTÊNCIA NOMINAL 1000KG, H=12,00M, PESO APROXIMADO 1.585KG</t>
  </si>
  <si>
    <t>C4936</t>
  </si>
  <si>
    <t xml:space="preserve">SUBESTAÇÃO AÉREA DE 15 KVA/13.800-380/220V COM QUADRO DE MEDIÇÃO E PROTEÇÃO GERAL,INCLUSIVE MALHA DE ATERRAMENTO
</t>
  </si>
  <si>
    <t>C4937</t>
  </si>
  <si>
    <t>SUBESTAÇÃO AÉREA DE 30 KVA/13.800-380/220V COM QUADRO DE MEDIÇÃO E PROTEÇÃO GERAL, INCLUSIVE MALHA DE ATERRAMENTO</t>
  </si>
  <si>
    <t>C4938</t>
  </si>
  <si>
    <t>SUBESTAÇÃO AÉREA DE 45 KVA/13.800-380/220V COM QUADRO DE MEDIÇÃO E PROTEÇÃO GERAL, INCLUSIVE MALHA DE ATERRAMENTO</t>
  </si>
  <si>
    <t>C4939</t>
  </si>
  <si>
    <t>SUBESTAÇÃO AÉREA DE 75 KVA/13.800-380/220V COM QUADRO DE MEDIÇÃO E PROTEÇÃO GERAL, INCLUSIVE MALHA DE ATERRAMENTO</t>
  </si>
  <si>
    <t>C4940</t>
  </si>
  <si>
    <t>SUBESTAÇÃO AÉREA DE 112,5 KVA/13.800-380/220V COM QUADRO DE MEDIÇÃO E PROTEÇÃO GERAL, INCLUSIVE MALHA DE ATERRAMENTO</t>
  </si>
  <si>
    <t>C4941</t>
  </si>
  <si>
    <t>SUBESTAÇÃO AÉREA DE 150 KVA/13.800-380/220V COM QUADRO DE MEDIÇÃO E PROTEÇÃO GERAL, INCLUSIVE MALHA DE ATERRAMENTO</t>
  </si>
  <si>
    <t>C4942</t>
  </si>
  <si>
    <t>SUBESTAÇÃO AÉREA DE 225 KVA/13.800-380/220V COM QUADRO DE MEDIÇÃO E PROTEÇÃO GERAL, INCLUSIVE MALHA DE ATERRAMENTO</t>
  </si>
  <si>
    <t>C4758</t>
  </si>
  <si>
    <t>SUBESTAÇÃO AÉREA DE 300 KVA/13.800-380/220V COM QUADRO DE MEDIÇÃO E PROTEÇÃO GERAL, INCLUSIVE MALHA DE ATERRAMENTO</t>
  </si>
  <si>
    <t>C4532</t>
  </si>
  <si>
    <t>ADAPTER CABLE, CATEGORIA "6" DE 2,50m</t>
  </si>
  <si>
    <t>C4042</t>
  </si>
  <si>
    <t>ALARME SONORO/VISUAL, SIRENE 120 dB, COM ACIONADOR MANUAL, ALIMENTAÇÃO 220 VAC - INSTALADO</t>
  </si>
  <si>
    <t>C4567</t>
  </si>
  <si>
    <t>C0390</t>
  </si>
  <si>
    <t>BLOCO TELEFÔNICO DE LIGAÇÃO INTERNA BLI - 10</t>
  </si>
  <si>
    <t>C4566</t>
  </si>
  <si>
    <t>C3973</t>
  </si>
  <si>
    <t>CÂMERA FIXA - CFTV - INSTALADA/PROGRAMADA</t>
  </si>
  <si>
    <t>C4043</t>
  </si>
  <si>
    <t xml:space="preserve">COMPUTADOR PENTIUM 4 , 2,80 GHz, 512 K CACHE, HD 40 GB, 128 MB DDR SDRAM, INCLUINDO PLACA </t>
  </si>
  <si>
    <t>C4058</t>
  </si>
  <si>
    <t>CENTRAL DE CONTROLE P/ SEGURANÇA COMPLETA - INSTALADO</t>
  </si>
  <si>
    <t>C4024</t>
  </si>
  <si>
    <t>CENTRAL DE TELEFONIA C/ 50 RAMAIS E 10 LINHAS TRONCO</t>
  </si>
  <si>
    <t>C4004</t>
  </si>
  <si>
    <t>CONTROLADOR LÓGICO PROGRAMÁVEL MODULAR</t>
  </si>
  <si>
    <t>C4051</t>
  </si>
  <si>
    <t>CONTROLE TIPO JOYSTICK PARA CÂMERA MÓVEL C/ DISPLAY E TECLADO INCORPORADO - INSTALADO</t>
  </si>
  <si>
    <t>C4176</t>
  </si>
  <si>
    <t>C4177</t>
  </si>
  <si>
    <t>C4041</t>
  </si>
  <si>
    <t>DETETOR IÔNICO DE FUMAÇA, MONTAGEM DE TETO, C/ BASE ALIMENTAÇÃO 220VAC, UMA SAÍDA DIGITAL - INSTALADO</t>
  </si>
  <si>
    <t>C3765</t>
  </si>
  <si>
    <t>C4564</t>
  </si>
  <si>
    <t>C4565</t>
  </si>
  <si>
    <t>C4050</t>
  </si>
  <si>
    <t>GRAVADOR DE VÍDEO, TIPO TIME HOPSE, 960 HORAS - INSTALADO</t>
  </si>
  <si>
    <t>C3760</t>
  </si>
  <si>
    <t>C4181</t>
  </si>
  <si>
    <t>C4048</t>
  </si>
  <si>
    <t>MONITOR INDUSTRIAL DE VÍDEO COLORIDO, DIGITAL, TELA 19", PORTA PARALELA - INSTALADO</t>
  </si>
  <si>
    <t>C4049</t>
  </si>
  <si>
    <t>MONITOR INDUSTRIAL DE VÍDEO COLORIDO, VÍDEO COMPOSTO, 2 CANAIS DE ENTRADA E 1 DE SAÍDA, DIMENSÕES 14 - INSTALADO</t>
  </si>
  <si>
    <t>C4033</t>
  </si>
  <si>
    <t>NO-BREAK TRIFÁSICO, 380/380 VAC-LL, 60 Hz, 2000VA, BATERIAS INCORPORADAS, AUTO-PORTANTE EM GABINETE IP-44 - INSTALADO</t>
  </si>
  <si>
    <t>C4568</t>
  </si>
  <si>
    <t>C4876</t>
  </si>
  <si>
    <t>PAINEL ELETRICO C/1 SOFT START 7,5CV, 380V/60Hz - MONTAGEM COM SUPERVISÃO DE ENGENHEIRO</t>
  </si>
  <si>
    <t>C4877</t>
  </si>
  <si>
    <t>PAINEL ELETRICO C/1 SOFT START 10CV, 380V/60Hz - MONTAGEM COM SUPERVISÃO DE ENGENHEIRO</t>
  </si>
  <si>
    <t>C4878</t>
  </si>
  <si>
    <t>PAINEL ELETRICO C/1 SOFT START 12,5CV, 380/60Hz - MONTAGEM COM SUPERVISÃO DE ENGENHEIRO</t>
  </si>
  <si>
    <t>C4879</t>
  </si>
  <si>
    <t>PAINEL ELETRICO C/1 SOFT START 20CV, 380/60Hz - MONTAGEM COM SUPERVISÃO DE ENGENHEIRO</t>
  </si>
  <si>
    <t>C4880</t>
  </si>
  <si>
    <t>PAINEL ELETRICO C/1 SOFT START 25CV, 380/60Hz - MONTAGEM COM SUPERVISÃO DE ENGENHEIRO</t>
  </si>
  <si>
    <t>C4881</t>
  </si>
  <si>
    <t>PAINEL ELETRICO C/1 SOFT START 30CV, 380V/60Hz - MONTAGEM COM SUPERVISÃO DE ENGENHEIRO</t>
  </si>
  <si>
    <t>C4882</t>
  </si>
  <si>
    <t>PAINEL ELETRICO C/1 SOFT START 40CV, 380V/60Hz - MONTAGEM COM SUPERVISÃO DE ENGENHEIRO</t>
  </si>
  <si>
    <t>C4883</t>
  </si>
  <si>
    <t>PAINEL ELETRICO C/1 SOFT START 50CV, 380V/60Hz - MONTAGEM COM SUPERVISÃO DE ENGENHEIRO</t>
  </si>
  <si>
    <t>C4884</t>
  </si>
  <si>
    <t>PAINEL ELETRICO C/2 SOFT START 7,5CV, 380V/60Hz - MONTAGEM COM SUPERVISÃO DE ENGENHEIRO</t>
  </si>
  <si>
    <t>C4885</t>
  </si>
  <si>
    <t>PAINEL ELETRICO C/2 SOFT START 10CV, 380V/60Hz - MONTAGEM COM SUPERVISÃO DE ENGENHEIRO</t>
  </si>
  <si>
    <t>C4886</t>
  </si>
  <si>
    <t>PAINEL ELETRICO C/2 SOFT START 12,5CV, 380V/60Hz - MONTAGEM COM SUPERVISÃO DE ENGENHEIRO</t>
  </si>
  <si>
    <t>C4887</t>
  </si>
  <si>
    <t>PAINEL ELETRICO C/2 SOFT START 15CV, 380V/60Hz - MONTAGEM COM SUPERVISÃO DE ENGENHEIRO</t>
  </si>
  <si>
    <t>C4888</t>
  </si>
  <si>
    <t>PAINEL ELETRICO C/2 SOFT START 20CV, 380V/60Hz - MONTAGEM COM SUPERVISÃO DE ENGENHEIRO</t>
  </si>
  <si>
    <t>C4889</t>
  </si>
  <si>
    <t>PAINEL ELETRICO C/2 SOFT START 25CV, 380V/60Hz - MONTAGEM COM SUPERVISÃO DE ENGENHEIRO</t>
  </si>
  <si>
    <t>C4890</t>
  </si>
  <si>
    <t>PAINEL ELÉTRICO C/2 SOFT START 30CV, 380V/60HZ - MONTAGEM COM SUPERVISÃO DE ENGENHEIRO</t>
  </si>
  <si>
    <t>C4891</t>
  </si>
  <si>
    <t>PAINEL ELÉTRICO C/2 SOFT START 35CV, 380 V/60HZ - MONTAGEM COM SUPERVISÃO DE ENGENHEIRO</t>
  </si>
  <si>
    <t>C4892</t>
  </si>
  <si>
    <t>PAINEL ELÉTRICO C/2 SOFT START 40CV, 380V/60HZ - MONTAGEM COM SUPERVISÃO DE ENGENHEIRO</t>
  </si>
  <si>
    <t>C4893</t>
  </si>
  <si>
    <t>PAINEL ELETRICO C/2 SOFT START 50CV, 380V/60Hz - MONTAGEM COM SUPERVISÃO DE ENGENHEIRO</t>
  </si>
  <si>
    <t>C4894</t>
  </si>
  <si>
    <t>PAINEL ELETRICO C/2 SOFT START 60CV, 380V/60Hz - MONTAGEM COM SUPERVISÃO DE ENGENHEIRO</t>
  </si>
  <si>
    <t>C3768</t>
  </si>
  <si>
    <t>C3770</t>
  </si>
  <si>
    <t>C4526</t>
  </si>
  <si>
    <t>PATCH CABLE EXTRA-FLEXÍVEL RJ-45/RJ-45 DE 2,50m</t>
  </si>
  <si>
    <t>C3764</t>
  </si>
  <si>
    <t>RACK FECHADO 24 U'S, 670mm, PROFUNDIDADE PADRÃO 19"</t>
  </si>
  <si>
    <t>C3763</t>
  </si>
  <si>
    <t>RACK FECHADO 36 U'S, 670mm, PROFUNDIDADE PADRÃO 19"</t>
  </si>
  <si>
    <t>C3762</t>
  </si>
  <si>
    <t>RACK FECHADO 44 U'S, 670mm, PROFUNDIDADE PADRÃO 19"</t>
  </si>
  <si>
    <t>C4569</t>
  </si>
  <si>
    <t>C4895</t>
  </si>
  <si>
    <t>RELÉ DE NÍVEL COM 2 ELETRODOS CONTATOS DE 10A - 250V</t>
  </si>
  <si>
    <t>C4896</t>
  </si>
  <si>
    <t>RELÉ DE NÍVEL COM 3 ELETRODOS CONTATOS DE 10A - 250V</t>
  </si>
  <si>
    <t>C4563</t>
  </si>
  <si>
    <t>ROTEADOR AUTO-GERENCIÁVEL P/ COMUNICAÇÃO DE DADOS, PARA FIBRA ÓPTICA MONO-MODO, COM CONECTORES ST - PADRÃO RACK 19"</t>
  </si>
  <si>
    <t>C4044</t>
  </si>
  <si>
    <t>SENSOR DE INTRUSÃO MICRO-PROCESSADOR, TIPO MULTIFEIXES, MONTAGEM DE PAREDE, ALIMENTAÇÃO 220 VAC, UMA - INSTALADO</t>
  </si>
  <si>
    <t>C4055</t>
  </si>
  <si>
    <t>SENSOR INFRA-VERMELHO ATIVO/PASSIVO FEIXE DUPLO DISTÂNCIA MÁXIMA 100m - INSTALADO</t>
  </si>
  <si>
    <t>C4019</t>
  </si>
  <si>
    <t>SISTEMA DE CONTROLE DE ACESSO DE PESSOAL C/ 4 CATRACAS ELETRÔNICAS BI-DIRECIONAIS COM LEITORES DE CARTÕES COM TECNOLOGIA DE PROXIMIDADE INCORPORADOS, 1000 CARTÕES DE PROXIMIDADE, 16 FECHADURAS ELETROMAGNÉTICAS COM SENSORES DE ABERTURA E FONTES DE ALIMENTAÇÃO, 2 LEITORAS DE CARTÕES POR PROXIMIDADE, 2 IMPRESSORAS PARA EMISSÃO DE RELATÓRIOS, 3 CÂMERAS PARA CAPTURA DE IMAGENS, TODOS OS DEMAIS COMPONENTES, FORNECIMENTO E MONTAGEM</t>
  </si>
  <si>
    <t>C4398</t>
  </si>
  <si>
    <t>SOFTWARE DE GERENCIAMENTO DE PESAGEM (INSTALADO)</t>
  </si>
  <si>
    <t>C4180</t>
  </si>
  <si>
    <t>C4178</t>
  </si>
  <si>
    <t>C4179</t>
  </si>
  <si>
    <t>C4054</t>
  </si>
  <si>
    <t>SOFTWARE DE PROGRAMAÇÃO DE PLCs RSLOGIX 500, CD - INSTALADO</t>
  </si>
  <si>
    <t>C4040</t>
  </si>
  <si>
    <t>SOFTWARE SUPERVISÓRIO RS VIEW 32 VERSÃO RUNTIME 150 COM GERENCIADOR DE COMUNICAÇÕES RSLINX - INSTALADO</t>
  </si>
  <si>
    <t>C4175</t>
  </si>
  <si>
    <t>C4056</t>
  </si>
  <si>
    <t>TRANSMISSOR ELETRÔNICO DE PRESSÃO TIPO INSERÇÃO, COM INDICADOR INCORPORADO, GERAÇÃO DE SINAL PROPORC - INSTALADO</t>
  </si>
  <si>
    <t>C0326</t>
  </si>
  <si>
    <t>ATERRAMENTO COMPLETO C/ HASTE COPPERWELD 3/4"X 2.40M</t>
  </si>
  <si>
    <t>C0325</t>
  </si>
  <si>
    <t>ATERRAMENTO COMPLETO C/ HASTE COPPERWELD 3/4" X 3.0M</t>
  </si>
  <si>
    <t>C4765</t>
  </si>
  <si>
    <t xml:space="preserve">ATERRAMENTO COMPLETO C/ HASTE COPPERWELD 5/8"X 2.40M                              </t>
  </si>
  <si>
    <t>C4562</t>
  </si>
  <si>
    <t>DISPOSITIVO DE PROTEÇÃO CONTRA SURTOS DE TENSÃO - DPS's - 40 KA/440V</t>
  </si>
  <si>
    <t>C1152</t>
  </si>
  <si>
    <t>DUTO DE ALONGAMENTO PARA EXAUSTOR EÓLICO</t>
  </si>
  <si>
    <t>C1419</t>
  </si>
  <si>
    <t>FURAÇÃO DE FORRO EM LAJE - E. EÓLICO</t>
  </si>
  <si>
    <t>C4933</t>
  </si>
  <si>
    <t xml:space="preserve">HASTE DE ATERRAMENTO COPPERWELD 5/8"X 2.40M                                        
</t>
  </si>
  <si>
    <t>C4767</t>
  </si>
  <si>
    <t>HASTE DE TERRA EM AÇO COBREADO, COM SEÇÃO CIRCULAR MÍNIMA DE 13X2000MM</t>
  </si>
  <si>
    <t>C3575</t>
  </si>
  <si>
    <t>HASTE DE FERRO GALVANIZADO 1.20m PARA ATERRAMENTO - PADRÃO POPULAR</t>
  </si>
  <si>
    <t>C3910</t>
  </si>
  <si>
    <t>HASTE DE TERRA 5/8"x3,00m GCW 19L30</t>
  </si>
  <si>
    <t>C4208</t>
  </si>
  <si>
    <t>PÁRA-RAIO TIPO FRANKLIN C/ SINALIZADOR (FORNECIMENTO E MONTAGEM)</t>
  </si>
  <si>
    <t>C4203</t>
  </si>
  <si>
    <t>MEDIÇÃO TRIFÁSICA INSTALADA EM MURO - SAÍDA SUBTERRÂNEA</t>
  </si>
  <si>
    <t>C4561</t>
  </si>
  <si>
    <t>MÓDULO DE EMERGÊNCIA PARA LUMINÁRIA COMUM</t>
  </si>
  <si>
    <t>C3577</t>
  </si>
  <si>
    <t>MINI POSTE H=1.50m REX MONO E ROLDANA - PADRÃO POPULAR</t>
  </si>
  <si>
    <t>C3453</t>
  </si>
  <si>
    <t>MONTAGEM DAS INSTALAÇÕES ELÉTRICAS, ELEVATÓRIA VAZÃO ATÉ 10 l/s</t>
  </si>
  <si>
    <t>C3452</t>
  </si>
  <si>
    <t>MONTAGEM DAS INSTALAÇÕES ELÉTRICAS, ELEVATÓRIA VAZÃO 10,01 a 20 l/s</t>
  </si>
  <si>
    <t>C3454</t>
  </si>
  <si>
    <t>MONTAGEM DAS INSTALAÇÕES ELÉTRICAS, ELEVATÓRIA VAZÃO 20,01 a 40 l/s</t>
  </si>
  <si>
    <t>C3455</t>
  </si>
  <si>
    <t>MONTAGEM DAS INSTALAÇÕES ELÉTRICAS, ELEVATÓRIA VAZÃO 40,01 a 60 l/s</t>
  </si>
  <si>
    <t>C3456</t>
  </si>
  <si>
    <t>MONTAGEM DAS INSTALAÇÕES ELÉTRICAS, ELEVATÓRIA VAZÃO 60,01 a 90 l/s</t>
  </si>
  <si>
    <t>C4599</t>
  </si>
  <si>
    <t>MONTAGEM DE PAINEL ELÉTRICO C/ 02 SOFT-STARTER 7,5 CV</t>
  </si>
  <si>
    <t>C2059</t>
  </si>
  <si>
    <t>PÁRA-RAIOS TIPO CRISTAL VALVER</t>
  </si>
  <si>
    <t>C3929</t>
  </si>
  <si>
    <t>POÇO DE ATERRAMENTO DIAM. = 0,60 m P/ BALIZAMENTO NOTURNO</t>
  </si>
  <si>
    <t>C1947</t>
  </si>
  <si>
    <t>PONTO ELÉTRICO, MATERIAL E EXECUÇÃO</t>
  </si>
  <si>
    <t>C1949</t>
  </si>
  <si>
    <t>PONTO LÓGICO, MATERIAL E EXECUÇÃO</t>
  </si>
  <si>
    <t>C3679</t>
  </si>
  <si>
    <t>PONTO PARA SISTEMA DE SOM, MATERIAL E EXECUÇÃO</t>
  </si>
  <si>
    <t>C1951</t>
  </si>
  <si>
    <t>PONTO TELEFÔNICO, MATERIAL E EXECUÇÃO</t>
  </si>
  <si>
    <t>C4214</t>
  </si>
  <si>
    <t>RAMAL TRIFÁSICO BAIXA TENSÃO POR VÃO DE 100m</t>
  </si>
  <si>
    <t>C3909</t>
  </si>
  <si>
    <t>SOLDA EXOTÉRMICA</t>
  </si>
  <si>
    <t>C4215</t>
  </si>
  <si>
    <t>SUBSTITUIÇÃO DE TRAFO DE 30 Kva PARA 45 Kva</t>
  </si>
  <si>
    <t>C2424</t>
  </si>
  <si>
    <t>TELA PARA ALONGAMENTO DE FORRO - E. EÓLICO</t>
  </si>
  <si>
    <t>C3487</t>
  </si>
  <si>
    <t>APLICAÇÃO DE LIQUIBRILHO SOBRE PINTURAS, DUAS DEMÃOS</t>
  </si>
  <si>
    <t>C0866</t>
  </si>
  <si>
    <t>CONSERVADO "P" IMPERMEÁVEL, 2 DEMÃOS (PAREDES INTERNAS)</t>
  </si>
  <si>
    <t>C0867</t>
  </si>
  <si>
    <t>CONSERVADO "P" IMPERMEÁVEL, 3 DEMÃOS (PAREDES EXTERNAS)</t>
  </si>
  <si>
    <t>C1207</t>
  </si>
  <si>
    <t>EMASSAMENTO DE PAREDES EXTERNAS 2 DEMÃOS C/MASSA ACRÍLICA</t>
  </si>
  <si>
    <t>C1208</t>
  </si>
  <si>
    <t>EMASSAMENTO DE PAREDES INTERNAS 2 DEMÃOS C/MASSA DE PVA</t>
  </si>
  <si>
    <t>C1209</t>
  </si>
  <si>
    <t>EMASSAMENTO DE PAREDES INTERNAS 2 DEMÃOS C/MASSA A ÓLEO</t>
  </si>
  <si>
    <t>C1233</t>
  </si>
  <si>
    <t>EMULSÃO DE PAREDES INTERNAS OU CONCRETO 2 DEMÃOS DE RESINA ACRÍLICA</t>
  </si>
  <si>
    <t>C1234</t>
  </si>
  <si>
    <t>EMULSÃO DE PAREDES EXTERNAS 2 DEMÃOS EM RESINA ACRÍLICA</t>
  </si>
  <si>
    <t>C4167</t>
  </si>
  <si>
    <t>LATEX ACRÍLICO TRÊS DEMÃOS EM PAREDES INTERNAS S/ MASSA</t>
  </si>
  <si>
    <t>C1614</t>
  </si>
  <si>
    <t>LATEX DUAS DEMÃOS EM PAREDES EXTERNAS S/MASSA</t>
  </si>
  <si>
    <t>C1615</t>
  </si>
  <si>
    <t>LATEX DUAS DEMÃOS EM PAREDES INTERNAS S/MASSA</t>
  </si>
  <si>
    <t>C1617</t>
  </si>
  <si>
    <t>LATEX TRÊS DEMÃOS EM PAREDES INTERNAS S/MASSA</t>
  </si>
  <si>
    <t>C3550</t>
  </si>
  <si>
    <t>MUTIRÃO MISTO - PINTURA HIDRACOR</t>
  </si>
  <si>
    <t>PINTURA C/ EMASSAMENTO E LIXAMENTO EM PAREDE INTERNA, À BASE EPÓXI</t>
  </si>
  <si>
    <t>C3098</t>
  </si>
  <si>
    <t>PINTURA COM NATA DE CIMENTO EM DUAS DEMÃOS</t>
  </si>
  <si>
    <t>C4072</t>
  </si>
  <si>
    <t>PINTURA IMPERMEÁVEL EM PAREDE C/ SIKA 107, DUAS DEMÃOS</t>
  </si>
  <si>
    <t>C2232</t>
  </si>
  <si>
    <t xml:space="preserve">REVESTIMENTO TEXTURIZADO EM PAREDES INTERNA/EXTERNA C/DESEMPENADEIRA  </t>
  </si>
  <si>
    <t>C2233</t>
  </si>
  <si>
    <t>REVESTIMENTO TEXTURIZADO EM PAREDES INTERNA/EXTERNA C/ROLO</t>
  </si>
  <si>
    <t>C2274</t>
  </si>
  <si>
    <t>SILICONE UMA DEMÃO EM PAREDES DE TIJOLOS</t>
  </si>
  <si>
    <t>C2644</t>
  </si>
  <si>
    <t>TÊMPERA SIMPLES MÉDIA INTERNA</t>
  </si>
  <si>
    <t>C2461</t>
  </si>
  <si>
    <t>TEXTURA ACRÍLICA 1 DEMÃO EM PAREDES EXTERNAS</t>
  </si>
  <si>
    <t>C2462</t>
  </si>
  <si>
    <t>TEXTURA ACRÍLICA 1 DEMÃO EM PAREDES INTERNAS</t>
  </si>
  <si>
    <t>C2465</t>
  </si>
  <si>
    <t>TINTA À ÓLEO EM PAREDES INTERNAS TRÊS DEMÃOS S/MASSA</t>
  </si>
  <si>
    <t>C2471</t>
  </si>
  <si>
    <t>TINTA CERÂMICA DUAS DEMÃOS</t>
  </si>
  <si>
    <t>C2476</t>
  </si>
  <si>
    <t>TINTA EPÓXI EM PAREDES, C/ SELADOR E EMASSAMENTO ACRÍLICO</t>
  </si>
  <si>
    <t>C2477</t>
  </si>
  <si>
    <t>TINTA IMPERMEÁVEL MINERAL EM PÓ 3 DEMÃOS EM PAREDES EXTERNAS</t>
  </si>
  <si>
    <t>C1039</t>
  </si>
  <si>
    <t>DEMARCAÇÃO DE PISO À BASE DE EMULSÃO ACRÍLICA</t>
  </si>
  <si>
    <t>C1040</t>
  </si>
  <si>
    <t>DEMARCAÇÃO DE QUADRA ESPORTIVA C/TINTA ACRÍLICA</t>
  </si>
  <si>
    <t>C1041</t>
  </si>
  <si>
    <t>DEMARCAÇÃO DE QUADRA TIPO ESCOLAR C/TINTA ACRÍLICA</t>
  </si>
  <si>
    <t>C1907</t>
  </si>
  <si>
    <t>PINTURA DE PISO INTERNO/EXTERNO. C/TINTA BASE RESINA ACRÍLICA-QUARTZO.2 DEMÃOS</t>
  </si>
  <si>
    <t>C1910</t>
  </si>
  <si>
    <t>PINTURA P/PISO À BASE LATEX ACRÍLICO, TIPO "NOVACOR"</t>
  </si>
  <si>
    <t>C2466</t>
  </si>
  <si>
    <t>TINTA ACRÍLICA 2 DEMÃOS C/ ROLO DE LÃ</t>
  </si>
  <si>
    <t>C2470</t>
  </si>
  <si>
    <t>TINTA CERÂMICA DE ACABAMENTO, DUAS DEMÃOS</t>
  </si>
  <si>
    <t>C2472</t>
  </si>
  <si>
    <t>TINTA DE BASE ASFÁLTICA 2 DEMÃOS C/BROXA</t>
  </si>
  <si>
    <t>C2475</t>
  </si>
  <si>
    <t>TINTA EPOXI EM PISOS, C/ SELADOR E EMASSAMENTO ACRÍLICO</t>
  </si>
  <si>
    <t>C1206</t>
  </si>
  <si>
    <t>EMASSAMENTO DE ESQUADRIAS DE MADEIRA P/TINTA ÓLEO OU ESMALTE 2 DEMÃOS</t>
  </si>
  <si>
    <t>C3551</t>
  </si>
  <si>
    <t>MUTIRÃO MISTO - ESMALTE DUAS DEMÃOS EM ESQUADRIAS DE MADEIRA</t>
  </si>
  <si>
    <t>C1876</t>
  </si>
  <si>
    <t>PENTOX  2 DEMÃOS APLICADO EM MADEIRAS</t>
  </si>
  <si>
    <t>C2897</t>
  </si>
  <si>
    <t>PINTURA COM SELADOR EM MADEIRA</t>
  </si>
  <si>
    <t>C2468</t>
  </si>
  <si>
    <t>TINTA ANTIFLAMA TRÊS DEMÃOS EM ESQUADRIAS DE MADEIRA</t>
  </si>
  <si>
    <t>C0044</t>
  </si>
  <si>
    <t>ALUMÍNIO SINTÉTICO EM ESTRUTURA DE AÇO CARBONO 50 MICRA C/REVÓLVER</t>
  </si>
  <si>
    <t>C0045</t>
  </si>
  <si>
    <t>ALUMÍNIO SINTÉTICO EM ESTRUTURA DE AÇO CARBONO 50 MICRA C/TRINCHA</t>
  </si>
  <si>
    <t>C0463</t>
  </si>
  <si>
    <t>BORRACHA CLORADA EM ESTRUTURA  DE  AÇO CARBONO 50 MICRA C/REVÓLVER</t>
  </si>
  <si>
    <t>C0464</t>
  </si>
  <si>
    <t>BORRACHA CLORADA EM ESTRUTURA DE AÇO CARBONO 50 MICRA C/TRINCHA</t>
  </si>
  <si>
    <t>C1281</t>
  </si>
  <si>
    <t>ESMALTE SINTÉTICO EM ESTRUTURA DE AÇO CARBONO 50 MICRA C/REVÓLVER</t>
  </si>
  <si>
    <t>C1282</t>
  </si>
  <si>
    <t>ESMALTE SINTÉTICO EM ESTRUTURA DE AÇO CARBONO 50 MICRA C/TRINCHA</t>
  </si>
  <si>
    <t>C1428</t>
  </si>
  <si>
    <t>GRAFITE DUAS DEMÃOS EM ESQUADRIAS DE FERRO</t>
  </si>
  <si>
    <t>C1520</t>
  </si>
  <si>
    <t>JATEAMENTO AO METAL BRANCO EM ESTRUTURAS DE AÇO CARBONO</t>
  </si>
  <si>
    <t>C1521</t>
  </si>
  <si>
    <t>JATEAMENTO AO METAL QUASE BRANCO EM ESTRUTURA DE AÇO CARBONO</t>
  </si>
  <si>
    <t>C1522</t>
  </si>
  <si>
    <t>JATEAMENTO COMERCIAL EM ESTRUTURA DE AÇO CARBONO</t>
  </si>
  <si>
    <t>C3425</t>
  </si>
  <si>
    <t>PINTURA A ÓLEO PARA FERRO FUNDIDO</t>
  </si>
  <si>
    <t>C1911</t>
  </si>
  <si>
    <t>PINTURA PARA ESTRUTURA DE ALUMÍNIO</t>
  </si>
  <si>
    <t>C2040</t>
  </si>
  <si>
    <t>PINTURA C/ PRIMER EPOXI EM ESTRUTURA DE AÇO CARBONO 25 MICRA C/REVÓLVER</t>
  </si>
  <si>
    <t>C2473</t>
  </si>
  <si>
    <t>PINTURA C/ TINTA EPOXI EM ESTRUTURA DE AÇO CARBONO 50 MICRA C/REVÓLVER</t>
  </si>
  <si>
    <t>C4309</t>
  </si>
  <si>
    <t>PINTURA POLIURETANO EM 02 (DUAS) DEMÃOS SOBRE TUBULAÇÃO</t>
  </si>
  <si>
    <t>C4409</t>
  </si>
  <si>
    <t>PINTURA POLIURETANO EM ESTRUTURAS DE AÇO CARBONO, 65 MICRA C/ REVOLVER</t>
  </si>
  <si>
    <t>C2036</t>
  </si>
  <si>
    <t>PRIMER À BASE DE BORRACHA CLORADA. EM ESTRUTURA DE AÇO 25 MICRA C/REVÓLVER</t>
  </si>
  <si>
    <t>C2037</t>
  </si>
  <si>
    <t>PRIMER À BASE DE BORRACHA CLORADA. EM ESTRUTURA DE. AÇO 25 MICRA C/TRINCHA</t>
  </si>
  <si>
    <t>C2038</t>
  </si>
  <si>
    <t>PRIMER EM ESTRUTURA DE AÇO CARBONO 25 MICRA C/REVÓLVER</t>
  </si>
  <si>
    <t>C2041</t>
  </si>
  <si>
    <t>PRIMER EPOXI EM ESTRUTURA DE AÇO CARBONO 25 MICRA C/TRINCHA</t>
  </si>
  <si>
    <t>C2042</t>
  </si>
  <si>
    <t>PRIMER SINTÉTICO EM ESTRUTURA DE AÇO CARBONO 25 MICRA C/REVÓLVER</t>
  </si>
  <si>
    <t>C2043</t>
  </si>
  <si>
    <t>PRIMER SINTÉTICO EM ESTRUTURA DE AÇO CARBONO 25 MICRA C/TRINCHA</t>
  </si>
  <si>
    <t>C2467</t>
  </si>
  <si>
    <t>TINTA ANTIFLAMA 2 DEMÃOS E PRIMER EM ESQUADRIAS DE FERRO</t>
  </si>
  <si>
    <t>C2469</t>
  </si>
  <si>
    <t>TINTA AUTOMOTIVA 2 DEMÃOS EM METÁLICOS</t>
  </si>
  <si>
    <t>C2542</t>
  </si>
  <si>
    <t>TRATAMENTO DE SUPERFÍCIE DE CONCRETO APARENTE</t>
  </si>
  <si>
    <t>C2668</t>
  </si>
  <si>
    <t>VERNIZ ACRÍLICO EM PAREDES DE CONCRETO - 2 DEMÃOS</t>
  </si>
  <si>
    <t>C2669</t>
  </si>
  <si>
    <t>VERNIZ POLIURETANO SOBRE PRIMER EM PAREDE CONCRETO - 3 DEMÃOS</t>
  </si>
  <si>
    <t>C4025</t>
  </si>
  <si>
    <t>DESENHOS INSERIDOS NO PASSEIO DE CONCRETO</t>
  </si>
  <si>
    <t>C1613</t>
  </si>
  <si>
    <t>LATEX ACRÍLICO 2 DEMÃOS EM TELHAS DE FIBROCIMENTO</t>
  </si>
  <si>
    <t>C1620</t>
  </si>
  <si>
    <t>LETREIRO - LETRA EM CAIXA DE ZINCO, H= 20CM</t>
  </si>
  <si>
    <t>C1621</t>
  </si>
  <si>
    <t>LETREIRO - LETRA EM PAREDES</t>
  </si>
  <si>
    <t>C1906</t>
  </si>
  <si>
    <t>PINTURA C/ EMASSAMENTO P/ QUADRO-VERDE</t>
  </si>
  <si>
    <t>C1908</t>
  </si>
  <si>
    <t>PINTURA EXTERNA DE RUFOS, CALHAS E CONDUTORES C/ESMALTE SINTÉTICO</t>
  </si>
  <si>
    <t>C1909</t>
  </si>
  <si>
    <t>PINTURA EXTERNA DE RUFOS E  INTERNA DE CALHAS C/TINTA BETUMINOSA 1 DEMÃO</t>
  </si>
  <si>
    <t>C2899</t>
  </si>
  <si>
    <t>PINTURA LOGOTIPO CAGECE - PROJETO PADRÃO</t>
  </si>
  <si>
    <t>C4164</t>
  </si>
  <si>
    <t>TRATAMENTO EM VIDROS, ANTI-ADERÊNCIA DE PÓ, MARESIA, ETC.</t>
  </si>
  <si>
    <t>REGULARIZAÇÃO DO SUB-LEITO</t>
  </si>
  <si>
    <t>C3233</t>
  </si>
  <si>
    <t>C3132</t>
  </si>
  <si>
    <t>BASE DE BRITA GRADUADA (S/TRANSP)</t>
  </si>
  <si>
    <t>C3133</t>
  </si>
  <si>
    <t>BASE MACADAME HIDRÁULICO C/ENCHIMENTO DE AREIA (S/TRANSP)</t>
  </si>
  <si>
    <t>C3134</t>
  </si>
  <si>
    <t>BASE SOLO BRITA COM 20% DE BRITA (S/TRANSP)</t>
  </si>
  <si>
    <t>C3135</t>
  </si>
  <si>
    <t>BASE SOLO BRITA COM 30% DE BRITA (S/TRANSP)</t>
  </si>
  <si>
    <t>C3136</t>
  </si>
  <si>
    <t>BASE SOLO BRITA COM 40% DE BRITA (S/TRANSP)</t>
  </si>
  <si>
    <t>C3137</t>
  </si>
  <si>
    <t>BASE SOLO BRITA COM 50% DE BRITA (S/TRANSP)</t>
  </si>
  <si>
    <t>C3138</t>
  </si>
  <si>
    <t>BASE SOLO BRITA COM 60% DE BRITA (S/TRANSP)</t>
  </si>
  <si>
    <t>C3217</t>
  </si>
  <si>
    <t>ESTABILIZAÇÃO GRANULOMÉTRICA DE SOLOS S/ MISTURA DE MATERIAIS (S/TRANSP)</t>
  </si>
  <si>
    <t>C3216</t>
  </si>
  <si>
    <t>ESTABILIZAÇÃO GRANULOMÉTRICA DE SOLOS C/ MISTURA DE MATERIAIS (S/TRANSP)</t>
  </si>
  <si>
    <t>C3215</t>
  </si>
  <si>
    <t>ESTABILIZACÂO SOLO BETUME MISTURADO NA PISTA (S/TRANSP)</t>
  </si>
  <si>
    <t>C3930</t>
  </si>
  <si>
    <t>SUB BASE/BASE DE SOLO CAL (3%) (S/TRANSP)</t>
  </si>
  <si>
    <t>C3931</t>
  </si>
  <si>
    <t>SUB BASE/BASE DE SOLO CAL (4%) (S/TRANSP)</t>
  </si>
  <si>
    <t>C3968</t>
  </si>
  <si>
    <t>SUB BASE/BASE DE SOLO CAL (5%) (S/TRANSP)</t>
  </si>
  <si>
    <t>C3163</t>
  </si>
  <si>
    <t>ESCAVAÇÃO E CARGA DE MATERIAL ADICIONAL DE JAZIDA P/ RECOMPOSIÇÃO DE SUB-BASE/BASE/REVESTIMENTO PRIMÁRIO</t>
  </si>
  <si>
    <t>C3164</t>
  </si>
  <si>
    <t>ESCARIFICAÇÃO P/APROVEITAMENTO DE SUB-BASE/BASE/REVESTIMENTO PRIMÁRIO</t>
  </si>
  <si>
    <t>C4549</t>
  </si>
  <si>
    <t>RECICLAGEM DE BASE E REVESTIMENTO SEM ADIÇÃO DE MATERIAL</t>
  </si>
  <si>
    <t>C4235</t>
  </si>
  <si>
    <t>RECICLAGEM DE BASE E REVESTIMENTO COM ADIÇÃO DE BRITA NA TAXA DE 86 Kg/m² (S/ TRANSP.)</t>
  </si>
  <si>
    <t>C4236</t>
  </si>
  <si>
    <t>RECICLAGEM DE BASE E REVESTIMENTO COM ADIÇÃO DE BRITA NA TAXA DE 129 Kg/m² (S/ TRANSP.)</t>
  </si>
  <si>
    <t>C4237</t>
  </si>
  <si>
    <t>RECICLAGEM DE BASE E REVESTIMENTO COM ADIÇÃO DE BRITA NA TAXA DE 172 Kg/m² (S/ TRANSP.)</t>
  </si>
  <si>
    <t>C4238</t>
  </si>
  <si>
    <t>RECICLAGEM DE BASE E REVESTIMENTO COM ADIÇÃO DE BRITA NA TAXA DE 215 Kg/m² (S/ TRANSP.)</t>
  </si>
  <si>
    <t>C4239</t>
  </si>
  <si>
    <t>RECICLAGEM DE BASE E REVESTIMENTO COM ADIÇÃO DE BRITA NA TAXA DE 258 Kg/m² (S/ TRANSP.)</t>
  </si>
  <si>
    <t>C3231</t>
  </si>
  <si>
    <t>RECOMPOSIÇÃO DE  SUB-BASE/BASE SOLO ESTABILIZADO GRANULOMETRICAMENTE (S/TRANSP)</t>
  </si>
  <si>
    <t>C3221</t>
  </si>
  <si>
    <t>IMPRIMAÇÃO - EXECUÇÃO (S/TRANSP)</t>
  </si>
  <si>
    <t>C3228</t>
  </si>
  <si>
    <t>PINTURA DE LIGAÇÃO - EXECUÇÃO (S/TRANSP)</t>
  </si>
  <si>
    <t>C3126</t>
  </si>
  <si>
    <t>AREIA ASFALTO USINADA À QUENTE C/ESPALHAMENTO DE MOTONIVELADORA (S/TRANSP)</t>
  </si>
  <si>
    <t>C3128</t>
  </si>
  <si>
    <t>AREIA ASFALTO USINADA À QUENTE - AAUQ (S/TRANSP)</t>
  </si>
  <si>
    <t>C3155</t>
  </si>
  <si>
    <t>CONCRETO BETUMINOSO USINADO À QUENTE - CBUQ (S/TRANSP)</t>
  </si>
  <si>
    <t>C3230</t>
  </si>
  <si>
    <t>PRÉ MISTURADO À QUENTE - PMQ (S/TRANSP)</t>
  </si>
  <si>
    <t>C3229</t>
  </si>
  <si>
    <t>PRÉ MISTURADO À FRIO - PMF (S/TRANSP)</t>
  </si>
  <si>
    <t>C3010</t>
  </si>
  <si>
    <t>PAVIMENTAÇÃO BRIPAR INCLUSIVE COMPACTAÇÃO (S/TRANSP)</t>
  </si>
  <si>
    <t>C2893</t>
  </si>
  <si>
    <t>PAVIMENTAÇÃO EM PARALELEPÍPEDO C/ REJUNTAMENTO (AGREGADO ADQUIRIDO)</t>
  </si>
  <si>
    <t>C3107</t>
  </si>
  <si>
    <t>PAVIMENTAÇÃO EM PARALELEPÍPEDO C/ REJUNTAMENTO (AGREGADO PRODUZIDO) (S/TRANSP)</t>
  </si>
  <si>
    <t>C2894</t>
  </si>
  <si>
    <t>PAVIMENTAÇÃO EM PARALELEPÍPEDO S/ REJUNTAMENTO (AGREGADO ADQUIRIDO)</t>
  </si>
  <si>
    <t>C2895</t>
  </si>
  <si>
    <t>PAVIMENTAÇÃO EM PEDRA TOSCA C/ REJUNTAMENTO (AGREGADO ADQUIRIDO)</t>
  </si>
  <si>
    <t>C3348</t>
  </si>
  <si>
    <t>PAVIMENTAÇÃO EM PEDRA TOSCA S/ REJUNTAMENTO (AGREGADO PRODUZIDO)</t>
  </si>
  <si>
    <t>C2896</t>
  </si>
  <si>
    <t>PAVIMENTAÇÃO EM PEDRA TOSCA S/ REJUNTAMENTO (AGREGADO ADQUIRIDO)</t>
  </si>
  <si>
    <t>C2944</t>
  </si>
  <si>
    <t>REVESTIMENTO DE BRITA COM AGREGADO ADQUIRIDO</t>
  </si>
  <si>
    <t>C2945</t>
  </si>
  <si>
    <t>REVESTIMENTO DE PEDRISCO COM AGREGADO ADQUIRIDO</t>
  </si>
  <si>
    <t>C3234</t>
  </si>
  <si>
    <t>REVESTIMENTO COM SOLO (PIÇARRA) (S/TRANSP)</t>
  </si>
  <si>
    <t>C3125</t>
  </si>
  <si>
    <t>APLICAÇÃO DE EMULSÃO ASFÁLTICA C/ÁGUA EM TRATAMENTO SUPERFICIAL (S/TRANSP)</t>
  </si>
  <si>
    <t>C3242</t>
  </si>
  <si>
    <t>TRATAMENTO SUPERFICIAL SIMPLES (S/TRANSP)</t>
  </si>
  <si>
    <t>C3240</t>
  </si>
  <si>
    <t>TRATAMENTO SUPERFICIAL DUPLO (S/TRANSP)</t>
  </si>
  <si>
    <t>C3241</t>
  </si>
  <si>
    <t>TRATAMENTO SUPERFICIAL DUPLO C/CAPA SELANTE (S/TRANSP)</t>
  </si>
  <si>
    <t>C3243</t>
  </si>
  <si>
    <t>TRATAMENTO SUPERFICIAL TRIPLO (S/TRANSP)</t>
  </si>
  <si>
    <t>C4337</t>
  </si>
  <si>
    <t>ACABAMENTO MANUAL DO PERFIL DO LASTRO DE BRITA APÓS O NIVELAMENTO, INCLUSIVE COMPACTAÇÃO DA SUPERFÍCIE, BITOLA MÉTRICA, VIA SINGELA</t>
  </si>
  <si>
    <t>C4335</t>
  </si>
  <si>
    <t>ALARGAMENTO DE CORTE, MANUAL</t>
  </si>
  <si>
    <t>C4357</t>
  </si>
  <si>
    <t>APLICAÇÃO DE RETENSORES</t>
  </si>
  <si>
    <t>C4359</t>
  </si>
  <si>
    <t>ASSENTAMENTO DE MARCO QUILOMÉTRICO OU MECTOMÉTRICO</t>
  </si>
  <si>
    <t>C4227</t>
  </si>
  <si>
    <t>CARGA MANUAL DE ACESSÓRIOS METÁLICOS E MATERIAIS DIVERSOS COM ARRUMAÇÃO DA CARGA EM VAGÕES OU CAMINHÕES, BITOLA MÉTRICA</t>
  </si>
  <si>
    <t>C4367</t>
  </si>
  <si>
    <t>CARGA MANUAL DE DORMENTE DE CONCRETO COM ARRUMAÇÃO DA CARGA EM VAGÕES OU CAMINHÕES, BITOLA MÉTRICA</t>
  </si>
  <si>
    <t>C4225</t>
  </si>
  <si>
    <t>CARGA MANUAL DE DORMENTES DE CONCRETO COM ARRUMAÇÃO DA CARGA EM VAGÕES OU CAMINHÕES - BITOLA MÉTRICA</t>
  </si>
  <si>
    <t>C4224</t>
  </si>
  <si>
    <t>CARGA MANUAL DE DORMENTES DE MADEIRA COM ARRUMAÇÃO DA CARGA EM VAGÕES OU CAMINHÕES - BITOLA MÉTRICA</t>
  </si>
  <si>
    <t>C4228</t>
  </si>
  <si>
    <t>CARGA MANUAL DE DORMENTES ESPECIAIS PARA AMV COM ARRUMAÇÃO DA CARGA EM VAGÕES OU CAMINHÕES, BITOLA MÉTRICA</t>
  </si>
  <si>
    <t>C4226</t>
  </si>
  <si>
    <t>CARGA MANUAL DE TRILHOS COM ARRUMAÇÃO DA CARGA EM VAGÕES OU CAMINHÕES</t>
  </si>
  <si>
    <t>C4349</t>
  </si>
  <si>
    <t>CONSERVAÇÃO MANUAL DE JUNTAS COM DESMONTAGEM - TALAS COM 6 FUROS - INCLUINDO: DESMONTAGEM, LIMPEZA, INSPEÇÃO VISUAL PARA DETECÇÃO DE DEFEITOS NAS EXTREMIDADES DOS TRILHOS E TALA, FIXAÇÃO, LUBRIFICAÇÃO E REMONTAGEM</t>
  </si>
  <si>
    <t>C4348</t>
  </si>
  <si>
    <t>CONSERVAÇÃO MANUAL DE JUNTAS SEM DESMONTAGEM</t>
  </si>
  <si>
    <t>C4352</t>
  </si>
  <si>
    <t>CONSOLIDAÇÃO MANUAL DA FIXAÇÃO ELÁSTICA - SUBSTITUIÇÃO OU REPOSICIONAMENTO DE PEÇAS DA FIXAÇÃO DOS DORMENTES DE CONCRETO (SEM FORNECIMENTO)</t>
  </si>
  <si>
    <t>C4351</t>
  </si>
  <si>
    <t>CONSOLIDAÇÃO MANUAL DA FIXAÇÃO RÍGIDA (PREGO OU TIREFÃO) COM OU SEM SUBSTITUIÇÃO</t>
  </si>
  <si>
    <t>C4341</t>
  </si>
  <si>
    <t>CONSOLIDAÇÃO MANUAL DAS FIXAÇÕES DE AMV COM ABERTURA MENOR OU IGUAL A 1:10, BITOLA MÉTRICA</t>
  </si>
  <si>
    <t>C4342</t>
  </si>
  <si>
    <t>CONSOLIDAÇÃO MANUAL DAS FIXAÇÕES DE AMV COM ABERTURA MAIOR QUE 1:10, BITOLA MÉTRICA</t>
  </si>
  <si>
    <t>C4358</t>
  </si>
  <si>
    <t>CORREÇÃO MANUAL DE BITOLA</t>
  </si>
  <si>
    <t>C4220</t>
  </si>
  <si>
    <t>DEMOLIÇÃO MANUAL DE AMV COM ABERTURA DE 1:8 COM MATERIAL METÁLICO TIPO ATÉ TR 45, BITOLA MÉTRICA COM SEPARAÇÃO E EMPILHAMENTO DOS MATERIAIS</t>
  </si>
  <si>
    <t>C4221</t>
  </si>
  <si>
    <t>DEMOLIÇÃO MANUAL DE AMV COM ABERTURA DE 1:10 COM MATERIAL METÁLICO TIPO ATÉ TR 45, BITOLA MÉTRICA COM SEPARAÇÃO E EMPILHAMENTO DOS MATERIAIS</t>
  </si>
  <si>
    <t>C4222</t>
  </si>
  <si>
    <t>DEMOLIÇÃO MANUAL DE AMV COM ABERTURA DE 1:14 COM MATERIAL METÁLICO TIPO ATÉ TR 45, BITOLA MÉTRICA COM SEPARAÇÃO E EMPILHAMENTO DOS MATERIAIS</t>
  </si>
  <si>
    <t>C4219</t>
  </si>
  <si>
    <t>DEMOLIÇÃO MANUAL DE LINHA, BITOLA MÉTRICA, DE MATERIAL METÁLICO ATÉ 45 Kg/m INCLUSIVE SEPARAÇÃO E EMPILHAMENTO DO MATERIAL</t>
  </si>
  <si>
    <t>C4232</t>
  </si>
  <si>
    <t>DESCARGA MANUAL DE ACESSÓRIOS METÁLICOS E MATERIAIS DIVERSOS DE VAGÕES OU CAMINHÕES COM EMPILHAMENTO, BITOLA MÉTRICA</t>
  </si>
  <si>
    <t>C4230</t>
  </si>
  <si>
    <t>DESCARGA MANUAL DE DORMENTES DE CONCRETO EM VAGÕES OU CAMINHÕES, COM EMPILHAMENTO - BITOLA MÉTRICA</t>
  </si>
  <si>
    <t>C4229</t>
  </si>
  <si>
    <t>DESCARGA MANUAL DE DORMENTES DE MADEIRAS EM VAGÕES OU CAMINHÕES, COM EMPILHAMENTO - BITOLA MÉTRICA</t>
  </si>
  <si>
    <t>C4231</t>
  </si>
  <si>
    <t>DESCARGA MANUAL DE TRILHOS DE VAGÕES OU CAMINHÕES, COM EMPILHAMENTO - BITOLA MÉTRICA</t>
  </si>
  <si>
    <t>C4338</t>
  </si>
  <si>
    <t>DESGUARNECIMENTO MANUAL DA VIA SINGELA PELA RETIRADA DO LASTRO ATÉ A FACE INFERIOR DO DORMENTE, BITOLA MÉTRICA</t>
  </si>
  <si>
    <t>C4223</t>
  </si>
  <si>
    <t>DESMONTAGEM MANUAL DE CONTRA-TRILHO, ATÉ TR 45 INCLUINDO A RETIRADA DO CONTRA-TRILHO, DAS FIXAÇÕES E EMPILHAMENTO AO LADO DA LINHA</t>
  </si>
  <si>
    <t>C4369</t>
  </si>
  <si>
    <t>LASTRAMENTO MANUAL DA VIA COM FORNECIMENTO DE MATERIAL</t>
  </si>
  <si>
    <t>C4368</t>
  </si>
  <si>
    <t>LASTRAMENTO MANUAL DA VIA SEM FORNECIMENTO DE MATERIAL</t>
  </si>
  <si>
    <t>C4233</t>
  </si>
  <si>
    <t>LASTREAMENTO MANUAL, COM TERRA, EM VIA SINGELA, SEM FORNECIMENTO DO MATERIAL, ESTANDO ESTE NA MARGEM DA LINHA, COMPREENDENDO O RESGUARNECIMENTO (COLOCAÇÃO DO LASTRO), NIVELAMENTO, ALINHAMENTO, SOCARIA E ACABAMENTO - BITOLA MÉTRICA</t>
  </si>
  <si>
    <t>C4234</t>
  </si>
  <si>
    <t>LASTREAMENTO MANUAL, COM TERRA, EM VIA SINGELA, SEM FORNECIMENTO DO MATERIAL, ESTANDO ESTE NA MARGEM DA LINHA, COMPREENDENDO O RESGUARNECIMENTO (COLOCAÇÃO DO LASTRO), SOCARIA E ACABAMENTO - BITOLA MÉTRICA</t>
  </si>
  <si>
    <t>C4334</t>
  </si>
  <si>
    <t>LIMPEZA DE CORTE, MANUAL</t>
  </si>
  <si>
    <t>C4363</t>
  </si>
  <si>
    <t>LIMPEZA DE VALETAS REVESTIDAS COM CONCRETO</t>
  </si>
  <si>
    <t>C4365</t>
  </si>
  <si>
    <t>LIMPEZA MANUAL DE LASTRO</t>
  </si>
  <si>
    <t>C4339</t>
  </si>
  <si>
    <t>LIMPEZA MANUAL DE LASTRO DE BRITA, POR METRO LINEAR DE LINHA, COMPREENDENDO TODAS AS OPERAÇÕES INCLUSIVE RESGUARNECIMENTO E ACABAMENTO DO PERFIL DO LASTRO, BITOLA MÉTRICA</t>
  </si>
  <si>
    <t>C4364</t>
  </si>
  <si>
    <t>LIMPEZA DE BUEIRO, INCLUINDO A RETIRADA DOS ENTULHOS BEM COMO A ROÇADA E LIMPEZA GERAL DAS BOCAS</t>
  </si>
  <si>
    <t>C4344</t>
  </si>
  <si>
    <t>NIVELAMENTO MANUAL DA VIA COMPREENDENDO ALINHAMENTO, SOCARIA E ACABAMENTO DO LASTRO DE TERRA, BITOLA MÉTRICA</t>
  </si>
  <si>
    <t>C4343</t>
  </si>
  <si>
    <t>NIVELAMENTO MANUAL DE VIA COMPREENDENDO SOCARIA E RECOMPOSIÇÃO DO LASTRO DE BRITA, BITOLA MÉTRICA</t>
  </si>
  <si>
    <t>C4347</t>
  </si>
  <si>
    <t>NIVELAMENTO MANUAL DE JUNTA COMPREENDENDO SOCARIA, REAPERTO E RECOMPOSIÇÃO DO LASTRO, BITOLA MÉTRICA</t>
  </si>
  <si>
    <t>C4356</t>
  </si>
  <si>
    <t>PUXAMENTO MANUAL DA LINHA, POR FRAÇÃO DE ATÉ 20 cm, COMPREENDENDO REAPERTO DA FIXAÇÃO, DESGUARNECIMENTO PARCIAL DO OMBRO DO LASTRO, PUXAMENTO, RECOLOCAÇÃO DO LASTRO E ACABAMENTO, BITOLA MÉTRICA</t>
  </si>
  <si>
    <t>C4333</t>
  </si>
  <si>
    <t>REFORÇO DE ATERRO, MANUAL</t>
  </si>
  <si>
    <t>C4340</t>
  </si>
  <si>
    <t>REFORÇO MANUAL DE LASTRO EM LINHAS E AMVs, SEM FORNECIMENTO INCLUSIVE ACABAMENTO DO PERFIL DO LASTRO, BITOLA MÉTRICA</t>
  </si>
  <si>
    <t>C4350</t>
  </si>
  <si>
    <t>REGULAGEM MANUAL DE FOLGAS NAS JUNTAS - TALAS COM 6 FUROS (TRILHOS DE 18 METROS). USO DE 91,24% DOS Hh/UN PARA TALA DE 4 FUROS</t>
  </si>
  <si>
    <t>C4336</t>
  </si>
  <si>
    <t>REGULARIZAÇÃO DE BANQUETA DE PLATAFORMA, MANUAL</t>
  </si>
  <si>
    <t>C4366</t>
  </si>
  <si>
    <t>REGULARIZAÇÃO FINAL DO LASTRO, APÓS O NIVELAMENTO, INCLUINDO PERFILAMENTO E COMPACTAÇÃO MANUAL DO LASTRO</t>
  </si>
  <si>
    <t>C4354</t>
  </si>
  <si>
    <t>REPOSICIONAMENTO, REAPERTO OU REBATIMENTO DAS FIXAÇÕES EM LINHAS COM 2 FIXAÇÕES POR FILA DE TRILHO, MANUAL</t>
  </si>
  <si>
    <t>C4187</t>
  </si>
  <si>
    <t>ROÇO MANUAL DE FAIXA FERROVIÁRIA</t>
  </si>
  <si>
    <t>C4345</t>
  </si>
  <si>
    <t>SOLDAGEM ELÉTRICA EM ESTALEIRO TR-37</t>
  </si>
  <si>
    <t>C4346</t>
  </si>
  <si>
    <t>SOLDAGEM ELÉTRICA EM ESTALEIRO TR-45</t>
  </si>
  <si>
    <t>C4362</t>
  </si>
  <si>
    <t>SUBSTITUIÇÃO DO LASTRO EM AMV COM ABERTURA MENOR OU IGUAL A 1:10, BITOLA MÉTRICA, MANUAL</t>
  </si>
  <si>
    <t>AMV</t>
  </si>
  <si>
    <t>C4353</t>
  </si>
  <si>
    <t>SUBSTITUIÇÃO, OU COMPLEMENTAÇÃO OU REPOSICIONAMENTO MANUAL DE FIXAÇÕES DE DORMENTES DE CONCRETO (SEM FORNECIMENTO)</t>
  </si>
  <si>
    <t>C4361</t>
  </si>
  <si>
    <t>TARUGAMENTO DE DORMENTES</t>
  </si>
  <si>
    <t>C4546</t>
  </si>
  <si>
    <t>APLICAÇÃO DE REJUVENESCEDOR PDC/REJUVASEAC BR</t>
  </si>
  <si>
    <t>C3905</t>
  </si>
  <si>
    <t>BRITA PRA BASE DE REMENDO PROFUNDO</t>
  </si>
  <si>
    <t>C3954</t>
  </si>
  <si>
    <t>CAPINA MANUAL</t>
  </si>
  <si>
    <t>C3884</t>
  </si>
  <si>
    <t>CAPA SELANTE C/ PEDRISCO (S/TRANSP)</t>
  </si>
  <si>
    <t>C3891</t>
  </si>
  <si>
    <t>COMBATE À EXSUDAÇÃO COM AREIA</t>
  </si>
  <si>
    <t>C3140</t>
  </si>
  <si>
    <t>CAPA SELANTE COM AREIA ( S/TRANSP)</t>
  </si>
  <si>
    <t>C3892</t>
  </si>
  <si>
    <t>COMBATE À EXSUDAÇÃO COM PEDRISCO</t>
  </si>
  <si>
    <t>C3945</t>
  </si>
  <si>
    <t>CORREÇÃO DE DEFEITOS (ESPALHAMENTO MANUAL E COMPACTAÇÃO DE MISTURA  BETUMINOSA)</t>
  </si>
  <si>
    <t>C3904</t>
  </si>
  <si>
    <t>CORTE E LIMPEZA DE ÁREAS GRAMADAS</t>
  </si>
  <si>
    <t>C3895</t>
  </si>
  <si>
    <t>ENCHIMENTO E COMPACTAÇÃO DA MISTURA BETUMINOSA EM TAPA BURACO</t>
  </si>
  <si>
    <t>C3940</t>
  </si>
  <si>
    <t>ESPALHAMENTO E COMPACTAÇÃO DE MISTURA BETUMINOSA PRÉ MISTURADA À FRIO</t>
  </si>
  <si>
    <t>C3942</t>
  </si>
  <si>
    <t>ESPALHAMENTO E COMPACTAÇÃO  DE MISTURA BETUMINOSA PRÉ MISTURADA À QUENTE</t>
  </si>
  <si>
    <t>C3937</t>
  </si>
  <si>
    <t>ESPALHAMENTO E COMPACTAÇÃO DE MISTURA DE AREIA ASFALTO USINADA À QUENTE</t>
  </si>
  <si>
    <t>C3935</t>
  </si>
  <si>
    <t>ESPALHAMENTO E COMPACTAÇÃO DE MISTURA DE AREIA ASFALTO USINADO À FRIO</t>
  </si>
  <si>
    <t>C4547</t>
  </si>
  <si>
    <t>FRESAGEM CONTÍNUA DE REVESTIMENTO BETUMINOSO</t>
  </si>
  <si>
    <t>C4548</t>
  </si>
  <si>
    <t>FRESAGEM DESCONTÍNUA DE REVESTIMENTO BETUMINOSO</t>
  </si>
  <si>
    <t>C3222</t>
  </si>
  <si>
    <t>LAMA ASFALTICA FAIXA 1 (2MM)-6KG/M2 (S/TRANSP)</t>
  </si>
  <si>
    <t>C3223</t>
  </si>
  <si>
    <t>LAMA ASFALTICA FAIXA 2 (4MM)-8KG/M2 (S/TRANSP)</t>
  </si>
  <si>
    <t>C4543</t>
  </si>
  <si>
    <t>LAMA ASFÁLTICA FAIXA 3 (6mm) - 10 Kg/m² (S/TRANSP)</t>
  </si>
  <si>
    <t>C4544</t>
  </si>
  <si>
    <t>MICRO-REVESTIMENTO ASFÁLTICO (1 CAMADA) - 14 Kg/m²</t>
  </si>
  <si>
    <t>C4545</t>
  </si>
  <si>
    <t>MICRO-REVESTIMENTO ASFÁLTICO (2 CAMADAS) - 25 Kg/m²</t>
  </si>
  <si>
    <t>C3092</t>
  </si>
  <si>
    <t>LIMPEZA DE BUEIRO</t>
  </si>
  <si>
    <t>C3894</t>
  </si>
  <si>
    <t>LIMPEZA DE DESCIDA D'ÁGUA</t>
  </si>
  <si>
    <t>C3896</t>
  </si>
  <si>
    <t>LIMPEZA DE PLACA DE SINALIZAÇÃO</t>
  </si>
  <si>
    <t>C3093</t>
  </si>
  <si>
    <t>LIMPEZA DE PONTE</t>
  </si>
  <si>
    <t>C3094</t>
  </si>
  <si>
    <t>LIMPEZA DE SARJETA E MEIO-FIO</t>
  </si>
  <si>
    <t>C3893</t>
  </si>
  <si>
    <t>LIMPEZA DE VALETA DE DRENAGEM</t>
  </si>
  <si>
    <t>C3096</t>
  </si>
  <si>
    <t>LIMPEZA DE VALETA DE CORTE</t>
  </si>
  <si>
    <t>C3938</t>
  </si>
  <si>
    <t>MISTURA BETUMINOSA PRÉ MISTURADA À FRIO EM BETONEIRA (S/TRANSP)</t>
  </si>
  <si>
    <t>C3939</t>
  </si>
  <si>
    <t>MISTURA BETUMINOSA PRÉ MISTURADA USINADA À FRIO (S/TRANSP)</t>
  </si>
  <si>
    <t>C3941</t>
  </si>
  <si>
    <t>MISTURA BETUMINOSA PRÉ MISTURADA USINADA À QUENTE (S/TRANSP)</t>
  </si>
  <si>
    <t>C3936</t>
  </si>
  <si>
    <t>MISTURA DE AREIA ASFALTO USINADA À QUENTE (S/TRANSP)</t>
  </si>
  <si>
    <t>C3885</t>
  </si>
  <si>
    <t xml:space="preserve"> MISTURA DE AREIA ASFALTO À FRIO EM BETONEIRA (S/TRANSP)</t>
  </si>
  <si>
    <t>C3934</t>
  </si>
  <si>
    <t>MISTURA DE AREIA ASFALTO USINADA À FRIO (S/TRANSP)</t>
  </si>
  <si>
    <t>C3889</t>
  </si>
  <si>
    <t>PENEIRAMENTO MANUAL</t>
  </si>
  <si>
    <t>C0096</t>
  </si>
  <si>
    <t>REATERRO APILOADO</t>
  </si>
  <si>
    <t>C3890</t>
  </si>
  <si>
    <t>REATERRO E COMPACTAÇÃO DE BUEIRO</t>
  </si>
  <si>
    <t>C3101</t>
  </si>
  <si>
    <t>RECOMPOSIÇÃO DE PAVIMENTAÇÃO EM PARALELEPÍPEDO C/REAPROVEITAMENTO</t>
  </si>
  <si>
    <t>C3100</t>
  </si>
  <si>
    <t>RECOMPOSIÇÃO DE PAVIMENTAÇÃO EM PEDRA TOSCA  C/REAPROVEITAMENTO</t>
  </si>
  <si>
    <t>C3897</t>
  </si>
  <si>
    <t>RECOMPOSIÇÃO DE PLACA DE SINALIZAÇÃO</t>
  </si>
  <si>
    <t>C3883</t>
  </si>
  <si>
    <t>RECOMPOSIÇÃO DE REVESTIMENTO PRIMÁRIO</t>
  </si>
  <si>
    <t>C3952</t>
  </si>
  <si>
    <t>RECOMPOSIÇÃO MANUAL DE ATERRO</t>
  </si>
  <si>
    <t>C3953</t>
  </si>
  <si>
    <t>RECOMPOSIÇÃO MECANIZADA DE ATERRO</t>
  </si>
  <si>
    <t>C3947</t>
  </si>
  <si>
    <t>RECOMPOSIÇÃO PARCIAL DE CERCA (SUBSTITUIÇÃO DE ESTACA DE CONCRETO)</t>
  </si>
  <si>
    <t>C3948</t>
  </si>
  <si>
    <t>RECOMPOSIÇÃO PARCIAL DE CERCA DE ESTACAS DE CONCRETO (SUBSTITUIÇÃO DE ARAME FARPADO)</t>
  </si>
  <si>
    <t>C3951</t>
  </si>
  <si>
    <t>RECOMPOSIÇÃO PARCIAL DE CERCA DE ESTACAS DE MADEIRA(SUBSTITUIÇÃO DE ARAME FARPADO)</t>
  </si>
  <si>
    <t>C3946</t>
  </si>
  <si>
    <t>RECOMPOSIÇÃO PARCIAL DE CERCA (SUBSTITUIÇÃO DE MOURÕES DE CONCRETO)</t>
  </si>
  <si>
    <t>C3232</t>
  </si>
  <si>
    <t>RECONFORMAÇÃO/PATROLAGEM DA PLATAFORMA</t>
  </si>
  <si>
    <t>C3943</t>
  </si>
  <si>
    <t>REMENDO PROFUNDO COM DEMOLIÇÃO MANUAL(ENCHIMENTO E COMPACTAÇÃO DO MATERIAL DE BASE E MISTURA BETUMINOSA)</t>
  </si>
  <si>
    <t>C3944</t>
  </si>
  <si>
    <t>REMENDO PROFUNDO COM DEMOLIÇÃO MECANIZADA (ENCHIMENTO E COMPACTAÇÃO DO MATERIAL DE BASE E MISTURA BETUMINOSA)</t>
  </si>
  <si>
    <t>C3902</t>
  </si>
  <si>
    <t>REMOÇÃO DE MATACÕES</t>
  </si>
  <si>
    <t>C3888</t>
  </si>
  <si>
    <t>REMOÇÃO MANUAL DA CAMADA GRANULAR DO PAVIMENTO</t>
  </si>
  <si>
    <t>C3899</t>
  </si>
  <si>
    <t>REMOÇÃO MANUAL DE BARREIRA EM ROCHA</t>
  </si>
  <si>
    <t>C3898</t>
  </si>
  <si>
    <t>REMOÇÃO MANUAL DE BARREIRA EM SOLO</t>
  </si>
  <si>
    <t>C3886</t>
  </si>
  <si>
    <t>REMOÇÃO MANUAL DE REVESTIMENTO BETUMINOSO</t>
  </si>
  <si>
    <t>C3887</t>
  </si>
  <si>
    <t>REMOÇÃO MECANIZADA DA CAMADA GRANULAR DO PAVIMENTO</t>
  </si>
  <si>
    <t>C3901</t>
  </si>
  <si>
    <t>REMOÇÃO MECANIZADA DE BARREIRA EM ROCHA</t>
  </si>
  <si>
    <t>C3900</t>
  </si>
  <si>
    <t>REMOÇÃO MECANIZADA DE BARREIRA EM SOLO</t>
  </si>
  <si>
    <t>C3159</t>
  </si>
  <si>
    <t>REMOÇÃO MECANIZADA DE REVESTIMENTO BETUMINOSO</t>
  </si>
  <si>
    <t>C3109</t>
  </si>
  <si>
    <t>ROÇADA MANUAL</t>
  </si>
  <si>
    <t>C3903</t>
  </si>
  <si>
    <t>ROÇADA MECANIZADA</t>
  </si>
  <si>
    <t>C3115</t>
  </si>
  <si>
    <t>SELAGEM DE TRINCA : S/TRANSP</t>
  </si>
  <si>
    <t>C3932</t>
  </si>
  <si>
    <t>SOLO BRITA PARA BASE DE REMENDO PROFUNDO (S/TRANSP)</t>
  </si>
  <si>
    <t>C3933</t>
  </si>
  <si>
    <t>SOLO PARA BASE DE REMENDO PROFUNDO (S/TRANSP)</t>
  </si>
  <si>
    <t>C2925</t>
  </si>
  <si>
    <t>RECOMPOSIÇÃO DE CAPA EM AREIA ASFÁLTICA (AAUQ), ESP.= 5cm</t>
  </si>
  <si>
    <t>C2926</t>
  </si>
  <si>
    <t>RECOMPOSIÇÃO DE CAPA EM CONCRETO ASFÁLTICO (CBUQ), ESP.= 5cm</t>
  </si>
  <si>
    <t>C2135</t>
  </si>
  <si>
    <t>RECOMPOSIÇÃO DE GUIAS DE CONCRETO</t>
  </si>
  <si>
    <t>C2927</t>
  </si>
  <si>
    <t>RECOMPOSIÇÃO DE MEIO FIO EM CONCRETO</t>
  </si>
  <si>
    <t>C2928</t>
  </si>
  <si>
    <t>RECOMPOSIÇÃO DE MEIO FIO EM PEDRA GRANITICA</t>
  </si>
  <si>
    <t>C3036</t>
  </si>
  <si>
    <t>RECOMPOSIÇÃO DE PAVIMENTAÇÃO C/BLOKRET REAPROVEITADO</t>
  </si>
  <si>
    <t>C2136</t>
  </si>
  <si>
    <t>RECOMPOSIÇÃO DE PAVIMENTAÇÃO DE PRÉ- MOLDADO S/ COXIM DE AREIA</t>
  </si>
  <si>
    <t>C2929</t>
  </si>
  <si>
    <t>RECOMPOSIÇÃO DE PAVIMENTAÇÃO EM PARALELEPÍPEDO C/REJUNTAMENTO</t>
  </si>
  <si>
    <t>C2930</t>
  </si>
  <si>
    <t>RECOMPOSIÇÃO DE PAVIMENTAÇÃO EM PARALELEPÍPEDO S/REJUNTAMENTO</t>
  </si>
  <si>
    <t>C2931</t>
  </si>
  <si>
    <t>RECOMPOSIÇÃO DE PAVIMENTAÇÃO EM PEDRA PORTUGUESA</t>
  </si>
  <si>
    <t>C2932</t>
  </si>
  <si>
    <t>RECOMPOSIÇÃO DE PAVIMENTAÇÃO EM PEDRA TOSCA C/REJUNTAMENTO</t>
  </si>
  <si>
    <t>C4664</t>
  </si>
  <si>
    <t>CONFECÇÃO DE CAMISA METÁLICA COM CHAPA DE AÇO</t>
  </si>
  <si>
    <t>C4319</t>
  </si>
  <si>
    <t>CRAVAÇÃO DE ESTACA PRÉ-MOLDADA C/ UTILIZAÇÃO DE PLATAFORMA</t>
  </si>
  <si>
    <t>C4296</t>
  </si>
  <si>
    <t>CRAVAÇÃO DE CAMISA METÁLICA Ø 1,00 m, C/ UTILIZAÇÃO DE PLATAFORMAS</t>
  </si>
  <si>
    <t>C4144</t>
  </si>
  <si>
    <t>ESCAVAÇÃO EM ROCHA ALTERADA D= 0,93m</t>
  </si>
  <si>
    <t>C4145</t>
  </si>
  <si>
    <t>ESCAVAÇÃO EM ROCHA SÃ D= 0,93m</t>
  </si>
  <si>
    <t>C4143</t>
  </si>
  <si>
    <t>ESCAVAÇÃO EM SOLO D= 0,93m</t>
  </si>
  <si>
    <t>C4298</t>
  </si>
  <si>
    <t>ESCAVAÇÃO EM ROCHA ALTERADA DIÂMETRO 0,93m C/ UTILIZAÇÃO DE PLATAFORMAS</t>
  </si>
  <si>
    <t>C4299</t>
  </si>
  <si>
    <t>ESCAVAÇÃO EM ROCHA SÃ DIÂMETRO 0,93m C/ UTILIZAÇÃO DE PLATAFORMAS</t>
  </si>
  <si>
    <t>C4300</t>
  </si>
  <si>
    <t>ESCAVAÇÃO EM SOLO DIÂMETRO 0,93m C/ UTILIZAÇÃO DE PLATAFORMAS</t>
  </si>
  <si>
    <t>C4310</t>
  </si>
  <si>
    <t>POSICIONAMENTO, OPERAÇÃO E REMOÇÃO DE CAMISA METÁLICA C/ UTILIZAÇÃO DE PLATAFORMAS</t>
  </si>
  <si>
    <t>C4324</t>
  </si>
  <si>
    <t>ACESSÓRIOS P/ TRILHOS A-100</t>
  </si>
  <si>
    <t>C4322</t>
  </si>
  <si>
    <t>CABEÇOS DE AMARRAÇÃO P/ 1500 KN</t>
  </si>
  <si>
    <t>C4146</t>
  </si>
  <si>
    <t>CARGA E TRANSP. DE ESTACA PRÉ-MOLDADA DO ESTOQUE AO LOCAL DE APLICAÇÃO, INCLUSIVE ASSENTAMENTO</t>
  </si>
  <si>
    <t>C4318</t>
  </si>
  <si>
    <t>CARGA E TRANSPORTE DE ESTACA PRÉ-MOLDADA DO ESTOQUE AO LOCAL DE APLICAÇÃO C/ UTILIZAÇÃO DE PLATAFORMAS, INCLUSIVE ASSENTAMENTO</t>
  </si>
  <si>
    <t>C4153</t>
  </si>
  <si>
    <t>CARGA E TRANSP. DE PEÇAS PRÉ-MOLDADAS DO ESTOQUE AO LOCAL DE APLICAÇÃO, INCLUSIVE ASSENTAMENTO</t>
  </si>
  <si>
    <t>C4290</t>
  </si>
  <si>
    <t>CARGA E TRANSPORTE DE PEÇAS PRÉ-MOLDADAS, INCLUSIVE ASSENTAMENTO C/ UTILIZAÇÃO DE PLATAFORMAS</t>
  </si>
  <si>
    <t>C4321</t>
  </si>
  <si>
    <t>DEFENSAS E=600 KNm R=1200 KN</t>
  </si>
  <si>
    <t>C4295</t>
  </si>
  <si>
    <t>FORNECIMENTO E MONTAGEM DE CONTRAVENTAMENTO METÁLICO DE ESTACAS</t>
  </si>
  <si>
    <t>C4311</t>
  </si>
  <si>
    <t>POSICIONAMENTO, OPERAÇÃO E REMOÇÃO DE CONTRAVENTAMENTO METÁLICO DE ESTACAS C/ PLATAFORMAS</t>
  </si>
  <si>
    <t>C4323</t>
  </si>
  <si>
    <t>TRILHOS A-100</t>
  </si>
  <si>
    <t>C4288</t>
  </si>
  <si>
    <t>CARGA E ARRUMAÇÃO DE PEDRAS (0,001 T ATÉ 1,00 T), INCLUSIVE LANÇAMENTO</t>
  </si>
  <si>
    <t>C4287</t>
  </si>
  <si>
    <t>CARGA E ARRUMAÇÃO DE PEDRAS (1,00 T ATÉ 6,00 T), INCLUSIVE LANÇAMENTO</t>
  </si>
  <si>
    <t>C1097</t>
  </si>
  <si>
    <t>CARGA E ARRUMAÇÃO DE PEDRAS COM GUINDASTE MUNIDO DE CAÇAMBA METÁLICA</t>
  </si>
  <si>
    <t>C4289</t>
  </si>
  <si>
    <t>CARGA E LANÇAMENTO DE BRITA P/ REVESTIMENTO, INCLUSIVE ESPALHAMENTO</t>
  </si>
  <si>
    <t>C4306</t>
  </si>
  <si>
    <t>LAVRA, SELEÇÃO E ESTOQUE DE PEDRAS (1,00 T ATÉ 4,00 T)</t>
  </si>
  <si>
    <t>C4307</t>
  </si>
  <si>
    <t>LAVRA, SELEÇÃO E ESTOQUE DE PEDRAS (1,00 T ATÉ 6,00 T)</t>
  </si>
  <si>
    <t>C4308</t>
  </si>
  <si>
    <t>LAVRA, SELEÇÃO E ESTOQUE DE PEDRAS (0,0001 T ATÉ 1,00 T)</t>
  </si>
  <si>
    <t>C4332</t>
  </si>
  <si>
    <t>TRANSPORTE DE PEDRAS ATÉ 1,0 T EM RODOVIA PAVIMENTADA (Y = 1,30X + 2,43)</t>
  </si>
  <si>
    <t>C4413</t>
  </si>
  <si>
    <t>TRANSPORTE DE PEDRA ATÉ 1,0 T EM TRECHO NÃO PAVIMENTADO (Y = 2,16X + 2,43)</t>
  </si>
  <si>
    <t>C4313</t>
  </si>
  <si>
    <t>TRANSPORTE DE PEDRAS DE 1,0 T ATÉ 6,0 T EM RODOVIA PAVIMENTADA (Y = 1,57X + 3,93)</t>
  </si>
  <si>
    <t>C4414</t>
  </si>
  <si>
    <t>TRANSPORTE DE PEDRA DE 1,00 T ATÉ 6,00 T EM TRECHO NÃO PAVIMENTADO (Y = 2,62X + 3,93)</t>
  </si>
  <si>
    <t>C4315</t>
  </si>
  <si>
    <t>ATERRO HIDRÁULICO, INCLUINDO DRAGAGEM, ESPALHAMENTO NIVELADO E MOBILIZAÇÃO/DESMOBILIZAÇÃO DA DRAGA</t>
  </si>
  <si>
    <t>C3143</t>
  </si>
  <si>
    <t>TRANSPORTE LOCAL C/ DMT ATÉ 4,00 KM (Y = 0,85X + 0,89)</t>
  </si>
  <si>
    <t>C3144</t>
  </si>
  <si>
    <t>TRANSPORTE LOCAL COM DMT ENTRE 4,01 Km E 30,00 Km (Y = 0,61X + 0,89)</t>
  </si>
  <si>
    <t>C4161</t>
  </si>
  <si>
    <t>TRANSPORTE LOCAL C/ DMT SUPERIOR A 30,00 Km (Y = 0,47X + 0,89)</t>
  </si>
  <si>
    <t>C3157</t>
  </si>
  <si>
    <t>TRANSPORTE  LOCAL D'ÁGUA P/SERVIÇOS DE PAVIMENTAÇÃO C/ DMT SUPERIOR A 7,00 Km (Y = 0,85X)</t>
  </si>
  <si>
    <t>C3312</t>
  </si>
  <si>
    <t>TRANSPORTE  LOCAL  DE BRITA P/ TRATAMENTOS SUPERFICIAIS (Y = 0,71X + 3,55)</t>
  </si>
  <si>
    <t>C3224</t>
  </si>
  <si>
    <t>TRANSPORTE LOCAL DE LIGANTES BETUMINOSOS C/DMT SUPERIOR A 15,00 Km (Y = 1,49X)</t>
  </si>
  <si>
    <t>C3225</t>
  </si>
  <si>
    <t>TRANSPORTE LOCAL DE MISTURA BETUMINOSA À FRIO (Y = 0,71X + 2,13)</t>
  </si>
  <si>
    <t>C3226</t>
  </si>
  <si>
    <t>TRANSPORTE LOCAL DE MISTURA BETUMINOSA À QUENTE (Y = 0,71X + 2,66)</t>
  </si>
  <si>
    <t>C3311</t>
  </si>
  <si>
    <t>TRANSPORTE COMERCIAL EM RODOVIA PAVIMENTADA (Y = 0,32X)</t>
  </si>
  <si>
    <t>C3310</t>
  </si>
  <si>
    <t>TRANSPORTE COMERCIAL EM RODOVIA NÃO PAVIMENTADA (Y = 0,40X)</t>
  </si>
  <si>
    <t>I0001</t>
  </si>
  <si>
    <t>TRANSPORTE COMERCIAL DE MATERIAL BETUMINOSO À FRIO (Y = 0,39X + 37,98)</t>
  </si>
  <si>
    <t>I0002</t>
  </si>
  <si>
    <t>TRANSPORTE COMERCIAL DE MATERIAL BETUMINOSO À QUENTE (Y = 0,41X + 42,23)</t>
  </si>
  <si>
    <t>C0354</t>
  </si>
  <si>
    <t>BALIZADOR EM PVC RÍGIDO D=3" C/ENCHIMENTO DE CONCRETO</t>
  </si>
  <si>
    <t>C3219</t>
  </si>
  <si>
    <t>FAIXA.HORIZONTAL/TINTA REFLETIVA/RESINA ACRÍLICA À BASE D'ÁGUA</t>
  </si>
  <si>
    <t>C3220</t>
  </si>
  <si>
    <t>FAIXA.HORIZONTAL/TINTA REFLETIVA/RESINA ACRÍLICA</t>
  </si>
  <si>
    <t>C3616</t>
  </si>
  <si>
    <t>SEGREGADOR DE TRÁFEGO TIPO JABOTI: FORNECIMENTO E APLICAÇÃO</t>
  </si>
  <si>
    <t>C3236</t>
  </si>
  <si>
    <t>SÍMBOLOS NO PAVIMENTO/RESINA ACRÍLICA</t>
  </si>
  <si>
    <t>C3237</t>
  </si>
  <si>
    <t>SÍMBOLOS NO PAVIMENTO/RESINA ACRÍLICA À BASE D'ÁGUA</t>
  </si>
  <si>
    <t>C3116</t>
  </si>
  <si>
    <t>SONORIZADOR PRÉ-MOLDADO DE CONCRETO (30MPA) L=9,00M</t>
  </si>
  <si>
    <t>C3117</t>
  </si>
  <si>
    <t>TACHA REFLETIVA MONODIRECIONAL : FORNECIMENTO/APLICAÇÃO</t>
  </si>
  <si>
    <t>C4527</t>
  </si>
  <si>
    <t>TACHA REFLETIVA BIDIRECIONAL: FORNECIMENTO/APLICAÇÃO</t>
  </si>
  <si>
    <t>C3118</t>
  </si>
  <si>
    <t>TACHÃO REFLETIVO MONODIRECIONAL: FORNECIMENTO/APLICAÇÃO</t>
  </si>
  <si>
    <t>C4528</t>
  </si>
  <si>
    <t>TACHÃO REFLETIVO BIDIRECIONAL: FORNECIMENTO/APLICAÇÃO</t>
  </si>
  <si>
    <t>C3119</t>
  </si>
  <si>
    <t>TARTARUGAS: FORNECIMENTO/APLICAÇÃO</t>
  </si>
  <si>
    <t>C3158</t>
  </si>
  <si>
    <t>DEFENSAS METÁLICAS SEMI-MALEÁVEIS SIMPLES</t>
  </si>
  <si>
    <t>C3321</t>
  </si>
  <si>
    <t>MARCO DE REFERÊNCIA DO SISTEMA RODOVIÁRIO ESTADUAL (S.R.E) EM CONCRETO</t>
  </si>
  <si>
    <t>C3370</t>
  </si>
  <si>
    <t>MARCO QUILOMÉTRICO REFLETIVO EM AÇO GALVANIZADO</t>
  </si>
  <si>
    <t>C3286</t>
  </si>
  <si>
    <t>MARCO QUILOMÉTRICO REFLETIVO EM AÇO GALVANIZADO C/PELÍCULA ANTI-PICHANTE</t>
  </si>
  <si>
    <t>C3371</t>
  </si>
  <si>
    <t>MARCO QUILOMÉTRICO REFLETIVO EM ALUMÍNIO</t>
  </si>
  <si>
    <t>C3285</t>
  </si>
  <si>
    <t>MARCO QUILOMÉTRICO REFLETIVO EM ALUMÍNIO C/PELÍCULA ANTI-PICHANTE</t>
  </si>
  <si>
    <t>C3372</t>
  </si>
  <si>
    <t>MARCO QUILOMÉTRICO REFLETIVO EM POLIÉSTER C/ FIBRA DE VIDRO</t>
  </si>
  <si>
    <t>C3287</t>
  </si>
  <si>
    <t>MARCO QUILOMÉTRICO REFLETIVO EM POLIÉSTER C/FIBRA DE VIDRO C/PELÍCULA ANTI-PICHANTE</t>
  </si>
  <si>
    <t>C3362</t>
  </si>
  <si>
    <t>PAINEL REFLETIVO EM AÇO GALVANIZADO</t>
  </si>
  <si>
    <t>C3291</t>
  </si>
  <si>
    <t>PAINEL REFLETIVO EM AÇO GALVANIZADO C/PELÍCULA ANTI-PICHANTE</t>
  </si>
  <si>
    <t>C3363</t>
  </si>
  <si>
    <t>PAINEL REFLETIVO EM ALUMÍNIO</t>
  </si>
  <si>
    <t>C3290</t>
  </si>
  <si>
    <t>PAINEL REFLETIVO EM ALUMÍNIO C/PELÍCULA ANTI-PICHANTE</t>
  </si>
  <si>
    <t>C3374</t>
  </si>
  <si>
    <t>PAINEL REFLETIVO EM POLIÉSTER COM FIBRA DE VIDRO</t>
  </si>
  <si>
    <t>C3292</t>
  </si>
  <si>
    <t>PAINEL REFLETIVO EM POLIÉSTER COM FIBRA DE VIDRO C/PELÍCULA ANTI-PICHANTE</t>
  </si>
  <si>
    <t>C3364</t>
  </si>
  <si>
    <t>PAINEL SEMI-REFLETIVO EM AÇO GALVANIZADO</t>
  </si>
  <si>
    <t>C3294</t>
  </si>
  <si>
    <t>PAINEL SEMI-REFLETIVO EM AÇO GALVANIZADO C/PELÍCULA ANTI-PICHANTE</t>
  </si>
  <si>
    <t>C3365</t>
  </si>
  <si>
    <t>PAINEL SEMI-REFLETIVO EM ALUMÍNIO</t>
  </si>
  <si>
    <t>C3293</t>
  </si>
  <si>
    <t>PAINEL SEMI-REFLETIVO EM ALUMÍNIO C/PELÍCULA ANTI-PICHANTE</t>
  </si>
  <si>
    <t>C3366</t>
  </si>
  <si>
    <t>PAINEL SEMI-REFLETIVO EM POLIÉSTER COM FIBRA DE VIDRO</t>
  </si>
  <si>
    <t>C3295</t>
  </si>
  <si>
    <t>PAINEL SEMI-REFLETIVO EM POLIÉSTER COM FIBRA DE VIDRO C/PELÍCULA ANTI-PICHANTE</t>
  </si>
  <si>
    <t>C3353</t>
  </si>
  <si>
    <t>PLACA DE REGULAMENTAÇÃO/ADVERTÊNCIA REFLETIVA EM ACO GALVANIZADO</t>
  </si>
  <si>
    <t>C3297</t>
  </si>
  <si>
    <t>PLACA DE REGULAMENTAÇÃO/ADVERTÊNCIA REFLETIVA EM AÇO GALVANIZADO C/PELÍCULA ANTI-PICHANTE</t>
  </si>
  <si>
    <t>C3354</t>
  </si>
  <si>
    <t>PLACA DE REGULAMENTAÇÃO/ADVERTÊNCIA REFLETIVA EM ALUMÍNIO</t>
  </si>
  <si>
    <t>C3296</t>
  </si>
  <si>
    <t>PLACA DE REGULAMENTAÇÃO/ADVERTÊNCIA REFLETIVA EM ALUMÍNIO C/PELÍCULA ANTI-PICHANTE</t>
  </si>
  <si>
    <t>C3355</t>
  </si>
  <si>
    <t>PLACA DE REGULAMENTAÇÃO/ADVERTÊNCIA REFLETIVA EM POLIÉSTER COM FIBRA DE VIDRO</t>
  </si>
  <si>
    <t>C3298</t>
  </si>
  <si>
    <t>PLACA DE REGULAMENTAÇÃO/ADVERTÊNCIA REFLETIVA EM POLIÉSTER COM FIBRA DE VIDRO C/PELÍCULA ANTI-PICHANTE</t>
  </si>
  <si>
    <t>C3367</t>
  </si>
  <si>
    <t>PLACA DE SINALIZAÇÃO DE OBRA EM AÇO GALVANIZADO</t>
  </si>
  <si>
    <t>C3299</t>
  </si>
  <si>
    <t>PLACA DE SINALIZAÇÃO DE OBRA EM AÇO GALVANIZADO C/PELÍCULA ANTI-PICHANTE</t>
  </si>
  <si>
    <t>C3368</t>
  </si>
  <si>
    <t>PLACA DE SINALIZAÇÃO DE OBRA REFLETIVA EM ALUMÍNIO</t>
  </si>
  <si>
    <t>C3300</t>
  </si>
  <si>
    <t>PLACA DE SINALIZAÇÃO DE OBRA REFLETIVA EM ALUMÍNIO C/PELÍCULA ANTI-PICHANTE</t>
  </si>
  <si>
    <t>C3369</t>
  </si>
  <si>
    <t>PLACA DE SINALIZAÇÃO DE OBRA REFLETIVA EM POLIÉSTER C/ FIBRA DE VIDRO</t>
  </si>
  <si>
    <t>C3301</t>
  </si>
  <si>
    <t>PLACA DE SINALIZAÇÃO DE OBRA REFLETIVA EM POLIÉSTER C/FIBRA DE VIDRO C/PELÍCULA ANTI-PICHANTE</t>
  </si>
  <si>
    <t>C4550</t>
  </si>
  <si>
    <t>PLACA DE SINALIZAÇÃO REFLETIVA COM REAPROVEITAMENTO DE CHAPA DE AÇO</t>
  </si>
  <si>
    <t>C4551</t>
  </si>
  <si>
    <t>PLACA DE SINALIZAÇÃO SEMI-REFLETIVA COM REAPROVEITAMENTO DE CHAPA DE AÇO</t>
  </si>
  <si>
    <t>C3629</t>
  </si>
  <si>
    <t>PLACA EM CHAPA GALVANIZADA C/ESTRUTURA INTERNA EM METALON PINTADA, IMPRESSÃO EM VINIL 02 FACES, ABRAÇADEIRAS</t>
  </si>
  <si>
    <t>C3356</t>
  </si>
  <si>
    <t>PLACA INDICATIVA/EDUCATIVA/SERVIÇOS REFLETIVA EM AÇO GALVANIZADO</t>
  </si>
  <si>
    <t>C3303</t>
  </si>
  <si>
    <t>PLACA INDICATIVA/EDUCATIVA/SERVIÇOS REFLETIVA EM AÇO GALVANIZADO C/PELÍCULA ANTI-PICHANTE</t>
  </si>
  <si>
    <t>C3357</t>
  </si>
  <si>
    <t>PLACA INDICATIVA/EDUCATIVA/SERVIÇOS REFLETIVA EM ALUMÍNIO</t>
  </si>
  <si>
    <t>C3302</t>
  </si>
  <si>
    <t>PLACA INDICATIVA/EDUCATIVA/SERVIÇOS REFLETIVA EM ALUMÍNIO C/PELÍCULA ANTI-PICHANTE</t>
  </si>
  <si>
    <t>C3358</t>
  </si>
  <si>
    <t>PLACA INDICATIVA/EDUCATIVA/SERVIÇOS REFLETIVA EM POLIÉSTER COM FIBRA DE VIDRO</t>
  </si>
  <si>
    <t>C3304</t>
  </si>
  <si>
    <t>PLACA INDICATIVA/EDUCATIVA/SERVIÇOS REFLETIVA EM POLIÉSTER COM FIBRA DE VIDRO C/PELÍCULA ANTI-PICHANTE</t>
  </si>
  <si>
    <t>C3359</t>
  </si>
  <si>
    <t>PLACA INDICATIVA/EDUCATIVA/SERVIÇOS SEMI-REFLETIVA EM AÇO GALVANIZADO</t>
  </si>
  <si>
    <t>C3307</t>
  </si>
  <si>
    <t>PLACA INDICATIVA/EDUCATIVA/SERVIÇOS SEMI-REFLETIVA EM AÇO GALVANIZADO C/PELÍCULA ANTI-PICHANTE</t>
  </si>
  <si>
    <t>C3360</t>
  </si>
  <si>
    <t>PLACA INDICATIVA/EDUCATIVA/SERVIÇOS SEMI-REFLETIVA EM ALUMÍNIO</t>
  </si>
  <si>
    <t>C3306</t>
  </si>
  <si>
    <t>PLACA INDICATIVA/EDUCATIVA/SERVIÇOS SEMI-REFLETIVA EM ALUMÍNIO C/PELÍCULA ANTI-PICHANTE</t>
  </si>
  <si>
    <t>C3361</t>
  </si>
  <si>
    <t>PLACA INDICATIVA/EDUCATIVA/SERVIÇOS SEMI-REFLETIVA EM POLIÉSTER C/ FIBRA DE VIDRO</t>
  </si>
  <si>
    <t>C3305</t>
  </si>
  <si>
    <t>PLACA INDICATIVA/EDUCATIVA/SERVIÇOS SEMI-REFLETIVA EM POLIÉSTER C/FIBRA DE VIDRO C/PELÍCULA ANTI-PICHANTE</t>
  </si>
  <si>
    <t>C5002</t>
  </si>
  <si>
    <t>PÓRTICO METÁLICO C/ VÃO DE 12,50M, VENTO 35M/S ÁREA DE EXPOSIÇÃO ATÉ 18,75M2 (SEM PLACA/PAINEL) - FORNECIMENTO E MONTAGEM</t>
  </si>
  <si>
    <t>C5003</t>
  </si>
  <si>
    <t>PÓRTICO METÁLICO C/ VÃO DE 24,80M, VENTO 35M/S ÁREA DE EXPOSIÇÃO ATÉ 37,20M2 (SEM PLACA/PAINEL) - FORNECIMENTO E MONTAGEM</t>
  </si>
  <si>
    <t>C5004</t>
  </si>
  <si>
    <t>SEMI-PÓRTICO METÁLICO SIMPLES C/ VÃO DE 2,70M, VENTO 35M/S ÁREA DE EXPOSIÇÃO ATÉ 4,05M2 (SEM PLACA/PAINEL) - FORNECIMENTO E MONTAGEM</t>
  </si>
  <si>
    <t>C5005</t>
  </si>
  <si>
    <t>SEMI-PÓRTICO METÁLICO SIMPLES C/ VÃO DE 7,20M, VENTO 35M/S ÁREA DE EXPOSIÇÃO ATÉ 10,65M2 (SEM PLACA/PAINEL) - FORNECIMENTO E MONTAGEM</t>
  </si>
  <si>
    <t>C5006</t>
  </si>
  <si>
    <t>SEMI-PÓRTICO METÁLICO DUPLO C/ VÃO DE 2 X 7,20M, VENTO 35M/S ÁREA DE EXPOSIÇÃO ATÉ 2 X 10,80M2 (SEM PLACA/PAINEL) - FORNECIMENTO E MONTAGEM</t>
  </si>
  <si>
    <t>C0004</t>
  </si>
  <si>
    <t>ABRIGO PRÉ-MOLDADO EM CONCRETO (PARADA DE ÔNIBUS)</t>
  </si>
  <si>
    <t>C4715</t>
  </si>
  <si>
    <t>ABRIGO PRÉ-MOLDADO P/ PARADA DE ÔNIBUS, C=4,00M, L=1,50M (5,7 T) S/ TRANSPORTE</t>
  </si>
  <si>
    <t>C0114</t>
  </si>
  <si>
    <t>AREIA FINA E PIÇARRA 1:1</t>
  </si>
  <si>
    <t>C3641</t>
  </si>
  <si>
    <t>BALANÇO ANDORINHA C/02 CADEIRAS, CONFECÇÃO EM TUBO VAPOR E PINTURA ESMALTE SINTÉTICO</t>
  </si>
  <si>
    <t>C0352</t>
  </si>
  <si>
    <t>BALANÇO ANDORINHA C/03 CADEIRAS, CONFECÇÃO EM TUBO VAPOR E PINTURA ESMALTE SINTÉTICO</t>
  </si>
  <si>
    <t>C3611</t>
  </si>
  <si>
    <t>BANCO DE MADEIRA C/ASSENTO FIXADO EM CONCRETO E ENCOSTO FIXADO EM TUBO DE AÇO GALVANIZADO 3" (MÓDULO DE 2,60m)</t>
  </si>
  <si>
    <t>C0360</t>
  </si>
  <si>
    <t>BANCO DE MADEIRA C/ESTRUTURA DE FERRO - L= 3.00m</t>
  </si>
  <si>
    <t>C0361</t>
  </si>
  <si>
    <t>BANCO EM ALVENARIA, TAMPO EM CONCRETO, C/ENCOSTO H=80cm (PINTADO)</t>
  </si>
  <si>
    <t>C3439</t>
  </si>
  <si>
    <t>BANCO EM "U" S/ ENCOSTO E C/ TIJOLO APARENTE</t>
  </si>
  <si>
    <t>C3440</t>
  </si>
  <si>
    <t>BANCO EM "U" S/ ENCOSTO PADRÃO</t>
  </si>
  <si>
    <t>C0462</t>
  </si>
  <si>
    <t>BORBOLETA C/ CONTADOR DE ACESSO</t>
  </si>
  <si>
    <t>C0926</t>
  </si>
  <si>
    <t>CARROSSEL DE RODA</t>
  </si>
  <si>
    <t>C3642</t>
  </si>
  <si>
    <t>CARROSSEL ESPECIAL C/ 04 CADEIRAS, CONFECÇÃO EM TUBO VAPOR E PINTURA ESMALTE SINTÉTICO</t>
  </si>
  <si>
    <t>C3643</t>
  </si>
  <si>
    <t>CARROSSEL TIPO OLA, CONFECÇÃO EM TUBO VAPOR E PINTURA ESMALTE SINTÉTICO</t>
  </si>
  <si>
    <t>CONJUNTO DE MASTRO P/ TRÊS BANDEIRAS E PEDESTAL</t>
  </si>
  <si>
    <t>C0865</t>
  </si>
  <si>
    <t>CONJUNTO DE TABELAS P/ BASQUETE</t>
  </si>
  <si>
    <t>C0925</t>
  </si>
  <si>
    <t>CORRIMÃO EM TUBO GALVANIZADO DE 2"</t>
  </si>
  <si>
    <t>C3644</t>
  </si>
  <si>
    <t>EQUIPAMENTO GINASIUM, CONFECÇÃO EM TUBO VAPOR E PINTURA ESMALTE SINTÉTICO</t>
  </si>
  <si>
    <t>C2995</t>
  </si>
  <si>
    <t>ESCADA HORIZONTAL E VERTICAL, CONFECÇÃO  EM TUBO VAPOR E PINTURA ESMALTE SINTÉTICO</t>
  </si>
  <si>
    <t>C2997</t>
  </si>
  <si>
    <t>ESCORREGADOR GRANDE, CONFECÇÃO EM TUBO VAPOR E PINTURA ESMALTE SINTÉTICO</t>
  </si>
  <si>
    <t>C3645</t>
  </si>
  <si>
    <t>ESCORREGADOR PEQUENO, CONFECÇÃO EM TUBO VAPOR E PINTURA ESMALTE SINTÉTICO</t>
  </si>
  <si>
    <t>C1347</t>
  </si>
  <si>
    <t>ESTRUTURA METÁLICA C/ TABELAS DE BASQUETE</t>
  </si>
  <si>
    <t>C1348</t>
  </si>
  <si>
    <t>ESTRUTURA METÁLICA DE TRAVES DE FUTEBOL DE CAMPO OFICIAL</t>
  </si>
  <si>
    <t>C1349</t>
  </si>
  <si>
    <t>ESTRUTURA METÁLICA DE TRAVES DE FUTSAL</t>
  </si>
  <si>
    <t>C1350</t>
  </si>
  <si>
    <t>ESTRUTURA METÁLICA EM RODÍZIOS, C/ TABELAS DE BASQUETE</t>
  </si>
  <si>
    <t>C1351</t>
  </si>
  <si>
    <t>ESTRUTURA METÁLICA P/ REDE DE VOLEY</t>
  </si>
  <si>
    <t>C3646</t>
  </si>
  <si>
    <t>GAIOLA LABIRINTO, CONFECÇÃO EM TUBO VAPOR E PINTURA ESMALTE SINTÉTICO</t>
  </si>
  <si>
    <t>C3647</t>
  </si>
  <si>
    <t>GANGORRA C/ 02 PRANCHAS, CONFECÇÃO EM TUBO VAPOR E PINTURA ESMALTE SINTÉTICO</t>
  </si>
  <si>
    <t>C3000</t>
  </si>
  <si>
    <t>GANGORRA C/ 03 PRANCHAS, CONFECÇÃO EM TUBO VAPOR E PINTURA ESMALTE SINTÉTICO</t>
  </si>
  <si>
    <t>C3526</t>
  </si>
  <si>
    <t>LIMPEZA MANUAL DE AGUAPÉS EM LAGOAS</t>
  </si>
  <si>
    <t>C3527</t>
  </si>
  <si>
    <t>LIMPEZA MECANIZADA DE AGUAPÉS EM LAGOAS</t>
  </si>
  <si>
    <t>C3451</t>
  </si>
  <si>
    <t>LIXEIRA EM FIBRA DE VIDRO CAP.=40L e DIAM.=35cm</t>
  </si>
  <si>
    <t>C4570</t>
  </si>
  <si>
    <t>TOTEM RODOVIÁRIO - PADRÃO DER</t>
  </si>
  <si>
    <t>C3060</t>
  </si>
  <si>
    <t>TRAVE DE MADEIRA (3X2)m  P/FUTEBOL DE CAMPO</t>
  </si>
  <si>
    <t>C0112</t>
  </si>
  <si>
    <t>ARBUSTOS ORNAMENTAIS EM GERAL. C/ ALTURA MÍNIMA DE 50CM</t>
  </si>
  <si>
    <t>C0113</t>
  </si>
  <si>
    <t>ARBUSTOS ORNAMENTAIS EM GERAL INCLUSIVE CONSERVAÇÃO P/ 60 DIAS</t>
  </si>
  <si>
    <t>C3061</t>
  </si>
  <si>
    <t>ÁRVORE C/ TUTOR E ADUBO</t>
  </si>
  <si>
    <t>C3062</t>
  </si>
  <si>
    <t>ÁRVORE C/ TUTOR, GRADE, ADUBO E CAVA</t>
  </si>
  <si>
    <t>C0229</t>
  </si>
  <si>
    <t>ÁRVORES ORNAMENTAIS EM GERAL. C/ ALTURA  MÉDIA DE 2.50M.EXCETO PALMÁCEAS</t>
  </si>
  <si>
    <t>C0230</t>
  </si>
  <si>
    <t>ÁRVORES ORNAMENTAIS EM GERAL.INCLUSIVE CONSERVAÇÃO</t>
  </si>
  <si>
    <t>C1080</t>
  </si>
  <si>
    <t>DESPRAGUEJAMENTO DE ÁREAS GRAMADAS</t>
  </si>
  <si>
    <t>C1253</t>
  </si>
  <si>
    <t>ESCAVAÇÃO, CARGA E TRANSPORTE DE TERRA RETIRADA DE CAVA ABERTA P/ PLANTIO .ATÉ 5KM</t>
  </si>
  <si>
    <t>C3443</t>
  </si>
  <si>
    <t>GRAMA CAPIM DE BURRO / PAPUAN</t>
  </si>
  <si>
    <t>C1429</t>
  </si>
  <si>
    <t>GRAMA EM ÁREAS EXTERNAS, INCLUSIVE MATERIAL</t>
  </si>
  <si>
    <t>C1430</t>
  </si>
  <si>
    <t>GRAMA EM PLACAS E=6 CM FORNECIMENTO E PLANTIO</t>
  </si>
  <si>
    <t>C1431</t>
  </si>
  <si>
    <t>GRAMA EM PLACAS.INCLUSIVE CONSERVAÇÃO</t>
  </si>
  <si>
    <t>C3426</t>
  </si>
  <si>
    <t>GRAMA PARA TALUDE DE LAGOA, CONSERVAÇÃO ATÉ 45 DIAS</t>
  </si>
  <si>
    <t>C4849</t>
  </si>
  <si>
    <t>GRAMA SINTÉTICA ESPORTIVA PARA FUTEBOL EM POLIETILENO, COM ALTURA MINIMA DE 50MM (FORNECIMENTO E COLOCAÇÃO)</t>
  </si>
  <si>
    <t>C1452</t>
  </si>
  <si>
    <t>HERBÁCEAS ORNAMENTAIS EM GERAL</t>
  </si>
  <si>
    <t>C1453</t>
  </si>
  <si>
    <t>HERBÁCEAS ORNAMENTAIS EM GERAL.INCLUSIVE CONSERVAÇÃO P/ 60 DIAS</t>
  </si>
  <si>
    <t>C1454</t>
  </si>
  <si>
    <t>HERBICIDA ESTERILIZANTE DE SOLO</t>
  </si>
  <si>
    <t>C1455</t>
  </si>
  <si>
    <t>C1457</t>
  </si>
  <si>
    <t>HIDROSSEMEADURA DE TERRENOS</t>
  </si>
  <si>
    <t>C1499</t>
  </si>
  <si>
    <t>IRRIGAÇÃO DIÁRIA DE ÁREA PLANTADA</t>
  </si>
  <si>
    <t>C1612</t>
  </si>
  <si>
    <t>LASTRO URBANIZADO C/ SEIXO ROLADO</t>
  </si>
  <si>
    <t>C1788</t>
  </si>
  <si>
    <t>MANUTENÇÃO C/ COBERTURA DE TERRA VEGETAL P/ ÁREAS GRAMADAS</t>
  </si>
  <si>
    <t>C1789</t>
  </si>
  <si>
    <t>MANUTENÇÃO C/ CORTE E REFILAMENTO DE ÁREAS GRAMADAS C/MICROTRATOR</t>
  </si>
  <si>
    <t>C1781</t>
  </si>
  <si>
    <t>MANUTENÇÃO CORTE.REFILAMENTO DE ÁREAS GRAMADAS C/ 25% DE OBSTÁCULOS</t>
  </si>
  <si>
    <t>C1782</t>
  </si>
  <si>
    <t>MANUTENÇÃO, CORTE E REFILAMENTO DE ÁREAS GRAMADAS C/ROÇADEIRA TRACIONADA</t>
  </si>
  <si>
    <t>C1783</t>
  </si>
  <si>
    <t>MANUTENÇÃO MENSAL DE ÁREA PLANTADA C/ LIMPEZA DIÁRIA</t>
  </si>
  <si>
    <t>C1787</t>
  </si>
  <si>
    <t>MANUTENÇÃO MENSAL DE ÁREAS VERDES - IRRIGAÇÃO</t>
  </si>
  <si>
    <t>C1786</t>
  </si>
  <si>
    <t>MANUTENÇÃO MENSAL DE ÁREAS VERDES - LIMPEZA GERAL E DIÁRIA</t>
  </si>
  <si>
    <t>C1784</t>
  </si>
  <si>
    <t>MANUTENÇÃO MENSAL DE CANTEIROS C/ ATÉ 7.000 M2</t>
  </si>
  <si>
    <t>C1785</t>
  </si>
  <si>
    <t>MANUTENÇÃO MENSAL P/PODA E LIMPEZA DE ARBUSTOS</t>
  </si>
  <si>
    <t>C2035</t>
  </si>
  <si>
    <t>PREPARO E SUBSTITUIÇÃO DE TERRA P/PLANTAÇÃO</t>
  </si>
  <si>
    <t>C2235</t>
  </si>
  <si>
    <t>REVOLVIMENTO MECÂNICO DE TERRA PROFUNDIDADE 20-30cm</t>
  </si>
  <si>
    <t>C2238</t>
  </si>
  <si>
    <t>ROÇADO MANUAL INCLUSIVE RASTELAMENTO P/ HERBÁCEAS</t>
  </si>
  <si>
    <t>C2534</t>
  </si>
  <si>
    <t>TRANSPORTE DE TERRA FÉRTIL.P/PLANTIO DE HERBÁCEAS/ÁRVORES ORNAMENTAIS</t>
  </si>
  <si>
    <t>C3259</t>
  </si>
  <si>
    <t>CARGA E TRANSPORTE ATÉ 5KM DE REVESTIMENTO BETUMINOSO DEMOLIDO</t>
  </si>
  <si>
    <t>C3277</t>
  </si>
  <si>
    <t>ESCARIFICAÇÃO DE JAZIDAS/EMPRÉSTIMOS/CAMINHOS DE SERVIÇOS</t>
  </si>
  <si>
    <t>C3279</t>
  </si>
  <si>
    <t>ESCAVAÇÃO COM ESTOCAGEM DE MATERIAL EXPURGADO (TERRA VEGETAL)</t>
  </si>
  <si>
    <t>C3283</t>
  </si>
  <si>
    <t>ESPALHAMENTO DO MATERIAL EXPURGADO (TERRA VEGETAL)</t>
  </si>
  <si>
    <t>C3308</t>
  </si>
  <si>
    <t>RECONFORMAÇÃO DA FAIXA DE DOMÍNIO, EMPRÉSTIMOS, JAZIDAS E TALUDES</t>
  </si>
  <si>
    <t>C3108</t>
  </si>
  <si>
    <t>REVESTIMENTO VEGETAL DE TALUDES</t>
  </si>
  <si>
    <t>C1803</t>
  </si>
  <si>
    <t>MURETA C/TIJOLO MACIÇO, REBOCADA, INCL. FUNDAÇÕES</t>
  </si>
  <si>
    <t>MURO DIVISÓRIO C/BLOCOS DE CONCRETO 14x19x39 CM, H=1.80M, SOBRE SAPATA CORRIDA DE CONCRETO FCK = 13,5 MPa E PILARES DE CONCRETO</t>
  </si>
  <si>
    <t>C1805</t>
  </si>
  <si>
    <t>MURO DIVISÓRIO C/ BLOCOS DE CONCRETO 14x19x39 CM, H=1,80 M, SOBRE SAPATA CORRIDA, C/ PILARETES E CINTA DE AMARRAÇÃO DE CONCRETO C/ PINGADEIRAS</t>
  </si>
  <si>
    <t>C2887</t>
  </si>
  <si>
    <t>MURO EM ALVENARIA C/FUNDAÇÃO, REBOCO 2 FACES, ALTURA ÚTIL 1.80M</t>
  </si>
  <si>
    <t>C1806</t>
  </si>
  <si>
    <t>MURO C/MOURÕES E PLACAS PRÉ-FABRICADAS DE CONCRETO H=2.00M</t>
  </si>
  <si>
    <t>C1807</t>
  </si>
  <si>
    <t>MURO CONTORNO DE ALVENARIA E CONCRETO (PILAR+CINTA) REBOCADO, COM PINTURA</t>
  </si>
  <si>
    <t>C4912</t>
  </si>
  <si>
    <t>MURO CONTORNO DE ALVENARIA E CONCRETO (PILAR+CINTA), REBOCADO, SEM PINTURA</t>
  </si>
  <si>
    <t>C4600</t>
  </si>
  <si>
    <t>MURO DE ALVENARIA COM FUNDAÇÃO, REBOCO 2 FACES, ALT. ÚTIL 1,80m COM CERCA DE PROTEÇÃO EM "V" COM ARAME FARPADO</t>
  </si>
  <si>
    <t>C4859</t>
  </si>
  <si>
    <t>MURO DE ALVENARIA COM FUNDAÇÃO, REBOCO 2 FACES, ALT. ÚTIL 2,50 m COM CERCA DE PROTEÇÃO TIPO CONCERTINA</t>
  </si>
  <si>
    <t>C3736</t>
  </si>
  <si>
    <t>ALAMBRADO C/ TELA DE ALUMÍNIO FIO ESP.=1.5 MM E MALHA DE (4X4)MM</t>
  </si>
  <si>
    <t>C0036</t>
  </si>
  <si>
    <t>ALAMBRADO C/TELA DE ARAME GALVANIZADO.. ALTURA 2M</t>
  </si>
  <si>
    <t>C3436</t>
  </si>
  <si>
    <t>ALAMBRADO C/TELA DE NYLON FIO ESP.=3MM E MALHA DE (5 X 5)CM</t>
  </si>
  <si>
    <t>C3680</t>
  </si>
  <si>
    <t>ALAMBRADO C/ TELA DE PVC FIO 10 MALHA DE 2"X2"</t>
  </si>
  <si>
    <t>C0037</t>
  </si>
  <si>
    <t>ALAMBRADO C/TELA GALVANIZADA SOLDADA ALTURA 2M</t>
  </si>
  <si>
    <t>C0035</t>
  </si>
  <si>
    <t>ALAMBRADO C/ TUBO DE AÇO GALVANIZADO 2", INCLUSIVE PINTURA</t>
  </si>
  <si>
    <t>C0038</t>
  </si>
  <si>
    <t>ALAMBRADO C/TUBO DE AÇO GALVANIZADO 4", INCLUSIVE PINTURA</t>
  </si>
  <si>
    <t>C0039</t>
  </si>
  <si>
    <t>ALAMBRADO P/QUADRA ESPORTIVA ALTURA 1M</t>
  </si>
  <si>
    <t>C0040</t>
  </si>
  <si>
    <t>ALAMBRADO P/QUADRA ESPORTIVA ALTURA 4M</t>
  </si>
  <si>
    <t>C0733</t>
  </si>
  <si>
    <t>CERCA DE ARAME FARPADO 7 FIOS,MURETA C/ ALTURA DE 0,70M - FUNDAÇÃO E REBOCO NAS 2 FACES</t>
  </si>
  <si>
    <t>C0742</t>
  </si>
  <si>
    <t>CERCA DE ARAME FARPADO -  ESTACA PONTA VIRADA, C/11 FIOS</t>
  </si>
  <si>
    <t>C0735</t>
  </si>
  <si>
    <t>CERCA C/ ESTACAS DE CONCRETO ARMADO (2,20 X 0,10 X 0,10M)E MOURÃO DE CONCRETO ARMADO (2,20 X 0,15 X 0,15M) - 4 FIOS DE ARAME FARPADO</t>
  </si>
  <si>
    <t>C0743</t>
  </si>
  <si>
    <t>CERCA C/ ESTACAS DE CONCRETO ARMADO (2,20 X 0,10 X 0,10M) E MOURÃO DE CONCRETO ARMADO (2,20 X 0,15 X 0,15M) - 6 FIOS DE ARAME FARPADO</t>
  </si>
  <si>
    <t>C0736</t>
  </si>
  <si>
    <t>CERCA C/ ESTACAS DE CONCRETO ARMADO (2,20 X 0,10 X 0,10M) E MOURÃO DE CONCRETO ARMADO (2,20 X 0,15 X 0,15M) - 8 FIOS DE ARAME FARPADO</t>
  </si>
  <si>
    <t>C0740</t>
  </si>
  <si>
    <t>CERCA DE MADEIRA C/ ARAME GALVANIZADO</t>
  </si>
  <si>
    <t>C0741</t>
  </si>
  <si>
    <t>CERCA DE MADEIRA C/ TRAVESSAS DE MADEIRA</t>
  </si>
  <si>
    <t>C4858</t>
  </si>
  <si>
    <t>CERCA DE PROTEÇÃO EM "V" COM ARAME FARPADO</t>
  </si>
  <si>
    <t>C4731</t>
  </si>
  <si>
    <t>CERCA COM ESTACAS DE MADEIRA ROLIÇA, D=10CM (DE 7 ATÉ 11CM), DISTANTES A 1,50M E MOURÕES ROLIÇOS, D=12CM (DE 10 ATÉ 15CM), DISTANTES A 50,00M - 4 FIOS DE ARAME FARPADO</t>
  </si>
  <si>
    <t>C4732</t>
  </si>
  <si>
    <t>CERCA COM ESTACAS DE MADEIRA ROLIÇA, D=10CM (DE 7 ATÉ 11CM), DISTANTES A 1,50M E MOURÕES ROLIÇOS, D=12CM (DE 10 ATÉ 15CM), DISTANTES A 50,00M - 6 FIOS DE ARAME FARPADO</t>
  </si>
  <si>
    <t>C4733</t>
  </si>
  <si>
    <t>CERCA COM ESTACAS DE MADEIRA ROLIÇA, D=10CM (DE 7 ATÉ 11CM), DISTANTES A 1,50M E MOURÕES ROLIÇOS, D=12CM (DE 10 ATÉ 15CM), DISTANTES A 50,00M - 8 FIOS DE ARAME FARPADO</t>
  </si>
  <si>
    <t>C4725</t>
  </si>
  <si>
    <t>CERCA/GRADIL NYLOFOR H=2,43M, MALHA 5 X 20CM - FIO 5,00MM, COM FIXADORES DE POLIAMIDA EM POSTE 40 x 60 MM CHUMBADOS EM BASE DE CONCRETO (EXCLUSIVE ESTA), REVESTIDOS EM POLIESTER POR PROCESSO DE PINTURA ELETROSTÁTICA (GRADIL E POSTE), NAS CORES VERDE OU BRANCA - FORNECIMENTO E INSTALAÇÃO</t>
  </si>
  <si>
    <t>C4726</t>
  </si>
  <si>
    <t>CERCA/GRADIL NYLOFOR H=2,03M, MALHA 5 X 20CM - FIO 5,00MM, COM FIXADORES DE POLIAMIDA EM POSTE 40 x 60 MM CHUMBADOS EM BASE DE CONCRETO (EXCLUSIVE ESTA) , REVESTIDOS EM POLIESTER POR PROCESSO DE PINTURA ELETROSTÁTICA (GRADIL E POSTE), NAS CORES VERDE OU BRANCA - FORNECIMENTO E INSTALAÇÃO</t>
  </si>
  <si>
    <t>C4727</t>
  </si>
  <si>
    <t>CERCA/GRADIL NYLOFOR H=1,53M, MALHA 5 X 20CM - FIO 5,00MM, COM FIXADORES DE POLIAMIDA EM POSTE 40 x 60 MM CHUMBADOS EM BASE DE CONCRETO (EXCLUSIVE ESTA) , REVESTIDOS EM POLIESTER POR PROCESSO DE PINTURA ELETROSTÁTICA (GRADIL E POSTE), NAS CORES VERDE OU BRANCA - FORNECIMENTO E INSTALAÇÃO</t>
  </si>
  <si>
    <t>C4852</t>
  </si>
  <si>
    <t>CERCA/GRADIL NYLOFOR H=1,03M, MALHA 5 X 20CM - FIO 5,00MM, COM FIXADORES DE POLIAMIDA EM POSTE 40 x 60 MM CHUMBADOS EM BASE DE CONCRETO (EXCLUSIVE ESTA) , REVESTIDOS EM POLIESTER POR PROCESSO DE PINTURA ELETROSTÁTICA (GRADIL E POSTE), NAS CORES VERDE OU BRANCA - FORNECIMENTO E INSTALAÇÃO</t>
  </si>
  <si>
    <t>C4728</t>
  </si>
  <si>
    <t>CERCA/GRADIL NYLOFOR H=2,43M, MALHA 5 X 20CM - FIO 4,30MM, COM FIXADORES DE POLIAMIDA EM POSTE 40 x 60 MM CHUMBADOS EM BASE DE CONCRETO (EXCLUSIVE ESTA) , REVESTIDOS EM POLIESTER POR PROCESSO DE PINTURA ELETROSTÁTICA (GRADIL E POSTE), NAS CORES VERDE OU BRANCA - FORNECIMENTO E INSTALAÇÃO</t>
  </si>
  <si>
    <t>C4729</t>
  </si>
  <si>
    <t>CERCA/GRADIL NYLOFOR H=2,03M, MALHA 5 X 20CM - FIO 4,30MM, COM FIXADORES DE POLIAMIDA EM POSTE 40 x 60 MM CHUMBADOS EM BASE DE CONCRETO (EXCLUSIVE ESTA) , REVESTIDOS EM POLIESTER POR PROCESSO DE PINTURA ELETROSTÁTICA (GRADIL E POSTE), NAS CORES VERDE OU BRANCA - FORNECIMENTO E INSTALAÇÃO</t>
  </si>
  <si>
    <t>C4730</t>
  </si>
  <si>
    <t>CERCA/GRADIL NYLOFOR H=1,53M, MALHA 5 X 20CM - FIO 4,30MM, COM FIXADORES DE POLIAMIDA EM POSTE 40 x 60 MM CHUMBADOS EM BASE DE CONCRETO (EXCLUSIVE ESTA) , REVESTIDOS EM POLIESTER POR PROCESSO DE PINTURA ELETROSTÁTICA (GRADIL E POSTE), NAS CORES VERDE OU BRANCA - FORNECIMENTO E INSTALAÇÃO</t>
  </si>
  <si>
    <t>C4851</t>
  </si>
  <si>
    <t>CERCA/GRADIL NYLOFOR H=1,03M, MALHA 5 X 20CM - FIO 4,30MM, COM FIXADORES DE POLIAMIDA EM POSTE 40 x 60 MM CHUMBADOS EM BASE DE CONCRETO (EXCLUSIVE ESTA) , REVESTIDOS EM POLIESTER POR PROCESSO DE PINTURA ELETROSTÁTICA (GRADIL E POSTE), NAS CORES VERDE OU BRANCA - FORNECIMENTO E INSTALAÇÃO</t>
  </si>
  <si>
    <t>C4734</t>
  </si>
  <si>
    <t>RECOMPOSIÇÃO PARCIAL DE CERCA - SUBSTITUIÇÃO ESTACA DE MADEIRA ROLIÇA D=10CM (DE 7 ATÉ 11CM)</t>
  </si>
  <si>
    <t>C4735</t>
  </si>
  <si>
    <t>RECOMPOSIÇÃO PARCIAL DE CERCA - SUBSTITUIÇÃO MOURÃO DE MADEIRA ROLIÇA D=12CM (DE 10 ATÉ 15CM)</t>
  </si>
  <si>
    <t>C4736</t>
  </si>
  <si>
    <t>REMOÇÃO E RECOLOCAÇÃO DE CERCA DE MADEIRA - ESTACA D=10CM ( DE 7 ATÉ 11CM), E MOURÃO D=12CM(DE 10 ATÉ 15CM) - 4 FIOS DE ARAME</t>
  </si>
  <si>
    <t>C1251</t>
  </si>
  <si>
    <t>ESCADA DE MARINHEIRO,C/TUBO GALVANIZADO 3/4",H=VAR</t>
  </si>
  <si>
    <t>C2775</t>
  </si>
  <si>
    <t>ESCADA DE MARINHEIRO, DEGRAUS FERRO REDONDO 3/4"</t>
  </si>
  <si>
    <t>C2773</t>
  </si>
  <si>
    <t>ESCADA DE MARINHEIRO, DEGRAUS FERRO REDONDO 1"</t>
  </si>
  <si>
    <t>C2768</t>
  </si>
  <si>
    <t>ESCADA DE MARINHEIRO EM FERRO CHATO C/PROTEÇÃO</t>
  </si>
  <si>
    <t>C2769</t>
  </si>
  <si>
    <t>ESCADA DE MARINHEIRO EM FERRO CHATO S/PROTEÇÃO</t>
  </si>
  <si>
    <t>C2776</t>
  </si>
  <si>
    <t>ESCADA DE MARINHEIRO EM FERRO REDONDO 1"</t>
  </si>
  <si>
    <t>C4748</t>
  </si>
  <si>
    <t>C4749</t>
  </si>
  <si>
    <t>C2770</t>
  </si>
  <si>
    <t>ESCADA DE MARINHEIRO TIPO PISCINA EM FERRO CHATO</t>
  </si>
  <si>
    <t>C2772</t>
  </si>
  <si>
    <t>ESCADA DE MARINHEIRO TIPO PISCINA, FERRO REDONDO 1"</t>
  </si>
  <si>
    <t>C2771</t>
  </si>
  <si>
    <t xml:space="preserve">ESCADA DE MARINHEIRO TIPO PISCINA, TUBO GALVANIZADO 1" </t>
  </si>
  <si>
    <t>C1252</t>
  </si>
  <si>
    <t>ESCADA HELICOIDAL,PRÉ-MOLDADA CONCRETO,D=1,0M</t>
  </si>
  <si>
    <t>C4383</t>
  </si>
  <si>
    <t>C2814</t>
  </si>
  <si>
    <t>ESTRADO DE MADEIRA COM BARROTE 3x3"</t>
  </si>
  <si>
    <t>C4386</t>
  </si>
  <si>
    <t>ESTRUTURA PRÉ-FABRICADA EM AÇO GALVANIZADO PARA ESCADA - FORNECIMENTO E MONTAGEM</t>
  </si>
  <si>
    <t>C3505</t>
  </si>
  <si>
    <t>GUARDA CORPO C/ CORRIMÃO EM TUBO DE AÇO GALVANIZADO 3/4"</t>
  </si>
  <si>
    <t>C3506</t>
  </si>
  <si>
    <t>GUARDA CORPO C/ CORRIMÃO EM TUBO DE AÇO GALVANIZADO 2"</t>
  </si>
  <si>
    <t>C4755</t>
  </si>
  <si>
    <t xml:space="preserve">GUARDA CORPO C/ CORRIMÃO EM TUBO SUPERIOR DE AÇO GALVANIZADO 3" 80MM                                 
</t>
  </si>
  <si>
    <t>C4747</t>
  </si>
  <si>
    <t>C4829</t>
  </si>
  <si>
    <t>GUARDA CORPO TIPO GRADIL EM TUBO DE AÇO GALVANIZADO, H = 1,10m, COM BARRAS VERTICAIS A CADA 0,11m DE 1" (25,4mm) E BARRA VERTICAL A CADA M DE 11/2" (38mm), UM TUBO HORIZONTAL SUPERIOR DE 3" (80mm) E UM TUBO HORIZONTAL INFERIOR DE 11/2" (38mm)</t>
  </si>
  <si>
    <t>C2972</t>
  </si>
  <si>
    <t>TAMPA CHAPA 1/4" ANTI-DERRAPANTE 50x70cm,C/ CANTONEIRA ARTICULADA</t>
  </si>
  <si>
    <t>C2970</t>
  </si>
  <si>
    <t>TAMPA CHAPA 1/4" ANTI-DERRAPANTE 70x70CM,C/ CANTONEIRA ARTICULADA</t>
  </si>
  <si>
    <t>C2969</t>
  </si>
  <si>
    <t>TAMPA CHAPA 1/4" ANTI-DERRAPANTE 70x130CM, C/CANTONEIRA ARTICULADA</t>
  </si>
  <si>
    <t>C2971</t>
  </si>
  <si>
    <t>TAMPA CHAPA 1/4"ANTI DERRAPANTE 80x150CM,C/ CANTONEIRA ARTICULADA</t>
  </si>
  <si>
    <t>C2974</t>
  </si>
  <si>
    <t>TAMPA DE INSPEÇÃO CORREDIÇA EM CHAPA DE AÇO  GALVANIZADA E=1/16", 125 X 70CM -  PADRÃO CAGECE</t>
  </si>
  <si>
    <t>C2973</t>
  </si>
  <si>
    <t>TAMPA DE INSPEÇÃO EM CHAPA DE AÇO GALVANIZADO E=3/16" P/ RESERVATÓRIO, PADRÃO CAGECE</t>
  </si>
  <si>
    <t>C2975</t>
  </si>
  <si>
    <t>TAMPA DE INSPEÇÃO REMOVÍVEL EM CHAPA DE AÇO GALVANIZADO E=1/16", 70 X 70CM - PADRÃO  CAGECE</t>
  </si>
  <si>
    <t>C2976</t>
  </si>
  <si>
    <t>TAMPA DE INSPEÇÃO REMOVÍVEL EM CHAPA DE AÇO GALVANIZADO E=1/16", 90 X 70CM PADRÃO CAGECE</t>
  </si>
  <si>
    <t>C4751</t>
  </si>
  <si>
    <t>TAMPA EM FIBRA DE VIDRO, PERFIS PULTRUDADOS ("I" DE 18MM X 25MM) E COBERTURA SUPERFICIAL DE CHAPA PLANA ESP. 3MM, C/ ANTI-DERRAPANTE</t>
  </si>
  <si>
    <t>C4750</t>
  </si>
  <si>
    <t>TAMPA EM FIBRA DE VIDRO, PERFIS PULTRUDADOS ("I" DE 18MM X 25MM) E COBERTURA SUPERFICIAL DE CHAPA PLANA ESP. 4MM, C/ ANTI-DERRAPANTE</t>
  </si>
  <si>
    <t>C1275</t>
  </si>
  <si>
    <t>ESFERA PRÉ-MOLDADA DE CONCRETO, DIAMETRO 25 CM</t>
  </si>
  <si>
    <t>C1276</t>
  </si>
  <si>
    <t>ESFERA PRÉ-MOLDADA DE CONCRETO, DIAMETRO 40 CM</t>
  </si>
  <si>
    <t>C4860</t>
  </si>
  <si>
    <t>FORNECIMENTO E COLOCAÇÃO DE CONCERTINAS EM ESPIRAL D=450mm</t>
  </si>
  <si>
    <t>C1423</t>
  </si>
  <si>
    <t>GARRA METÁLICA (PEGA LADRÃO) P/ MUROS</t>
  </si>
  <si>
    <t>C1830</t>
  </si>
  <si>
    <t>OURIÇO P/ ALAMBRADO DE PRESÍDIO</t>
  </si>
  <si>
    <t>C1829</t>
  </si>
  <si>
    <t>OURIÇO P/ MURALHA DE PRESÍDIO</t>
  </si>
  <si>
    <t>C1945</t>
  </si>
  <si>
    <t>C3866</t>
  </si>
  <si>
    <t>APARELHO DE JANELA CAP. 7.500 BTU (FORNECIMENTO E MONTAGEM)</t>
  </si>
  <si>
    <t>C3867</t>
  </si>
  <si>
    <t>APARELHO DE JANELA CAP. 10.000 BTU (FORNECIMENTO E MONTAGEM)</t>
  </si>
  <si>
    <t>C3868</t>
  </si>
  <si>
    <t>APARELHO DE JANELA CAP. 12.000 BTU (FORNECIMENTO E MONTAGEM)</t>
  </si>
  <si>
    <t>C3870</t>
  </si>
  <si>
    <t>APARELHO DE JANELA CAP. 18.000 BTU (FORNECIMENTO E MONTAGEM)</t>
  </si>
  <si>
    <t>C3871</t>
  </si>
  <si>
    <t>APARELHO DE JANELA CAP. 21.000 BTU (FORNECIMENTO E MONTAGEM)</t>
  </si>
  <si>
    <t>C3872</t>
  </si>
  <si>
    <t>APARELHO DE JANELA CAP. 30.000 BTU (FORNECIMENTO E MONTAGEM)</t>
  </si>
  <si>
    <t>C4121</t>
  </si>
  <si>
    <t>C3873</t>
  </si>
  <si>
    <t>GRELHA DE INSUFLAMENTO/RETORNO, EM ALUMÍNIO ATÉ 0,25 M2 (FORNECIMENTO E MONTAGEM)</t>
  </si>
  <si>
    <t>C3874</t>
  </si>
  <si>
    <t>GRELHA DE INSUFLAMENTO/RETORNO, EM ALUMÍNIO DE 0,26 M2 À 0,49 M2 (FORNECIMENTO E MONTAGEM)</t>
  </si>
  <si>
    <t>C3875</t>
  </si>
  <si>
    <t>GRELHA DE INSUFLAMENTO/RETORNO, EM ALUMÍNIO DE 0,50 M2 À 0,64 M2 (FORNECIMENTO E MONTAGEM)</t>
  </si>
  <si>
    <t>C3876</t>
  </si>
  <si>
    <t>GRELHA DE INSUFLAMENTO/RETORNO, EM ALUMÍNIO DE 0,65 M2 À 0,81M2 (FORNECIMENTO E MONTAGEM)</t>
  </si>
  <si>
    <t>C3877</t>
  </si>
  <si>
    <t>GRELHA DE INSUFLAMENTO/RETORNO, EM ALUMÍNIO DE 0,82 M2 À 1,00 M2 (FORNECIMENTO E MONTAGEM)</t>
  </si>
  <si>
    <t>C4123</t>
  </si>
  <si>
    <t>C4119</t>
  </si>
  <si>
    <t>C3734</t>
  </si>
  <si>
    <t>C3878</t>
  </si>
  <si>
    <t>REMANEJAMENTO DE GRELHA DE INSUFLAMENTO/RETORNO, ATÉ 0,25 M2</t>
  </si>
  <si>
    <t>C3879</t>
  </si>
  <si>
    <t>REMANEJAMENTO DE GRELHA DE INSUFLAMENTO/RETORNO, DE 0,26 M2 À 0,49 M2</t>
  </si>
  <si>
    <t>C3880</t>
  </si>
  <si>
    <t>REMANEJAMENTO DE GRELHA DE INSUFLAMENTO/RETORNO, DE 0,50 M2 À 0,64 M2</t>
  </si>
  <si>
    <t>C3881</t>
  </si>
  <si>
    <t>REMANEJAMENTO DE GRELHA DE INSUFLAMENTO/RETORNO, DE 0,65 M2 À 0,81 M2</t>
  </si>
  <si>
    <t>C3882</t>
  </si>
  <si>
    <t>REMANEJAMENTO DE GRELHA DE INSUFLAMENTO/RETORNO, DE 0,82 M2 À 1,00 M2</t>
  </si>
  <si>
    <t>C2269</t>
  </si>
  <si>
    <t>SERVIÇO DE HIGIENIZAÇÃO E TRATAMENTO DE SISTEMA DE AR-CONDICIONADO</t>
  </si>
  <si>
    <t>C4122</t>
  </si>
  <si>
    <t>SISTEMA DE AR CONDICIONADO EXPOSIÇÃO DIRETA, C/ "FAN COILS" ("SELF CONTAINED"  OU C/ UNIDADE REMOTA), TUBULAÇÃO</t>
  </si>
  <si>
    <t>C4118</t>
  </si>
  <si>
    <t>SISTEMA DE AR-CONDICIONADO EXPOSIÇÃO INDIRETA, C/ "CHILLERS", TORRES, REDES HIDRÁULICAS (TUBULAÇÕES</t>
  </si>
  <si>
    <t>C3860</t>
  </si>
  <si>
    <t>SPLIT SYSTEM COMPLETO C/ CONTROLE REMOTO - CAP. 1,00 TR (FORNECIMENTO E MONTAGEM)</t>
  </si>
  <si>
    <t>C3861</t>
  </si>
  <si>
    <t>SPLIT SYSTEM COMPLETO C/ CONTROLE REMOTO - CAP. 1,50 TR (FORNECIMENTO E MONTAGEM)</t>
  </si>
  <si>
    <t>C3862</t>
  </si>
  <si>
    <t>SPLIT SYSTEM COMPLETO C/ CONTROLE REMOTO - CAP. 2,00 TR (FORNECIMENTO E MONTAGEM)</t>
  </si>
  <si>
    <t>C3863</t>
  </si>
  <si>
    <t>SPLIT SYSTEM COMPLETO C/ CONTROLE REMOTO - CAP. 2,50 TR (FORNECIMENTO E MONTAGEM)</t>
  </si>
  <si>
    <t>C3864</t>
  </si>
  <si>
    <t>SPLIT SYSTEM COMPLETO C/ CONTROLE REMOTO - CAP. 3,00 TR (FORNECIMENTO E MONTAGEM)</t>
  </si>
  <si>
    <t>C3865</t>
  </si>
  <si>
    <t>SPLIT SYSTEM COMPLETO C/ CONTROLE REMOTO - CAP. 4,00 TR (FORNECIMENTO E MONTAGEM)</t>
  </si>
  <si>
    <t>C4776</t>
  </si>
  <si>
    <t>REDE FRIGORÍGENA C/ TUBO DE COBRE 1/4" FLEXÍVEL, ISOLADO COM BORRACHA ELASTOMÉRICA, SUSTENTAÇÃO, SOLDA E LIMPEZA</t>
  </si>
  <si>
    <t>C4777</t>
  </si>
  <si>
    <t xml:space="preserve">REDE FRIGORÍGENA C/ TUBO DE COBRE 3/8" FLEXÍVEL, ISOLADO COM BORRACHA ELASTOMÉRICA, SUSTENTAÇÃO, SOLDA E LIMPEZA </t>
  </si>
  <si>
    <t>C4778</t>
  </si>
  <si>
    <t>REDE FRIGORÍGENA C/ TUBO DE COBRE 1/2" FLEXÍVEL, ISOLADO COM BORRACHA ELASTOMÉRICA, SUSTENTAÇÃO, SOLDA E LIMPEZA</t>
  </si>
  <si>
    <t>C4779</t>
  </si>
  <si>
    <t>REDE FRIGORÍGENA C/ TUBO DE COBRE 5/8" FLEXÍVEL, ISOLADO COM BORRACHA ELASTOMÉRICA, SUSTENTAÇÃO, SOLDA E LIMPEZA</t>
  </si>
  <si>
    <t>C4780</t>
  </si>
  <si>
    <t>REDE FRIGORÍGENA C/ TUBO DE COBRE 3/4" FLEXÍVEL, ISOLADO COM BORRACHA ELASTOMÉRICA, SUSTENTAÇÃO, SOLDA E LIMPEZA</t>
  </si>
  <si>
    <t>C4781</t>
  </si>
  <si>
    <t>REDE FRIGORÍGENA C/ TUBO DE COBRE 7/8" FLEXÍVEL, ISOLADO COM BORRACHA ELASTOMÉRICA, SUSTENTAÇÃO, SOLDA E LIMPEZA</t>
  </si>
  <si>
    <t>C4784</t>
  </si>
  <si>
    <t>REDE FRIGORÍGENA C/ TUBO DE COBRE 1", ISOLADO COM BORRACHA ELASTOMÉRICA, SUSTENTAÇÃO, SOLDA E LIMPEZA</t>
  </si>
  <si>
    <t>C4785</t>
  </si>
  <si>
    <t>REDE FRIGORÍGENA C/ TUBO DE COBRE 1 1/8", ISOLADO COM BORRACHA ELASTOMÉRICA, SUSTENTAÇÃO, SOLDA E LIMPEZA</t>
  </si>
  <si>
    <t>C4786</t>
  </si>
  <si>
    <t>REDE FRIGORÍGENA C/ TUBO DE COBRE 1 1/4", ISOLADO COM BORRACHA ELASTOMÉRICA, SUSTENTAÇÃO, SOLDA E LIMPEZA</t>
  </si>
  <si>
    <t>C4787</t>
  </si>
  <si>
    <t>REDE FRIGORÍGENA C/ TUBO DE COBRE 1 3/8", ISOLADO COM BORRACHA ELASTOMÉRICA, SUSTENTAÇÃO, SOLDA E LIMPEZA</t>
  </si>
  <si>
    <t>C4788</t>
  </si>
  <si>
    <t>REDE FRIGORÍGENA C/ TUBO DE COBRE 1 1/2", ISOLADO COM BORRACHA ELASTOMÉRICA, SUSTENTAÇÃO, SOLDA E LIMPEZA</t>
  </si>
  <si>
    <t>C4789</t>
  </si>
  <si>
    <t>REDE FRIGORÍGENA C/ TUBO DE COBRE 1 5/8", ISOLADO COM BORRACHA ELASTOMÉRICA, SUSTENTAÇÃO, SOLDA E LIMPEZA</t>
  </si>
  <si>
    <t>C3256</t>
  </si>
  <si>
    <t>CAMINHÃO DISTRIBUIDOR DE LIGANTE (ALUGUEL)</t>
  </si>
  <si>
    <t>C3257</t>
  </si>
  <si>
    <t>CAMINHÃO TANQUE 6.000 l (ALUGUEL)</t>
  </si>
  <si>
    <t>C3258</t>
  </si>
  <si>
    <t>CAMINHÃO TANQUE 8.000 l (ALUGUEL)</t>
  </si>
  <si>
    <t>C3260</t>
  </si>
  <si>
    <t>CARREGADEIRA DE PNEUS 1,70 M3 (ALUGUEL)</t>
  </si>
  <si>
    <t>C3261</t>
  </si>
  <si>
    <t>CARREGADEIRA DE PNEUS 3,00 M3 (ALUGUEL)</t>
  </si>
  <si>
    <t>C3264</t>
  </si>
  <si>
    <t>COMPACTADOR DE PNEUS AUTOPROPELIDO (ALUGUEL)</t>
  </si>
  <si>
    <t>C3265</t>
  </si>
  <si>
    <t>COMPACTADOR LISO TANDEM AUTOPROPELIDO (ALUGUEL)</t>
  </si>
  <si>
    <t>C3266</t>
  </si>
  <si>
    <t>COMPACTADOR LISO VIBRATÓRIO AUTOPROPELIDO (ALUGUEL)</t>
  </si>
  <si>
    <t>C3267</t>
  </si>
  <si>
    <t>COMPACTADOR PÉ DE CARNEIRO VIBRATÓRIO AUTOPROPELIDO (ALUGUEL)</t>
  </si>
  <si>
    <t>C3278</t>
  </si>
  <si>
    <t>ESCAVADEIRA HIDRÁULICA (ALUGUEL)</t>
  </si>
  <si>
    <t>C3288</t>
  </si>
  <si>
    <t>MOTONIVELADORA (ALUGUEL)</t>
  </si>
  <si>
    <t>C3309</t>
  </si>
  <si>
    <t>RETROESCAVADEIRA DE PNEUS (ALUGUEL)</t>
  </si>
  <si>
    <t>C3313</t>
  </si>
  <si>
    <t>TRATOR DE ESTEIRAS COM LÂMINA E ESCARIFICADOR (ALUGUEL)</t>
  </si>
  <si>
    <t>C3314</t>
  </si>
  <si>
    <t>TRATOR DE PNEUS (ALUGUEL)</t>
  </si>
  <si>
    <t>C3317</t>
  </si>
  <si>
    <t>VIBRO ACABADORA DE MISTURAS BETUMINOSAS (ALUGUEL)</t>
  </si>
  <si>
    <t>C3255</t>
  </si>
  <si>
    <t>CAMINHÃO BASCULANTE 6 M3</t>
  </si>
  <si>
    <t>C3254</t>
  </si>
  <si>
    <t>CAMINHÃO BASCULANTE 12 M3</t>
  </si>
  <si>
    <t>C3262</t>
  </si>
  <si>
    <t>CAVALO MECÂNICO COM PRANCHA DE 2 EIXOS</t>
  </si>
  <si>
    <t>C3263</t>
  </si>
  <si>
    <t>CAVALO MECÂNICO COM PRANCHA DE 3 EIXOS</t>
  </si>
  <si>
    <t>C4618</t>
  </si>
  <si>
    <t>DEMOLIÇÃO DE INSTALAÇÃO HIDRÁULICA - TUBOS E CONEXÕES</t>
  </si>
  <si>
    <t>C4619</t>
  </si>
  <si>
    <t>DEMOLIÇÃO DE INSTALAÇÃO SANITÁRIA - TUBOS E CONEXÕES</t>
  </si>
  <si>
    <t>C4639</t>
  </si>
  <si>
    <t>RETIRADA DE GUARDA-CORPO EM TUBOS C/ PEÇAS E CONEXÕES FERRO GALVANIZADO (SEM REAPROVEITAMENTO) DN ATÉ 60mm</t>
  </si>
  <si>
    <t>C4640</t>
  </si>
  <si>
    <t>RETIRADA DE GUIAS PRE-FABRICADAS DE CONCRETO</t>
  </si>
  <si>
    <t>C4621</t>
  </si>
  <si>
    <t>BATEDOR PARA PORTA EM CHAPA DE ALUMÍNIO TIPO XADREZ LAVRADA ESP. 3mm C/ FIXAÇÃO SOBRE MADEIRA LISA OU REVESTIMENTO MELAMÍNICO COM FITA DUPLA FACE</t>
  </si>
  <si>
    <t>C4643</t>
  </si>
  <si>
    <t>INSTALAÇÃO DE BARRA ANTI-PÂNICO C/ TRAVA EM AÇO INOX DIÂM. 1 1/2</t>
  </si>
  <si>
    <t>C4638</t>
  </si>
  <si>
    <t>C4647</t>
  </si>
  <si>
    <t>RETIRADA DE DISPOSITIVO DE PRESSÃO DAS PORTAS</t>
  </si>
  <si>
    <t>C4637</t>
  </si>
  <si>
    <t>RETIRADA COM SUBSTITUIÇÃO DE MAÇANETA EXISTENTE POR TIPO ALAVANCA</t>
  </si>
  <si>
    <t>C4642</t>
  </si>
  <si>
    <t>C4635</t>
  </si>
  <si>
    <t>BACIA SANITÁRIA PARA CADEIRANTES C/ ASSENTO (ABERTURA FRONTAL)</t>
  </si>
  <si>
    <t>C4634</t>
  </si>
  <si>
    <t>BASE EM GRANITO COM MAPA TÁTIL</t>
  </si>
  <si>
    <t>C4636</t>
  </si>
  <si>
    <t>LAVATÓRIO DE LOUÇA BRANCA C/ COLUNA SUSPENSA E ACESSÓRIOS</t>
  </si>
  <si>
    <t>C4630</t>
  </si>
  <si>
    <t>REINSTALAÇÃO DE PONTO HIDRÁULICO, MATERIAL E EXECUÇÃO</t>
  </si>
  <si>
    <t>C4631</t>
  </si>
  <si>
    <t>REINSTALAÇÃO DE PONTO SANITÁRIO, MATERIAL E EXECUÇÃO</t>
  </si>
  <si>
    <t>C4632</t>
  </si>
  <si>
    <t>REMANEJAMENTO DE BACIA SANITÁRIA</t>
  </si>
  <si>
    <t>C4633</t>
  </si>
  <si>
    <t>REMANEJAMENTO DE BANCADA DE GRANITO</t>
  </si>
  <si>
    <t>C4625</t>
  </si>
  <si>
    <t>BASE EM PREMOLDADO DE CONCRETO COM ADITIVO IMPERMEABILIZANTE P/ INSTALAÇÃO DE BACIA SANITÁRIA</t>
  </si>
  <si>
    <t>C4622</t>
  </si>
  <si>
    <t>FITA ADESIVA ANTIDERRAPANTE E FOSFORESCENTE</t>
  </si>
  <si>
    <t>C4623</t>
  </si>
  <si>
    <t>PISO PODOTÁTIL INTERNO EM BORRACHA 30x30cm ASSENTAMENTO COM COLA VINIL (FORNECIMENTO E ASSENTAMENTO)</t>
  </si>
  <si>
    <t>C4624</t>
  </si>
  <si>
    <t>PISO PODOTÁTIL EXTERNO EM PMC ESP. 3CM, ASSENTADO COM ARGAMASSA (FORNECIMENTO E ASSENTAMENTO)</t>
  </si>
  <si>
    <t>C4850</t>
  </si>
  <si>
    <t>PLACA EM ACRÍLICO ADESIVADA PARA SINALIZAÇÃO COM INDICAÇÃO DE ROTA DE FUGA 26X13CM</t>
  </si>
  <si>
    <t>C4626</t>
  </si>
  <si>
    <t>PLACA EM ALUMÍNIO 15x30cm C/ VINIL APLICADO EM 1 FACE E FIXAÇÃO COM FITA DUPLA FACE (FORNECIMENTO E MONTAGEM)</t>
  </si>
  <si>
    <t>C4627</t>
  </si>
  <si>
    <t>PLACA EM ALUMÍNIO 20x20cm C/ VINIL APLICADO EM 1 FACE E FIXAÇÃO COM FITA DUPLA FACE (FORNECIMENTO E MONTAGEM)</t>
  </si>
  <si>
    <t>C4628</t>
  </si>
  <si>
    <t>PLACA EM ALUMÍNIO 20x25cm C/ VINIL APLICADO EM 1 FACE E FIXAÇÃO COM FITA DUPLA FACE (FORNECIMENTO E MONTAGEM)</t>
  </si>
  <si>
    <t>C4629</t>
  </si>
  <si>
    <t>PLACA EM AÇO GALVANIZADO C/ APLICAÇÃO EM 1 FACE EM VINIL E FUNDO C/ PINTURA EM ESMALTE SINTÉTICO PRETO FOSCO (FORNECIMENTO E MONTAGEM)</t>
  </si>
  <si>
    <t>C4648</t>
  </si>
  <si>
    <t>C4641</t>
  </si>
  <si>
    <t>SÍMBOLO INTERNACIONAL DE ACESSO - SIA - 15x15cm</t>
  </si>
  <si>
    <t>C4649</t>
  </si>
  <si>
    <t>SINALIZAÇÃO PARA EXTINTOR</t>
  </si>
  <si>
    <t>C4646</t>
  </si>
  <si>
    <t>CORRIMÃO DUPLA ALTURA EM AÇO INOX DIAM 1 1/2</t>
  </si>
  <si>
    <t>C4644</t>
  </si>
  <si>
    <t>FORNECIMENTO E MONTAGEM DE BOTÕES EM BRAILLE COM SINALIZAÇÃO SONORA</t>
  </si>
  <si>
    <t>C4620</t>
  </si>
  <si>
    <t>GUIA DE BALIZAMENTO EM ALVENARIA ESP.=10cm ALTURA ATÉ 15cm COMPLETAMENTE EXECUTADA E ACABAMENTO EM TEXTURA ACRÍLICA E TOPO EM CHAPIM EM PMC</t>
  </si>
  <si>
    <t>C1078</t>
  </si>
  <si>
    <t>DESCUPINIZAÇÃO C/ MATERIAL INSETICIDA</t>
  </si>
  <si>
    <t>C3605</t>
  </si>
  <si>
    <t>LIMPEZA DA UNIDADE CASA TIPO "T 01" - PADRÃO POPULAR</t>
  </si>
  <si>
    <t>C3447</t>
  </si>
  <si>
    <t>LIMPEZA DE PISO EM ÁREA URBANIZADA</t>
  </si>
  <si>
    <t>C1625</t>
  </si>
  <si>
    <t>LIMPEZA DE PISOS E REVESTIMENTOS</t>
  </si>
  <si>
    <t>C1626</t>
  </si>
  <si>
    <t>LIMPEZA DE REVESTIMENTOS CERÂMICOS</t>
  </si>
  <si>
    <t>C1627</t>
  </si>
  <si>
    <t>LIMPEZA DE VIDROS</t>
  </si>
  <si>
    <t>C1628</t>
  </si>
  <si>
    <t>C1629</t>
  </si>
  <si>
    <t>LIMPEZA, RETIRADA DO PAPEL E LAVAGEM DE MOSAICO VIDROSO</t>
  </si>
  <si>
    <t>SINAPI 02/2019</t>
  </si>
  <si>
    <t>COMP037</t>
  </si>
  <si>
    <t>COMP040</t>
  </si>
  <si>
    <t>17.2.43</t>
  </si>
  <si>
    <t>COMP042</t>
  </si>
  <si>
    <t>COMP043</t>
  </si>
  <si>
    <t>17.2.44</t>
  </si>
  <si>
    <t>17.2.45</t>
  </si>
  <si>
    <t>ALECRIM</t>
  </si>
  <si>
    <t>JARD 01</t>
  </si>
  <si>
    <t>INS159</t>
  </si>
  <si>
    <t>JARD 02</t>
  </si>
  <si>
    <t>CEBOLINHA</t>
  </si>
  <si>
    <t>INS560</t>
  </si>
  <si>
    <t>INS570</t>
  </si>
  <si>
    <t>INS580</t>
  </si>
  <si>
    <t>INS590</t>
  </si>
  <si>
    <t>INS600</t>
  </si>
  <si>
    <t>INS610</t>
  </si>
  <si>
    <t>INS620</t>
  </si>
  <si>
    <t>INS630</t>
  </si>
  <si>
    <t>INS640</t>
  </si>
  <si>
    <t>INS650</t>
  </si>
  <si>
    <t>HORTELÃ</t>
  </si>
  <si>
    <t>MANJEIRICÃO-DE-JARDIM</t>
  </si>
  <si>
    <t>MENTA</t>
  </si>
  <si>
    <t>ORÉGANO</t>
  </si>
  <si>
    <t>BASILICÃO</t>
  </si>
  <si>
    <t>BOLDO-DE-ARVOREZINHA</t>
  </si>
  <si>
    <t>CAVALINHA</t>
  </si>
  <si>
    <t>CHAMBÁ</t>
  </si>
  <si>
    <t>FALSO-BOLDO</t>
  </si>
  <si>
    <t>GENGIBRE</t>
  </si>
  <si>
    <t>INS660</t>
  </si>
  <si>
    <t>INS670</t>
  </si>
  <si>
    <t>INS680</t>
  </si>
  <si>
    <t>INS690</t>
  </si>
  <si>
    <t>INS700</t>
  </si>
  <si>
    <t>INS720</t>
  </si>
  <si>
    <t>INS730</t>
  </si>
  <si>
    <t>INS740</t>
  </si>
  <si>
    <t>INS750</t>
  </si>
  <si>
    <t>INS760</t>
  </si>
  <si>
    <t>INS770</t>
  </si>
  <si>
    <t>INS780</t>
  </si>
  <si>
    <t>INS790</t>
  </si>
  <si>
    <t>INS800</t>
  </si>
  <si>
    <t>INS810</t>
  </si>
  <si>
    <t>INS820</t>
  </si>
  <si>
    <t>GERÂNIO-MEDICINAL</t>
  </si>
  <si>
    <t>GUACO</t>
  </si>
  <si>
    <t>MARANTA</t>
  </si>
  <si>
    <t>PATCHOULI</t>
  </si>
  <si>
    <t>CONFREI</t>
  </si>
  <si>
    <t>BOGARI</t>
  </si>
  <si>
    <t>CRAVO</t>
  </si>
  <si>
    <t>JASMIM-ESTRELA</t>
  </si>
  <si>
    <t>MADRESSILVA</t>
  </si>
  <si>
    <t>MINI-GARDÊNIA</t>
  </si>
  <si>
    <t>KALANCHOE</t>
  </si>
  <si>
    <t>ESPADA-DE-SÃO-JORGE</t>
  </si>
  <si>
    <t>ESPADINHA-ANÃ</t>
  </si>
  <si>
    <t>GASTERIA / LÍNGUA-DE-BOI</t>
  </si>
  <si>
    <t>JACARÉ</t>
  </si>
  <si>
    <t>LANÇA-DE-SÃO-JORGE</t>
  </si>
  <si>
    <t>ROEL</t>
  </si>
  <si>
    <t>IRRIGAÇÃO</t>
  </si>
  <si>
    <t>JARD 03</t>
  </si>
  <si>
    <t>JARD 04</t>
  </si>
  <si>
    <t>JARD 05</t>
  </si>
  <si>
    <t>JARD 06</t>
  </si>
  <si>
    <t>JARD 07</t>
  </si>
  <si>
    <t>JARD 08</t>
  </si>
  <si>
    <t>JARD 09</t>
  </si>
  <si>
    <t>JARD 10</t>
  </si>
  <si>
    <t>JARD 11</t>
  </si>
  <si>
    <t>JARD 12</t>
  </si>
  <si>
    <t>JARD 13</t>
  </si>
  <si>
    <t>JARD 14</t>
  </si>
  <si>
    <t>JARD 15</t>
  </si>
  <si>
    <t>JARD 16</t>
  </si>
  <si>
    <t>JARD 17</t>
  </si>
  <si>
    <t>JARD 18</t>
  </si>
  <si>
    <t>JARD 19</t>
  </si>
  <si>
    <t>JARD 20</t>
  </si>
  <si>
    <t>JARD 21</t>
  </si>
  <si>
    <t>JARD 22</t>
  </si>
  <si>
    <t>JARD 23</t>
  </si>
  <si>
    <t>JARD 24</t>
  </si>
  <si>
    <t>JARD 25</t>
  </si>
  <si>
    <t>JARD 26</t>
  </si>
  <si>
    <t>JARD 27</t>
  </si>
  <si>
    <t>JARD 28</t>
  </si>
  <si>
    <t>JARD 29</t>
  </si>
  <si>
    <t>JARD 30</t>
  </si>
  <si>
    <t>JARD 31</t>
  </si>
  <si>
    <t>INS254</t>
  </si>
  <si>
    <t>INS78</t>
  </si>
  <si>
    <t>INS201</t>
  </si>
  <si>
    <t>INS326</t>
  </si>
  <si>
    <t>INS255</t>
  </si>
  <si>
    <t>INS230</t>
  </si>
  <si>
    <t>COMP045</t>
  </si>
  <si>
    <t>MERCADO 01</t>
  </si>
  <si>
    <t>INS164</t>
  </si>
  <si>
    <t>LUMINÁRIA LED, 150W, PARA ILUMINAÇÃO PÚBLICA</t>
  </si>
  <si>
    <t>BOCA BTTC D = 1,00 M - ESCONSIDADE 0° - AREIA E BRITA COMERCIAIS - ALAS RETAS</t>
  </si>
  <si>
    <t>PINTURA DE LIGAÇÃO - EMULSÃO COM POLÍMERO</t>
  </si>
  <si>
    <t>PINTURA DE FAIXA - TINTA BASE ACRÍLICA EMULSIONADA EM ÁGUA - ESPESSURA DE 0,5 MM</t>
  </si>
  <si>
    <t>CONFECÇÃO DE TUBOS DE CONCRETO ARMADO D = 0,60M CA-4 - AREIA E BRITA COMERCIAIS</t>
  </si>
  <si>
    <t>COMP046</t>
  </si>
  <si>
    <t>PORTA P4- PORTA VENEZIANA DE ABRIR EM ALUMÍNIO- COM 0,60 X 1,80M</t>
  </si>
  <si>
    <t>PORTA P7- PORTA VENEZIANA DE ABRIR EM ALUMÍNIO- COM 0,90 X 2,10M</t>
  </si>
  <si>
    <t>PORTA P8- PORTA VENEZIANA DE ABRIR EM ALUMÍNIO- COM 1,20 X 2,10M</t>
  </si>
  <si>
    <t>PORTA P9- PORTA VENEZIANA DE ABRIR EM ALUMÍNIO- COM 1,80 X 2,10M</t>
  </si>
  <si>
    <t>TUBO PVC ÁGUAS PLUVIAIS DE 200 MM-8"</t>
  </si>
  <si>
    <t>TUBO PVC ÁGUAS PLUVIAIS DE 250 MM-10"</t>
  </si>
  <si>
    <t>COMP047</t>
  </si>
  <si>
    <t>COMP048</t>
  </si>
  <si>
    <t xml:space="preserve">DUTO CORRUGADO FLEXÍVEL EM PEAD Ø = 1", TIPO KANALEX OU SIMILAR, LANÇADO DIRETAMENTE NO SOLO </t>
  </si>
  <si>
    <t>CRONOGRAMA FÍSICO FINANCEIRO</t>
  </si>
  <si>
    <t>PREFEITURA MUNICIPAL DE VÁRZEA GRANDE</t>
  </si>
  <si>
    <t>MERCADO 02</t>
  </si>
  <si>
    <t>MERCADO 03</t>
  </si>
  <si>
    <t>MERCADO 04</t>
  </si>
  <si>
    <t>MERCADO 05</t>
  </si>
  <si>
    <t>MERCADO 06</t>
  </si>
  <si>
    <t>MERCADO 07</t>
  </si>
  <si>
    <t>MERCADO 08</t>
  </si>
  <si>
    <t>MERCADO 09</t>
  </si>
  <si>
    <t xml:space="preserve">ARGAMASSA COLANTE </t>
  </si>
  <si>
    <t>MERCADO 10</t>
  </si>
  <si>
    <t>MERCADO 11</t>
  </si>
  <si>
    <t>MERCADO 12</t>
  </si>
  <si>
    <t>MERCADO 13</t>
  </si>
  <si>
    <t>MERCADO 14</t>
  </si>
  <si>
    <t>MERCADO 15</t>
  </si>
  <si>
    <t>MERCADO 16</t>
  </si>
  <si>
    <t>MERCADO 17</t>
  </si>
  <si>
    <t>MERCADO 18</t>
  </si>
  <si>
    <t>MERCADO 19</t>
  </si>
  <si>
    <t>MERCADO 20</t>
  </si>
  <si>
    <t>MERCADO 21</t>
  </si>
  <si>
    <t>MERCADO 22</t>
  </si>
  <si>
    <t>MERCADO 23</t>
  </si>
  <si>
    <t>MERCADO 24</t>
  </si>
  <si>
    <t>MERCADO 25</t>
  </si>
  <si>
    <t>MERCADO 26</t>
  </si>
  <si>
    <t>MERCADO 27</t>
  </si>
  <si>
    <t>MERCADO 28</t>
  </si>
  <si>
    <t>MERCADO 29</t>
  </si>
  <si>
    <t>MERCADO 30</t>
  </si>
  <si>
    <t>MERCADO 31</t>
  </si>
  <si>
    <t>MERCADO 32</t>
  </si>
  <si>
    <t>MERCADO 33</t>
  </si>
  <si>
    <t>MERCADO 34</t>
  </si>
  <si>
    <t>MERCADO 35</t>
  </si>
  <si>
    <t>MERCADO 36</t>
  </si>
  <si>
    <t>MERCADO 37</t>
  </si>
  <si>
    <t>MERCADO 38</t>
  </si>
  <si>
    <t>MERCADO 39</t>
  </si>
  <si>
    <t>MERCADO 40</t>
  </si>
  <si>
    <t>MERCADO 41</t>
  </si>
  <si>
    <t>MERCADO 42</t>
  </si>
  <si>
    <t>MERCADO 43</t>
  </si>
  <si>
    <t>MERCADO 44</t>
  </si>
  <si>
    <t>ELETRODUTO/ DUTO PEAD FLEXIVEL PAREDE SIMPLES, CORRUGACAO 
HELICOIDAL, DE 1", PARA CABEAMENTOSUBTERRANEO (NBR 15715) (ELETRO FIOS)</t>
  </si>
  <si>
    <t>CP-SD-03</t>
  </si>
  <si>
    <t>CP-SD-01</t>
  </si>
  <si>
    <t>CP-ELE-01</t>
  </si>
  <si>
    <t>DISPOSITIVO DPS CLASSE II, 1 POLO, TENSAO MAXIMA DE 275 V, CORRENTE MAXIMA DE *45* KA (TIPO AC) - FORNECIMENTO E INSTALAÇÃO</t>
  </si>
  <si>
    <t>CP-ELE-05</t>
  </si>
  <si>
    <t>FORNECIMENTO E INSTALAÇÃO DE CURVA LONGA DE 45° DE 150 MM</t>
  </si>
  <si>
    <t>CARPETE CROSS  INCLUIDO PREPARO DA SUPERFÍCIE COM TARKOMASSA</t>
  </si>
  <si>
    <t>SANCA (junta perimétrica 2 x 2) de metal, pintada de branco</t>
  </si>
  <si>
    <t>LETRAS EM CAIXA EM ACM CONFORME DESCRIÇÃO EM ORÇAMENTO DAS PORTARIAS</t>
  </si>
  <si>
    <t>REJUNTE PARA PORCELANATO</t>
  </si>
  <si>
    <t xml:space="preserve">ENDEREÇO: AV. GOVERNADOR JULIO CAMPOS S/N - BAIRRO MARAJOARA </t>
  </si>
  <si>
    <t>DATA BASE: SINAPI JUNHO - COM DESONERAÇÃO / 2019</t>
  </si>
  <si>
    <t>LAVADORA DE ALTA PRESSAO (LAVA-JATO) PARA AGUA FRIA, PRESSAO DE OPERACAO ENTRE 1400 E 1900 LIB/POL2, VAZAO MAXIMA ENTRE 400 E 700 L/H - CHP DIURNO. AF_04/2019</t>
  </si>
  <si>
    <t>LAVADORA DE ALTA PRESSAO (LAVA-JATO) PARA AGUA FRIA, PRESSAO DE OPERACAO ENTRE 1400 E 1900 LIB/POL2, VAZAO MAXIMA ENTRE 400 E 700 L/H - CHI DIURNO. AF_04/2019</t>
  </si>
  <si>
    <t>LAVADORA DE ALTA PRESSAO (LAVA-JATO) PARA AGUA FRIA, PRESSAO DE OPERACAO ENTRE 1400 E 1900 LIB/POL2, VAZAO MAXIMA ENTRE 400 E 700 L/H - DEPRECIAÇÃO. AF_04/2019</t>
  </si>
  <si>
    <t>LAVADORA DE ALTA PRESSAO (LAVA-JATO) PARA AGUA FRIA, PRESSAO DE OPERACAO ENTRE 1400 E 1900 LIB/POL2, VAZAO MAXIMA ENTRE 400 E 700 L/H - JUROS. AF_04/2019</t>
  </si>
  <si>
    <t>LAVADORA DE ALTA PRESSAO (LAVA-JATO) PARA AGUA FRIA, PRESSAO DE OPERACAO ENTRE 1400 E 1900 LIB/POL2, VAZAO MAXIMA ENTRE 400 E 700 L/H - MANUTENÇÃO. AF_04/2019</t>
  </si>
  <si>
    <t>LAVADORA DE ALTA PRESSAO (LAVA-JATO) PARA AGUA FRIA, PRESSAO DE OPERACAO ENTRE 1400 E 1900 LIB/POL2, VAZAO MAXIMA ENTRE 400 E 700 L/H - MATERIAIS NA OPERAÇÃO. AF_04/2019</t>
  </si>
  <si>
    <t>PORTA-PRONTA DE MADEIRA, FOLHA LEVE OU MÉDIA, 60X210CM, FIXAÇÃO COM PREENCHIMENTO PARCIAL DE ESPUMA EXPANSIVA - FORNECIMENTO E INSTALAÇÃO. AF_08/2015</t>
  </si>
  <si>
    <t>PORTA-PRONTA DE MADEIRA, FOLHA LEVE OU MÉDIA, 70X210CM, FIXAÇÃO COM PREENCHIMENTO PARCIAL DE ESPUMA EXPANSIVA - FORNECIMENTO E INSTALAÇÃO. AF_08/2015</t>
  </si>
  <si>
    <t>PORTA-PRONTA DE MADEIRA, FOLHA LEVE OU MÉDIA, 80X210CM, FIXAÇÃO COM PREENCHIMENTO PARCIAL DE ESPUMA EXPANSIVA - FORNECIMENTO E INSTALAÇÃO. AF_08/2015</t>
  </si>
  <si>
    <t>PORTA-PRONTA DE MADEIRA, FOLHA PESADA OU SUPERPESADA, 80X210CM, FIXAÇÃO COM PREENCHIMENTO PARCIAL DE ESPUMA EXPANSIVA - FORNECIMENTO E INSTALAÇÃO. AF_08/2015</t>
  </si>
  <si>
    <t>PORTA-PRONTA DE MADEIRA, FOLHA PESADA OU SUPERPESADA, 80X210CM, FIXAÇÃO COM PREENCHIMENTO TOTAL DE ESPUMA EXPANSIVA - FORNECIMENTO E INSTALAÇÃO. AF_08/2015</t>
  </si>
  <si>
    <t>PORTA-PRONTA DE MADEIRA, FOLHA PESADA OU SUPERPESADA, 90X210CM, FIXAÇÃO COM PREENCHIMENTO TOTAL DE ESPUMA EXPANSIVA - FORNECIMENTO E INSTALAÇÃO. AF_08/2015</t>
  </si>
  <si>
    <t>GUARDA-CORPO DE AÇO GALVANIZADO DE 1,10M, MONTANTES TUBULARES DE 1.1/4" ESPAÇADOS DE 1,20M, TRAVESSA SUPERIOR DE 1.1/2", GRADIL FORMADO POR TUBOS HORIZONTAIS DE 1" E VERTICAIS DE 3/4", FIXADO COM CHUMBADOR MECÂNICO. AF_04/2019_P</t>
  </si>
  <si>
    <t>GUARDA-CORPO DE AÇO GALVANIZADO DE 1,10M DE ALTURA, MONTANTES TUBULARES DE 1.1/2 ESPAÇADOS DE 1,20M, TRAVESSA SUPERIOR DE 2, GRADIL FORMADO POR BARRAS CHATAS EM FERRO DE 32X4,8MM, FIXADO COM CHUMBADOR MECÂNICO. AF_04/2019_P</t>
  </si>
  <si>
    <t>GUARDA-CORPO PANORÂMICO COM PERFIS DE ALUMÍNIO E VIDRO LAMINADO 8 MM, FIXADO COM CHUMBADOR MECÂNICO. AF_04/2019_P</t>
  </si>
  <si>
    <t>CORRIMÃO SIMPLES, DIÂMETRO EXTERNO = 1 1/2", EM AÇO GALVANIZADO. AF_04/2019_P</t>
  </si>
  <si>
    <t>CORRIMÃO SIMPLES, DIÂMETRO EXTERNO = 1 1/2", EM ALUMÍNIO. AF_04/2019_P</t>
  </si>
  <si>
    <t>GRADIL EM FERRO FIXADO EM VÃOS DE JANELAS, FORMADO POR BARRAS CHATAS DE 25X4,8 MM. AF_04/2019</t>
  </si>
  <si>
    <t>GRADIL EM ALUMÍNIO FIXADO EM VÃOS DE JANELAS, FORMADO POR TUBOS DE 3/4". AF_04/2019</t>
  </si>
  <si>
    <t>ARMAÇÃO DO SISTEMA DE PAREDES DE CONCRETO, EXECUTADA EM PAREDES DE EDIFICAÇÕES DE MÚLTIPLOS PAVIMENTOS, TELA Q-138. AF_06/2019</t>
  </si>
  <si>
    <t>ARMAÇÃO DO SISTEMA DE PAREDES DE CONCRETO, EXECUTADA EM PAREDES DE EDIFICAÇÕES TÉRREAS OU DE MÚLTIPLOS PAVIMENTOS, TELA Q-92. AF_06/2019</t>
  </si>
  <si>
    <t>ARMAÇÃO DO SISTEMA DE PAREDES DE CONCRETO, EXECUTADA EM PAREDES DE EDIFICAÇÕES TÉRREAS, TELA Q-61. AF_06/2019</t>
  </si>
  <si>
    <t>ARMAÇÃO DO SISTEMA DE PAREDES DE CONCRETO, EXECUTADA COMO ARMADURA POSITIVA DE LAJES, TELA Q-138. AF_06/2019</t>
  </si>
  <si>
    <t>ARMAÇÃO DO SISTEMA DE PAREDES DE CONCRETO, EXECUTADA COMO ARMADURA NEGATIVA DE LAJES, TELA T-196. AF_06/2019</t>
  </si>
  <si>
    <t>ARMAÇÃO DO SISTEMA DE PAREDES DE CONCRETO, EXECUTADA COMO ARMADURA POSITIVA DE LAJES, TELA Q-113. AF_06/2019</t>
  </si>
  <si>
    <t>ARMAÇÃO DO SISTEMA DE PAREDES DE CONCRETO, EXECUTADA COMO ARMADURA NEGATIVA DE LAJES, TELA L-159. AF_06/2019</t>
  </si>
  <si>
    <t>ARMAÇÃO DO SISTEMA DE PAREDES DE CONCRETO, EXECUTADA EM PLATIBANDAS, TELA Q-92. AF_06/2019</t>
  </si>
  <si>
    <t>ARMAÇÃO DO SISTEMA DE PAREDES DE CONCRETO, EXECUTADA COMO REFORÇO, VERGALHÃO DE 6,3 MM DE DIÂMETRO. AF_06/2019</t>
  </si>
  <si>
    <t>ARMAÇÃO DO SISTEMA DE PAREDES DE CONCRETO, EXECUTADA COMO REFORÇO, VERGALHÃO DE 8,0 MM DE DIÂMETRO. AF_06/2019</t>
  </si>
  <si>
    <t>ARMAÇÃO DO SISTEMA DE PAREDES DE CONCRETO, EXECUTADA COMO REFORÇO, VERGALHÃO DE 10,0 MM DE DIÂMETRO. AF_06/2019</t>
  </si>
  <si>
    <t>ARMAÇÃO DO SISTEMA DE PAREDES DE CONCRETO, EXECUTADA COMO ARMADURA POSITIVA DE LAJES, TELA Q-196. AF_06/2019</t>
  </si>
  <si>
    <t>ARMAÇÃO DO SISTEMA DE PAREDES DE CONCRETO, EXECUTADA COMO REFORÇO, VERGALHÃO DE 5,0 MM DE DIÂMETRO. AF_06/2019</t>
  </si>
  <si>
    <t>ARMAÇÃO DO SISTEMA DE PAREDES DE CONCRETO, EXECUTADA COMO REFORÇO, VERGALHÃO DE 12,5 MM DE DIÂMETRO. AF_06/2019</t>
  </si>
  <si>
    <t>IMPERMEABILIZAÇÃO DE SUPERFÍCIE COM ARGAMASSA POLIMÉRICA / MEMBRANA ACRÍLICA, 3 DEMÃOS. AF_06/2018</t>
  </si>
  <si>
    <t>IMPERMEABILIZAÇÃO DE SUPERFÍCIE COM ARGAMASSA POLIMÉRICA / MEMBRANA ACRÍLICA, 4 DEMÃOS, REFORÇADA COM VÉU DE POLIÉSTER (MAV). AF_06/2018</t>
  </si>
  <si>
    <t>TRATAMENTO DE RALO OU PONTO EMERGENTE COM ARGAMASSA POLIMÉRICA / MEMBRANA ACRÍLICA REFORÇADO COM VÉU DE POLIÉSTER (MAV). AF_06/2018</t>
  </si>
  <si>
    <t>ELETRODUTO FLEXÍVEL CORRUGADO REFORÇADO, PVC, DN 20 MM (1/2"), PARA CIRCUITOS TERMINAIS, INSTALADO EM FORRO - FORNECIMENTO E INSTALAÇÃO. AF_12/2015</t>
  </si>
  <si>
    <t>ELETRODUTO FLEXÍVEL CORRUGADO REFORÇADO, PVC, DN 25 MM (3/4"), PARA CIRCUITOS TERMINAIS, INSTALADO EM FORRO - FORNECIMENTO E INSTALAÇÃO. AF_12/2015</t>
  </si>
  <si>
    <t>ELETRODUTO FLEXÍVEL CORRUGADO REFORÇADO, PVC, DN 32 MM (1"), PARA CIRCUITOS TERMINAIS, INSTALADO EM FORRO - FORNECIMENTO E INSTALAÇÃO. AF_12/2015</t>
  </si>
  <si>
    <t>ELETRODUTO FLEXÍVEL LISO, PEAD, DN 32 MM (1"), PARA CIRCUITOS TERMINAIS, INSTALADO EM FORRO - FORNECIMENTO E INSTALAÇÃO. AF_12/2015</t>
  </si>
  <si>
    <t>ELETRODUTO FLEXÍVEL CORRUGADO, PEAD, DN 40 MM (1 1/4"), PARA CIRCUITOS TERMINAIS, INSTALADO EM FORRO - FORNECIMENTO E INSTALAÇÃO. AF_12/2015</t>
  </si>
  <si>
    <t>ELETRODUTO FLEXÍVEL LISO, PEAD, DN 40 MM (1 1/4"), PARA CIRCUITOS TERMINAIS, INSTALADO EM FORRO - FORNECIMENTO E INSTALAÇÃO. AF_12/2015</t>
  </si>
  <si>
    <t>ELETRODUTO FLEXÍVEL CORRUGADO REFORÇADO, PVC, DN 20 MM (1/2"), PARA CIRCUITOS TERMINAIS, INSTALADO EM LAJE - FORNECIMENTO E INSTALAÇÃO. AF_12/2015</t>
  </si>
  <si>
    <t>ELETRODUTO FLEXÍVEL CORRUGADO REFORÇADO, PVC, DN 25 MM (3/4"), PARA CIRCUITOS TERMINAIS, INSTALADO EM LAJE - FORNECIMENTO E INSTALAÇÃO. AF_12/2015</t>
  </si>
  <si>
    <t>ELETRODUTO FLEXÍVEL CORRUGADO REFORÇADO, PVC, DN 32 MM (1"), PARA CIRCUITOS TERMINAIS, INSTALADO EM LAJE - FORNECIMENTO E INSTALAÇÃO. AF_12/2015</t>
  </si>
  <si>
    <t>ELETRODUTO FLEXÍVEL LISO, PEAD, DN 32 MM (1"), PARA CIRCUITOS TERMINAIS, INSTALADO EM LAJE - FORNECIMENTO E INSTALAÇÃO. AF_12/2015</t>
  </si>
  <si>
    <t>ELETRODUTO FLEXÍVEL CORRUGADO, PEAD, DN 40 MM (1 1/4"), PARA CIRCUITOS TERMINAIS, INSTALADO EM LAJE - FORNECIMENTO E INSTALAÇÃO. AF_12/2015</t>
  </si>
  <si>
    <t>ELETRODUTO FLEXÍVEL LISO, PEAD, DN 40 MM (1 1/4"), PARA CIRCUITOS TERMINAIS, INSTALADO EM LAJE - FORNECIMENTO E INSTALAÇÃO. AF_12/2015</t>
  </si>
  <si>
    <t>ELETRODUTO FLEXÍVEL CORRUGADO REFORÇADO, PVC, DN 20 MM (1/2"), PARA CIRCUITOS TERMINAIS, INSTALADO EM PAREDE - FORNECIMENTO E INSTALAÇÃO. AF_12/2015</t>
  </si>
  <si>
    <t>ELETRODUTO FLEXÍVEL CORRUGADO REFORÇADO, PVC, DN 25 MM (3/4"), PARA CIRCUITOS TERMINAIS, INSTALADO EM PAREDE - FORNECIMENTO E INSTALAÇÃO. AF_12/2015</t>
  </si>
  <si>
    <t>ELETRODUTO FLEXÍVEL CORRUGADO REFORÇADO, PVC, DN 32 MM (1"), PARA CIRCUITOS TERMINAIS, INSTALADO EM PAREDE - FORNECIMENTO E INSTALAÇÃO. AF_12/2015</t>
  </si>
  <si>
    <t>ELETRODUTO FLEXÍVEL LISO, PEAD, DN 32 MM (1"), PARA CIRCUITOS TERMINAIS, INSTALADO EM PAREDE - FORNECIMENTO E INSTALAÇÃO. AF_12/2015</t>
  </si>
  <si>
    <t>ELETRODUTO FLEXÍVEL CORRUGADO, PEAD, DN 40 MM (1 1/4"), PARA CIRCUITOS TERMINAIS, INSTALADO EM PAREDE - FORNECIMENTO E INSTALAÇÃO. AF_12/2015</t>
  </si>
  <si>
    <t>ELETRODUTO FLEXÍVEL LISO, PEAD, DN 40 MM (1 1/4"), PARA CIRCUITOS TERMINAIS, INSTALADO EM PAREDE - FORNECIMENTO E INSTALAÇÃO. AF_12/2015</t>
  </si>
  <si>
    <t>ELETRODUTO FLEXÍVEL CORRUGADO, PEAD, DN 50 (1 ½)  - FORNECIMENTO E INSTALAÇÃO. AF_04/2016</t>
  </si>
  <si>
    <t>ELETRODUTO FLEXÍVEL CORRUGADO, PEAD, DN 63 (2")  - FORNECIMENTO E INSTALAÇÃO. AF_04/2016</t>
  </si>
  <si>
    <t>ELETRODUTO FLEXÍVEL CORRUGADO, PEAD, DN 90 (3) - FORNECIMENTO E INSTALAÇÃO. AF_04/2016</t>
  </si>
  <si>
    <t>ELETRODUTO FLEXÍVEL CORRUGADO, PEAD, DN 100 (4) - FORNECIMENTO E INSTALAÇÃO. AF_04/2016</t>
  </si>
  <si>
    <t>CURVA 180 GRAUS PARA ELETRODUTO, PVC, ROSCÁVEL, DN 32 MM (1"), PARA CIRCUITOS TERMINAIS, INSTALADA EM FORRO - FORNECIMENTO E INSTALAÇÃO. AF_12/2015</t>
  </si>
  <si>
    <t>CURVA 180 GRAUS PARA ELETRODUTO, PVC, ROSCÁVEL, DN 32 MM (1), PARA CIRCUITOS TERMINAIS, INSTALADA EM LAJE - FORNECIMENTO E INSTALAÇÃO. AF_12/2015</t>
  </si>
  <si>
    <t>CURVA 180 GRAUS PARA ELETRODUTO, PVC, ROSCÁVEL, DN 32 MM (1), PARA CIRCUITOS TERMINAIS, INSTALADA EM PAREDE - FORNECIMENTO E INSTALAÇÃO. AF_12/2015</t>
  </si>
  <si>
    <t>CURVA 135 GRAUS PARA ELETRODUTO, PVC, ROSCÁVEL, DN 25 MM (3/4), PARA CIRCUITOS TERMINAIS, INSTALADA EM FORRO - FORNECIMENTO E INSTALAÇÃO. AF_12/2015</t>
  </si>
  <si>
    <t>CURVA 135 GRAUS PARA ELETRODUTO, PVC, ROSCÁVEL, DN 25 MM (3/4), PARA CIRCUITOS TERMINAIS, INSTALADA EM LAJE - FORNECIMENTO E INSTALAÇÃO. AF_12/2015</t>
  </si>
  <si>
    <t>CURVA 135 GRAUS PARA ELETRODUTO, PVC, ROSCÁVEL, DN 25 MM (3/4), PARA CIRCUITOS TERMINAIS, INSTALADA EM PAREDE - FORNECIMENTO E INSTALAÇÃO. AF_12/2015</t>
  </si>
  <si>
    <t>JOELHO DE TRANSIÇÃO, 90 GRAUS, CPVC, SOLDÁVEL, DN 15MM X 1/2", INSTALADO EM RAMAL OU SUB-RAMAL DE ÁGUA - FORNECIMENTO E INSTALAÇÃO. AF_12/2014</t>
  </si>
  <si>
    <t>JOELHO DE TRANSIÇÃO, 90 GRAUS, CPVC, SOLDÁVEL, DN 22MM X 1/2", INSTALADO EM RAMAL OU SUB-RAMAL DE ÁGUA - FORNECIMENTO E INSTALAÇÃO. AF_12/2014</t>
  </si>
  <si>
    <t>JOELHO DE TRANSIÇÃO, 90 GRAUS, CPVC, SOLDÁVEL, DN 22MM X 1/2", INSTALADO EM RAMAL DE ALIMENTAÇAÕ DE ÁGUA - FORNECIMENTO E INSTALAÇÃO. AF_12/2014</t>
  </si>
  <si>
    <t>FRESAGEM DE PAVIMENTO ASFÁLTICO (PROFUNDIDADE ATÉ 5,0 CM), EM LOCAIS COM NIVEL BAIXO DE INTERFERÊNCIA. AF_03/2017</t>
  </si>
  <si>
    <t>FRESAGEM DE PAVIMENTO ASFÁLTICO (PROFUNDIDADE ATÉ 5,0 CM), EM LOCAIS COM NIVEL ALTO DE INTERFERÊNCIA. AF_03/2017</t>
  </si>
  <si>
    <t>LIMPEZA DE PISO CERÂMICO OU PORCELANATO COM VASSOURA A SECO. AF_04/2019</t>
  </si>
  <si>
    <t>LIMPEZA DE PISO CERÂMICO OU PORCELANATO COM PANO ÚMIDO. AF_04/2019</t>
  </si>
  <si>
    <t>LIMPEZA DE PISO CERÂMICO OU COM PEDRAS RÚSTICAS UTILIZANDO ÁCIDO MURIÁTICO. AF_04/2019</t>
  </si>
  <si>
    <t>LIMPEZA DE REVESTIMENTO CERÂMICO EM PAREDE COM PANO ÚMIDO AF_04/2019</t>
  </si>
  <si>
    <t>LIMPEZA DE REVESTIMENTO CERÂMICO EM PAREDE UTILIZANDO ÁCIDO MURIÁTICO. AF_04/2019</t>
  </si>
  <si>
    <t>LIMPEZA DE PISO DE LADRILHO HIDRÁULICO COM PANO ÚMIDO. AF_04/2019</t>
  </si>
  <si>
    <t>LIMPEZA DE CONTRAPISO COM VASSOURA A SECO. AF_04/2019</t>
  </si>
  <si>
    <t>LIMPEZA DE LADRILHO HIDRÁULICO EM PAREDE COM PANO ÚMIDO. AF_04/2019</t>
  </si>
  <si>
    <t>LIMPEZA DE SUPERFÍCIE COM JATO DE ALTA PRESSÃO. AF_04/2019</t>
  </si>
  <si>
    <t>LIMPEZA DE PORTA DE MADEIRA. AF_04/2019</t>
  </si>
  <si>
    <t>LIMPEZA DE FORRO REMOVÍVEL COM PANO ÚMIDO. AF_04/2019</t>
  </si>
  <si>
    <t>!EM PROCESSO DE DESATIVACAO! AR-CONDICIONADO FRIO SPLIT HI-WALL (PAREDE) 12000 BTU/H</t>
  </si>
  <si>
    <t>!EM PROCESSO DE DESATIVACAO! AR-CONDICIONADO FRIO SPLIT HI-WALL (PAREDE) 18000 BTU/H</t>
  </si>
  <si>
    <t>!EM PROCESSO DE DESATIVACAO! AR-CONDICIONADO FRIO SPLIT HI-WALL (PAREDE) 9000 BTU/H</t>
  </si>
  <si>
    <t>!EM PROCESSO DE DESATIVACAO! AR-CONDICIONADO FRIO SPLIT PISO-TETO 18000 BTU/H</t>
  </si>
  <si>
    <t>!EM PROCESSO DE DESATIVACAO! AR-CONDICIONADO FRIO SPLIT PISO-TETO 24000 BTU/H</t>
  </si>
  <si>
    <t>!EM PROCESSO DE DESATIVACAO! AR-CONDICIONADO FRIO SPLIT PISO-TETO 36000 BTU/H</t>
  </si>
  <si>
    <t>!EM PROCESSO DE DESATIVACAO! AR-CONDICIONADO FRIO SPLIT PISO-TETO 48000 BTU/H</t>
  </si>
  <si>
    <t>!EM PROCESSO DE DESATIVACAO! AR-CONDICIONADO FRIO SPLIT PISO-TETO 60000 BTU/H</t>
  </si>
  <si>
    <t>AR CONDICIONADO SPLIT INVERTER, HI-WALL (PAREDE), 12000 BTU/H, CICLO FRIO, 60HZ, CLASSIFICACAO A (SELO PROCEL), GAS HFC, CONTROLE S/FIO</t>
  </si>
  <si>
    <t>AR CONDICIONADO SPLIT INVERTER, HI-WALL (PAREDE), 18000 BTU/H, CICLO FRIO, 60HZ, CLASSIFICACAO A (SELO PROCEL), GAS HFC, CONTROLE S/FIO</t>
  </si>
  <si>
    <t>AR CONDICIONADO SPLIT INVERTER, HI-WALL (PAREDE), 9000 BTU/H, CICLO FRIO, 60HZ, CLASSIFICACAO A (SELO PROCEL), GAS HFC, CONTROLE S/FIO</t>
  </si>
  <si>
    <t>AR CONDICIONADO SPLIT INVERTER, PISO TETO, 18000 BTU/H, CICLO FRIO, 60HZ, CLASSIFICACAO ENERGETICA A OU B (SELO PROCEL), GAS HFC, CONTROLE S/FIO</t>
  </si>
  <si>
    <t>AR CONDICIONADO SPLIT INVERTER, PISO TETO, 24000 BTU/H, CICLO FRIO, 60HZ, CLASSIFICACAO ENERGETICA A OU B (SELO PROCEL), GAS HFC, CONTROLE S/FIO</t>
  </si>
  <si>
    <t>AR CONDICIONADO SPLIT INVERTER, PISO TETO, 36000 BTU/H, CICLO FRIO, 60HZ, CLASSIFICACAO ENERGETICA A OU B (SELO PROCEL), GAS HFC, CONTROLE S/FIO</t>
  </si>
  <si>
    <t>AR CONDICIONADO SPLIT INVERTER, PISO TETO, 48000 BTU/H, CICLO FRIO, 60HZ, CLASSIFICACAO ENERGETICA A OU B (SELO PROCEL), GAS HFC, CONTROLE S/FIO</t>
  </si>
  <si>
    <t>AR CONDICIONADO SPLIT INVERTER, PISO TETO, 60000 BTU/H, CICLO FRIO, 60HZ, CLASSIFICACAO ENERGETICA A OU B (SELO PROCEL), GAS HFC, CONTROLE S/FIO</t>
  </si>
  <si>
    <t>AR CONDICIONADO SPLIT ON/OFF, CASSETE (TETO), 18000 BTUS/H, CICLO QUENTE/FRIO, 60 HZ, CLASSIFICACAO ENERGETICA C - SELO PROCEL, GAS HFC, CONTROLE S/ FIO</t>
  </si>
  <si>
    <t>AR CONDICIONADO SPLIT ON/OFF, CASSETE (TETO), 24000 BTUS/H, CICLO QUENTE/FRIO, 60 HZ, CLASSIFICACAO ENERGETICA C - SELO PROCEL, GAS HFC, CONTROLE S/ FIO</t>
  </si>
  <si>
    <t>AR CONDICIONADO SPLIT ON/OFF, CASSETE (TETO), 30000 BTUS/H, CICLO QUENTE/FRIO, 60 HZ, CLASSIFICACAO ENERGETICA A - SELO PROCEL, GAS HFC, CONTROLE S/ FIO</t>
  </si>
  <si>
    <t>AR CONDICIONADO SPLIT ON/OFF, CASSETE (TETO), 36000 BTUS/H, CICLO QUENTE/FRIO, 60 HZ, CLASSIFICACAO ENERGETICA A - SELO PROCEL, GAS HFC, CONTROLE S/ FIO</t>
  </si>
  <si>
    <t>AR CONDICIONADO SPLIT ON/OFF, CASSETE (TETO), 48000 BTUS/H, CICLO QUENTE/FRIO, 60 HZ, CLASSIFICACAO ENERGETICA A - SELO PROCEL, GAS HFC, CONTROLE S/ FIO</t>
  </si>
  <si>
    <t>AR CONDICIONADO SPLIT ON/OFF, CASSETE (TETO), 60000 BTUS/H, CICLO QUENTE/FRIO, 60 HZ, CLASSIFICACAO ENERGETICA A - SELO PROCEL, GAS HFC, CONTROLE S/ FIO</t>
  </si>
  <si>
    <t>AR CONDICIONADO SPLIT ON/OFF, HI-WALL (PAREDE), 12000 BTUS/H, CICLO QUENTE/FRIO, 60 HZ, CLASSIFICACAO ENERGETICA A - SELO PROCEL, GAS HFC, CONTROLE S/ FIO</t>
  </si>
  <si>
    <t>AR CONDICIONADO SPLIT ON/OFF, HI-WALL (PAREDE), 18000 BTUS/H, CICLO QUENTE/FRIO, 60 HZ, CLASSIFICACAO ENERGETICA A - SELO PROCEL, GAS HFC, CONTROLE S/ FIO</t>
  </si>
  <si>
    <t>AR CONDICIONADO SPLIT ON/OFF, HI-WALL (PAREDE), 24000 BTUS/H, CICLO QUENTE/FRIO, 60 HZ, CLASSIFICACAO ENERGETICA A - SELO PROCEL, GAS HFC, CONTROLE S/ FIO</t>
  </si>
  <si>
    <t>AR CONDICIONADO SPLIT ON/OFF, HI-WALL (PAREDE), 7000 BTUS/H, CICLO QUENTE/FRIO, 60 HZ, CLASSIFICACAO ENERGETICA A - SELO PROCEL, GAS HFC, CONTROLE S/ FIO</t>
  </si>
  <si>
    <t>AR CONDICIONADO SPLIT ON/OFF, HI-WALL (PAREDE), 9000 BTUS/H, CICLO QUENTE/FRIO, 60 HZ, CLASSIFICACAO ENERGETICA A - SELO PROCEL, GAS HFC, CONTROLE S/ FIO</t>
  </si>
  <si>
    <t>AR-CONDICIONADO SPLIT INVERTER, PISO TETO, 24000 BTU/H, QUENTE/FRIO, 60HZ, CLASSIFICACAO ENERGETICA A - SELO PROCEL, GAS HFC, CONTROLE S/FIO</t>
  </si>
  <si>
    <t>ARAME PROTEGIDO COM POLIMERO PARA GABIAO, DIAMETRO 2,2 MM</t>
  </si>
  <si>
    <t>CAMINHONETE COM MOTOR A DIESEL, POTENCIA *160* CV, CABINE DUPLA, 4X4</t>
  </si>
  <si>
    <t>COMPACTADOR DE SOLO TIPO PLACA VIBRATORIA REVERSIVEL, A GASOLINA, 4 TEMPOS, PESO DE 125 A 150 KG, FORCA CENTRIFUGA DE 2500 A 2800 KGF, LARG. TRABALHO DE 400 A 450 MM, FREQ VIBRACAO DE 4300 A 4500 RPM, VELOC. TRABALHO DE 15 A 20 M/MIN, POT. DE 5,5 A 6,0 HP</t>
  </si>
  <si>
    <t>COMPACTADOR DE SOLO TIPO PLACA VIBRATORIA REVERSIVEL, A GASOLINA, 4 TEMPOS, PESO DE 150 A 175 KG, FORCA CENTRIFUGA DE 2800 A 3100 KGF, LARG. TRABALHO DE 450 A 520 MM, FREQ VIBRACAO DE 4000 A 4300 RPM, VELOC. TRABALHO DE 15 A 20 M/MIN, POT. DE 6,0 A 7,0 HP</t>
  </si>
  <si>
    <t>EPI - FAMILIA ALMOXARIFE - HORISTA (ENCARGOS COMPLEMENTARES - COLETADO CAIXA)</t>
  </si>
  <si>
    <t>EPI - FAMILIA CARPINTEIRO DE FORMAS - HORISTA (ENCARGOS COMPLEMENTARES - COLETADO CAIXA)</t>
  </si>
  <si>
    <t>EPI - FAMILIA CARPINTEIRO DE FORMAS - MENSALISTA (ENCARGOS COMPLEMENTARES - COLETADO CAIXA)</t>
  </si>
  <si>
    <t>EPI - FAMILIA ELETRICISTA - HORISTA (ENCARGOS COMPLEMENTARES - COLETADO CAIXA)</t>
  </si>
  <si>
    <t>EPI - FAMILIA ELETRICISTA - MENSALISTA (ENCARGOS COMPLEMENTARES - COLETADO CAIXA)</t>
  </si>
  <si>
    <t>EPI - FAMILIA ENCANADOR - HORISTA (ENCARGOS COMPLEMENTARES - COLETADO CAIXA)</t>
  </si>
  <si>
    <t>EPI - FAMILIA ENCANADOR - MENSALISTA (ENCARGOS COMPLEMENTARES - COLETADO CAIXA)</t>
  </si>
  <si>
    <t>EPI - FAMILIA ENCARREGADO GERAL - HORISTA (ENCARGOS COMPLEMENTARES - COLETADO CAIXA)</t>
  </si>
  <si>
    <t>EPI - FAMILIA ENGENHEIRO CIVIL - HORISTA (ENCARGOS COMPLEMENTARES - COLETADO CAIXA)</t>
  </si>
  <si>
    <t>EPI - FAMILIA ENGENHEIRO CIVIL - MENSALISTA (ENCARGOS COMPLEMENTARES - COLETADO CAIXA)</t>
  </si>
  <si>
    <t>EPI - FAMILIA OPERADOR ESCAVADEIRA - HORISTA (ENCARGOS COMPLEMENTARES - COLETADO CAIXA)</t>
  </si>
  <si>
    <t>EPI - FAMILIA OPERADOR ESCAVADEIRA - MENSALISTA (ENCARGOS COMPLEMENTARES - COLETADO CAIXA)</t>
  </si>
  <si>
    <t>EPI - FAMILIA PEDREIRO - HORISTA (ENCARGOS COMPLEMENTARES - COLETADO CAIXA)</t>
  </si>
  <si>
    <t>EPI - FAMILIA PEDREIRO - MENSALISTA (ENCARGOS COMPLEMENTARES - COLETADO CAIXA)</t>
  </si>
  <si>
    <t>EPI - FAMILIA PINTOR - HORISTA (ENCARGOS COMPLEMENTARES - COLETADO CAIXA)</t>
  </si>
  <si>
    <t>EPI - FAMILIA PINTOR - MENSALISTA (ENCARGOS COMPLEMENTARES - COLETADO CAIXA)</t>
  </si>
  <si>
    <t>EPI - FAMILIA SERVENTE - HORISTA (ENCARGOS COMPLEMENTARES - COLETADO CAIXA)</t>
  </si>
  <si>
    <t>EPI - FAMILIA SERVENTE - MENSALISTA (ENCARGOS COMPLEMENTARES - COLETADO CAIXA)</t>
  </si>
  <si>
    <t>EPI - FAMILIA SOLDADOR - HORISTA (ENCARGOS COMPLEMENTARES - COLETADO CAIXA)</t>
  </si>
  <si>
    <t>EPI - FAMILIA SOLDADOR - MENSALISTA (ENCARGOS COMPLEMENTARES - COLETADO CAIXA)</t>
  </si>
  <si>
    <t>EPI - FAMILIA TOPOGRAFO - HORISTA (ENCARGOS COMPLEMENTARES - COLETADO CAIXA)</t>
  </si>
  <si>
    <t>EPI - FAMILIA TOPOGRAFO - MENSALISTA (ENCARGOS COMPLEMENTARES - COLETADO CAIXA)</t>
  </si>
  <si>
    <t>FERRAMENTAS - FAMILIA ALMOXARIFE - HORISTA (ENCARGOS COMPLEMENTARES - COLETADO CAIXA)</t>
  </si>
  <si>
    <t>FERRAMENTAS - FAMILIA ALMOXARIFE - MENSALISTA (ENCARGOS COMPLEMENTARES - COLETADO CAIXA)</t>
  </si>
  <si>
    <t>FERRAMENTAS - FAMILIA CARPINTEIRO DE FORMAS - HORISTA (ENCARGOS COMPLEMENTARES - COLETADO CAIXA)</t>
  </si>
  <si>
    <t>FERRAMENTAS - FAMILIA CARPINTEIRO DE FORMAS - MENSALISTA (ENCARGOS COMPLEMENTARES - COLETADO CAIXA)</t>
  </si>
  <si>
    <t>FERRAMENTAS - FAMILIA ELETRICISTA - HORISTA (ENCARGOS COMPLEMENTARES - COLETADO CAIXA)</t>
  </si>
  <si>
    <t>FERRAMENTAS - FAMILIA ELETRICISTA - MENSALISTA (ENCARGOS COMPLEMENTARES - COLETADO CAIXA)</t>
  </si>
  <si>
    <t>FERRAMENTAS - FAMILIA ENCANADOR - HORISTA (ENCARGOS COMPLEMENTARES - COLETADO CAIXA)</t>
  </si>
  <si>
    <t>FERRAMENTAS - FAMILIA ENCANADOR - MENSALISTA (ENCARGOS COMPLEMENTARES - COLETADO CAIXA)</t>
  </si>
  <si>
    <t>FERRAMENTAS - FAMILIA ENCARREGADO GERAL - HORISTA (ENCARGOS COMPLEMENTARES - COLETADO CAIXA)</t>
  </si>
  <si>
    <t>FERRAMENTAS - FAMILIA ENGENHEIRO CIVIL - HORISTA (ENCARGOS COMPLEMENTARES - COLETADO CAIXA)</t>
  </si>
  <si>
    <t>FERRAMENTAS - FAMILIA ENGENHEIRO CIVIL - MENSALISTA (ENCARGOS COMPLEMENTARES - COLETADO CAIXA)</t>
  </si>
  <si>
    <t>FERRAMENTAS - FAMILIA OPERADOR ESCAVADEIRA - HORISTA (ENCARGOS COMPLEMENTARES - COLETADO CAIXA)</t>
  </si>
  <si>
    <t>FERRAMENTAS - FAMILIA OPERADOR ESCAVADEIRA - MENSALISTA (ENCARGOS COMPLEMENTARES - COLETADO CAIXA)</t>
  </si>
  <si>
    <t>FERRAMENTAS - FAMILIA PEDREIRO - HORISTA (ENCARGOS COMPLEMENTARES - COLETADO CAIXA)</t>
  </si>
  <si>
    <t>FERRAMENTAS - FAMILIA PEDREIRO - MENSALISTA (ENCARGOS COMPLEMENTARES - COLETADO CAIXA)</t>
  </si>
  <si>
    <t>FERRAMENTAS - FAMILIA PINTOR - HORISTA (ENCARGOS COMPLEMENTARES - COLETADO CAIXA)</t>
  </si>
  <si>
    <t>FERRAMENTAS - FAMILIA PINTOR - MENSALISTA (ENCARGOS COMPLEMENTARES - COLETADO CAIXA)</t>
  </si>
  <si>
    <t>FERRAMENTAS - FAMILIA SERVENTE - HORISTA (ENCARGOS COMPLEMENTARES - COLETADO CAIXA)</t>
  </si>
  <si>
    <t>FERRAMENTAS - FAMILIA SERVENTE - MENSALISTA (ENCARGOS COMPLEMENTARES - COLETADO CAIXA)</t>
  </si>
  <si>
    <t>FERRAMENTAS - FAMILIA SOLDADOR - HORISTA (ENCARGOS COMPLEMENTARES - COLETADO CAIXA)</t>
  </si>
  <si>
    <t>FERRAMENTAS - FAMILIA SOLDADOR - MENSALISTA (ENCARGOS COMPLEMENTARES - COLETADO CAIXA)</t>
  </si>
  <si>
    <t>FERRAMENTAS - FAMILIA TOPOGRAFO - HORISTA (ENCARGOS COMPLEMENTARES - COLETADO CAIXA)</t>
  </si>
  <si>
    <t>FERRAMENTAS - FAMILIA TOPOGRAFO - MENSALISTA (ENCARGOS COMPLEMENTARES - COLETADO CAIXA)</t>
  </si>
  <si>
    <t>GABIAO MANTA (COLCHAO) MALHA HEXAGONAL 6 X 8 CM (ZN/AL REVESTIDO COM POLIMERO), DIMENSOES 4,0 X 2,0 X 0,17 M (C X L X A) FIO 2 MM</t>
  </si>
  <si>
    <t>GABIAO MANTA (COLCHAO) MALHA HEXAGONAL 6 X 8 CM (ZN/AL REVESTIDO COM POLIMERO), FIO 2 MM, DIMENSOES 4,0 X 2,0 X 0,23 M (C X L X A)</t>
  </si>
  <si>
    <t>GABIAO MANTA (COLCHAO) MALHA HEXAGONAL 6 X 8 CM (ZN/AL REVESTIDO COM POLIMERO), FIO 2 MM, DIMENSOES 4,0 X 2,0 X 0,3 M (C X L X A)</t>
  </si>
  <si>
    <t>GABIAO MANTA (COLCHAO) MALHA HEXAGONAL 6 X 8 CM (ZN/AL REVESTIDO COM POLIMERO), FIO 2,0 MM, DIMENSOES 5,0 X 2,0 X 0,17 M (C X L X A)</t>
  </si>
  <si>
    <t>GABIAO MANTA (COLCHAO) MALHA HEXAGONAL 6 X 8 CM (ZN/AL REVESTIDO COM POLIMERO), FIO 2,0 MM, DIMENSOES 5,0 X 2,0 X 0,23 M (C X L X A)</t>
  </si>
  <si>
    <t>GABIAO MANTA (COLCHAO) MALHA HEXAGONAL 6 X 8 CM (ZN/AL REVESTIDO COM POLIMERO), FIO 2,0 MM, DIMENSOES 5,0 X 2,0 X 0,30 M (C X L X A)</t>
  </si>
  <si>
    <t>GABIAO SACO MALHA HEXAGONAL 8 X 10 CM (ZN/AL REVESTIDO COM POLIMERO),  FIO 2,4 MM, DIMENSOES 3,0 X 0,65 M</t>
  </si>
  <si>
    <t>GABIAO SACO MALHA HEXAGONAL 8 X 10 CM (ZN/AL REVESTIDO COM POLIMERO), FIO 2,4 MM, H = 0,65 M</t>
  </si>
  <si>
    <t>GABIAO TIPO CAIXA MALHA HEXAGONAL 8 X 10 CM (ZN/AL REVESTIDO COM POLIMERO),  FIO 2,4 MM, DIMENSOES 2,0 X 1,0 X 1,0 M (C X L X A)</t>
  </si>
  <si>
    <t>GABIAO TIPO CAIXA MALHA HEXAGONAL 8 X 10 CM (ZN/AL REVESTIDO COM POLIMERO),  FIO 2,4 MM, H = 0,50 M</t>
  </si>
  <si>
    <t>GABIAO TIPO CAIXA PARA SOLO REFORCADO, MALHA HEXAGONAL DE DUPLA TORCAO 8 X 10 CM (ZN/AL REVESTIDO COM POLIMERO), FIO 2,7 MM, DIMENSOES 2,0 X 1,0 X 0,5 M, COM CAUDA DE 3,0 M</t>
  </si>
  <si>
    <t>GABIAO TIPO CAIXA PARA SOLO REFORCADO, MALHA HEXAGONAL DE DUPLA TORCAO 8 X 10 CM (ZN/AL REVESTIDO COM POLIMERO), FIO 2,7 MM, DIMENSOES 2,0 X 1,0 X 1,0 M, COM CAUDA DE 3,0 M</t>
  </si>
  <si>
    <t>GABIAO TIPO CAIXA PARA SOLO REFORCADO, MALHA HEXAGONAL DE DUPLA TORCAO 8 X 10 CM (ZN/AL REVESTIDO COM POLIMERO), FIO 2,7 MM, DIMENSOES 2,0 X 1,0 X 1,0 M, COM CAUDA DE 4,0 M</t>
  </si>
  <si>
    <t>GABIAO TIPO CAIXA PARA SOLO REFORCADO, MALHA HEXAGONAL 8 X 10 CM (ZN/AL REVESTIDO COM POLIMERO), FIO 2,7 MM, DIMENSOES 2,0 X 1,0 X 0,5 M, COM CAUDA DE 4,0 M</t>
  </si>
  <si>
    <t>GABIAO TIPO CAIXA PARA SOLO REFORCADO, MALHA HEXAGONAL 8 X 10 CM (ZN/AL REVESTIDO COM POLIMERO), FIO 2,7 MM, DIMENSOES 2,0 X 1,0 X 1,0 M, COM CAUDA DE 4,0 M</t>
  </si>
  <si>
    <t>GABIAO TIPO CAIXA TRAPEZOIDAL, MALHA HEXAGONAL 10 X 12 CM (ZN/AL REVESTIDO COM POLIMERO) FIO 2,7 MM, FACE COM 65 GRAUS, COM GEOSSINTETICO, DIMENSOES 2,0 X 1,5 X 1,0 M (C X L X A)</t>
  </si>
  <si>
    <t>GABIAO TIPO CAIXA, MALHA HEXAGONAL 8 X 10 CM (ZN/AL REVESTIDO COM POLIMERO), FIO DE 2,4 MM, DIMENSOES 2,0 x 1,0 x 1,0 M (C X L X A)</t>
  </si>
  <si>
    <t>GABIAO TIPO CAIXA, MALHA HEXAGONAL 8 X 10 CM (ZN/AL REVESTIDO COM POLIMERO), FIO 2,4 MM, DIMENSOES 2,0 X 1,0 X 0,5 M (C X L X A)</t>
  </si>
  <si>
    <t>GRAMA SINTETICA, ALTURA /ESPESSURA DE 52MM ( 2MM DE BASE E 50MM DE FIOS EXPOSTOS), BASE TRIPLA, MINIMO DE 8.000 PONTOS POR M2, INCLUINDO MAO DE OBRA E SISTEMA DE INSTALACAO (FLUTUANTE, UNIAO DOS ROLOS COM TAPEDE 30CM, COLA PU, 30 KG/M2 DE AREIA CLASSIFICADA GRANULOMETRIA 40/45 OU 50/60 E 10 KG/M2 DE GRANULO DE BORRACHA SBR PRETA MALHA 10 (0,7 A 2,0 MM)) (COLETADO CAIXA)</t>
  </si>
  <si>
    <t>MANGUEIRA PARA GAS - GLP, PVC, TRANCADA, DIAMETRO DE 3/8", COMPRIMENTO DE 1M (NORMATIZADA)</t>
  </si>
  <si>
    <t>MAQUINA TIPO VASO/TANQUE/JATO DE PRESSAO PORTATIL PARA JATEAMENTO, CONTROLE AUTOMATICO E REMOTO, CAMARA DE 1 SAIDA, 280 L, DIAM. *670* MM, BICO JATO CURTO VENTURI DE 5/16", MANGUEIRA DE 1" DE 10 M, COMPLETA (VALVULAS POP UP E DOSADORA, FUNDO CONICO ETC)</t>
  </si>
  <si>
    <t>PICAPE CABINE SIMPLES COM MOTOR 1.6 FLEX, CAMBIO MANUAL, POTENCIA 101/104 CV, 2 PORTAS</t>
  </si>
  <si>
    <t>PLACA DE OBRA (PARA CONSTRUCAO CIVIL) EM CHAPA GALVANIZADA *N. 22*, ADESIVADA, DE *2,0 X 1,125* M</t>
  </si>
  <si>
    <t>SISTEMA DE FORMAS MANUSEAVEIS DE ALUMINIO, PARA EDIF. RESID. UNIFAMILIAR COM PAREDES DE CONCRETO MOLDADAS IN LOCO, UNIDADE HABITACIONAL TERREA COM 38 M2, COM SALA, CIRCULACAO, 2 QUARTOS, BANHEIRO, COZINHA E TANQUE EXTERNO (SEM COBERTURA) (COLETADO CAIXA)</t>
  </si>
  <si>
    <t>TELA ARAME GALVANIZADO REVESTIDO COM POLIMERO, MALHA HEXAGONAL DUPLA TORCAO, 8 X 10 CM (ZN/AL REVESTIDO COM POLIMERO), FIO *2,4* MM</t>
  </si>
  <si>
    <t>TELA DE ARAME ONDULADA, FIO *2,77* MM (12 BWG), MALHA 5 X 5 CM, H = 2 M</t>
  </si>
  <si>
    <t>TELA EM MALHA HEXAGONAL DE DUPLA TORCAO 8 X 10 CM (ZN/AL REVESTIDO COM POLIMERO), FIO 2,7 MM, COM GEOMANTA OU BIOMANTA, DIMENSOES 4,0 X 2,0 X 0,6 M, COM INCLINACAO DE 70 GRAUS, PARA SOLO REFORCADO</t>
  </si>
  <si>
    <t>TELHA GALVALUME COM ISOLAMENTO TERMOACUSTICO EM ESPUMA RIGIDA DE POLIURETANO (PU) INJETADO, ESPESSURA DE 30 MM, DENSIDADE DE 35 KG/M3, COM DUAS FACES TRAPEZOIDAIS, ACABAMENTO NATURAL (NAO INCLUI ACESSORIOS DE FIXACAO) (COLETADO CAIXA)</t>
  </si>
  <si>
    <t>1.1.7</t>
  </si>
  <si>
    <t>17.3.62</t>
  </si>
  <si>
    <t>12.4</t>
  </si>
  <si>
    <t>COMPOSIÇÃO DO BDI OBRAS</t>
  </si>
  <si>
    <t>GRUPO A</t>
  </si>
  <si>
    <t>A1</t>
  </si>
  <si>
    <r>
      <t xml:space="preserve">(AC) ADMINISTRAÇÃO CENTRAL - </t>
    </r>
    <r>
      <rPr>
        <sz val="12"/>
        <color rgb="FF000000"/>
        <rFont val="Arial Narrow"/>
        <family val="2"/>
      </rPr>
      <t>VARIA CONFORME O PORTE DA NÚMERO DE OBRAS EM ANDAMENTO, VOLUME FINANCEIRO DAS OBRAS A INICIAREM, ETC,  EM CADA   EM CADA EMPRESA - (ACORDAO 2622/2013 - 3,0% A 5,5%)</t>
    </r>
  </si>
  <si>
    <t>TOTAL DO GRUPO A  =</t>
  </si>
  <si>
    <t>GRUPO B</t>
  </si>
  <si>
    <t>B1</t>
  </si>
  <si>
    <r>
      <t xml:space="preserve">(DF) DESPESAS FINANCEIRAS - </t>
    </r>
    <r>
      <rPr>
        <sz val="12"/>
        <color rgb="FF000000"/>
        <rFont val="Arial Narrow"/>
        <family val="2"/>
      </rPr>
      <t>(ACORDAO 2622/2013 - 0,59% A 1,39%)</t>
    </r>
  </si>
  <si>
    <t>B2</t>
  </si>
  <si>
    <r>
      <t xml:space="preserve">(S)   SEGUROS - </t>
    </r>
    <r>
      <rPr>
        <sz val="12"/>
        <color rgb="FF000000"/>
        <rFont val="Arial Narrow"/>
        <family val="2"/>
      </rPr>
      <t xml:space="preserve">(ACORDAO 2622/2013 </t>
    </r>
    <r>
      <rPr>
        <b/>
        <u/>
        <sz val="12"/>
        <color rgb="FFFF0000"/>
        <rFont val="Arial Narrow"/>
        <family val="2"/>
      </rPr>
      <t>SEGURO + GARANTIA</t>
    </r>
    <r>
      <rPr>
        <b/>
        <sz val="12"/>
        <color rgb="FF000000"/>
        <rFont val="Arial Narrow"/>
        <family val="2"/>
      </rPr>
      <t xml:space="preserve"> </t>
    </r>
    <r>
      <rPr>
        <sz val="12"/>
        <color rgb="FF000000"/>
        <rFont val="Arial Narrow"/>
        <family val="2"/>
      </rPr>
      <t>- 0,8% A 1,0%)</t>
    </r>
  </si>
  <si>
    <r>
      <t xml:space="preserve">(G)   GARANTIAS - </t>
    </r>
    <r>
      <rPr>
        <sz val="12"/>
        <color rgb="FF000000"/>
        <rFont val="Arial Narrow"/>
        <family val="2"/>
      </rPr>
      <t xml:space="preserve">(ACORDAO 2622/2013 </t>
    </r>
    <r>
      <rPr>
        <b/>
        <u/>
        <sz val="12"/>
        <color rgb="FFFF0000"/>
        <rFont val="Arial Narrow"/>
        <family val="2"/>
      </rPr>
      <t>SEGURO + GARANTIA</t>
    </r>
    <r>
      <rPr>
        <sz val="12"/>
        <color rgb="FF000000"/>
        <rFont val="Arial Narrow"/>
        <family val="2"/>
      </rPr>
      <t xml:space="preserve"> - 0,8% A 1,0%)</t>
    </r>
  </si>
  <si>
    <t>B3</t>
  </si>
  <si>
    <r>
      <t xml:space="preserve">(R)   TAXA DE RISCO E IMPREVISTOS - </t>
    </r>
    <r>
      <rPr>
        <sz val="12"/>
        <color theme="1"/>
        <rFont val="Arial Narrow"/>
        <family val="2"/>
      </rPr>
      <t>(ACORDAO 2622/2013 0,97% A 1,27%)</t>
    </r>
  </si>
  <si>
    <t>B4</t>
  </si>
  <si>
    <r>
      <rPr>
        <b/>
        <sz val="12"/>
        <rFont val="Arial Narrow"/>
        <family val="2"/>
      </rPr>
      <t xml:space="preserve">(L)    LUCRO </t>
    </r>
    <r>
      <rPr>
        <sz val="12"/>
        <color rgb="FF000000"/>
        <rFont val="Arial Narrow"/>
        <family val="2"/>
      </rPr>
      <t>(ACORDAO 2622/2013 6,16% A 8,96%)</t>
    </r>
  </si>
  <si>
    <t>TOTAL DO GRUPO B  =</t>
  </si>
  <si>
    <t>GRUPO C</t>
  </si>
  <si>
    <t>C1</t>
  </si>
  <si>
    <r>
      <t xml:space="preserve">ISS - </t>
    </r>
    <r>
      <rPr>
        <sz val="12"/>
        <color rgb="FF000000"/>
        <rFont val="Arial Narrow"/>
        <family val="2"/>
      </rPr>
      <t>(ISS% CONSIDERANDO 40% DE MATRIAL) - LEI do Múnicipio da Execução da Obra</t>
    </r>
  </si>
  <si>
    <t>C2</t>
  </si>
  <si>
    <t>%MÃO DE OBRA</t>
  </si>
  <si>
    <t>C3</t>
  </si>
  <si>
    <t>ISS DO MUNICÍPIO (Verificar la LEI do Múnicipio da Execução da Obra)</t>
  </si>
  <si>
    <t>C4</t>
  </si>
  <si>
    <t>SUBTOTAL ISS (C2 X C3) =</t>
  </si>
  <si>
    <t>C5</t>
  </si>
  <si>
    <t>PIS</t>
  </si>
  <si>
    <t>C6</t>
  </si>
  <si>
    <t>COFINS</t>
  </si>
  <si>
    <t>C7</t>
  </si>
  <si>
    <t>CPRB</t>
  </si>
  <si>
    <t>TOTAL DO GRUPO C  =</t>
  </si>
  <si>
    <t>TOTAL BDI (ACORDAO 2369/2011)</t>
  </si>
  <si>
    <r>
      <t xml:space="preserve"> BDI = </t>
    </r>
    <r>
      <rPr>
        <u/>
        <sz val="12"/>
        <rFont val="Calibri Light"/>
        <family val="1"/>
        <scheme val="major"/>
      </rPr>
      <t>(1+AC+S+R+G)x(1+DF)X(1+L))</t>
    </r>
    <r>
      <rPr>
        <sz val="12"/>
        <rFont val="Calibri Light"/>
        <family val="1"/>
        <scheme val="major"/>
      </rPr>
      <t xml:space="preserve">  -1
                                  1-I
Onde: 
AC = taxa representativa das despesas de rateio da Administração Central;
S = taxa representativa de Seguros;
R = taxa representativa de Riscos;
G = taxa representativa de Garantias;
DF = taxa representativa das Despesas Financeiras;
L = taxa representativa do Lucro;
I = taxa representativa da incidência de Impostos. 
  Observação:
  i)   Composição do BDI, intervalos admissíveis e Fórmula de cálculo nos termos do Acórdão 2369/2011 do TCU.</t>
    </r>
  </si>
</sst>
</file>

<file path=xl/styles.xml><?xml version="1.0" encoding="utf-8"?>
<styleSheet xmlns="http://schemas.openxmlformats.org/spreadsheetml/2006/main">
  <numFmts count="25">
    <numFmt numFmtId="43" formatCode="_-* #,##0.00_-;\-* #,##0.00_-;_-* &quot;-&quot;??_-;_-@_-"/>
    <numFmt numFmtId="164" formatCode="_-&quot;R$&quot;\ * #,##0.00_-;\-&quot;R$&quot;\ * #,##0.00_-;_-&quot;R$&quot;\ * &quot;-&quot;??_-;_-@_-"/>
    <numFmt numFmtId="165" formatCode="_(* #,##0.00_);_(* \(#,##0.00\);_(* &quot;-&quot;??_);_(@_)"/>
    <numFmt numFmtId="166" formatCode="00"/>
    <numFmt numFmtId="167" formatCode="#,##0.00;[Red]#,##0.00"/>
    <numFmt numFmtId="168" formatCode="#,##0.00000"/>
    <numFmt numFmtId="169" formatCode="#,##0.000000"/>
    <numFmt numFmtId="170" formatCode="_-* #,##0.000_-;\-* #,##0.000_-;_-* &quot;-&quot;???_-;_-@_-"/>
    <numFmt numFmtId="171" formatCode="#,##0.000"/>
    <numFmt numFmtId="172" formatCode="#,##0.00_ ;\-#,##0.00\ "/>
    <numFmt numFmtId="173" formatCode="_(* #,##0.0000_);_(* \(#,##0.0000\);_(* &quot;-&quot;??_);_(@_)"/>
    <numFmt numFmtId="174" formatCode="_-* #,##0.00\ _€_-;\-* #,##0.00\ _€_-;_-* &quot;-&quot;??\ _€_-;_-@_-"/>
    <numFmt numFmtId="175" formatCode="_(&quot;$&quot;* #,##0_);_(&quot;$&quot;* \(#,##0\);_(&quot;$&quot;* &quot;-&quot;_);_(@_)"/>
    <numFmt numFmtId="176" formatCode="_(&quot;$&quot;* #,##0.00_);_(&quot;$&quot;* \(#,##0.00\);_(&quot;$&quot;* &quot;-&quot;??_);_(@_)"/>
    <numFmt numFmtId="177" formatCode="#,##0.00&quot; &quot;;&quot; (&quot;#,##0.00&quot;)&quot;;&quot; -&quot;#&quot; &quot;;@&quot; &quot;"/>
    <numFmt numFmtId="178" formatCode="#,##0.00&quot; &quot;;&quot;-&quot;#,##0.00&quot; &quot;;&quot; -&quot;#&quot; &quot;;@&quot; &quot;"/>
    <numFmt numFmtId="179" formatCode="#.00"/>
    <numFmt numFmtId="180" formatCode="_(&quot;R$&quot;* #,##0.00_);_(&quot;R$&quot;* \(#,##0.00\);_(&quot;R$&quot;* &quot;-&quot;??_);_(@_)"/>
    <numFmt numFmtId="181" formatCode="0.00_)"/>
    <numFmt numFmtId="182" formatCode="%#.00"/>
    <numFmt numFmtId="183" formatCode="#\,##0.00"/>
    <numFmt numFmtId="184" formatCode="[$R$-416]&quot; &quot;#,##0.00;[Red]&quot;-&quot;[$R$-416]&quot; &quot;#,##0.00"/>
    <numFmt numFmtId="185" formatCode="#,"/>
    <numFmt numFmtId="186" formatCode="&quot;R$ &quot;#,##0_);\(&quot;R$ &quot;#,##0\)"/>
    <numFmt numFmtId="187" formatCode="_(* #,##0_);_(* \(#,##0\);_(* &quot;-&quot;_);_(@_)"/>
  </numFmts>
  <fonts count="83">
    <font>
      <sz val="11"/>
      <color theme="1"/>
      <name val="Calibri"/>
      <family val="2"/>
      <scheme val="minor"/>
    </font>
    <font>
      <sz val="11"/>
      <color theme="1"/>
      <name val="Calibri"/>
      <family val="2"/>
      <scheme val="minor"/>
    </font>
    <font>
      <sz val="10"/>
      <name val="Arial"/>
      <family val="2"/>
    </font>
    <font>
      <sz val="9"/>
      <name val="Arial"/>
      <family val="2"/>
    </font>
    <font>
      <b/>
      <sz val="9"/>
      <name val="Arial"/>
      <family val="2"/>
    </font>
    <font>
      <sz val="11"/>
      <color indexed="8"/>
      <name val="Calibri"/>
      <family val="2"/>
    </font>
    <font>
      <sz val="10"/>
      <name val="Courier New"/>
      <family val="3"/>
    </font>
    <font>
      <sz val="10"/>
      <color indexed="8"/>
      <name val="SansSerif"/>
      <charset val="2"/>
    </font>
    <font>
      <b/>
      <sz val="8"/>
      <color indexed="8"/>
      <name val="Arial"/>
      <family val="2"/>
    </font>
    <font>
      <sz val="8"/>
      <color indexed="8"/>
      <name val="Arial"/>
      <family val="2"/>
    </font>
    <font>
      <b/>
      <sz val="10"/>
      <name val="Arial"/>
      <family val="2"/>
    </font>
    <font>
      <b/>
      <sz val="12"/>
      <name val="Arial"/>
      <family val="2"/>
    </font>
    <font>
      <sz val="11"/>
      <name val="Calibri"/>
      <family val="2"/>
      <scheme val="minor"/>
    </font>
    <font>
      <b/>
      <strike/>
      <sz val="9"/>
      <name val="Arial"/>
      <family val="2"/>
    </font>
    <font>
      <sz val="11"/>
      <name val="Arial"/>
      <family val="2"/>
    </font>
    <font>
      <sz val="9"/>
      <color rgb="FFFF0000"/>
      <name val="Arial"/>
      <family val="2"/>
    </font>
    <font>
      <sz val="11"/>
      <name val="Arial"/>
      <family val="1"/>
    </font>
    <font>
      <sz val="12"/>
      <name val="Arial"/>
      <family val="1"/>
    </font>
    <font>
      <sz val="12"/>
      <name val="Arial Black"/>
      <family val="2"/>
    </font>
    <font>
      <sz val="10"/>
      <color rgb="FFFF0000"/>
      <name val="Courier New"/>
      <family val="3"/>
    </font>
    <font>
      <sz val="9"/>
      <color theme="5"/>
      <name val="Arial"/>
      <family val="2"/>
    </font>
    <font>
      <sz val="10"/>
      <color rgb="FF0033CC"/>
      <name val="Arial"/>
      <family val="2"/>
    </font>
    <font>
      <sz val="10"/>
      <color rgb="FF0033CC"/>
      <name val="Courier New"/>
      <family val="3"/>
    </font>
    <font>
      <sz val="10"/>
      <color rgb="FFFF0000"/>
      <name val="Arial"/>
      <family val="2"/>
    </font>
    <font>
      <b/>
      <sz val="11"/>
      <name val="Calibri"/>
      <family val="2"/>
      <scheme val="minor"/>
    </font>
    <font>
      <b/>
      <sz val="11"/>
      <color rgb="FF3F3F3F"/>
      <name val="Calibri"/>
      <family val="2"/>
      <scheme val="minor"/>
    </font>
    <font>
      <sz val="10"/>
      <name val="Arial"/>
    </font>
    <font>
      <b/>
      <sz val="14"/>
      <name val="Arial Narrow"/>
      <family val="2"/>
    </font>
    <font>
      <b/>
      <sz val="12"/>
      <color rgb="FF000000"/>
      <name val="Arial Narrow"/>
      <family val="2"/>
    </font>
    <font>
      <b/>
      <sz val="11"/>
      <color theme="1"/>
      <name val="Arial Narrow"/>
      <family val="2"/>
    </font>
    <font>
      <sz val="12"/>
      <color theme="1"/>
      <name val="Arial Narrow"/>
      <family val="2"/>
    </font>
    <font>
      <b/>
      <sz val="12"/>
      <color theme="1"/>
      <name val="Arial Narrow"/>
      <family val="2"/>
    </font>
    <font>
      <sz val="12"/>
      <color rgb="FF000000"/>
      <name val="Arial Narrow"/>
      <family val="2"/>
    </font>
    <font>
      <b/>
      <sz val="12"/>
      <color rgb="FFFF0000"/>
      <name val="Arial Narrow"/>
      <family val="2"/>
    </font>
    <font>
      <b/>
      <u/>
      <sz val="12"/>
      <color rgb="FFFF0000"/>
      <name val="Arial Narrow"/>
      <family val="2"/>
    </font>
    <font>
      <b/>
      <sz val="12"/>
      <name val="Arial Narrow"/>
      <family val="2"/>
    </font>
    <font>
      <sz val="12"/>
      <name val="Calibri Light"/>
      <family val="1"/>
      <scheme val="major"/>
    </font>
    <font>
      <u/>
      <sz val="12"/>
      <name val="Calibri Light"/>
      <family val="1"/>
      <scheme val="major"/>
    </font>
    <font>
      <sz val="9"/>
      <color indexed="81"/>
      <name val="Segoe UI"/>
      <family val="2"/>
    </font>
    <font>
      <b/>
      <sz val="9"/>
      <color indexed="81"/>
      <name val="Segoe UI"/>
      <family val="2"/>
    </font>
    <font>
      <sz val="10"/>
      <color indexed="8"/>
      <name val="MS Sans Serif"/>
      <family val="2"/>
    </font>
    <font>
      <sz val="10"/>
      <color rgb="FF000000"/>
      <name val="Arial1"/>
    </font>
    <font>
      <sz val="11"/>
      <color indexed="9"/>
      <name val="Calibri"/>
      <family val="2"/>
    </font>
    <font>
      <sz val="11"/>
      <color indexed="20"/>
      <name val="Calibri"/>
      <family val="2"/>
    </font>
    <font>
      <sz val="11"/>
      <color indexed="17"/>
      <name val="Calibri"/>
      <family val="2"/>
    </font>
    <font>
      <b/>
      <sz val="11"/>
      <color indexed="52"/>
      <name val="Calibri"/>
      <family val="2"/>
    </font>
    <font>
      <b/>
      <sz val="11"/>
      <color indexed="10"/>
      <name val="Calibri"/>
      <family val="2"/>
    </font>
    <font>
      <b/>
      <sz val="11"/>
      <color indexed="9"/>
      <name val="Calibri"/>
      <family val="2"/>
    </font>
    <font>
      <sz val="11"/>
      <color indexed="10"/>
      <name val="Calibri"/>
      <family val="2"/>
    </font>
    <font>
      <sz val="1"/>
      <color indexed="8"/>
      <name val="Courier"/>
      <family val="3"/>
    </font>
    <font>
      <sz val="11"/>
      <color indexed="62"/>
      <name val="Calibri"/>
      <family val="2"/>
    </font>
    <font>
      <sz val="11"/>
      <color rgb="FF000000"/>
      <name val="Calibri"/>
      <family val="2"/>
    </font>
    <font>
      <sz val="11"/>
      <color indexed="8"/>
      <name val="Calibri"/>
      <family val="2"/>
      <charset val="1"/>
    </font>
    <font>
      <i/>
      <sz val="11"/>
      <color indexed="23"/>
      <name val="Calibri"/>
      <family val="2"/>
    </font>
    <font>
      <u/>
      <sz val="6"/>
      <color indexed="36"/>
      <name val="MS Sans Serif"/>
      <family val="2"/>
    </font>
    <font>
      <sz val="8"/>
      <name val="Arial"/>
      <family val="2"/>
    </font>
    <font>
      <b/>
      <i/>
      <sz val="16"/>
      <color rgb="FF000000"/>
      <name val="Arial"/>
      <family val="2"/>
    </font>
    <font>
      <b/>
      <sz val="15"/>
      <color indexed="56"/>
      <name val="Calibri"/>
      <family val="2"/>
    </font>
    <font>
      <b/>
      <sz val="13"/>
      <color indexed="56"/>
      <name val="Calibri"/>
      <family val="2"/>
    </font>
    <font>
      <b/>
      <sz val="11"/>
      <color indexed="56"/>
      <name val="Calibri"/>
      <family val="2"/>
    </font>
    <font>
      <u/>
      <sz val="11"/>
      <color indexed="12"/>
      <name val="Arial"/>
      <family val="2"/>
    </font>
    <font>
      <sz val="10"/>
      <name val="Courier"/>
      <family val="3"/>
    </font>
    <font>
      <sz val="11"/>
      <color indexed="52"/>
      <name val="Calibri"/>
      <family val="2"/>
    </font>
    <font>
      <sz val="12"/>
      <name val="Times New Roman"/>
      <family val="1"/>
    </font>
    <font>
      <sz val="11"/>
      <color rgb="FF000000"/>
      <name val="Arial"/>
      <family val="2"/>
    </font>
    <font>
      <sz val="11"/>
      <color indexed="19"/>
      <name val="Calibri"/>
      <family val="2"/>
    </font>
    <font>
      <sz val="11"/>
      <color indexed="60"/>
      <name val="Calibri"/>
      <family val="2"/>
    </font>
    <font>
      <b/>
      <i/>
      <sz val="16"/>
      <name val="Helv"/>
    </font>
    <font>
      <sz val="10"/>
      <name val="Times New Roman"/>
      <family val="1"/>
    </font>
    <font>
      <sz val="10"/>
      <color rgb="FF000000"/>
      <name val="Times New Roman"/>
      <family val="1"/>
    </font>
    <font>
      <b/>
      <sz val="14"/>
      <name val="Arial"/>
      <family val="2"/>
    </font>
    <font>
      <b/>
      <sz val="11"/>
      <color indexed="63"/>
      <name val="Calibri"/>
      <family val="2"/>
    </font>
    <font>
      <b/>
      <i/>
      <u/>
      <sz val="11"/>
      <color rgb="FF000000"/>
      <name val="Arial"/>
      <family val="2"/>
    </font>
    <font>
      <sz val="10"/>
      <name val="MS Sans Serif"/>
      <family val="2"/>
    </font>
    <font>
      <sz val="1"/>
      <color indexed="18"/>
      <name val="Courier"/>
      <family val="3"/>
    </font>
    <font>
      <b/>
      <sz val="18"/>
      <color indexed="56"/>
      <name val="Cambria"/>
      <family val="2"/>
    </font>
    <font>
      <b/>
      <sz val="15"/>
      <color indexed="62"/>
      <name val="Calibri"/>
      <family val="2"/>
    </font>
    <font>
      <b/>
      <sz val="13"/>
      <color indexed="62"/>
      <name val="Calibri"/>
      <family val="2"/>
    </font>
    <font>
      <b/>
      <sz val="11"/>
      <color indexed="62"/>
      <name val="Calibri"/>
      <family val="2"/>
    </font>
    <font>
      <b/>
      <sz val="18"/>
      <color indexed="62"/>
      <name val="Cambria"/>
      <family val="2"/>
    </font>
    <font>
      <b/>
      <sz val="1"/>
      <color indexed="8"/>
      <name val="Courier"/>
      <family val="3"/>
    </font>
    <font>
      <b/>
      <sz val="11"/>
      <color indexed="8"/>
      <name val="Calibri"/>
      <family val="2"/>
    </font>
    <font>
      <sz val="11"/>
      <color indexed="8"/>
      <name val="Arial"/>
      <family val="2"/>
    </font>
  </fonts>
  <fills count="47">
    <fill>
      <patternFill patternType="none"/>
    </fill>
    <fill>
      <patternFill patternType="gray125"/>
    </fill>
    <fill>
      <patternFill patternType="solid">
        <fgColor indexed="9"/>
        <bgColor indexed="64"/>
      </patternFill>
    </fill>
    <fill>
      <patternFill patternType="solid">
        <fgColor theme="0"/>
        <bgColor indexed="64"/>
      </patternFill>
    </fill>
    <fill>
      <patternFill patternType="solid">
        <fgColor rgb="FF92D050"/>
        <bgColor indexed="64"/>
      </patternFill>
    </fill>
    <fill>
      <patternFill patternType="solid">
        <fgColor theme="7" tint="0.39997558519241921"/>
        <bgColor indexed="64"/>
      </patternFill>
    </fill>
    <fill>
      <patternFill patternType="solid">
        <fgColor theme="4" tint="0.39997558519241921"/>
        <bgColor indexed="64"/>
      </patternFill>
    </fill>
    <fill>
      <patternFill patternType="solid">
        <fgColor theme="9" tint="0.59999389629810485"/>
        <bgColor indexed="64"/>
      </patternFill>
    </fill>
    <fill>
      <patternFill patternType="solid">
        <fgColor theme="0" tint="-0.14999847407452621"/>
        <bgColor indexed="64"/>
      </patternFill>
    </fill>
    <fill>
      <patternFill patternType="solid">
        <fgColor rgb="FFFFC000"/>
        <bgColor indexed="64"/>
      </patternFill>
    </fill>
    <fill>
      <patternFill patternType="solid">
        <fgColor theme="0" tint="-0.249977111117893"/>
        <bgColor indexed="64"/>
      </patternFill>
    </fill>
    <fill>
      <patternFill patternType="solid">
        <fgColor theme="4" tint="0.59999389629810485"/>
        <bgColor indexed="64"/>
      </patternFill>
    </fill>
    <fill>
      <patternFill patternType="solid">
        <fgColor theme="4" tint="0.79998168889431442"/>
        <bgColor indexed="64"/>
      </patternFill>
    </fill>
    <fill>
      <patternFill patternType="solid">
        <fgColor rgb="FF7030A0"/>
        <bgColor indexed="64"/>
      </patternFill>
    </fill>
    <fill>
      <patternFill patternType="solid">
        <fgColor indexed="23"/>
        <bgColor indexed="64"/>
      </patternFill>
    </fill>
    <fill>
      <patternFill patternType="solid">
        <fgColor theme="0" tint="-0.499984740745262"/>
        <bgColor indexed="64"/>
      </patternFill>
    </fill>
    <fill>
      <patternFill patternType="solid">
        <fgColor theme="1" tint="0.499984740745262"/>
        <bgColor indexed="64"/>
      </patternFill>
    </fill>
    <fill>
      <patternFill patternType="solid">
        <fgColor indexed="22"/>
        <bgColor indexed="64"/>
      </patternFill>
    </fill>
    <fill>
      <patternFill patternType="solid">
        <fgColor rgb="FFF2F2F2"/>
      </patternFill>
    </fill>
    <fill>
      <patternFill patternType="solid">
        <fgColor rgb="FFFFFF00"/>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26"/>
      </patternFill>
    </fill>
    <fill>
      <patternFill patternType="solid">
        <fgColor indexed="11"/>
      </patternFill>
    </fill>
    <fill>
      <patternFill patternType="solid">
        <fgColor indexed="51"/>
      </patternFill>
    </fill>
    <fill>
      <patternFill patternType="solid">
        <fgColor indexed="43"/>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53"/>
      </patternFill>
    </fill>
    <fill>
      <patternFill patternType="solid">
        <fgColor indexed="62"/>
      </patternFill>
    </fill>
    <fill>
      <patternFill patternType="solid">
        <fgColor indexed="10"/>
      </patternFill>
    </fill>
    <fill>
      <patternFill patternType="solid">
        <fgColor indexed="57"/>
      </patternFill>
    </fill>
    <fill>
      <patternFill patternType="solid">
        <fgColor indexed="22"/>
      </patternFill>
    </fill>
    <fill>
      <patternFill patternType="solid">
        <fgColor indexed="9"/>
      </patternFill>
    </fill>
    <fill>
      <patternFill patternType="solid">
        <fgColor indexed="55"/>
      </patternFill>
    </fill>
    <fill>
      <patternFill patternType="solid">
        <fgColor indexed="52"/>
        <bgColor indexed="64"/>
      </patternFill>
    </fill>
    <fill>
      <patternFill patternType="solid">
        <fgColor indexed="56"/>
      </patternFill>
    </fill>
    <fill>
      <patternFill patternType="solid">
        <fgColor indexed="54"/>
      </patternFill>
    </fill>
    <fill>
      <patternFill patternType="solid">
        <fgColor indexed="26"/>
        <bgColor indexed="64"/>
      </patternFill>
    </fill>
  </fills>
  <borders count="66">
    <border>
      <left/>
      <right/>
      <top/>
      <bottom/>
      <diagonal/>
    </border>
    <border>
      <left/>
      <right/>
      <top/>
      <bottom style="thin">
        <color indexed="64"/>
      </bottom>
      <diagonal/>
    </border>
    <border>
      <left/>
      <right/>
      <top style="thin">
        <color indexed="64"/>
      </top>
      <bottom/>
      <diagonal/>
    </border>
    <border>
      <left style="thin">
        <color indexed="64"/>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top style="thin">
        <color indexed="64"/>
      </top>
      <bottom style="thin">
        <color indexed="64"/>
      </bottom>
      <diagonal/>
    </border>
    <border>
      <left style="medium">
        <color indexed="64"/>
      </left>
      <right style="medium">
        <color indexed="64"/>
      </right>
      <top style="medium">
        <color indexed="64"/>
      </top>
      <bottom style="medium">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hair">
        <color indexed="64"/>
      </left>
      <right style="hair">
        <color indexed="64"/>
      </right>
      <top style="thin">
        <color indexed="64"/>
      </top>
      <bottom style="thin">
        <color indexed="64"/>
      </bottom>
      <diagonal/>
    </border>
    <border>
      <left/>
      <right/>
      <top style="medium">
        <color indexed="8"/>
      </top>
      <bottom/>
      <diagonal/>
    </border>
    <border>
      <left style="medium">
        <color indexed="64"/>
      </left>
      <right/>
      <top/>
      <bottom/>
      <diagonal/>
    </border>
    <border>
      <left style="thin">
        <color indexed="64"/>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style="thin">
        <color indexed="64"/>
      </right>
      <top style="thin">
        <color indexed="64"/>
      </top>
      <bottom style="hair">
        <color indexed="64"/>
      </bottom>
      <diagonal/>
    </border>
    <border>
      <left style="thin">
        <color indexed="64"/>
      </left>
      <right style="hair">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style="thin">
        <color indexed="64"/>
      </left>
      <right style="hair">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style="hair">
        <color auto="1"/>
      </left>
      <right style="hair">
        <color auto="1"/>
      </right>
      <top/>
      <bottom style="hair">
        <color auto="1"/>
      </bottom>
      <diagonal/>
    </border>
    <border>
      <left style="hair">
        <color auto="1"/>
      </left>
      <right style="hair">
        <color auto="1"/>
      </right>
      <top style="hair">
        <color auto="1"/>
      </top>
      <bottom/>
      <diagonal/>
    </border>
    <border>
      <left style="thin">
        <color indexed="64"/>
      </left>
      <right style="hair">
        <color indexed="64"/>
      </right>
      <top style="hair">
        <color indexed="64"/>
      </top>
      <bottom/>
      <diagonal/>
    </border>
    <border>
      <left style="thin">
        <color indexed="64"/>
      </left>
      <right style="hair">
        <color indexed="64"/>
      </right>
      <top/>
      <bottom style="hair">
        <color indexed="64"/>
      </bottom>
      <diagonal/>
    </border>
    <border>
      <left style="hair">
        <color indexed="64"/>
      </left>
      <right style="thin">
        <color indexed="64"/>
      </right>
      <top/>
      <bottom style="hair">
        <color indexed="64"/>
      </bottom>
      <diagonal/>
    </border>
    <border>
      <left style="hair">
        <color indexed="64"/>
      </left>
      <right style="thin">
        <color indexed="64"/>
      </right>
      <top style="hair">
        <color indexed="64"/>
      </top>
      <bottom/>
      <diagonal/>
    </border>
    <border>
      <left style="thin">
        <color indexed="8"/>
      </left>
      <right style="thin">
        <color indexed="8"/>
      </right>
      <top style="thin">
        <color indexed="8"/>
      </top>
      <bottom style="thin">
        <color indexed="8"/>
      </bottom>
      <diagonal/>
    </border>
    <border>
      <left style="thin">
        <color indexed="8"/>
      </left>
      <right/>
      <top style="thin">
        <color indexed="8"/>
      </top>
      <bottom style="thin">
        <color indexed="8"/>
      </bottom>
      <diagonal/>
    </border>
    <border>
      <left style="thin">
        <color indexed="8"/>
      </left>
      <right/>
      <top style="thin">
        <color indexed="8"/>
      </top>
      <bottom/>
      <diagonal/>
    </border>
    <border>
      <left style="thin">
        <color indexed="8"/>
      </left>
      <right style="thin">
        <color indexed="8"/>
      </right>
      <top style="thin">
        <color indexed="8"/>
      </top>
      <bottom/>
      <diagonal/>
    </border>
    <border>
      <left style="hair">
        <color indexed="64"/>
      </left>
      <right style="hair">
        <color indexed="64"/>
      </right>
      <top style="thin">
        <color indexed="64"/>
      </top>
      <bottom/>
      <diagonal/>
    </border>
    <border>
      <left style="hair">
        <color indexed="64"/>
      </left>
      <right style="thin">
        <color indexed="64"/>
      </right>
      <top style="thin">
        <color indexed="64"/>
      </top>
      <bottom style="thin">
        <color indexed="64"/>
      </bottom>
      <diagonal/>
    </border>
    <border>
      <left style="thin">
        <color indexed="64"/>
      </left>
      <right style="thin">
        <color indexed="64"/>
      </right>
      <top/>
      <bottom/>
      <diagonal/>
    </border>
    <border>
      <left style="thin">
        <color rgb="FF3F3F3F"/>
      </left>
      <right style="thin">
        <color rgb="FF3F3F3F"/>
      </right>
      <top style="thin">
        <color rgb="FF3F3F3F"/>
      </top>
      <bottom style="thin">
        <color rgb="FF3F3F3F"/>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right style="medium">
        <color indexed="64"/>
      </right>
      <top/>
      <bottom/>
      <diagonal/>
    </border>
    <border>
      <left style="medium">
        <color indexed="64"/>
      </left>
      <right/>
      <top/>
      <bottom style="thin">
        <color indexed="64"/>
      </bottom>
      <diagonal/>
    </border>
    <border>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double">
        <color indexed="10"/>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bottom style="thick">
        <color indexed="56"/>
      </bottom>
      <diagonal/>
    </border>
    <border>
      <left/>
      <right/>
      <top/>
      <bottom style="thick">
        <color indexed="27"/>
      </bottom>
      <diagonal/>
    </border>
    <border>
      <left/>
      <right/>
      <top/>
      <bottom style="medium">
        <color indexed="27"/>
      </bottom>
      <diagonal/>
    </border>
    <border>
      <left/>
      <right/>
      <top style="thin">
        <color indexed="62"/>
      </top>
      <bottom style="double">
        <color indexed="62"/>
      </bottom>
      <diagonal/>
    </border>
  </borders>
  <cellStyleXfs count="267">
    <xf numFmtId="0" fontId="0" fillId="0" borderId="0"/>
    <xf numFmtId="0" fontId="10" fillId="0" borderId="0" applyNumberFormat="0" applyFill="0" applyBorder="0" applyAlignment="0" applyProtection="0"/>
    <xf numFmtId="0" fontId="10" fillId="0" borderId="0" applyNumberFormat="0" applyFill="0" applyBorder="0" applyAlignment="0" applyProtection="0"/>
    <xf numFmtId="164" fontId="1" fillId="0" borderId="0" applyFont="0" applyFill="0" applyBorder="0" applyAlignment="0" applyProtection="0"/>
    <xf numFmtId="0" fontId="2" fillId="0" borderId="0"/>
    <xf numFmtId="0" fontId="2" fillId="0" borderId="0"/>
    <xf numFmtId="165" fontId="2" fillId="0" borderId="0" applyFont="0" applyFill="0" applyBorder="0" applyAlignment="0" applyProtection="0"/>
    <xf numFmtId="0" fontId="2" fillId="0" borderId="0"/>
    <xf numFmtId="0" fontId="2" fillId="0" borderId="0"/>
    <xf numFmtId="165" fontId="2" fillId="0" borderId="0" applyFont="0" applyFill="0" applyBorder="0" applyAlignment="0" applyProtection="0"/>
    <xf numFmtId="164" fontId="2" fillId="0" borderId="0" applyFont="0" applyFill="0" applyBorder="0" applyAlignment="0" applyProtection="0"/>
    <xf numFmtId="0" fontId="2" fillId="0" borderId="0"/>
    <xf numFmtId="0" fontId="14" fillId="0" borderId="0"/>
    <xf numFmtId="43" fontId="5" fillId="0" borderId="0" applyFont="0" applyFill="0" applyBorder="0" applyAlignment="0" applyProtection="0"/>
    <xf numFmtId="165" fontId="2" fillId="0" borderId="0" applyFont="0" applyFill="0" applyBorder="0" applyAlignment="0" applyProtection="0"/>
    <xf numFmtId="43" fontId="1" fillId="0" borderId="0" applyFont="0" applyFill="0" applyBorder="0" applyAlignment="0" applyProtection="0"/>
    <xf numFmtId="0" fontId="16" fillId="0" borderId="0"/>
    <xf numFmtId="0" fontId="16" fillId="0" borderId="0"/>
    <xf numFmtId="165" fontId="2" fillId="0" borderId="0" applyFont="0" applyFill="0" applyBorder="0" applyAlignment="0" applyProtection="0"/>
    <xf numFmtId="165" fontId="2" fillId="0" borderId="0" applyFont="0" applyFill="0" applyBorder="0" applyAlignment="0" applyProtection="0"/>
    <xf numFmtId="0" fontId="16" fillId="0" borderId="0"/>
    <xf numFmtId="9" fontId="16" fillId="0" borderId="0" applyFont="0" applyFill="0" applyBorder="0" applyAlignment="0" applyProtection="0"/>
    <xf numFmtId="9" fontId="1" fillId="0" borderId="0" applyFont="0" applyFill="0" applyBorder="0" applyAlignment="0" applyProtection="0"/>
    <xf numFmtId="0" fontId="26" fillId="0" borderId="0"/>
    <xf numFmtId="9" fontId="2" fillId="0" borderId="0" applyFont="0" applyFill="0" applyBorder="0" applyAlignment="0" applyProtection="0"/>
    <xf numFmtId="0" fontId="40" fillId="0" borderId="0"/>
    <xf numFmtId="0" fontId="5" fillId="20" borderId="0" applyNumberFormat="0" applyBorder="0" applyAlignment="0" applyProtection="0"/>
    <xf numFmtId="0" fontId="5" fillId="21" borderId="0" applyNumberFormat="0" applyBorder="0" applyAlignment="0" applyProtection="0"/>
    <xf numFmtId="0" fontId="5" fillId="22" borderId="0" applyNumberFormat="0" applyBorder="0" applyAlignment="0" applyProtection="0"/>
    <xf numFmtId="0" fontId="5" fillId="23" borderId="0" applyNumberFormat="0" applyBorder="0" applyAlignment="0" applyProtection="0"/>
    <xf numFmtId="0" fontId="5" fillId="24" borderId="0" applyNumberFormat="0" applyBorder="0" applyAlignment="0" applyProtection="0"/>
    <xf numFmtId="0" fontId="5" fillId="25" borderId="0" applyNumberFormat="0" applyBorder="0" applyAlignment="0" applyProtection="0"/>
    <xf numFmtId="0" fontId="41" fillId="0" borderId="0" applyNumberFormat="0" applyBorder="0" applyProtection="0"/>
    <xf numFmtId="0" fontId="5" fillId="26" borderId="0" applyNumberFormat="0" applyBorder="0" applyAlignment="0" applyProtection="0"/>
    <xf numFmtId="0" fontId="5" fillId="27" borderId="0" applyNumberFormat="0" applyBorder="0" applyAlignment="0" applyProtection="0"/>
    <xf numFmtId="0" fontId="5" fillId="28" borderId="0" applyNumberFormat="0" applyBorder="0" applyAlignment="0" applyProtection="0"/>
    <xf numFmtId="0" fontId="5" fillId="25" borderId="0" applyNumberFormat="0" applyBorder="0" applyAlignment="0" applyProtection="0"/>
    <xf numFmtId="0" fontId="5" fillId="24" borderId="0" applyNumberFormat="0" applyBorder="0" applyAlignment="0" applyProtection="0"/>
    <xf numFmtId="0" fontId="5" fillId="28" borderId="0" applyNumberFormat="0" applyBorder="0" applyAlignment="0" applyProtection="0"/>
    <xf numFmtId="0" fontId="5" fillId="26" borderId="0" applyNumberFormat="0" applyBorder="0" applyAlignment="0" applyProtection="0"/>
    <xf numFmtId="0" fontId="5" fillId="27" borderId="0" applyNumberFormat="0" applyBorder="0" applyAlignment="0" applyProtection="0"/>
    <xf numFmtId="0" fontId="5" fillId="29" borderId="0" applyNumberFormat="0" applyBorder="0" applyAlignment="0" applyProtection="0"/>
    <xf numFmtId="0" fontId="5" fillId="23" borderId="0" applyNumberFormat="0" applyBorder="0" applyAlignment="0" applyProtection="0"/>
    <xf numFmtId="0" fontId="5" fillId="26" borderId="0" applyNumberFormat="0" applyBorder="0" applyAlignment="0" applyProtection="0"/>
    <xf numFmtId="0" fontId="5" fillId="30" borderId="0" applyNumberFormat="0" applyBorder="0" applyAlignment="0" applyProtection="0"/>
    <xf numFmtId="0" fontId="5" fillId="24" borderId="0" applyNumberFormat="0" applyBorder="0" applyAlignment="0" applyProtection="0"/>
    <xf numFmtId="0" fontId="5" fillId="27" borderId="0" applyNumberFormat="0" applyBorder="0" applyAlignment="0" applyProtection="0"/>
    <xf numFmtId="0" fontId="5" fillId="31" borderId="0" applyNumberFormat="0" applyBorder="0" applyAlignment="0" applyProtection="0"/>
    <xf numFmtId="0" fontId="5" fillId="21" borderId="0" applyNumberFormat="0" applyBorder="0" applyAlignment="0" applyProtection="0"/>
    <xf numFmtId="0" fontId="5" fillId="24" borderId="0" applyNumberFormat="0" applyBorder="0" applyAlignment="0" applyProtection="0"/>
    <xf numFmtId="0" fontId="5" fillId="28" borderId="0" applyNumberFormat="0" applyBorder="0" applyAlignment="0" applyProtection="0"/>
    <xf numFmtId="0" fontId="42" fillId="32" borderId="0" applyNumberFormat="0" applyBorder="0" applyAlignment="0" applyProtection="0"/>
    <xf numFmtId="0" fontId="42" fillId="27" borderId="0" applyNumberFormat="0" applyBorder="0" applyAlignment="0" applyProtection="0"/>
    <xf numFmtId="0" fontId="42" fillId="29" borderId="0" applyNumberFormat="0" applyBorder="0" applyAlignment="0" applyProtection="0"/>
    <xf numFmtId="0" fontId="42" fillId="33" borderId="0" applyNumberFormat="0" applyBorder="0" applyAlignment="0" applyProtection="0"/>
    <xf numFmtId="0" fontId="42" fillId="34" borderId="0" applyNumberFormat="0" applyBorder="0" applyAlignment="0" applyProtection="0"/>
    <xf numFmtId="0" fontId="42" fillId="35" borderId="0" applyNumberFormat="0" applyBorder="0" applyAlignment="0" applyProtection="0"/>
    <xf numFmtId="0" fontId="42" fillId="24" borderId="0" applyNumberFormat="0" applyBorder="0" applyAlignment="0" applyProtection="0"/>
    <xf numFmtId="0" fontId="42" fillId="36" borderId="0" applyNumberFormat="0" applyBorder="0" applyAlignment="0" applyProtection="0"/>
    <xf numFmtId="0" fontId="42" fillId="30" borderId="0" applyNumberFormat="0" applyBorder="0" applyAlignment="0" applyProtection="0"/>
    <xf numFmtId="0" fontId="42" fillId="21" borderId="0" applyNumberFormat="0" applyBorder="0" applyAlignment="0" applyProtection="0"/>
    <xf numFmtId="0" fontId="42" fillId="24" borderId="0" applyNumberFormat="0" applyBorder="0" applyAlignment="0" applyProtection="0"/>
    <xf numFmtId="0" fontId="42" fillId="27" borderId="0" applyNumberFormat="0" applyBorder="0" applyAlignment="0" applyProtection="0"/>
    <xf numFmtId="0" fontId="41" fillId="0" borderId="0" applyNumberFormat="0" applyBorder="0" applyProtection="0"/>
    <xf numFmtId="0" fontId="42" fillId="37" borderId="0" applyNumberFormat="0" applyBorder="0" applyAlignment="0" applyProtection="0"/>
    <xf numFmtId="0" fontId="42" fillId="38" borderId="0" applyNumberFormat="0" applyBorder="0" applyAlignment="0" applyProtection="0"/>
    <xf numFmtId="0" fontId="42" fillId="39" borderId="0" applyNumberFormat="0" applyBorder="0" applyAlignment="0" applyProtection="0"/>
    <xf numFmtId="0" fontId="42" fillId="33" borderId="0" applyNumberFormat="0" applyBorder="0" applyAlignment="0" applyProtection="0"/>
    <xf numFmtId="0" fontId="42" fillId="34" borderId="0" applyNumberFormat="0" applyBorder="0" applyAlignment="0" applyProtection="0"/>
    <xf numFmtId="0" fontId="42" fillId="36" borderId="0" applyNumberFormat="0" applyBorder="0" applyAlignment="0" applyProtection="0"/>
    <xf numFmtId="0" fontId="43" fillId="21" borderId="0" applyNumberFormat="0" applyBorder="0" applyAlignment="0" applyProtection="0"/>
    <xf numFmtId="0" fontId="44" fillId="24" borderId="0" applyNumberFormat="0" applyBorder="0" applyAlignment="0" applyProtection="0"/>
    <xf numFmtId="0" fontId="45" fillId="40" borderId="53" applyNumberFormat="0" applyAlignment="0" applyProtection="0"/>
    <xf numFmtId="0" fontId="46" fillId="41" borderId="53" applyNumberFormat="0" applyAlignment="0" applyProtection="0"/>
    <xf numFmtId="0" fontId="47" fillId="42" borderId="54" applyNumberFormat="0" applyAlignment="0" applyProtection="0"/>
    <xf numFmtId="0" fontId="48" fillId="0" borderId="55" applyNumberFormat="0" applyFill="0" applyAlignment="0" applyProtection="0"/>
    <xf numFmtId="0" fontId="47" fillId="42" borderId="54" applyNumberFormat="0" applyAlignment="0" applyProtection="0"/>
    <xf numFmtId="174" fontId="2" fillId="0" borderId="0" applyFont="0" applyFill="0" applyBorder="0" applyAlignment="0" applyProtection="0"/>
    <xf numFmtId="3" fontId="2" fillId="0" borderId="0" applyFont="0" applyFill="0" applyBorder="0" applyAlignment="0" applyProtection="0"/>
    <xf numFmtId="0" fontId="10" fillId="43" borderId="12" applyFill="0" applyBorder="0" applyAlignment="0" applyProtection="0">
      <alignment vertical="center"/>
      <protection locked="0"/>
    </xf>
    <xf numFmtId="175" fontId="2" fillId="0" borderId="0" applyFont="0" applyFill="0" applyBorder="0" applyAlignment="0" applyProtection="0"/>
    <xf numFmtId="176" fontId="2" fillId="0" borderId="0" applyFont="0" applyFill="0" applyBorder="0" applyAlignment="0" applyProtection="0"/>
    <xf numFmtId="3" fontId="2" fillId="0" borderId="0" applyFont="0" applyFill="0" applyBorder="0" applyAlignment="0" applyProtection="0"/>
    <xf numFmtId="0" fontId="49" fillId="0" borderId="0">
      <protection locked="0"/>
    </xf>
    <xf numFmtId="0" fontId="49" fillId="0" borderId="0">
      <protection locked="0"/>
    </xf>
    <xf numFmtId="0" fontId="42" fillId="44" borderId="0" applyNumberFormat="0" applyBorder="0" applyAlignment="0" applyProtection="0"/>
    <xf numFmtId="0" fontId="42" fillId="36" borderId="0" applyNumberFormat="0" applyBorder="0" applyAlignment="0" applyProtection="0"/>
    <xf numFmtId="0" fontId="42" fillId="30" borderId="0" applyNumberFormat="0" applyBorder="0" applyAlignment="0" applyProtection="0"/>
    <xf numFmtId="0" fontId="42" fillId="45" borderId="0" applyNumberFormat="0" applyBorder="0" applyAlignment="0" applyProtection="0"/>
    <xf numFmtId="0" fontId="42" fillId="34" borderId="0" applyNumberFormat="0" applyBorder="0" applyAlignment="0" applyProtection="0"/>
    <xf numFmtId="0" fontId="42" fillId="38" borderId="0" applyNumberFormat="0" applyBorder="0" applyAlignment="0" applyProtection="0"/>
    <xf numFmtId="0" fontId="50" fillId="31" borderId="53" applyNumberFormat="0" applyAlignment="0" applyProtection="0"/>
    <xf numFmtId="177" fontId="41" fillId="0" borderId="0" applyBorder="0" applyProtection="0"/>
    <xf numFmtId="177" fontId="41" fillId="0" borderId="0" applyBorder="0" applyProtection="0"/>
    <xf numFmtId="0" fontId="5" fillId="0" borderId="0"/>
    <xf numFmtId="0" fontId="41" fillId="0" borderId="0" applyNumberFormat="0" applyBorder="0" applyProtection="0"/>
    <xf numFmtId="0" fontId="51" fillId="0" borderId="0" applyNumberFormat="0" applyBorder="0" applyProtection="0"/>
    <xf numFmtId="0" fontId="5" fillId="0" borderId="0"/>
    <xf numFmtId="0" fontId="52" fillId="0" borderId="0"/>
    <xf numFmtId="178" fontId="51" fillId="0" borderId="0" applyBorder="0" applyProtection="0"/>
    <xf numFmtId="0" fontId="53" fillId="0" borderId="0" applyNumberFormat="0" applyFill="0" applyBorder="0" applyAlignment="0" applyProtection="0"/>
    <xf numFmtId="179" fontId="49" fillId="0" borderId="0">
      <protection locked="0"/>
    </xf>
    <xf numFmtId="179" fontId="49" fillId="0" borderId="0">
      <protection locked="0"/>
    </xf>
    <xf numFmtId="0" fontId="54" fillId="0" borderId="0" applyNumberFormat="0" applyFill="0" applyBorder="0" applyAlignment="0" applyProtection="0">
      <alignment vertical="top"/>
      <protection locked="0"/>
    </xf>
    <xf numFmtId="0" fontId="44" fillId="22" borderId="0" applyNumberFormat="0" applyBorder="0" applyAlignment="0" applyProtection="0"/>
    <xf numFmtId="38" fontId="55" fillId="17" borderId="0" applyNumberFormat="0" applyBorder="0" applyAlignment="0" applyProtection="0"/>
    <xf numFmtId="0" fontId="56" fillId="0" borderId="0" applyNumberFormat="0" applyBorder="0" applyProtection="0">
      <alignment horizontal="center"/>
    </xf>
    <xf numFmtId="0" fontId="57" fillId="0" borderId="56" applyNumberFormat="0" applyFill="0" applyAlignment="0" applyProtection="0"/>
    <xf numFmtId="0" fontId="58" fillId="0" borderId="57" applyNumberFormat="0" applyFill="0" applyAlignment="0" applyProtection="0"/>
    <xf numFmtId="0" fontId="59" fillId="0" borderId="58" applyNumberFormat="0" applyFill="0" applyAlignment="0" applyProtection="0"/>
    <xf numFmtId="0" fontId="59" fillId="0" borderId="0" applyNumberFormat="0" applyFill="0" applyBorder="0" applyAlignment="0" applyProtection="0"/>
    <xf numFmtId="0" fontId="56" fillId="0" borderId="0" applyNumberFormat="0" applyBorder="0" applyProtection="0">
      <alignment horizontal="center" textRotation="90"/>
    </xf>
    <xf numFmtId="0" fontId="60" fillId="0" borderId="0" applyNumberFormat="0" applyFill="0" applyBorder="0" applyAlignment="0" applyProtection="0">
      <alignment vertical="top"/>
      <protection locked="0"/>
    </xf>
    <xf numFmtId="0" fontId="43" fillId="23" borderId="0" applyNumberFormat="0" applyBorder="0" applyAlignment="0" applyProtection="0"/>
    <xf numFmtId="0" fontId="61" fillId="0" borderId="0"/>
    <xf numFmtId="0" fontId="50" fillId="25" borderId="53" applyNumberFormat="0" applyAlignment="0" applyProtection="0"/>
    <xf numFmtId="10" fontId="55" fillId="46" borderId="3" applyNumberFormat="0" applyBorder="0" applyAlignment="0" applyProtection="0"/>
    <xf numFmtId="0" fontId="62" fillId="0" borderId="59" applyNumberFormat="0" applyFill="0" applyAlignment="0" applyProtection="0"/>
    <xf numFmtId="0" fontId="2" fillId="0" borderId="0">
      <alignment horizontal="centerContinuous" vertical="justify"/>
    </xf>
    <xf numFmtId="0" fontId="63" fillId="0" borderId="0" applyAlignment="0">
      <alignment horizontal="center"/>
    </xf>
    <xf numFmtId="164" fontId="2"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80" fontId="2" fillId="0" borderId="0" applyFont="0" applyFill="0" applyBorder="0" applyAlignment="0" applyProtection="0"/>
    <xf numFmtId="180" fontId="2" fillId="0" borderId="0" applyFont="0" applyFill="0" applyBorder="0" applyAlignment="0" applyProtection="0"/>
    <xf numFmtId="180" fontId="2" fillId="0" borderId="0" applyFont="0" applyFill="0" applyBorder="0" applyAlignment="0" applyProtection="0"/>
    <xf numFmtId="164" fontId="64" fillId="0" borderId="0" applyFont="0" applyFill="0" applyBorder="0" applyAlignment="0" applyProtection="0"/>
    <xf numFmtId="0" fontId="65" fillId="31" borderId="0" applyNumberFormat="0" applyBorder="0" applyAlignment="0" applyProtection="0"/>
    <xf numFmtId="0" fontId="66" fillId="31" borderId="0" applyNumberFormat="0" applyBorder="0" applyAlignment="0" applyProtection="0"/>
    <xf numFmtId="181" fontId="67" fillId="0" borderId="0"/>
    <xf numFmtId="0" fontId="2" fillId="0" borderId="0"/>
    <xf numFmtId="0" fontId="2" fillId="0" borderId="0"/>
    <xf numFmtId="0" fontId="2" fillId="0" borderId="0"/>
    <xf numFmtId="0" fontId="1" fillId="0" borderId="0"/>
    <xf numFmtId="0" fontId="1" fillId="0" borderId="0"/>
    <xf numFmtId="0" fontId="68" fillId="0" borderId="0"/>
    <xf numFmtId="0" fontId="1"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64" fillId="0" borderId="0"/>
    <xf numFmtId="0" fontId="2" fillId="0" borderId="0"/>
    <xf numFmtId="0" fontId="2" fillId="0" borderId="0"/>
    <xf numFmtId="0" fontId="2" fillId="0" borderId="0"/>
    <xf numFmtId="0" fontId="2" fillId="0" borderId="0"/>
    <xf numFmtId="0" fontId="2" fillId="0" borderId="0"/>
    <xf numFmtId="0" fontId="2" fillId="0" borderId="0"/>
    <xf numFmtId="0" fontId="69" fillId="0" borderId="0"/>
    <xf numFmtId="0" fontId="2" fillId="0" borderId="0"/>
    <xf numFmtId="0" fontId="1" fillId="0" borderId="0"/>
    <xf numFmtId="0" fontId="1" fillId="0" borderId="0"/>
    <xf numFmtId="0" fontId="2" fillId="0" borderId="0"/>
    <xf numFmtId="0" fontId="1" fillId="0" borderId="0"/>
    <xf numFmtId="0" fontId="1" fillId="0" borderId="0"/>
    <xf numFmtId="0" fontId="2" fillId="0" borderId="0"/>
    <xf numFmtId="0" fontId="1" fillId="0" borderId="0"/>
    <xf numFmtId="0" fontId="1" fillId="0" borderId="0"/>
    <xf numFmtId="0" fontId="1" fillId="0" borderId="0"/>
    <xf numFmtId="0" fontId="1" fillId="0" borderId="0"/>
    <xf numFmtId="0" fontId="1" fillId="0" borderId="0"/>
    <xf numFmtId="0" fontId="2" fillId="0" borderId="0" applyNumberFormat="0" applyFont="0" applyFill="0" applyBorder="0" applyAlignment="0" applyProtection="0">
      <alignment vertical="top"/>
    </xf>
    <xf numFmtId="0" fontId="1" fillId="0" borderId="0"/>
    <xf numFmtId="0" fontId="1" fillId="0" borderId="0"/>
    <xf numFmtId="0" fontId="2" fillId="0" borderId="0"/>
    <xf numFmtId="0" fontId="1" fillId="0" borderId="0"/>
    <xf numFmtId="0" fontId="1" fillId="0" borderId="0"/>
    <xf numFmtId="0" fontId="2" fillId="0" borderId="0"/>
    <xf numFmtId="0" fontId="2" fillId="0" borderId="0"/>
    <xf numFmtId="0" fontId="2" fillId="0" borderId="0"/>
    <xf numFmtId="0" fontId="1" fillId="0" borderId="0"/>
    <xf numFmtId="0" fontId="1" fillId="0" borderId="0"/>
    <xf numFmtId="0" fontId="1" fillId="0" borderId="0"/>
    <xf numFmtId="0" fontId="1" fillId="0" borderId="0"/>
    <xf numFmtId="0" fontId="1" fillId="0" borderId="0"/>
    <xf numFmtId="0" fontId="2" fillId="0" borderId="0"/>
    <xf numFmtId="0" fontId="2" fillId="0" borderId="0"/>
    <xf numFmtId="0" fontId="2" fillId="0" borderId="0"/>
    <xf numFmtId="0" fontId="2" fillId="0" borderId="0"/>
    <xf numFmtId="0" fontId="70" fillId="0" borderId="0">
      <alignment horizontal="left" vertical="center" indent="12"/>
    </xf>
    <xf numFmtId="0" fontId="55" fillId="0" borderId="12" applyBorder="0">
      <alignment horizontal="left" vertical="center" wrapText="1" indent="2"/>
      <protection locked="0"/>
    </xf>
    <xf numFmtId="0" fontId="55" fillId="0" borderId="12" applyBorder="0">
      <alignment horizontal="left" vertical="center" wrapText="1" indent="3"/>
      <protection locked="0"/>
    </xf>
    <xf numFmtId="0" fontId="2" fillId="28" borderId="60" applyNumberFormat="0" applyFont="0" applyAlignment="0" applyProtection="0"/>
    <xf numFmtId="0" fontId="2" fillId="28" borderId="60" applyNumberFormat="0" applyFont="0" applyAlignment="0" applyProtection="0"/>
    <xf numFmtId="0" fontId="5" fillId="28" borderId="60" applyNumberFormat="0" applyFont="0" applyAlignment="0" applyProtection="0"/>
    <xf numFmtId="0" fontId="71" fillId="40" borderId="61" applyNumberFormat="0" applyAlignment="0" applyProtection="0"/>
    <xf numFmtId="10" fontId="2" fillId="0" borderId="0" applyFont="0" applyFill="0" applyBorder="0" applyAlignment="0" applyProtection="0"/>
    <xf numFmtId="182" fontId="49" fillId="0" borderId="0">
      <protection locked="0"/>
    </xf>
    <xf numFmtId="182" fontId="49" fillId="0" borderId="0">
      <protection locked="0"/>
    </xf>
    <xf numFmtId="183" fontId="49" fillId="0" borderId="0">
      <protection locked="0"/>
    </xf>
    <xf numFmtId="9" fontId="2" fillId="0" borderId="0" applyFont="0" applyFill="0" applyBorder="0" applyAlignment="0" applyProtection="0"/>
    <xf numFmtId="9" fontId="64"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68"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0" fontId="72" fillId="0" borderId="0" applyNumberFormat="0" applyBorder="0" applyProtection="0"/>
    <xf numFmtId="184" fontId="72" fillId="0" borderId="0" applyBorder="0" applyProtection="0"/>
    <xf numFmtId="0" fontId="71" fillId="41" borderId="61" applyNumberFormat="0" applyAlignment="0" applyProtection="0"/>
    <xf numFmtId="0" fontId="25" fillId="18" borderId="41" applyNumberFormat="0" applyAlignment="0" applyProtection="0"/>
    <xf numFmtId="38" fontId="73" fillId="0" borderId="0" applyFont="0" applyFill="0" applyBorder="0" applyAlignment="0" applyProtection="0"/>
    <xf numFmtId="185" fontId="74" fillId="0" borderId="0">
      <protection locked="0"/>
    </xf>
    <xf numFmtId="175" fontId="2" fillId="0" borderId="0" applyFont="0" applyFill="0" applyBorder="0" applyAlignment="0" applyProtection="0"/>
    <xf numFmtId="165" fontId="2" fillId="0" borderId="0" applyFont="0" applyFill="0" applyBorder="0" applyAlignment="0" applyProtection="0"/>
    <xf numFmtId="43" fontId="2" fillId="0" borderId="0" applyFont="0" applyFill="0" applyBorder="0" applyAlignment="0" applyProtection="0"/>
    <xf numFmtId="186" fontId="2" fillId="0" borderId="0" applyFont="0" applyFill="0" applyBorder="0" applyAlignment="0" applyProtection="0"/>
    <xf numFmtId="164" fontId="2" fillId="0" borderId="0" applyFont="0" applyFill="0" applyBorder="0" applyAlignment="0" applyProtection="0"/>
    <xf numFmtId="187" fontId="68" fillId="0" borderId="0" applyFont="0" applyFill="0" applyBorder="0" applyAlignment="0" applyProtection="0"/>
    <xf numFmtId="0" fontId="73" fillId="0" borderId="0"/>
    <xf numFmtId="0" fontId="48" fillId="0" borderId="0" applyNumberFormat="0" applyFill="0" applyBorder="0" applyAlignment="0" applyProtection="0"/>
    <xf numFmtId="0" fontId="53" fillId="0" borderId="0" applyNumberFormat="0" applyFill="0" applyBorder="0" applyAlignment="0" applyProtection="0"/>
    <xf numFmtId="0" fontId="75" fillId="0" borderId="0" applyNumberFormat="0" applyFill="0" applyBorder="0" applyAlignment="0" applyProtection="0"/>
    <xf numFmtId="0" fontId="76" fillId="0" borderId="62" applyNumberFormat="0" applyFill="0" applyAlignment="0" applyProtection="0"/>
    <xf numFmtId="0" fontId="77" fillId="0" borderId="63" applyNumberFormat="0" applyFill="0" applyAlignment="0" applyProtection="0"/>
    <xf numFmtId="0" fontId="78" fillId="0" borderId="64" applyNumberFormat="0" applyFill="0" applyAlignment="0" applyProtection="0"/>
    <xf numFmtId="0" fontId="78" fillId="0" borderId="0" applyNumberFormat="0" applyFill="0" applyBorder="0" applyAlignment="0" applyProtection="0"/>
    <xf numFmtId="0" fontId="79" fillId="0" borderId="0" applyNumberFormat="0" applyFill="0" applyBorder="0" applyAlignment="0" applyProtection="0"/>
    <xf numFmtId="0" fontId="80" fillId="0" borderId="0">
      <protection locked="0"/>
    </xf>
    <xf numFmtId="0" fontId="80" fillId="0" borderId="0">
      <protection locked="0"/>
    </xf>
    <xf numFmtId="0" fontId="81" fillId="0" borderId="65" applyNumberFormat="0" applyFill="0" applyAlignment="0" applyProtection="0"/>
    <xf numFmtId="43" fontId="1" fillId="0" borderId="0" applyFont="0" applyFill="0" applyBorder="0" applyAlignment="0" applyProtection="0"/>
    <xf numFmtId="176" fontId="2" fillId="0" borderId="0" applyFont="0" applyFill="0" applyBorder="0" applyAlignment="0" applyProtection="0"/>
    <xf numFmtId="43" fontId="1" fillId="0" borderId="0" applyFont="0" applyFill="0" applyBorder="0" applyAlignment="0" applyProtection="0"/>
    <xf numFmtId="167" fontId="2" fillId="0" borderId="0" applyFont="0" applyFill="0" applyBorder="0" applyAlignment="0" applyProtection="0"/>
    <xf numFmtId="43" fontId="1" fillId="0" borderId="0" applyFont="0" applyFill="0" applyBorder="0" applyAlignment="0" applyProtection="0"/>
    <xf numFmtId="165" fontId="82" fillId="0" borderId="0" applyFont="0" applyFill="0" applyBorder="0" applyAlignment="0" applyProtection="0"/>
    <xf numFmtId="43" fontId="82" fillId="0" borderId="0" applyFont="0" applyFill="0" applyBorder="0" applyAlignment="0" applyProtection="0"/>
    <xf numFmtId="165"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5" fontId="68" fillId="0" borderId="0" applyFont="0" applyFill="0" applyBorder="0" applyAlignment="0" applyProtection="0"/>
    <xf numFmtId="0" fontId="48" fillId="0" borderId="0" applyNumberFormat="0" applyFill="0" applyBorder="0" applyAlignment="0" applyProtection="0"/>
  </cellStyleXfs>
  <cellXfs count="665">
    <xf numFmtId="0" fontId="0" fillId="0" borderId="0" xfId="0"/>
    <xf numFmtId="0" fontId="4" fillId="3" borderId="3" xfId="0" applyFont="1" applyFill="1" applyBorder="1" applyAlignment="1">
      <alignment horizontal="right" vertical="center" wrapText="1"/>
    </xf>
    <xf numFmtId="0" fontId="4" fillId="5" borderId="3" xfId="0" applyNumberFormat="1" applyFont="1" applyFill="1" applyBorder="1" applyAlignment="1">
      <alignment horizontal="right" vertical="center"/>
    </xf>
    <xf numFmtId="0" fontId="3" fillId="0" borderId="3" xfId="0" applyFont="1" applyFill="1" applyBorder="1" applyAlignment="1">
      <alignment horizontal="center" vertical="center" wrapText="1"/>
    </xf>
    <xf numFmtId="0" fontId="3" fillId="0" borderId="3" xfId="0" applyFont="1" applyFill="1" applyBorder="1" applyAlignment="1">
      <alignment horizontal="center" vertical="center"/>
    </xf>
    <xf numFmtId="0" fontId="3" fillId="0" borderId="3" xfId="7" applyNumberFormat="1" applyFont="1" applyFill="1" applyBorder="1" applyAlignment="1">
      <alignment horizontal="center" vertical="center" wrapText="1"/>
    </xf>
    <xf numFmtId="0" fontId="3" fillId="0" borderId="3" xfId="0" applyNumberFormat="1" applyFont="1" applyFill="1" applyBorder="1" applyAlignment="1">
      <alignment horizontal="center" vertical="center" wrapText="1"/>
    </xf>
    <xf numFmtId="0" fontId="12" fillId="0" borderId="0" xfId="0" applyFont="1" applyAlignment="1">
      <alignment vertical="center"/>
    </xf>
    <xf numFmtId="0" fontId="12" fillId="0" borderId="0" xfId="0" applyFont="1" applyAlignment="1">
      <alignment horizontal="left" vertical="center"/>
    </xf>
    <xf numFmtId="0" fontId="12" fillId="0" borderId="0" xfId="0" applyFont="1" applyAlignment="1">
      <alignment horizontal="center" vertical="center"/>
    </xf>
    <xf numFmtId="0" fontId="14" fillId="0" borderId="0" xfId="0" applyFont="1" applyAlignment="1">
      <alignment horizontal="center" vertical="center"/>
    </xf>
    <xf numFmtId="0" fontId="3" fillId="3" borderId="0" xfId="0" applyFont="1" applyFill="1" applyBorder="1" applyAlignment="1">
      <alignment horizontal="center" vertical="center" wrapText="1"/>
    </xf>
    <xf numFmtId="4" fontId="4" fillId="3" borderId="3" xfId="6" applyNumberFormat="1" applyFont="1" applyFill="1" applyBorder="1" applyAlignment="1">
      <alignment horizontal="center" vertical="center"/>
    </xf>
    <xf numFmtId="0" fontId="3" fillId="3" borderId="3" xfId="0" applyNumberFormat="1" applyFont="1" applyFill="1" applyBorder="1" applyAlignment="1">
      <alignment horizontal="center" vertical="center" wrapText="1"/>
    </xf>
    <xf numFmtId="0" fontId="3" fillId="3" borderId="3" xfId="0" applyFont="1" applyFill="1" applyBorder="1" applyAlignment="1">
      <alignment horizontal="center" vertical="center"/>
    </xf>
    <xf numFmtId="4" fontId="4" fillId="3" borderId="3" xfId="0" applyNumberFormat="1" applyFont="1" applyFill="1" applyBorder="1" applyAlignment="1">
      <alignment horizontal="center" vertical="center" wrapText="1"/>
    </xf>
    <xf numFmtId="43" fontId="3" fillId="3" borderId="0" xfId="0" applyNumberFormat="1" applyFont="1" applyFill="1" applyBorder="1" applyAlignment="1">
      <alignment horizontal="center" vertical="center"/>
    </xf>
    <xf numFmtId="0" fontId="3" fillId="3" borderId="0" xfId="0" applyFont="1" applyFill="1" applyBorder="1"/>
    <xf numFmtId="0" fontId="3" fillId="3" borderId="0" xfId="0" applyFont="1" applyFill="1" applyBorder="1" applyAlignment="1">
      <alignment wrapText="1"/>
    </xf>
    <xf numFmtId="0" fontId="3" fillId="10" borderId="3" xfId="0" applyFont="1" applyFill="1" applyBorder="1" applyAlignment="1">
      <alignment horizontal="center" vertical="center"/>
    </xf>
    <xf numFmtId="0" fontId="4" fillId="3" borderId="0" xfId="0" applyFont="1" applyFill="1" applyBorder="1" applyAlignment="1">
      <alignment horizontal="center" vertical="center" wrapText="1"/>
    </xf>
    <xf numFmtId="49" fontId="3" fillId="3" borderId="3" xfId="0" applyNumberFormat="1" applyFont="1" applyFill="1" applyBorder="1" applyAlignment="1">
      <alignment horizontal="center" vertical="center" wrapText="1"/>
    </xf>
    <xf numFmtId="4" fontId="3" fillId="3" borderId="0" xfId="1" applyNumberFormat="1" applyFont="1" applyFill="1" applyBorder="1" applyAlignment="1">
      <alignment horizontal="right" vertical="center" wrapText="1"/>
    </xf>
    <xf numFmtId="4" fontId="3" fillId="3" borderId="0" xfId="2" applyNumberFormat="1" applyFont="1" applyFill="1" applyBorder="1" applyAlignment="1">
      <alignment vertical="center" wrapText="1"/>
    </xf>
    <xf numFmtId="0" fontId="3" fillId="3" borderId="0" xfId="12" applyFont="1" applyFill="1" applyBorder="1" applyAlignment="1">
      <alignment vertical="center"/>
    </xf>
    <xf numFmtId="4" fontId="3" fillId="10" borderId="3" xfId="6" applyNumberFormat="1" applyFont="1" applyFill="1" applyBorder="1" applyAlignment="1">
      <alignment horizontal="center" vertical="center"/>
    </xf>
    <xf numFmtId="4" fontId="3" fillId="3" borderId="3" xfId="9" applyNumberFormat="1" applyFont="1" applyFill="1" applyBorder="1" applyAlignment="1">
      <alignment horizontal="center" vertical="center"/>
    </xf>
    <xf numFmtId="4" fontId="3" fillId="3" borderId="3" xfId="0" applyNumberFormat="1" applyFont="1" applyFill="1" applyBorder="1" applyAlignment="1">
      <alignment horizontal="center" vertical="center"/>
    </xf>
    <xf numFmtId="0" fontId="4" fillId="10" borderId="3" xfId="0" applyNumberFormat="1" applyFont="1" applyFill="1" applyBorder="1" applyAlignment="1">
      <alignment horizontal="center" vertical="center" wrapText="1"/>
    </xf>
    <xf numFmtId="166" fontId="4" fillId="10" borderId="3" xfId="0" applyNumberFormat="1" applyFont="1" applyFill="1" applyBorder="1" applyAlignment="1">
      <alignment horizontal="center" vertical="center" wrapText="1"/>
    </xf>
    <xf numFmtId="167" fontId="4" fillId="10" borderId="3" xfId="0" applyNumberFormat="1" applyFont="1" applyFill="1" applyBorder="1" applyAlignment="1">
      <alignment horizontal="center" vertical="center"/>
    </xf>
    <xf numFmtId="4" fontId="4" fillId="10" borderId="3" xfId="6" applyNumberFormat="1" applyFont="1" applyFill="1" applyBorder="1" applyAlignment="1">
      <alignment horizontal="center" vertical="center"/>
    </xf>
    <xf numFmtId="0" fontId="4" fillId="10" borderId="3" xfId="0" applyFont="1" applyFill="1" applyBorder="1" applyAlignment="1">
      <alignment horizontal="center" vertical="center"/>
    </xf>
    <xf numFmtId="4" fontId="3" fillId="12" borderId="3" xfId="6" applyNumberFormat="1" applyFont="1" applyFill="1" applyBorder="1" applyAlignment="1">
      <alignment horizontal="center" vertical="center"/>
    </xf>
    <xf numFmtId="0" fontId="4" fillId="3" borderId="0" xfId="7" applyFont="1" applyFill="1" applyBorder="1" applyAlignment="1">
      <alignment horizontal="right" vertical="center" wrapText="1"/>
    </xf>
    <xf numFmtId="0" fontId="4" fillId="3" borderId="0" xfId="7" applyFont="1" applyFill="1" applyBorder="1" applyAlignment="1">
      <alignment horizontal="justify" vertical="center" wrapText="1"/>
    </xf>
    <xf numFmtId="0" fontId="3" fillId="3" borderId="0" xfId="7" applyFont="1" applyFill="1" applyBorder="1" applyAlignment="1">
      <alignment horizontal="center" vertical="center" wrapText="1"/>
    </xf>
    <xf numFmtId="0" fontId="4" fillId="3" borderId="3" xfId="0" applyNumberFormat="1" applyFont="1" applyFill="1" applyBorder="1" applyAlignment="1">
      <alignment vertical="center"/>
    </xf>
    <xf numFmtId="167" fontId="4" fillId="3" borderId="3" xfId="0" quotePrefix="1" applyNumberFormat="1" applyFont="1" applyFill="1" applyBorder="1" applyAlignment="1">
      <alignment horizontal="center" vertical="center"/>
    </xf>
    <xf numFmtId="4" fontId="4" fillId="3" borderId="3" xfId="6" quotePrefix="1" applyNumberFormat="1" applyFont="1" applyFill="1" applyBorder="1" applyAlignment="1">
      <alignment horizontal="center" vertical="center"/>
    </xf>
    <xf numFmtId="0" fontId="4" fillId="3" borderId="3" xfId="0" applyFont="1" applyFill="1" applyBorder="1" applyAlignment="1">
      <alignment vertical="center"/>
    </xf>
    <xf numFmtId="167" fontId="4" fillId="3" borderId="3" xfId="0" applyNumberFormat="1" applyFont="1" applyFill="1" applyBorder="1" applyAlignment="1">
      <alignment horizontal="center" vertical="center"/>
    </xf>
    <xf numFmtId="0" fontId="4" fillId="3" borderId="3" xfId="0" applyNumberFormat="1" applyFont="1" applyFill="1" applyBorder="1" applyAlignment="1">
      <alignment horizontal="center" vertical="center"/>
    </xf>
    <xf numFmtId="0" fontId="4" fillId="12" borderId="3" xfId="0" applyFont="1" applyFill="1" applyBorder="1" applyAlignment="1">
      <alignment horizontal="center" vertical="center"/>
    </xf>
    <xf numFmtId="0" fontId="3" fillId="12" borderId="3" xfId="0" applyFont="1" applyFill="1" applyBorder="1" applyAlignment="1">
      <alignment horizontal="center" vertical="center" wrapText="1"/>
    </xf>
    <xf numFmtId="0" fontId="3" fillId="12" borderId="3" xfId="7" applyNumberFormat="1" applyFont="1" applyFill="1" applyBorder="1" applyAlignment="1">
      <alignment horizontal="center" vertical="center" wrapText="1"/>
    </xf>
    <xf numFmtId="4" fontId="3" fillId="12" borderId="3" xfId="9" applyNumberFormat="1" applyFont="1" applyFill="1" applyBorder="1" applyAlignment="1">
      <alignment horizontal="center" vertical="center"/>
    </xf>
    <xf numFmtId="4" fontId="3" fillId="3" borderId="0" xfId="0" applyNumberFormat="1" applyFont="1" applyFill="1" applyBorder="1" applyAlignment="1">
      <alignment vertical="center" wrapText="1"/>
    </xf>
    <xf numFmtId="4" fontId="3" fillId="3" borderId="3" xfId="0" applyNumberFormat="1" applyFont="1" applyFill="1" applyBorder="1" applyAlignment="1">
      <alignment horizontal="right" vertical="center"/>
    </xf>
    <xf numFmtId="0" fontId="3" fillId="3" borderId="0" xfId="0" applyFont="1" applyFill="1" applyBorder="1" applyAlignment="1">
      <alignment horizontal="justify" vertical="center" wrapText="1"/>
    </xf>
    <xf numFmtId="0" fontId="17" fillId="0" borderId="0" xfId="20" applyFont="1" applyBorder="1"/>
    <xf numFmtId="0" fontId="11" fillId="0" borderId="0" xfId="20" applyFont="1" applyFill="1" applyBorder="1" applyAlignment="1" applyProtection="1">
      <alignment vertical="center"/>
    </xf>
    <xf numFmtId="14" fontId="17" fillId="0" borderId="0" xfId="20" applyNumberFormat="1" applyFont="1"/>
    <xf numFmtId="0" fontId="4" fillId="10" borderId="3" xfId="0" applyNumberFormat="1" applyFont="1" applyFill="1" applyBorder="1" applyAlignment="1">
      <alignment horizontal="center" vertical="center"/>
    </xf>
    <xf numFmtId="0" fontId="3" fillId="2" borderId="3" xfId="0" applyFont="1" applyFill="1" applyBorder="1" applyAlignment="1">
      <alignment horizontal="center" vertical="center" wrapText="1"/>
    </xf>
    <xf numFmtId="0" fontId="3" fillId="2" borderId="3" xfId="0" applyFont="1" applyFill="1" applyBorder="1" applyAlignment="1">
      <alignment horizontal="center" vertical="center"/>
    </xf>
    <xf numFmtId="4" fontId="4" fillId="0" borderId="3" xfId="6" applyNumberFormat="1" applyFont="1" applyFill="1" applyBorder="1" applyAlignment="1">
      <alignment horizontal="center" vertical="center" wrapText="1"/>
    </xf>
    <xf numFmtId="0" fontId="4" fillId="12" borderId="3" xfId="0" applyFont="1" applyFill="1" applyBorder="1" applyAlignment="1">
      <alignment horizontal="center" vertical="center" wrapText="1"/>
    </xf>
    <xf numFmtId="0" fontId="3" fillId="3" borderId="0" xfId="0" applyFont="1" applyFill="1" applyBorder="1" applyAlignment="1">
      <alignment horizontal="left" vertical="center"/>
    </xf>
    <xf numFmtId="0" fontId="14" fillId="0" borderId="0" xfId="0" applyFont="1" applyAlignment="1">
      <alignment vertical="center"/>
    </xf>
    <xf numFmtId="4" fontId="4" fillId="3" borderId="3" xfId="0" applyNumberFormat="1" applyFont="1" applyFill="1" applyBorder="1" applyAlignment="1">
      <alignment horizontal="center" vertical="center"/>
    </xf>
    <xf numFmtId="4" fontId="4" fillId="3" borderId="3" xfId="0" applyNumberFormat="1" applyFont="1" applyFill="1" applyBorder="1" applyAlignment="1">
      <alignment horizontal="right" vertical="center"/>
    </xf>
    <xf numFmtId="4" fontId="4" fillId="10" borderId="3" xfId="6" applyNumberFormat="1" applyFont="1" applyFill="1" applyBorder="1" applyAlignment="1">
      <alignment horizontal="right" vertical="center"/>
    </xf>
    <xf numFmtId="4" fontId="3" fillId="10" borderId="3" xfId="6" applyNumberFormat="1" applyFont="1" applyFill="1" applyBorder="1" applyAlignment="1">
      <alignment horizontal="right" vertical="center"/>
    </xf>
    <xf numFmtId="4" fontId="4" fillId="3" borderId="3" xfId="0" applyNumberFormat="1" applyFont="1" applyFill="1" applyBorder="1" applyAlignment="1">
      <alignment horizontal="right" vertical="center" wrapText="1"/>
    </xf>
    <xf numFmtId="4" fontId="3" fillId="3" borderId="3" xfId="0" applyNumberFormat="1" applyFont="1" applyFill="1" applyBorder="1" applyAlignment="1">
      <alignment horizontal="right" vertical="center" wrapText="1"/>
    </xf>
    <xf numFmtId="0" fontId="3" fillId="0" borderId="0" xfId="0" applyFont="1"/>
    <xf numFmtId="0" fontId="3" fillId="0" borderId="0" xfId="0" applyFont="1" applyAlignment="1">
      <alignment vertical="center"/>
    </xf>
    <xf numFmtId="0" fontId="3" fillId="0" borderId="0" xfId="0" applyFont="1" applyAlignment="1">
      <alignment horizontal="left" vertical="center"/>
    </xf>
    <xf numFmtId="0" fontId="3" fillId="3" borderId="0" xfId="0" applyFont="1" applyFill="1" applyAlignment="1">
      <alignment horizontal="left" vertical="center"/>
    </xf>
    <xf numFmtId="0" fontId="3" fillId="3" borderId="0" xfId="0" applyFont="1" applyFill="1"/>
    <xf numFmtId="0" fontId="3" fillId="0" borderId="0" xfId="0" applyFont="1" applyAlignment="1">
      <alignment horizontal="center"/>
    </xf>
    <xf numFmtId="0" fontId="3" fillId="0" borderId="0" xfId="0" applyFont="1" applyAlignment="1">
      <alignment horizontal="center" vertical="center"/>
    </xf>
    <xf numFmtId="0" fontId="3" fillId="3" borderId="0" xfId="0" applyFont="1" applyFill="1" applyAlignment="1">
      <alignment vertical="center"/>
    </xf>
    <xf numFmtId="0" fontId="3" fillId="0" borderId="0" xfId="0" applyFont="1" applyBorder="1"/>
    <xf numFmtId="0" fontId="3" fillId="0" borderId="0" xfId="0" applyFont="1" applyBorder="1" applyAlignment="1">
      <alignment vertical="center"/>
    </xf>
    <xf numFmtId="0" fontId="3" fillId="0" borderId="0" xfId="0" applyFont="1" applyBorder="1" applyAlignment="1">
      <alignment horizontal="left" vertical="center"/>
    </xf>
    <xf numFmtId="4" fontId="3" fillId="0" borderId="0" xfId="0" applyNumberFormat="1" applyFont="1" applyAlignment="1">
      <alignment horizontal="left" vertical="center"/>
    </xf>
    <xf numFmtId="0" fontId="3" fillId="0" borderId="0" xfId="0" applyFont="1" applyFill="1" applyAlignment="1">
      <alignment vertical="center"/>
    </xf>
    <xf numFmtId="0" fontId="4" fillId="0" borderId="0" xfId="0" applyFont="1" applyAlignment="1">
      <alignment vertical="center"/>
    </xf>
    <xf numFmtId="164" fontId="3" fillId="3" borderId="0" xfId="3" applyFont="1" applyFill="1" applyAlignment="1">
      <alignment horizontal="left" vertical="center"/>
    </xf>
    <xf numFmtId="164" fontId="3" fillId="0" borderId="0" xfId="3" applyFont="1" applyFill="1" applyAlignment="1">
      <alignment horizontal="left" vertical="center"/>
    </xf>
    <xf numFmtId="4" fontId="4" fillId="0" borderId="3" xfId="0" applyNumberFormat="1" applyFont="1" applyFill="1" applyBorder="1" applyAlignment="1">
      <alignment horizontal="center" vertical="center" wrapText="1"/>
    </xf>
    <xf numFmtId="4" fontId="13" fillId="0" borderId="3" xfId="6" applyNumberFormat="1" applyFont="1" applyFill="1" applyBorder="1" applyAlignment="1">
      <alignment horizontal="center" vertical="center" wrapText="1"/>
    </xf>
    <xf numFmtId="4" fontId="3" fillId="0" borderId="3" xfId="6" applyNumberFormat="1" applyFont="1" applyFill="1" applyBorder="1" applyAlignment="1">
      <alignment horizontal="right" vertical="center"/>
    </xf>
    <xf numFmtId="4" fontId="4" fillId="10" borderId="3" xfId="0" applyNumberFormat="1" applyFont="1" applyFill="1" applyBorder="1" applyAlignment="1">
      <alignment horizontal="right" vertical="center"/>
    </xf>
    <xf numFmtId="4" fontId="4" fillId="0" borderId="3" xfId="0" applyNumberFormat="1" applyFont="1" applyFill="1" applyBorder="1" applyAlignment="1">
      <alignment horizontal="right" vertical="center"/>
    </xf>
    <xf numFmtId="4" fontId="4" fillId="3" borderId="3" xfId="6" applyNumberFormat="1" applyFont="1" applyFill="1" applyBorder="1" applyAlignment="1">
      <alignment horizontal="right" vertical="center"/>
    </xf>
    <xf numFmtId="4" fontId="4" fillId="8" borderId="3" xfId="0" applyNumberFormat="1" applyFont="1" applyFill="1" applyBorder="1" applyAlignment="1">
      <alignment horizontal="right" vertical="center"/>
    </xf>
    <xf numFmtId="4" fontId="3" fillId="8" borderId="3" xfId="6" applyNumberFormat="1" applyFont="1" applyFill="1" applyBorder="1" applyAlignment="1">
      <alignment horizontal="right" vertical="center"/>
    </xf>
    <xf numFmtId="4" fontId="3" fillId="0" borderId="3" xfId="10" applyNumberFormat="1" applyFont="1" applyFill="1" applyBorder="1" applyAlignment="1">
      <alignment horizontal="right" vertical="center"/>
    </xf>
    <xf numFmtId="4" fontId="3" fillId="0" borderId="3" xfId="0" applyNumberFormat="1" applyFont="1" applyFill="1" applyBorder="1" applyAlignment="1">
      <alignment horizontal="right" vertical="center"/>
    </xf>
    <xf numFmtId="4" fontId="3" fillId="4" borderId="3" xfId="6" applyNumberFormat="1" applyFont="1" applyFill="1" applyBorder="1" applyAlignment="1">
      <alignment horizontal="right" vertical="center"/>
    </xf>
    <xf numFmtId="4" fontId="3" fillId="4" borderId="3" xfId="10" applyNumberFormat="1" applyFont="1" applyFill="1" applyBorder="1" applyAlignment="1">
      <alignment horizontal="right" vertical="center"/>
    </xf>
    <xf numFmtId="4" fontId="3" fillId="4" borderId="3" xfId="0" applyNumberFormat="1" applyFont="1" applyFill="1" applyBorder="1" applyAlignment="1">
      <alignment horizontal="right" vertical="center"/>
    </xf>
    <xf numFmtId="4" fontId="3" fillId="3" borderId="3" xfId="10" applyNumberFormat="1" applyFont="1" applyFill="1" applyBorder="1" applyAlignment="1">
      <alignment horizontal="right" vertical="center"/>
    </xf>
    <xf numFmtId="4" fontId="3" fillId="9" borderId="3" xfId="10" applyNumberFormat="1" applyFont="1" applyFill="1" applyBorder="1" applyAlignment="1">
      <alignment horizontal="right" vertical="center"/>
    </xf>
    <xf numFmtId="4" fontId="3" fillId="9" borderId="3" xfId="0" applyNumberFormat="1" applyFont="1" applyFill="1" applyBorder="1" applyAlignment="1">
      <alignment horizontal="right" vertical="center"/>
    </xf>
    <xf numFmtId="4" fontId="3" fillId="9" borderId="3" xfId="6" applyNumberFormat="1" applyFont="1" applyFill="1" applyBorder="1" applyAlignment="1">
      <alignment horizontal="right" vertical="center"/>
    </xf>
    <xf numFmtId="4" fontId="3" fillId="10" borderId="3" xfId="0" applyNumberFormat="1" applyFont="1" applyFill="1" applyBorder="1" applyAlignment="1">
      <alignment horizontal="right" vertical="center"/>
    </xf>
    <xf numFmtId="4" fontId="4" fillId="0" borderId="3" xfId="5" applyNumberFormat="1" applyFont="1" applyFill="1" applyBorder="1" applyAlignment="1">
      <alignment horizontal="right" vertical="center"/>
    </xf>
    <xf numFmtId="4" fontId="4" fillId="5" borderId="3" xfId="3" applyNumberFormat="1" applyFont="1" applyFill="1" applyBorder="1" applyAlignment="1">
      <alignment horizontal="right" vertical="center"/>
    </xf>
    <xf numFmtId="0" fontId="4" fillId="3" borderId="0" xfId="0" applyFont="1" applyFill="1" applyAlignment="1">
      <alignment vertical="center"/>
    </xf>
    <xf numFmtId="0" fontId="4" fillId="3" borderId="0" xfId="0" applyFont="1" applyFill="1" applyAlignment="1">
      <alignment horizontal="left" vertical="center"/>
    </xf>
    <xf numFmtId="4" fontId="4" fillId="3" borderId="3" xfId="6" quotePrefix="1" applyNumberFormat="1" applyFont="1" applyFill="1" applyBorder="1" applyAlignment="1">
      <alignment horizontal="right" vertical="center"/>
    </xf>
    <xf numFmtId="4" fontId="3" fillId="7" borderId="3" xfId="6" applyNumberFormat="1" applyFont="1" applyFill="1" applyBorder="1" applyAlignment="1">
      <alignment horizontal="right" vertical="center"/>
    </xf>
    <xf numFmtId="4" fontId="4" fillId="7" borderId="3" xfId="6" applyNumberFormat="1" applyFont="1" applyFill="1" applyBorder="1" applyAlignment="1">
      <alignment horizontal="right" vertical="center"/>
    </xf>
    <xf numFmtId="4" fontId="3" fillId="12" borderId="3" xfId="6" applyNumberFormat="1" applyFont="1" applyFill="1" applyBorder="1" applyAlignment="1">
      <alignment horizontal="right" vertical="center"/>
    </xf>
    <xf numFmtId="4" fontId="3" fillId="12" borderId="3" xfId="7" applyNumberFormat="1" applyFont="1" applyFill="1" applyBorder="1" applyAlignment="1">
      <alignment horizontal="right" vertical="center" wrapText="1"/>
    </xf>
    <xf numFmtId="4" fontId="4" fillId="11" borderId="3" xfId="0" applyNumberFormat="1" applyFont="1" applyFill="1" applyBorder="1" applyAlignment="1">
      <alignment horizontal="right" vertical="center"/>
    </xf>
    <xf numFmtId="4" fontId="3" fillId="13" borderId="3" xfId="10" applyNumberFormat="1" applyFont="1" applyFill="1" applyBorder="1" applyAlignment="1">
      <alignment horizontal="right" vertical="center"/>
    </xf>
    <xf numFmtId="4" fontId="3" fillId="13" borderId="3" xfId="0" applyNumberFormat="1" applyFont="1" applyFill="1" applyBorder="1" applyAlignment="1">
      <alignment horizontal="right" vertical="center"/>
    </xf>
    <xf numFmtId="4" fontId="3" fillId="13" borderId="3" xfId="6" applyNumberFormat="1" applyFont="1" applyFill="1" applyBorder="1" applyAlignment="1">
      <alignment horizontal="right" vertical="center"/>
    </xf>
    <xf numFmtId="4" fontId="4" fillId="10" borderId="3" xfId="0" applyNumberFormat="1" applyFont="1" applyFill="1" applyBorder="1" applyAlignment="1">
      <alignment horizontal="right" vertical="center" wrapText="1"/>
    </xf>
    <xf numFmtId="4" fontId="14" fillId="0" borderId="0" xfId="0" applyNumberFormat="1" applyFont="1" applyAlignment="1">
      <alignment horizontal="right" vertical="center"/>
    </xf>
    <xf numFmtId="4" fontId="12" fillId="0" borderId="0" xfId="0" applyNumberFormat="1" applyFont="1" applyAlignment="1">
      <alignment horizontal="right" vertical="center"/>
    </xf>
    <xf numFmtId="4" fontId="14" fillId="0" borderId="0" xfId="0" applyNumberFormat="1" applyFont="1" applyAlignment="1">
      <alignment vertical="center"/>
    </xf>
    <xf numFmtId="4" fontId="12" fillId="0" borderId="0" xfId="0" applyNumberFormat="1" applyFont="1" applyAlignment="1">
      <alignment vertical="center"/>
    </xf>
    <xf numFmtId="4" fontId="3" fillId="0" borderId="0" xfId="0" applyNumberFormat="1" applyFont="1" applyAlignment="1">
      <alignment vertical="center"/>
    </xf>
    <xf numFmtId="4" fontId="3" fillId="3" borderId="3" xfId="6" applyNumberFormat="1" applyFont="1" applyFill="1" applyBorder="1" applyAlignment="1">
      <alignment horizontal="center" vertical="center"/>
    </xf>
    <xf numFmtId="4" fontId="3" fillId="3" borderId="3" xfId="6" applyNumberFormat="1" applyFont="1" applyFill="1" applyBorder="1" applyAlignment="1">
      <alignment horizontal="right" vertical="center"/>
    </xf>
    <xf numFmtId="0" fontId="3" fillId="3" borderId="3" xfId="0" applyNumberFormat="1" applyFont="1" applyFill="1" applyBorder="1" applyAlignment="1">
      <alignment horizontal="center" vertical="center"/>
    </xf>
    <xf numFmtId="0" fontId="2" fillId="0" borderId="0" xfId="5"/>
    <xf numFmtId="0" fontId="6" fillId="0" borderId="0" xfId="5" applyFont="1" applyAlignment="1">
      <alignment horizontal="center" vertical="center" wrapText="1"/>
    </xf>
    <xf numFmtId="4" fontId="6" fillId="0" borderId="0" xfId="5" applyNumberFormat="1" applyFont="1" applyAlignment="1">
      <alignment horizontal="center" vertical="center" wrapText="1"/>
    </xf>
    <xf numFmtId="0" fontId="4" fillId="3" borderId="4" xfId="7" applyFont="1" applyFill="1" applyBorder="1" applyAlignment="1">
      <alignment vertical="center" wrapText="1"/>
    </xf>
    <xf numFmtId="167" fontId="4" fillId="10" borderId="3" xfId="0" applyNumberFormat="1" applyFont="1" applyFill="1" applyBorder="1" applyAlignment="1">
      <alignment horizontal="center" vertical="center" wrapText="1"/>
    </xf>
    <xf numFmtId="0" fontId="6" fillId="0" borderId="0" xfId="5" applyNumberFormat="1" applyFont="1" applyAlignment="1">
      <alignment horizontal="center" vertical="center"/>
    </xf>
    <xf numFmtId="0" fontId="6" fillId="0" borderId="0" xfId="5" applyFont="1" applyAlignment="1">
      <alignment horizontal="center" vertical="center"/>
    </xf>
    <xf numFmtId="0" fontId="2" fillId="0" borderId="0" xfId="5" applyAlignment="1">
      <alignment horizontal="center" vertical="center"/>
    </xf>
    <xf numFmtId="4" fontId="6" fillId="0" borderId="0" xfId="5" applyNumberFormat="1" applyFont="1" applyAlignment="1">
      <alignment horizontal="right" vertical="center"/>
    </xf>
    <xf numFmtId="0" fontId="19" fillId="0" borderId="0" xfId="5" applyNumberFormat="1" applyFont="1" applyAlignment="1">
      <alignment horizontal="center" vertical="center"/>
    </xf>
    <xf numFmtId="0" fontId="3" fillId="0" borderId="0" xfId="0" applyFont="1" applyBorder="1" applyAlignment="1">
      <alignment horizontal="center" vertical="center"/>
    </xf>
    <xf numFmtId="0" fontId="4" fillId="3" borderId="0" xfId="7" applyFont="1" applyFill="1" applyBorder="1" applyAlignment="1">
      <alignment vertical="center" wrapText="1"/>
    </xf>
    <xf numFmtId="0" fontId="3" fillId="0" borderId="0" xfId="7" applyFont="1" applyFill="1" applyBorder="1" applyAlignment="1">
      <alignment horizontal="center" vertical="center"/>
    </xf>
    <xf numFmtId="0" fontId="6" fillId="0" borderId="0" xfId="5" applyFont="1" applyAlignment="1">
      <alignment horizontal="center" vertical="top" wrapText="1"/>
    </xf>
    <xf numFmtId="0" fontId="2" fillId="0" borderId="0" xfId="5" applyAlignment="1">
      <alignment vertical="top"/>
    </xf>
    <xf numFmtId="0" fontId="6" fillId="0" borderId="0" xfId="5" applyFont="1" applyAlignment="1">
      <alignment horizontal="left" vertical="top" wrapText="1"/>
    </xf>
    <xf numFmtId="4" fontId="6" fillId="0" borderId="0" xfId="5" applyNumberFormat="1" applyFont="1" applyAlignment="1">
      <alignment horizontal="left" vertical="top" wrapText="1"/>
    </xf>
    <xf numFmtId="0" fontId="2" fillId="0" borderId="0" xfId="5" applyAlignment="1">
      <alignment vertical="top" wrapText="1"/>
    </xf>
    <xf numFmtId="4" fontId="2" fillId="0" borderId="0" xfId="5" applyNumberFormat="1" applyAlignment="1">
      <alignment vertical="center"/>
    </xf>
    <xf numFmtId="0" fontId="3" fillId="0" borderId="0" xfId="0" applyFont="1" applyBorder="1" applyAlignment="1"/>
    <xf numFmtId="0" fontId="4" fillId="6" borderId="4" xfId="7" applyFont="1" applyFill="1" applyBorder="1" applyAlignment="1">
      <alignment vertical="center" wrapText="1"/>
    </xf>
    <xf numFmtId="4" fontId="3" fillId="3" borderId="0" xfId="12" applyNumberFormat="1" applyFont="1" applyFill="1" applyBorder="1" applyAlignment="1">
      <alignment vertical="center"/>
    </xf>
    <xf numFmtId="4" fontId="4" fillId="10" borderId="3" xfId="0" applyNumberFormat="1" applyFont="1" applyFill="1" applyBorder="1" applyAlignment="1">
      <alignment vertical="center" wrapText="1"/>
    </xf>
    <xf numFmtId="4" fontId="3" fillId="3" borderId="0" xfId="0" applyNumberFormat="1" applyFont="1" applyFill="1" applyBorder="1" applyAlignment="1">
      <alignment vertical="center"/>
    </xf>
    <xf numFmtId="4" fontId="4" fillId="3" borderId="0" xfId="7" applyNumberFormat="1" applyFont="1" applyFill="1" applyBorder="1" applyAlignment="1">
      <alignment vertical="center" wrapText="1"/>
    </xf>
    <xf numFmtId="0" fontId="3" fillId="0" borderId="19" xfId="7" applyFont="1" applyFill="1" applyBorder="1" applyAlignment="1">
      <alignment horizontal="center" vertical="center"/>
    </xf>
    <xf numFmtId="0" fontId="3" fillId="0" borderId="20" xfId="7" applyFont="1" applyFill="1" applyBorder="1" applyAlignment="1">
      <alignment horizontal="center" vertical="center"/>
    </xf>
    <xf numFmtId="0" fontId="4" fillId="3" borderId="20" xfId="7" applyFont="1" applyFill="1" applyBorder="1" applyAlignment="1">
      <alignment horizontal="justify" vertical="center" wrapText="1"/>
    </xf>
    <xf numFmtId="0" fontId="3" fillId="0" borderId="20" xfId="7" applyFont="1" applyFill="1" applyBorder="1" applyAlignment="1">
      <alignment horizontal="center" vertical="center" wrapText="1"/>
    </xf>
    <xf numFmtId="169" fontId="3" fillId="0" borderId="20" xfId="2" applyNumberFormat="1" applyFont="1" applyFill="1" applyBorder="1" applyAlignment="1">
      <alignment horizontal="center" vertical="center" wrapText="1"/>
    </xf>
    <xf numFmtId="4" fontId="3" fillId="0" borderId="20" xfId="14" applyNumberFormat="1" applyFont="1" applyFill="1" applyBorder="1" applyAlignment="1">
      <alignment vertical="center" wrapText="1"/>
    </xf>
    <xf numFmtId="0" fontId="3" fillId="0" borderId="22" xfId="7" applyFont="1" applyFill="1" applyBorder="1" applyAlignment="1">
      <alignment horizontal="center" vertical="center"/>
    </xf>
    <xf numFmtId="0" fontId="3" fillId="0" borderId="23" xfId="7" applyFont="1" applyFill="1" applyBorder="1" applyAlignment="1">
      <alignment horizontal="center" vertical="center"/>
    </xf>
    <xf numFmtId="0" fontId="3" fillId="0" borderId="23" xfId="7" applyFont="1" applyFill="1" applyBorder="1" applyAlignment="1">
      <alignment horizontal="justify" vertical="center" wrapText="1"/>
    </xf>
    <xf numFmtId="0" fontId="3" fillId="0" borderId="23" xfId="7" applyFont="1" applyFill="1" applyBorder="1" applyAlignment="1">
      <alignment horizontal="center" vertical="center" wrapText="1"/>
    </xf>
    <xf numFmtId="171" fontId="3" fillId="0" borderId="23" xfId="2" applyNumberFormat="1" applyFont="1" applyFill="1" applyBorder="1" applyAlignment="1">
      <alignment horizontal="center" vertical="center" wrapText="1"/>
    </xf>
    <xf numFmtId="4" fontId="3" fillId="3" borderId="23" xfId="7" applyNumberFormat="1" applyFont="1" applyFill="1" applyBorder="1" applyAlignment="1">
      <alignment vertical="center" wrapText="1"/>
    </xf>
    <xf numFmtId="4" fontId="3" fillId="0" borderId="24" xfId="3" applyNumberFormat="1" applyFont="1" applyFill="1" applyBorder="1" applyAlignment="1">
      <alignment vertical="center" wrapText="1"/>
    </xf>
    <xf numFmtId="0" fontId="4" fillId="0" borderId="23" xfId="7" applyFont="1" applyFill="1" applyBorder="1" applyAlignment="1">
      <alignment horizontal="justify" vertical="center" wrapText="1"/>
    </xf>
    <xf numFmtId="4" fontId="3" fillId="0" borderId="23" xfId="12" applyNumberFormat="1" applyFont="1" applyFill="1" applyBorder="1" applyAlignment="1">
      <alignment vertical="center"/>
    </xf>
    <xf numFmtId="4" fontId="4" fillId="0" borderId="24" xfId="14" applyNumberFormat="1" applyFont="1" applyFill="1" applyBorder="1" applyAlignment="1">
      <alignment vertical="center" wrapText="1"/>
    </xf>
    <xf numFmtId="4" fontId="3" fillId="0" borderId="23" xfId="7" applyNumberFormat="1" applyFont="1" applyFill="1" applyBorder="1" applyAlignment="1">
      <alignment vertical="center" wrapText="1"/>
    </xf>
    <xf numFmtId="0" fontId="4" fillId="3" borderId="23" xfId="7" applyFont="1" applyFill="1" applyBorder="1" applyAlignment="1">
      <alignment horizontal="justify" vertical="center" wrapText="1"/>
    </xf>
    <xf numFmtId="4" fontId="4" fillId="0" borderId="24" xfId="3" applyNumberFormat="1" applyFont="1" applyFill="1" applyBorder="1" applyAlignment="1">
      <alignment vertical="center" wrapText="1"/>
    </xf>
    <xf numFmtId="0" fontId="3" fillId="3" borderId="23" xfId="7" applyFont="1" applyFill="1" applyBorder="1" applyAlignment="1">
      <alignment horizontal="justify" vertical="center" wrapText="1"/>
    </xf>
    <xf numFmtId="0" fontId="3" fillId="3" borderId="23" xfId="7" applyFont="1" applyFill="1" applyBorder="1" applyAlignment="1">
      <alignment horizontal="center" vertical="center" wrapText="1"/>
    </xf>
    <xf numFmtId="4" fontId="3" fillId="0" borderId="21" xfId="0" applyNumberFormat="1" applyFont="1" applyBorder="1" applyAlignment="1">
      <alignment vertical="center"/>
    </xf>
    <xf numFmtId="4" fontId="3" fillId="0" borderId="0" xfId="0" applyNumberFormat="1" applyFont="1" applyBorder="1" applyAlignment="1">
      <alignment vertical="center"/>
    </xf>
    <xf numFmtId="4" fontId="4" fillId="0" borderId="0" xfId="3" applyNumberFormat="1" applyFont="1" applyFill="1" applyBorder="1" applyAlignment="1">
      <alignment vertical="center" wrapText="1"/>
    </xf>
    <xf numFmtId="0" fontId="4" fillId="0" borderId="20" xfId="7" applyFont="1" applyFill="1" applyBorder="1" applyAlignment="1">
      <alignment horizontal="justify" vertical="center" wrapText="1"/>
    </xf>
    <xf numFmtId="0" fontId="3" fillId="0" borderId="23" xfId="0" applyFont="1" applyBorder="1" applyAlignment="1">
      <alignment horizontal="center" vertical="center"/>
    </xf>
    <xf numFmtId="4" fontId="3" fillId="0" borderId="23" xfId="0" applyNumberFormat="1" applyFont="1" applyBorder="1" applyAlignment="1">
      <alignment vertical="center"/>
    </xf>
    <xf numFmtId="0" fontId="3" fillId="0" borderId="23" xfId="0" applyFont="1" applyBorder="1" applyAlignment="1"/>
    <xf numFmtId="0" fontId="3" fillId="0" borderId="22" xfId="0" applyFont="1" applyBorder="1" applyAlignment="1">
      <alignment horizontal="center" vertical="center"/>
    </xf>
    <xf numFmtId="4" fontId="4" fillId="0" borderId="24" xfId="3" applyNumberFormat="1" applyFont="1" applyFill="1" applyBorder="1" applyAlignment="1">
      <alignment vertical="center"/>
    </xf>
    <xf numFmtId="2" fontId="3" fillId="0" borderId="22" xfId="0" applyNumberFormat="1" applyFont="1" applyBorder="1" applyAlignment="1">
      <alignment horizontal="center" vertical="center"/>
    </xf>
    <xf numFmtId="2" fontId="3" fillId="0" borderId="23" xfId="0" applyNumberFormat="1" applyFont="1" applyBorder="1" applyAlignment="1">
      <alignment horizontal="center" vertical="center"/>
    </xf>
    <xf numFmtId="4" fontId="3" fillId="3" borderId="23" xfId="12" applyNumberFormat="1" applyFont="1" applyFill="1" applyBorder="1" applyAlignment="1">
      <alignment vertical="center"/>
    </xf>
    <xf numFmtId="0" fontId="3" fillId="0" borderId="19" xfId="0" applyFont="1" applyBorder="1" applyAlignment="1">
      <alignment horizontal="center" vertical="center"/>
    </xf>
    <xf numFmtId="0" fontId="3" fillId="0" borderId="20" xfId="0" applyFont="1" applyBorder="1" applyAlignment="1">
      <alignment horizontal="center" vertical="center"/>
    </xf>
    <xf numFmtId="0" fontId="3" fillId="3" borderId="22" xfId="0" applyFont="1" applyFill="1" applyBorder="1" applyAlignment="1">
      <alignment horizontal="center" vertical="center"/>
    </xf>
    <xf numFmtId="0" fontId="3" fillId="3" borderId="23" xfId="0" applyFont="1" applyFill="1" applyBorder="1" applyAlignment="1">
      <alignment horizontal="center" vertical="center"/>
    </xf>
    <xf numFmtId="4" fontId="3" fillId="3" borderId="23" xfId="0" applyNumberFormat="1" applyFont="1" applyFill="1" applyBorder="1" applyAlignment="1">
      <alignment vertical="center"/>
    </xf>
    <xf numFmtId="4" fontId="3" fillId="3" borderId="24" xfId="3" applyNumberFormat="1" applyFont="1" applyFill="1" applyBorder="1" applyAlignment="1">
      <alignment vertical="center" wrapText="1"/>
    </xf>
    <xf numFmtId="4" fontId="3" fillId="3" borderId="23" xfId="2" applyNumberFormat="1" applyFont="1" applyFill="1" applyBorder="1" applyAlignment="1">
      <alignment vertical="center" wrapText="1"/>
    </xf>
    <xf numFmtId="0" fontId="3" fillId="0" borderId="23" xfId="0" applyFont="1" applyBorder="1" applyAlignment="1">
      <alignment horizontal="center" vertical="center" wrapText="1"/>
    </xf>
    <xf numFmtId="0" fontId="3" fillId="3" borderId="23" xfId="0" applyFont="1" applyFill="1" applyBorder="1" applyAlignment="1">
      <alignment horizontal="left" vertical="center" wrapText="1"/>
    </xf>
    <xf numFmtId="4" fontId="4" fillId="3" borderId="0" xfId="3" applyNumberFormat="1" applyFont="1" applyFill="1" applyBorder="1" applyAlignment="1">
      <alignment vertical="center" wrapText="1"/>
    </xf>
    <xf numFmtId="167" fontId="4" fillId="10" borderId="14" xfId="0" applyNumberFormat="1" applyFont="1" applyFill="1" applyBorder="1" applyAlignment="1">
      <alignment horizontal="center" vertical="center" wrapText="1"/>
    </xf>
    <xf numFmtId="4" fontId="4" fillId="10" borderId="14" xfId="0" applyNumberFormat="1" applyFont="1" applyFill="1" applyBorder="1" applyAlignment="1">
      <alignment vertical="center" wrapText="1"/>
    </xf>
    <xf numFmtId="0" fontId="3" fillId="3" borderId="23" xfId="0" applyFont="1" applyFill="1" applyBorder="1" applyAlignment="1">
      <alignment horizontal="justify" vertical="center" wrapText="1"/>
    </xf>
    <xf numFmtId="0" fontId="3" fillId="3" borderId="22" xfId="0" quotePrefix="1" applyFont="1" applyFill="1" applyBorder="1" applyAlignment="1">
      <alignment horizontal="center" vertical="center"/>
    </xf>
    <xf numFmtId="4" fontId="3" fillId="0" borderId="20" xfId="12" applyNumberFormat="1" applyFont="1" applyFill="1" applyBorder="1" applyAlignment="1">
      <alignment vertical="center"/>
    </xf>
    <xf numFmtId="0" fontId="3" fillId="0" borderId="26" xfId="7" applyFont="1" applyFill="1" applyBorder="1" applyAlignment="1">
      <alignment horizontal="center" vertical="center"/>
    </xf>
    <xf numFmtId="0" fontId="4" fillId="0" borderId="26" xfId="7" applyFont="1" applyFill="1" applyBorder="1" applyAlignment="1">
      <alignment horizontal="justify" vertical="center" wrapText="1"/>
    </xf>
    <xf numFmtId="0" fontId="4" fillId="0" borderId="0" xfId="7" applyFont="1" applyFill="1" applyBorder="1" applyAlignment="1">
      <alignment vertical="center"/>
    </xf>
    <xf numFmtId="4" fontId="4" fillId="0" borderId="0" xfId="7" applyNumberFormat="1" applyFont="1" applyFill="1" applyBorder="1" applyAlignment="1">
      <alignment vertical="center" wrapText="1"/>
    </xf>
    <xf numFmtId="0" fontId="4" fillId="3" borderId="28" xfId="0" applyFont="1" applyFill="1" applyBorder="1" applyAlignment="1">
      <alignment vertical="center" wrapText="1"/>
    </xf>
    <xf numFmtId="4" fontId="4" fillId="3" borderId="28" xfId="0" applyNumberFormat="1" applyFont="1" applyFill="1" applyBorder="1" applyAlignment="1">
      <alignment vertical="center" wrapText="1"/>
    </xf>
    <xf numFmtId="0" fontId="4" fillId="3" borderId="23" xfId="0" applyFont="1" applyFill="1" applyBorder="1" applyAlignment="1">
      <alignment vertical="center" wrapText="1"/>
    </xf>
    <xf numFmtId="0" fontId="3" fillId="3" borderId="23" xfId="0" applyFont="1" applyFill="1" applyBorder="1" applyAlignment="1">
      <alignment horizontal="center" vertical="center" wrapText="1"/>
    </xf>
    <xf numFmtId="4" fontId="4" fillId="3" borderId="23" xfId="0" applyNumberFormat="1" applyFont="1" applyFill="1" applyBorder="1" applyAlignment="1">
      <alignment vertical="center" wrapText="1"/>
    </xf>
    <xf numFmtId="0" fontId="4" fillId="3" borderId="23" xfId="0" applyFont="1" applyFill="1" applyBorder="1" applyAlignment="1">
      <alignment horizontal="left" vertical="center" wrapText="1"/>
    </xf>
    <xf numFmtId="0" fontId="4" fillId="0" borderId="23" xfId="7" applyFont="1" applyFill="1" applyBorder="1" applyAlignment="1">
      <alignment vertical="center" wrapText="1"/>
    </xf>
    <xf numFmtId="0" fontId="4" fillId="0" borderId="23" xfId="7" applyFont="1" applyFill="1" applyBorder="1" applyAlignment="1">
      <alignment vertical="center"/>
    </xf>
    <xf numFmtId="4" fontId="4" fillId="0" borderId="23" xfId="7" applyNumberFormat="1" applyFont="1" applyFill="1" applyBorder="1" applyAlignment="1">
      <alignment vertical="center" wrapText="1"/>
    </xf>
    <xf numFmtId="0" fontId="4" fillId="0" borderId="29" xfId="7" applyFont="1" applyFill="1" applyBorder="1" applyAlignment="1">
      <alignment vertical="center"/>
    </xf>
    <xf numFmtId="4" fontId="4" fillId="0" borderId="29" xfId="7" applyNumberFormat="1" applyFont="1" applyFill="1" applyBorder="1" applyAlignment="1">
      <alignment vertical="center" wrapText="1"/>
    </xf>
    <xf numFmtId="0" fontId="4" fillId="6" borderId="4" xfId="0" applyFont="1" applyFill="1" applyBorder="1" applyAlignment="1">
      <alignment vertical="center" wrapText="1"/>
    </xf>
    <xf numFmtId="0" fontId="4" fillId="6" borderId="4" xfId="0" applyFont="1" applyFill="1" applyBorder="1" applyAlignment="1">
      <alignment horizontal="left" vertical="center" wrapText="1"/>
    </xf>
    <xf numFmtId="4" fontId="4" fillId="6" borderId="4" xfId="0" applyNumberFormat="1" applyFont="1" applyFill="1" applyBorder="1" applyAlignment="1">
      <alignment vertical="center" wrapText="1"/>
    </xf>
    <xf numFmtId="0" fontId="4" fillId="3" borderId="20" xfId="0" applyFont="1" applyFill="1" applyBorder="1" applyAlignment="1">
      <alignment vertical="center" wrapText="1"/>
    </xf>
    <xf numFmtId="4" fontId="4" fillId="3" borderId="20" xfId="0" applyNumberFormat="1" applyFont="1" applyFill="1" applyBorder="1" applyAlignment="1">
      <alignment vertical="center" wrapText="1"/>
    </xf>
    <xf numFmtId="0" fontId="4" fillId="0" borderId="26" xfId="7" applyFont="1" applyFill="1" applyBorder="1" applyAlignment="1">
      <alignment vertical="center"/>
    </xf>
    <xf numFmtId="4" fontId="4" fillId="0" borderId="26" xfId="7" applyNumberFormat="1" applyFont="1" applyFill="1" applyBorder="1" applyAlignment="1">
      <alignment vertical="center" wrapText="1"/>
    </xf>
    <xf numFmtId="0" fontId="4" fillId="6" borderId="6" xfId="0" applyFont="1" applyFill="1" applyBorder="1" applyAlignment="1">
      <alignment horizontal="left" vertical="center"/>
    </xf>
    <xf numFmtId="0" fontId="4" fillId="6" borderId="2" xfId="0" applyFont="1" applyFill="1" applyBorder="1" applyAlignment="1">
      <alignment vertical="center" wrapText="1"/>
    </xf>
    <xf numFmtId="0" fontId="4" fillId="6" borderId="2" xfId="0" applyFont="1" applyFill="1" applyBorder="1" applyAlignment="1">
      <alignment horizontal="left" vertical="center" wrapText="1"/>
    </xf>
    <xf numFmtId="4" fontId="4" fillId="6" borderId="2" xfId="0" applyNumberFormat="1" applyFont="1" applyFill="1" applyBorder="1" applyAlignment="1">
      <alignment vertical="center" wrapText="1"/>
    </xf>
    <xf numFmtId="0" fontId="4" fillId="3" borderId="2" xfId="7" applyFont="1" applyFill="1" applyBorder="1" applyAlignment="1">
      <alignment vertical="center" wrapText="1"/>
    </xf>
    <xf numFmtId="0" fontId="4" fillId="6" borderId="4" xfId="7" applyFont="1" applyFill="1" applyBorder="1" applyAlignment="1">
      <alignment horizontal="left" vertical="center" wrapText="1"/>
    </xf>
    <xf numFmtId="4" fontId="4" fillId="6" borderId="4" xfId="7" applyNumberFormat="1" applyFont="1" applyFill="1" applyBorder="1" applyAlignment="1">
      <alignment vertical="center" wrapText="1"/>
    </xf>
    <xf numFmtId="4" fontId="4" fillId="6" borderId="5" xfId="7" applyNumberFormat="1" applyFont="1" applyFill="1" applyBorder="1" applyAlignment="1">
      <alignment vertical="center" wrapText="1"/>
    </xf>
    <xf numFmtId="0" fontId="4" fillId="3" borderId="23" xfId="7" applyFont="1" applyFill="1" applyBorder="1" applyAlignment="1">
      <alignment vertical="center" wrapText="1"/>
    </xf>
    <xf numFmtId="0" fontId="4" fillId="3" borderId="23" xfId="7" applyFont="1" applyFill="1" applyBorder="1" applyAlignment="1">
      <alignment vertical="center"/>
    </xf>
    <xf numFmtId="4" fontId="4" fillId="3" borderId="23" xfId="7" applyNumberFormat="1" applyFont="1" applyFill="1" applyBorder="1" applyAlignment="1">
      <alignment vertical="center" wrapText="1"/>
    </xf>
    <xf numFmtId="0" fontId="4" fillId="3" borderId="26" xfId="7" applyFont="1" applyFill="1" applyBorder="1" applyAlignment="1">
      <alignment vertical="center"/>
    </xf>
    <xf numFmtId="4" fontId="4" fillId="3" borderId="26" xfId="7" applyNumberFormat="1" applyFont="1" applyFill="1" applyBorder="1" applyAlignment="1">
      <alignment vertical="center" wrapText="1"/>
    </xf>
    <xf numFmtId="0" fontId="3" fillId="3" borderId="22" xfId="7" applyFont="1" applyFill="1" applyBorder="1" applyAlignment="1">
      <alignment horizontal="center" vertical="center"/>
    </xf>
    <xf numFmtId="0" fontId="3" fillId="3" borderId="23" xfId="0" applyFont="1" applyFill="1" applyBorder="1" applyAlignment="1"/>
    <xf numFmtId="0" fontId="3" fillId="3" borderId="23" xfId="0" applyFont="1" applyFill="1" applyBorder="1" applyAlignment="1">
      <alignment horizontal="center" vertical="top" wrapText="1"/>
    </xf>
    <xf numFmtId="0" fontId="3" fillId="3" borderId="23" xfId="0" applyFont="1" applyFill="1" applyBorder="1" applyAlignment="1">
      <alignment horizontal="left" vertical="top" wrapText="1"/>
    </xf>
    <xf numFmtId="4" fontId="3" fillId="3" borderId="23" xfId="0" applyNumberFormat="1" applyFont="1" applyFill="1" applyBorder="1" applyAlignment="1">
      <alignment vertical="top" wrapText="1"/>
    </xf>
    <xf numFmtId="0" fontId="3" fillId="3" borderId="19" xfId="7" applyFont="1" applyFill="1" applyBorder="1" applyAlignment="1">
      <alignment horizontal="center" vertical="center"/>
    </xf>
    <xf numFmtId="0" fontId="3" fillId="3" borderId="20" xfId="0" applyFont="1" applyFill="1" applyBorder="1" applyAlignment="1">
      <alignment horizontal="center" vertical="center"/>
    </xf>
    <xf numFmtId="4" fontId="3" fillId="3" borderId="20" xfId="0" applyNumberFormat="1" applyFont="1" applyFill="1" applyBorder="1" applyAlignment="1">
      <alignment vertical="center"/>
    </xf>
    <xf numFmtId="0" fontId="4" fillId="3" borderId="20" xfId="7" applyFont="1" applyFill="1" applyBorder="1" applyAlignment="1">
      <alignment vertical="center" wrapText="1"/>
    </xf>
    <xf numFmtId="4" fontId="4" fillId="3" borderId="20" xfId="7" applyNumberFormat="1" applyFont="1" applyFill="1" applyBorder="1" applyAlignment="1">
      <alignment vertical="center" wrapText="1"/>
    </xf>
    <xf numFmtId="0" fontId="3" fillId="0" borderId="0" xfId="0" applyFont="1" applyBorder="1" applyAlignment="1">
      <alignment horizontal="center"/>
    </xf>
    <xf numFmtId="4" fontId="3" fillId="0" borderId="0" xfId="0" applyNumberFormat="1" applyFont="1" applyBorder="1" applyAlignment="1"/>
    <xf numFmtId="0" fontId="4" fillId="3" borderId="20" xfId="7" applyFont="1" applyFill="1" applyBorder="1" applyAlignment="1">
      <alignment horizontal="center" vertical="center" wrapText="1"/>
    </xf>
    <xf numFmtId="4" fontId="4" fillId="3" borderId="20" xfId="1" applyNumberFormat="1" applyFont="1" applyFill="1" applyBorder="1" applyAlignment="1">
      <alignment vertical="center" wrapText="1"/>
    </xf>
    <xf numFmtId="0" fontId="3" fillId="0" borderId="23" xfId="0" applyFont="1" applyBorder="1"/>
    <xf numFmtId="0" fontId="3" fillId="0" borderId="0" xfId="0" applyFont="1" applyBorder="1" applyAlignment="1">
      <alignment horizontal="left"/>
    </xf>
    <xf numFmtId="0" fontId="3" fillId="0" borderId="23" xfId="0" applyFont="1" applyBorder="1" applyAlignment="1">
      <alignment horizontal="center"/>
    </xf>
    <xf numFmtId="4" fontId="3" fillId="3" borderId="23" xfId="0" applyNumberFormat="1" applyFont="1" applyFill="1" applyBorder="1" applyAlignment="1"/>
    <xf numFmtId="164" fontId="3" fillId="0" borderId="0" xfId="0" applyNumberFormat="1" applyFont="1"/>
    <xf numFmtId="0" fontId="3" fillId="0" borderId="20" xfId="0" applyFont="1" applyBorder="1"/>
    <xf numFmtId="0" fontId="3" fillId="0" borderId="20" xfId="0" applyFont="1" applyBorder="1" applyAlignment="1">
      <alignment horizontal="center"/>
    </xf>
    <xf numFmtId="4" fontId="3" fillId="0" borderId="20" xfId="0" applyNumberFormat="1" applyFont="1" applyBorder="1" applyAlignment="1"/>
    <xf numFmtId="0" fontId="3" fillId="0" borderId="23" xfId="0" applyFont="1" applyBorder="1" applyAlignment="1">
      <alignment vertical="center"/>
    </xf>
    <xf numFmtId="0" fontId="3" fillId="0" borderId="26" xfId="0" applyFont="1" applyBorder="1" applyAlignment="1">
      <alignment horizontal="center"/>
    </xf>
    <xf numFmtId="4" fontId="3" fillId="0" borderId="26" xfId="0" applyNumberFormat="1" applyFont="1" applyBorder="1" applyAlignment="1"/>
    <xf numFmtId="0" fontId="3" fillId="0" borderId="0" xfId="0" applyFont="1" applyAlignment="1">
      <alignment horizontal="right"/>
    </xf>
    <xf numFmtId="0" fontId="4" fillId="3" borderId="23" xfId="7" applyFont="1" applyFill="1" applyBorder="1" applyAlignment="1">
      <alignment horizontal="center" vertical="center" wrapText="1"/>
    </xf>
    <xf numFmtId="0" fontId="4" fillId="3" borderId="28" xfId="7" applyFont="1" applyFill="1" applyBorder="1" applyAlignment="1">
      <alignment horizontal="center" vertical="center" wrapText="1"/>
    </xf>
    <xf numFmtId="4" fontId="4" fillId="3" borderId="4" xfId="7" applyNumberFormat="1" applyFont="1" applyFill="1" applyBorder="1" applyAlignment="1">
      <alignment vertical="center" wrapText="1"/>
    </xf>
    <xf numFmtId="4" fontId="4" fillId="3" borderId="2" xfId="7" applyNumberFormat="1" applyFont="1" applyFill="1" applyBorder="1" applyAlignment="1">
      <alignment vertical="center" wrapText="1"/>
    </xf>
    <xf numFmtId="0" fontId="3" fillId="3" borderId="22" xfId="0" applyFont="1" applyFill="1" applyBorder="1" applyAlignment="1">
      <alignment horizontal="center"/>
    </xf>
    <xf numFmtId="0" fontId="3" fillId="0" borderId="13" xfId="0" applyFont="1" applyBorder="1"/>
    <xf numFmtId="0" fontId="3" fillId="0" borderId="0" xfId="0" applyFont="1" applyAlignment="1">
      <alignment horizontal="left"/>
    </xf>
    <xf numFmtId="0" fontId="3" fillId="0" borderId="23" xfId="0" applyFont="1" applyBorder="1" applyAlignment="1">
      <alignment horizontal="left"/>
    </xf>
    <xf numFmtId="4" fontId="3" fillId="0" borderId="0" xfId="0" applyNumberFormat="1" applyFont="1" applyAlignment="1"/>
    <xf numFmtId="4" fontId="4" fillId="0" borderId="32" xfId="3" applyNumberFormat="1" applyFont="1" applyFill="1" applyBorder="1" applyAlignment="1">
      <alignment vertical="center" wrapText="1"/>
    </xf>
    <xf numFmtId="4" fontId="4" fillId="0" borderId="27" xfId="3" applyNumberFormat="1" applyFont="1" applyFill="1" applyBorder="1" applyAlignment="1">
      <alignment vertical="center" wrapText="1"/>
    </xf>
    <xf numFmtId="0" fontId="4" fillId="0" borderId="0" xfId="0" applyFont="1" applyAlignment="1">
      <alignment horizontal="center" vertical="center"/>
    </xf>
    <xf numFmtId="0" fontId="3" fillId="8" borderId="26" xfId="7" applyFont="1" applyFill="1" applyBorder="1" applyAlignment="1">
      <alignment horizontal="center" vertical="center" wrapText="1"/>
    </xf>
    <xf numFmtId="0" fontId="4" fillId="8" borderId="26" xfId="7" applyFont="1" applyFill="1" applyBorder="1" applyAlignment="1">
      <alignment horizontal="justify" vertical="center" wrapText="1"/>
    </xf>
    <xf numFmtId="168" fontId="3" fillId="8" borderId="26" xfId="2" applyNumberFormat="1" applyFont="1" applyFill="1" applyBorder="1" applyAlignment="1">
      <alignment horizontal="center" vertical="center" wrapText="1"/>
    </xf>
    <xf numFmtId="4" fontId="3" fillId="8" borderId="26" xfId="12" applyNumberFormat="1" applyFont="1" applyFill="1" applyBorder="1" applyAlignment="1">
      <alignment vertical="center"/>
    </xf>
    <xf numFmtId="4" fontId="4" fillId="8" borderId="27" xfId="3" applyNumberFormat="1" applyFont="1" applyFill="1" applyBorder="1" applyAlignment="1">
      <alignment vertical="center" wrapText="1"/>
    </xf>
    <xf numFmtId="4" fontId="3" fillId="3" borderId="24" xfId="2" applyNumberFormat="1" applyFont="1" applyFill="1" applyBorder="1" applyAlignment="1">
      <alignment vertical="center" wrapText="1"/>
    </xf>
    <xf numFmtId="0" fontId="4" fillId="6" borderId="4" xfId="0" applyFont="1" applyFill="1" applyBorder="1" applyAlignment="1">
      <alignment horizontal="center" vertical="center" wrapText="1"/>
    </xf>
    <xf numFmtId="0" fontId="4" fillId="0" borderId="23" xfId="7" applyFont="1" applyFill="1" applyBorder="1" applyAlignment="1">
      <alignment horizontal="center" vertical="center" wrapText="1"/>
    </xf>
    <xf numFmtId="0" fontId="4" fillId="0" borderId="29" xfId="7" applyFont="1" applyFill="1" applyBorder="1" applyAlignment="1">
      <alignment horizontal="center" vertical="center" wrapText="1"/>
    </xf>
    <xf numFmtId="0" fontId="4" fillId="0" borderId="26" xfId="7" applyFont="1" applyFill="1" applyBorder="1" applyAlignment="1">
      <alignment horizontal="center" vertical="center" wrapText="1"/>
    </xf>
    <xf numFmtId="0" fontId="4" fillId="0" borderId="0" xfId="7" applyFont="1" applyFill="1" applyBorder="1" applyAlignment="1">
      <alignment horizontal="center" vertical="center" wrapText="1"/>
    </xf>
    <xf numFmtId="0" fontId="4" fillId="6" borderId="2" xfId="0" applyFont="1" applyFill="1" applyBorder="1" applyAlignment="1">
      <alignment horizontal="center" vertical="center" wrapText="1"/>
    </xf>
    <xf numFmtId="0" fontId="4" fillId="6" borderId="4" xfId="7" applyFont="1" applyFill="1" applyBorder="1" applyAlignment="1">
      <alignment horizontal="center" vertical="center" wrapText="1"/>
    </xf>
    <xf numFmtId="0" fontId="4" fillId="3" borderId="26" xfId="7" applyFont="1" applyFill="1" applyBorder="1" applyAlignment="1">
      <alignment horizontal="center" vertical="center" wrapText="1"/>
    </xf>
    <xf numFmtId="0" fontId="4" fillId="3" borderId="0" xfId="7" applyFont="1" applyFill="1" applyBorder="1" applyAlignment="1">
      <alignment horizontal="center" vertical="center" wrapText="1"/>
    </xf>
    <xf numFmtId="0" fontId="4" fillId="3" borderId="4" xfId="7" applyFont="1" applyFill="1" applyBorder="1" applyAlignment="1">
      <alignment horizontal="center" vertical="center" wrapText="1"/>
    </xf>
    <xf numFmtId="0" fontId="4" fillId="3" borderId="2" xfId="7" applyFont="1" applyFill="1" applyBorder="1" applyAlignment="1">
      <alignment horizontal="center" vertical="center" wrapText="1"/>
    </xf>
    <xf numFmtId="0" fontId="3" fillId="3" borderId="23" xfId="0" applyFont="1" applyFill="1" applyBorder="1" applyAlignment="1">
      <alignment horizontal="center"/>
    </xf>
    <xf numFmtId="0" fontId="2" fillId="0" borderId="0" xfId="5" applyAlignment="1">
      <alignment wrapText="1"/>
    </xf>
    <xf numFmtId="0" fontId="15" fillId="0" borderId="23" xfId="0" applyFont="1" applyBorder="1" applyAlignment="1">
      <alignment horizontal="center" vertical="center"/>
    </xf>
    <xf numFmtId="0" fontId="15" fillId="3" borderId="23" xfId="0" applyFont="1" applyFill="1" applyBorder="1" applyAlignment="1">
      <alignment horizontal="justify" vertical="center" wrapText="1"/>
    </xf>
    <xf numFmtId="0" fontId="15" fillId="3" borderId="23" xfId="0" applyFont="1" applyFill="1" applyBorder="1" applyAlignment="1">
      <alignment horizontal="left" vertical="center" wrapText="1"/>
    </xf>
    <xf numFmtId="4" fontId="4" fillId="0" borderId="33" xfId="3" applyNumberFormat="1" applyFont="1" applyFill="1" applyBorder="1" applyAlignment="1">
      <alignment vertical="center" wrapText="1"/>
    </xf>
    <xf numFmtId="171" fontId="3" fillId="8" borderId="26" xfId="2" applyNumberFormat="1" applyFont="1" applyFill="1" applyBorder="1" applyAlignment="1">
      <alignment horizontal="center" vertical="center" wrapText="1"/>
    </xf>
    <xf numFmtId="171" fontId="3" fillId="0" borderId="28" xfId="2" applyNumberFormat="1" applyFont="1" applyFill="1" applyBorder="1" applyAlignment="1">
      <alignment horizontal="center" vertical="center" wrapText="1"/>
    </xf>
    <xf numFmtId="171" fontId="3" fillId="0" borderId="16" xfId="2" applyNumberFormat="1" applyFont="1" applyFill="1" applyBorder="1" applyAlignment="1">
      <alignment horizontal="center" vertical="center" wrapText="1"/>
    </xf>
    <xf numFmtId="0" fontId="3" fillId="0" borderId="25" xfId="0" applyFont="1" applyBorder="1" applyAlignment="1">
      <alignment horizontal="center" vertical="center"/>
    </xf>
    <xf numFmtId="0" fontId="3" fillId="3" borderId="19" xfId="0" applyFont="1" applyFill="1" applyBorder="1" applyAlignment="1">
      <alignment horizontal="center" vertical="center"/>
    </xf>
    <xf numFmtId="171" fontId="3" fillId="0" borderId="20" xfId="2" applyNumberFormat="1" applyFont="1" applyFill="1" applyBorder="1" applyAlignment="1">
      <alignment horizontal="center" vertical="center" wrapText="1"/>
    </xf>
    <xf numFmtId="171" fontId="3" fillId="0" borderId="26" xfId="2" applyNumberFormat="1" applyFont="1" applyFill="1" applyBorder="1" applyAlignment="1">
      <alignment horizontal="center" vertical="center" wrapText="1"/>
    </xf>
    <xf numFmtId="0" fontId="15" fillId="0" borderId="23" xfId="7" applyFont="1" applyFill="1" applyBorder="1" applyAlignment="1">
      <alignment horizontal="center" vertical="center" wrapText="1"/>
    </xf>
    <xf numFmtId="0" fontId="15" fillId="0" borderId="23" xfId="7" applyFont="1" applyFill="1" applyBorder="1" applyAlignment="1">
      <alignment horizontal="justify" vertical="center" wrapText="1"/>
    </xf>
    <xf numFmtId="167" fontId="15" fillId="3" borderId="23" xfId="0" applyNumberFormat="1" applyFont="1" applyFill="1" applyBorder="1" applyAlignment="1">
      <alignment vertical="center" wrapText="1"/>
    </xf>
    <xf numFmtId="0" fontId="15" fillId="0" borderId="23" xfId="0" applyFont="1" applyFill="1" applyBorder="1" applyAlignment="1">
      <alignment horizontal="justify" vertical="center" wrapText="1"/>
    </xf>
    <xf numFmtId="0" fontId="15" fillId="3" borderId="23" xfId="0" applyFont="1" applyFill="1" applyBorder="1" applyAlignment="1">
      <alignment horizontal="center" vertical="center"/>
    </xf>
    <xf numFmtId="0" fontId="15" fillId="0" borderId="23" xfId="0" applyFont="1" applyBorder="1" applyAlignment="1">
      <alignment vertical="center"/>
    </xf>
    <xf numFmtId="0" fontId="15" fillId="0" borderId="23" xfId="0" applyFont="1" applyBorder="1" applyAlignment="1"/>
    <xf numFmtId="0" fontId="8" fillId="17" borderId="34" xfId="5" applyFont="1" applyFill="1" applyBorder="1" applyAlignment="1" applyProtection="1">
      <alignment horizontal="center" vertical="center" wrapText="1"/>
    </xf>
    <xf numFmtId="0" fontId="9" fillId="0" borderId="34" xfId="5" applyFont="1" applyBorder="1" applyAlignment="1" applyProtection="1">
      <alignment horizontal="center" vertical="center" wrapText="1"/>
    </xf>
    <xf numFmtId="4" fontId="9" fillId="0" borderId="34" xfId="5" applyNumberFormat="1" applyFont="1" applyBorder="1" applyAlignment="1" applyProtection="1">
      <alignment horizontal="right" vertical="center" wrapText="1"/>
    </xf>
    <xf numFmtId="0" fontId="7" fillId="2" borderId="0" xfId="5" applyFont="1" applyFill="1" applyBorder="1" applyAlignment="1" applyProtection="1">
      <alignment horizontal="left" vertical="top" wrapText="1"/>
    </xf>
    <xf numFmtId="0" fontId="7" fillId="2" borderId="17" xfId="5" applyFont="1" applyFill="1" applyBorder="1" applyAlignment="1" applyProtection="1">
      <alignment vertical="top" wrapText="1"/>
    </xf>
    <xf numFmtId="0" fontId="8" fillId="17" borderId="35" xfId="5" applyFont="1" applyFill="1" applyBorder="1" applyAlignment="1" applyProtection="1">
      <alignment vertical="center" wrapText="1"/>
    </xf>
    <xf numFmtId="0" fontId="9" fillId="0" borderId="35" xfId="5" applyFont="1" applyBorder="1" applyAlignment="1" applyProtection="1">
      <alignment vertical="center" wrapText="1"/>
    </xf>
    <xf numFmtId="0" fontId="9" fillId="0" borderId="36" xfId="5" applyFont="1" applyBorder="1" applyAlignment="1" applyProtection="1">
      <alignment vertical="center" wrapText="1"/>
    </xf>
    <xf numFmtId="4" fontId="9" fillId="0" borderId="37" xfId="5" applyNumberFormat="1" applyFont="1" applyBorder="1" applyAlignment="1" applyProtection="1">
      <alignment vertical="center" wrapText="1"/>
    </xf>
    <xf numFmtId="0" fontId="3" fillId="0" borderId="23" xfId="7" applyNumberFormat="1" applyFont="1" applyFill="1" applyBorder="1" applyAlignment="1">
      <alignment horizontal="justify" vertical="center" wrapText="1"/>
    </xf>
    <xf numFmtId="0" fontId="3" fillId="0" borderId="23" xfId="7" applyNumberFormat="1" applyFont="1" applyFill="1" applyBorder="1" applyAlignment="1">
      <alignment horizontal="center" vertical="center" wrapText="1"/>
    </xf>
    <xf numFmtId="4" fontId="3" fillId="0" borderId="23" xfId="7" applyNumberFormat="1" applyFont="1" applyFill="1" applyBorder="1" applyAlignment="1">
      <alignment horizontal="right" vertical="center" wrapText="1"/>
    </xf>
    <xf numFmtId="0" fontId="3" fillId="0" borderId="20" xfId="7" applyNumberFormat="1" applyFont="1" applyFill="1" applyBorder="1" applyAlignment="1">
      <alignment horizontal="justify" vertical="center" wrapText="1"/>
    </xf>
    <xf numFmtId="0" fontId="3" fillId="0" borderId="20" xfId="7" applyNumberFormat="1" applyFont="1" applyFill="1" applyBorder="1" applyAlignment="1">
      <alignment horizontal="center" vertical="center" wrapText="1"/>
    </xf>
    <xf numFmtId="4" fontId="3" fillId="0" borderId="20" xfId="7" applyNumberFormat="1" applyFont="1" applyFill="1" applyBorder="1" applyAlignment="1">
      <alignment horizontal="right" vertical="center" wrapText="1"/>
    </xf>
    <xf numFmtId="0" fontId="3" fillId="0" borderId="38" xfId="7" applyNumberFormat="1" applyFont="1" applyFill="1" applyBorder="1" applyAlignment="1">
      <alignment horizontal="justify" vertical="center" wrapText="1"/>
    </xf>
    <xf numFmtId="0" fontId="3" fillId="0" borderId="38" xfId="7" applyNumberFormat="1" applyFont="1" applyFill="1" applyBorder="1" applyAlignment="1">
      <alignment horizontal="center" vertical="center" wrapText="1"/>
    </xf>
    <xf numFmtId="171" fontId="3" fillId="0" borderId="38" xfId="2" applyNumberFormat="1" applyFont="1" applyFill="1" applyBorder="1" applyAlignment="1">
      <alignment horizontal="center" vertical="center" wrapText="1"/>
    </xf>
    <xf numFmtId="4" fontId="3" fillId="0" borderId="38" xfId="7" applyNumberFormat="1" applyFont="1" applyFill="1" applyBorder="1" applyAlignment="1">
      <alignment horizontal="right" vertical="center" wrapText="1"/>
    </xf>
    <xf numFmtId="170" fontId="3" fillId="0" borderId="0" xfId="0" applyNumberFormat="1" applyFont="1"/>
    <xf numFmtId="0" fontId="3" fillId="0" borderId="23" xfId="0" applyFont="1" applyFill="1" applyBorder="1" applyAlignment="1">
      <alignment horizontal="center"/>
    </xf>
    <xf numFmtId="0" fontId="3" fillId="0" borderId="22" xfId="0" applyFont="1" applyFill="1" applyBorder="1" applyAlignment="1">
      <alignment horizontal="center" vertical="center"/>
    </xf>
    <xf numFmtId="0" fontId="3" fillId="0" borderId="23" xfId="0" quotePrefix="1" applyFont="1" applyFill="1" applyBorder="1" applyAlignment="1">
      <alignment horizontal="center" vertical="center"/>
    </xf>
    <xf numFmtId="0" fontId="3" fillId="3" borderId="23" xfId="0" quotePrefix="1" applyFont="1" applyFill="1" applyBorder="1" applyAlignment="1">
      <alignment horizontal="center" vertical="center"/>
    </xf>
    <xf numFmtId="0" fontId="3" fillId="3" borderId="23" xfId="7" applyFont="1" applyFill="1" applyBorder="1" applyAlignment="1">
      <alignment horizontal="center" vertical="center"/>
    </xf>
    <xf numFmtId="0" fontId="3" fillId="0" borderId="28" xfId="7" applyNumberFormat="1" applyFont="1" applyFill="1" applyBorder="1" applyAlignment="1">
      <alignment horizontal="justify" vertical="center" wrapText="1"/>
    </xf>
    <xf numFmtId="0" fontId="3" fillId="0" borderId="28" xfId="7" applyNumberFormat="1" applyFont="1" applyFill="1" applyBorder="1" applyAlignment="1">
      <alignment horizontal="center" vertical="center" wrapText="1"/>
    </xf>
    <xf numFmtId="0" fontId="3" fillId="3" borderId="20" xfId="7" applyFont="1" applyFill="1" applyBorder="1" applyAlignment="1">
      <alignment horizontal="center" vertical="center"/>
    </xf>
    <xf numFmtId="0" fontId="3" fillId="0" borderId="20" xfId="0" applyFont="1" applyFill="1" applyBorder="1" applyAlignment="1">
      <alignment horizontal="center" vertical="center"/>
    </xf>
    <xf numFmtId="0" fontId="3" fillId="0" borderId="23" xfId="0" applyFont="1" applyFill="1" applyBorder="1" applyAlignment="1">
      <alignment horizontal="center" vertical="center"/>
    </xf>
    <xf numFmtId="0" fontId="4" fillId="3" borderId="19" xfId="7" applyFont="1" applyFill="1" applyBorder="1" applyAlignment="1">
      <alignment horizontal="center" vertical="center"/>
    </xf>
    <xf numFmtId="0" fontId="4" fillId="3" borderId="22" xfId="7" applyFont="1" applyFill="1" applyBorder="1" applyAlignment="1">
      <alignment horizontal="center" vertical="center"/>
    </xf>
    <xf numFmtId="0" fontId="4" fillId="3" borderId="31" xfId="7" applyFont="1" applyFill="1" applyBorder="1" applyAlignment="1">
      <alignment horizontal="center" vertical="center"/>
    </xf>
    <xf numFmtId="0" fontId="3" fillId="8" borderId="25" xfId="7" applyFont="1" applyFill="1" applyBorder="1" applyAlignment="1">
      <alignment horizontal="left" vertical="center"/>
    </xf>
    <xf numFmtId="0" fontId="4" fillId="6" borderId="12" xfId="0" applyFont="1" applyFill="1" applyBorder="1" applyAlignment="1">
      <alignment horizontal="left" vertical="center"/>
    </xf>
    <xf numFmtId="0" fontId="4" fillId="6" borderId="12" xfId="7" applyFont="1" applyFill="1" applyBorder="1" applyAlignment="1">
      <alignment horizontal="left" vertical="center"/>
    </xf>
    <xf numFmtId="0" fontId="4" fillId="0" borderId="25" xfId="7" applyFont="1" applyFill="1" applyBorder="1" applyAlignment="1">
      <alignment horizontal="center" vertical="center"/>
    </xf>
    <xf numFmtId="0" fontId="4" fillId="0" borderId="0" xfId="7" applyFont="1" applyFill="1" applyBorder="1" applyAlignment="1">
      <alignment horizontal="center" vertical="center"/>
    </xf>
    <xf numFmtId="0" fontId="3" fillId="3" borderId="22" xfId="16" applyFont="1" applyFill="1" applyBorder="1" applyAlignment="1">
      <alignment horizontal="center" vertical="top"/>
    </xf>
    <xf numFmtId="0" fontId="3" fillId="0" borderId="25" xfId="0" applyFont="1" applyFill="1" applyBorder="1" applyAlignment="1">
      <alignment horizontal="center" vertical="center"/>
    </xf>
    <xf numFmtId="0" fontId="3" fillId="0" borderId="30" xfId="0" applyFont="1" applyBorder="1" applyAlignment="1">
      <alignment horizontal="center" vertical="center"/>
    </xf>
    <xf numFmtId="0" fontId="3" fillId="0" borderId="18" xfId="0" applyFont="1" applyBorder="1" applyAlignment="1">
      <alignment horizontal="center" vertical="center"/>
    </xf>
    <xf numFmtId="0" fontId="3" fillId="0" borderId="0" xfId="0" applyFont="1" applyAlignment="1">
      <alignment horizontal="center" vertical="center" wrapText="1"/>
    </xf>
    <xf numFmtId="0" fontId="3" fillId="0" borderId="3" xfId="7" applyNumberFormat="1" applyFont="1" applyFill="1" applyBorder="1" applyAlignment="1">
      <alignment horizontal="justify" vertical="center" wrapText="1"/>
    </xf>
    <xf numFmtId="4" fontId="3" fillId="0" borderId="3" xfId="7" applyNumberFormat="1" applyFont="1" applyFill="1" applyBorder="1" applyAlignment="1">
      <alignment horizontal="right" vertical="center" wrapText="1"/>
    </xf>
    <xf numFmtId="0" fontId="4" fillId="0" borderId="0" xfId="0" applyFont="1" applyBorder="1" applyAlignment="1">
      <alignment horizontal="center" vertical="center"/>
    </xf>
    <xf numFmtId="167" fontId="4" fillId="10" borderId="3" xfId="0" applyNumberFormat="1" applyFont="1" applyFill="1" applyBorder="1" applyAlignment="1">
      <alignment horizontal="justify" vertical="center" wrapText="1"/>
    </xf>
    <xf numFmtId="167" fontId="4" fillId="10" borderId="3" xfId="0" applyNumberFormat="1" applyFont="1" applyFill="1" applyBorder="1" applyAlignment="1">
      <alignment horizontal="left" vertical="center" wrapText="1"/>
    </xf>
    <xf numFmtId="167" fontId="4" fillId="10" borderId="14" xfId="0" applyNumberFormat="1" applyFont="1" applyFill="1" applyBorder="1" applyAlignment="1">
      <alignment horizontal="left" vertical="center" wrapText="1"/>
    </xf>
    <xf numFmtId="0" fontId="3" fillId="3" borderId="0" xfId="0" applyFont="1" applyFill="1" applyBorder="1" applyAlignment="1">
      <alignment vertical="center"/>
    </xf>
    <xf numFmtId="167" fontId="4" fillId="10" borderId="14" xfId="0" applyNumberFormat="1" applyFont="1" applyFill="1" applyBorder="1" applyAlignment="1">
      <alignment horizontal="justify" vertical="center" wrapText="1"/>
    </xf>
    <xf numFmtId="4" fontId="6" fillId="0" borderId="0" xfId="5" applyNumberFormat="1" applyFont="1" applyAlignment="1">
      <alignment horizontal="center" vertical="top"/>
    </xf>
    <xf numFmtId="4" fontId="6" fillId="0" borderId="0" xfId="5" applyNumberFormat="1" applyFont="1" applyAlignment="1">
      <alignment horizontal="right" vertical="top"/>
    </xf>
    <xf numFmtId="2" fontId="3" fillId="3" borderId="0" xfId="9" applyNumberFormat="1" applyFont="1" applyFill="1" applyBorder="1" applyAlignment="1">
      <alignment horizontal="center" vertical="center"/>
    </xf>
    <xf numFmtId="4" fontId="3" fillId="3" borderId="0" xfId="7" applyNumberFormat="1" applyFont="1" applyFill="1" applyBorder="1" applyAlignment="1">
      <alignment horizontal="center" vertical="center" wrapText="1"/>
    </xf>
    <xf numFmtId="0" fontId="2" fillId="0" borderId="0" xfId="5" applyFont="1" applyAlignment="1">
      <alignment vertical="top"/>
    </xf>
    <xf numFmtId="0" fontId="2" fillId="0" borderId="0" xfId="5" applyFont="1" applyAlignment="1">
      <alignment vertical="top" wrapText="1"/>
    </xf>
    <xf numFmtId="0" fontId="20" fillId="0" borderId="23" xfId="7" applyNumberFormat="1" applyFont="1" applyFill="1" applyBorder="1" applyAlignment="1">
      <alignment horizontal="justify" vertical="center" wrapText="1"/>
    </xf>
    <xf numFmtId="0" fontId="20" fillId="0" borderId="23" xfId="7" applyNumberFormat="1" applyFont="1" applyFill="1" applyBorder="1" applyAlignment="1">
      <alignment horizontal="center" vertical="center" wrapText="1"/>
    </xf>
    <xf numFmtId="0" fontId="2" fillId="0" borderId="0" xfId="5" applyAlignment="1">
      <alignment horizontal="center"/>
    </xf>
    <xf numFmtId="0" fontId="21" fillId="0" borderId="0" xfId="5" applyFont="1" applyAlignment="1">
      <alignment horizontal="center"/>
    </xf>
    <xf numFmtId="0" fontId="2" fillId="0" borderId="0" xfId="5" applyFont="1"/>
    <xf numFmtId="49" fontId="6" fillId="0" borderId="0" xfId="5" applyNumberFormat="1" applyFont="1" applyAlignment="1">
      <alignment horizontal="center" vertical="top"/>
    </xf>
    <xf numFmtId="0" fontId="6" fillId="0" borderId="0" xfId="5" applyNumberFormat="1" applyFont="1" applyAlignment="1">
      <alignment horizontal="center" vertical="top"/>
    </xf>
    <xf numFmtId="4" fontId="22" fillId="0" borderId="0" xfId="5" applyNumberFormat="1" applyFont="1" applyAlignment="1">
      <alignment horizontal="center" vertical="top"/>
    </xf>
    <xf numFmtId="4" fontId="22" fillId="0" borderId="0" xfId="5" applyNumberFormat="1" applyFont="1" applyAlignment="1">
      <alignment horizontal="left" vertical="top" wrapText="1"/>
    </xf>
    <xf numFmtId="4" fontId="22" fillId="0" borderId="0" xfId="5" applyNumberFormat="1" applyFont="1" applyAlignment="1">
      <alignment horizontal="right" vertical="top"/>
    </xf>
    <xf numFmtId="0" fontId="21" fillId="0" borderId="0" xfId="5" applyFont="1" applyAlignment="1">
      <alignment vertical="top"/>
    </xf>
    <xf numFmtId="2" fontId="3" fillId="3" borderId="0" xfId="6" applyNumberFormat="1" applyFont="1" applyFill="1" applyBorder="1" applyAlignment="1">
      <alignment horizontal="center" vertical="center"/>
    </xf>
    <xf numFmtId="10" fontId="3" fillId="0" borderId="0" xfId="0" applyNumberFormat="1" applyFont="1" applyAlignment="1">
      <alignment horizontal="left" vertical="center"/>
    </xf>
    <xf numFmtId="4" fontId="3" fillId="3" borderId="0" xfId="6" applyNumberFormat="1" applyFont="1" applyFill="1" applyBorder="1" applyAlignment="1">
      <alignment horizontal="center" vertical="center"/>
    </xf>
    <xf numFmtId="4" fontId="3" fillId="3" borderId="0" xfId="9" applyNumberFormat="1" applyFont="1" applyFill="1" applyBorder="1" applyAlignment="1">
      <alignment horizontal="center" vertical="center"/>
    </xf>
    <xf numFmtId="4" fontId="3" fillId="3" borderId="0" xfId="0" applyNumberFormat="1" applyFont="1" applyFill="1" applyBorder="1" applyAlignment="1">
      <alignment horizontal="center" vertical="center"/>
    </xf>
    <xf numFmtId="0" fontId="4" fillId="10" borderId="3" xfId="0" applyFont="1" applyFill="1" applyBorder="1" applyAlignment="1">
      <alignment horizontal="justify" vertical="center" wrapText="1"/>
    </xf>
    <xf numFmtId="0" fontId="4" fillId="3" borderId="3" xfId="0" applyFont="1" applyFill="1" applyBorder="1" applyAlignment="1">
      <alignment horizontal="justify" vertical="center" wrapText="1"/>
    </xf>
    <xf numFmtId="165" fontId="3" fillId="3" borderId="0" xfId="9" applyFont="1" applyFill="1" applyBorder="1" applyAlignment="1">
      <alignment horizontal="center" vertical="center"/>
    </xf>
    <xf numFmtId="4" fontId="3" fillId="3" borderId="0" xfId="0" applyNumberFormat="1" applyFont="1" applyFill="1" applyBorder="1" applyAlignment="1" applyProtection="1">
      <alignment horizontal="center" vertical="center" wrapText="1"/>
    </xf>
    <xf numFmtId="4" fontId="3" fillId="3" borderId="0" xfId="0" applyNumberFormat="1" applyFont="1" applyFill="1" applyBorder="1" applyAlignment="1">
      <alignment horizontal="center" vertical="center" wrapText="1"/>
    </xf>
    <xf numFmtId="43" fontId="3" fillId="3" borderId="0" xfId="15" applyNumberFormat="1" applyFont="1" applyFill="1" applyBorder="1" applyAlignment="1">
      <alignment horizontal="right" vertical="center" wrapText="1"/>
    </xf>
    <xf numFmtId="2" fontId="3" fillId="3" borderId="0" xfId="15" applyNumberFormat="1" applyFont="1" applyFill="1" applyBorder="1" applyAlignment="1">
      <alignment vertical="center" wrapText="1"/>
    </xf>
    <xf numFmtId="43" fontId="3" fillId="3" borderId="0" xfId="15" applyFont="1" applyFill="1" applyBorder="1" applyAlignment="1">
      <alignment horizontal="right" vertical="center" wrapText="1"/>
    </xf>
    <xf numFmtId="0" fontId="3" fillId="3" borderId="0" xfId="0" applyFont="1" applyFill="1" applyBorder="1" applyAlignment="1">
      <alignment vertical="center" wrapText="1"/>
    </xf>
    <xf numFmtId="43" fontId="3" fillId="0" borderId="0" xfId="15" applyFont="1" applyFill="1" applyBorder="1" applyAlignment="1">
      <alignment horizontal="right" vertical="center" wrapText="1"/>
    </xf>
    <xf numFmtId="0" fontId="3" fillId="0" borderId="0" xfId="0" applyFont="1" applyFill="1" applyBorder="1" applyAlignment="1">
      <alignment horizontal="center" vertical="center" wrapText="1"/>
    </xf>
    <xf numFmtId="2" fontId="3" fillId="0" borderId="0" xfId="15" applyNumberFormat="1" applyFont="1" applyFill="1" applyBorder="1" applyAlignment="1">
      <alignment vertical="center" wrapText="1"/>
    </xf>
    <xf numFmtId="43" fontId="3" fillId="0" borderId="0" xfId="15" applyNumberFormat="1" applyFont="1" applyFill="1" applyBorder="1" applyAlignment="1">
      <alignment horizontal="right" vertical="center" wrapText="1"/>
    </xf>
    <xf numFmtId="43" fontId="4" fillId="3" borderId="0" xfId="15" applyNumberFormat="1" applyFont="1" applyFill="1" applyBorder="1" applyAlignment="1">
      <alignment horizontal="right" vertical="center" wrapText="1"/>
    </xf>
    <xf numFmtId="0" fontId="4" fillId="0" borderId="0" xfId="0" applyFont="1" applyFill="1" applyBorder="1" applyAlignment="1">
      <alignment horizontal="center" vertical="center" wrapText="1"/>
    </xf>
    <xf numFmtId="0" fontId="4" fillId="3" borderId="0" xfId="0" applyFont="1" applyFill="1" applyBorder="1" applyAlignment="1">
      <alignment horizontal="right" vertical="center" wrapText="1"/>
    </xf>
    <xf numFmtId="2" fontId="4" fillId="0" borderId="0" xfId="15" applyNumberFormat="1" applyFont="1" applyFill="1" applyBorder="1" applyAlignment="1">
      <alignment vertical="center" wrapText="1"/>
    </xf>
    <xf numFmtId="43" fontId="4" fillId="0" borderId="0" xfId="15" applyFont="1" applyFill="1" applyBorder="1" applyAlignment="1">
      <alignment vertical="center" wrapText="1"/>
    </xf>
    <xf numFmtId="43" fontId="4" fillId="0" borderId="0" xfId="15" applyNumberFormat="1" applyFont="1" applyFill="1" applyBorder="1" applyAlignment="1">
      <alignment horizontal="right" vertical="center" wrapText="1"/>
    </xf>
    <xf numFmtId="43" fontId="4" fillId="0" borderId="0" xfId="15" applyFont="1" applyFill="1" applyBorder="1" applyAlignment="1">
      <alignment horizontal="right" vertical="center" wrapText="1"/>
    </xf>
    <xf numFmtId="0" fontId="3" fillId="3" borderId="0" xfId="0" applyFont="1" applyFill="1" applyBorder="1" applyAlignment="1">
      <alignment horizontal="right" vertical="center" wrapText="1"/>
    </xf>
    <xf numFmtId="2" fontId="4" fillId="0" borderId="0" xfId="15" applyNumberFormat="1" applyFont="1" applyFill="1" applyBorder="1" applyAlignment="1">
      <alignment horizontal="right" vertical="center" wrapText="1"/>
    </xf>
    <xf numFmtId="43" fontId="4" fillId="0" borderId="0" xfId="15" applyNumberFormat="1" applyFont="1" applyFill="1" applyBorder="1" applyAlignment="1">
      <alignment vertical="center" wrapText="1"/>
    </xf>
    <xf numFmtId="0" fontId="14" fillId="0" borderId="0" xfId="0" applyFont="1" applyAlignment="1">
      <alignment horizontal="justify" vertical="center" wrapText="1"/>
    </xf>
    <xf numFmtId="0" fontId="12" fillId="0" borderId="0" xfId="0" applyFont="1" applyAlignment="1">
      <alignment horizontal="justify" vertical="center" wrapText="1"/>
    </xf>
    <xf numFmtId="0" fontId="22" fillId="0" borderId="0" xfId="5" applyNumberFormat="1" applyFont="1" applyAlignment="1">
      <alignment horizontal="center" vertical="center"/>
    </xf>
    <xf numFmtId="0" fontId="22" fillId="0" borderId="0" xfId="5" applyFont="1" applyAlignment="1">
      <alignment horizontal="left" vertical="top" wrapText="1"/>
    </xf>
    <xf numFmtId="0" fontId="22" fillId="0" borderId="0" xfId="5" applyFont="1" applyAlignment="1">
      <alignment horizontal="center" vertical="center"/>
    </xf>
    <xf numFmtId="4" fontId="22" fillId="0" borderId="0" xfId="5" applyNumberFormat="1" applyFont="1" applyAlignment="1">
      <alignment horizontal="right" vertical="center"/>
    </xf>
    <xf numFmtId="0" fontId="23" fillId="0" borderId="0" xfId="5" applyFont="1" applyAlignment="1">
      <alignment horizontal="center"/>
    </xf>
    <xf numFmtId="0" fontId="23" fillId="0" borderId="0" xfId="5" applyFont="1" applyAlignment="1">
      <alignment wrapText="1"/>
    </xf>
    <xf numFmtId="0" fontId="23" fillId="0" borderId="0" xfId="5" applyFont="1"/>
    <xf numFmtId="4" fontId="23" fillId="0" borderId="0" xfId="5" applyNumberFormat="1" applyFont="1" applyAlignment="1">
      <alignment horizontal="right"/>
    </xf>
    <xf numFmtId="0" fontId="3" fillId="12" borderId="3" xfId="0" applyFont="1" applyFill="1" applyBorder="1" applyAlignment="1">
      <alignment horizontal="center" vertical="center"/>
    </xf>
    <xf numFmtId="4" fontId="4" fillId="3" borderId="0" xfId="0" applyNumberFormat="1" applyFont="1" applyFill="1" applyAlignment="1">
      <alignment vertical="center"/>
    </xf>
    <xf numFmtId="4" fontId="3" fillId="3" borderId="3" xfId="0" applyNumberFormat="1" applyFont="1" applyFill="1" applyBorder="1" applyAlignment="1">
      <alignment horizontal="left" vertical="center"/>
    </xf>
    <xf numFmtId="0" fontId="4" fillId="10" borderId="3" xfId="0" applyFont="1" applyFill="1" applyBorder="1" applyAlignment="1">
      <alignment horizontal="center" vertical="center" wrapText="1"/>
    </xf>
    <xf numFmtId="4" fontId="4" fillId="10" borderId="3" xfId="0" quotePrefix="1" applyNumberFormat="1" applyFont="1" applyFill="1" applyBorder="1" applyAlignment="1">
      <alignment horizontal="center" vertical="center" wrapText="1"/>
    </xf>
    <xf numFmtId="167" fontId="4" fillId="3" borderId="3" xfId="0" applyNumberFormat="1" applyFont="1" applyFill="1" applyBorder="1" applyAlignment="1">
      <alignment horizontal="justify" vertical="center" wrapText="1"/>
    </xf>
    <xf numFmtId="2" fontId="3" fillId="0" borderId="0" xfId="0" applyNumberFormat="1" applyFont="1" applyAlignment="1">
      <alignment horizontal="left" vertical="center"/>
    </xf>
    <xf numFmtId="0" fontId="4" fillId="12" borderId="3" xfId="0" applyFont="1" applyFill="1" applyBorder="1" applyAlignment="1">
      <alignment horizontal="justify" vertical="center" wrapText="1"/>
    </xf>
    <xf numFmtId="0" fontId="4" fillId="12" borderId="3" xfId="7" applyNumberFormat="1" applyFont="1" applyFill="1" applyBorder="1" applyAlignment="1">
      <alignment horizontal="justify" vertical="center" wrapText="1"/>
    </xf>
    <xf numFmtId="4" fontId="3" fillId="0" borderId="3" xfId="0" applyNumberFormat="1" applyFont="1" applyBorder="1" applyAlignment="1">
      <alignment horizontal="left" vertical="center"/>
    </xf>
    <xf numFmtId="4" fontId="3" fillId="3" borderId="3" xfId="9" applyNumberFormat="1" applyFont="1" applyFill="1" applyBorder="1" applyAlignment="1">
      <alignment horizontal="left" vertical="center"/>
    </xf>
    <xf numFmtId="0" fontId="3" fillId="3" borderId="3" xfId="0" applyFont="1" applyFill="1" applyBorder="1" applyAlignment="1">
      <alignment horizontal="left" vertical="center"/>
    </xf>
    <xf numFmtId="4" fontId="3" fillId="3" borderId="3" xfId="7" applyNumberFormat="1" applyFont="1" applyFill="1" applyBorder="1" applyAlignment="1">
      <alignment horizontal="center" vertical="center" wrapText="1"/>
    </xf>
    <xf numFmtId="0" fontId="3" fillId="0" borderId="3" xfId="0" applyFont="1" applyBorder="1" applyAlignment="1">
      <alignment vertical="center"/>
    </xf>
    <xf numFmtId="0" fontId="3" fillId="3" borderId="3" xfId="0" applyFont="1" applyFill="1" applyBorder="1" applyAlignment="1">
      <alignment vertical="center"/>
    </xf>
    <xf numFmtId="2" fontId="3" fillId="3" borderId="3" xfId="0" applyNumberFormat="1" applyFont="1" applyFill="1" applyBorder="1" applyAlignment="1">
      <alignment horizontal="left" vertical="center"/>
    </xf>
    <xf numFmtId="0" fontId="4" fillId="3" borderId="3" xfId="0" applyFont="1" applyFill="1" applyBorder="1" applyAlignment="1">
      <alignment horizontal="center" vertical="center" wrapText="1"/>
    </xf>
    <xf numFmtId="0" fontId="3" fillId="0" borderId="0" xfId="20" applyFont="1" applyBorder="1"/>
    <xf numFmtId="10" fontId="3" fillId="3" borderId="0" xfId="21" applyNumberFormat="1" applyFont="1" applyFill="1" applyBorder="1" applyAlignment="1">
      <alignment horizontal="center" vertical="center"/>
    </xf>
    <xf numFmtId="10" fontId="3" fillId="15" borderId="0" xfId="21" applyNumberFormat="1" applyFont="1" applyFill="1" applyBorder="1" applyAlignment="1">
      <alignment horizontal="center" vertical="center"/>
    </xf>
    <xf numFmtId="0" fontId="3" fillId="0" borderId="0" xfId="20" applyFont="1" applyFill="1" applyBorder="1"/>
    <xf numFmtId="0" fontId="3" fillId="0" borderId="0" xfId="20" applyFont="1" applyFill="1"/>
    <xf numFmtId="0" fontId="3" fillId="0" borderId="0" xfId="20" applyFont="1" applyFill="1" applyBorder="1" applyAlignment="1" applyProtection="1">
      <alignment vertical="center"/>
    </xf>
    <xf numFmtId="0" fontId="10" fillId="3" borderId="0" xfId="20" applyFont="1" applyFill="1" applyBorder="1" applyAlignment="1" applyProtection="1">
      <alignment horizontal="left" vertical="center"/>
    </xf>
    <xf numFmtId="0" fontId="10" fillId="0" borderId="0" xfId="20" applyFont="1" applyBorder="1" applyAlignment="1">
      <alignment vertical="center"/>
    </xf>
    <xf numFmtId="0" fontId="10" fillId="3" borderId="0" xfId="20" applyFont="1" applyFill="1" applyBorder="1" applyAlignment="1">
      <alignment horizontal="center" vertical="center"/>
    </xf>
    <xf numFmtId="0" fontId="10" fillId="3" borderId="0" xfId="20" applyFont="1" applyFill="1" applyBorder="1" applyAlignment="1">
      <alignment vertical="center"/>
    </xf>
    <xf numFmtId="0" fontId="10" fillId="0" borderId="0" xfId="20" applyFont="1" applyFill="1" applyBorder="1" applyAlignment="1" applyProtection="1">
      <alignment vertical="center"/>
    </xf>
    <xf numFmtId="10" fontId="10" fillId="3" borderId="0" xfId="21" applyNumberFormat="1" applyFont="1" applyFill="1" applyBorder="1" applyAlignment="1">
      <alignment horizontal="center" vertical="center"/>
    </xf>
    <xf numFmtId="49" fontId="10" fillId="3" borderId="0" xfId="20" applyNumberFormat="1" applyFont="1" applyFill="1" applyBorder="1" applyAlignment="1" applyProtection="1">
      <alignment horizontal="left" vertical="center"/>
    </xf>
    <xf numFmtId="0" fontId="10" fillId="3" borderId="6" xfId="20" applyFont="1" applyFill="1" applyBorder="1" applyAlignment="1" applyProtection="1">
      <alignment horizontal="left" vertical="center"/>
    </xf>
    <xf numFmtId="0" fontId="10" fillId="3" borderId="2" xfId="20" applyFont="1" applyFill="1" applyBorder="1" applyAlignment="1" applyProtection="1">
      <alignment horizontal="left" vertical="center"/>
    </xf>
    <xf numFmtId="0" fontId="10" fillId="3" borderId="8" xfId="20" applyFont="1" applyFill="1" applyBorder="1" applyAlignment="1" applyProtection="1">
      <alignment horizontal="left" vertical="center"/>
    </xf>
    <xf numFmtId="49" fontId="10" fillId="3" borderId="10" xfId="20" applyNumberFormat="1" applyFont="1" applyFill="1" applyBorder="1" applyAlignment="1" applyProtection="1">
      <alignment horizontal="left" vertical="center"/>
    </xf>
    <xf numFmtId="0" fontId="10" fillId="3" borderId="1" xfId="20" applyFont="1" applyFill="1" applyBorder="1" applyAlignment="1" applyProtection="1">
      <alignment horizontal="left" vertical="center"/>
    </xf>
    <xf numFmtId="10" fontId="3" fillId="3" borderId="0" xfId="21" applyNumberFormat="1" applyFont="1" applyFill="1" applyBorder="1" applyAlignment="1">
      <alignment horizontal="center"/>
    </xf>
    <xf numFmtId="10" fontId="3" fillId="3" borderId="0" xfId="21" applyNumberFormat="1" applyFont="1" applyFill="1" applyBorder="1" applyAlignment="1">
      <alignment horizontal="center" vertical="top"/>
    </xf>
    <xf numFmtId="10" fontId="3" fillId="3" borderId="3" xfId="21" applyNumberFormat="1" applyFont="1" applyFill="1" applyBorder="1" applyAlignment="1">
      <alignment horizontal="center"/>
    </xf>
    <xf numFmtId="10" fontId="3" fillId="3" borderId="3" xfId="21" applyNumberFormat="1" applyFont="1" applyFill="1" applyBorder="1" applyAlignment="1">
      <alignment horizontal="center" vertical="top"/>
    </xf>
    <xf numFmtId="172" fontId="3" fillId="0" borderId="3" xfId="20" applyNumberFormat="1" applyFont="1" applyBorder="1" applyAlignment="1">
      <alignment horizontal="center" vertical="center"/>
    </xf>
    <xf numFmtId="10" fontId="3" fillId="0" borderId="3" xfId="20" applyNumberFormat="1" applyFont="1" applyBorder="1" applyAlignment="1">
      <alignment horizontal="center" vertical="center"/>
    </xf>
    <xf numFmtId="0" fontId="10" fillId="0" borderId="0" xfId="0" applyFont="1" applyAlignment="1">
      <alignment vertical="center"/>
    </xf>
    <xf numFmtId="0" fontId="4" fillId="0" borderId="0" xfId="0" applyFont="1"/>
    <xf numFmtId="0" fontId="11" fillId="3" borderId="2" xfId="20" applyFont="1" applyFill="1" applyBorder="1" applyAlignment="1" applyProtection="1">
      <alignment horizontal="left" vertical="center"/>
    </xf>
    <xf numFmtId="0" fontId="10" fillId="3" borderId="0" xfId="0" applyFont="1" applyFill="1" applyBorder="1" applyAlignment="1">
      <alignment vertical="center"/>
    </xf>
    <xf numFmtId="0" fontId="10" fillId="3" borderId="2" xfId="0" applyFont="1" applyFill="1" applyBorder="1" applyAlignment="1">
      <alignment vertical="center"/>
    </xf>
    <xf numFmtId="0" fontId="10" fillId="3" borderId="1" xfId="0" applyFont="1" applyFill="1" applyBorder="1" applyAlignment="1">
      <alignment vertical="center"/>
    </xf>
    <xf numFmtId="0" fontId="10" fillId="3" borderId="0" xfId="20" applyFont="1" applyFill="1" applyBorder="1" applyAlignment="1" applyProtection="1">
      <alignment vertical="center"/>
    </xf>
    <xf numFmtId="0" fontId="10" fillId="0" borderId="0" xfId="18" applyNumberFormat="1" applyFont="1" applyBorder="1" applyAlignment="1" applyProtection="1">
      <alignment vertical="center"/>
    </xf>
    <xf numFmtId="0" fontId="10" fillId="3" borderId="2" xfId="20" applyFont="1" applyFill="1" applyBorder="1" applyAlignment="1">
      <alignment vertical="center"/>
    </xf>
    <xf numFmtId="0" fontId="10" fillId="3" borderId="7" xfId="20" applyFont="1" applyFill="1" applyBorder="1" applyAlignment="1">
      <alignment horizontal="center" vertical="center"/>
    </xf>
    <xf numFmtId="0" fontId="10" fillId="3" borderId="9" xfId="18" applyNumberFormat="1" applyFont="1" applyFill="1" applyBorder="1" applyAlignment="1" applyProtection="1">
      <alignment vertical="center"/>
    </xf>
    <xf numFmtId="0" fontId="10" fillId="3" borderId="1" xfId="20" applyFont="1" applyFill="1" applyBorder="1" applyAlignment="1">
      <alignment vertical="center"/>
    </xf>
    <xf numFmtId="0" fontId="10" fillId="3" borderId="11" xfId="18" applyNumberFormat="1" applyFont="1" applyFill="1" applyBorder="1" applyAlignment="1" applyProtection="1">
      <alignment vertical="center"/>
    </xf>
    <xf numFmtId="4" fontId="3" fillId="0" borderId="0" xfId="18" applyNumberFormat="1" applyFont="1" applyFill="1" applyBorder="1" applyAlignment="1" applyProtection="1">
      <alignment horizontal="left" vertical="center" wrapText="1" indent="1"/>
    </xf>
    <xf numFmtId="0" fontId="24" fillId="0" borderId="0" xfId="0" applyFont="1"/>
    <xf numFmtId="0" fontId="12" fillId="0" borderId="0" xfId="0" applyFont="1"/>
    <xf numFmtId="0" fontId="15" fillId="0" borderId="23" xfId="0" applyFont="1" applyBorder="1" applyAlignment="1">
      <alignment vertical="center" wrapText="1"/>
    </xf>
    <xf numFmtId="0" fontId="4" fillId="3" borderId="12" xfId="7" applyFont="1" applyFill="1" applyBorder="1" applyAlignment="1">
      <alignment horizontal="left" vertical="center"/>
    </xf>
    <xf numFmtId="0" fontId="4" fillId="3" borderId="3" xfId="7" applyFont="1" applyFill="1" applyBorder="1" applyAlignment="1">
      <alignment horizontal="left" vertical="center"/>
    </xf>
    <xf numFmtId="0" fontId="4" fillId="3" borderId="14" xfId="7" applyFont="1" applyFill="1" applyBorder="1" applyAlignment="1">
      <alignment horizontal="left" vertical="center"/>
    </xf>
    <xf numFmtId="0" fontId="3" fillId="0" borderId="8" xfId="0" applyFont="1" applyBorder="1" applyAlignment="1">
      <alignment horizontal="center" vertical="center"/>
    </xf>
    <xf numFmtId="0" fontId="3" fillId="0" borderId="31" xfId="7" applyFont="1" applyFill="1" applyBorder="1" applyAlignment="1">
      <alignment horizontal="center" vertical="center"/>
    </xf>
    <xf numFmtId="0" fontId="3" fillId="0" borderId="28" xfId="0" applyFont="1" applyBorder="1" applyAlignment="1">
      <alignment horizontal="center" vertical="center"/>
    </xf>
    <xf numFmtId="4" fontId="4" fillId="6" borderId="5" xfId="0" applyNumberFormat="1" applyFont="1" applyFill="1" applyBorder="1" applyAlignment="1">
      <alignment vertical="center" wrapText="1"/>
    </xf>
    <xf numFmtId="0" fontId="4" fillId="3" borderId="8" xfId="7" applyFont="1" applyFill="1" applyBorder="1" applyAlignment="1">
      <alignment horizontal="center" vertical="center"/>
    </xf>
    <xf numFmtId="4" fontId="4" fillId="0" borderId="39" xfId="3" applyNumberFormat="1" applyFont="1" applyFill="1" applyBorder="1" applyAlignment="1">
      <alignment vertical="center" wrapText="1"/>
    </xf>
    <xf numFmtId="0" fontId="3" fillId="3" borderId="0" xfId="0" applyFont="1" applyFill="1" applyBorder="1" applyAlignment="1">
      <alignment horizontal="center"/>
    </xf>
    <xf numFmtId="0" fontId="4" fillId="3" borderId="20" xfId="0" applyFont="1" applyFill="1" applyBorder="1" applyAlignment="1">
      <alignment horizontal="center" vertical="center" wrapText="1"/>
    </xf>
    <xf numFmtId="0" fontId="4" fillId="3" borderId="23" xfId="0" applyFont="1" applyFill="1" applyBorder="1" applyAlignment="1">
      <alignment horizontal="center" vertical="center" wrapText="1"/>
    </xf>
    <xf numFmtId="0" fontId="4" fillId="3" borderId="28" xfId="0" applyFont="1" applyFill="1" applyBorder="1" applyAlignment="1">
      <alignment horizontal="center" vertical="center" wrapText="1"/>
    </xf>
    <xf numFmtId="0" fontId="2" fillId="0" borderId="0" xfId="5" applyFont="1" applyAlignment="1">
      <alignment horizontal="center"/>
    </xf>
    <xf numFmtId="0" fontId="2" fillId="0" borderId="0" xfId="5" applyFont="1" applyAlignment="1">
      <alignment wrapText="1"/>
    </xf>
    <xf numFmtId="4" fontId="2" fillId="0" borderId="0" xfId="5" applyNumberFormat="1" applyFont="1" applyAlignment="1">
      <alignment horizontal="right"/>
    </xf>
    <xf numFmtId="0" fontId="2" fillId="0" borderId="0" xfId="5" applyFont="1" applyBorder="1" applyAlignment="1">
      <alignment vertical="center"/>
    </xf>
    <xf numFmtId="0" fontId="2" fillId="0" borderId="0" xfId="5" applyFont="1" applyBorder="1" applyAlignment="1">
      <alignment horizontal="center" vertical="center"/>
    </xf>
    <xf numFmtId="4" fontId="2" fillId="0" borderId="0" xfId="5" applyNumberFormat="1" applyFont="1" applyBorder="1" applyAlignment="1">
      <alignment horizontal="right" vertical="center"/>
    </xf>
    <xf numFmtId="0" fontId="3" fillId="0" borderId="0" xfId="0" applyFont="1" applyFill="1" applyBorder="1" applyAlignment="1">
      <alignment horizontal="justify" vertical="center" wrapText="1"/>
    </xf>
    <xf numFmtId="0" fontId="2" fillId="0" borderId="0" xfId="5" applyFont="1" applyBorder="1" applyAlignment="1">
      <alignment vertical="center" wrapText="1"/>
    </xf>
    <xf numFmtId="0" fontId="3" fillId="0" borderId="0" xfId="7" applyFont="1" applyFill="1" applyBorder="1" applyAlignment="1">
      <alignment horizontal="justify" vertical="center" wrapText="1"/>
    </xf>
    <xf numFmtId="0" fontId="3" fillId="0" borderId="0" xfId="7" applyFont="1" applyFill="1" applyBorder="1" applyAlignment="1">
      <alignment horizontal="center" vertical="center" wrapText="1"/>
    </xf>
    <xf numFmtId="167" fontId="3" fillId="3" borderId="0" xfId="0" applyNumberFormat="1" applyFont="1" applyFill="1" applyBorder="1" applyAlignment="1">
      <alignment vertical="center" wrapText="1"/>
    </xf>
    <xf numFmtId="0" fontId="4" fillId="0" borderId="3" xfId="0" applyFont="1" applyFill="1" applyBorder="1" applyAlignment="1">
      <alignment horizontal="center" vertical="center" wrapText="1"/>
    </xf>
    <xf numFmtId="0" fontId="4" fillId="3" borderId="3" xfId="0" applyFont="1" applyFill="1" applyBorder="1" applyAlignment="1">
      <alignment horizontal="center" vertical="center"/>
    </xf>
    <xf numFmtId="0" fontId="3" fillId="3" borderId="3" xfId="0" applyFont="1" applyFill="1" applyBorder="1" applyAlignment="1">
      <alignment horizontal="center" vertical="center" wrapText="1"/>
    </xf>
    <xf numFmtId="0" fontId="3" fillId="3" borderId="3" xfId="0" applyFont="1" applyFill="1" applyBorder="1" applyAlignment="1">
      <alignment horizontal="center" vertical="center" wrapText="1"/>
    </xf>
    <xf numFmtId="171" fontId="3" fillId="3" borderId="0" xfId="21" applyNumberFormat="1" applyFont="1" applyFill="1" applyBorder="1" applyAlignment="1">
      <alignment horizontal="center"/>
    </xf>
    <xf numFmtId="0" fontId="10" fillId="3" borderId="3" xfId="20" applyFont="1" applyFill="1" applyBorder="1" applyAlignment="1">
      <alignment horizontal="center" vertical="center"/>
    </xf>
    <xf numFmtId="0" fontId="3" fillId="0" borderId="0" xfId="18" applyNumberFormat="1" applyFont="1" applyFill="1" applyBorder="1" applyAlignment="1" applyProtection="1">
      <alignment horizontal="left" vertical="center" wrapText="1" indent="1"/>
    </xf>
    <xf numFmtId="0" fontId="10" fillId="0" borderId="3" xfId="20" applyFont="1" applyBorder="1" applyAlignment="1">
      <alignment horizontal="center" vertical="center"/>
    </xf>
    <xf numFmtId="0" fontId="18" fillId="0" borderId="0" xfId="20" applyFont="1" applyBorder="1" applyAlignment="1">
      <alignment horizontal="center" vertical="center"/>
    </xf>
    <xf numFmtId="10" fontId="10" fillId="3" borderId="0" xfId="21" applyNumberFormat="1" applyFont="1" applyFill="1" applyBorder="1" applyAlignment="1">
      <alignment horizontal="center" vertical="center"/>
    </xf>
    <xf numFmtId="39" fontId="10" fillId="0" borderId="0" xfId="18" applyNumberFormat="1" applyFont="1" applyBorder="1" applyAlignment="1" applyProtection="1">
      <alignment vertical="center" wrapText="1"/>
    </xf>
    <xf numFmtId="10" fontId="11" fillId="0" borderId="0" xfId="22" applyNumberFormat="1" applyFont="1" applyBorder="1" applyAlignment="1" applyProtection="1">
      <alignment vertical="center" wrapText="1"/>
    </xf>
    <xf numFmtId="10" fontId="3" fillId="3" borderId="0" xfId="22" quotePrefix="1" applyNumberFormat="1" applyFont="1" applyFill="1" applyBorder="1" applyAlignment="1" applyProtection="1">
      <alignment vertical="center" wrapText="1"/>
    </xf>
    <xf numFmtId="4" fontId="0" fillId="0" borderId="0" xfId="0" applyNumberFormat="1" applyAlignment="1"/>
    <xf numFmtId="0" fontId="4" fillId="10" borderId="3" xfId="0" applyFont="1" applyFill="1" applyBorder="1" applyAlignment="1">
      <alignment horizontal="right" vertical="center"/>
    </xf>
    <xf numFmtId="0" fontId="3" fillId="3" borderId="3" xfId="0" applyFont="1" applyFill="1" applyBorder="1" applyAlignment="1">
      <alignment horizontal="center" vertical="center" wrapText="1"/>
    </xf>
    <xf numFmtId="0" fontId="4" fillId="3" borderId="3" xfId="0" applyFont="1" applyFill="1" applyBorder="1" applyAlignment="1">
      <alignment horizontal="right" vertical="center"/>
    </xf>
    <xf numFmtId="0" fontId="4" fillId="8" borderId="3" xfId="0" applyFont="1" applyFill="1" applyBorder="1" applyAlignment="1">
      <alignment horizontal="right" vertical="center"/>
    </xf>
    <xf numFmtId="0" fontId="4" fillId="3" borderId="3" xfId="0" applyFont="1" applyFill="1" applyBorder="1" applyAlignment="1">
      <alignment horizontal="center" vertical="center"/>
    </xf>
    <xf numFmtId="0" fontId="3" fillId="3" borderId="14" xfId="0" applyFont="1" applyFill="1" applyBorder="1" applyAlignment="1">
      <alignment horizontal="center" vertical="center" wrapText="1"/>
    </xf>
    <xf numFmtId="0" fontId="3" fillId="3" borderId="15" xfId="0" applyFont="1" applyFill="1" applyBorder="1" applyAlignment="1">
      <alignment horizontal="center" vertical="center" wrapText="1"/>
    </xf>
    <xf numFmtId="0" fontId="3" fillId="0" borderId="14" xfId="7" applyNumberFormat="1" applyFont="1" applyFill="1" applyBorder="1" applyAlignment="1">
      <alignment horizontal="left" vertical="center" wrapText="1"/>
    </xf>
    <xf numFmtId="0" fontId="3" fillId="0" borderId="15" xfId="7" applyNumberFormat="1" applyFont="1" applyFill="1" applyBorder="1" applyAlignment="1">
      <alignment horizontal="left" vertical="center" wrapText="1"/>
    </xf>
    <xf numFmtId="0" fontId="3" fillId="0" borderId="14" xfId="7" applyNumberFormat="1" applyFont="1" applyFill="1" applyBorder="1" applyAlignment="1">
      <alignment horizontal="center" vertical="center" wrapText="1"/>
    </xf>
    <xf numFmtId="0" fontId="3" fillId="0" borderId="15" xfId="7" applyNumberFormat="1" applyFont="1" applyFill="1" applyBorder="1" applyAlignment="1">
      <alignment horizontal="center" vertical="center" wrapText="1"/>
    </xf>
    <xf numFmtId="0" fontId="4" fillId="0" borderId="3" xfId="0" applyFont="1" applyFill="1" applyBorder="1" applyAlignment="1">
      <alignment horizontal="center" vertical="center"/>
    </xf>
    <xf numFmtId="0" fontId="4" fillId="0" borderId="3" xfId="0" applyFont="1" applyFill="1" applyBorder="1" applyAlignment="1">
      <alignment horizontal="right" vertical="center"/>
    </xf>
    <xf numFmtId="0" fontId="3" fillId="0" borderId="3" xfId="4" applyFont="1" applyFill="1" applyBorder="1" applyAlignment="1">
      <alignment horizontal="center" vertical="center" wrapText="1"/>
    </xf>
    <xf numFmtId="0" fontId="4" fillId="5" borderId="3" xfId="4" applyFont="1" applyFill="1" applyBorder="1" applyAlignment="1">
      <alignment horizontal="left" vertical="center"/>
    </xf>
    <xf numFmtId="0" fontId="4" fillId="0" borderId="3" xfId="5" applyFont="1" applyFill="1" applyBorder="1" applyAlignment="1">
      <alignment horizontal="left" vertical="center"/>
    </xf>
    <xf numFmtId="4" fontId="4" fillId="5" borderId="3" xfId="5" applyNumberFormat="1" applyFont="1" applyFill="1" applyBorder="1" applyAlignment="1">
      <alignment horizontal="center" vertical="center"/>
    </xf>
    <xf numFmtId="0" fontId="4" fillId="5" borderId="3" xfId="5" applyFont="1" applyFill="1" applyBorder="1" applyAlignment="1">
      <alignment horizontal="left" vertical="center"/>
    </xf>
    <xf numFmtId="0" fontId="4" fillId="0" borderId="12" xfId="5" applyFont="1" applyFill="1" applyBorder="1" applyAlignment="1">
      <alignment horizontal="left" vertical="center"/>
    </xf>
    <xf numFmtId="0" fontId="3" fillId="0" borderId="4" xfId="0" applyFont="1" applyBorder="1" applyAlignment="1">
      <alignment horizontal="left" vertical="center"/>
    </xf>
    <xf numFmtId="0" fontId="3" fillId="0" borderId="5" xfId="0" applyFont="1" applyBorder="1" applyAlignment="1">
      <alignment horizontal="left" vertical="center"/>
    </xf>
    <xf numFmtId="0" fontId="4" fillId="10" borderId="12" xfId="0" applyFont="1" applyFill="1" applyBorder="1" applyAlignment="1">
      <alignment horizontal="right" vertical="center"/>
    </xf>
    <xf numFmtId="0" fontId="4" fillId="10" borderId="4" xfId="0" applyFont="1" applyFill="1" applyBorder="1" applyAlignment="1">
      <alignment horizontal="right" vertical="center"/>
    </xf>
    <xf numFmtId="0" fontId="4" fillId="10" borderId="5" xfId="0" applyFont="1" applyFill="1" applyBorder="1" applyAlignment="1">
      <alignment horizontal="right" vertical="center"/>
    </xf>
    <xf numFmtId="0" fontId="4" fillId="0" borderId="3" xfId="0" applyNumberFormat="1" applyFont="1" applyFill="1" applyBorder="1" applyAlignment="1">
      <alignment horizontal="center" vertical="center" wrapText="1"/>
    </xf>
    <xf numFmtId="0" fontId="4" fillId="0" borderId="3" xfId="0" applyFont="1" applyFill="1" applyBorder="1" applyAlignment="1">
      <alignment horizontal="center" vertical="center" wrapText="1"/>
    </xf>
    <xf numFmtId="0" fontId="4" fillId="0" borderId="14" xfId="0" applyFont="1" applyFill="1" applyBorder="1" applyAlignment="1">
      <alignment horizontal="center" vertical="center" wrapText="1"/>
    </xf>
    <xf numFmtId="0" fontId="4" fillId="0" borderId="15" xfId="0" applyFont="1" applyFill="1" applyBorder="1" applyAlignment="1">
      <alignment horizontal="center" vertical="center" wrapText="1"/>
    </xf>
    <xf numFmtId="4" fontId="3" fillId="3" borderId="14" xfId="9" applyNumberFormat="1" applyFont="1" applyFill="1" applyBorder="1" applyAlignment="1">
      <alignment horizontal="center" vertical="center"/>
    </xf>
    <xf numFmtId="4" fontId="3" fillId="3" borderId="15" xfId="9" applyNumberFormat="1" applyFont="1" applyFill="1" applyBorder="1" applyAlignment="1">
      <alignment horizontal="center" vertical="center"/>
    </xf>
    <xf numFmtId="4" fontId="3" fillId="0" borderId="14" xfId="7" applyNumberFormat="1" applyFont="1" applyFill="1" applyBorder="1" applyAlignment="1">
      <alignment horizontal="center" vertical="center" wrapText="1"/>
    </xf>
    <xf numFmtId="4" fontId="3" fillId="0" borderId="15" xfId="7" applyNumberFormat="1" applyFont="1" applyFill="1" applyBorder="1" applyAlignment="1">
      <alignment horizontal="center" vertical="center" wrapText="1"/>
    </xf>
    <xf numFmtId="4" fontId="3" fillId="0" borderId="14" xfId="6" applyNumberFormat="1" applyFont="1" applyFill="1" applyBorder="1" applyAlignment="1">
      <alignment horizontal="center" vertical="center"/>
    </xf>
    <xf numFmtId="4" fontId="3" fillId="0" borderId="15" xfId="6" applyNumberFormat="1" applyFont="1" applyFill="1" applyBorder="1" applyAlignment="1">
      <alignment horizontal="center" vertical="center"/>
    </xf>
    <xf numFmtId="10" fontId="10" fillId="0" borderId="0" xfId="21" applyNumberFormat="1" applyFont="1" applyFill="1" applyBorder="1" applyAlignment="1">
      <alignment horizontal="center" vertical="center"/>
    </xf>
    <xf numFmtId="0" fontId="10" fillId="3" borderId="12" xfId="20" applyFont="1" applyFill="1" applyBorder="1" applyAlignment="1">
      <alignment horizontal="center" vertical="center"/>
    </xf>
    <xf numFmtId="0" fontId="10" fillId="3" borderId="5" xfId="20" applyFont="1" applyFill="1" applyBorder="1" applyAlignment="1">
      <alignment horizontal="center" vertical="center"/>
    </xf>
    <xf numFmtId="4" fontId="10" fillId="0" borderId="0" xfId="21" applyNumberFormat="1" applyFont="1" applyFill="1" applyBorder="1" applyAlignment="1">
      <alignment horizontal="center" vertical="center"/>
    </xf>
    <xf numFmtId="0" fontId="18" fillId="3" borderId="0" xfId="20" applyFont="1" applyFill="1" applyBorder="1" applyAlignment="1">
      <alignment horizontal="center" vertical="center"/>
    </xf>
    <xf numFmtId="0" fontId="18" fillId="0" borderId="0" xfId="20" applyFont="1" applyBorder="1" applyAlignment="1">
      <alignment horizontal="center" vertical="center"/>
    </xf>
    <xf numFmtId="0" fontId="10" fillId="0" borderId="12" xfId="20" applyFont="1" applyBorder="1" applyAlignment="1">
      <alignment horizontal="center" vertical="center"/>
    </xf>
    <xf numFmtId="0" fontId="10" fillId="0" borderId="5" xfId="20" applyFont="1" applyBorder="1" applyAlignment="1">
      <alignment horizontal="center" vertical="center"/>
    </xf>
    <xf numFmtId="0" fontId="10" fillId="0" borderId="0" xfId="18" applyNumberFormat="1" applyFont="1" applyBorder="1" applyAlignment="1" applyProtection="1">
      <alignment horizontal="left" vertical="center" wrapText="1"/>
    </xf>
    <xf numFmtId="10" fontId="10" fillId="3" borderId="0" xfId="21" applyNumberFormat="1" applyFont="1" applyFill="1" applyBorder="1" applyAlignment="1">
      <alignment horizontal="center" vertical="center"/>
    </xf>
    <xf numFmtId="0" fontId="4" fillId="0" borderId="14" xfId="18" applyNumberFormat="1" applyFont="1" applyBorder="1" applyAlignment="1" applyProtection="1">
      <alignment horizontal="center" vertical="center"/>
    </xf>
    <xf numFmtId="0" fontId="4" fillId="0" borderId="40" xfId="18" applyNumberFormat="1" applyFont="1" applyBorder="1" applyAlignment="1" applyProtection="1">
      <alignment horizontal="center" vertical="center"/>
    </xf>
    <xf numFmtId="0" fontId="4" fillId="0" borderId="15" xfId="18" applyNumberFormat="1" applyFont="1" applyBorder="1" applyAlignment="1" applyProtection="1">
      <alignment horizontal="center" vertical="center"/>
    </xf>
    <xf numFmtId="0" fontId="3" fillId="0" borderId="6" xfId="18" applyNumberFormat="1" applyFont="1" applyBorder="1" applyAlignment="1" applyProtection="1">
      <alignment horizontal="left" vertical="center" wrapText="1" indent="1"/>
    </xf>
    <xf numFmtId="0" fontId="3" fillId="0" borderId="7" xfId="18" applyNumberFormat="1" applyFont="1" applyBorder="1" applyAlignment="1" applyProtection="1">
      <alignment horizontal="left" vertical="center" wrapText="1" indent="1"/>
    </xf>
    <xf numFmtId="0" fontId="3" fillId="0" borderId="8" xfId="18" applyNumberFormat="1" applyFont="1" applyBorder="1" applyAlignment="1" applyProtection="1">
      <alignment horizontal="left" vertical="center" wrapText="1" indent="1"/>
    </xf>
    <xf numFmtId="0" fontId="3" fillId="0" borderId="9" xfId="18" applyNumberFormat="1" applyFont="1" applyBorder="1" applyAlignment="1" applyProtection="1">
      <alignment horizontal="left" vertical="center" wrapText="1" indent="1"/>
    </xf>
    <xf numFmtId="0" fontId="3" fillId="0" borderId="10" xfId="18" applyNumberFormat="1" applyFont="1" applyBorder="1" applyAlignment="1" applyProtection="1">
      <alignment horizontal="left" vertical="center" wrapText="1" indent="1"/>
    </xf>
    <xf numFmtId="0" fontId="3" fillId="0" borderId="11" xfId="18" applyNumberFormat="1" applyFont="1" applyBorder="1" applyAlignment="1" applyProtection="1">
      <alignment horizontal="left" vertical="center" wrapText="1" indent="1"/>
    </xf>
    <xf numFmtId="39" fontId="3" fillId="3" borderId="14" xfId="18" applyNumberFormat="1" applyFont="1" applyFill="1" applyBorder="1" applyAlignment="1" applyProtection="1">
      <alignment horizontal="center" vertical="center" wrapText="1"/>
    </xf>
    <xf numFmtId="39" fontId="3" fillId="3" borderId="40" xfId="18" applyNumberFormat="1" applyFont="1" applyFill="1" applyBorder="1" applyAlignment="1" applyProtection="1">
      <alignment horizontal="center" vertical="center" wrapText="1"/>
    </xf>
    <xf numFmtId="39" fontId="3" fillId="3" borderId="15" xfId="18" applyNumberFormat="1" applyFont="1" applyFill="1" applyBorder="1" applyAlignment="1" applyProtection="1">
      <alignment horizontal="center" vertical="center" wrapText="1"/>
    </xf>
    <xf numFmtId="10" fontId="3" fillId="0" borderId="12" xfId="21" applyNumberFormat="1" applyFont="1" applyFill="1" applyBorder="1" applyAlignment="1">
      <alignment horizontal="center" vertical="center"/>
    </xf>
    <xf numFmtId="10" fontId="3" fillId="0" borderId="5" xfId="21" applyNumberFormat="1" applyFont="1" applyFill="1" applyBorder="1" applyAlignment="1">
      <alignment horizontal="center" vertical="center"/>
    </xf>
    <xf numFmtId="0" fontId="11" fillId="0" borderId="8" xfId="18" applyNumberFormat="1" applyFont="1" applyFill="1" applyBorder="1" applyAlignment="1" applyProtection="1">
      <alignment horizontal="left" vertical="center" wrapText="1" indent="1"/>
    </xf>
    <xf numFmtId="0" fontId="11" fillId="0" borderId="0" xfId="18" applyNumberFormat="1" applyFont="1" applyFill="1" applyBorder="1" applyAlignment="1" applyProtection="1">
      <alignment horizontal="left" vertical="center" wrapText="1" indent="1"/>
    </xf>
    <xf numFmtId="10" fontId="3" fillId="14" borderId="12" xfId="21" applyNumberFormat="1" applyFont="1" applyFill="1" applyBorder="1" applyAlignment="1">
      <alignment horizontal="center" vertical="center"/>
    </xf>
    <xf numFmtId="10" fontId="3" fillId="14" borderId="5" xfId="21" applyNumberFormat="1" applyFont="1" applyFill="1" applyBorder="1" applyAlignment="1">
      <alignment horizontal="center" vertical="center"/>
    </xf>
    <xf numFmtId="4" fontId="3" fillId="0" borderId="12" xfId="21" applyNumberFormat="1" applyFont="1" applyFill="1" applyBorder="1" applyAlignment="1">
      <alignment horizontal="center" vertical="center"/>
    </xf>
    <xf numFmtId="4" fontId="3" fillId="0" borderId="5" xfId="21" applyNumberFormat="1" applyFont="1" applyFill="1" applyBorder="1" applyAlignment="1">
      <alignment horizontal="center" vertical="center"/>
    </xf>
    <xf numFmtId="4" fontId="3" fillId="0" borderId="0" xfId="21" applyNumberFormat="1" applyFont="1" applyFill="1" applyBorder="1" applyAlignment="1">
      <alignment horizontal="center" vertical="center"/>
    </xf>
    <xf numFmtId="0" fontId="3" fillId="0" borderId="8" xfId="18" applyNumberFormat="1" applyFont="1" applyFill="1" applyBorder="1" applyAlignment="1" applyProtection="1">
      <alignment horizontal="left" vertical="center" wrapText="1" indent="1"/>
    </xf>
    <xf numFmtId="0" fontId="3" fillId="0" borderId="0" xfId="18" applyNumberFormat="1" applyFont="1" applyFill="1" applyBorder="1" applyAlignment="1" applyProtection="1">
      <alignment horizontal="left" vertical="center" wrapText="1" indent="1"/>
    </xf>
    <xf numFmtId="10" fontId="3" fillId="0" borderId="0" xfId="21" applyNumberFormat="1" applyFont="1" applyFill="1" applyBorder="1" applyAlignment="1">
      <alignment horizontal="center" vertical="center"/>
    </xf>
    <xf numFmtId="4" fontId="3" fillId="3" borderId="0" xfId="21" applyNumberFormat="1" applyFont="1" applyFill="1" applyBorder="1" applyAlignment="1">
      <alignment horizontal="center" vertical="center"/>
    </xf>
    <xf numFmtId="10" fontId="3" fillId="15" borderId="0" xfId="21" applyNumberFormat="1" applyFont="1" applyFill="1" applyBorder="1" applyAlignment="1">
      <alignment horizontal="center" vertical="center"/>
    </xf>
    <xf numFmtId="10" fontId="3" fillId="3" borderId="12" xfId="21" applyNumberFormat="1" applyFont="1" applyFill="1" applyBorder="1" applyAlignment="1">
      <alignment horizontal="center" vertical="center"/>
    </xf>
    <xf numFmtId="10" fontId="3" fillId="3" borderId="5" xfId="21" applyNumberFormat="1" applyFont="1" applyFill="1" applyBorder="1" applyAlignment="1">
      <alignment horizontal="center" vertical="center"/>
    </xf>
    <xf numFmtId="4" fontId="3" fillId="3" borderId="12" xfId="21" applyNumberFormat="1" applyFont="1" applyFill="1" applyBorder="1" applyAlignment="1">
      <alignment horizontal="center" vertical="center"/>
    </xf>
    <xf numFmtId="4" fontId="3" fillId="3" borderId="5" xfId="21" applyNumberFormat="1" applyFont="1" applyFill="1" applyBorder="1" applyAlignment="1">
      <alignment horizontal="center" vertical="center"/>
    </xf>
    <xf numFmtId="0" fontId="3" fillId="0" borderId="6" xfId="18" applyNumberFormat="1" applyFont="1" applyFill="1" applyBorder="1" applyAlignment="1" applyProtection="1">
      <alignment horizontal="left" vertical="center" wrapText="1" indent="1"/>
    </xf>
    <xf numFmtId="0" fontId="3" fillId="0" borderId="7" xfId="18" applyNumberFormat="1" applyFont="1" applyFill="1" applyBorder="1" applyAlignment="1" applyProtection="1">
      <alignment horizontal="left" vertical="center" wrapText="1" indent="1"/>
    </xf>
    <xf numFmtId="0" fontId="3" fillId="0" borderId="9" xfId="18" applyNumberFormat="1" applyFont="1" applyFill="1" applyBorder="1" applyAlignment="1" applyProtection="1">
      <alignment horizontal="left" vertical="center" wrapText="1" indent="1"/>
    </xf>
    <xf numFmtId="0" fontId="3" fillId="0" borderId="10" xfId="18" applyNumberFormat="1" applyFont="1" applyFill="1" applyBorder="1" applyAlignment="1" applyProtection="1">
      <alignment horizontal="left" vertical="center" wrapText="1" indent="1"/>
    </xf>
    <xf numFmtId="0" fontId="3" fillId="0" borderId="11" xfId="18" applyNumberFormat="1" applyFont="1" applyFill="1" applyBorder="1" applyAlignment="1" applyProtection="1">
      <alignment horizontal="left" vertical="center" wrapText="1" indent="1"/>
    </xf>
    <xf numFmtId="0" fontId="3" fillId="0" borderId="6" xfId="18" applyNumberFormat="1" applyFont="1" applyFill="1" applyBorder="1" applyAlignment="1" applyProtection="1">
      <alignment horizontal="left" vertical="center" wrapText="1"/>
    </xf>
    <xf numFmtId="0" fontId="3" fillId="0" borderId="7" xfId="18" applyNumberFormat="1" applyFont="1" applyFill="1" applyBorder="1" applyAlignment="1" applyProtection="1">
      <alignment horizontal="left" vertical="center" wrapText="1"/>
    </xf>
    <xf numFmtId="0" fontId="3" fillId="0" borderId="8" xfId="18" applyNumberFormat="1" applyFont="1" applyFill="1" applyBorder="1" applyAlignment="1" applyProtection="1">
      <alignment horizontal="left" vertical="center" wrapText="1"/>
    </xf>
    <xf numFmtId="0" fontId="3" fillId="0" borderId="9" xfId="18" applyNumberFormat="1" applyFont="1" applyFill="1" applyBorder="1" applyAlignment="1" applyProtection="1">
      <alignment horizontal="left" vertical="center" wrapText="1"/>
    </xf>
    <xf numFmtId="0" fontId="3" fillId="0" borderId="10" xfId="18" applyNumberFormat="1" applyFont="1" applyFill="1" applyBorder="1" applyAlignment="1" applyProtection="1">
      <alignment horizontal="left" vertical="center" wrapText="1"/>
    </xf>
    <xf numFmtId="0" fontId="3" fillId="0" borderId="11" xfId="18" applyNumberFormat="1" applyFont="1" applyFill="1" applyBorder="1" applyAlignment="1" applyProtection="1">
      <alignment horizontal="left" vertical="center" wrapText="1"/>
    </xf>
    <xf numFmtId="4" fontId="3" fillId="3" borderId="14" xfId="18" applyNumberFormat="1" applyFont="1" applyFill="1" applyBorder="1" applyAlignment="1" applyProtection="1">
      <alignment horizontal="center" vertical="center" wrapText="1"/>
    </xf>
    <xf numFmtId="4" fontId="3" fillId="3" borderId="40" xfId="18" applyNumberFormat="1" applyFont="1" applyFill="1" applyBorder="1" applyAlignment="1" applyProtection="1">
      <alignment horizontal="center" vertical="center" wrapText="1"/>
    </xf>
    <xf numFmtId="4" fontId="3" fillId="3" borderId="15" xfId="18" applyNumberFormat="1" applyFont="1" applyFill="1" applyBorder="1" applyAlignment="1" applyProtection="1">
      <alignment horizontal="center" vertical="center" wrapText="1"/>
    </xf>
    <xf numFmtId="10" fontId="3" fillId="16" borderId="12" xfId="21" applyNumberFormat="1" applyFont="1" applyFill="1" applyBorder="1" applyAlignment="1">
      <alignment horizontal="center" vertical="center"/>
    </xf>
    <xf numFmtId="10" fontId="3" fillId="16" borderId="5" xfId="21" applyNumberFormat="1" applyFont="1" applyFill="1" applyBorder="1" applyAlignment="1">
      <alignment horizontal="center" vertical="center"/>
    </xf>
    <xf numFmtId="165" fontId="4" fillId="0" borderId="14" xfId="18" applyFont="1" applyBorder="1" applyAlignment="1">
      <alignment vertical="center"/>
    </xf>
    <xf numFmtId="165" fontId="4" fillId="0" borderId="15" xfId="18" applyFont="1" applyBorder="1" applyAlignment="1">
      <alignment vertical="center"/>
    </xf>
    <xf numFmtId="165" fontId="11" fillId="0" borderId="14" xfId="18" applyFont="1" applyBorder="1" applyAlignment="1">
      <alignment horizontal="center" vertical="center"/>
    </xf>
    <xf numFmtId="165" fontId="11" fillId="0" borderId="15" xfId="18" applyFont="1" applyBorder="1" applyAlignment="1">
      <alignment horizontal="center" vertical="center"/>
    </xf>
    <xf numFmtId="10" fontId="4" fillId="0" borderId="14" xfId="21" applyNumberFormat="1" applyFont="1" applyBorder="1" applyAlignment="1">
      <alignment horizontal="center" vertical="center"/>
    </xf>
    <xf numFmtId="10" fontId="4" fillId="0" borderId="15" xfId="21" applyNumberFormat="1" applyFont="1" applyBorder="1" applyAlignment="1">
      <alignment horizontal="center" vertical="center"/>
    </xf>
    <xf numFmtId="165" fontId="4" fillId="0" borderId="6" xfId="18" applyFont="1" applyBorder="1" applyAlignment="1">
      <alignment horizontal="center" vertical="center"/>
    </xf>
    <xf numFmtId="165" fontId="4" fillId="0" borderId="7" xfId="18" applyFont="1" applyBorder="1" applyAlignment="1">
      <alignment horizontal="center" vertical="center"/>
    </xf>
    <xf numFmtId="165" fontId="4" fillId="0" borderId="10" xfId="18" applyFont="1" applyBorder="1" applyAlignment="1">
      <alignment horizontal="center" vertical="center"/>
    </xf>
    <xf numFmtId="165" fontId="4" fillId="0" borderId="11" xfId="18" applyFont="1" applyBorder="1" applyAlignment="1">
      <alignment horizontal="center" vertical="center"/>
    </xf>
    <xf numFmtId="165" fontId="4" fillId="0" borderId="14" xfId="18" applyFont="1" applyBorder="1" applyAlignment="1">
      <alignment horizontal="center" vertical="center"/>
    </xf>
    <xf numFmtId="165" fontId="4" fillId="0" borderId="15" xfId="18" applyFont="1" applyBorder="1" applyAlignment="1">
      <alignment horizontal="center" vertical="center"/>
    </xf>
    <xf numFmtId="165" fontId="4" fillId="0" borderId="6" xfId="18" applyFont="1" applyBorder="1" applyAlignment="1">
      <alignment vertical="center"/>
    </xf>
    <xf numFmtId="165" fontId="4" fillId="0" borderId="7" xfId="18" applyFont="1" applyBorder="1" applyAlignment="1">
      <alignment vertical="center"/>
    </xf>
    <xf numFmtId="165" fontId="4" fillId="0" borderId="10" xfId="18" applyFont="1" applyBorder="1" applyAlignment="1">
      <alignment vertical="center"/>
    </xf>
    <xf numFmtId="165" fontId="4" fillId="0" borderId="11" xfId="18" applyFont="1" applyBorder="1" applyAlignment="1">
      <alignment vertical="center"/>
    </xf>
    <xf numFmtId="0" fontId="3" fillId="0" borderId="12" xfId="20" applyFont="1" applyBorder="1" applyAlignment="1">
      <alignment horizontal="center" vertical="center"/>
    </xf>
    <xf numFmtId="0" fontId="3" fillId="0" borderId="4" xfId="20" applyFont="1" applyBorder="1" applyAlignment="1">
      <alignment horizontal="center" vertical="center"/>
    </xf>
    <xf numFmtId="0" fontId="3" fillId="0" borderId="5" xfId="20" applyFont="1" applyBorder="1" applyAlignment="1">
      <alignment horizontal="center" vertical="center"/>
    </xf>
    <xf numFmtId="4" fontId="3" fillId="0" borderId="12" xfId="20" applyNumberFormat="1" applyFont="1" applyBorder="1" applyAlignment="1">
      <alignment horizontal="center"/>
    </xf>
    <xf numFmtId="4" fontId="3" fillId="0" borderId="5" xfId="20" applyNumberFormat="1" applyFont="1" applyBorder="1" applyAlignment="1">
      <alignment horizontal="center"/>
    </xf>
    <xf numFmtId="0" fontId="4" fillId="0" borderId="6" xfId="20" applyFont="1" applyBorder="1" applyAlignment="1">
      <alignment horizontal="center" vertical="center" wrapText="1"/>
    </xf>
    <xf numFmtId="0" fontId="4" fillId="0" borderId="7" xfId="20" applyFont="1" applyBorder="1" applyAlignment="1">
      <alignment horizontal="center" vertical="center" wrapText="1"/>
    </xf>
    <xf numFmtId="0" fontId="4" fillId="0" borderId="8" xfId="20" applyFont="1" applyBorder="1" applyAlignment="1">
      <alignment horizontal="center" vertical="center" wrapText="1"/>
    </xf>
    <xf numFmtId="0" fontId="4" fillId="0" borderId="9" xfId="20" applyFont="1" applyBorder="1" applyAlignment="1">
      <alignment horizontal="center" vertical="center" wrapText="1"/>
    </xf>
    <xf numFmtId="0" fontId="4" fillId="0" borderId="10" xfId="20" applyFont="1" applyBorder="1" applyAlignment="1">
      <alignment horizontal="center" vertical="center" wrapText="1"/>
    </xf>
    <xf numFmtId="0" fontId="4" fillId="0" borderId="11" xfId="20" applyFont="1" applyBorder="1" applyAlignment="1">
      <alignment horizontal="center" vertical="center" wrapText="1"/>
    </xf>
    <xf numFmtId="0" fontId="10" fillId="3" borderId="4" xfId="20" applyFont="1" applyFill="1" applyBorder="1" applyAlignment="1">
      <alignment horizontal="center" vertical="center"/>
    </xf>
    <xf numFmtId="0" fontId="26" fillId="0" borderId="0" xfId="23"/>
    <xf numFmtId="0" fontId="27" fillId="0" borderId="42" xfId="23" applyFont="1" applyBorder="1" applyAlignment="1">
      <alignment horizontal="center" vertical="center"/>
    </xf>
    <xf numFmtId="0" fontId="27" fillId="0" borderId="43" xfId="23" applyFont="1" applyBorder="1" applyAlignment="1">
      <alignment horizontal="center" vertical="center"/>
    </xf>
    <xf numFmtId="0" fontId="27" fillId="0" borderId="44" xfId="23" applyFont="1" applyBorder="1" applyAlignment="1">
      <alignment horizontal="center" vertical="center"/>
    </xf>
    <xf numFmtId="0" fontId="27" fillId="0" borderId="18" xfId="23" applyFont="1" applyBorder="1" applyAlignment="1">
      <alignment horizontal="center" vertical="center"/>
    </xf>
    <xf numFmtId="0" fontId="27" fillId="0" borderId="0" xfId="23" applyFont="1" applyBorder="1" applyAlignment="1">
      <alignment horizontal="center" vertical="center"/>
    </xf>
    <xf numFmtId="0" fontId="27" fillId="0" borderId="45" xfId="23" applyFont="1" applyBorder="1" applyAlignment="1">
      <alignment horizontal="center" vertical="center"/>
    </xf>
    <xf numFmtId="0" fontId="27" fillId="0" borderId="46" xfId="23" applyFont="1" applyBorder="1" applyAlignment="1">
      <alignment horizontal="center" vertical="center"/>
    </xf>
    <xf numFmtId="0" fontId="27" fillId="0" borderId="1" xfId="23" applyFont="1" applyBorder="1" applyAlignment="1">
      <alignment horizontal="center" vertical="center"/>
    </xf>
    <xf numFmtId="0" fontId="27" fillId="0" borderId="47" xfId="23" applyFont="1" applyBorder="1" applyAlignment="1">
      <alignment horizontal="center" vertical="center"/>
    </xf>
    <xf numFmtId="0" fontId="28" fillId="8" borderId="48" xfId="23" applyFont="1" applyFill="1" applyBorder="1" applyAlignment="1">
      <alignment horizontal="center" vertical="center" wrapText="1"/>
    </xf>
    <xf numFmtId="0" fontId="28" fillId="8" borderId="3" xfId="23" applyFont="1" applyFill="1" applyBorder="1" applyAlignment="1">
      <alignment horizontal="center" vertical="center" wrapText="1"/>
    </xf>
    <xf numFmtId="0" fontId="29" fillId="8" borderId="49" xfId="23" applyFont="1" applyFill="1" applyBorder="1" applyAlignment="1">
      <alignment horizontal="center" vertical="center"/>
    </xf>
    <xf numFmtId="0" fontId="28" fillId="3" borderId="48" xfId="23" applyFont="1" applyFill="1" applyBorder="1" applyAlignment="1">
      <alignment horizontal="center" vertical="center"/>
    </xf>
    <xf numFmtId="0" fontId="28" fillId="3" borderId="3" xfId="23" applyFont="1" applyFill="1" applyBorder="1" applyAlignment="1">
      <alignment horizontal="center" vertical="center"/>
    </xf>
    <xf numFmtId="10" fontId="30" fillId="3" borderId="49" xfId="24" applyNumberFormat="1" applyFont="1" applyFill="1" applyBorder="1" applyAlignment="1">
      <alignment horizontal="center"/>
    </xf>
    <xf numFmtId="0" fontId="31" fillId="3" borderId="48" xfId="23" applyFont="1" applyFill="1" applyBorder="1" applyAlignment="1">
      <alignment horizontal="center" vertical="center"/>
    </xf>
    <xf numFmtId="0" fontId="28" fillId="3" borderId="3" xfId="23" applyFont="1" applyFill="1" applyBorder="1" applyAlignment="1">
      <alignment vertical="center" wrapText="1"/>
    </xf>
    <xf numFmtId="10" fontId="33" fillId="3" borderId="49" xfId="24" applyNumberFormat="1" applyFont="1" applyFill="1" applyBorder="1" applyAlignment="1">
      <alignment horizontal="center" vertical="center"/>
    </xf>
    <xf numFmtId="0" fontId="28" fillId="3" borderId="3" xfId="23" applyFont="1" applyFill="1" applyBorder="1" applyAlignment="1">
      <alignment horizontal="right" vertical="center" wrapText="1"/>
    </xf>
    <xf numFmtId="10" fontId="31" fillId="3" borderId="49" xfId="24" applyNumberFormat="1" applyFont="1" applyFill="1" applyBorder="1" applyAlignment="1">
      <alignment horizontal="center" vertical="center"/>
    </xf>
    <xf numFmtId="0" fontId="31" fillId="3" borderId="3" xfId="23" applyFont="1" applyFill="1" applyBorder="1" applyAlignment="1">
      <alignment vertical="center" wrapText="1"/>
    </xf>
    <xf numFmtId="0" fontId="28" fillId="3" borderId="3" xfId="23" applyFont="1" applyFill="1" applyBorder="1" applyAlignment="1">
      <alignment vertical="center"/>
    </xf>
    <xf numFmtId="0" fontId="28" fillId="19" borderId="3" xfId="23" applyFont="1" applyFill="1" applyBorder="1" applyAlignment="1">
      <alignment vertical="center" wrapText="1"/>
    </xf>
    <xf numFmtId="0" fontId="32" fillId="3" borderId="3" xfId="23" applyFont="1" applyFill="1" applyBorder="1" applyAlignment="1">
      <alignment horizontal="right" vertical="center"/>
    </xf>
    <xf numFmtId="9" fontId="32" fillId="3" borderId="3" xfId="23" applyNumberFormat="1" applyFont="1" applyFill="1" applyBorder="1" applyAlignment="1">
      <alignment horizontal="right" vertical="center"/>
    </xf>
    <xf numFmtId="9" fontId="28" fillId="3" borderId="3" xfId="23" applyNumberFormat="1" applyFont="1" applyFill="1" applyBorder="1" applyAlignment="1">
      <alignment horizontal="right" vertical="center"/>
    </xf>
    <xf numFmtId="10" fontId="30" fillId="3" borderId="49" xfId="24" applyNumberFormat="1" applyFont="1" applyFill="1" applyBorder="1" applyAlignment="1">
      <alignment horizontal="center" vertical="center"/>
    </xf>
    <xf numFmtId="0" fontId="30" fillId="3" borderId="48" xfId="23" applyFont="1" applyFill="1" applyBorder="1" applyAlignment="1"/>
    <xf numFmtId="0" fontId="30" fillId="3" borderId="3" xfId="23" applyFont="1" applyFill="1" applyBorder="1" applyAlignment="1"/>
    <xf numFmtId="173" fontId="0" fillId="0" borderId="0" xfId="6" applyNumberFormat="1" applyFont="1"/>
    <xf numFmtId="0" fontId="36" fillId="3" borderId="48" xfId="23" applyFont="1" applyFill="1" applyBorder="1" applyAlignment="1" applyProtection="1">
      <alignment horizontal="left" vertical="center" wrapText="1"/>
    </xf>
    <xf numFmtId="0" fontId="36" fillId="3" borderId="3" xfId="23" applyFont="1" applyFill="1" applyBorder="1" applyAlignment="1" applyProtection="1">
      <alignment horizontal="left" vertical="center" wrapText="1"/>
    </xf>
    <xf numFmtId="0" fontId="36" fillId="3" borderId="49" xfId="23" applyFont="1" applyFill="1" applyBorder="1" applyAlignment="1" applyProtection="1">
      <alignment horizontal="left" vertical="center" wrapText="1"/>
    </xf>
    <xf numFmtId="0" fontId="36" fillId="3" borderId="50" xfId="23" applyFont="1" applyFill="1" applyBorder="1" applyAlignment="1" applyProtection="1">
      <alignment horizontal="left" vertical="center" wrapText="1"/>
    </xf>
    <xf numFmtId="0" fontId="36" fillId="3" borderId="51" xfId="23" applyFont="1" applyFill="1" applyBorder="1" applyAlignment="1" applyProtection="1">
      <alignment horizontal="left" vertical="center" wrapText="1"/>
    </xf>
    <xf numFmtId="0" fontId="36" fillId="3" borderId="52" xfId="23" applyFont="1" applyFill="1" applyBorder="1" applyAlignment="1" applyProtection="1">
      <alignment horizontal="left" vertical="center" wrapText="1"/>
    </xf>
    <xf numFmtId="0" fontId="26" fillId="0" borderId="0" xfId="23" applyAlignment="1">
      <alignment wrapText="1"/>
    </xf>
    <xf numFmtId="0" fontId="10" fillId="0" borderId="0" xfId="23" applyFont="1" applyBorder="1"/>
    <xf numFmtId="0" fontId="10" fillId="0" borderId="0" xfId="23" applyFont="1"/>
  </cellXfs>
  <cellStyles count="267">
    <cellStyle name="_x000d__x000a_JournalTemplate=C:\COMFO\CTALK\JOURSTD.TPL_x000d__x000a_LbStateAddress=3 3 0 251 1 89 2 311_x000d__x000a_LbStateJou" xfId="25"/>
    <cellStyle name="20% - Accent1" xfId="26"/>
    <cellStyle name="20% - Accent2" xfId="27"/>
    <cellStyle name="20% - Accent3" xfId="28"/>
    <cellStyle name="20% - Accent4" xfId="29"/>
    <cellStyle name="20% - Accent5" xfId="30"/>
    <cellStyle name="20% - Accent6" xfId="31"/>
    <cellStyle name="20% - Ênfase1 100" xfId="32"/>
    <cellStyle name="20% - Ênfase1 2" xfId="33"/>
    <cellStyle name="20% - Ênfase2 2" xfId="34"/>
    <cellStyle name="20% - Ênfase3 2" xfId="35"/>
    <cellStyle name="20% - Ênfase4 2" xfId="36"/>
    <cellStyle name="20% - Ênfase5 2" xfId="37"/>
    <cellStyle name="20% - Ênfase6 2" xfId="38"/>
    <cellStyle name="40% - Accent1" xfId="39"/>
    <cellStyle name="40% - Accent2" xfId="40"/>
    <cellStyle name="40% - Accent3" xfId="41"/>
    <cellStyle name="40% - Accent4" xfId="42"/>
    <cellStyle name="40% - Accent5" xfId="43"/>
    <cellStyle name="40% - Accent6" xfId="44"/>
    <cellStyle name="40% - Ênfase1 2" xfId="45"/>
    <cellStyle name="40% - Ênfase2 2" xfId="46"/>
    <cellStyle name="40% - Ênfase3 2" xfId="47"/>
    <cellStyle name="40% - Ênfase4 2" xfId="48"/>
    <cellStyle name="40% - Ênfase5 2" xfId="49"/>
    <cellStyle name="40% - Ênfase6 2" xfId="50"/>
    <cellStyle name="60% - Accent1" xfId="51"/>
    <cellStyle name="60% - Accent2" xfId="52"/>
    <cellStyle name="60% - Accent3" xfId="53"/>
    <cellStyle name="60% - Accent4" xfId="54"/>
    <cellStyle name="60% - Accent5" xfId="55"/>
    <cellStyle name="60% - Accent6" xfId="56"/>
    <cellStyle name="60% - Ênfase1 2" xfId="57"/>
    <cellStyle name="60% - Ênfase2 2" xfId="58"/>
    <cellStyle name="60% - Ênfase3 2" xfId="59"/>
    <cellStyle name="60% - Ênfase4 2" xfId="60"/>
    <cellStyle name="60% - Ênfase5 2" xfId="61"/>
    <cellStyle name="60% - Ênfase6 2" xfId="62"/>
    <cellStyle name="60% - Ênfase6 37" xfId="63"/>
    <cellStyle name="Accent1" xfId="64"/>
    <cellStyle name="Accent2" xfId="65"/>
    <cellStyle name="Accent3" xfId="66"/>
    <cellStyle name="Accent4" xfId="67"/>
    <cellStyle name="Accent5" xfId="68"/>
    <cellStyle name="Accent6" xfId="69"/>
    <cellStyle name="Bad" xfId="70"/>
    <cellStyle name="Bom 2" xfId="71"/>
    <cellStyle name="Calculation" xfId="72"/>
    <cellStyle name="Cálculo 2" xfId="73"/>
    <cellStyle name="Célula de Verificação 2" xfId="74"/>
    <cellStyle name="Célula Vinculada 2" xfId="75"/>
    <cellStyle name="Check Cell" xfId="76"/>
    <cellStyle name="Comma_Arauco Piping list" xfId="77"/>
    <cellStyle name="Comma0" xfId="78"/>
    <cellStyle name="CORES" xfId="79"/>
    <cellStyle name="Currency [0]_Arauco Piping list" xfId="80"/>
    <cellStyle name="Currency_Arauco Piping list" xfId="81"/>
    <cellStyle name="Currency0" xfId="82"/>
    <cellStyle name="Data" xfId="83"/>
    <cellStyle name="Date" xfId="84"/>
    <cellStyle name="Ênfase1 2" xfId="85"/>
    <cellStyle name="Ênfase2 2" xfId="86"/>
    <cellStyle name="Ênfase3 2" xfId="87"/>
    <cellStyle name="Ênfase4 2" xfId="88"/>
    <cellStyle name="Ênfase5 2" xfId="89"/>
    <cellStyle name="Ênfase6 2" xfId="90"/>
    <cellStyle name="Entrada 2" xfId="91"/>
    <cellStyle name="Excel Built-in Excel Built-in Excel Built-in Excel Built-in Excel Built-in Excel Built-in Excel Built-in Excel Built-in Separador de milhares 4" xfId="92"/>
    <cellStyle name="Excel Built-in Excel Built-in Excel Built-in Excel Built-in Excel Built-in Excel Built-in Excel Built-in Separador de milhares 4" xfId="93"/>
    <cellStyle name="Excel Built-in Normal" xfId="94"/>
    <cellStyle name="Excel Built-in Normal 1" xfId="95"/>
    <cellStyle name="Excel Built-in Normal 2" xfId="96"/>
    <cellStyle name="Excel Built-in Normal 3" xfId="97"/>
    <cellStyle name="Excel Built-in Normal 4" xfId="98"/>
    <cellStyle name="Excel_BuiltIn_Comma" xfId="99"/>
    <cellStyle name="Explanatory Text" xfId="100"/>
    <cellStyle name="Fixed" xfId="101"/>
    <cellStyle name="Fixo" xfId="102"/>
    <cellStyle name="Followed Hyperlink" xfId="103"/>
    <cellStyle name="Good" xfId="104"/>
    <cellStyle name="Grey" xfId="105"/>
    <cellStyle name="Heading" xfId="106"/>
    <cellStyle name="Heading 1" xfId="107"/>
    <cellStyle name="Heading 2" xfId="108"/>
    <cellStyle name="Heading 3" xfId="109"/>
    <cellStyle name="Heading 4" xfId="110"/>
    <cellStyle name="Heading1" xfId="111"/>
    <cellStyle name="Hiperlink 2" xfId="112"/>
    <cellStyle name="Incorreto 2" xfId="113"/>
    <cellStyle name="Indefinido" xfId="114"/>
    <cellStyle name="Input" xfId="115"/>
    <cellStyle name="Input [yellow]" xfId="116"/>
    <cellStyle name="Linked Cell" xfId="117"/>
    <cellStyle name="material" xfId="118"/>
    <cellStyle name="MINIPG" xfId="119"/>
    <cellStyle name="Moeda" xfId="3" builtinId="4"/>
    <cellStyle name="Moeda 2" xfId="120"/>
    <cellStyle name="Moeda 2 11" xfId="10"/>
    <cellStyle name="Moeda 2 2" xfId="121"/>
    <cellStyle name="Moeda 2 2 2" xfId="122"/>
    <cellStyle name="Moeda 2 2 3" xfId="123"/>
    <cellStyle name="Moeda 2 2 3 2" xfId="124"/>
    <cellStyle name="Moeda 2 2 3 2 2" xfId="125"/>
    <cellStyle name="Moeda 2 2 3 2 3" xfId="126"/>
    <cellStyle name="Moeda 3" xfId="127"/>
    <cellStyle name="Moeda 3 2" xfId="128"/>
    <cellStyle name="Moeda 4" xfId="129"/>
    <cellStyle name="Moeda 5" xfId="130"/>
    <cellStyle name="Moeda 6" xfId="131"/>
    <cellStyle name="Moeda 7" xfId="132"/>
    <cellStyle name="Neutra 2" xfId="133"/>
    <cellStyle name="Neutral" xfId="134"/>
    <cellStyle name="NívelCol_1" xfId="2" builtinId="2" iLevel="0"/>
    <cellStyle name="NívelLinha_1" xfId="1" builtinId="1" iLevel="0"/>
    <cellStyle name="Normal" xfId="0" builtinId="0"/>
    <cellStyle name="Normal - Style1" xfId="135"/>
    <cellStyle name="Normal 10" xfId="136"/>
    <cellStyle name="Normal 11" xfId="137"/>
    <cellStyle name="Normal 11 2" xfId="5"/>
    <cellStyle name="Normal 12" xfId="138"/>
    <cellStyle name="Normal 13" xfId="139"/>
    <cellStyle name="Normal 14" xfId="140"/>
    <cellStyle name="Normal 15" xfId="141"/>
    <cellStyle name="Normal 16" xfId="142"/>
    <cellStyle name="Normal 17" xfId="143"/>
    <cellStyle name="Normal 18" xfId="144"/>
    <cellStyle name="Normal 180" xfId="145"/>
    <cellStyle name="Normal 181" xfId="146"/>
    <cellStyle name="Normal 19" xfId="147"/>
    <cellStyle name="Normal 2" xfId="4"/>
    <cellStyle name="Normal 2 2" xfId="148"/>
    <cellStyle name="Normal 2 2 2" xfId="149"/>
    <cellStyle name="Normal 2 3" xfId="17"/>
    <cellStyle name="Normal 20" xfId="150"/>
    <cellStyle name="Normal 21" xfId="151"/>
    <cellStyle name="Normal 22" xfId="152"/>
    <cellStyle name="Normal 23" xfId="153"/>
    <cellStyle name="Normal 24" xfId="154"/>
    <cellStyle name="Normal 25" xfId="155"/>
    <cellStyle name="Normal 26" xfId="156"/>
    <cellStyle name="Normal 27" xfId="157"/>
    <cellStyle name="Normal 28" xfId="158"/>
    <cellStyle name="Normal 29" xfId="159"/>
    <cellStyle name="Normal 3" xfId="20"/>
    <cellStyle name="Normal 3 2" xfId="7"/>
    <cellStyle name="Normal 3 2 2" xfId="160"/>
    <cellStyle name="Normal 3 2 2 2" xfId="161"/>
    <cellStyle name="Normal 3 2 2 2 2" xfId="162"/>
    <cellStyle name="Normal 3 2 2 2 2 2" xfId="163"/>
    <cellStyle name="Normal 3 2 2 2 2 3" xfId="164"/>
    <cellStyle name="Normal 3 2 3" xfId="165"/>
    <cellStyle name="Normal 3 2 4" xfId="166"/>
    <cellStyle name="Normal 3 2 4 2" xfId="167"/>
    <cellStyle name="Normal 3 2 4 2 2" xfId="168"/>
    <cellStyle name="Normal 3 2 4 2 3" xfId="169"/>
    <cellStyle name="Normal 3 3" xfId="170"/>
    <cellStyle name="Normal 3 5" xfId="171"/>
    <cellStyle name="Normal 30" xfId="8"/>
    <cellStyle name="Normal 31" xfId="172"/>
    <cellStyle name="Normal 32" xfId="173"/>
    <cellStyle name="Normal 33" xfId="174"/>
    <cellStyle name="Normal 34" xfId="175"/>
    <cellStyle name="Normal 35" xfId="176"/>
    <cellStyle name="Normal 350" xfId="177"/>
    <cellStyle name="Normal 36" xfId="178"/>
    <cellStyle name="Normal 37" xfId="179"/>
    <cellStyle name="Normal 38" xfId="180"/>
    <cellStyle name="Normal 39" xfId="181"/>
    <cellStyle name="Normal 4" xfId="16"/>
    <cellStyle name="Normal 4 2" xfId="182"/>
    <cellStyle name="Normal 4 2 2" xfId="183"/>
    <cellStyle name="Normal 4 3" xfId="184"/>
    <cellStyle name="Normal 40" xfId="185"/>
    <cellStyle name="Normal 41" xfId="186"/>
    <cellStyle name="Normal 42" xfId="187"/>
    <cellStyle name="Normal 43" xfId="188"/>
    <cellStyle name="Normal 5" xfId="23"/>
    <cellStyle name="Normal 5 2" xfId="189"/>
    <cellStyle name="Normal 5 2 2" xfId="190"/>
    <cellStyle name="Normal 6" xfId="11"/>
    <cellStyle name="Normal 6 2" xfId="191"/>
    <cellStyle name="Normal 6 2 2" xfId="192"/>
    <cellStyle name="Normal 6 2 4 2" xfId="193"/>
    <cellStyle name="Normal 6 3" xfId="194"/>
    <cellStyle name="Normal 7" xfId="195"/>
    <cellStyle name="Normal 7 2" xfId="196"/>
    <cellStyle name="Normal 8" xfId="197"/>
    <cellStyle name="Normal 8 2" xfId="198"/>
    <cellStyle name="Normal 8 2 2" xfId="199"/>
    <cellStyle name="Normal 8 2 2 2" xfId="200"/>
    <cellStyle name="Normal 8 2 2 2 2" xfId="201"/>
    <cellStyle name="Normal 8 2 2 2 2 2" xfId="202"/>
    <cellStyle name="Normal 8 2 2 2 2 2 2" xfId="203"/>
    <cellStyle name="Normal 85" xfId="204"/>
    <cellStyle name="Normal 87" xfId="205"/>
    <cellStyle name="Normal 9" xfId="206"/>
    <cellStyle name="Normal 96" xfId="207"/>
    <cellStyle name="Normal_Planilha Casa A=50,00 m²" xfId="12"/>
    <cellStyle name="Normal1" xfId="208"/>
    <cellStyle name="Normal2" xfId="209"/>
    <cellStyle name="Normal3" xfId="210"/>
    <cellStyle name="Nota 2" xfId="211"/>
    <cellStyle name="Nota 2 2" xfId="212"/>
    <cellStyle name="Note" xfId="213"/>
    <cellStyle name="Output" xfId="214"/>
    <cellStyle name="Percent [2]" xfId="215"/>
    <cellStyle name="Percent_Sheet1" xfId="216"/>
    <cellStyle name="Percentual" xfId="217"/>
    <cellStyle name="Ponto" xfId="218"/>
    <cellStyle name="Porcentagem" xfId="22" builtinId="5"/>
    <cellStyle name="Porcentagem 2" xfId="21"/>
    <cellStyle name="Porcentagem 2 2" xfId="24"/>
    <cellStyle name="Porcentagem 3" xfId="219"/>
    <cellStyle name="Porcentagem 3 2" xfId="220"/>
    <cellStyle name="Porcentagem 4" xfId="221"/>
    <cellStyle name="Porcentagem 4 2" xfId="222"/>
    <cellStyle name="Porcentagem 5" xfId="223"/>
    <cellStyle name="Porcentagem 6" xfId="224"/>
    <cellStyle name="Porcentagem 7" xfId="225"/>
    <cellStyle name="Porcentagem 8" xfId="226"/>
    <cellStyle name="Result" xfId="227"/>
    <cellStyle name="Result2" xfId="228"/>
    <cellStyle name="Saída 2" xfId="229"/>
    <cellStyle name="Saída 3" xfId="230"/>
    <cellStyle name="Sep. milhar [0]" xfId="231"/>
    <cellStyle name="Separador de m" xfId="232"/>
    <cellStyle name="Separador de milhares" xfId="15" builtinId="3"/>
    <cellStyle name="Separador de milhares 2" xfId="6"/>
    <cellStyle name="Separador de milhares 2 10" xfId="233"/>
    <cellStyle name="Separador de milhares 2 10 2" xfId="234"/>
    <cellStyle name="Separador de milhares 2 2" xfId="235"/>
    <cellStyle name="Separador de milhares 3" xfId="13"/>
    <cellStyle name="Separador de milhares 3 2" xfId="236"/>
    <cellStyle name="Separador de milhares 3 3" xfId="237"/>
    <cellStyle name="Separador de milhares 4" xfId="14"/>
    <cellStyle name="Sepavador de milhares [0]_Pasta2" xfId="238"/>
    <cellStyle name="Standard_RP100_01 (metr.)" xfId="239"/>
    <cellStyle name="Texto de Aviso 2" xfId="240"/>
    <cellStyle name="Texto Explicativo 2" xfId="241"/>
    <cellStyle name="Title" xfId="242"/>
    <cellStyle name="Título 1 2" xfId="243"/>
    <cellStyle name="Título 2 2" xfId="244"/>
    <cellStyle name="Título 3 2" xfId="245"/>
    <cellStyle name="Título 4 2" xfId="246"/>
    <cellStyle name="Título 5" xfId="247"/>
    <cellStyle name="Titulo1" xfId="248"/>
    <cellStyle name="Titulo2" xfId="249"/>
    <cellStyle name="Total 2" xfId="250"/>
    <cellStyle name="Vírgula 10" xfId="251"/>
    <cellStyle name="Vírgula 11" xfId="252"/>
    <cellStyle name="Vírgula 12" xfId="253"/>
    <cellStyle name="Vírgula 13" xfId="254"/>
    <cellStyle name="Vírgula 14" xfId="255"/>
    <cellStyle name="Vírgula 2" xfId="256"/>
    <cellStyle name="Vírgula 2 2" xfId="257"/>
    <cellStyle name="Vírgula 3" xfId="9"/>
    <cellStyle name="Vírgula 3 2" xfId="258"/>
    <cellStyle name="Vírgula 4" xfId="259"/>
    <cellStyle name="Vírgula 4 2" xfId="260"/>
    <cellStyle name="Vírgula 5" xfId="18"/>
    <cellStyle name="Vírgula 5 2" xfId="19"/>
    <cellStyle name="Vírgula 6" xfId="261"/>
    <cellStyle name="Vírgula 6 2" xfId="262"/>
    <cellStyle name="Vírgula 7" xfId="263"/>
    <cellStyle name="Vírgula 8" xfId="264"/>
    <cellStyle name="Vírgula 9" xfId="265"/>
    <cellStyle name="Warning Text" xfId="266"/>
  </cellStyles>
  <dxfs count="0"/>
  <tableStyles count="0" defaultTableStyle="TableStyleMedium9" defaultPivotStyle="PivotStyleLight16"/>
  <colors>
    <mruColors>
      <color rgb="FF0033CC"/>
      <color rgb="FFCC9900"/>
      <color rgb="FFFF6699"/>
      <color rgb="FFCC00FF"/>
      <color rgb="FFFF33CC"/>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externalLink" Target="externalLinks/externalLink5.xml"/><Relationship Id="rId18" Type="http://schemas.openxmlformats.org/officeDocument/2006/relationships/externalLink" Target="externalLinks/externalLink10.xml"/><Relationship Id="rId26" Type="http://schemas.openxmlformats.org/officeDocument/2006/relationships/externalLink" Target="externalLinks/externalLink18.xml"/><Relationship Id="rId3" Type="http://schemas.openxmlformats.org/officeDocument/2006/relationships/worksheet" Target="worksheets/sheet3.xml"/><Relationship Id="rId21" Type="http://schemas.openxmlformats.org/officeDocument/2006/relationships/externalLink" Target="externalLinks/externalLink13.xml"/><Relationship Id="rId34" Type="http://schemas.openxmlformats.org/officeDocument/2006/relationships/connections" Target="connections.xml"/><Relationship Id="rId7" Type="http://schemas.openxmlformats.org/officeDocument/2006/relationships/worksheet" Target="worksheets/sheet7.xml"/><Relationship Id="rId12" Type="http://schemas.openxmlformats.org/officeDocument/2006/relationships/externalLink" Target="externalLinks/externalLink4.xml"/><Relationship Id="rId17" Type="http://schemas.openxmlformats.org/officeDocument/2006/relationships/externalLink" Target="externalLinks/externalLink9.xml"/><Relationship Id="rId25" Type="http://schemas.openxmlformats.org/officeDocument/2006/relationships/externalLink" Target="externalLinks/externalLink17.xml"/><Relationship Id="rId33"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8.xml"/><Relationship Id="rId20" Type="http://schemas.openxmlformats.org/officeDocument/2006/relationships/externalLink" Target="externalLinks/externalLink12.xml"/><Relationship Id="rId29" Type="http://schemas.openxmlformats.org/officeDocument/2006/relationships/externalLink" Target="externalLinks/externalLink2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3.xml"/><Relationship Id="rId24" Type="http://schemas.openxmlformats.org/officeDocument/2006/relationships/externalLink" Target="externalLinks/externalLink16.xml"/><Relationship Id="rId32" Type="http://schemas.openxmlformats.org/officeDocument/2006/relationships/externalLink" Target="externalLinks/externalLink24.xml"/><Relationship Id="rId37"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externalLink" Target="externalLinks/externalLink7.xml"/><Relationship Id="rId23" Type="http://schemas.openxmlformats.org/officeDocument/2006/relationships/externalLink" Target="externalLinks/externalLink15.xml"/><Relationship Id="rId28" Type="http://schemas.openxmlformats.org/officeDocument/2006/relationships/externalLink" Target="externalLinks/externalLink20.xml"/><Relationship Id="rId36" Type="http://schemas.openxmlformats.org/officeDocument/2006/relationships/sharedStrings" Target="sharedStrings.xml"/><Relationship Id="rId10" Type="http://schemas.openxmlformats.org/officeDocument/2006/relationships/externalLink" Target="externalLinks/externalLink2.xml"/><Relationship Id="rId19" Type="http://schemas.openxmlformats.org/officeDocument/2006/relationships/externalLink" Target="externalLinks/externalLink11.xml"/><Relationship Id="rId31" Type="http://schemas.openxmlformats.org/officeDocument/2006/relationships/externalLink" Target="externalLinks/externalLink23.xml"/><Relationship Id="rId4" Type="http://schemas.openxmlformats.org/officeDocument/2006/relationships/worksheet" Target="worksheets/sheet4.xml"/><Relationship Id="rId9" Type="http://schemas.openxmlformats.org/officeDocument/2006/relationships/externalLink" Target="externalLinks/externalLink1.xml"/><Relationship Id="rId14" Type="http://schemas.openxmlformats.org/officeDocument/2006/relationships/externalLink" Target="externalLinks/externalLink6.xml"/><Relationship Id="rId22" Type="http://schemas.openxmlformats.org/officeDocument/2006/relationships/externalLink" Target="externalLinks/externalLink14.xml"/><Relationship Id="rId27" Type="http://schemas.openxmlformats.org/officeDocument/2006/relationships/externalLink" Target="externalLinks/externalLink19.xml"/><Relationship Id="rId30" Type="http://schemas.openxmlformats.org/officeDocument/2006/relationships/externalLink" Target="externalLinks/externalLink22.xml"/><Relationship Id="rId35" Type="http://schemas.openxmlformats.org/officeDocument/2006/relationships/styles" Target="style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1</xdr:col>
      <xdr:colOff>145677</xdr:colOff>
      <xdr:row>0</xdr:row>
      <xdr:rowOff>102876</xdr:rowOff>
    </xdr:from>
    <xdr:to>
      <xdr:col>4</xdr:col>
      <xdr:colOff>412376</xdr:colOff>
      <xdr:row>0</xdr:row>
      <xdr:rowOff>849406</xdr:rowOff>
    </xdr:to>
    <xdr:pic>
      <xdr:nvPicPr>
        <xdr:cNvPr id="3" name="Imagem 2">
          <a:extLst>
            <a:ext uri="{FF2B5EF4-FFF2-40B4-BE49-F238E27FC236}">
              <a16:creationId xmlns="" xmlns:a16="http://schemas.microsoft.com/office/drawing/2014/main" id="{00000000-0008-0000-1200-000003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739589" y="102876"/>
          <a:ext cx="2507875" cy="746530"/>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oneCellAnchor>
    <xdr:from>
      <xdr:col>1</xdr:col>
      <xdr:colOff>134470</xdr:colOff>
      <xdr:row>1</xdr:row>
      <xdr:rowOff>100853</xdr:rowOff>
    </xdr:from>
    <xdr:ext cx="2043393" cy="582706"/>
    <xdr:pic>
      <xdr:nvPicPr>
        <xdr:cNvPr id="2" name="Imagem 1">
          <a:extLst>
            <a:ext uri="{FF2B5EF4-FFF2-40B4-BE49-F238E27FC236}">
              <a16:creationId xmlns="" xmlns:a16="http://schemas.microsoft.com/office/drawing/2014/main" id="{00000000-0008-0000-07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744070" y="253253"/>
          <a:ext cx="2043393" cy="582706"/>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Users/aline.correia/Desktop/BDI.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ng_aroldo\Meus%20documentos\GEOSOLO\PAVIMENT_VG\Medi&#231;&#227;o%20n&#186;%2006.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Eng_aroldo\Meus%20documentos\GEOSOLO\PAVIMENT_VG\Med_5_marajoara.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CONTRATOS\Sinop\0425791-CENTRO%20DE%20INICIA&#199;&#195;O%20AO%20ESPORTE\Analise%20Caixa\4&#170;%20AN&#193;LISE%20CAIXA%20APROVADA\4&#170;%20AN&#193;LISE%20CAIXA%20APROVADA.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Tec_1\tec1\ARQ\SOLOTEC\BR-476\VIGA\ANALISES.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05-HP\Users\pmc\Documents\Downloads\REVIS&#195;O%2002%20-%20L&#211;GICA\LOGICA%20EM%2022-07-2014.xlsx"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Users/denisga/AppData/Roaming/Microsoft/Excel/DESATULAIZADOS/ATUALIZA&#199;&#195;O%20MARCELO%2003-02/Prefeitura%20-%20Arq.Marcelo/SERVI&#199;OS.PRF.VG/OR&#199;AMENTOS/DOMINGOS%20S&#193;VIO/QUANT.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Asus\arquivos%20(d)\SES_SAUDE\Or&#231;amento_vinc_10_04.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Sectec_3\drive_c\My%20Documents\Obras\Serra%20Talhada\My%20Documents\Obras\Serra%20Talhada\OBRAS\BR_316\PTRAB\PTrab890.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Sectec_adj\c\Ten%20Reginaldo\OBRAS\BR-316\OBRAS\BR_316\PTRAB\PTrab890.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Sectec_3\drive_c\My%20Documents\Obras\BR-316%20300.000\OBRAS\BR_316\PTRAB\PTrab890.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Sectec_3\drive_c\Ptrabconv\OBRAS\BR_316\PTRAB\OBRAS\BR_316\PTRAB\PTrab890.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CGC\SYS\desen\nota\Gen98%2309\GEN96%2306.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H:\XLS2\Concorrencias\2000\1152000ace\1152000ACE.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G:\CONSENSO%20BEL1\Caixa\AA%20SR%20PARA\Edificio%20SEDE_%20Sagres\2009\Projetos\Entregue%20GIMAT\4&#170;%20entrega\GRCS%20293%2008%20REV03\Especifica&#231;&#227;o%20e%20or&#231;amento\GRCS%2029308-23fev09\GRCS%200293%2008%20ED%20SEDE%20PA_OBRAS_REV02.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G:\CONSENSO%20BEL1\Caixa\AA%20SR%20PARA\Ag.%20Castanhal_Nova%20Sede\2009\Projetos\2&#170;%20ENTREGA_REV01_01-2009\Especifica&#231;&#227;o-Or&#231;\GRCS%2035008_%20PV%20CASTANHAL_R2.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Sectec_oca\drive%20c\PTRAB\modelo\fichas%20de%20composicao2.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Maysa\c\INTERNET\Eudora\Attach\SBLO_PcP-AmpTPS_fora_CLP.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Z:\Users\96819715153\Desktop\Helmo-Diversos\SINAPI\CATALOGO_COMPOSICOES_ANALITICAS_EXCEL_JUNHO_2016.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I:\EXCEL\CECAV\OR&#199;CILNI.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Asus\arquivos%20(d)\Diversos\Ed-Casablanca\Or&#231;amento-Casablanca.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DFBSA00535\dyna01\ClaudioFerreira\Excel\OR960887.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dfbsa00535\c$\Documents%20and%20Settings\C%20arlos%20%20Machado\My%20Documents\Disco%201\BR-262-MS(3)\Anexos%20PGQ.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A:\LEONARDO\01_SEDUC\01_Boletins\Boletim%20Abril%202005_R02.xls" TargetMode="External"/></Relationships>
</file>

<file path=xl/externalLinks/externalLink1.xml><?xml version="1.0" encoding="utf-8"?>
<externalLink xmlns="http://schemas.openxmlformats.org/spreadsheetml/2006/main">
  <externalBook xmlns:r="http://schemas.openxmlformats.org/officeDocument/2006/relationships" r:id="rId1">
    <sheetNames>
      <sheetName val="BDI"/>
    </sheetNames>
    <sheetDataSet>
      <sheetData sheetId="0"/>
    </sheetDataSet>
  </externalBook>
</externalLink>
</file>

<file path=xl/externalLinks/externalLink2.xml><?xml version="1.0" encoding="utf-8"?>
<externalLink xmlns="http://schemas.openxmlformats.org/spreadsheetml/2006/main">
  <externalBook xmlns:r="http://schemas.openxmlformats.org/officeDocument/2006/relationships" r:id="rId1">
    <sheetNames>
      <sheetName val="Relatório-5ª med."/>
      <sheetName val="RESUMO-DVOP"/>
      <sheetName val="REAJUSTE "/>
      <sheetName val="Rem. e limpeza "/>
      <sheetName val="Cubação - Teórica"/>
      <sheetName val="DMT - TEORICO "/>
      <sheetName val="Cub.-Med 5"/>
      <sheetName val="DMT-5ª MEDIÇÃO "/>
      <sheetName val="Cronograma Físico-Financeiro"/>
      <sheetName val="Cronograma Semanal"/>
      <sheetName val="Bueiros"/>
      <sheetName val="Regula"/>
      <sheetName val="Sub-base"/>
      <sheetName val="Base"/>
      <sheetName val="Imprimação"/>
      <sheetName val="CBUQ"/>
      <sheetName val="Colchão drenante"/>
      <sheetName val="TSS"/>
      <sheetName val="TSD-FOG"/>
      <sheetName val="AGREGADOS"/>
      <sheetName val="Pintura"/>
      <sheetName val="Grama"/>
      <sheetName val="Transporte de brita"/>
      <sheetName val="DRENO"/>
      <sheetName val="DRENO SALDO"/>
      <sheetName val="AÇO CA-50"/>
      <sheetName val="AÇO CA-50 (2)"/>
      <sheetName val="DMT - TEORICO 2"/>
      <sheetName val="Acumulado"/>
    </sheetNames>
    <sheetDataSet>
      <sheetData sheetId="0"/>
      <sheetData sheetId="1"/>
      <sheetData sheetId="2"/>
      <sheetData sheetId="3"/>
      <sheetData sheetId="4"/>
      <sheetData sheetId="5"/>
      <sheetData sheetId="6"/>
      <sheetData sheetId="7"/>
      <sheetData sheetId="8"/>
      <sheetData sheetId="9"/>
      <sheetData sheetId="10"/>
      <sheetData sheetId="11" refreshError="1">
        <row r="36">
          <cell r="J36">
            <v>39224</v>
          </cell>
          <cell r="M36">
            <v>39224</v>
          </cell>
        </row>
      </sheetData>
      <sheetData sheetId="12" refreshError="1">
        <row r="36">
          <cell r="U36">
            <v>228419.09999999998</v>
          </cell>
        </row>
      </sheetData>
      <sheetData sheetId="13" refreshError="1">
        <row r="39">
          <cell r="U39">
            <v>263049.59999999998</v>
          </cell>
        </row>
        <row r="40">
          <cell r="U40">
            <v>13152.48</v>
          </cell>
        </row>
      </sheetData>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Set>
  </externalBook>
</externalLink>
</file>

<file path=xl/externalLinks/externalLink3.xml><?xml version="1.0" encoding="utf-8"?>
<externalLink xmlns="http://schemas.openxmlformats.org/spreadsheetml/2006/main">
  <externalBook xmlns:r="http://schemas.openxmlformats.org/officeDocument/2006/relationships" r:id="rId1">
    <sheetNames>
      <sheetName val="final"/>
      <sheetName val="MED_5"/>
      <sheetName val="REL MED_5"/>
      <sheetName val="Relatório-1ª med."/>
      <sheetName val="DRENA"/>
      <sheetName val="Plan2"/>
      <sheetName val="Plan3"/>
      <sheetName val="Plan4"/>
      <sheetName val="Plan5"/>
      <sheetName val="Plan6"/>
      <sheetName val="Plan7"/>
      <sheetName val="Plan8"/>
      <sheetName val="Plan9"/>
      <sheetName val="Plan10"/>
      <sheetName val="Plan11"/>
      <sheetName val="Plan12"/>
      <sheetName val="Plan13"/>
      <sheetName val="Plan14"/>
      <sheetName val="Plan15"/>
      <sheetName val="Plan16"/>
    </sheetNames>
    <sheetDataSet>
      <sheetData sheetId="0" refreshError="1"/>
      <sheetData sheetId="1" refreshError="1"/>
      <sheetData sheetId="2" refreshError="1"/>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4.xml><?xml version="1.0" encoding="utf-8"?>
<externalLink xmlns="http://schemas.openxmlformats.org/spreadsheetml/2006/main">
  <externalBook xmlns:r="http://schemas.openxmlformats.org/officeDocument/2006/relationships" r:id="rId1">
    <sheetNames>
      <sheetName val="aNTIGA"/>
      <sheetName val="CIE-R40-M03-GINÁS+PISTA ATL (2)"/>
      <sheetName val="QCI"/>
      <sheetName val="Cronograma"/>
      <sheetName val="BDI REV."/>
      <sheetName val="Memorial de Cálculo "/>
      <sheetName val="composição"/>
      <sheetName val="cotações"/>
    </sheetNames>
    <sheetDataSet>
      <sheetData sheetId="0"/>
      <sheetData sheetId="1"/>
      <sheetData sheetId="2"/>
      <sheetData sheetId="3">
        <row r="1">
          <cell r="A1" t="str">
            <v>CRONOGRAMA FÍSICO FINANCEIRO</v>
          </cell>
        </row>
        <row r="2">
          <cell r="A2" t="str">
            <v>DADOS DA OBRA</v>
          </cell>
        </row>
        <row r="3">
          <cell r="A3" t="str">
            <v>OBRA :</v>
          </cell>
          <cell r="B3" t="str">
            <v>CIE "R40" MOD.03 -  QUADRAS REVERSÍVEIS - CENTRO DE INICIAÇÃO AO ESPORTE</v>
          </cell>
          <cell r="J3" t="str">
            <v>Valor:</v>
          </cell>
          <cell r="K3">
            <v>4173418.0018010009</v>
          </cell>
        </row>
        <row r="4">
          <cell r="A4" t="str">
            <v>Endereço: ESTRADA SABRINA- QUADRA 01-RESIDENCIAL SABRINA</v>
          </cell>
          <cell r="H4" t="e">
            <v>#N/A</v>
          </cell>
          <cell r="J4" t="str">
            <v>Prazo de execução: 12 meses</v>
          </cell>
        </row>
        <row r="5">
          <cell r="A5" t="str">
            <v>ITENS</v>
          </cell>
          <cell r="C5" t="str">
            <v>TOTAL</v>
          </cell>
          <cell r="D5" t="str">
            <v>Mês 1</v>
          </cell>
          <cell r="E5" t="str">
            <v>Mês 2</v>
          </cell>
          <cell r="F5" t="str">
            <v>Mês 3</v>
          </cell>
          <cell r="G5" t="str">
            <v>Mês 4</v>
          </cell>
          <cell r="H5" t="str">
            <v>Mês 5</v>
          </cell>
          <cell r="I5" t="str">
            <v>Mês 6</v>
          </cell>
          <cell r="J5" t="str">
            <v>Mês 7</v>
          </cell>
          <cell r="K5" t="str">
            <v>Mês 8</v>
          </cell>
          <cell r="L5" t="str">
            <v>Mês 9</v>
          </cell>
          <cell r="M5" t="str">
            <v>Mês 10</v>
          </cell>
          <cell r="N5" t="str">
            <v>Mês 11</v>
          </cell>
          <cell r="O5" t="str">
            <v>Mês 12</v>
          </cell>
        </row>
        <row r="6">
          <cell r="A6" t="str">
            <v>1.0</v>
          </cell>
          <cell r="B6" t="str">
            <v>SERVIÇOS INICIAIS</v>
          </cell>
        </row>
        <row r="7">
          <cell r="A7" t="str">
            <v>Total do item</v>
          </cell>
          <cell r="C7">
            <v>61274.643149999989</v>
          </cell>
        </row>
        <row r="8">
          <cell r="A8" t="str">
            <v>2.0</v>
          </cell>
          <cell r="B8" t="str">
            <v>INSTALAÇÕES DO CANTEIRO / SERVIÇOS GERAIS</v>
          </cell>
        </row>
        <row r="9">
          <cell r="A9" t="str">
            <v>Total do item</v>
          </cell>
          <cell r="C9">
            <v>47610.305745999998</v>
          </cell>
        </row>
        <row r="10">
          <cell r="A10" t="str">
            <v>4.0</v>
          </cell>
          <cell r="B10" t="str">
            <v>INFRA-ESTRUTURA (BLOCOS E BALDRAMES)</v>
          </cell>
        </row>
        <row r="11">
          <cell r="A11" t="str">
            <v>Total do item</v>
          </cell>
          <cell r="C11">
            <v>126283.09</v>
          </cell>
        </row>
        <row r="12">
          <cell r="A12" t="str">
            <v>5.0</v>
          </cell>
          <cell r="B12" t="str">
            <v>SUPER-ESTRUTURA (EXCLUSO ARQUIBANCADA)</v>
          </cell>
        </row>
        <row r="13">
          <cell r="A13" t="str">
            <v>Total do item</v>
          </cell>
          <cell r="C13">
            <v>454201.98000000004</v>
          </cell>
        </row>
        <row r="14">
          <cell r="A14" t="str">
            <v>6.0</v>
          </cell>
          <cell r="B14" t="str">
            <v>PAREDES E PAINEIS</v>
          </cell>
        </row>
        <row r="15">
          <cell r="A15" t="str">
            <v>Total do item</v>
          </cell>
          <cell r="C15">
            <v>72216.467978000001</v>
          </cell>
        </row>
        <row r="16">
          <cell r="A16" t="str">
            <v>7.0</v>
          </cell>
          <cell r="B16" t="str">
            <v>ESQUADRIAS DE MADEIRA</v>
          </cell>
        </row>
        <row r="17">
          <cell r="A17" t="str">
            <v>Total do item</v>
          </cell>
          <cell r="C17">
            <v>9801.130000000001</v>
          </cell>
        </row>
        <row r="18">
          <cell r="A18" t="str">
            <v>8.0</v>
          </cell>
          <cell r="B18" t="str">
            <v>FERRAGENS</v>
          </cell>
        </row>
        <row r="19">
          <cell r="A19" t="str">
            <v>Total do item</v>
          </cell>
          <cell r="C19">
            <v>4684.8100000000004</v>
          </cell>
        </row>
        <row r="20">
          <cell r="A20" t="str">
            <v>9.0</v>
          </cell>
          <cell r="B20" t="str">
            <v>ESQUADRIAS METÁLICAS</v>
          </cell>
        </row>
        <row r="21">
          <cell r="A21" t="str">
            <v>Total do item</v>
          </cell>
          <cell r="C21">
            <v>61198.92</v>
          </cell>
        </row>
        <row r="22">
          <cell r="A22" t="str">
            <v>10.0</v>
          </cell>
          <cell r="B22" t="str">
            <v>VIDROS</v>
          </cell>
        </row>
        <row r="23">
          <cell r="A23" t="str">
            <v>Total do item</v>
          </cell>
          <cell r="C23">
            <v>6795.42</v>
          </cell>
        </row>
        <row r="24">
          <cell r="A24" t="str">
            <v>11.0</v>
          </cell>
          <cell r="B24" t="str">
            <v xml:space="preserve">COBERTURA </v>
          </cell>
        </row>
        <row r="25">
          <cell r="A25" t="str">
            <v>Total do item</v>
          </cell>
          <cell r="C25">
            <v>482181.84</v>
          </cell>
        </row>
        <row r="26">
          <cell r="A26" t="str">
            <v>12.0</v>
          </cell>
          <cell r="B26" t="str">
            <v xml:space="preserve">IMPERMEABILIZAÇÃO </v>
          </cell>
        </row>
        <row r="27">
          <cell r="B27" t="str">
            <v>Total do item</v>
          </cell>
          <cell r="C27">
            <v>13820.35</v>
          </cell>
        </row>
        <row r="28">
          <cell r="A28" t="str">
            <v>13.0</v>
          </cell>
          <cell r="B28" t="str">
            <v>FORRO</v>
          </cell>
        </row>
        <row r="29">
          <cell r="A29" t="str">
            <v>Total do item</v>
          </cell>
          <cell r="C29">
            <v>4177.55</v>
          </cell>
        </row>
        <row r="30">
          <cell r="A30" t="str">
            <v>14.0</v>
          </cell>
          <cell r="B30" t="str">
            <v>REVESTIMENTO DE PAREDES</v>
          </cell>
        </row>
        <row r="31">
          <cell r="A31" t="str">
            <v>Total do item</v>
          </cell>
          <cell r="C31">
            <v>64616.86</v>
          </cell>
        </row>
        <row r="32">
          <cell r="A32" t="str">
            <v>15.0</v>
          </cell>
          <cell r="B32" t="str">
            <v>REVESTIMENTO DE PISOS</v>
          </cell>
        </row>
        <row r="33">
          <cell r="A33" t="str">
            <v>Total do item</v>
          </cell>
          <cell r="C33">
            <v>531205.81000000006</v>
          </cell>
        </row>
        <row r="34">
          <cell r="A34" t="str">
            <v>16.0</v>
          </cell>
          <cell r="B34" t="str">
            <v>PAVIMENTAÇÃO EXTERNA</v>
          </cell>
        </row>
        <row r="35">
          <cell r="A35" t="str">
            <v>Total do item</v>
          </cell>
          <cell r="C35">
            <v>90603.25</v>
          </cell>
        </row>
        <row r="36">
          <cell r="A36" t="str">
            <v>16.1</v>
          </cell>
          <cell r="B36" t="str">
            <v>ATLETISMO</v>
          </cell>
        </row>
        <row r="37">
          <cell r="A37" t="str">
            <v>Total do item</v>
          </cell>
          <cell r="C37">
            <v>684616.37000000023</v>
          </cell>
        </row>
        <row r="38">
          <cell r="A38" t="str">
            <v>17.0</v>
          </cell>
          <cell r="B38" t="str">
            <v>INSTALAÇÕES HIDROSANITÁRIAS</v>
          </cell>
        </row>
        <row r="39">
          <cell r="B39" t="str">
            <v>Total do item</v>
          </cell>
          <cell r="C39">
            <v>112424.66</v>
          </cell>
        </row>
        <row r="40">
          <cell r="A40" t="str">
            <v>18.0</v>
          </cell>
          <cell r="B40" t="str">
            <v>GINÁSIO</v>
          </cell>
        </row>
        <row r="41">
          <cell r="B41" t="str">
            <v>Total do item</v>
          </cell>
          <cell r="C41">
            <v>47592.899999999994</v>
          </cell>
        </row>
        <row r="42">
          <cell r="A42" t="str">
            <v>19.0</v>
          </cell>
          <cell r="B42" t="str">
            <v xml:space="preserve">TORRE DE CAIXA D´ÁGUA </v>
          </cell>
        </row>
        <row r="43">
          <cell r="B43" t="str">
            <v>Total do item</v>
          </cell>
          <cell r="C43">
            <v>7694.9000000000005</v>
          </cell>
        </row>
        <row r="44">
          <cell r="A44" t="str">
            <v>22.0</v>
          </cell>
          <cell r="B44" t="str">
            <v>RESERVATÓRIO EXTERNO METÁLICO DE ÁGUA POTÁVEL - 20 M³</v>
          </cell>
        </row>
        <row r="45">
          <cell r="B45" t="str">
            <v>Total do item</v>
          </cell>
          <cell r="C45">
            <v>30031.93</v>
          </cell>
        </row>
        <row r="46">
          <cell r="A46" t="str">
            <v>23.0</v>
          </cell>
          <cell r="B46" t="str">
            <v>PISTA DE ATLETISMO</v>
          </cell>
        </row>
        <row r="47">
          <cell r="B47" t="str">
            <v>Total do item</v>
          </cell>
          <cell r="C47">
            <v>34179.539999999994</v>
          </cell>
        </row>
        <row r="48">
          <cell r="A48" t="str">
            <v>23.1</v>
          </cell>
          <cell r="B48" t="str">
            <v xml:space="preserve">LOUÇAS E METAIS </v>
          </cell>
        </row>
        <row r="49">
          <cell r="B49" t="str">
            <v>Total do item</v>
          </cell>
          <cell r="C49">
            <v>26939.149999999991</v>
          </cell>
        </row>
        <row r="50">
          <cell r="A50" t="str">
            <v>24.0</v>
          </cell>
          <cell r="B50" t="str">
            <v>LUMINARIAS, TOMADAS, DUTOS E ACESSÓRIOS</v>
          </cell>
        </row>
        <row r="51">
          <cell r="B51" t="str">
            <v>Total do item</v>
          </cell>
          <cell r="C51">
            <v>61316.920000000013</v>
          </cell>
        </row>
        <row r="52">
          <cell r="A52" t="str">
            <v>25.0</v>
          </cell>
          <cell r="B52" t="str">
            <v xml:space="preserve">ELÉTRICA </v>
          </cell>
        </row>
        <row r="53">
          <cell r="B53" t="str">
            <v>Total do item</v>
          </cell>
          <cell r="C53">
            <v>265422.99000000005</v>
          </cell>
        </row>
        <row r="54">
          <cell r="A54" t="str">
            <v>30.0</v>
          </cell>
          <cell r="B54" t="str">
            <v xml:space="preserve">SERVIÇOS COMPLEMENTARES </v>
          </cell>
        </row>
        <row r="55">
          <cell r="B55" t="str">
            <v>Total do item</v>
          </cell>
          <cell r="C55">
            <v>128070.61</v>
          </cell>
        </row>
        <row r="56">
          <cell r="A56" t="str">
            <v>31.0</v>
          </cell>
          <cell r="B56" t="str">
            <v>COMUNICAÇAO VISUAL</v>
          </cell>
        </row>
        <row r="57">
          <cell r="B57" t="str">
            <v>Total do item</v>
          </cell>
          <cell r="C57">
            <v>6069.59</v>
          </cell>
        </row>
        <row r="58">
          <cell r="A58" t="str">
            <v>32.0</v>
          </cell>
          <cell r="B58" t="str">
            <v xml:space="preserve">PINTURA </v>
          </cell>
        </row>
        <row r="59">
          <cell r="B59" t="str">
            <v>Total do item</v>
          </cell>
          <cell r="C59">
            <v>60248.149999999994</v>
          </cell>
        </row>
        <row r="60">
          <cell r="A60" t="str">
            <v>33.0</v>
          </cell>
          <cell r="B60" t="str">
            <v xml:space="preserve">LIMPEZA FINAL DE OBRA </v>
          </cell>
        </row>
        <row r="61">
          <cell r="B61" t="str">
            <v>Total do item</v>
          </cell>
          <cell r="C61">
            <v>8404.24</v>
          </cell>
        </row>
        <row r="62">
          <cell r="A62" t="str">
            <v>34.0</v>
          </cell>
          <cell r="B62" t="str">
            <v xml:space="preserve">ADMINISTRAÇÃO </v>
          </cell>
        </row>
        <row r="63">
          <cell r="B63" t="str">
            <v>Total do item</v>
          </cell>
          <cell r="C63">
            <v>310977.79000000004</v>
          </cell>
        </row>
        <row r="64">
          <cell r="A64" t="str">
            <v>35.0</v>
          </cell>
          <cell r="B64" t="str">
            <v>ADEQUAÇÃO PLANILHA OFICIAL</v>
          </cell>
        </row>
        <row r="65">
          <cell r="B65" t="str">
            <v>Total do item</v>
          </cell>
          <cell r="C65">
            <v>358755.83492700005</v>
          </cell>
        </row>
        <row r="66">
          <cell r="A66" t="str">
            <v>TOTAL MENSAL</v>
          </cell>
        </row>
        <row r="68">
          <cell r="A68" t="str">
            <v>TOTAL GERAL</v>
          </cell>
          <cell r="C68">
            <v>4173418.0018010009</v>
          </cell>
        </row>
        <row r="69">
          <cell r="A69" t="str">
            <v>OBS: ESTE CRONOGRAMA FÍSICO FINANCEIRO É DEMONSTRATIVO, CADA PROPONENTE DEVERÁ FORMULAR O SEU DE ACORDO COM PLANEJAMENTO PRÓPRIO</v>
          </cell>
        </row>
      </sheetData>
      <sheetData sheetId="4"/>
      <sheetData sheetId="5"/>
      <sheetData sheetId="6"/>
      <sheetData sheetId="7"/>
    </sheetDataSet>
  </externalBook>
</externalLink>
</file>

<file path=xl/externalLinks/externalLink5.xml><?xml version="1.0" encoding="utf-8"?>
<externalLink xmlns="http://schemas.openxmlformats.org/spreadsheetml/2006/main">
  <externalBook xmlns:r="http://schemas.openxmlformats.org/officeDocument/2006/relationships" r:id="rId1">
    <sheetNames>
      <sheetName val="Gráf1"/>
      <sheetName val="Gráf2"/>
      <sheetName val="Gráf3"/>
      <sheetName val="Gráf4"/>
      <sheetName val="Viga Benkellman"/>
      <sheetName val="Estudo Estatístico"/>
      <sheetName val="Pro - 10 norma A"/>
      <sheetName val="Pró - 11 norma B"/>
      <sheetName val="Resumo subtrechos homgêneos"/>
      <sheetName val="Demonstrativo Dimensionamento"/>
      <sheetName val="Camadas Mat. Distintos"/>
      <sheetName val="PRO-08"/>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6.xml><?xml version="1.0" encoding="utf-8"?>
<externalLink xmlns="http://schemas.openxmlformats.org/spreadsheetml/2006/main">
  <externalBook xmlns:r="http://schemas.openxmlformats.org/officeDocument/2006/relationships" r:id="rId1">
    <sheetNames>
      <sheetName val="SINAPI-SINTETICO"/>
      <sheetName val="SINAPI-01-2014"/>
      <sheetName val="MAPA COTAÇÃO (MC01)"/>
      <sheetName val="estimativa de custo IRMA DULCE"/>
      <sheetName val="ELÉTRICA"/>
      <sheetName val="INFRA"/>
      <sheetName val="LÓGICA 2"/>
      <sheetName val="LÓGICA 22"/>
    </sheetNames>
    <sheetDataSet>
      <sheetData sheetId="0"/>
      <sheetData sheetId="1"/>
      <sheetData sheetId="2"/>
      <sheetData sheetId="3">
        <row r="7">
          <cell r="I7">
            <v>0.27279999999999999</v>
          </cell>
        </row>
      </sheetData>
      <sheetData sheetId="4">
        <row r="25">
          <cell r="F25">
            <v>25.390000000000004</v>
          </cell>
        </row>
      </sheetData>
      <sheetData sheetId="5">
        <row r="27">
          <cell r="F27">
            <v>2.8000000000000003</v>
          </cell>
        </row>
        <row r="44">
          <cell r="F44">
            <v>10.09</v>
          </cell>
        </row>
        <row r="62">
          <cell r="F62">
            <v>12.790000000000001</v>
          </cell>
        </row>
        <row r="80">
          <cell r="F80">
            <v>46.55</v>
          </cell>
        </row>
        <row r="98">
          <cell r="F98">
            <v>27</v>
          </cell>
        </row>
        <row r="116">
          <cell r="F116">
            <v>29.27</v>
          </cell>
        </row>
        <row r="134">
          <cell r="F134">
            <v>22.459999999999997</v>
          </cell>
        </row>
        <row r="152">
          <cell r="F152">
            <v>21.23</v>
          </cell>
        </row>
        <row r="170">
          <cell r="F170">
            <v>6.5099999999999989</v>
          </cell>
        </row>
        <row r="188">
          <cell r="F188">
            <v>4.9800000000000004</v>
          </cell>
        </row>
        <row r="206">
          <cell r="F206">
            <v>22.68</v>
          </cell>
        </row>
        <row r="224">
          <cell r="F224">
            <v>13.27</v>
          </cell>
        </row>
        <row r="242">
          <cell r="F242">
            <v>2.9060000000000006</v>
          </cell>
        </row>
        <row r="261">
          <cell r="F261">
            <v>2.6460000000000004</v>
          </cell>
        </row>
        <row r="279">
          <cell r="F279">
            <v>0.39760000000000001</v>
          </cell>
        </row>
        <row r="297">
          <cell r="F297">
            <v>3.98</v>
          </cell>
        </row>
        <row r="315">
          <cell r="F315">
            <v>4.2699999999999996</v>
          </cell>
        </row>
        <row r="334">
          <cell r="F334">
            <v>125.10000000000001</v>
          </cell>
        </row>
        <row r="352">
          <cell r="F352">
            <v>9.11</v>
          </cell>
        </row>
        <row r="370">
          <cell r="F370">
            <v>43.54</v>
          </cell>
        </row>
        <row r="388">
          <cell r="F388">
            <v>11.78</v>
          </cell>
        </row>
        <row r="406">
          <cell r="F406">
            <v>104.63000000000001</v>
          </cell>
        </row>
        <row r="424">
          <cell r="F424">
            <v>92.77</v>
          </cell>
        </row>
        <row r="442">
          <cell r="F442">
            <v>130.80000000000001</v>
          </cell>
        </row>
        <row r="460">
          <cell r="F460">
            <v>68.009999999999991</v>
          </cell>
        </row>
        <row r="478">
          <cell r="F478">
            <v>6.5399999999999991</v>
          </cell>
        </row>
        <row r="496">
          <cell r="F496">
            <v>77.89</v>
          </cell>
        </row>
        <row r="514">
          <cell r="F514">
            <v>33.94</v>
          </cell>
        </row>
        <row r="532">
          <cell r="F532">
            <v>3.9999999999999996</v>
          </cell>
        </row>
      </sheetData>
      <sheetData sheetId="6">
        <row r="24">
          <cell r="F24">
            <v>8.7899999999999991</v>
          </cell>
        </row>
        <row r="42">
          <cell r="F42">
            <v>20.28</v>
          </cell>
        </row>
        <row r="78">
          <cell r="F78">
            <v>54.65</v>
          </cell>
        </row>
        <row r="96">
          <cell r="F96">
            <v>1.37</v>
          </cell>
        </row>
        <row r="116">
          <cell r="F116">
            <v>93.740000000000009</v>
          </cell>
        </row>
        <row r="134">
          <cell r="F134">
            <v>22.82</v>
          </cell>
        </row>
        <row r="155">
          <cell r="F155">
            <v>372.28999999999996</v>
          </cell>
        </row>
        <row r="177">
          <cell r="F177">
            <v>1567.1299999999997</v>
          </cell>
        </row>
        <row r="195">
          <cell r="F195">
            <v>1038.8</v>
          </cell>
        </row>
        <row r="213">
          <cell r="F213">
            <v>300.60000000000002</v>
          </cell>
        </row>
        <row r="231">
          <cell r="F231">
            <v>41.78</v>
          </cell>
        </row>
        <row r="249">
          <cell r="F249">
            <v>48.029999999999994</v>
          </cell>
        </row>
        <row r="267">
          <cell r="F267">
            <v>55.91</v>
          </cell>
        </row>
        <row r="285">
          <cell r="F285">
            <v>11.819999999999999</v>
          </cell>
        </row>
        <row r="303">
          <cell r="F303">
            <v>1.5000000000000002</v>
          </cell>
        </row>
        <row r="321">
          <cell r="F321">
            <v>2.59</v>
          </cell>
        </row>
        <row r="339">
          <cell r="F339">
            <v>3821.9100000000003</v>
          </cell>
        </row>
        <row r="357">
          <cell r="F357">
            <v>24.71</v>
          </cell>
        </row>
        <row r="374">
          <cell r="F374">
            <v>16.48</v>
          </cell>
        </row>
      </sheetData>
      <sheetData sheetId="7"/>
    </sheetDataSet>
  </externalBook>
</externalLink>
</file>

<file path=xl/externalLinks/externalLink7.xml><?xml version="1.0" encoding="utf-8"?>
<externalLink xmlns="http://schemas.openxmlformats.org/spreadsheetml/2006/main">
  <externalBook xmlns:r="http://schemas.openxmlformats.org/officeDocument/2006/relationships" r:id="rId1">
    <sheetNames>
      <sheetName val="Plan1"/>
      <sheetName val="Plan2"/>
      <sheetName val="Plan3"/>
    </sheetNames>
    <sheetDataSet>
      <sheetData sheetId="0"/>
      <sheetData sheetId="1">
        <row r="1">
          <cell r="A1" t="str">
            <v>Carga e transporte de terra DMT 10 km</v>
          </cell>
        </row>
        <row r="2">
          <cell r="A2" t="str">
            <v>Carga e transporte de terra DMT 1 km</v>
          </cell>
        </row>
        <row r="3">
          <cell r="A3" t="str">
            <v>Carga e transporte de bota fora DMT 10 KM</v>
          </cell>
        </row>
        <row r="5">
          <cell r="A5" t="str">
            <v>Escavação mecanizada</v>
          </cell>
        </row>
        <row r="6">
          <cell r="A6" t="str">
            <v>Escavação manual de vala em solo de 1ª categoria, profundidade até 2m</v>
          </cell>
        </row>
        <row r="8">
          <cell r="A8" t="str">
            <v>Tubo de concreto para dreno, concreto simples, Ø 300 m, rejuntado com argamassa de cimento e areia sem peneirar no traço 1:3</v>
          </cell>
        </row>
        <row r="9">
          <cell r="A9" t="str">
            <v>Tubo de concreto para dreno, concreto simples, Ø 400 m, rejuntado com argamassa de cimento e areia sem peneirar no traço 1:3</v>
          </cell>
        </row>
        <row r="10">
          <cell r="A10" t="str">
            <v>Tubo de concreto para dreno, concreto simples, Ø 500 m, rejuntado com argamassa de cimento e areia sem peneirar no traço 1:4</v>
          </cell>
        </row>
        <row r="11">
          <cell r="A11" t="str">
            <v>Tubo de concreto para dreno, concreto simples, Ø 600 m, rejuntado com argamassa de cimento e areia sem peneirar no traço 1:5</v>
          </cell>
        </row>
        <row r="12">
          <cell r="A12" t="str">
            <v>Tubo de concreto para dreno, concreto simples, Ø 800 m, rejuntado com argamassa de cimento e areia sem peneirar no traço 1:6</v>
          </cell>
        </row>
        <row r="14">
          <cell r="A14" t="str">
            <v>Tubo de PVC branco, sem conexões, ponta bolsa e virola, Ø 50 mm</v>
          </cell>
        </row>
        <row r="15">
          <cell r="A15" t="str">
            <v>Tubo de PVC branco, sem conexões, ponta bolsa e virola, Ø 75 mm</v>
          </cell>
        </row>
        <row r="16">
          <cell r="A16" t="str">
            <v>Tubo de PVC branco, sem conexões, ponta bolsa e virola, Ø 100 mm</v>
          </cell>
        </row>
        <row r="17">
          <cell r="A17" t="str">
            <v>Tubo de PVC branco, sem conexões, ponta bolsa e virola, Ø 150 mm</v>
          </cell>
        </row>
        <row r="19">
          <cell r="A19" t="str">
            <v>Tubo de PVC reforçado bege pérola, sem conexões, ponta bolsa e virola de PVC, Ø 40 mm</v>
          </cell>
        </row>
        <row r="20">
          <cell r="A20" t="str">
            <v>Tubo de PVC reforçado bege pérola, sem conexões, ponta bolsa e virola de PVC, Ø 50 mm</v>
          </cell>
        </row>
        <row r="21">
          <cell r="A21" t="str">
            <v>Tubo de PVC reforçado bege pérola, sem conexões, ponta bolsa e virola de PVC, Ø 100 mm</v>
          </cell>
        </row>
        <row r="22">
          <cell r="A22" t="str">
            <v>Tubo de PVC reforçado bege pérola, sem conexões, ponta bolsa e virola de PVC, Ø 150 mm</v>
          </cell>
        </row>
        <row r="23">
          <cell r="A23" t="str">
            <v>Tubo de PVC reforçado marrom, sem conexões, ponta bolsa e virola de PVC, Ø 75 mm</v>
          </cell>
        </row>
        <row r="25">
          <cell r="A25" t="str">
            <v>Caixa de inspeção em alvenaria - 1/2 tijolo comum maciço revestido internamente com argamassa de cimento e areia sem peneirar traço 1:3, lastro de concreto e=10 cm, dimensões 40 x 40 x 60 cm.</v>
          </cell>
        </row>
        <row r="26">
          <cell r="A26" t="str">
            <v>Caixa de inspeção em alvenaria - 1/2 tijolo comum maciço revestido internamente com argamassa de cimento e areia sem peneirar traço 1:3, lastro de concreto e=10 cm, dimensões 60 x 60 x 60 cm.</v>
          </cell>
        </row>
        <row r="27">
          <cell r="A27" t="str">
            <v>Caixa de inspeção em alvenaria - 1/2 tijolo comum maciço revestido internamente com argamassa de cimento e areia sem peneirar traço 1:3, lastro de concreto e=10 cm, dimensões 80 x 80 x 60 cm.</v>
          </cell>
        </row>
        <row r="28">
          <cell r="A28" t="str">
            <v>Caixa de inspeção em alvenaria - 1 tijolo comum maciço revestido internamente com argamassa de cimento e areia sem peneirar traço 1:3, lastro de concreto e=10 cm, dimensões 60 x 60 x 60 cm.</v>
          </cell>
        </row>
        <row r="30">
          <cell r="A30" t="str">
            <v>Caixa sifonada de PVC rígido, 150 x 150 x 50 mm</v>
          </cell>
        </row>
        <row r="31">
          <cell r="A31" t="str">
            <v>Ralo de PVC rígido sifonado, 100 x 53 x 40 mm</v>
          </cell>
        </row>
        <row r="33">
          <cell r="A33" t="str">
            <v>Escavação manual para tubulão a céu aberto</v>
          </cell>
        </row>
        <row r="34">
          <cell r="A34" t="str">
            <v>Escavação mecânica de tubulão a céu aberto</v>
          </cell>
        </row>
        <row r="35">
          <cell r="A35" t="str">
            <v>Escavação mecanizada de tubulões</v>
          </cell>
        </row>
        <row r="37">
          <cell r="A37" t="str">
            <v>Concreto estrutural virado em obra, controle "C", consistência para vibração, brita 1 e 2,  fck 25 Mpa</v>
          </cell>
        </row>
        <row r="38">
          <cell r="A38" t="str">
            <v>Concreto estrutural virado em obra, controle "C", consistência para vibração, brita 1 e 2,  fck 25 Mpa -ARI</v>
          </cell>
        </row>
        <row r="39">
          <cell r="A39" t="str">
            <v>Concreto estrutural virado em obra, controle "C", consistência para vibração, brita 1 e 2,  fck 20 Mpa</v>
          </cell>
        </row>
        <row r="40">
          <cell r="A40" t="str">
            <v>Concreto estrutural virado em obra, controle "C", consistência para vibração, brita 1 e 2,  fck 13 Mpa</v>
          </cell>
        </row>
        <row r="42">
          <cell r="A42" t="str">
            <v>Concreto estrutural dosado em central, auto-densável, fck 20 Mpa</v>
          </cell>
        </row>
        <row r="43">
          <cell r="A43" t="str">
            <v>Concreto estrutural dosado em central, auto-densável, fck 20 Mpa slump 22</v>
          </cell>
        </row>
        <row r="44">
          <cell r="A44" t="str">
            <v>Concreto estrutural dosado em central, auto-densável, fck 20 Mpa slump 12</v>
          </cell>
        </row>
        <row r="45">
          <cell r="A45" t="str">
            <v>Concreto estrutural dosado em central, auto-densável, fck 25 Mpa</v>
          </cell>
        </row>
        <row r="46">
          <cell r="A46" t="str">
            <v>Concreto estrutural dosado em central, auto-densável, fck 30 Mpa</v>
          </cell>
        </row>
        <row r="48">
          <cell r="A48" t="str">
            <v>Armadura de aço para estruturas em geral, CA-50, Ø 6,3 a 10 mm, corte e dobra na obra</v>
          </cell>
        </row>
        <row r="49">
          <cell r="A49" t="str">
            <v>Armadura de aço para estruturas em geral, CA-50, Ø 12,5 a 25 mm, corte e dobra na obra</v>
          </cell>
        </row>
        <row r="50">
          <cell r="A50" t="str">
            <v>Armadura de aço para estruturas em geral, CA-50, até Ø 10 mm, corte e dobra na obra</v>
          </cell>
        </row>
        <row r="52">
          <cell r="A52" t="str">
            <v>Escavação mecânica de estaca Ø 30 hélice contínua</v>
          </cell>
        </row>
        <row r="53">
          <cell r="A53" t="str">
            <v>Escavação mecânica de estaca Ø 40 hélice contínua</v>
          </cell>
        </row>
        <row r="54">
          <cell r="A54" t="str">
            <v>Escavação mecânica de estaca a trado Ø 40</v>
          </cell>
        </row>
        <row r="56">
          <cell r="A56" t="str">
            <v>Fôrma de chapa compensada para estruturas em geral, resinada, e=12 mm, 5 reaproveitamentos</v>
          </cell>
        </row>
        <row r="57">
          <cell r="A57" t="str">
            <v>Fôrma de chapa compensada para VIGAS em geral, resinada, e=12 mm, 3 reaproveitamentos</v>
          </cell>
        </row>
        <row r="58">
          <cell r="A58" t="str">
            <v>Fôrma de chapa compensada para estruturas em geral, resinada, e=12 mm, 3 reaproveitamentos</v>
          </cell>
        </row>
        <row r="59">
          <cell r="A59" t="str">
            <v>Fôrma de chapa compensada para estruturas em geral, resinada, e=12 mm, 1 reaproveitamentos</v>
          </cell>
        </row>
        <row r="60">
          <cell r="A60" t="str">
            <v>Fôrma de chapa compensada para pré-moldados em geral, fabricação, e=12 mm</v>
          </cell>
        </row>
        <row r="61">
          <cell r="A61" t="str">
            <v>Fôrma circular  de chapa compensada para estruturas em geral, resinada, e=10 mm, 1 reaproveitamento</v>
          </cell>
        </row>
        <row r="63">
          <cell r="A63" t="str">
            <v>Fôrma de madeira para estruturas em geral com tábua de 3a, 3 reaproveitamentos.</v>
          </cell>
        </row>
        <row r="64">
          <cell r="A64" t="str">
            <v>Fôrma de madeira para estruturas em geral com tábua de 3a, 2 reaproveitamentos.</v>
          </cell>
        </row>
        <row r="65">
          <cell r="A65" t="str">
            <v>Fôrma de madeira para estruturas em geral com tábua de 3a, 1 reaproveitamentos.</v>
          </cell>
        </row>
        <row r="70">
          <cell r="A70" t="str">
            <v>Lavatório de louça, com coluna e acessórios</v>
          </cell>
        </row>
        <row r="71">
          <cell r="A71" t="str">
            <v>Lavatório de louça, sem coluna e acessórios</v>
          </cell>
        </row>
        <row r="73">
          <cell r="A73" t="str">
            <v>CUBA de aço inoxidável retangular dupla.</v>
          </cell>
        </row>
        <row r="74">
          <cell r="A74" t="str">
            <v>PIA de cozinha de aço inoxidável , cuba dupla, 2,00 x 0,54 m</v>
          </cell>
        </row>
        <row r="75">
          <cell r="A75" t="str">
            <v>PIA de cozinha de aço inoxidável , cuba simples, 1,50 x 0,54 m</v>
          </cell>
        </row>
        <row r="77">
          <cell r="A77" t="str">
            <v>REGISTRO de gaveta com canopla Ø 20 mm (3/4")</v>
          </cell>
        </row>
        <row r="78">
          <cell r="A78" t="str">
            <v>REGISTRO de gaveta com canopla Ø 40 mm (1 1/2")</v>
          </cell>
        </row>
        <row r="80">
          <cell r="A80" t="str">
            <v>VÁLVULA de descarga metálica com registro acoplado e canopla Ø 32 mm (1 1/4") ou 40 mm (1 1/2")</v>
          </cell>
        </row>
        <row r="81">
          <cell r="A81" t="str">
            <v>VÁLVULA de descarga metálica com registro acoplado e canopla Ø 32 mm -tipo anti-vandalismo  (1 1/4") ou 40 mm (1 1/2")</v>
          </cell>
        </row>
        <row r="82">
          <cell r="A82" t="str">
            <v>VÁLVULA de descarga metálica sem registro e com canopla Ø 32 mm (1 1/4") ou 40 mm (1 1/2")</v>
          </cell>
        </row>
        <row r="84">
          <cell r="A84" t="str">
            <v>TORNEIRA de pressão metálica para pia</v>
          </cell>
        </row>
        <row r="85">
          <cell r="A85" t="str">
            <v>TORNEIRA de pressão metálica para pia de mesa - com dois registros</v>
          </cell>
        </row>
        <row r="86">
          <cell r="A86" t="str">
            <v>TORNEIRA de pressão metálica para lavatório - acionamento de toque, anti-vandalismo</v>
          </cell>
        </row>
        <row r="87">
          <cell r="A87" t="str">
            <v>TORNEIRA de pressão metálica para uso geral</v>
          </cell>
        </row>
        <row r="89">
          <cell r="A89" t="str">
            <v>BACIA de louça com caixa acoplada, com tampa e acessórios</v>
          </cell>
        </row>
        <row r="90">
          <cell r="A90" t="str">
            <v>BACIA de louça sifonada, com tampa e acessórios</v>
          </cell>
        </row>
        <row r="92">
          <cell r="A92" t="str">
            <v>EMASSAMENTO de parede externa com massa acrílica com duas demãos, para pintura látex</v>
          </cell>
        </row>
        <row r="93">
          <cell r="A93" t="str">
            <v>EMASSAMENTO de parede interna com massa corrida à base de PVA com duas demãos, para pintura látex</v>
          </cell>
        </row>
        <row r="94">
          <cell r="A94" t="str">
            <v>EMASSAMENTO de parede interna com massa corrida base acrílica com duas demãos, para pintura acrílica</v>
          </cell>
        </row>
        <row r="96">
          <cell r="A96" t="str">
            <v>PINTURA COM TINTA LÁTEX PVA em parede interna com duas demãos, sem massa corrida</v>
          </cell>
        </row>
        <row r="97">
          <cell r="A97" t="str">
            <v>PINTURA COM TINTA LÁTEX PVA em parede interna com três demãos, sem massa corrida</v>
          </cell>
        </row>
        <row r="98">
          <cell r="A98" t="str">
            <v>PINTURA COM TINTA LÁTEX ACRÍLICO em parede externa com duas demãos, sem massa corrida</v>
          </cell>
        </row>
        <row r="99">
          <cell r="A99" t="str">
            <v>PINTURA COM TINTA LÁTEX ACRÍLICO em parede externa com três demãos, sem massa corrida</v>
          </cell>
        </row>
        <row r="100">
          <cell r="A100" t="str">
            <v>PINTURA COM TINTA SUPER LAVÁVEL em parede externa com três demãos, sem massa corrida</v>
          </cell>
        </row>
      </sheetData>
      <sheetData sheetId="2"/>
    </sheetDataSet>
  </externalBook>
</externalLink>
</file>

<file path=xl/externalLinks/externalLink8.xml><?xml version="1.0" encoding="utf-8"?>
<externalLink xmlns="http://schemas.openxmlformats.org/spreadsheetml/2006/main">
  <externalBook xmlns:r="http://schemas.openxmlformats.org/officeDocument/2006/relationships" r:id="rId1">
    <sheetNames>
      <sheetName val="Boletim_10"/>
      <sheetName val="Orçamento-SES"/>
      <sheetName val="Plan2"/>
      <sheetName val="Plan3"/>
    </sheetNames>
    <sheetDataSet>
      <sheetData sheetId="0">
        <row r="2">
          <cell r="A2" t="str">
            <v>001</v>
          </cell>
          <cell r="B2" t="str">
            <v>BOLETIM DE REFERÊNCIA DE PREÇOS DE OBRAS CIVIS - OUTUBRO 2004</v>
          </cell>
        </row>
        <row r="3">
          <cell r="A3" t="str">
            <v>001.01</v>
          </cell>
          <cell r="B3" t="str">
            <v>DEMOLIÇÃO E RETIRADA</v>
          </cell>
        </row>
        <row r="4">
          <cell r="A4" t="str">
            <v>001.01.00020</v>
          </cell>
          <cell r="B4" t="str">
            <v>Demolição de cobertura construída c/telha de barro ou cerâmica</v>
          </cell>
          <cell r="C4" t="str">
            <v>M2</v>
          </cell>
          <cell r="D4">
            <v>1</v>
          </cell>
          <cell r="E4">
            <v>2.6252</v>
          </cell>
          <cell r="F4">
            <v>2.62</v>
          </cell>
        </row>
        <row r="5">
          <cell r="A5" t="str">
            <v>001.01.00040</v>
          </cell>
          <cell r="B5" t="str">
            <v>Demolição de cobertura construída c/telha de cimento amianto, alumínio, plastico e ferro galvanizado</v>
          </cell>
          <cell r="C5" t="str">
            <v>M2</v>
          </cell>
          <cell r="D5">
            <v>1</v>
          </cell>
          <cell r="E5">
            <v>1.0940000000000001</v>
          </cell>
          <cell r="F5">
            <v>1.0900000000000001</v>
          </cell>
        </row>
        <row r="6">
          <cell r="A6" t="str">
            <v>001.01.00060</v>
          </cell>
          <cell r="B6" t="str">
            <v>Demolição de madeiramento de telhado constituído por tesouras (telha de barro)</v>
          </cell>
          <cell r="C6" t="str">
            <v>M2</v>
          </cell>
          <cell r="D6">
            <v>1</v>
          </cell>
          <cell r="E6">
            <v>3.9519000000000002</v>
          </cell>
          <cell r="F6">
            <v>3.95</v>
          </cell>
        </row>
        <row r="7">
          <cell r="A7" t="str">
            <v>001.01.00080</v>
          </cell>
          <cell r="B7" t="str">
            <v>Demolição de madeiramento de telhado constituído por tesouras (telha de cimento aminato e alumínio)</v>
          </cell>
          <cell r="C7" t="str">
            <v>M2</v>
          </cell>
          <cell r="D7">
            <v>1</v>
          </cell>
          <cell r="E7">
            <v>3.4068000000000001</v>
          </cell>
          <cell r="F7">
            <v>3.4</v>
          </cell>
        </row>
        <row r="8">
          <cell r="A8" t="str">
            <v>001.01.00100</v>
          </cell>
          <cell r="B8" t="str">
            <v>Demolição de madeiramento de telhado tipo pontaletados (telhas de barro)</v>
          </cell>
          <cell r="C8" t="str">
            <v>M2</v>
          </cell>
          <cell r="D8">
            <v>1</v>
          </cell>
          <cell r="E8">
            <v>2.9432</v>
          </cell>
          <cell r="F8">
            <v>2.94</v>
          </cell>
        </row>
        <row r="9">
          <cell r="A9" t="str">
            <v>001.01.00120</v>
          </cell>
          <cell r="B9" t="str">
            <v>Demolição de madeiramento de telhado tipo pontaletados (telhas de cimento aminato ou alumínio)</v>
          </cell>
          <cell r="C9" t="str">
            <v>M2</v>
          </cell>
          <cell r="D9">
            <v>1</v>
          </cell>
          <cell r="E9">
            <v>2.9432</v>
          </cell>
          <cell r="F9">
            <v>2.94</v>
          </cell>
        </row>
        <row r="10">
          <cell r="A10" t="str">
            <v>001.01.00140</v>
          </cell>
          <cell r="B10" t="str">
            <v>Demolição de estrutura de ferro  para  telhados</v>
          </cell>
          <cell r="C10" t="str">
            <v>M2</v>
          </cell>
          <cell r="D10">
            <v>1</v>
          </cell>
          <cell r="E10">
            <v>8.1097000000000001</v>
          </cell>
          <cell r="F10">
            <v>8.1</v>
          </cell>
        </row>
        <row r="11">
          <cell r="A11" t="str">
            <v>001.01.00160</v>
          </cell>
          <cell r="B11" t="str">
            <v>Retirada de cobertura de madeira - caibros e vigas</v>
          </cell>
          <cell r="C11" t="str">
            <v>ML</v>
          </cell>
          <cell r="D11">
            <v>1</v>
          </cell>
          <cell r="E11">
            <v>0.20169999999999999</v>
          </cell>
          <cell r="F11">
            <v>0.2</v>
          </cell>
        </row>
        <row r="12">
          <cell r="A12" t="str">
            <v>001.01.00180</v>
          </cell>
          <cell r="B12" t="str">
            <v>Retirada de cobertura de madeira - ripas</v>
          </cell>
          <cell r="C12" t="str">
            <v>ML</v>
          </cell>
          <cell r="D12">
            <v>1</v>
          </cell>
          <cell r="E12">
            <v>0.10059999999999999</v>
          </cell>
          <cell r="F12">
            <v>0.1</v>
          </cell>
        </row>
        <row r="13">
          <cell r="A13" t="str">
            <v>001.01.00200</v>
          </cell>
          <cell r="B13" t="str">
            <v>Retirada de cobertura em telhas de barro s/aproveitamento das cumeeiras e espigões</v>
          </cell>
          <cell r="C13" t="str">
            <v>UN</v>
          </cell>
          <cell r="D13">
            <v>1</v>
          </cell>
          <cell r="E13">
            <v>0.27839999999999998</v>
          </cell>
          <cell r="F13">
            <v>0.27</v>
          </cell>
        </row>
        <row r="14">
          <cell r="A14" t="str">
            <v>001.01.00220</v>
          </cell>
          <cell r="B14" t="str">
            <v>Retirada de cobertura em telhas de cimento aminato, alumínio, plástico ou ferro galvanizado</v>
          </cell>
          <cell r="C14" t="str">
            <v>UN</v>
          </cell>
          <cell r="D14">
            <v>1</v>
          </cell>
          <cell r="E14">
            <v>3.7113999999999998</v>
          </cell>
          <cell r="F14">
            <v>3.71</v>
          </cell>
        </row>
        <row r="15">
          <cell r="A15" t="str">
            <v>001.01.00240</v>
          </cell>
          <cell r="B15" t="str">
            <v>Retirada de cobertura em telhas cerãmicas ( plan , colonial , francesa , etc. )</v>
          </cell>
          <cell r="C15" t="str">
            <v>M2</v>
          </cell>
          <cell r="D15">
            <v>1</v>
          </cell>
          <cell r="E15">
            <v>2.4599000000000002</v>
          </cell>
          <cell r="F15">
            <v>2.4500000000000002</v>
          </cell>
        </row>
        <row r="16">
          <cell r="A16" t="str">
            <v>001.01.00260</v>
          </cell>
          <cell r="B16" t="str">
            <v>Retirada de cobertura em telhas de cimento aminato, alumínio, plástico e c.g.</v>
          </cell>
          <cell r="C16" t="str">
            <v>M2</v>
          </cell>
          <cell r="D16">
            <v>1</v>
          </cell>
          <cell r="E16">
            <v>1.3109</v>
          </cell>
          <cell r="F16">
            <v>1.31</v>
          </cell>
        </row>
        <row r="17">
          <cell r="A17" t="str">
            <v>001.01.00280</v>
          </cell>
          <cell r="B17" t="str">
            <v>Retirada de madeiramento de telhado constituído por tesouras (telha de barro)</v>
          </cell>
          <cell r="C17" t="str">
            <v>M2</v>
          </cell>
          <cell r="D17">
            <v>1</v>
          </cell>
          <cell r="E17">
            <v>3.0246</v>
          </cell>
          <cell r="F17">
            <v>3.02</v>
          </cell>
        </row>
        <row r="18">
          <cell r="A18" t="str">
            <v>001.01.00300</v>
          </cell>
          <cell r="B18" t="str">
            <v>Retirada de madeiramento de telhado constituído por tesouras (telha de cimento amianto ou alumínio)</v>
          </cell>
          <cell r="C18" t="str">
            <v>M2</v>
          </cell>
          <cell r="D18">
            <v>1</v>
          </cell>
          <cell r="E18">
            <v>2.5207000000000002</v>
          </cell>
          <cell r="F18">
            <v>2.52</v>
          </cell>
        </row>
        <row r="19">
          <cell r="A19" t="str">
            <v>001.01.00320</v>
          </cell>
          <cell r="B19" t="str">
            <v>Retirada de madeiramento de telhado tipo pontaletados (telhas de barro)</v>
          </cell>
          <cell r="C19" t="str">
            <v>M2</v>
          </cell>
          <cell r="D19">
            <v>1</v>
          </cell>
          <cell r="E19">
            <v>2.0165000000000002</v>
          </cell>
          <cell r="F19">
            <v>2.0099999999999998</v>
          </cell>
        </row>
        <row r="20">
          <cell r="A20" t="str">
            <v>001.01.00340</v>
          </cell>
          <cell r="B20" t="str">
            <v>Retirada de madeiramento de telhado tipo pontaletados (telhas de cimento amianto ou alumínio)</v>
          </cell>
          <cell r="C20" t="str">
            <v>M2</v>
          </cell>
          <cell r="D20">
            <v>1</v>
          </cell>
          <cell r="E20">
            <v>1.8148</v>
          </cell>
          <cell r="F20">
            <v>1.81</v>
          </cell>
        </row>
        <row r="21">
          <cell r="A21" t="str">
            <v>001.01.00360</v>
          </cell>
          <cell r="B21" t="str">
            <v>Retirada de calhas e rufos metálicos</v>
          </cell>
          <cell r="C21" t="str">
            <v>M2</v>
          </cell>
          <cell r="D21">
            <v>1</v>
          </cell>
          <cell r="E21">
            <v>3.0710999999999999</v>
          </cell>
          <cell r="F21">
            <v>3.07</v>
          </cell>
        </row>
        <row r="22">
          <cell r="A22" t="str">
            <v>001.01.00380</v>
          </cell>
          <cell r="B22" t="str">
            <v>Demolição de revestimento de argamassa de cal e areia (inclusive emboço)</v>
          </cell>
          <cell r="C22" t="str">
            <v>M2</v>
          </cell>
          <cell r="D22">
            <v>1</v>
          </cell>
          <cell r="E22">
            <v>1.9152</v>
          </cell>
          <cell r="F22">
            <v>1.91</v>
          </cell>
        </row>
        <row r="23">
          <cell r="A23" t="str">
            <v>001.01.00400</v>
          </cell>
          <cell r="B23" t="str">
            <v>Demolição de revestimento de argamassa mista (inclusive emboço)</v>
          </cell>
          <cell r="C23" t="str">
            <v>M2</v>
          </cell>
          <cell r="D23">
            <v>1</v>
          </cell>
          <cell r="E23">
            <v>2.8729</v>
          </cell>
          <cell r="F23">
            <v>2.87</v>
          </cell>
        </row>
        <row r="24">
          <cell r="A24" t="str">
            <v>001.01.00420</v>
          </cell>
          <cell r="B24" t="str">
            <v>Demolição de revestimento de argamassa de cimento e areia (inclusive emboço)</v>
          </cell>
          <cell r="C24" t="str">
            <v>M2</v>
          </cell>
          <cell r="D24">
            <v>1</v>
          </cell>
          <cell r="E24">
            <v>7.3632</v>
          </cell>
          <cell r="F24">
            <v>7.36</v>
          </cell>
        </row>
        <row r="25">
          <cell r="A25" t="str">
            <v>001.01.00440</v>
          </cell>
          <cell r="B25" t="str">
            <v>Demolição de azulejos pastilas ladrilhos cerâmicos ou base de gres (inclusive emboço)</v>
          </cell>
          <cell r="C25" t="str">
            <v>M2</v>
          </cell>
          <cell r="D25">
            <v>1</v>
          </cell>
          <cell r="E25">
            <v>7.1078000000000001</v>
          </cell>
          <cell r="F25">
            <v>7.1</v>
          </cell>
        </row>
        <row r="26">
          <cell r="A26" t="str">
            <v>001.01.00460</v>
          </cell>
          <cell r="B26" t="str">
            <v>Demolição de mármore, pedra ou granito (inclusive emboço)</v>
          </cell>
          <cell r="C26" t="str">
            <v>M2</v>
          </cell>
          <cell r="D26">
            <v>1</v>
          </cell>
          <cell r="E26">
            <v>7.1078000000000001</v>
          </cell>
          <cell r="F26">
            <v>7.1</v>
          </cell>
        </row>
        <row r="27">
          <cell r="A27" t="str">
            <v>001.01.00480</v>
          </cell>
          <cell r="B27" t="str">
            <v>Demolição de quadro negro</v>
          </cell>
          <cell r="C27" t="str">
            <v>M2</v>
          </cell>
          <cell r="D27">
            <v>1</v>
          </cell>
          <cell r="E27">
            <v>7.1078000000000001</v>
          </cell>
          <cell r="F27">
            <v>7.1</v>
          </cell>
        </row>
        <row r="28">
          <cell r="A28" t="str">
            <v>001.01.00500</v>
          </cell>
          <cell r="B28" t="str">
            <v>Retirada de revestimento com mármore, pedra ou granito (inclusive emboço)</v>
          </cell>
          <cell r="C28" t="str">
            <v>M2</v>
          </cell>
          <cell r="D28">
            <v>1</v>
          </cell>
          <cell r="E28">
            <v>6.5545</v>
          </cell>
          <cell r="F28">
            <v>6.55</v>
          </cell>
        </row>
        <row r="29">
          <cell r="A29" t="str">
            <v>001.01.00520</v>
          </cell>
          <cell r="B29" t="str">
            <v>Demolição de forro de estuque (inclusive entarugamento de madeira)</v>
          </cell>
          <cell r="C29" t="str">
            <v>M2</v>
          </cell>
          <cell r="D29">
            <v>1</v>
          </cell>
          <cell r="E29">
            <v>2.0714000000000001</v>
          </cell>
          <cell r="F29">
            <v>2.0699999999999998</v>
          </cell>
        </row>
        <row r="30">
          <cell r="A30" t="str">
            <v>001.01.00540</v>
          </cell>
          <cell r="B30" t="str">
            <v>Demolição de forro de madeira ou de gesso (incluso entarugamento)</v>
          </cell>
          <cell r="C30" t="str">
            <v>M2</v>
          </cell>
          <cell r="D30">
            <v>1</v>
          </cell>
          <cell r="E30">
            <v>1.75</v>
          </cell>
          <cell r="F30">
            <v>1.75</v>
          </cell>
        </row>
        <row r="31">
          <cell r="A31" t="str">
            <v>001.01.00560</v>
          </cell>
          <cell r="B31" t="str">
            <v>Demolição somente das tábuas ou chapas de madeira ou de gesso</v>
          </cell>
          <cell r="C31" t="str">
            <v>M2</v>
          </cell>
          <cell r="D31">
            <v>1</v>
          </cell>
          <cell r="E31">
            <v>2.6252</v>
          </cell>
          <cell r="F31">
            <v>2.62</v>
          </cell>
        </row>
        <row r="32">
          <cell r="A32" t="str">
            <v>001.01.00580</v>
          </cell>
          <cell r="B32" t="str">
            <v>Demolição de lambris de madeira inclusive entarugamento</v>
          </cell>
          <cell r="C32" t="str">
            <v>M2</v>
          </cell>
          <cell r="D32">
            <v>1</v>
          </cell>
          <cell r="E32">
            <v>7.1078000000000001</v>
          </cell>
          <cell r="F32">
            <v>7.1</v>
          </cell>
        </row>
        <row r="33">
          <cell r="A33" t="str">
            <v>001.01.00600</v>
          </cell>
          <cell r="B33" t="str">
            <v>Demolição somente de chapas ou placas de lambris ou madeira</v>
          </cell>
          <cell r="C33" t="str">
            <v>M2</v>
          </cell>
          <cell r="D33">
            <v>1</v>
          </cell>
          <cell r="E33">
            <v>4.4264000000000001</v>
          </cell>
          <cell r="F33">
            <v>4.42</v>
          </cell>
        </row>
        <row r="34">
          <cell r="A34" t="str">
            <v>001.01.00620</v>
          </cell>
          <cell r="B34" t="str">
            <v>Retirada de todo o forro inclusive vigas e sarrafos</v>
          </cell>
          <cell r="C34" t="str">
            <v>M2</v>
          </cell>
          <cell r="D34">
            <v>1</v>
          </cell>
          <cell r="E34">
            <v>9.3180999999999994</v>
          </cell>
          <cell r="F34">
            <v>9.31</v>
          </cell>
        </row>
        <row r="35">
          <cell r="A35" t="str">
            <v>001.01.00640</v>
          </cell>
          <cell r="B35" t="str">
            <v>Retirada de todos os lambris inclusive caibros e sarrafos</v>
          </cell>
          <cell r="C35" t="str">
            <v>M2</v>
          </cell>
          <cell r="D35">
            <v>1</v>
          </cell>
          <cell r="E35">
            <v>9.3180999999999994</v>
          </cell>
          <cell r="F35">
            <v>9.31</v>
          </cell>
        </row>
        <row r="36">
          <cell r="A36" t="str">
            <v>001.01.00660</v>
          </cell>
          <cell r="B36" t="str">
            <v>Demolição de alvenaria de tijolos maciços</v>
          </cell>
          <cell r="C36" t="str">
            <v>M3</v>
          </cell>
          <cell r="D36">
            <v>1</v>
          </cell>
          <cell r="E36">
            <v>18.0458</v>
          </cell>
          <cell r="F36">
            <v>18.04</v>
          </cell>
        </row>
        <row r="37">
          <cell r="A37" t="str">
            <v>001.01.00680</v>
          </cell>
          <cell r="B37" t="str">
            <v>Retirada de alvenaria de tijolos maciços</v>
          </cell>
          <cell r="C37" t="str">
            <v>M3</v>
          </cell>
          <cell r="D37">
            <v>1</v>
          </cell>
          <cell r="E37">
            <v>34.176299999999998</v>
          </cell>
          <cell r="F37">
            <v>34.17</v>
          </cell>
        </row>
        <row r="38">
          <cell r="A38" t="str">
            <v>001.01.00700</v>
          </cell>
          <cell r="B38" t="str">
            <v>Demolição de alvenaria de tijolos cerâmicos</v>
          </cell>
          <cell r="C38" t="str">
            <v>M3</v>
          </cell>
          <cell r="D38">
            <v>1</v>
          </cell>
          <cell r="E38">
            <v>13.1257</v>
          </cell>
          <cell r="F38">
            <v>13.12</v>
          </cell>
        </row>
        <row r="39">
          <cell r="A39" t="str">
            <v>001.01.00720</v>
          </cell>
          <cell r="B39" t="str">
            <v>Demolição de alvenaria de blocos de concreto</v>
          </cell>
          <cell r="C39" t="str">
            <v>M3</v>
          </cell>
          <cell r="D39">
            <v>1</v>
          </cell>
          <cell r="E39">
            <v>13.1257</v>
          </cell>
          <cell r="F39">
            <v>13.12</v>
          </cell>
        </row>
        <row r="40">
          <cell r="A40" t="str">
            <v>001.01.00740</v>
          </cell>
          <cell r="B40" t="str">
            <v>Retirada de alvenaria de blocos de concreto</v>
          </cell>
          <cell r="C40" t="str">
            <v>M3</v>
          </cell>
          <cell r="D40">
            <v>1</v>
          </cell>
          <cell r="E40">
            <v>26.2514</v>
          </cell>
          <cell r="F40">
            <v>26.25</v>
          </cell>
        </row>
        <row r="41">
          <cell r="A41" t="str">
            <v>001.01.00760</v>
          </cell>
          <cell r="B41" t="str">
            <v>Demolição de alvenaria de pedra</v>
          </cell>
          <cell r="C41" t="str">
            <v>M3</v>
          </cell>
          <cell r="D41">
            <v>1</v>
          </cell>
          <cell r="E41">
            <v>33.3675</v>
          </cell>
          <cell r="F41">
            <v>33.36</v>
          </cell>
        </row>
        <row r="42">
          <cell r="A42" t="str">
            <v>001.01.00780</v>
          </cell>
          <cell r="B42" t="str">
            <v>Retirada de alvenaria de pedra</v>
          </cell>
          <cell r="C42" t="str">
            <v>M3</v>
          </cell>
          <cell r="D42">
            <v>1</v>
          </cell>
          <cell r="E42">
            <v>37.742699999999999</v>
          </cell>
          <cell r="F42">
            <v>37.74</v>
          </cell>
        </row>
        <row r="43">
          <cell r="A43" t="str">
            <v>001.01.00800</v>
          </cell>
          <cell r="B43" t="str">
            <v>Demolição de alvenaria de placas de concreto celular</v>
          </cell>
          <cell r="C43" t="str">
            <v>M3</v>
          </cell>
          <cell r="D43">
            <v>1</v>
          </cell>
          <cell r="E43">
            <v>7.6608999999999998</v>
          </cell>
          <cell r="F43">
            <v>7.66</v>
          </cell>
        </row>
        <row r="44">
          <cell r="A44" t="str">
            <v>001.01.00820</v>
          </cell>
          <cell r="B44" t="str">
            <v>Retirada de alvenaria de placas de concreto celular</v>
          </cell>
          <cell r="C44" t="str">
            <v>M3</v>
          </cell>
          <cell r="D44">
            <v>1</v>
          </cell>
          <cell r="E44">
            <v>13.1089</v>
          </cell>
          <cell r="F44">
            <v>13.1</v>
          </cell>
        </row>
        <row r="45">
          <cell r="A45" t="str">
            <v>001.01.00840</v>
          </cell>
          <cell r="B45" t="str">
            <v>Demolição de alvenaria de adobo</v>
          </cell>
          <cell r="C45" t="str">
            <v>M3</v>
          </cell>
          <cell r="D45">
            <v>1</v>
          </cell>
          <cell r="E45">
            <v>19.152200000000001</v>
          </cell>
          <cell r="F45">
            <v>19.149999999999999</v>
          </cell>
        </row>
        <row r="46">
          <cell r="A46" t="str">
            <v>001.01.00860</v>
          </cell>
          <cell r="B46" t="str">
            <v>Demolição de elemento vazado</v>
          </cell>
          <cell r="C46" t="str">
            <v>M2</v>
          </cell>
          <cell r="D46">
            <v>1</v>
          </cell>
          <cell r="E46">
            <v>24.617000000000001</v>
          </cell>
          <cell r="F46">
            <v>24.61</v>
          </cell>
        </row>
        <row r="47">
          <cell r="A47" t="str">
            <v>001.01.00880</v>
          </cell>
          <cell r="B47" t="str">
            <v>Demolição inclusive entarugamento de paredes divisórias de tábuas e chapas</v>
          </cell>
          <cell r="C47" t="str">
            <v>M2</v>
          </cell>
          <cell r="D47">
            <v>1</v>
          </cell>
          <cell r="E47">
            <v>3.8304</v>
          </cell>
          <cell r="F47">
            <v>3.83</v>
          </cell>
        </row>
        <row r="48">
          <cell r="A48" t="str">
            <v>001.01.00900</v>
          </cell>
          <cell r="B48" t="str">
            <v>Demolição apenas das tábuas ou chapas das paredes divisórias</v>
          </cell>
          <cell r="C48" t="str">
            <v>M2</v>
          </cell>
          <cell r="D48">
            <v>1</v>
          </cell>
          <cell r="E48">
            <v>2.6814</v>
          </cell>
          <cell r="F48">
            <v>2.68</v>
          </cell>
        </row>
        <row r="49">
          <cell r="A49" t="str">
            <v>001.01.00920</v>
          </cell>
          <cell r="B49" t="str">
            <v>Retirada de divisória tipo naval</v>
          </cell>
          <cell r="C49" t="str">
            <v>m2</v>
          </cell>
          <cell r="D49">
            <v>1</v>
          </cell>
          <cell r="E49">
            <v>1.5321</v>
          </cell>
          <cell r="F49">
            <v>1.53</v>
          </cell>
        </row>
        <row r="50">
          <cell r="A50" t="str">
            <v>001.01.00940</v>
          </cell>
          <cell r="B50" t="str">
            <v>Demolição de alvenaria de fundação de tijolos maciços inclusive escavações necessárias</v>
          </cell>
          <cell r="C50" t="str">
            <v>M3</v>
          </cell>
          <cell r="D50">
            <v>1</v>
          </cell>
          <cell r="E50">
            <v>68.352599999999995</v>
          </cell>
          <cell r="F50">
            <v>68.349999999999994</v>
          </cell>
        </row>
        <row r="51">
          <cell r="A51" t="str">
            <v>001.01.00960</v>
          </cell>
          <cell r="B51" t="str">
            <v>Demolição de alvenaria de fundações de pedra</v>
          </cell>
          <cell r="C51" t="str">
            <v>M3</v>
          </cell>
          <cell r="D51">
            <v>1</v>
          </cell>
          <cell r="E51">
            <v>34.4739</v>
          </cell>
          <cell r="F51">
            <v>34.47</v>
          </cell>
        </row>
        <row r="52">
          <cell r="A52" t="str">
            <v>001.01.00980</v>
          </cell>
          <cell r="B52" t="str">
            <v>Demolição de concreto simples em fundação</v>
          </cell>
          <cell r="C52" t="str">
            <v>M3</v>
          </cell>
          <cell r="D52">
            <v>1</v>
          </cell>
          <cell r="E52">
            <v>59.278599999999997</v>
          </cell>
          <cell r="F52">
            <v>59.27</v>
          </cell>
        </row>
        <row r="53">
          <cell r="A53" t="str">
            <v>001.01.01000</v>
          </cell>
          <cell r="B53" t="str">
            <v>Demolição de concreto armado em fundações</v>
          </cell>
          <cell r="C53" t="str">
            <v>M3</v>
          </cell>
          <cell r="D53">
            <v>1</v>
          </cell>
          <cell r="E53">
            <v>151.3477</v>
          </cell>
          <cell r="F53">
            <v>151.34</v>
          </cell>
        </row>
        <row r="54">
          <cell r="A54" t="str">
            <v>001.01.01020</v>
          </cell>
          <cell r="B54" t="str">
            <v>Demolição de concreto simples acima do embasamento</v>
          </cell>
          <cell r="C54" t="str">
            <v>M3</v>
          </cell>
          <cell r="D54">
            <v>1</v>
          </cell>
          <cell r="E54">
            <v>49.217199999999998</v>
          </cell>
          <cell r="F54">
            <v>49.21</v>
          </cell>
        </row>
        <row r="55">
          <cell r="A55" t="str">
            <v>001.01.01040</v>
          </cell>
          <cell r="B55" t="str">
            <v>Demolição de concreto armado acima do embasamento</v>
          </cell>
          <cell r="C55" t="str">
            <v>M3</v>
          </cell>
          <cell r="D55">
            <v>1</v>
          </cell>
          <cell r="E55">
            <v>135.94040000000001</v>
          </cell>
          <cell r="F55">
            <v>135.94</v>
          </cell>
        </row>
        <row r="56">
          <cell r="A56" t="str">
            <v>001.01.01060</v>
          </cell>
          <cell r="B56" t="str">
            <v>Demolição de assoalhos de tábuas incl.rodapés e cordões</v>
          </cell>
          <cell r="C56" t="str">
            <v>M2</v>
          </cell>
          <cell r="D56">
            <v>1</v>
          </cell>
          <cell r="E56">
            <v>6.8947000000000003</v>
          </cell>
          <cell r="F56">
            <v>6.89</v>
          </cell>
        </row>
        <row r="57">
          <cell r="A57" t="str">
            <v>001.01.01080</v>
          </cell>
          <cell r="B57" t="str">
            <v>Demolição de assoalhos de tábuas apenas das tábuas</v>
          </cell>
          <cell r="C57" t="str">
            <v>M2</v>
          </cell>
          <cell r="D57">
            <v>1</v>
          </cell>
          <cell r="E57">
            <v>2.7578</v>
          </cell>
          <cell r="F57">
            <v>2.75</v>
          </cell>
        </row>
        <row r="58">
          <cell r="A58" t="str">
            <v>001.01.01100</v>
          </cell>
          <cell r="B58" t="str">
            <v>Retirada de todo piso assoalho de tábuas inclusive vigamento de peróba</v>
          </cell>
          <cell r="C58" t="str">
            <v>M2</v>
          </cell>
          <cell r="D58">
            <v>1</v>
          </cell>
          <cell r="E58">
            <v>11.245100000000001</v>
          </cell>
          <cell r="F58">
            <v>11.24</v>
          </cell>
        </row>
        <row r="59">
          <cell r="A59" t="str">
            <v>001.01.01120</v>
          </cell>
          <cell r="B59" t="str">
            <v>Demolição de pisos de tacos madeira inclusive argamassa de assentamento</v>
          </cell>
          <cell r="C59" t="str">
            <v>M2</v>
          </cell>
          <cell r="D59">
            <v>1</v>
          </cell>
          <cell r="E59">
            <v>8.4476999999999993</v>
          </cell>
          <cell r="F59">
            <v>8.44</v>
          </cell>
        </row>
        <row r="60">
          <cell r="A60" t="str">
            <v>001.01.01140</v>
          </cell>
          <cell r="B60" t="str">
            <v>Retirada de pisos de tacos madeira inclusive argamassa de assentamento</v>
          </cell>
          <cell r="C60" t="str">
            <v>M2</v>
          </cell>
          <cell r="D60">
            <v>1</v>
          </cell>
          <cell r="E60">
            <v>10.082000000000001</v>
          </cell>
          <cell r="F60">
            <v>10.08</v>
          </cell>
        </row>
        <row r="61">
          <cell r="A61" t="str">
            <v>001.01.01160</v>
          </cell>
          <cell r="B61" t="str">
            <v>Demolição de rodapé de madeira</v>
          </cell>
          <cell r="C61" t="str">
            <v>ML</v>
          </cell>
          <cell r="D61">
            <v>1</v>
          </cell>
          <cell r="E61">
            <v>0.30649999999999999</v>
          </cell>
          <cell r="F61">
            <v>0.3</v>
          </cell>
        </row>
        <row r="62">
          <cell r="A62" t="str">
            <v>001.01.01180</v>
          </cell>
          <cell r="B62" t="str">
            <v>Retirada de rodapé de madeira</v>
          </cell>
          <cell r="C62" t="str">
            <v>ML</v>
          </cell>
          <cell r="D62">
            <v>1</v>
          </cell>
          <cell r="E62">
            <v>0.49030000000000001</v>
          </cell>
          <cell r="F62">
            <v>0.49</v>
          </cell>
        </row>
        <row r="63">
          <cell r="A63" t="str">
            <v>001.01.01200</v>
          </cell>
          <cell r="B63" t="str">
            <v>Demolição de pisos de ladrilhos em geral</v>
          </cell>
          <cell r="C63" t="str">
            <v>M2</v>
          </cell>
          <cell r="D63">
            <v>1</v>
          </cell>
          <cell r="E63">
            <v>3.0627</v>
          </cell>
          <cell r="F63">
            <v>3.06</v>
          </cell>
        </row>
        <row r="64">
          <cell r="A64" t="str">
            <v>001.01.01220</v>
          </cell>
          <cell r="B64" t="str">
            <v>Demolição de ladrilhos em geral sobre base ou lastro de concreto</v>
          </cell>
          <cell r="C64" t="str">
            <v>M2</v>
          </cell>
          <cell r="D64">
            <v>1</v>
          </cell>
          <cell r="E64">
            <v>6.1253000000000002</v>
          </cell>
          <cell r="F64">
            <v>6.12</v>
          </cell>
        </row>
        <row r="65">
          <cell r="A65" t="str">
            <v>001.01.01240</v>
          </cell>
          <cell r="B65" t="str">
            <v>Demolição de pisos de granilite ou cimentado</v>
          </cell>
          <cell r="C65" t="str">
            <v>M2</v>
          </cell>
          <cell r="D65">
            <v>1</v>
          </cell>
          <cell r="E65">
            <v>1.1331</v>
          </cell>
          <cell r="F65">
            <v>1.1299999999999999</v>
          </cell>
        </row>
        <row r="66">
          <cell r="A66" t="str">
            <v>001.01.01260</v>
          </cell>
          <cell r="B66" t="str">
            <v>Retirada de pavimentação em paralelepípedo</v>
          </cell>
          <cell r="C66" t="str">
            <v>M2</v>
          </cell>
          <cell r="D66">
            <v>1</v>
          </cell>
          <cell r="E66">
            <v>3.5002</v>
          </cell>
          <cell r="F66">
            <v>3.5</v>
          </cell>
        </row>
        <row r="67">
          <cell r="A67" t="str">
            <v>001.01.01280</v>
          </cell>
          <cell r="B67" t="str">
            <v>Demolição de pavimentação asfáltica p/processo manual</v>
          </cell>
          <cell r="C67" t="str">
            <v>M2</v>
          </cell>
          <cell r="D67">
            <v>1</v>
          </cell>
          <cell r="E67">
            <v>5.7457000000000003</v>
          </cell>
          <cell r="F67">
            <v>5.74</v>
          </cell>
        </row>
        <row r="68">
          <cell r="A68" t="str">
            <v>001.01.01300</v>
          </cell>
          <cell r="B68" t="str">
            <v>Demolição de pisos cimentados sobre base ou lastro concreto</v>
          </cell>
          <cell r="C68" t="str">
            <v>M2</v>
          </cell>
          <cell r="D68">
            <v>1</v>
          </cell>
          <cell r="E68">
            <v>5.6875999999999998</v>
          </cell>
          <cell r="F68">
            <v>5.68</v>
          </cell>
        </row>
        <row r="69">
          <cell r="A69" t="str">
            <v>001.01.01320</v>
          </cell>
          <cell r="B69" t="str">
            <v>Demolição de lastro de concreto</v>
          </cell>
          <cell r="C69" t="str">
            <v>M2</v>
          </cell>
          <cell r="D69">
            <v>1</v>
          </cell>
          <cell r="E69">
            <v>3.0627</v>
          </cell>
          <cell r="F69">
            <v>3.06</v>
          </cell>
        </row>
        <row r="70">
          <cell r="A70" t="str">
            <v>001.01.01340</v>
          </cell>
          <cell r="B70" t="str">
            <v>Retirada de vidros inteiros</v>
          </cell>
          <cell r="C70" t="str">
            <v>M2</v>
          </cell>
          <cell r="D70">
            <v>1</v>
          </cell>
          <cell r="E70">
            <v>2.3170999999999999</v>
          </cell>
          <cell r="F70">
            <v>2.31</v>
          </cell>
        </row>
        <row r="71">
          <cell r="A71" t="str">
            <v>001.01.01360</v>
          </cell>
          <cell r="B71" t="str">
            <v>Retirada de esquadrias de madeira inclusive batente</v>
          </cell>
          <cell r="C71" t="str">
            <v>M2</v>
          </cell>
          <cell r="D71">
            <v>1</v>
          </cell>
          <cell r="E71">
            <v>3.5002</v>
          </cell>
          <cell r="F71">
            <v>3.5</v>
          </cell>
        </row>
        <row r="72">
          <cell r="A72" t="str">
            <v>001.01.01380</v>
          </cell>
          <cell r="B72" t="str">
            <v>Retirada de esquadrias metálicas</v>
          </cell>
          <cell r="C72" t="str">
            <v>M2</v>
          </cell>
          <cell r="D72">
            <v>1</v>
          </cell>
          <cell r="E72">
            <v>4.5881999999999996</v>
          </cell>
          <cell r="F72">
            <v>4.58</v>
          </cell>
        </row>
        <row r="73">
          <cell r="A73" t="str">
            <v>001.01.01400</v>
          </cell>
          <cell r="B73" t="str">
            <v>Retirada de fechaduras</v>
          </cell>
          <cell r="C73" t="str">
            <v>UN</v>
          </cell>
          <cell r="D73">
            <v>1</v>
          </cell>
          <cell r="E73">
            <v>2.3170999999999999</v>
          </cell>
          <cell r="F73">
            <v>2.31</v>
          </cell>
        </row>
        <row r="74">
          <cell r="A74" t="str">
            <v>001.01.01420</v>
          </cell>
          <cell r="B74" t="str">
            <v>Retirada de esquadria de madeira, somente as folhas</v>
          </cell>
          <cell r="C74" t="str">
            <v>M2</v>
          </cell>
          <cell r="D74">
            <v>1</v>
          </cell>
          <cell r="E74">
            <v>1.5537000000000001</v>
          </cell>
          <cell r="F74">
            <v>1.55</v>
          </cell>
        </row>
        <row r="75">
          <cell r="A75" t="str">
            <v>001.01.01440</v>
          </cell>
          <cell r="B75" t="str">
            <v>Retirada de aparelhos de louça ou ferro sanitário</v>
          </cell>
          <cell r="C75" t="str">
            <v>UN</v>
          </cell>
          <cell r="D75">
            <v>1</v>
          </cell>
          <cell r="E75">
            <v>8.4039000000000001</v>
          </cell>
          <cell r="F75">
            <v>8.4</v>
          </cell>
        </row>
        <row r="76">
          <cell r="A76" t="str">
            <v>001.01.01460</v>
          </cell>
          <cell r="B76" t="str">
            <v>Retirada de caixa dágua pré fabricada</v>
          </cell>
          <cell r="C76" t="str">
            <v>UN</v>
          </cell>
          <cell r="D76">
            <v>1</v>
          </cell>
          <cell r="E76">
            <v>14.006600000000001</v>
          </cell>
          <cell r="F76">
            <v>14</v>
          </cell>
        </row>
        <row r="77">
          <cell r="A77" t="str">
            <v>001.01.01480</v>
          </cell>
          <cell r="B77" t="str">
            <v>Demolição de tubulação de ferro galvanizado até 2 pol</v>
          </cell>
          <cell r="C77" t="str">
            <v>ML</v>
          </cell>
          <cell r="D77">
            <v>1</v>
          </cell>
          <cell r="E77">
            <v>1.6808000000000001</v>
          </cell>
          <cell r="F77">
            <v>1.68</v>
          </cell>
        </row>
        <row r="78">
          <cell r="A78" t="str">
            <v>001.01.01500</v>
          </cell>
          <cell r="B78" t="str">
            <v>Demolição de tubulação de ferro galvanizado acima de 2 pol</v>
          </cell>
          <cell r="C78" t="str">
            <v>ML</v>
          </cell>
          <cell r="D78">
            <v>1</v>
          </cell>
          <cell r="E78">
            <v>2.8012999999999999</v>
          </cell>
          <cell r="F78">
            <v>2.8</v>
          </cell>
        </row>
        <row r="79">
          <cell r="A79" t="str">
            <v>001.01.01520</v>
          </cell>
          <cell r="B79" t="str">
            <v>Retirada de tubo de ferro galvanizado até 2 pol</v>
          </cell>
          <cell r="C79" t="str">
            <v>ML</v>
          </cell>
          <cell r="D79">
            <v>1</v>
          </cell>
          <cell r="E79">
            <v>2.8012999999999999</v>
          </cell>
          <cell r="F79">
            <v>2.8</v>
          </cell>
        </row>
        <row r="80">
          <cell r="A80" t="str">
            <v>001.01.01540</v>
          </cell>
          <cell r="B80" t="str">
            <v>Retirada de tubo de ferro galvanizado acima de 2 pol</v>
          </cell>
          <cell r="C80" t="str">
            <v>ML</v>
          </cell>
          <cell r="D80">
            <v>1</v>
          </cell>
          <cell r="E80">
            <v>3.3616999999999999</v>
          </cell>
          <cell r="F80">
            <v>3.36</v>
          </cell>
        </row>
        <row r="81">
          <cell r="A81" t="str">
            <v>001.01.01560</v>
          </cell>
          <cell r="B81" t="str">
            <v>Demolição de tubo de f.f.ate 3 pol</v>
          </cell>
          <cell r="C81" t="str">
            <v>ML</v>
          </cell>
          <cell r="D81">
            <v>1</v>
          </cell>
          <cell r="E81">
            <v>1.6808000000000001</v>
          </cell>
          <cell r="F81">
            <v>1.68</v>
          </cell>
        </row>
        <row r="82">
          <cell r="A82" t="str">
            <v>001.01.01580</v>
          </cell>
          <cell r="B82" t="str">
            <v>Demolição de tubo de f.f.acima 3 pol</v>
          </cell>
          <cell r="C82" t="str">
            <v>ML</v>
          </cell>
          <cell r="D82">
            <v>1</v>
          </cell>
          <cell r="E82">
            <v>2.8012999999999999</v>
          </cell>
          <cell r="F82">
            <v>2.8</v>
          </cell>
        </row>
        <row r="83">
          <cell r="A83" t="str">
            <v>001.01.01600</v>
          </cell>
          <cell r="B83" t="str">
            <v>Retirada de tubo de f.f.ate 3 pol</v>
          </cell>
          <cell r="C83" t="str">
            <v>ML</v>
          </cell>
          <cell r="D83">
            <v>1</v>
          </cell>
          <cell r="E83">
            <v>2.8012999999999999</v>
          </cell>
          <cell r="F83">
            <v>2.8</v>
          </cell>
        </row>
        <row r="84">
          <cell r="A84" t="str">
            <v>001.01.01620</v>
          </cell>
          <cell r="B84" t="str">
            <v>Retirada de tubo de f.f.acima de 3 pol</v>
          </cell>
          <cell r="C84" t="str">
            <v>ML</v>
          </cell>
          <cell r="D84">
            <v>1</v>
          </cell>
          <cell r="E84">
            <v>3.3616999999999999</v>
          </cell>
          <cell r="F84">
            <v>3.36</v>
          </cell>
        </row>
        <row r="85">
          <cell r="A85" t="str">
            <v>001.01.01640</v>
          </cell>
          <cell r="B85" t="str">
            <v>Demolição de tubo de barro ou c.a.ate 3 pol</v>
          </cell>
          <cell r="C85" t="str">
            <v>ML</v>
          </cell>
          <cell r="D85">
            <v>1</v>
          </cell>
          <cell r="E85">
            <v>1.1205000000000001</v>
          </cell>
          <cell r="F85">
            <v>1.1200000000000001</v>
          </cell>
        </row>
        <row r="86">
          <cell r="A86" t="str">
            <v>001.01.01660</v>
          </cell>
          <cell r="B86" t="str">
            <v>Demolição de tubo de barro ou c.a.acima de 3 pol</v>
          </cell>
          <cell r="C86" t="str">
            <v>ML</v>
          </cell>
          <cell r="D86">
            <v>1</v>
          </cell>
          <cell r="E86">
            <v>1.6808000000000001</v>
          </cell>
          <cell r="F86">
            <v>1.68</v>
          </cell>
        </row>
        <row r="87">
          <cell r="A87" t="str">
            <v>001.01.01680</v>
          </cell>
          <cell r="B87" t="str">
            <v>Retirada de tubos de barro ou cimento amianto até 3 pol</v>
          </cell>
          <cell r="C87" t="str">
            <v>ML</v>
          </cell>
          <cell r="D87">
            <v>1</v>
          </cell>
          <cell r="E87">
            <v>3.3616999999999999</v>
          </cell>
          <cell r="F87">
            <v>3.36</v>
          </cell>
        </row>
        <row r="88">
          <cell r="A88" t="str">
            <v>001.01.01700</v>
          </cell>
          <cell r="B88" t="str">
            <v>Retirada de tubos de barro ou cimento amianto acima de 3 pol</v>
          </cell>
          <cell r="C88" t="str">
            <v>ML</v>
          </cell>
          <cell r="D88">
            <v>1</v>
          </cell>
          <cell r="E88">
            <v>3.9218000000000002</v>
          </cell>
          <cell r="F88">
            <v>3.92</v>
          </cell>
        </row>
        <row r="89">
          <cell r="A89" t="str">
            <v>001.01.01720</v>
          </cell>
          <cell r="B89" t="str">
            <v>Retirada de registro ate 2 pol</v>
          </cell>
          <cell r="C89" t="str">
            <v>UN</v>
          </cell>
          <cell r="D89">
            <v>1</v>
          </cell>
          <cell r="E89">
            <v>6.1630000000000003</v>
          </cell>
          <cell r="F89">
            <v>6.16</v>
          </cell>
        </row>
        <row r="90">
          <cell r="A90" t="str">
            <v>001.01.01740</v>
          </cell>
          <cell r="B90" t="str">
            <v>Retirada de calhas e condutores</v>
          </cell>
          <cell r="C90" t="str">
            <v>ML</v>
          </cell>
          <cell r="D90">
            <v>1</v>
          </cell>
          <cell r="E90">
            <v>1.2283999999999999</v>
          </cell>
          <cell r="F90">
            <v>1.22</v>
          </cell>
        </row>
        <row r="91">
          <cell r="A91" t="str">
            <v>001.01.01760</v>
          </cell>
          <cell r="B91" t="str">
            <v>Execução de desentupimento de esgoto</v>
          </cell>
          <cell r="C91" t="str">
            <v>ML</v>
          </cell>
          <cell r="D91">
            <v>1</v>
          </cell>
          <cell r="E91">
            <v>2.0474000000000001</v>
          </cell>
          <cell r="F91">
            <v>2.04</v>
          </cell>
        </row>
        <row r="92">
          <cell r="A92" t="str">
            <v>001.01.01780</v>
          </cell>
          <cell r="B92" t="str">
            <v>Retirada de caixa de descarga</v>
          </cell>
          <cell r="C92" t="str">
            <v>UN</v>
          </cell>
          <cell r="D92">
            <v>1</v>
          </cell>
          <cell r="E92">
            <v>5.4253999999999998</v>
          </cell>
          <cell r="F92">
            <v>5.42</v>
          </cell>
        </row>
        <row r="93">
          <cell r="A93" t="str">
            <v>001.01.01800</v>
          </cell>
          <cell r="B93" t="str">
            <v>Retirada de bancadas, balcões ou pias (aço,granilite,ardósia,etc)</v>
          </cell>
          <cell r="C93" t="str">
            <v>M2</v>
          </cell>
          <cell r="D93">
            <v>1</v>
          </cell>
          <cell r="E93">
            <v>9.2784999999999993</v>
          </cell>
          <cell r="F93">
            <v>9.27</v>
          </cell>
        </row>
        <row r="94">
          <cell r="A94" t="str">
            <v>001.01.01820</v>
          </cell>
          <cell r="B94" t="str">
            <v>Demolição de quadro de luz e força</v>
          </cell>
          <cell r="C94" t="str">
            <v>UN</v>
          </cell>
          <cell r="D94">
            <v>1</v>
          </cell>
          <cell r="E94">
            <v>14.006600000000001</v>
          </cell>
          <cell r="F94">
            <v>14</v>
          </cell>
        </row>
        <row r="95">
          <cell r="A95" t="str">
            <v>001.01.01840</v>
          </cell>
          <cell r="B95" t="str">
            <v>Retirada de quadro de luz e força</v>
          </cell>
          <cell r="C95" t="str">
            <v>UN</v>
          </cell>
          <cell r="D95">
            <v>1</v>
          </cell>
          <cell r="E95">
            <v>19.609200000000001</v>
          </cell>
          <cell r="F95">
            <v>19.600000000000001</v>
          </cell>
        </row>
        <row r="96">
          <cell r="A96" t="str">
            <v>001.01.01860</v>
          </cell>
          <cell r="B96" t="str">
            <v>Retirada de aparelhos incandecentes</v>
          </cell>
          <cell r="C96" t="str">
            <v>UN</v>
          </cell>
          <cell r="D96">
            <v>1</v>
          </cell>
          <cell r="E96">
            <v>0.56040000000000001</v>
          </cell>
          <cell r="F96">
            <v>0.56000000000000005</v>
          </cell>
        </row>
        <row r="97">
          <cell r="A97" t="str">
            <v>001.01.01880</v>
          </cell>
          <cell r="B97" t="str">
            <v>Retirada de aparelhos fluorescentes</v>
          </cell>
          <cell r="C97" t="str">
            <v>UN</v>
          </cell>
          <cell r="D97">
            <v>1</v>
          </cell>
          <cell r="E97">
            <v>2.2410000000000001</v>
          </cell>
          <cell r="F97">
            <v>2.2400000000000002</v>
          </cell>
        </row>
        <row r="98">
          <cell r="A98" t="str">
            <v>001.01.01900</v>
          </cell>
          <cell r="B98" t="str">
            <v>Demolição de tubulação elétrica ate 2.00 pol</v>
          </cell>
          <cell r="C98" t="str">
            <v>ML</v>
          </cell>
          <cell r="D98">
            <v>1</v>
          </cell>
          <cell r="E98">
            <v>1.6808000000000001</v>
          </cell>
          <cell r="F98">
            <v>1.68</v>
          </cell>
        </row>
        <row r="99">
          <cell r="A99" t="str">
            <v>001.01.01920</v>
          </cell>
          <cell r="B99" t="str">
            <v>Demolição de tubulação elétrica acima de 2.00 pol</v>
          </cell>
          <cell r="C99" t="str">
            <v>ML</v>
          </cell>
          <cell r="D99">
            <v>1</v>
          </cell>
          <cell r="E99">
            <v>2.8012999999999999</v>
          </cell>
          <cell r="F99">
            <v>2.8</v>
          </cell>
        </row>
        <row r="100">
          <cell r="A100" t="str">
            <v>001.01.01940</v>
          </cell>
          <cell r="B100" t="str">
            <v>Retirada de fiação (até cabo n.2 awg)</v>
          </cell>
          <cell r="C100" t="str">
            <v>ML</v>
          </cell>
          <cell r="D100">
            <v>1</v>
          </cell>
          <cell r="E100">
            <v>0.112</v>
          </cell>
          <cell r="F100">
            <v>0.11</v>
          </cell>
        </row>
        <row r="101">
          <cell r="A101" t="str">
            <v>001.01.01960</v>
          </cell>
          <cell r="B101" t="str">
            <v>Retirada de fiação (do cabo 1/0 ate 4/0 awg)</v>
          </cell>
          <cell r="C101" t="str">
            <v>ML</v>
          </cell>
          <cell r="D101">
            <v>1</v>
          </cell>
          <cell r="E101">
            <v>0.22420000000000001</v>
          </cell>
          <cell r="F101">
            <v>0.22</v>
          </cell>
        </row>
        <row r="102">
          <cell r="A102" t="str">
            <v>001.01.01980</v>
          </cell>
          <cell r="B102" t="str">
            <v>Retirada de interruptores, tomadas, campainhas, etc. (inclusive, condutores e caixas)</v>
          </cell>
          <cell r="C102" t="str">
            <v>UN</v>
          </cell>
          <cell r="D102">
            <v>1</v>
          </cell>
          <cell r="E102">
            <v>0.112</v>
          </cell>
          <cell r="F102">
            <v>0.11</v>
          </cell>
        </row>
        <row r="103">
          <cell r="A103" t="str">
            <v>001.01.02000</v>
          </cell>
          <cell r="B103" t="str">
            <v>Retirada de postes de madeira ou concreto ate 11.00 m</v>
          </cell>
          <cell r="C103" t="str">
            <v>UN</v>
          </cell>
          <cell r="D103">
            <v>1</v>
          </cell>
          <cell r="E103">
            <v>17.5627</v>
          </cell>
          <cell r="F103">
            <v>17.559999999999999</v>
          </cell>
        </row>
        <row r="104">
          <cell r="A104" t="str">
            <v>001.01.02020</v>
          </cell>
          <cell r="B104" t="str">
            <v>Retirada de arruelas</v>
          </cell>
          <cell r="C104" t="str">
            <v>UN</v>
          </cell>
          <cell r="D104">
            <v>1</v>
          </cell>
          <cell r="E104">
            <v>0.112</v>
          </cell>
          <cell r="F104">
            <v>0.11</v>
          </cell>
        </row>
        <row r="105">
          <cell r="A105" t="str">
            <v>001.01.02040</v>
          </cell>
          <cell r="B105" t="str">
            <v>Retirada de cruzeta de madeira</v>
          </cell>
          <cell r="C105" t="str">
            <v>UN</v>
          </cell>
          <cell r="D105">
            <v>1</v>
          </cell>
          <cell r="E105">
            <v>0.2802</v>
          </cell>
          <cell r="F105">
            <v>0.28000000000000003</v>
          </cell>
        </row>
        <row r="106">
          <cell r="A106" t="str">
            <v>001.01.02060</v>
          </cell>
          <cell r="B106" t="str">
            <v>Retirada de isoladores</v>
          </cell>
          <cell r="C106" t="str">
            <v>UN</v>
          </cell>
          <cell r="D106">
            <v>1</v>
          </cell>
          <cell r="E106">
            <v>0.56040000000000001</v>
          </cell>
          <cell r="F106">
            <v>0.56000000000000005</v>
          </cell>
        </row>
        <row r="107">
          <cell r="A107" t="str">
            <v>001.01.02080</v>
          </cell>
          <cell r="B107" t="str">
            <v>Retirada de mão francesa</v>
          </cell>
          <cell r="C107" t="str">
            <v>UN</v>
          </cell>
          <cell r="D107">
            <v>1</v>
          </cell>
          <cell r="E107">
            <v>0.56040000000000001</v>
          </cell>
          <cell r="F107">
            <v>0.56000000000000005</v>
          </cell>
        </row>
        <row r="108">
          <cell r="A108" t="str">
            <v>001.01.02100</v>
          </cell>
          <cell r="B108" t="str">
            <v>Retirada de parafuso máquina ou francês</v>
          </cell>
          <cell r="C108" t="str">
            <v>UN</v>
          </cell>
          <cell r="D108">
            <v>1</v>
          </cell>
          <cell r="E108">
            <v>0.56040000000000001</v>
          </cell>
          <cell r="F108">
            <v>0.56000000000000005</v>
          </cell>
        </row>
        <row r="109">
          <cell r="A109" t="str">
            <v>001.01.02120</v>
          </cell>
          <cell r="B109" t="str">
            <v>Retirada de pino p/isolador de 15 kv</v>
          </cell>
          <cell r="C109" t="str">
            <v>UN</v>
          </cell>
          <cell r="D109">
            <v>1</v>
          </cell>
          <cell r="E109">
            <v>0.84030000000000005</v>
          </cell>
          <cell r="F109">
            <v>0.84</v>
          </cell>
        </row>
        <row r="110">
          <cell r="A110" t="str">
            <v>001.01.02140</v>
          </cell>
          <cell r="B110" t="str">
            <v>Retirada de disjuntor monofásico, bifásico ou trifásico de 15 a até 200 a</v>
          </cell>
          <cell r="C110" t="str">
            <v>UN</v>
          </cell>
          <cell r="D110">
            <v>1</v>
          </cell>
          <cell r="E110">
            <v>1.0237000000000001</v>
          </cell>
          <cell r="F110">
            <v>1.02</v>
          </cell>
        </row>
        <row r="111">
          <cell r="A111" t="str">
            <v>001.01.02160</v>
          </cell>
          <cell r="B111" t="str">
            <v>Retirada de chave trifásica com fusíveis de 30a até 200a</v>
          </cell>
          <cell r="C111" t="str">
            <v>UN</v>
          </cell>
          <cell r="D111">
            <v>1</v>
          </cell>
          <cell r="E111">
            <v>3.0710999999999999</v>
          </cell>
          <cell r="F111">
            <v>3.07</v>
          </cell>
        </row>
        <row r="112">
          <cell r="A112" t="str">
            <v>001.01.02180</v>
          </cell>
          <cell r="B112" t="str">
            <v>Retirada de ventilador de teto completo</v>
          </cell>
          <cell r="C112" t="str">
            <v>UN</v>
          </cell>
          <cell r="D112">
            <v>1</v>
          </cell>
          <cell r="E112">
            <v>1.5353000000000001</v>
          </cell>
          <cell r="F112">
            <v>1.53</v>
          </cell>
        </row>
        <row r="113">
          <cell r="A113" t="str">
            <v>001.01.02200</v>
          </cell>
          <cell r="B113" t="str">
            <v>Retirada de refletor com lâmpada</v>
          </cell>
          <cell r="C113" t="str">
            <v>UN</v>
          </cell>
          <cell r="D113">
            <v>1</v>
          </cell>
          <cell r="E113">
            <v>1.5353000000000001</v>
          </cell>
          <cell r="F113">
            <v>1.53</v>
          </cell>
        </row>
        <row r="114">
          <cell r="A114" t="str">
            <v>001.01.02220</v>
          </cell>
          <cell r="B114" t="str">
            <v>Remanejamento de fancoils</v>
          </cell>
          <cell r="C114" t="str">
            <v>UN</v>
          </cell>
          <cell r="D114">
            <v>1</v>
          </cell>
          <cell r="E114">
            <v>80.656400000000005</v>
          </cell>
          <cell r="F114">
            <v>80.650000000000006</v>
          </cell>
        </row>
        <row r="115">
          <cell r="A115" t="str">
            <v>001.01.02240</v>
          </cell>
          <cell r="B115" t="str">
            <v>Retirada c/ remoção de transformador de at/bt-15 kv 75 a 150 kva</v>
          </cell>
          <cell r="C115" t="str">
            <v>UN</v>
          </cell>
          <cell r="D115">
            <v>1</v>
          </cell>
          <cell r="E115">
            <v>199.48259999999999</v>
          </cell>
          <cell r="F115">
            <v>199.48</v>
          </cell>
        </row>
        <row r="116">
          <cell r="A116" t="str">
            <v>001.01.02260</v>
          </cell>
          <cell r="B116" t="str">
            <v>Retirada com remoção de grupo motor-gerador de 60 a 250 kva</v>
          </cell>
          <cell r="C116" t="str">
            <v>UN</v>
          </cell>
          <cell r="D116">
            <v>1</v>
          </cell>
          <cell r="E116">
            <v>199.48259999999999</v>
          </cell>
          <cell r="F116">
            <v>199.48</v>
          </cell>
        </row>
        <row r="117">
          <cell r="A117" t="str">
            <v>001.01.02280</v>
          </cell>
          <cell r="B117" t="str">
            <v>Remoção de pintura a cal</v>
          </cell>
          <cell r="C117" t="str">
            <v>M2</v>
          </cell>
          <cell r="D117">
            <v>1</v>
          </cell>
          <cell r="E117">
            <v>0.81720000000000004</v>
          </cell>
          <cell r="F117">
            <v>0.81</v>
          </cell>
        </row>
        <row r="118">
          <cell r="A118" t="str">
            <v>001.01.02300</v>
          </cell>
          <cell r="B118" t="str">
            <v>Remoção de pintura a gesso cola ou base de látex (pva)</v>
          </cell>
          <cell r="C118" t="str">
            <v>M2</v>
          </cell>
          <cell r="D118">
            <v>1</v>
          </cell>
          <cell r="E118">
            <v>1.0896999999999999</v>
          </cell>
          <cell r="F118">
            <v>1.08</v>
          </cell>
        </row>
        <row r="119">
          <cell r="A119" t="str">
            <v>001.01.02320</v>
          </cell>
          <cell r="B119" t="str">
            <v>Remoção de pintura a óleo esmalte verniz ou grafite</v>
          </cell>
          <cell r="C119" t="str">
            <v>M2</v>
          </cell>
          <cell r="D119">
            <v>1</v>
          </cell>
          <cell r="E119">
            <v>2.0714000000000001</v>
          </cell>
          <cell r="F119">
            <v>2.0699999999999998</v>
          </cell>
        </row>
        <row r="120">
          <cell r="A120" t="str">
            <v>001.01.02340</v>
          </cell>
          <cell r="B120" t="str">
            <v>Raspagem e lixamento de pintura a óleo esmalte verniz ou grafite</v>
          </cell>
          <cell r="C120" t="str">
            <v>M2</v>
          </cell>
          <cell r="D120">
            <v>1</v>
          </cell>
          <cell r="E120">
            <v>1.5537000000000001</v>
          </cell>
          <cell r="F120">
            <v>1.55</v>
          </cell>
        </row>
        <row r="121">
          <cell r="A121" t="str">
            <v>001.02</v>
          </cell>
          <cell r="B121" t="str">
            <v>SERVIÇOS PRELIMINARES</v>
          </cell>
          <cell r="E121">
            <v>5251.6415999999999</v>
          </cell>
        </row>
        <row r="122">
          <cell r="A122" t="str">
            <v>001.02.00020</v>
          </cell>
          <cell r="B122" t="str">
            <v>Execução de Corte e destocamento inclusive remoção de árvore de pequeno porte com diâmetro até 15 cm</v>
          </cell>
          <cell r="C122" t="str">
            <v>UN</v>
          </cell>
          <cell r="D122">
            <v>2</v>
          </cell>
          <cell r="E122">
            <v>86.005799999999994</v>
          </cell>
          <cell r="F122">
            <v>86</v>
          </cell>
        </row>
        <row r="123">
          <cell r="A123" t="str">
            <v>001.02.00040</v>
          </cell>
          <cell r="B123" t="str">
            <v>Execução de Corte e destocamento inclusive remoção de árvore de médio porte com diâmetro até 25 cm</v>
          </cell>
          <cell r="C123" t="str">
            <v>UN</v>
          </cell>
          <cell r="D123">
            <v>1</v>
          </cell>
          <cell r="E123">
            <v>26.103300000000001</v>
          </cell>
          <cell r="F123">
            <v>26.1</v>
          </cell>
        </row>
        <row r="124">
          <cell r="A124" t="str">
            <v>001.02.00060</v>
          </cell>
          <cell r="B124" t="str">
            <v>Execução de Corte e destocamento inclusive remoção de árvore de grande porte com diâmetro acima de 25 cm</v>
          </cell>
          <cell r="C124" t="str">
            <v>UN</v>
          </cell>
          <cell r="D124">
            <v>1</v>
          </cell>
          <cell r="E124">
            <v>44.5456</v>
          </cell>
          <cell r="F124">
            <v>44.54</v>
          </cell>
        </row>
        <row r="125">
          <cell r="A125" t="str">
            <v>001.02.00080</v>
          </cell>
          <cell r="B125" t="str">
            <v>Execução de Roçado em capoeirão c/empilhamento e queima de resíduos</v>
          </cell>
          <cell r="C125" t="str">
            <v>M2</v>
          </cell>
          <cell r="D125">
            <v>1</v>
          </cell>
          <cell r="E125">
            <v>0.27610000000000001</v>
          </cell>
          <cell r="F125">
            <v>0.27</v>
          </cell>
        </row>
        <row r="126">
          <cell r="A126" t="str">
            <v>001.02.00100</v>
          </cell>
          <cell r="B126" t="str">
            <v>Execução de Capinação de terreno inclusive retirada (bota fora)</v>
          </cell>
          <cell r="C126" t="str">
            <v>M2</v>
          </cell>
          <cell r="D126">
            <v>1</v>
          </cell>
          <cell r="E126">
            <v>0.3831</v>
          </cell>
          <cell r="F126">
            <v>0.38</v>
          </cell>
        </row>
        <row r="127">
          <cell r="A127" t="str">
            <v>001.02.00120</v>
          </cell>
          <cell r="B127" t="str">
            <v>Execução de Limpeza do terreno c/ retirada dos entulhos e queima dos mesmos</v>
          </cell>
          <cell r="C127" t="str">
            <v>M2</v>
          </cell>
          <cell r="D127">
            <v>1</v>
          </cell>
          <cell r="E127">
            <v>0.30649999999999999</v>
          </cell>
          <cell r="F127">
            <v>0.3</v>
          </cell>
        </row>
        <row r="128">
          <cell r="A128" t="str">
            <v>001.02.00140</v>
          </cell>
          <cell r="B128" t="str">
            <v>Fornecimento e Instalação  de Tapume de tábuas sobrepostas</v>
          </cell>
          <cell r="C128" t="str">
            <v>M2</v>
          </cell>
          <cell r="D128">
            <v>1</v>
          </cell>
          <cell r="E128">
            <v>29.228300000000001</v>
          </cell>
          <cell r="F128">
            <v>29.22</v>
          </cell>
        </row>
        <row r="129">
          <cell r="A129" t="str">
            <v>001.02.00160</v>
          </cell>
          <cell r="B129" t="str">
            <v>Fornecimento e Instalação de Tapume em chapa de madeira compensada 6.00 mm de espessura</v>
          </cell>
          <cell r="C129" t="str">
            <v>M2</v>
          </cell>
          <cell r="D129">
            <v>1</v>
          </cell>
          <cell r="E129">
            <v>15.887499999999999</v>
          </cell>
          <cell r="F129">
            <v>15.88</v>
          </cell>
        </row>
        <row r="130">
          <cell r="A130" t="str">
            <v>001.02.00180</v>
          </cell>
          <cell r="B130" t="str">
            <v>Fornecimento e Instalação de Parede com tábuas sobrepostas para barracão ou depósito</v>
          </cell>
          <cell r="C130" t="str">
            <v>M2</v>
          </cell>
          <cell r="D130">
            <v>1</v>
          </cell>
          <cell r="E130">
            <v>27.855499999999999</v>
          </cell>
          <cell r="F130">
            <v>27.85</v>
          </cell>
        </row>
        <row r="131">
          <cell r="A131" t="str">
            <v>001.02.00200</v>
          </cell>
          <cell r="B131" t="str">
            <v>Fornecimento e Instalação de cobertura em telhas de fibro cimento de espessura igual a 4.00 mm para barracão ou depósito</v>
          </cell>
          <cell r="C131" t="str">
            <v>M2</v>
          </cell>
          <cell r="D131">
            <v>1</v>
          </cell>
          <cell r="E131">
            <v>5.5635000000000003</v>
          </cell>
          <cell r="F131">
            <v>5.56</v>
          </cell>
        </row>
        <row r="132">
          <cell r="A132" t="str">
            <v>001.02.00220</v>
          </cell>
          <cell r="B132" t="str">
            <v>Execução de lastro de concreto traco 1:4:8 espessura 6.00 cm para barracão ou depósito</v>
          </cell>
          <cell r="C132" t="str">
            <v>M2</v>
          </cell>
          <cell r="D132">
            <v>1</v>
          </cell>
          <cell r="E132">
            <v>10.821</v>
          </cell>
          <cell r="F132">
            <v>10.82</v>
          </cell>
        </row>
        <row r="133">
          <cell r="A133" t="str">
            <v>001.02.00240</v>
          </cell>
          <cell r="B133" t="str">
            <v>Execução de piso cimentado sarrafeado traço 1:4 espessura 1.5 cm para barracão ou depósito</v>
          </cell>
          <cell r="C133" t="str">
            <v>M2</v>
          </cell>
          <cell r="D133">
            <v>1</v>
          </cell>
          <cell r="E133">
            <v>11.8546</v>
          </cell>
          <cell r="F133">
            <v>11.85</v>
          </cell>
        </row>
        <row r="134">
          <cell r="A134" t="str">
            <v>001.02.00260</v>
          </cell>
          <cell r="B134" t="str">
            <v>Execução de estrutura de madeira para telhados distâncias entre tesouras 3 metros, 2 águas, para cobertura c/ telha ondulada de 4.00 mm</v>
          </cell>
          <cell r="C134" t="str">
            <v>M2</v>
          </cell>
          <cell r="D134">
            <v>1</v>
          </cell>
          <cell r="E134">
            <v>11.629099999999999</v>
          </cell>
          <cell r="F134">
            <v>11.62</v>
          </cell>
        </row>
        <row r="135">
          <cell r="A135" t="str">
            <v>001.02.00280</v>
          </cell>
          <cell r="B135" t="str">
            <v>Execução de barracão de obra para alojamento, conforme detalhe da seet.</v>
          </cell>
          <cell r="C135" t="str">
            <v>M2</v>
          </cell>
          <cell r="D135">
            <v>1</v>
          </cell>
          <cell r="E135">
            <v>150.911</v>
          </cell>
          <cell r="F135">
            <v>150.91</v>
          </cell>
        </row>
        <row r="136">
          <cell r="A136" t="str">
            <v>001.02.00300</v>
          </cell>
          <cell r="B136" t="str">
            <v>Execução de barracão de obra para depósito ou refeitório conf. projeto seet</v>
          </cell>
          <cell r="C136" t="str">
            <v>M2</v>
          </cell>
          <cell r="D136">
            <v>1</v>
          </cell>
          <cell r="E136">
            <v>137.41929999999999</v>
          </cell>
          <cell r="F136">
            <v>137.41</v>
          </cell>
        </row>
        <row r="137">
          <cell r="A137" t="str">
            <v>001.02.00320</v>
          </cell>
          <cell r="B137" t="str">
            <v>Execução de instalação provisória de água e esgoto</v>
          </cell>
          <cell r="C137" t="str">
            <v>UN</v>
          </cell>
          <cell r="D137">
            <v>1</v>
          </cell>
          <cell r="E137">
            <v>762.77549999999997</v>
          </cell>
          <cell r="F137">
            <v>762.77</v>
          </cell>
        </row>
        <row r="138">
          <cell r="A138" t="str">
            <v>001.02.00340</v>
          </cell>
          <cell r="B138" t="str">
            <v>Execução de instalação provisória de luz e força</v>
          </cell>
          <cell r="C138" t="str">
            <v>UN</v>
          </cell>
          <cell r="D138">
            <v>1</v>
          </cell>
          <cell r="E138">
            <v>802.66279999999995</v>
          </cell>
          <cell r="F138">
            <v>802.66</v>
          </cell>
        </row>
        <row r="139">
          <cell r="A139" t="str">
            <v>001.02.00360</v>
          </cell>
          <cell r="B139" t="str">
            <v>Fornecimento e instalação de placa de obra (seet) de 6.00x5.00 m conforme detalhe</v>
          </cell>
          <cell r="C139" t="str">
            <v>UN</v>
          </cell>
          <cell r="D139">
            <v>1</v>
          </cell>
          <cell r="E139">
            <v>1977.8069</v>
          </cell>
          <cell r="F139">
            <v>1977.8</v>
          </cell>
        </row>
        <row r="140">
          <cell r="A140" t="str">
            <v>001.02.00380</v>
          </cell>
          <cell r="B140" t="str">
            <v>Fornecimento e instalação de placa de obra,de 5,00x3,00m,conforme detalhe da seet</v>
          </cell>
          <cell r="C140" t="str">
            <v>UN</v>
          </cell>
          <cell r="D140">
            <v>1</v>
          </cell>
          <cell r="E140">
            <v>988.65160000000003</v>
          </cell>
          <cell r="F140">
            <v>988.65</v>
          </cell>
        </row>
        <row r="141">
          <cell r="A141" t="str">
            <v>001.02.00400</v>
          </cell>
          <cell r="B141" t="str">
            <v>Fornecimento e instalação de placa de obra</v>
          </cell>
          <cell r="C141" t="str">
            <v>M2</v>
          </cell>
          <cell r="D141">
            <v>1</v>
          </cell>
          <cell r="E141">
            <v>71.066999999999993</v>
          </cell>
          <cell r="F141">
            <v>71.06</v>
          </cell>
        </row>
        <row r="142">
          <cell r="A142" t="str">
            <v>001.02.00420</v>
          </cell>
          <cell r="B142" t="str">
            <v>Execução de locação da obra c/aparelhos topográficos p/medição considerar as faces externas das paredes</v>
          </cell>
          <cell r="C142" t="str">
            <v>M2</v>
          </cell>
          <cell r="D142">
            <v>1</v>
          </cell>
          <cell r="E142">
            <v>1.1572</v>
          </cell>
          <cell r="F142">
            <v>1.1499999999999999</v>
          </cell>
        </row>
        <row r="143">
          <cell r="A143" t="str">
            <v>001.02.00440</v>
          </cell>
          <cell r="B143" t="str">
            <v>Execução de locação da obra c/tábuas corridas p/medição considerar as faces externas das paredes</v>
          </cell>
          <cell r="C143" t="str">
            <v>M2</v>
          </cell>
          <cell r="D143">
            <v>1</v>
          </cell>
          <cell r="E143">
            <v>2.7246000000000001</v>
          </cell>
          <cell r="F143">
            <v>2.72</v>
          </cell>
        </row>
        <row r="144">
          <cell r="A144" t="str">
            <v>001.03</v>
          </cell>
          <cell r="B144" t="str">
            <v>MOVIMENTO DE TERRA</v>
          </cell>
          <cell r="E144">
            <v>361.23149999999998</v>
          </cell>
        </row>
        <row r="145">
          <cell r="A145" t="str">
            <v>001.03.00020</v>
          </cell>
          <cell r="B145" t="str">
            <v>Escavação manual em mat. 1ª categoria - solos em geral residual ou sedimentar, seixos rolados ou não, com diâm. maximo inferior a 15 cm, qualquer que seja o teor de umidade que apresente</v>
          </cell>
          <cell r="C145" t="str">
            <v>M3</v>
          </cell>
          <cell r="D145">
            <v>1</v>
          </cell>
          <cell r="E145">
            <v>12.449</v>
          </cell>
          <cell r="F145">
            <v>12.44</v>
          </cell>
        </row>
        <row r="146">
          <cell r="A146" t="str">
            <v>001.03.00040</v>
          </cell>
          <cell r="B146" t="str">
            <v>Escavação manual em terra compacta ate 1,50m em material de primeira catergoria</v>
          </cell>
          <cell r="C146" t="str">
            <v>M3</v>
          </cell>
          <cell r="D146">
            <v>1</v>
          </cell>
          <cell r="E146">
            <v>13.449199999999999</v>
          </cell>
          <cell r="F146">
            <v>13.44</v>
          </cell>
        </row>
        <row r="147">
          <cell r="A147" t="str">
            <v>001.03.00060</v>
          </cell>
          <cell r="B147" t="str">
            <v>Escavação manual em terra compacta de 1,50 ate 4,00 m</v>
          </cell>
          <cell r="C147" t="str">
            <v>M3</v>
          </cell>
          <cell r="D147">
            <v>1</v>
          </cell>
          <cell r="E147">
            <v>24.055499999999999</v>
          </cell>
          <cell r="F147">
            <v>24.05</v>
          </cell>
        </row>
        <row r="148">
          <cell r="A148" t="str">
            <v>001.03.00080</v>
          </cell>
          <cell r="B148" t="str">
            <v>Escavação manual em terra dura ate 1,50m de profundidade</v>
          </cell>
          <cell r="C148" t="str">
            <v>M3</v>
          </cell>
          <cell r="D148">
            <v>1</v>
          </cell>
          <cell r="E148">
            <v>17.603300000000001</v>
          </cell>
          <cell r="F148">
            <v>17.600000000000001</v>
          </cell>
        </row>
        <row r="149">
          <cell r="A149" t="str">
            <v>001.03.00100</v>
          </cell>
          <cell r="B149" t="str">
            <v>Escavação manual em terra dura de 1,50 a 4,00m de profundidade</v>
          </cell>
          <cell r="C149" t="str">
            <v>M3</v>
          </cell>
          <cell r="D149">
            <v>1</v>
          </cell>
          <cell r="E149">
            <v>28.9754</v>
          </cell>
          <cell r="F149">
            <v>28.97</v>
          </cell>
        </row>
        <row r="150">
          <cell r="A150" t="str">
            <v>001.03.00120</v>
          </cell>
          <cell r="B150" t="str">
            <v>Reaterro de valas c/o proprio material escavado incl.serviços de apiloamento</v>
          </cell>
          <cell r="C150" t="str">
            <v>M3</v>
          </cell>
          <cell r="D150">
            <v>1</v>
          </cell>
          <cell r="E150">
            <v>10.896100000000001</v>
          </cell>
          <cell r="F150">
            <v>10.89</v>
          </cell>
        </row>
        <row r="151">
          <cell r="A151" t="str">
            <v>001.03.00140</v>
          </cell>
          <cell r="B151" t="str">
            <v>Aterro entre baldrames com material de caixão de empréstimo próximo da obra, com aproveitamento da sobra do material escavado, inclusive transporte manual com carrinho de mão, da caixa de empréstimo até o local onde está sendo aterrado incl compactação</v>
          </cell>
          <cell r="C151" t="str">
            <v>m3</v>
          </cell>
          <cell r="D151">
            <v>1</v>
          </cell>
          <cell r="E151">
            <v>24.617000000000001</v>
          </cell>
          <cell r="F151">
            <v>24.61</v>
          </cell>
        </row>
        <row r="152">
          <cell r="A152" t="str">
            <v>001.03.00160</v>
          </cell>
          <cell r="B152" t="str">
            <v>Escavação em rocha meio dura c/utilização de explosivos inclusive o transporte de pedras em carrinho de mão a uma distância de 10 m</v>
          </cell>
          <cell r="C152" t="str">
            <v>M3</v>
          </cell>
          <cell r="D152">
            <v>1</v>
          </cell>
          <cell r="E152">
            <v>36.657800000000002</v>
          </cell>
          <cell r="F152">
            <v>36.65</v>
          </cell>
        </row>
        <row r="153">
          <cell r="A153" t="str">
            <v>001.03.00180</v>
          </cell>
          <cell r="B153" t="str">
            <v>Escavação em rocha dura c/utilização de explosivos inclusive o transporte de pedras em carrinho de mão a uma distância de 10 m</v>
          </cell>
          <cell r="C153" t="str">
            <v>M3</v>
          </cell>
          <cell r="D153">
            <v>1</v>
          </cell>
          <cell r="E153">
            <v>46.2363</v>
          </cell>
          <cell r="F153">
            <v>46.23</v>
          </cell>
        </row>
        <row r="154">
          <cell r="A154" t="str">
            <v>001.03.00200</v>
          </cell>
          <cell r="B154" t="str">
            <v>Apiloamento de fundo de valas ou cavas com masso ate 30 kg</v>
          </cell>
          <cell r="C154" t="str">
            <v>M2</v>
          </cell>
          <cell r="D154">
            <v>1</v>
          </cell>
          <cell r="E154">
            <v>4.4051</v>
          </cell>
          <cell r="F154">
            <v>4.4000000000000004</v>
          </cell>
        </row>
        <row r="155">
          <cell r="A155" t="str">
            <v>001.03.00220</v>
          </cell>
          <cell r="B155" t="str">
            <v>Apiloamento de fundo de valas ou cavas com masso de 30 a 60 kg</v>
          </cell>
          <cell r="C155" t="str">
            <v>M2</v>
          </cell>
          <cell r="D155">
            <v>1</v>
          </cell>
          <cell r="E155">
            <v>6.5118</v>
          </cell>
          <cell r="F155">
            <v>6.51</v>
          </cell>
        </row>
        <row r="156">
          <cell r="A156" t="str">
            <v>001.03.00240</v>
          </cell>
          <cell r="B156" t="str">
            <v>Espalhamento manual de terra descarregada</v>
          </cell>
          <cell r="C156" t="str">
            <v>m3</v>
          </cell>
          <cell r="D156">
            <v>1</v>
          </cell>
          <cell r="E156">
            <v>1.5321</v>
          </cell>
          <cell r="F156">
            <v>1.53</v>
          </cell>
        </row>
        <row r="157">
          <cell r="A157" t="str">
            <v>001.03.00260</v>
          </cell>
          <cell r="B157" t="str">
            <v>Aterro interno em camada de 20cm umedecido e fortemente apiloado</v>
          </cell>
          <cell r="C157" t="str">
            <v>M3</v>
          </cell>
          <cell r="D157">
            <v>1</v>
          </cell>
          <cell r="E157">
            <v>13.1257</v>
          </cell>
          <cell r="F157">
            <v>13.12</v>
          </cell>
        </row>
        <row r="158">
          <cell r="A158" t="str">
            <v>001.03.00280</v>
          </cell>
          <cell r="B158" t="str">
            <v>Aquisição de material para aterro</v>
          </cell>
          <cell r="C158" t="str">
            <v>M3</v>
          </cell>
          <cell r="D158">
            <v>1</v>
          </cell>
          <cell r="E158">
            <v>7</v>
          </cell>
          <cell r="F158">
            <v>7</v>
          </cell>
        </row>
        <row r="159">
          <cell r="A159" t="str">
            <v>001.03.00300</v>
          </cell>
          <cell r="B159" t="str">
            <v>Escavação manual a céu aberto para tubulões</v>
          </cell>
          <cell r="C159" t="str">
            <v>M3</v>
          </cell>
          <cell r="D159">
            <v>1</v>
          </cell>
          <cell r="E159">
            <v>67.715699999999998</v>
          </cell>
          <cell r="F159">
            <v>67.709999999999994</v>
          </cell>
        </row>
        <row r="160">
          <cell r="A160" t="str">
            <v>001.03.00320</v>
          </cell>
          <cell r="B160" t="str">
            <v>Aterro interno em camada de 20 cm, utilizando compactador mecânico (tipo sapo mecânico), inclusive espalhamento do material</v>
          </cell>
          <cell r="C160" t="str">
            <v>M3</v>
          </cell>
          <cell r="D160">
            <v>1</v>
          </cell>
          <cell r="E160">
            <v>2.3346</v>
          </cell>
          <cell r="F160">
            <v>2.33</v>
          </cell>
        </row>
        <row r="161">
          <cell r="A161" t="str">
            <v>001.03.00340</v>
          </cell>
          <cell r="B161" t="str">
            <v>Movimento de terra c/ corte e aterro compensado e c/ volume de corte excedente compensado manual em terreno mole</v>
          </cell>
          <cell r="C161" t="str">
            <v>M3</v>
          </cell>
          <cell r="D161">
            <v>1</v>
          </cell>
          <cell r="E161">
            <v>9.5761000000000003</v>
          </cell>
          <cell r="F161">
            <v>9.57</v>
          </cell>
        </row>
        <row r="162">
          <cell r="A162" t="str">
            <v>001.03.00360</v>
          </cell>
          <cell r="B162" t="str">
            <v>Movimento de terra c/ corte e aterro compensado e c/ volume de corte excedente compensado manual em terreno duro</v>
          </cell>
          <cell r="C162" t="str">
            <v>M3</v>
          </cell>
          <cell r="D162">
            <v>1</v>
          </cell>
          <cell r="E162">
            <v>11.491300000000001</v>
          </cell>
          <cell r="F162">
            <v>11.49</v>
          </cell>
        </row>
        <row r="163">
          <cell r="A163" t="str">
            <v>001.03.00380</v>
          </cell>
          <cell r="B163" t="str">
            <v>Movimento de terra c/ corte e aterro compensado e c/ volume de aterro por empréstimo volume compensado manual em terreno mole</v>
          </cell>
          <cell r="C163" t="str">
            <v>M3</v>
          </cell>
          <cell r="D163">
            <v>1</v>
          </cell>
          <cell r="E163">
            <v>9.5761000000000003</v>
          </cell>
          <cell r="F163">
            <v>9.57</v>
          </cell>
        </row>
        <row r="164">
          <cell r="A164" t="str">
            <v>001.03.00400</v>
          </cell>
          <cell r="B164" t="str">
            <v>Movimento de terra c/ corte e aterro compensado e c/ volume de aterro por empréstimo volume compensado manual em terreno duro</v>
          </cell>
          <cell r="C164" t="str">
            <v>M3</v>
          </cell>
          <cell r="D164">
            <v>1</v>
          </cell>
          <cell r="E164">
            <v>11.491300000000001</v>
          </cell>
          <cell r="F164">
            <v>11.49</v>
          </cell>
        </row>
        <row r="165">
          <cell r="A165" t="str">
            <v>001.03.00540</v>
          </cell>
          <cell r="B165" t="str">
            <v>Regularização do solo com irregularidade ate 0,20m.</v>
          </cell>
          <cell r="C165" t="str">
            <v>M2</v>
          </cell>
          <cell r="D165">
            <v>1</v>
          </cell>
          <cell r="E165">
            <v>1.5321</v>
          </cell>
          <cell r="F165">
            <v>1.53</v>
          </cell>
        </row>
        <row r="166">
          <cell r="A166" t="str">
            <v>001.04</v>
          </cell>
          <cell r="B166" t="str">
            <v>FUNDAÇÕES</v>
          </cell>
          <cell r="E166">
            <v>5440.5468000000001</v>
          </cell>
        </row>
        <row r="167">
          <cell r="A167" t="str">
            <v>001.04.00020</v>
          </cell>
          <cell r="B167" t="str">
            <v>Fornecimento, Lançamento e Aplicação de Concreto c/ betoneira em fundações 1:5:10 c/167 kg cim/m3</v>
          </cell>
          <cell r="C167" t="str">
            <v>M3</v>
          </cell>
          <cell r="D167">
            <v>1</v>
          </cell>
          <cell r="E167">
            <v>164.32830000000001</v>
          </cell>
          <cell r="F167">
            <v>164.32</v>
          </cell>
        </row>
        <row r="168">
          <cell r="A168" t="str">
            <v>001.04.00040</v>
          </cell>
          <cell r="B168" t="str">
            <v>Fornecimento, Lançamento e Aplicação de Concreto c/ betoneira em fundações no 1:6:8 c/174 kg cim/m3</v>
          </cell>
          <cell r="C168" t="str">
            <v>M3</v>
          </cell>
          <cell r="D168">
            <v>1</v>
          </cell>
          <cell r="E168">
            <v>162.58529999999999</v>
          </cell>
          <cell r="F168">
            <v>162.58000000000001</v>
          </cell>
        </row>
        <row r="169">
          <cell r="A169" t="str">
            <v>001.04.00060</v>
          </cell>
          <cell r="B169" t="str">
            <v>Fornecimento, Lançamento e Aplicação de Concreto c/ betoneira em fundações 1:4:8 c/201 kg cim/m3</v>
          </cell>
          <cell r="C169" t="str">
            <v>M3</v>
          </cell>
          <cell r="D169">
            <v>1</v>
          </cell>
          <cell r="E169">
            <v>172.04429999999999</v>
          </cell>
          <cell r="F169">
            <v>172.04</v>
          </cell>
        </row>
        <row r="170">
          <cell r="A170" t="str">
            <v>001.04.00080</v>
          </cell>
          <cell r="B170" t="str">
            <v>Fornecimento, Lançamento e Aplicação de Concreto c/ betoneira em fundações 1:3:6 c/253 kg cim/m3</v>
          </cell>
          <cell r="C170" t="str">
            <v>M3</v>
          </cell>
          <cell r="D170">
            <v>1</v>
          </cell>
          <cell r="E170">
            <v>187.14779999999999</v>
          </cell>
          <cell r="F170">
            <v>187.14</v>
          </cell>
        </row>
        <row r="171">
          <cell r="A171" t="str">
            <v>001.04.00100</v>
          </cell>
          <cell r="B171" t="str">
            <v>Fornecimento, Lançamento e Aplicação de Concreto c/ betoneira em fundações 1:3:4 c/300 kg cim/m3</v>
          </cell>
          <cell r="C171" t="str">
            <v>M3</v>
          </cell>
          <cell r="D171">
            <v>1</v>
          </cell>
          <cell r="E171">
            <v>199.10579999999999</v>
          </cell>
          <cell r="F171">
            <v>199.1</v>
          </cell>
        </row>
        <row r="172">
          <cell r="A172" t="str">
            <v>001.04.00120</v>
          </cell>
          <cell r="B172" t="str">
            <v>Fornecimento, Lançamento e Aplicação de Concreto c/ betoneira em fundações  1:2.5:3.5 c/335 kg cim/m3</v>
          </cell>
          <cell r="C172" t="str">
            <v>M3</v>
          </cell>
          <cell r="D172">
            <v>1</v>
          </cell>
          <cell r="E172">
            <v>205.95580000000001</v>
          </cell>
          <cell r="F172">
            <v>205.95</v>
          </cell>
        </row>
        <row r="173">
          <cell r="A173" t="str">
            <v>001.04.00140</v>
          </cell>
          <cell r="B173" t="str">
            <v>Fornecimento, Lançamento e Aplicação de Concreto c/ betoneira em fundações  1:2:4 c/339 kg cim/m3</v>
          </cell>
          <cell r="C173" t="str">
            <v>M3</v>
          </cell>
          <cell r="D173">
            <v>1</v>
          </cell>
          <cell r="E173">
            <v>208.21379999999999</v>
          </cell>
          <cell r="F173">
            <v>208.21</v>
          </cell>
        </row>
        <row r="174">
          <cell r="A174" t="str">
            <v>001.04.00160</v>
          </cell>
          <cell r="B174" t="str">
            <v>Fornecimento, Lançamento e Aplicação de Concreto c/ betoneira em fundações  1:2.5:3 c/354 kg cim/m3</v>
          </cell>
          <cell r="C174" t="str">
            <v>M3</v>
          </cell>
          <cell r="D174">
            <v>1</v>
          </cell>
          <cell r="E174">
            <v>214.4743</v>
          </cell>
          <cell r="F174">
            <v>214.47</v>
          </cell>
        </row>
        <row r="175">
          <cell r="A175" t="str">
            <v>001.04.00180</v>
          </cell>
          <cell r="B175" t="str">
            <v>Fornecimento, Lançamento e Aplicação de Concreto c/ betoneira em fundações  1:2:3 c/379 kg cim/m3</v>
          </cell>
          <cell r="C175" t="str">
            <v>M3</v>
          </cell>
          <cell r="D175">
            <v>1</v>
          </cell>
          <cell r="E175">
            <v>219.04429999999999</v>
          </cell>
          <cell r="F175">
            <v>219.04</v>
          </cell>
        </row>
        <row r="176">
          <cell r="A176" t="str">
            <v>001.04.00200</v>
          </cell>
          <cell r="B176" t="str">
            <v>Fornecimento, Lançamento e Aplicação de Concreto c/ betoneira em fundações  1:2:2 c/431 kg cim/m3</v>
          </cell>
          <cell r="C176" t="str">
            <v>M3</v>
          </cell>
          <cell r="D176">
            <v>1</v>
          </cell>
          <cell r="E176">
            <v>233.33279999999999</v>
          </cell>
          <cell r="F176">
            <v>233.33</v>
          </cell>
        </row>
        <row r="177">
          <cell r="A177" t="str">
            <v>001.04.00220</v>
          </cell>
          <cell r="B177" t="str">
            <v>Fornecimento, Lançamento e Aplicação de Concreto usinado em fundação Fck= 13,5 Mpa</v>
          </cell>
          <cell r="C177" t="str">
            <v>M3</v>
          </cell>
          <cell r="D177">
            <v>1</v>
          </cell>
          <cell r="E177">
            <v>219.7287</v>
          </cell>
          <cell r="F177">
            <v>219.72</v>
          </cell>
        </row>
        <row r="178">
          <cell r="A178" t="str">
            <v>001.04.00240</v>
          </cell>
          <cell r="B178" t="str">
            <v>Fornecimento, Lançamento e Aplicação de Concreto usinado em fundação, Fck=15 mpa</v>
          </cell>
          <cell r="C178" t="str">
            <v>M3</v>
          </cell>
          <cell r="D178">
            <v>1</v>
          </cell>
          <cell r="E178">
            <v>232.3287</v>
          </cell>
          <cell r="F178">
            <v>232.32</v>
          </cell>
        </row>
        <row r="179">
          <cell r="A179" t="str">
            <v>001.04.00260</v>
          </cell>
          <cell r="B179" t="str">
            <v>Fornecimento, Lançamento e Aplicação de concreto usinado em fundação Fck= 18 Mpa</v>
          </cell>
          <cell r="C179" t="str">
            <v>M3</v>
          </cell>
          <cell r="D179">
            <v>1</v>
          </cell>
          <cell r="E179">
            <v>238.62870000000001</v>
          </cell>
          <cell r="F179">
            <v>238.62</v>
          </cell>
        </row>
        <row r="180">
          <cell r="A180" t="str">
            <v>001.04.00280</v>
          </cell>
          <cell r="B180" t="str">
            <v>Fornecimento, Lançamento e Aplicação de Concreto usinado em fundação Fck= 20 mpa</v>
          </cell>
          <cell r="C180" t="str">
            <v>M3</v>
          </cell>
          <cell r="D180">
            <v>1</v>
          </cell>
          <cell r="E180">
            <v>243.99870000000001</v>
          </cell>
          <cell r="F180">
            <v>243.99</v>
          </cell>
        </row>
        <row r="181">
          <cell r="A181" t="str">
            <v>001.04.00290</v>
          </cell>
          <cell r="B181" t="str">
            <v>Fornecimento, Lançamento e Aplicação de Concreto usinado em fundação Fck= 25 mpa</v>
          </cell>
          <cell r="C181" t="str">
            <v>m3</v>
          </cell>
          <cell r="D181">
            <v>1</v>
          </cell>
          <cell r="E181">
            <v>254.1987</v>
          </cell>
          <cell r="F181">
            <v>254.19</v>
          </cell>
        </row>
        <row r="182">
          <cell r="A182" t="str">
            <v>001.04.00300</v>
          </cell>
          <cell r="B182" t="str">
            <v>Forma inclusive desforma comum de tábua para fundações sem reaproveitamento</v>
          </cell>
          <cell r="C182" t="str">
            <v>M2</v>
          </cell>
          <cell r="D182">
            <v>1</v>
          </cell>
          <cell r="E182">
            <v>29.380600000000001</v>
          </cell>
          <cell r="F182">
            <v>29.38</v>
          </cell>
        </row>
        <row r="183">
          <cell r="A183" t="str">
            <v>001.04.00320</v>
          </cell>
          <cell r="B183" t="str">
            <v>Forma inclusive desforma comum de tábua para fundações c/ 01 reaproveitamento</v>
          </cell>
          <cell r="C183" t="str">
            <v>M2</v>
          </cell>
          <cell r="D183">
            <v>1</v>
          </cell>
          <cell r="E183">
            <v>20.1906</v>
          </cell>
          <cell r="F183">
            <v>20.190000000000001</v>
          </cell>
        </row>
        <row r="184">
          <cell r="A184" t="str">
            <v>001.04.00340</v>
          </cell>
          <cell r="B184" t="str">
            <v>Forma inclusive desforma comum de tábua para fundações c/ 02 reaproveitamentos</v>
          </cell>
          <cell r="C184" t="str">
            <v>m2</v>
          </cell>
          <cell r="D184">
            <v>1</v>
          </cell>
          <cell r="E184">
            <v>16.006599999999999</v>
          </cell>
          <cell r="F184">
            <v>16</v>
          </cell>
        </row>
        <row r="185">
          <cell r="A185" t="str">
            <v>001.04.00360</v>
          </cell>
          <cell r="B185" t="str">
            <v>Forma inclusive desforma comum de tábua para fundações c/ 03 reaproveitamentos</v>
          </cell>
          <cell r="C185" t="str">
            <v>m2</v>
          </cell>
          <cell r="D185">
            <v>1</v>
          </cell>
          <cell r="E185">
            <v>14.8116</v>
          </cell>
          <cell r="F185">
            <v>14.81</v>
          </cell>
        </row>
        <row r="186">
          <cell r="A186" t="str">
            <v>001.04.00365</v>
          </cell>
          <cell r="B186" t="str">
            <v>Forma inclusive desforma comum de tábua para fundações c/ 04 reaproveitamentos</v>
          </cell>
          <cell r="C186" t="str">
            <v>m2</v>
          </cell>
          <cell r="D186">
            <v>1</v>
          </cell>
          <cell r="E186">
            <v>14.762600000000001</v>
          </cell>
          <cell r="F186">
            <v>14.76</v>
          </cell>
        </row>
        <row r="187">
          <cell r="A187" t="str">
            <v>001.04.00380</v>
          </cell>
          <cell r="B187" t="str">
            <v>Fornecimento e Aplicação de Aço CA-25 em fundação</v>
          </cell>
          <cell r="C187" t="str">
            <v>KG</v>
          </cell>
          <cell r="D187">
            <v>1</v>
          </cell>
          <cell r="E187">
            <v>3.7938999999999998</v>
          </cell>
          <cell r="F187">
            <v>3.79</v>
          </cell>
        </row>
        <row r="188">
          <cell r="A188" t="str">
            <v>001.04.00400</v>
          </cell>
          <cell r="B188" t="str">
            <v>Fornecimento e Aplicação de Aço CA 50</v>
          </cell>
          <cell r="C188" t="str">
            <v>KG</v>
          </cell>
          <cell r="D188">
            <v>1</v>
          </cell>
          <cell r="E188">
            <v>4.1573000000000002</v>
          </cell>
          <cell r="F188">
            <v>4.1500000000000004</v>
          </cell>
        </row>
        <row r="189">
          <cell r="A189" t="str">
            <v>001.04.00420</v>
          </cell>
          <cell r="B189" t="str">
            <v>Fornecimento e Aplicação de Aço CA - 60</v>
          </cell>
          <cell r="C189" t="str">
            <v>KG</v>
          </cell>
          <cell r="D189">
            <v>1</v>
          </cell>
          <cell r="E189">
            <v>4.7729999999999997</v>
          </cell>
          <cell r="F189">
            <v>4.7699999999999996</v>
          </cell>
        </row>
        <row r="190">
          <cell r="A190" t="str">
            <v>001.04.00440</v>
          </cell>
          <cell r="B190" t="str">
            <v>Concreto ciclópico com 30% de pedra de mão traço 1:4:8</v>
          </cell>
          <cell r="C190" t="str">
            <v>M3</v>
          </cell>
          <cell r="D190">
            <v>1</v>
          </cell>
          <cell r="E190">
            <v>153.72389999999999</v>
          </cell>
          <cell r="F190">
            <v>153.72</v>
          </cell>
        </row>
        <row r="191">
          <cell r="A191" t="str">
            <v>001.04.00460</v>
          </cell>
          <cell r="B191" t="str">
            <v>Concreto ciclópico com 30% de pedra de mão traço 1:3:6</v>
          </cell>
          <cell r="C191" t="str">
            <v>M3</v>
          </cell>
          <cell r="D191">
            <v>1</v>
          </cell>
          <cell r="E191">
            <v>163.5444</v>
          </cell>
          <cell r="F191">
            <v>163.54</v>
          </cell>
        </row>
        <row r="192">
          <cell r="A192" t="str">
            <v>001.04.00480</v>
          </cell>
          <cell r="B192" t="str">
            <v>Execução de Alvenaria de fundação e embasamento em tijolo maciço assente c/  o traço 1:4:12, cimento, cal e areia</v>
          </cell>
          <cell r="C192" t="str">
            <v>M3</v>
          </cell>
          <cell r="D192">
            <v>1</v>
          </cell>
          <cell r="E192">
            <v>163.75479999999999</v>
          </cell>
          <cell r="F192">
            <v>163.75</v>
          </cell>
        </row>
        <row r="193">
          <cell r="A193" t="str">
            <v>001.04.00500</v>
          </cell>
          <cell r="B193" t="str">
            <v>Execução de Alvenaria de fundação e embasamento em tijolo maciço assente c/ o traço 1:3, cimento e areia</v>
          </cell>
          <cell r="C193" t="str">
            <v>M3</v>
          </cell>
          <cell r="D193">
            <v>1</v>
          </cell>
          <cell r="E193">
            <v>220.31610000000001</v>
          </cell>
          <cell r="F193">
            <v>220.31</v>
          </cell>
        </row>
        <row r="194">
          <cell r="A194" t="str">
            <v>001.04.00520</v>
          </cell>
          <cell r="B194" t="str">
            <v>Execução de Alvenaria de fundação e embasamento em tijolo maciço assente c/ o traço 1:4 cimento e areia</v>
          </cell>
          <cell r="C194" t="str">
            <v>M3</v>
          </cell>
          <cell r="D194">
            <v>1</v>
          </cell>
          <cell r="E194">
            <v>211.5231</v>
          </cell>
          <cell r="F194">
            <v>211.52</v>
          </cell>
        </row>
        <row r="195">
          <cell r="A195" t="str">
            <v>001.04.00540</v>
          </cell>
          <cell r="B195" t="str">
            <v>Execução de Alvenaria de fundação e embasamento em tijolo maciço assente c/ o traço 1:5 cimento e areia</v>
          </cell>
          <cell r="C195" t="str">
            <v>M3</v>
          </cell>
          <cell r="D195">
            <v>1</v>
          </cell>
          <cell r="E195">
            <v>206.0324</v>
          </cell>
          <cell r="F195">
            <v>206.03</v>
          </cell>
        </row>
        <row r="196">
          <cell r="A196" t="str">
            <v>001.04.00560</v>
          </cell>
          <cell r="B196" t="str">
            <v>Execução de Alvenaria de fundação e embasamento em tijolo maiciço assente c/ argamassa 1:3 c/adição de vedacit a 2 kg p/saco de cimento</v>
          </cell>
          <cell r="C196" t="str">
            <v>M3</v>
          </cell>
          <cell r="D196">
            <v>1</v>
          </cell>
          <cell r="E196">
            <v>229.65270000000001</v>
          </cell>
          <cell r="F196">
            <v>229.65</v>
          </cell>
        </row>
        <row r="197">
          <cell r="A197" t="str">
            <v>001.04.00580</v>
          </cell>
          <cell r="B197" t="str">
            <v>Execução de Alvenaria de tijolo comum em espelho p/ cinta de fundação (forma), assente c/ argamassa de cimento e areia 1:3</v>
          </cell>
          <cell r="C197" t="str">
            <v>M2</v>
          </cell>
          <cell r="D197">
            <v>1</v>
          </cell>
          <cell r="E197">
            <v>15.335699999999999</v>
          </cell>
          <cell r="F197">
            <v>15.33</v>
          </cell>
        </row>
        <row r="198">
          <cell r="A198" t="str">
            <v>001.04.00600</v>
          </cell>
          <cell r="B198" t="str">
            <v>Execução de Alvenaria de tijolo comum em espelho p/ cinta de fundação (forma), assente c/ argamassa de cimento e areia 1:4</v>
          </cell>
          <cell r="C198" t="str">
            <v>M2</v>
          </cell>
          <cell r="D198">
            <v>1</v>
          </cell>
          <cell r="E198">
            <v>15.117699999999999</v>
          </cell>
          <cell r="F198">
            <v>15.11</v>
          </cell>
        </row>
        <row r="199">
          <cell r="A199" t="str">
            <v>001.04.00620</v>
          </cell>
          <cell r="B199" t="str">
            <v>Confecção e lançamento de concreto em tubulão a céu aberto empregando concreto fck 150 mpa</v>
          </cell>
          <cell r="C199" t="str">
            <v>M3</v>
          </cell>
          <cell r="D199">
            <v>1</v>
          </cell>
          <cell r="E199">
            <v>204.18989999999999</v>
          </cell>
          <cell r="F199">
            <v>204.18</v>
          </cell>
        </row>
        <row r="200">
          <cell r="A200" t="str">
            <v>001.04.00640</v>
          </cell>
          <cell r="B200" t="str">
            <v>Confecção e lançamento de concreto em tubulão a céu aberto empregando concreto pré-misturado fck 15 mpa</v>
          </cell>
          <cell r="C200" t="str">
            <v>M3</v>
          </cell>
          <cell r="D200">
            <v>1</v>
          </cell>
          <cell r="E200">
            <v>232.3287</v>
          </cell>
          <cell r="F200">
            <v>232.32</v>
          </cell>
        </row>
        <row r="201">
          <cell r="A201" t="str">
            <v>001.04.00660</v>
          </cell>
          <cell r="B201" t="str">
            <v>Execução de Broca de concreto armado no traço 1:3:6 até 4 m profundidade e c/ diâmetro 20 cm</v>
          </cell>
          <cell r="C201" t="str">
            <v>ML</v>
          </cell>
          <cell r="D201">
            <v>1</v>
          </cell>
          <cell r="E201">
            <v>15.0379</v>
          </cell>
          <cell r="F201">
            <v>15.03</v>
          </cell>
        </row>
        <row r="202">
          <cell r="A202" t="str">
            <v>001.04.00680</v>
          </cell>
          <cell r="B202" t="str">
            <v>Execução de Broca de concreto armado no traço 1:3:6 até 4 m profundidade e c/ diâmetro 25 cm</v>
          </cell>
          <cell r="C202" t="str">
            <v>ML</v>
          </cell>
          <cell r="D202">
            <v>1</v>
          </cell>
          <cell r="E202">
            <v>22.199000000000002</v>
          </cell>
          <cell r="F202">
            <v>22.19</v>
          </cell>
        </row>
        <row r="203">
          <cell r="A203" t="str">
            <v>001.04.00700</v>
          </cell>
          <cell r="B203" t="str">
            <v>Execução de Broca de concreto armado no traço 1:3:6 até 4 m profundidade e c/ diâmetro 30 cm</v>
          </cell>
          <cell r="C203" t="str">
            <v>ML</v>
          </cell>
          <cell r="D203">
            <v>1</v>
          </cell>
          <cell r="E203">
            <v>31.328199999999999</v>
          </cell>
          <cell r="F203">
            <v>31.32</v>
          </cell>
        </row>
        <row r="204">
          <cell r="A204" t="str">
            <v>001.04.00720</v>
          </cell>
          <cell r="B204" t="str">
            <v>Execução de Broca de concreto armado no traço 1:3:6 de 4 m até 6 m de profundidade e c/ diâmetro 25 cm</v>
          </cell>
          <cell r="C204" t="str">
            <v>ML</v>
          </cell>
          <cell r="D204">
            <v>1</v>
          </cell>
          <cell r="E204">
            <v>23.832799999999999</v>
          </cell>
          <cell r="F204">
            <v>23.83</v>
          </cell>
        </row>
        <row r="205">
          <cell r="A205" t="str">
            <v>001.04.00740</v>
          </cell>
          <cell r="B205" t="str">
            <v>Execução de Broca de concreto armado no traço 1:3:6 de 4 m até 6 m de profundidade e c/ diâmetro 30 cm</v>
          </cell>
          <cell r="C205" t="str">
            <v>ML</v>
          </cell>
          <cell r="D205">
            <v>1</v>
          </cell>
          <cell r="E205">
            <v>34.448999999999998</v>
          </cell>
          <cell r="F205">
            <v>34.44</v>
          </cell>
        </row>
        <row r="206">
          <cell r="A206" t="str">
            <v>001.04.00760</v>
          </cell>
          <cell r="B206" t="str">
            <v>Fornecimento e Cravação de estaca de concreto fck=15 mpa moldada no local diâmetro 25 cm tipo "straus"</v>
          </cell>
          <cell r="C206" t="str">
            <v>M</v>
          </cell>
          <cell r="D206">
            <v>1</v>
          </cell>
          <cell r="E206">
            <v>36.508699999999997</v>
          </cell>
          <cell r="F206">
            <v>36.5</v>
          </cell>
        </row>
        <row r="207">
          <cell r="A207" t="str">
            <v>001.04.00780</v>
          </cell>
          <cell r="B207" t="str">
            <v>Fornecimento e Cravação de estaca de concreto fck=15 mpa moldada no local diâmetro 32 cm tipo "straus"</v>
          </cell>
          <cell r="C207" t="str">
            <v>M</v>
          </cell>
          <cell r="D207">
            <v>1</v>
          </cell>
          <cell r="E207">
            <v>53.3187</v>
          </cell>
          <cell r="F207">
            <v>53.31</v>
          </cell>
        </row>
        <row r="208">
          <cell r="A208" t="str">
            <v>001.04.00790</v>
          </cell>
          <cell r="B208" t="str">
            <v>Fornecimento e Instalação de Estaca de Concreto Pré Moldada Dim. 17.50 x 17.50 cm - 20 T</v>
          </cell>
          <cell r="C208" t="str">
            <v>ml</v>
          </cell>
          <cell r="D208">
            <v>1</v>
          </cell>
          <cell r="E208">
            <v>30.5</v>
          </cell>
          <cell r="F208">
            <v>30.5</v>
          </cell>
        </row>
        <row r="209">
          <cell r="A209" t="str">
            <v>001.04.00800</v>
          </cell>
          <cell r="B209" t="str">
            <v>Fornecimento e Cravação de estaca de concreto pré-moldada dim (26,5x26,5)cm - 30t</v>
          </cell>
          <cell r="C209" t="str">
            <v>ML</v>
          </cell>
          <cell r="D209">
            <v>1</v>
          </cell>
          <cell r="E209">
            <v>49.4</v>
          </cell>
          <cell r="F209">
            <v>49.4</v>
          </cell>
        </row>
        <row r="210">
          <cell r="A210" t="str">
            <v>001.04.00820</v>
          </cell>
          <cell r="B210" t="str">
            <v>Fornecimento e Instalação de emenda em estaca pré-moldada de concreto</v>
          </cell>
          <cell r="C210" t="str">
            <v>UN</v>
          </cell>
          <cell r="D210">
            <v>1</v>
          </cell>
          <cell r="E210">
            <v>20</v>
          </cell>
          <cell r="F210">
            <v>20</v>
          </cell>
        </row>
        <row r="211">
          <cell r="A211" t="str">
            <v>001.04.00840</v>
          </cell>
          <cell r="B211" t="str">
            <v>Lastro de brita apiloado manualmente</v>
          </cell>
          <cell r="C211" t="str">
            <v>M3</v>
          </cell>
          <cell r="D211">
            <v>1</v>
          </cell>
          <cell r="E211">
            <v>45.460900000000002</v>
          </cell>
          <cell r="F211">
            <v>45.46</v>
          </cell>
        </row>
        <row r="212">
          <cell r="A212" t="str">
            <v>001.05</v>
          </cell>
          <cell r="B212" t="str">
            <v>ESTRUTURA</v>
          </cell>
          <cell r="E212">
            <v>3794.5906</v>
          </cell>
        </row>
        <row r="213">
          <cell r="A213" t="str">
            <v>001.05.00020</v>
          </cell>
          <cell r="B213" t="str">
            <v>Confecção, Lançamento e Aplicação de Concreto c/ betoneira no traço 1:3:4 c/300 kg cim/m3</v>
          </cell>
          <cell r="C213" t="str">
            <v>M3</v>
          </cell>
          <cell r="D213">
            <v>1</v>
          </cell>
          <cell r="E213">
            <v>223.11080000000001</v>
          </cell>
          <cell r="F213">
            <v>223.11</v>
          </cell>
        </row>
        <row r="214">
          <cell r="A214" t="str">
            <v>001.05.00040</v>
          </cell>
          <cell r="B214" t="str">
            <v>Confecção, Lançamento e Aplicação de Concreto c/ betoneira no traço 1:2.5:3.5 c/335 kg cim/m3</v>
          </cell>
          <cell r="C214" t="str">
            <v>M3</v>
          </cell>
          <cell r="D214">
            <v>1</v>
          </cell>
          <cell r="E214">
            <v>233.45429999999999</v>
          </cell>
          <cell r="F214">
            <v>233.45</v>
          </cell>
        </row>
        <row r="215">
          <cell r="A215" t="str">
            <v>001.05.00060</v>
          </cell>
          <cell r="B215" t="str">
            <v>Confecção, Lançamento e Aplicação de Concreto c/ betoneira no traço 1 2.5 3 c/354 kg cim/ m3</v>
          </cell>
          <cell r="C215" t="str">
            <v>M3</v>
          </cell>
          <cell r="D215">
            <v>1</v>
          </cell>
          <cell r="E215">
            <v>238.47929999999999</v>
          </cell>
          <cell r="F215">
            <v>238.47</v>
          </cell>
        </row>
        <row r="216">
          <cell r="A216" t="str">
            <v>001.05.00080</v>
          </cell>
          <cell r="B216" t="str">
            <v>Confecção, Lançamento e Aplicação de Concreto c/ betoneira no traço 1:2:4 c/339 kg cim/m3</v>
          </cell>
          <cell r="C216" t="str">
            <v>M3</v>
          </cell>
          <cell r="D216">
            <v>1</v>
          </cell>
          <cell r="E216">
            <v>235.79480000000001</v>
          </cell>
          <cell r="F216">
            <v>235.79</v>
          </cell>
        </row>
        <row r="217">
          <cell r="A217" t="str">
            <v>001.05.00100</v>
          </cell>
          <cell r="B217" t="str">
            <v>Confecção, Lançamento e Aplicação de Concreto c/ betoneira no traço 1:2:3 c/374 kg cim/m3</v>
          </cell>
          <cell r="C217" t="str">
            <v>M3</v>
          </cell>
          <cell r="D217">
            <v>1</v>
          </cell>
          <cell r="E217">
            <v>244.64279999999999</v>
          </cell>
          <cell r="F217">
            <v>244.64</v>
          </cell>
        </row>
        <row r="218">
          <cell r="A218" t="str">
            <v>001.05.00120</v>
          </cell>
          <cell r="B218" t="str">
            <v>Confecção, Lançamento e Aplicação de Concreto c/ betoneira no traço 1:2:2 c/431 kg cim/m3</v>
          </cell>
          <cell r="C218" t="str">
            <v>M3</v>
          </cell>
          <cell r="D218">
            <v>1</v>
          </cell>
          <cell r="E218">
            <v>260.28629999999998</v>
          </cell>
          <cell r="F218">
            <v>260.27999999999997</v>
          </cell>
        </row>
        <row r="219">
          <cell r="A219" t="str">
            <v>001.05.00140</v>
          </cell>
          <cell r="B219" t="str">
            <v>Fornecimento e Aplicação de Concreto usinado em estrutura Fck = 13,5 mpa</v>
          </cell>
          <cell r="C219" t="str">
            <v>M3</v>
          </cell>
          <cell r="D219">
            <v>1</v>
          </cell>
          <cell r="E219">
            <v>243.7336</v>
          </cell>
          <cell r="F219">
            <v>243.73</v>
          </cell>
        </row>
        <row r="220">
          <cell r="A220" t="str">
            <v>001.05.00160</v>
          </cell>
          <cell r="B220" t="str">
            <v>Fornecimento e Aplicação de Concreto usinado em estrutura Fck = 15 Mpa</v>
          </cell>
          <cell r="C220" t="str">
            <v>M3</v>
          </cell>
          <cell r="D220">
            <v>1</v>
          </cell>
          <cell r="E220">
            <v>256.33359999999999</v>
          </cell>
          <cell r="F220">
            <v>256.33</v>
          </cell>
        </row>
        <row r="221">
          <cell r="A221" t="str">
            <v>001.05.00180</v>
          </cell>
          <cell r="B221" t="str">
            <v>Fornecimento e Aplicação de Concreto usinado em estrutura  Fck = 18 Mpa</v>
          </cell>
          <cell r="C221" t="str">
            <v>M3</v>
          </cell>
          <cell r="D221">
            <v>1</v>
          </cell>
          <cell r="E221">
            <v>262.6336</v>
          </cell>
          <cell r="F221">
            <v>262.63</v>
          </cell>
        </row>
        <row r="222">
          <cell r="A222" t="str">
            <v>001.05.00200</v>
          </cell>
          <cell r="B222" t="str">
            <v>Fornecimento e Aplicação de Concreto usinado em estrutura Fck = 20 Mpa</v>
          </cell>
          <cell r="C222" t="str">
            <v>M3</v>
          </cell>
          <cell r="D222">
            <v>1</v>
          </cell>
          <cell r="E222">
            <v>274.18360000000001</v>
          </cell>
          <cell r="F222">
            <v>274.18</v>
          </cell>
        </row>
        <row r="223">
          <cell r="A223" t="str">
            <v>001.05.00220</v>
          </cell>
          <cell r="B223" t="str">
            <v>Fornecimento e Aplicação de Concreto usinado em estrutura, p/ grande cuiabá,Fck = 25 Mpa</v>
          </cell>
          <cell r="C223" t="str">
            <v>M3</v>
          </cell>
          <cell r="D223">
            <v>1</v>
          </cell>
          <cell r="E223">
            <v>284.68360000000001</v>
          </cell>
          <cell r="F223">
            <v>284.68</v>
          </cell>
        </row>
        <row r="224">
          <cell r="A224" t="str">
            <v>001.05.00240</v>
          </cell>
          <cell r="B224" t="str">
            <v>Fornecimento e Aplicação de Aço CA - 25 em estrutura</v>
          </cell>
          <cell r="C224" t="str">
            <v>KG</v>
          </cell>
          <cell r="D224">
            <v>1</v>
          </cell>
          <cell r="E224">
            <v>3.7938999999999998</v>
          </cell>
          <cell r="F224">
            <v>3.79</v>
          </cell>
        </row>
        <row r="225">
          <cell r="A225" t="str">
            <v>001.05.00260</v>
          </cell>
          <cell r="B225" t="str">
            <v>Fornecimento e Aplicação de Aço  CA 50 em estrutura</v>
          </cell>
          <cell r="C225" t="str">
            <v>KG</v>
          </cell>
          <cell r="D225">
            <v>1</v>
          </cell>
          <cell r="E225">
            <v>4.1573000000000002</v>
          </cell>
          <cell r="F225">
            <v>4.1500000000000004</v>
          </cell>
        </row>
        <row r="226">
          <cell r="A226" t="str">
            <v>001.05.00280</v>
          </cell>
          <cell r="B226" t="str">
            <v>Fornecimento e Aplicação de Aço CA 60 em estrutura</v>
          </cell>
          <cell r="C226" t="str">
            <v>KG</v>
          </cell>
          <cell r="D226">
            <v>1</v>
          </cell>
          <cell r="E226">
            <v>4.7729999999999997</v>
          </cell>
          <cell r="F226">
            <v>4.7699999999999996</v>
          </cell>
        </row>
        <row r="227">
          <cell r="A227" t="str">
            <v>001.05.00300</v>
          </cell>
          <cell r="B227" t="str">
            <v>Fornecimento e Aplicação de Aço em tela soldada 4.20 mm com malha 15x15 cm - Q 92</v>
          </cell>
          <cell r="C227" t="str">
            <v>m2</v>
          </cell>
          <cell r="D227">
            <v>1</v>
          </cell>
          <cell r="E227">
            <v>9.9262999999999995</v>
          </cell>
          <cell r="F227">
            <v>9.92</v>
          </cell>
        </row>
        <row r="228">
          <cell r="A228" t="str">
            <v>001.05.00320</v>
          </cell>
          <cell r="B228" t="str">
            <v>Confecção e Montagem de Forma incl. desforma comum de tábua  sem reaproveitamento</v>
          </cell>
          <cell r="C228" t="str">
            <v>M2</v>
          </cell>
          <cell r="D228">
            <v>1</v>
          </cell>
          <cell r="E228">
            <v>36.660600000000002</v>
          </cell>
          <cell r="F228">
            <v>36.659999999999997</v>
          </cell>
        </row>
        <row r="229">
          <cell r="A229" t="str">
            <v>001.05.00340</v>
          </cell>
          <cell r="B229" t="str">
            <v>Confecção e Montagem de Forma incl. desforma comum de tábua com 01 reaproveitamento</v>
          </cell>
          <cell r="C229" t="str">
            <v>M2</v>
          </cell>
          <cell r="D229">
            <v>1</v>
          </cell>
          <cell r="E229">
            <v>25.150600000000001</v>
          </cell>
          <cell r="F229">
            <v>25.15</v>
          </cell>
        </row>
        <row r="230">
          <cell r="A230" t="str">
            <v>001.05.00360</v>
          </cell>
          <cell r="B230" t="str">
            <v>Confecção e Montagem de Forma incl. desforma comum de tábua com 02 reaproveitamentos</v>
          </cell>
          <cell r="C230" t="str">
            <v>m2</v>
          </cell>
          <cell r="D230">
            <v>1</v>
          </cell>
          <cell r="E230">
            <v>20.465599999999998</v>
          </cell>
          <cell r="F230">
            <v>20.46</v>
          </cell>
        </row>
        <row r="231">
          <cell r="A231" t="str">
            <v>001.05.00365</v>
          </cell>
          <cell r="B231" t="str">
            <v>Confecção e Montagem de Forma incl. desforma comum de tábua  com 03 reaproveitamentos</v>
          </cell>
          <cell r="C231" t="str">
            <v>m2</v>
          </cell>
          <cell r="D231">
            <v>1</v>
          </cell>
          <cell r="E231">
            <v>17.335599999999999</v>
          </cell>
          <cell r="F231">
            <v>17.329999999999998</v>
          </cell>
        </row>
        <row r="232">
          <cell r="A232" t="str">
            <v>001.05.00370</v>
          </cell>
          <cell r="B232" t="str">
            <v>Confecção e Montagem de Forma incl. desforma comum de tábua  com 04 reaproveitamentos</v>
          </cell>
          <cell r="C232" t="str">
            <v>m2</v>
          </cell>
          <cell r="D232">
            <v>1</v>
          </cell>
          <cell r="E232">
            <v>15.9086</v>
          </cell>
          <cell r="F232">
            <v>15.9</v>
          </cell>
        </row>
        <row r="233">
          <cell r="A233" t="str">
            <v>001.05.00380</v>
          </cell>
          <cell r="B233" t="str">
            <v>Confecção e Montagem de Forma tipo caixão perdido (desenvolvido)</v>
          </cell>
          <cell r="C233" t="str">
            <v>M2</v>
          </cell>
          <cell r="D233">
            <v>1</v>
          </cell>
          <cell r="E233">
            <v>21.781099999999999</v>
          </cell>
          <cell r="F233">
            <v>21.78</v>
          </cell>
        </row>
        <row r="234">
          <cell r="A234" t="str">
            <v>001.05.00420</v>
          </cell>
          <cell r="B234" t="str">
            <v>Confecção e Montagem de Forma especial em chapa de madeira compensada do tipo resinada c/ 12 mm de espessura sem reaproveitamento</v>
          </cell>
          <cell r="C234" t="str">
            <v>M2</v>
          </cell>
          <cell r="D234">
            <v>1</v>
          </cell>
          <cell r="E234">
            <v>40.142600000000002</v>
          </cell>
          <cell r="F234">
            <v>40.14</v>
          </cell>
        </row>
        <row r="235">
          <cell r="A235" t="str">
            <v>001.05.00440</v>
          </cell>
          <cell r="B235" t="str">
            <v>Confecção e Montagem de Forma especial em chapa de madeira compensada do tipo resinada c/ 12 mm de espessura com 01 reaproveitamento</v>
          </cell>
          <cell r="C235" t="str">
            <v>M2</v>
          </cell>
          <cell r="D235">
            <v>1</v>
          </cell>
          <cell r="E235">
            <v>34.463000000000001</v>
          </cell>
          <cell r="F235">
            <v>34.46</v>
          </cell>
        </row>
        <row r="236">
          <cell r="A236" t="str">
            <v>001.05.00460</v>
          </cell>
          <cell r="B236" t="str">
            <v>Forma especial em chapa de madeira compensada do tipo resinada c/ 12 mm de espessura com 02 reaproveitamento</v>
          </cell>
          <cell r="C236" t="str">
            <v>M2</v>
          </cell>
          <cell r="D236">
            <v>1</v>
          </cell>
          <cell r="E236">
            <v>29.800599999999999</v>
          </cell>
          <cell r="F236">
            <v>29.8</v>
          </cell>
        </row>
        <row r="237">
          <cell r="A237" t="str">
            <v>001.05.00480</v>
          </cell>
          <cell r="B237" t="str">
            <v>Confecção e Montagem de Forma especial em chapa de madeira compensada do tipo plastificada c/ 12 mm de espessura sem reaproveitamento</v>
          </cell>
          <cell r="C237" t="str">
            <v>M2</v>
          </cell>
          <cell r="D237">
            <v>1</v>
          </cell>
          <cell r="E237">
            <v>49.742600000000003</v>
          </cell>
          <cell r="F237">
            <v>49.74</v>
          </cell>
        </row>
        <row r="238">
          <cell r="A238" t="str">
            <v>001.05.00500</v>
          </cell>
          <cell r="B238" t="str">
            <v>Confecção e Montagem de Forma especial em chapa de madeira compensada do tipo plastificada c/ 12 mm de espessura com 01 reaproveitamento</v>
          </cell>
          <cell r="C238" t="str">
            <v>M2</v>
          </cell>
          <cell r="D238">
            <v>1</v>
          </cell>
          <cell r="E238">
            <v>39.496899999999997</v>
          </cell>
          <cell r="F238">
            <v>39.49</v>
          </cell>
        </row>
        <row r="239">
          <cell r="A239" t="str">
            <v>001.05.00520</v>
          </cell>
          <cell r="B239" t="str">
            <v>Confecção e Montagem de Forma especial em chapa de madeira compensada do tipo plastificada c/ 12 mm de espessura com 02 reaproveitamento</v>
          </cell>
          <cell r="C239" t="str">
            <v>M2</v>
          </cell>
          <cell r="D239">
            <v>1</v>
          </cell>
          <cell r="E239">
            <v>32.169199999999996</v>
          </cell>
          <cell r="F239">
            <v>32.159999999999997</v>
          </cell>
        </row>
        <row r="240">
          <cell r="A240" t="str">
            <v>001.05.00540</v>
          </cell>
          <cell r="B240" t="str">
            <v>Confecção e Montagem de Forma especial em chapa de madeira compensada do tipo plastificada c/ 12 mm de espessura com 03 reaproveitamento</v>
          </cell>
          <cell r="C240" t="str">
            <v>M2</v>
          </cell>
          <cell r="D240">
            <v>1</v>
          </cell>
          <cell r="E240">
            <v>27.2639</v>
          </cell>
          <cell r="F240">
            <v>27.26</v>
          </cell>
        </row>
        <row r="241">
          <cell r="A241" t="str">
            <v>001.05.00560</v>
          </cell>
          <cell r="B241" t="str">
            <v>Confecção e Montagem de Forma especial em chapa de madeira compensada do tipo plastificada c/ 12 mm de espessura com 04 reaproveitamento</v>
          </cell>
          <cell r="C241" t="str">
            <v>M2</v>
          </cell>
          <cell r="D241">
            <v>1</v>
          </cell>
          <cell r="E241">
            <v>24.161100000000001</v>
          </cell>
          <cell r="F241">
            <v>24.16</v>
          </cell>
        </row>
        <row r="242">
          <cell r="A242" t="str">
            <v>001.05.00580</v>
          </cell>
          <cell r="B242" t="str">
            <v>Confecção e Montagem de Forma curva p/concreto aparente</v>
          </cell>
          <cell r="C242" t="str">
            <v>M2</v>
          </cell>
          <cell r="D242">
            <v>1</v>
          </cell>
          <cell r="E242">
            <v>42.936100000000003</v>
          </cell>
          <cell r="F242">
            <v>42.93</v>
          </cell>
        </row>
        <row r="243">
          <cell r="A243" t="str">
            <v>001.05.00600</v>
          </cell>
          <cell r="B243" t="str">
            <v>Confecção e montagem de cambota interna e externa p/caixa dágua</v>
          </cell>
          <cell r="C243" t="str">
            <v>M2</v>
          </cell>
          <cell r="D243">
            <v>1</v>
          </cell>
          <cell r="E243">
            <v>13.777100000000001</v>
          </cell>
          <cell r="F243">
            <v>13.77</v>
          </cell>
        </row>
        <row r="244">
          <cell r="A244" t="str">
            <v>001.05.00620</v>
          </cell>
          <cell r="B244" t="str">
            <v>Confecção e montagem de cimbramento para caixa d'água elevada</v>
          </cell>
          <cell r="C244" t="str">
            <v>M3</v>
          </cell>
          <cell r="D244">
            <v>1</v>
          </cell>
          <cell r="E244">
            <v>11.128</v>
          </cell>
          <cell r="F244">
            <v>11.12</v>
          </cell>
        </row>
        <row r="245">
          <cell r="A245" t="str">
            <v>001.05.00640</v>
          </cell>
          <cell r="B245" t="str">
            <v>Confecção e Montagem de Formas de tábuas aparelhadas p/concreto aparente</v>
          </cell>
          <cell r="C245" t="str">
            <v>M2</v>
          </cell>
          <cell r="D245">
            <v>1</v>
          </cell>
          <cell r="E245">
            <v>23.493099999999998</v>
          </cell>
          <cell r="F245">
            <v>23.49</v>
          </cell>
        </row>
        <row r="246">
          <cell r="A246" t="str">
            <v>001.05.00660</v>
          </cell>
          <cell r="B246" t="str">
            <v>Execução de Laje pré-fabricada para forro espacamento entre vigas de 41cm a espessura da lajota de 8.00 cm e capeamento de 2.00 cm</v>
          </cell>
          <cell r="C246" t="str">
            <v>M2</v>
          </cell>
          <cell r="D246">
            <v>1</v>
          </cell>
          <cell r="E246">
            <v>32.979700000000001</v>
          </cell>
          <cell r="F246">
            <v>32.97</v>
          </cell>
        </row>
        <row r="247">
          <cell r="A247" t="str">
            <v>001.05.00680</v>
          </cell>
          <cell r="B247" t="str">
            <v>Execução de Laje pré-fabricada para piso espaçamento entre vigas de 4/cm a espessura da lajota de 8.00 cm e capeamento de 4.00 cm</v>
          </cell>
          <cell r="C247" t="str">
            <v>M2</v>
          </cell>
          <cell r="D247">
            <v>1</v>
          </cell>
          <cell r="E247">
            <v>37.481299999999997</v>
          </cell>
          <cell r="F247">
            <v>37.479999999999997</v>
          </cell>
        </row>
        <row r="248">
          <cell r="A248" t="str">
            <v>001.05.00700</v>
          </cell>
          <cell r="B248" t="str">
            <v>Execução de Laje pré-fabricada treliçada para piso ou forro com enchimento de lajota cerâmica e capeamento de concreto com 4 cm de espessura</v>
          </cell>
          <cell r="C248" t="str">
            <v>M2</v>
          </cell>
          <cell r="D248">
            <v>1</v>
          </cell>
          <cell r="E248">
            <v>36.591900000000003</v>
          </cell>
          <cell r="F248">
            <v>36.590000000000003</v>
          </cell>
        </row>
        <row r="249">
          <cell r="A249" t="str">
            <v>001.05.00720</v>
          </cell>
          <cell r="B249" t="str">
            <v>Execução de pilar tipo sanduíche de madeira 6x12 cm, entarugado c/ madeira através de parafusos</v>
          </cell>
          <cell r="C249" t="str">
            <v>CJ</v>
          </cell>
          <cell r="D249">
            <v>1</v>
          </cell>
          <cell r="E249">
            <v>19.169499999999999</v>
          </cell>
          <cell r="F249">
            <v>19.16</v>
          </cell>
        </row>
        <row r="250">
          <cell r="A250" t="str">
            <v>001.05.00740</v>
          </cell>
          <cell r="B250" t="str">
            <v>Fornecimento e Instalação de Pilarete de concreto pré-moldado seção 12x12</v>
          </cell>
          <cell r="C250" t="str">
            <v>M</v>
          </cell>
          <cell r="D250">
            <v>1</v>
          </cell>
          <cell r="E250">
            <v>10.221399999999999</v>
          </cell>
          <cell r="F250">
            <v>10.220000000000001</v>
          </cell>
        </row>
        <row r="251">
          <cell r="A251" t="str">
            <v>001.05.00780</v>
          </cell>
          <cell r="B251" t="str">
            <v>Fornecimento e Instalação de Pilar de concreto armado pré-moldado seção 12x13cm</v>
          </cell>
          <cell r="C251" t="str">
            <v>M</v>
          </cell>
          <cell r="D251">
            <v>1</v>
          </cell>
          <cell r="E251">
            <v>19.711400000000001</v>
          </cell>
          <cell r="F251">
            <v>19.71</v>
          </cell>
        </row>
        <row r="252">
          <cell r="A252" t="str">
            <v>001.05.00800</v>
          </cell>
          <cell r="B252" t="str">
            <v>Fornecimento e Instalação de Tesoura de concreto armado pré-moldado seção 12x15cm</v>
          </cell>
          <cell r="C252" t="str">
            <v>M</v>
          </cell>
          <cell r="D252">
            <v>1</v>
          </cell>
          <cell r="E252">
            <v>22.639199999999999</v>
          </cell>
          <cell r="F252">
            <v>22.63</v>
          </cell>
        </row>
        <row r="253">
          <cell r="A253" t="str">
            <v>001.05.00820</v>
          </cell>
          <cell r="B253" t="str">
            <v>Fornecimento e Execução de Grauteamento de Estrutura de Concreto Pré Moldado traço 1:3 incl. SuperPlastificante</v>
          </cell>
          <cell r="C253" t="str">
            <v>m3</v>
          </cell>
          <cell r="D253">
            <v>1</v>
          </cell>
          <cell r="E253">
            <v>329.93310000000002</v>
          </cell>
          <cell r="F253">
            <v>329.93</v>
          </cell>
        </row>
        <row r="254">
          <cell r="A254" t="str">
            <v>001.06</v>
          </cell>
          <cell r="B254" t="str">
            <v>IMPERMEABILIZAÇÕES E TRATAMENTOS</v>
          </cell>
          <cell r="E254">
            <v>193.0933</v>
          </cell>
        </row>
        <row r="255">
          <cell r="A255" t="str">
            <v>001.06.00020</v>
          </cell>
          <cell r="B255" t="str">
            <v>Execução de impermeabilização c/ argamassa de cimento e areia  c/ 2.00 cm de espessura preparada c/ solução de sika 1 e agua no traço 1:12</v>
          </cell>
          <cell r="C255" t="str">
            <v>M2</v>
          </cell>
          <cell r="D255">
            <v>1</v>
          </cell>
          <cell r="E255">
            <v>13.469099999999999</v>
          </cell>
          <cell r="F255">
            <v>13.46</v>
          </cell>
        </row>
        <row r="256">
          <cell r="A256" t="str">
            <v>001.06.00040</v>
          </cell>
          <cell r="B256" t="str">
            <v>Execução de impermeabilização c/ argamassa de cimento e areia c/ 2.00 cm de espessura preparada c/ solução dee sika 1 e água no traço 1:10</v>
          </cell>
          <cell r="C256" t="str">
            <v>M2</v>
          </cell>
          <cell r="D256">
            <v>1</v>
          </cell>
          <cell r="E256">
            <v>13.5601</v>
          </cell>
          <cell r="F256">
            <v>13.56</v>
          </cell>
        </row>
        <row r="257">
          <cell r="A257" t="str">
            <v>001.06.00060</v>
          </cell>
          <cell r="B257" t="str">
            <v>Execução de impermeabilização c/argamassa de cimento e areia 1:3 a 2.00 cm espessura c/ adição de 2.00 kg de vedacit por saco de cimento</v>
          </cell>
          <cell r="C257" t="str">
            <v>M2</v>
          </cell>
          <cell r="D257">
            <v>1</v>
          </cell>
          <cell r="E257">
            <v>15.2624</v>
          </cell>
          <cell r="F257">
            <v>15.26</v>
          </cell>
        </row>
        <row r="258">
          <cell r="A258" t="str">
            <v>001.06.00080</v>
          </cell>
          <cell r="B258" t="str">
            <v>Execução de impermeabilização externa de reservatório c/tinta asfáltica</v>
          </cell>
          <cell r="C258" t="str">
            <v>M2</v>
          </cell>
          <cell r="D258">
            <v>1</v>
          </cell>
          <cell r="E258">
            <v>3.0091999999999999</v>
          </cell>
          <cell r="F258">
            <v>3</v>
          </cell>
        </row>
        <row r="259">
          <cell r="A259" t="str">
            <v>001.06.00100</v>
          </cell>
          <cell r="B259" t="str">
            <v>Execução de pintura c/neutrol 45 c/ 02 demãos</v>
          </cell>
          <cell r="C259" t="str">
            <v>M2</v>
          </cell>
          <cell r="D259">
            <v>1</v>
          </cell>
          <cell r="E259">
            <v>3.8201000000000001</v>
          </cell>
          <cell r="F259">
            <v>3.82</v>
          </cell>
        </row>
        <row r="260">
          <cell r="A260" t="str">
            <v>001.06.00120</v>
          </cell>
          <cell r="B260" t="str">
            <v>Execução de impermeabilização de paredes do sub-solo</v>
          </cell>
          <cell r="C260" t="str">
            <v>M2</v>
          </cell>
          <cell r="D260">
            <v>1</v>
          </cell>
          <cell r="E260">
            <v>18.6096</v>
          </cell>
          <cell r="F260">
            <v>18.600000000000001</v>
          </cell>
        </row>
        <row r="261">
          <cell r="A261" t="str">
            <v>001.06.00140</v>
          </cell>
          <cell r="B261" t="str">
            <v>Execução de imunização de forro de madeira c/óleo de linhaça 02 demãos</v>
          </cell>
          <cell r="C261" t="str">
            <v>M2</v>
          </cell>
          <cell r="D261">
            <v>1</v>
          </cell>
          <cell r="E261">
            <v>2.5908000000000002</v>
          </cell>
          <cell r="F261">
            <v>2.59</v>
          </cell>
        </row>
        <row r="262">
          <cell r="A262" t="str">
            <v>001.06.00160</v>
          </cell>
          <cell r="B262" t="str">
            <v>Execução de imunização de madeiramento de cobertura ou forro de madeira com aplicação de pentox claro a uma demão</v>
          </cell>
          <cell r="C262" t="str">
            <v>M2</v>
          </cell>
          <cell r="D262">
            <v>1</v>
          </cell>
          <cell r="E262">
            <v>1.6272</v>
          </cell>
          <cell r="F262">
            <v>1.62</v>
          </cell>
        </row>
        <row r="263">
          <cell r="A263" t="str">
            <v>001.06.00180</v>
          </cell>
          <cell r="B263" t="str">
            <v>Execução de descupinização</v>
          </cell>
          <cell r="C263" t="str">
            <v>M2</v>
          </cell>
          <cell r="D263">
            <v>1</v>
          </cell>
          <cell r="E263">
            <v>0.83</v>
          </cell>
          <cell r="F263">
            <v>0.83</v>
          </cell>
        </row>
        <row r="264">
          <cell r="A264" t="str">
            <v>001.06.00200</v>
          </cell>
          <cell r="B264" t="str">
            <v>Execução de impermeabilização interna de reservatório enterrado para água com chapisco de cimento e areia com aditivo impermeabilizante, espessura 0.50 mm e mais 03 (três) camadas de argamassa de cimento e areia com aditivo impermeabilizante</v>
          </cell>
          <cell r="C264" t="str">
            <v>M2</v>
          </cell>
          <cell r="D264">
            <v>1</v>
          </cell>
          <cell r="E264">
            <v>20.7851</v>
          </cell>
          <cell r="F264">
            <v>20.78</v>
          </cell>
        </row>
        <row r="265">
          <cell r="A265" t="str">
            <v>001.06.00220</v>
          </cell>
          <cell r="B265" t="str">
            <v>Execução de impermeabilização interna de reservatório elevado para água empregando argamassa semi-flexível com cimento plimérico</v>
          </cell>
          <cell r="C265" t="str">
            <v>M2</v>
          </cell>
          <cell r="D265">
            <v>1</v>
          </cell>
          <cell r="E265">
            <v>1.1100000000000001</v>
          </cell>
          <cell r="F265">
            <v>1.1100000000000001</v>
          </cell>
        </row>
        <row r="266">
          <cell r="A266" t="str">
            <v>001.06.00240</v>
          </cell>
          <cell r="B266" t="str">
            <v>Execução de impermeabilização interna de reservatório p/água, utilizando manta asfáltica composta de duas camadas de asfalto polimérico com filme central de polietileno de 0.30 mm de espessura</v>
          </cell>
          <cell r="C266" t="str">
            <v>M2</v>
          </cell>
          <cell r="D266">
            <v>1</v>
          </cell>
          <cell r="E266">
            <v>28.497</v>
          </cell>
          <cell r="F266">
            <v>28.49</v>
          </cell>
        </row>
        <row r="267">
          <cell r="A267" t="str">
            <v>001.06.00260</v>
          </cell>
          <cell r="B267" t="str">
            <v>Execução de regularização de laje com argamassa de cimento e areia 1:3 com cimento, espessura média igual a 3.00 cm</v>
          </cell>
          <cell r="C267" t="str">
            <v>M2</v>
          </cell>
          <cell r="D267">
            <v>1</v>
          </cell>
          <cell r="E267">
            <v>8.7806999999999995</v>
          </cell>
          <cell r="F267">
            <v>8.7799999999999994</v>
          </cell>
        </row>
        <row r="268">
          <cell r="A268" t="str">
            <v>001.06.00280</v>
          </cell>
          <cell r="B268" t="str">
            <v>Execução de impermeabilização de laje de cobertura com utilização de manta asfáltica poliéster 3.00 mm</v>
          </cell>
          <cell r="C268" t="str">
            <v>M2</v>
          </cell>
          <cell r="D268">
            <v>1</v>
          </cell>
          <cell r="E268">
            <v>26.46</v>
          </cell>
          <cell r="F268">
            <v>26.46</v>
          </cell>
        </row>
        <row r="269">
          <cell r="A269" t="str">
            <v>001.06.00300</v>
          </cell>
          <cell r="B269" t="str">
            <v>Execução de impermeabilização de laje de cobertura com utilização de manta asfáltica poliéster 4.00 mm</v>
          </cell>
          <cell r="C269" t="str">
            <v>M2</v>
          </cell>
          <cell r="D269">
            <v>1</v>
          </cell>
          <cell r="E269">
            <v>28.497</v>
          </cell>
          <cell r="F269">
            <v>28.49</v>
          </cell>
        </row>
        <row r="270">
          <cell r="A270" t="str">
            <v>001.06.00320</v>
          </cell>
          <cell r="B270" t="str">
            <v>Execução de proteção mecânica com argamassa de cimento e areia 1:3,espessura 2.00 cm</v>
          </cell>
          <cell r="C270" t="str">
            <v>M2</v>
          </cell>
          <cell r="D270">
            <v>1</v>
          </cell>
          <cell r="E270">
            <v>6.1849999999999996</v>
          </cell>
          <cell r="F270">
            <v>6.18</v>
          </cell>
        </row>
        <row r="271">
          <cell r="A271" t="str">
            <v>001.07</v>
          </cell>
          <cell r="B271" t="str">
            <v>ALVENARIA</v>
          </cell>
          <cell r="E271">
            <v>2439.0583999999999</v>
          </cell>
        </row>
        <row r="272">
          <cell r="A272" t="str">
            <v>001.07.00020</v>
          </cell>
          <cell r="B272" t="str">
            <v>Execução de alvenaria de elevação c/ tijolo maciço assente c/ argamassa mista de cimento cal e areia no traço 1:2:8 de de 1 vez</v>
          </cell>
          <cell r="C272" t="str">
            <v>M2</v>
          </cell>
          <cell r="D272">
            <v>1</v>
          </cell>
          <cell r="E272">
            <v>52.343400000000003</v>
          </cell>
          <cell r="F272">
            <v>52.34</v>
          </cell>
        </row>
        <row r="273">
          <cell r="A273" t="str">
            <v>001.07.00040</v>
          </cell>
          <cell r="B273" t="str">
            <v>Execução de alvenaria de elevação c/ tijolo maciço assente c/ argamassa mista de cimento cal e areia no traço 1:2:8 de de 1/2 vez</v>
          </cell>
          <cell r="C273" t="str">
            <v>M2</v>
          </cell>
          <cell r="D273">
            <v>1</v>
          </cell>
          <cell r="E273">
            <v>29.4984</v>
          </cell>
          <cell r="F273">
            <v>29.49</v>
          </cell>
        </row>
        <row r="274">
          <cell r="A274" t="str">
            <v>001.07.00060</v>
          </cell>
          <cell r="B274" t="str">
            <v>Execução de alvenaria de elevação de tijolo maciço assente c/ argamassa mista 1:4:12 de 1.5 vez</v>
          </cell>
          <cell r="C274" t="str">
            <v>M2</v>
          </cell>
          <cell r="D274">
            <v>1</v>
          </cell>
          <cell r="E274">
            <v>65.255200000000002</v>
          </cell>
          <cell r="F274">
            <v>65.25</v>
          </cell>
        </row>
        <row r="275">
          <cell r="A275" t="str">
            <v>001.07.00080</v>
          </cell>
          <cell r="B275" t="str">
            <v>Execução de alvenaria de elevação de tijolo maciço assente c/ argamassa mista 1:4:12 de 1 vez</v>
          </cell>
          <cell r="C275" t="str">
            <v>M2</v>
          </cell>
          <cell r="D275">
            <v>1</v>
          </cell>
          <cell r="E275">
            <v>47.638300000000001</v>
          </cell>
          <cell r="F275">
            <v>47.63</v>
          </cell>
        </row>
        <row r="276">
          <cell r="A276" t="str">
            <v>001.07.00100</v>
          </cell>
          <cell r="B276" t="str">
            <v>Execução de alvenaria de elevação c/ tijolo maciço assente c/ argamassa mista de cimento cal e areia no traço 1:2:8 de de 1/4 vez</v>
          </cell>
          <cell r="C276" t="str">
            <v>M2</v>
          </cell>
          <cell r="D276">
            <v>1</v>
          </cell>
          <cell r="E276">
            <v>15.575100000000001</v>
          </cell>
          <cell r="F276">
            <v>15.57</v>
          </cell>
        </row>
        <row r="277">
          <cell r="A277" t="str">
            <v>001.07.00120</v>
          </cell>
          <cell r="B277" t="str">
            <v>Execução de alvenaria de elevação de tijolo maciço assente c/ argamassa mista 1:4:12 de 1/2 vez</v>
          </cell>
          <cell r="C277" t="str">
            <v>M2</v>
          </cell>
          <cell r="D277">
            <v>1</v>
          </cell>
          <cell r="E277">
            <v>26.292000000000002</v>
          </cell>
          <cell r="F277">
            <v>26.29</v>
          </cell>
        </row>
        <row r="278">
          <cell r="A278" t="str">
            <v>001.07.00140</v>
          </cell>
          <cell r="B278" t="str">
            <v>Execução de alvenaria de tijolo maciço assente c/ argamassa de cimento e areia no traço 1:4 de 1 vez</v>
          </cell>
          <cell r="C278" t="str">
            <v>M2</v>
          </cell>
          <cell r="D278">
            <v>1</v>
          </cell>
          <cell r="E278">
            <v>53.093899999999998</v>
          </cell>
          <cell r="F278">
            <v>53.09</v>
          </cell>
        </row>
        <row r="279">
          <cell r="A279" t="str">
            <v>001.07.00160</v>
          </cell>
          <cell r="B279" t="str">
            <v>Execução de alvenaria de tijolo maciço assente c/ argamassa de cimento e areia no traço 1:4 de 1/2 vez</v>
          </cell>
          <cell r="C279" t="str">
            <v>M2</v>
          </cell>
          <cell r="D279">
            <v>1</v>
          </cell>
          <cell r="E279">
            <v>28.828900000000001</v>
          </cell>
          <cell r="F279">
            <v>28.82</v>
          </cell>
        </row>
        <row r="280">
          <cell r="A280" t="str">
            <v>001.07.00180</v>
          </cell>
          <cell r="B280" t="str">
            <v>Execução de alvenaria de tijolo maciço assente c/ argamassa de cimento e areia no traço 1:4 de 1/4 vez</v>
          </cell>
          <cell r="C280" t="str">
            <v>M2</v>
          </cell>
          <cell r="D280">
            <v>1</v>
          </cell>
          <cell r="E280">
            <v>16.865300000000001</v>
          </cell>
          <cell r="F280">
            <v>16.86</v>
          </cell>
        </row>
        <row r="281">
          <cell r="A281" t="str">
            <v>001.07.00200</v>
          </cell>
          <cell r="B281" t="str">
            <v>Execução de alvenaria de elevação de tijolo maciço assente c/ argamassa de cimento e areia no traço 1:3 de 1 vez</v>
          </cell>
          <cell r="C281" t="str">
            <v>M2</v>
          </cell>
          <cell r="D281">
            <v>1</v>
          </cell>
          <cell r="E281">
            <v>54.7</v>
          </cell>
          <cell r="F281">
            <v>54.7</v>
          </cell>
        </row>
        <row r="282">
          <cell r="A282" t="str">
            <v>001.07.00220</v>
          </cell>
          <cell r="B282" t="str">
            <v>Execução de alvenaria de elevação de tijolo maciço assente c/ argamassa de cimento e areia no traço 1:3 de 1/2 vez</v>
          </cell>
          <cell r="C282" t="str">
            <v>M2</v>
          </cell>
          <cell r="D282">
            <v>1</v>
          </cell>
          <cell r="E282">
            <v>30.966200000000001</v>
          </cell>
          <cell r="F282">
            <v>30.96</v>
          </cell>
        </row>
        <row r="283">
          <cell r="A283" t="str">
            <v>001.07.00240</v>
          </cell>
          <cell r="B283" t="str">
            <v>Execução de alvenaria de elevação de tijolo maciço assente c/ argamassa de cimento e areia no traço 1:3 de 1/4 vez</v>
          </cell>
          <cell r="C283" t="str">
            <v>M2</v>
          </cell>
          <cell r="D283">
            <v>1</v>
          </cell>
          <cell r="E283">
            <v>16.434699999999999</v>
          </cell>
          <cell r="F283">
            <v>16.43</v>
          </cell>
        </row>
        <row r="284">
          <cell r="A284" t="str">
            <v>001.07.00260</v>
          </cell>
          <cell r="B284" t="str">
            <v>Execução de alvenaria de elevação de tijolo maciço assente c/ argamassa de cal e areia no traço de 1:4 de 1 vez</v>
          </cell>
          <cell r="C284" t="str">
            <v>M2</v>
          </cell>
          <cell r="D284">
            <v>1</v>
          </cell>
          <cell r="E284">
            <v>48.646900000000002</v>
          </cell>
          <cell r="F284">
            <v>48.64</v>
          </cell>
        </row>
        <row r="285">
          <cell r="A285" t="str">
            <v>001.07.00280</v>
          </cell>
          <cell r="B285" t="str">
            <v>Execução de alvenaria de elevação de tijolo maciço assente c/ argamassa de cal e areia no traço de 1:4 de 1/2 vez</v>
          </cell>
          <cell r="C285" t="str">
            <v>M2</v>
          </cell>
          <cell r="D285">
            <v>1</v>
          </cell>
          <cell r="E285">
            <v>27.0809</v>
          </cell>
          <cell r="F285">
            <v>27.08</v>
          </cell>
        </row>
        <row r="286">
          <cell r="A286" t="str">
            <v>001.07.00300</v>
          </cell>
          <cell r="B286" t="str">
            <v>Execução de alvenaria de elevação de tijolo maciço assente c/ argamassa de cal e areia no traço de 1:4 de 1/4 vez</v>
          </cell>
          <cell r="C286" t="str">
            <v>M2</v>
          </cell>
          <cell r="D286">
            <v>1</v>
          </cell>
          <cell r="E286">
            <v>14.565300000000001</v>
          </cell>
          <cell r="F286">
            <v>14.56</v>
          </cell>
        </row>
        <row r="287">
          <cell r="A287" t="str">
            <v>001.07.00320</v>
          </cell>
          <cell r="B287" t="str">
            <v>Execução de alvenaria aparente de tijolo cerâmico c/ 18 furos assente c/ argamassa de cimento e areia no traço 1:2:8 de 1 vez</v>
          </cell>
          <cell r="C287" t="str">
            <v>M2</v>
          </cell>
          <cell r="D287">
            <v>1</v>
          </cell>
          <cell r="E287">
            <v>90.770200000000003</v>
          </cell>
          <cell r="F287">
            <v>90.77</v>
          </cell>
        </row>
        <row r="288">
          <cell r="A288" t="str">
            <v>001.07.00340</v>
          </cell>
          <cell r="B288" t="str">
            <v>Execução de alvenaria aparente de tijolo cerâmico c/ 18 furos assente c/ argamassa de cimento e areia no traço 1:2:8 de 1/2 vez</v>
          </cell>
          <cell r="C288" t="str">
            <v>M2</v>
          </cell>
          <cell r="D288">
            <v>1</v>
          </cell>
          <cell r="E288">
            <v>32.519199999999998</v>
          </cell>
          <cell r="F288">
            <v>32.51</v>
          </cell>
        </row>
        <row r="289">
          <cell r="A289" t="str">
            <v>001.07.00360</v>
          </cell>
          <cell r="B289" t="str">
            <v>Execução de alvenaria aparente de tijolos cerâmicos c/ 18 furos assente c/ argamassa mista 1:4:12 de 1 vez</v>
          </cell>
          <cell r="C289" t="str">
            <v>M2</v>
          </cell>
          <cell r="D289">
            <v>1</v>
          </cell>
          <cell r="E289">
            <v>87.386300000000006</v>
          </cell>
          <cell r="F289">
            <v>87.38</v>
          </cell>
        </row>
        <row r="290">
          <cell r="A290" t="str">
            <v>001.07.00380</v>
          </cell>
          <cell r="B290" t="str">
            <v>Execução de alvenaria aparente de tijolos cerâmicos c/ 18 furos assente c/ argamassa mista 1:4:12 de 1/2 vez</v>
          </cell>
          <cell r="C290" t="str">
            <v>M2</v>
          </cell>
          <cell r="D290">
            <v>1</v>
          </cell>
          <cell r="E290">
            <v>48.89</v>
          </cell>
          <cell r="F290">
            <v>48.89</v>
          </cell>
        </row>
        <row r="291">
          <cell r="A291" t="str">
            <v>001.07.00400</v>
          </cell>
          <cell r="B291" t="str">
            <v>Execução de alvenaria de elevação c/ tijolo cerâmico de 8 furos assente c/ argamassa mista 1:4:12 de 1 vez</v>
          </cell>
          <cell r="C291" t="str">
            <v>M2</v>
          </cell>
          <cell r="D291">
            <v>1</v>
          </cell>
          <cell r="E291">
            <v>30.700700000000001</v>
          </cell>
          <cell r="F291">
            <v>30.7</v>
          </cell>
        </row>
        <row r="292">
          <cell r="A292" t="str">
            <v>001.07.00420</v>
          </cell>
          <cell r="B292" t="str">
            <v>Execução de alvenaria de elevação c/ tijolo cerâmico de 8 furos assente c/ argamassa mista 1:4:12 de 1/2 vez</v>
          </cell>
          <cell r="C292" t="str">
            <v>M2</v>
          </cell>
          <cell r="D292">
            <v>1</v>
          </cell>
          <cell r="E292">
            <v>16.331399999999999</v>
          </cell>
          <cell r="F292">
            <v>16.329999999999998</v>
          </cell>
        </row>
        <row r="293">
          <cell r="A293" t="str">
            <v>001.07.00440</v>
          </cell>
          <cell r="B293" t="str">
            <v>Execução de alvenaria de elevação c/ tijolo cerâmico de 8 furos assente c/ argamassa mista 1:2:8 de 1 vez</v>
          </cell>
          <cell r="C293" t="str">
            <v>M2</v>
          </cell>
          <cell r="D293">
            <v>1</v>
          </cell>
          <cell r="E293">
            <v>29.985499999999998</v>
          </cell>
          <cell r="F293">
            <v>29.98</v>
          </cell>
        </row>
        <row r="294">
          <cell r="A294" t="str">
            <v>001.07.00460</v>
          </cell>
          <cell r="B294" t="str">
            <v>Execução de alvenaria de elevação c/ tijolo cerâmico de 8 furos assente c/ argamassa mista 1:2:8 de 1/2 vez</v>
          </cell>
          <cell r="C294" t="str">
            <v>M2</v>
          </cell>
          <cell r="D294">
            <v>1</v>
          </cell>
          <cell r="E294">
            <v>16.552299999999999</v>
          </cell>
          <cell r="F294">
            <v>16.55</v>
          </cell>
        </row>
        <row r="295">
          <cell r="A295" t="str">
            <v>001.07.00480</v>
          </cell>
          <cell r="B295" t="str">
            <v>Execução de parede sanduíche usando de cada lado alvenaria de 1/2 vez de tijolo maciço assente com argamassa mista 1:4:12 e sanduíche de concreto na espessura de 0.5 m no traço de 1:2.5:3 com malha de 3/4 cada 10cm nos sentidos executados da seguinte fo</v>
          </cell>
          <cell r="C295" t="str">
            <v>M2</v>
          </cell>
          <cell r="D295">
            <v>1</v>
          </cell>
          <cell r="E295">
            <v>80.953699999999998</v>
          </cell>
          <cell r="F295">
            <v>80.95</v>
          </cell>
        </row>
        <row r="296">
          <cell r="A296" t="str">
            <v>001.07.00500</v>
          </cell>
          <cell r="B296" t="str">
            <v>Execução de elemento vazado de concreto assente c/ argamassa de cimento e areia peneirada no traço 1:3</v>
          </cell>
          <cell r="C296" t="str">
            <v>M2</v>
          </cell>
          <cell r="D296">
            <v>1</v>
          </cell>
          <cell r="E296">
            <v>68.025300000000001</v>
          </cell>
          <cell r="F296">
            <v>68.02</v>
          </cell>
        </row>
        <row r="297">
          <cell r="A297" t="str">
            <v>001.07.00520</v>
          </cell>
          <cell r="B297" t="str">
            <v>Execução de elemento vazado de cerâmica assente c/ argamassa de cimento e areia peneirada no traço 1:3</v>
          </cell>
          <cell r="C297" t="str">
            <v>M2</v>
          </cell>
          <cell r="D297">
            <v>1</v>
          </cell>
          <cell r="E297">
            <v>15.2849</v>
          </cell>
          <cell r="F297">
            <v>15.28</v>
          </cell>
        </row>
        <row r="298">
          <cell r="A298" t="str">
            <v>001.07.00540</v>
          </cell>
          <cell r="B298" t="str">
            <v>Execução de alvenaria aparente com tijolos cerâmicos de 6 furos assente c/ argamassa 1:2:8 de 1 vez (15cm)</v>
          </cell>
          <cell r="C298" t="str">
            <v>M2</v>
          </cell>
          <cell r="D298">
            <v>1</v>
          </cell>
          <cell r="E298">
            <v>36.090899999999998</v>
          </cell>
          <cell r="F298">
            <v>36.090000000000003</v>
          </cell>
        </row>
        <row r="299">
          <cell r="A299" t="str">
            <v>001.07.00560</v>
          </cell>
          <cell r="B299" t="str">
            <v>Execução de alvenaria com tijolos cerâmicos de 6 furos assente com argamassa 1:2:8, aparente de um lado e revestido do outro lado, em chapisco de cimento e areia 1:3, e reboco paulista usando argamassa mista 1:4/12 com 25mm de espessura - de 1 vez  17,5</v>
          </cell>
          <cell r="C299" t="str">
            <v>M2</v>
          </cell>
          <cell r="D299">
            <v>1</v>
          </cell>
          <cell r="E299">
            <v>47.342500000000001</v>
          </cell>
          <cell r="F299">
            <v>47.34</v>
          </cell>
        </row>
        <row r="300">
          <cell r="A300" t="str">
            <v>001.07.00565</v>
          </cell>
          <cell r="B300" t="str">
            <v>Alvenaria de Vedação Com Bloco de Concreto, Juntas de 10 mm Com Argamassa Mista de Cimento, Cal Hidratada e Areia Sem Peneirar no traço 1:0,50:8 dim. 11,50x19x39 cm</v>
          </cell>
          <cell r="C300" t="str">
            <v>m2</v>
          </cell>
          <cell r="D300">
            <v>1</v>
          </cell>
          <cell r="E300">
            <v>14.8117</v>
          </cell>
          <cell r="F300">
            <v>14.81</v>
          </cell>
        </row>
        <row r="301">
          <cell r="A301" t="str">
            <v>001.07.00566</v>
          </cell>
          <cell r="B301" t="str">
            <v>Alvenaria de Vedação Com Bloco de Concreto, Juntas de 10 mm Com Argamassa Mista de Cimento, Cal Hidratada e Areia Sem Peneirar no traço 1:0,50:8 dim. 14x19x39 cm</v>
          </cell>
          <cell r="C301" t="str">
            <v>m2</v>
          </cell>
          <cell r="D301">
            <v>1</v>
          </cell>
          <cell r="E301">
            <v>19.460799999999999</v>
          </cell>
          <cell r="F301">
            <v>19.46</v>
          </cell>
        </row>
        <row r="302">
          <cell r="A302" t="str">
            <v>001.07.00567</v>
          </cell>
          <cell r="B302" t="str">
            <v>Alvenaria de Vedação Com Bloco de Concreto, Juntas de 10 mm Com Argamassa Mista de Cimento, Cal Hidratada e Areia Sem Peneirar no traço 1:0,50:8 dim. 19x19x39 cm</v>
          </cell>
          <cell r="C302" t="str">
            <v>m2</v>
          </cell>
          <cell r="D302">
            <v>1</v>
          </cell>
          <cell r="E302">
            <v>24.355899999999998</v>
          </cell>
          <cell r="F302">
            <v>24.35</v>
          </cell>
        </row>
        <row r="303">
          <cell r="A303" t="str">
            <v>001.07.00570</v>
          </cell>
          <cell r="B303" t="str">
            <v>Alvenaria Estrutural Com Bloco de Concreto, Juntas de 10 mm Com Argamassa Mista de Cimento, Cal Hidratada e Areia Sem Peneirar no traço 1:0,25:6 dim. 14x19x39 cm</v>
          </cell>
          <cell r="C303" t="str">
            <v>m2</v>
          </cell>
          <cell r="D303">
            <v>1</v>
          </cell>
          <cell r="E303">
            <v>22.067</v>
          </cell>
          <cell r="F303">
            <v>22.06</v>
          </cell>
        </row>
        <row r="304">
          <cell r="A304" t="str">
            <v>001.07.00571</v>
          </cell>
          <cell r="B304" t="str">
            <v>Alvenaria Estrutural Com Bloco de Concreto, Juntas de 10 mm Com Argamassa Mista de Cimento, Cal Hidratada e Areia Sem Peneirar no traço 1:0,25:6 dim. 19x19x39 cm</v>
          </cell>
          <cell r="C304" t="str">
            <v>m2</v>
          </cell>
          <cell r="D304">
            <v>1</v>
          </cell>
          <cell r="E304">
            <v>28.377099999999999</v>
          </cell>
          <cell r="F304">
            <v>28.37</v>
          </cell>
        </row>
        <row r="305">
          <cell r="A305" t="str">
            <v>001.07.00600</v>
          </cell>
          <cell r="B305" t="str">
            <v>Fornecimento e instalação de divisória de granilite para sanitários assentada com argamassa de cimento e areia 1:3</v>
          </cell>
          <cell r="C305" t="str">
            <v>M2</v>
          </cell>
          <cell r="D305">
            <v>1</v>
          </cell>
          <cell r="E305">
            <v>118.5014</v>
          </cell>
          <cell r="F305">
            <v>118.5</v>
          </cell>
        </row>
        <row r="306">
          <cell r="A306" t="str">
            <v>001.07.00620</v>
          </cell>
          <cell r="B306" t="str">
            <v>Fornecimento e instalação de divisória p/ banheiro em ardosia polida natural cor preta tipo on c/ resinex</v>
          </cell>
          <cell r="C306" t="str">
            <v>M2</v>
          </cell>
          <cell r="D306">
            <v>1</v>
          </cell>
          <cell r="E306">
            <v>150.77010000000001</v>
          </cell>
          <cell r="F306">
            <v>150.77000000000001</v>
          </cell>
        </row>
        <row r="307">
          <cell r="A307" t="str">
            <v>001.07.00630</v>
          </cell>
          <cell r="B307" t="str">
            <v>Fornecimento e instalação de divisória p/ banheiro em granito polido, assente com argamassa,  na cor cinza.</v>
          </cell>
          <cell r="C307" t="str">
            <v>m2</v>
          </cell>
          <cell r="D307">
            <v>1</v>
          </cell>
          <cell r="E307">
            <v>156.3185</v>
          </cell>
          <cell r="F307">
            <v>156.31</v>
          </cell>
        </row>
        <row r="308">
          <cell r="A308" t="str">
            <v>001.07.00640</v>
          </cell>
          <cell r="B308" t="str">
            <v>Execução de alvenaria de tijolo cerâmico 8 furos assente com argamassa mista 1:4:12, inclusive revestimento, chapisco de cimento e areia 1:3, reboco paulista usando argamassa de cimento, cal e areia no traço 1:4:12, ambos os lados de 1/2 vez</v>
          </cell>
          <cell r="C308" t="str">
            <v>M2</v>
          </cell>
          <cell r="D308">
            <v>1</v>
          </cell>
          <cell r="E308">
            <v>42.181800000000003</v>
          </cell>
          <cell r="F308">
            <v>42.18</v>
          </cell>
        </row>
        <row r="309">
          <cell r="A309" t="str">
            <v>001.07.00660</v>
          </cell>
          <cell r="B309" t="str">
            <v>Execução de alvenaria de elevação em tijolos cerâmicos com 21 furos, aparente dos dois lados, assente com argamassa mista 1:4:12 de 1/2 vez</v>
          </cell>
          <cell r="C309" t="str">
            <v>M2</v>
          </cell>
          <cell r="D309">
            <v>1</v>
          </cell>
          <cell r="E309">
            <v>136.9442</v>
          </cell>
          <cell r="F309">
            <v>136.94</v>
          </cell>
        </row>
        <row r="310">
          <cell r="A310" t="str">
            <v>001.07.00680</v>
          </cell>
          <cell r="B310" t="str">
            <v>Execução de alvenaria de elevação em tijolos cerâmicos de 21 furos, aparente de um lado e revestido do outro lado por chapisco de cimento e areia 1:3, e, reboco paulista usando argamassa mista 1:4:12 com 25 mm de espessura de 1/2 vez</v>
          </cell>
          <cell r="C310" t="str">
            <v>M2</v>
          </cell>
          <cell r="D310">
            <v>1</v>
          </cell>
          <cell r="E310">
            <v>61.840400000000002</v>
          </cell>
          <cell r="F310">
            <v>61.84</v>
          </cell>
        </row>
        <row r="311">
          <cell r="A311" t="str">
            <v>001.07.00700</v>
          </cell>
          <cell r="B311" t="str">
            <v>Alvenaria em placas de concreto armado pré-moldado e=3,5cm</v>
          </cell>
          <cell r="C311" t="str">
            <v>M2</v>
          </cell>
          <cell r="D311">
            <v>1</v>
          </cell>
          <cell r="E311">
            <v>16.555800000000001</v>
          </cell>
          <cell r="F311">
            <v>16.55</v>
          </cell>
        </row>
        <row r="312">
          <cell r="A312" t="str">
            <v>001.07.00720</v>
          </cell>
          <cell r="B312" t="str">
            <v>Reparo de trincas ou rachaduras em alvenaria de tijolo com ferros transversais e posteriormente refazer o acabamento conforme revestimento existente</v>
          </cell>
          <cell r="C312" t="str">
            <v>M</v>
          </cell>
          <cell r="D312">
            <v>1</v>
          </cell>
          <cell r="E312">
            <v>8.7175999999999991</v>
          </cell>
          <cell r="F312">
            <v>8.7100000000000009</v>
          </cell>
        </row>
        <row r="313">
          <cell r="A313" t="str">
            <v>001.07.00740</v>
          </cell>
          <cell r="B313" t="str">
            <v>Verga, contra-verga ou pilar de concreto armado, incluindo concreto, forma e ferragem com concreto 13,5 mpa (300kg. cim/m3)</v>
          </cell>
          <cell r="C313" t="str">
            <v>M3</v>
          </cell>
          <cell r="D313">
            <v>1</v>
          </cell>
          <cell r="E313">
            <v>509.53870000000001</v>
          </cell>
          <cell r="F313">
            <v>509.53</v>
          </cell>
        </row>
        <row r="314">
          <cell r="A314" t="str">
            <v>001.08</v>
          </cell>
          <cell r="B314" t="str">
            <v>COBERTURA</v>
          </cell>
          <cell r="E314">
            <v>1792.4066</v>
          </cell>
        </row>
        <row r="315">
          <cell r="A315" t="str">
            <v>001.08.00020</v>
          </cell>
          <cell r="B315" t="str">
            <v>Execução de madeiramento comum para telhado, constituído de tesouras, terças, caibros, ripas e contraventamentos p/ cobertura com telha de barro ou cerâmica de 3 a 7 m de vão</v>
          </cell>
          <cell r="C315" t="str">
            <v>M2</v>
          </cell>
          <cell r="D315">
            <v>1</v>
          </cell>
          <cell r="E315">
            <v>26.2806</v>
          </cell>
          <cell r="F315">
            <v>26.28</v>
          </cell>
        </row>
        <row r="316">
          <cell r="A316" t="str">
            <v>001.08.00040</v>
          </cell>
          <cell r="B316" t="str">
            <v>Execução de madeiramento comum para telhado constituído de tesouras, terças, caibros, ripas e contraventamentos p/ cobertura com telha de barro ou cerâmica de 7 a 10 m de vão</v>
          </cell>
          <cell r="C316" t="str">
            <v>M2</v>
          </cell>
          <cell r="D316">
            <v>1</v>
          </cell>
          <cell r="E316">
            <v>30.045200000000001</v>
          </cell>
          <cell r="F316">
            <v>30.04</v>
          </cell>
        </row>
        <row r="317">
          <cell r="A317" t="str">
            <v>001.08.00060</v>
          </cell>
          <cell r="B317" t="str">
            <v>Execução de madeiramento comum para telhado constituído de tesouras, terças, caibros, ripas e contraventamentos p/ cobertura com telha de barro ou cerâmica de 10 a 13 m de vão</v>
          </cell>
          <cell r="C317" t="str">
            <v>M2</v>
          </cell>
          <cell r="D317">
            <v>1</v>
          </cell>
          <cell r="E317">
            <v>34.241500000000002</v>
          </cell>
          <cell r="F317">
            <v>34.24</v>
          </cell>
        </row>
        <row r="318">
          <cell r="A318" t="str">
            <v>001.08.00080</v>
          </cell>
          <cell r="B318" t="str">
            <v>Execução de estrutura de madeira para telhado, c/ distância entre tesouras 4.00 m, 02 águas, p/ cobertura c/ chapa ondulada de c.a. ou alumínio, com 10 m de vão</v>
          </cell>
          <cell r="C318" t="str">
            <v>M2</v>
          </cell>
          <cell r="D318">
            <v>1</v>
          </cell>
          <cell r="E318">
            <v>19.348199999999999</v>
          </cell>
          <cell r="F318">
            <v>19.34</v>
          </cell>
        </row>
        <row r="319">
          <cell r="A319" t="str">
            <v>001.08.00100</v>
          </cell>
          <cell r="B319" t="str">
            <v>Execução de estrutura de madeira para telhado, c/ distância entre tesouras 4.00 m, 02 águas, p/ cobertura c/ chapa ondulada de c.a. ou alumínio, com 15 m de vão</v>
          </cell>
          <cell r="C319" t="str">
            <v>M2</v>
          </cell>
          <cell r="D319">
            <v>1</v>
          </cell>
          <cell r="E319">
            <v>23.051100000000002</v>
          </cell>
          <cell r="F319">
            <v>23.05</v>
          </cell>
        </row>
        <row r="320">
          <cell r="A320" t="str">
            <v>001.08.00120</v>
          </cell>
          <cell r="B320" t="str">
            <v>Execução de estrutura de madeira para telhado, c/ distância entre tesouras 4.00 m, 02 águas, p/ cobertura c/ chapa ondulada de c.a. ou alumínio, com 20 m de vão</v>
          </cell>
          <cell r="C320" t="str">
            <v>M2</v>
          </cell>
          <cell r="D320">
            <v>1</v>
          </cell>
          <cell r="E320">
            <v>29.010400000000001</v>
          </cell>
          <cell r="F320">
            <v>29.01</v>
          </cell>
        </row>
        <row r="321">
          <cell r="A321" t="str">
            <v>001.08.00140</v>
          </cell>
          <cell r="B321" t="str">
            <v>Execução de estrutura de madeira para telhado, c/ distância entre tesouras 4.00 m, 04 águas p/ cobertura c/ chapas onduladas de c.a ou alumínio, com 10 m de vao</v>
          </cell>
          <cell r="C321" t="str">
            <v>M2</v>
          </cell>
          <cell r="D321">
            <v>1</v>
          </cell>
          <cell r="E321">
            <v>21.773499999999999</v>
          </cell>
          <cell r="F321">
            <v>21.77</v>
          </cell>
        </row>
        <row r="322">
          <cell r="A322" t="str">
            <v>001.08.00160</v>
          </cell>
          <cell r="B322" t="str">
            <v>Execução de estrutura de madeira para telhado, c/ distância entre tesouras 4.00 m, 04 águas p/ cobertura c/ chapas onduladas de c.a ou alumínio, com 15 m de vao</v>
          </cell>
          <cell r="C322" t="str">
            <v>M2</v>
          </cell>
          <cell r="D322">
            <v>1</v>
          </cell>
          <cell r="E322">
            <v>25.374500000000001</v>
          </cell>
          <cell r="F322">
            <v>25.37</v>
          </cell>
        </row>
        <row r="323">
          <cell r="A323" t="str">
            <v>001.08.00180</v>
          </cell>
          <cell r="B323" t="str">
            <v>Execução de estrutura de madeira para telhado, c/ distância entre tesouras 4.00 m, 04 águas p/ cobertura c/ chapas onduladas de c.a ou alumínio, com 20 m de vao</v>
          </cell>
          <cell r="C323" t="str">
            <v>M2</v>
          </cell>
          <cell r="D323">
            <v>1</v>
          </cell>
          <cell r="E323">
            <v>33.365099999999998</v>
          </cell>
          <cell r="F323">
            <v>33.36</v>
          </cell>
        </row>
        <row r="324">
          <cell r="A324" t="str">
            <v>001.08.00200</v>
          </cell>
          <cell r="B324" t="str">
            <v>Execução de estrutura de madeira para telhado pontaletada, apoiada sobre paredes e lajes de forro p/ telhas de barro</v>
          </cell>
          <cell r="C324" t="str">
            <v>M2</v>
          </cell>
          <cell r="D324">
            <v>1</v>
          </cell>
          <cell r="E324">
            <v>23.7986</v>
          </cell>
          <cell r="F324">
            <v>23.79</v>
          </cell>
        </row>
        <row r="325">
          <cell r="A325" t="str">
            <v>001.08.00220</v>
          </cell>
          <cell r="B325" t="str">
            <v>Execução de estrutura de madeira para telhado pontaletada, apoiada sobre paredes e lajes de forro p/telhas de c.a.ou alumínio</v>
          </cell>
          <cell r="C325" t="str">
            <v>M2</v>
          </cell>
          <cell r="D325">
            <v>1</v>
          </cell>
          <cell r="E325">
            <v>15.353</v>
          </cell>
          <cell r="F325">
            <v>15.35</v>
          </cell>
        </row>
        <row r="326">
          <cell r="A326" t="str">
            <v>001.08.00240</v>
          </cell>
          <cell r="B326" t="str">
            <v>Execução de estrutura de madeira para  telhas canalete 90 ou 43</v>
          </cell>
          <cell r="C326" t="str">
            <v>M2</v>
          </cell>
          <cell r="D326">
            <v>1</v>
          </cell>
          <cell r="E326">
            <v>7.3407999999999998</v>
          </cell>
          <cell r="F326">
            <v>7.34</v>
          </cell>
        </row>
        <row r="327">
          <cell r="A327" t="str">
            <v>001.08.00260</v>
          </cell>
          <cell r="B327" t="str">
            <v>Execução de Cobertura com telha de barro tipo tipo francesa</v>
          </cell>
          <cell r="C327" t="str">
            <v>M2</v>
          </cell>
          <cell r="D327">
            <v>1</v>
          </cell>
          <cell r="E327">
            <v>16.348500000000001</v>
          </cell>
          <cell r="F327">
            <v>16.34</v>
          </cell>
        </row>
        <row r="328">
          <cell r="A328" t="str">
            <v>001.08.00280</v>
          </cell>
          <cell r="B328" t="str">
            <v>Execução de Cobertura com telha de barro tipo colonial, empregando argamassa mista de cimento, cal hidratada e areia no traço 1:2:9</v>
          </cell>
          <cell r="C328" t="str">
            <v>M2</v>
          </cell>
          <cell r="D328">
            <v>1</v>
          </cell>
          <cell r="E328">
            <v>29.909800000000001</v>
          </cell>
          <cell r="F328">
            <v>29.9</v>
          </cell>
        </row>
        <row r="329">
          <cell r="A329" t="str">
            <v>001.08.00300</v>
          </cell>
          <cell r="B329" t="str">
            <v>Execução de Cobertura com telha tipo plan, empregando argamassa mista de cimento, cal hidratada e areia no traço 1:2:9</v>
          </cell>
          <cell r="C329" t="str">
            <v>M2</v>
          </cell>
          <cell r="D329">
            <v>1</v>
          </cell>
          <cell r="E329">
            <v>24.675000000000001</v>
          </cell>
          <cell r="F329">
            <v>24.67</v>
          </cell>
        </row>
        <row r="330">
          <cell r="A330" t="str">
            <v>001.08.00320</v>
          </cell>
          <cell r="B330" t="str">
            <v>Execução de Cobertura com telha cerâmica tipo romana</v>
          </cell>
          <cell r="C330" t="str">
            <v>M2</v>
          </cell>
          <cell r="D330">
            <v>1</v>
          </cell>
          <cell r="E330">
            <v>13.6492</v>
          </cell>
          <cell r="F330">
            <v>13.64</v>
          </cell>
        </row>
        <row r="331">
          <cell r="A331" t="str">
            <v>001.08.00340</v>
          </cell>
          <cell r="B331" t="str">
            <v>Execução de Cobertura com telha cerâmica tipo colonial</v>
          </cell>
          <cell r="C331" t="str">
            <v>M2</v>
          </cell>
          <cell r="D331">
            <v>1</v>
          </cell>
          <cell r="E331">
            <v>23.081800000000001</v>
          </cell>
          <cell r="F331">
            <v>23.08</v>
          </cell>
        </row>
        <row r="332">
          <cell r="A332" t="str">
            <v>001.08.00360</v>
          </cell>
          <cell r="B332" t="str">
            <v>Execução de Cobertura com telha cerâmica tipo "plan"</v>
          </cell>
          <cell r="C332" t="str">
            <v>M2</v>
          </cell>
          <cell r="D332">
            <v>1</v>
          </cell>
          <cell r="E332">
            <v>17.831800000000001</v>
          </cell>
          <cell r="F332">
            <v>17.829999999999998</v>
          </cell>
        </row>
        <row r="333">
          <cell r="A333" t="str">
            <v>001.08.00380</v>
          </cell>
          <cell r="B333" t="str">
            <v>Execução de Cobertura com telha ceramica tipo portuguesa</v>
          </cell>
          <cell r="C333" t="str">
            <v>M2</v>
          </cell>
          <cell r="D333">
            <v>1</v>
          </cell>
          <cell r="E333">
            <v>13.9892</v>
          </cell>
          <cell r="F333">
            <v>13.98</v>
          </cell>
        </row>
        <row r="334">
          <cell r="A334" t="str">
            <v>001.08.00400</v>
          </cell>
          <cell r="B334" t="str">
            <v>Execução de Cumeeira para telha de barro tipo francesa</v>
          </cell>
          <cell r="C334" t="str">
            <v>ML</v>
          </cell>
          <cell r="D334">
            <v>1</v>
          </cell>
          <cell r="E334">
            <v>9.5870999999999995</v>
          </cell>
          <cell r="F334">
            <v>9.58</v>
          </cell>
        </row>
        <row r="335">
          <cell r="A335" t="str">
            <v>001.08.00420</v>
          </cell>
          <cell r="B335" t="str">
            <v>Execução de Cumeeira para telha de barro tipo paulista ou colonial</v>
          </cell>
          <cell r="C335" t="str">
            <v>ML</v>
          </cell>
          <cell r="D335">
            <v>1</v>
          </cell>
          <cell r="E335">
            <v>9.5870999999999995</v>
          </cell>
          <cell r="F335">
            <v>9.58</v>
          </cell>
        </row>
        <row r="336">
          <cell r="A336" t="str">
            <v>001.08.00440</v>
          </cell>
          <cell r="B336" t="str">
            <v>Execução de Cumeeira para telha tipo romana</v>
          </cell>
          <cell r="C336" t="str">
            <v>ML</v>
          </cell>
          <cell r="D336">
            <v>1</v>
          </cell>
          <cell r="E336">
            <v>8.9870999999999999</v>
          </cell>
          <cell r="F336">
            <v>8.98</v>
          </cell>
        </row>
        <row r="337">
          <cell r="A337" t="str">
            <v>001.08.00460</v>
          </cell>
          <cell r="B337" t="str">
            <v>Execução de estrutura de madeira para casa popular em telha ceramica</v>
          </cell>
          <cell r="C337" t="str">
            <v>M2</v>
          </cell>
          <cell r="D337">
            <v>1</v>
          </cell>
          <cell r="E337">
            <v>12.240600000000001</v>
          </cell>
          <cell r="F337">
            <v>12.24</v>
          </cell>
        </row>
        <row r="338">
          <cell r="A338" t="str">
            <v>001.08.00480</v>
          </cell>
          <cell r="B338" t="str">
            <v>Fornecimento de Instalação de Cobertura com chapas onduladas de cimento amianto c/ superposição longitudinal de 140 mm e lateral de 1.5 onda, de 4 mm de espessura vogatex</v>
          </cell>
          <cell r="C338" t="str">
            <v>M2</v>
          </cell>
          <cell r="D338">
            <v>1</v>
          </cell>
          <cell r="E338">
            <v>5.0834999999999999</v>
          </cell>
          <cell r="F338">
            <v>5.08</v>
          </cell>
        </row>
        <row r="339">
          <cell r="A339" t="str">
            <v>001.08.00500</v>
          </cell>
          <cell r="B339" t="str">
            <v>Fornecimento e Instalação de Cobertura com chapas onduladas de cimento amianto c/ superposição longitudinal de 140 mm e lateral de 1.5 onda, de 5 mm de espessura tropical</v>
          </cell>
          <cell r="C339" t="str">
            <v>M2</v>
          </cell>
          <cell r="D339">
            <v>1</v>
          </cell>
          <cell r="E339">
            <v>13.3415</v>
          </cell>
          <cell r="F339">
            <v>13.34</v>
          </cell>
        </row>
        <row r="340">
          <cell r="A340" t="str">
            <v>001.08.00520</v>
          </cell>
          <cell r="B340" t="str">
            <v>Fornecimento e Instalação de Cobertura com chapas onduladas de cimento amianto  c/ superposição longitudinal de 140 mm e lateral de 1.5 onda, de 8 mm de espessura</v>
          </cell>
          <cell r="C340" t="str">
            <v>M2</v>
          </cell>
          <cell r="D340">
            <v>1</v>
          </cell>
          <cell r="E340">
            <v>23.231100000000001</v>
          </cell>
          <cell r="F340">
            <v>23.23</v>
          </cell>
        </row>
        <row r="341">
          <cell r="A341" t="str">
            <v>001.08.00540</v>
          </cell>
          <cell r="B341" t="str">
            <v>Fornecimento e Instalação de Cobertura com chapas onduladas de cimento amianto  c/ superposição longitudinal de 140mm e lateral de 1.5 onda, de 6 mm de espessura</v>
          </cell>
          <cell r="C341" t="str">
            <v>M2</v>
          </cell>
          <cell r="D341">
            <v>1</v>
          </cell>
          <cell r="E341">
            <v>18.070599999999999</v>
          </cell>
          <cell r="F341">
            <v>18.07</v>
          </cell>
        </row>
        <row r="342">
          <cell r="A342" t="str">
            <v>001.08.00560</v>
          </cell>
          <cell r="B342" t="str">
            <v>Fornecimento e Instalação de Cumeeira de cimento amianto normal p/telhas onduladas</v>
          </cell>
          <cell r="C342" t="str">
            <v>ML</v>
          </cell>
          <cell r="D342">
            <v>1</v>
          </cell>
          <cell r="E342">
            <v>27.0425</v>
          </cell>
          <cell r="F342">
            <v>27.04</v>
          </cell>
        </row>
        <row r="343">
          <cell r="A343" t="str">
            <v>001.08.00580</v>
          </cell>
          <cell r="B343" t="str">
            <v>Fornecimento e Instalação de Cumeeira de cimento amianto universal p/telhas onduladas</v>
          </cell>
          <cell r="C343" t="str">
            <v>ML</v>
          </cell>
          <cell r="D343">
            <v>1</v>
          </cell>
          <cell r="E343">
            <v>31.233499999999999</v>
          </cell>
          <cell r="F343">
            <v>31.23</v>
          </cell>
        </row>
        <row r="344">
          <cell r="A344" t="str">
            <v>001.08.00600</v>
          </cell>
          <cell r="B344" t="str">
            <v>Fornecimento e Instalação de Cumeeira de cimento amianto para canalete 90</v>
          </cell>
          <cell r="C344" t="str">
            <v>ML</v>
          </cell>
          <cell r="D344">
            <v>1</v>
          </cell>
          <cell r="E344">
            <v>30.855</v>
          </cell>
          <cell r="F344">
            <v>30.85</v>
          </cell>
        </row>
        <row r="345">
          <cell r="A345" t="str">
            <v>001.08.00620</v>
          </cell>
          <cell r="B345" t="str">
            <v>Fornecimento e Instalação de Cumeeira de cimento amianto p/canalete 49</v>
          </cell>
          <cell r="C345" t="str">
            <v>ML</v>
          </cell>
          <cell r="D345">
            <v>1</v>
          </cell>
          <cell r="E345">
            <v>30.855</v>
          </cell>
          <cell r="F345">
            <v>30.85</v>
          </cell>
        </row>
        <row r="346">
          <cell r="A346" t="str">
            <v>001.08.00640</v>
          </cell>
          <cell r="B346" t="str">
            <v>Fornecimento e Instalação de Cumeeira de cimento amianto p/ telha vogatex</v>
          </cell>
          <cell r="C346" t="str">
            <v>ML</v>
          </cell>
          <cell r="D346">
            <v>1</v>
          </cell>
          <cell r="E346">
            <v>7.2598000000000003</v>
          </cell>
          <cell r="F346">
            <v>7.25</v>
          </cell>
        </row>
        <row r="347">
          <cell r="A347" t="str">
            <v>001.08.00660</v>
          </cell>
          <cell r="B347" t="str">
            <v>Fornecimento e Instalação de Tampão de cimento aminato para canalete 90 (723x215) mm</v>
          </cell>
          <cell r="C347" t="str">
            <v>UN</v>
          </cell>
          <cell r="D347">
            <v>1</v>
          </cell>
          <cell r="E347">
            <v>20.065000000000001</v>
          </cell>
          <cell r="F347">
            <v>20.059999999999999</v>
          </cell>
        </row>
        <row r="348">
          <cell r="A348" t="str">
            <v>001.08.00680</v>
          </cell>
          <cell r="B348" t="str">
            <v>Fornecimento e Instalação de Tampão de cimento amianto para cobertura c/canalete 49</v>
          </cell>
          <cell r="C348" t="str">
            <v>M2</v>
          </cell>
          <cell r="D348">
            <v>1</v>
          </cell>
          <cell r="E348">
            <v>35.762</v>
          </cell>
          <cell r="F348">
            <v>35.76</v>
          </cell>
        </row>
        <row r="349">
          <cell r="A349" t="str">
            <v>001.08.00700</v>
          </cell>
          <cell r="B349" t="str">
            <v>Fornecimento e Instalação de Tampão de cimento amianto para cobertura c/canalete 90</v>
          </cell>
          <cell r="C349" t="str">
            <v>M2</v>
          </cell>
          <cell r="D349">
            <v>1</v>
          </cell>
          <cell r="E349">
            <v>51.271999999999998</v>
          </cell>
          <cell r="F349">
            <v>51.27</v>
          </cell>
        </row>
        <row r="350">
          <cell r="A350" t="str">
            <v>001.08.00720</v>
          </cell>
          <cell r="B350" t="str">
            <v>Fornecimento e Instalação de Placa de vedação de cimento amianto para canalete 90 (429x215) mm</v>
          </cell>
          <cell r="C350" t="str">
            <v>UN</v>
          </cell>
          <cell r="D350">
            <v>1</v>
          </cell>
          <cell r="E350">
            <v>9.8351000000000006</v>
          </cell>
          <cell r="F350">
            <v>9.83</v>
          </cell>
        </row>
        <row r="351">
          <cell r="A351" t="str">
            <v>001.08.00740</v>
          </cell>
          <cell r="B351" t="str">
            <v>Pingadeira de cimento amianto p/canalete 49</v>
          </cell>
          <cell r="C351" t="str">
            <v>ML</v>
          </cell>
          <cell r="D351">
            <v>1</v>
          </cell>
          <cell r="E351">
            <v>0.90010000000000001</v>
          </cell>
          <cell r="F351">
            <v>0.9</v>
          </cell>
        </row>
        <row r="352">
          <cell r="A352" t="str">
            <v>001.08.00760</v>
          </cell>
          <cell r="B352" t="str">
            <v>Fornecimento e Instalação de Pingadeira de cimento amianto p/canalete 90</v>
          </cell>
          <cell r="C352" t="str">
            <v>UN</v>
          </cell>
          <cell r="D352">
            <v>1</v>
          </cell>
          <cell r="E352">
            <v>1.9440999999999999</v>
          </cell>
          <cell r="F352">
            <v>1.94</v>
          </cell>
        </row>
        <row r="353">
          <cell r="A353" t="str">
            <v>001.08.00780</v>
          </cell>
          <cell r="B353" t="str">
            <v>Fornecimento e Instalação de Cobertura c/ telha ondulada de alumínio incl cumeeira com 0.5 mm de espessura</v>
          </cell>
          <cell r="C353" t="str">
            <v>M2</v>
          </cell>
          <cell r="D353">
            <v>1</v>
          </cell>
          <cell r="E353">
            <v>34.535899999999998</v>
          </cell>
          <cell r="F353">
            <v>34.53</v>
          </cell>
        </row>
        <row r="354">
          <cell r="A354" t="str">
            <v>001.08.00800</v>
          </cell>
          <cell r="B354" t="str">
            <v>Fornecimento e Instalação de Cobertura c/ telha ondulada de alumínio incl cumeeira com 0.6 mm de espessura</v>
          </cell>
          <cell r="C354" t="str">
            <v>M2</v>
          </cell>
          <cell r="D354">
            <v>1</v>
          </cell>
          <cell r="E354">
            <v>19.9999</v>
          </cell>
          <cell r="F354">
            <v>19.989999999999998</v>
          </cell>
        </row>
        <row r="355">
          <cell r="A355" t="str">
            <v>001.08.00820</v>
          </cell>
          <cell r="B355" t="str">
            <v>Fornecimento e Instalação de Cobertura c/ telha ondulada de alumínio incl cumeeira com 0.7 mm de espessura</v>
          </cell>
          <cell r="C355" t="str">
            <v>M2</v>
          </cell>
          <cell r="D355">
            <v>1</v>
          </cell>
          <cell r="E355">
            <v>45.403399999999998</v>
          </cell>
          <cell r="F355">
            <v>45.4</v>
          </cell>
        </row>
        <row r="356">
          <cell r="A356" t="str">
            <v>001.08.00840</v>
          </cell>
          <cell r="B356" t="str">
            <v>Cobertura c/ telha ondulada de alumínio incl cumeeira com 0.8 mm de espessura</v>
          </cell>
          <cell r="C356" t="str">
            <v>M2</v>
          </cell>
          <cell r="D356">
            <v>1</v>
          </cell>
          <cell r="E356">
            <v>23.2774</v>
          </cell>
          <cell r="F356">
            <v>23.27</v>
          </cell>
        </row>
        <row r="357">
          <cell r="A357" t="str">
            <v>001.08.00860</v>
          </cell>
          <cell r="B357" t="str">
            <v>Fornecimento e Instalação de Cobertura c/ telha ondulada de alumínio incl cumeeira com 0.9 mm de espessura</v>
          </cell>
          <cell r="C357" t="str">
            <v>M2</v>
          </cell>
          <cell r="D357">
            <v>1</v>
          </cell>
          <cell r="E357">
            <v>19.9999</v>
          </cell>
          <cell r="F357">
            <v>19.989999999999998</v>
          </cell>
        </row>
        <row r="358">
          <cell r="A358" t="str">
            <v>001.08.00880</v>
          </cell>
          <cell r="B358" t="str">
            <v>Fornecimento e Instalação de Cumeeira de alumínio normal</v>
          </cell>
          <cell r="C358" t="str">
            <v>ML</v>
          </cell>
          <cell r="D358">
            <v>1</v>
          </cell>
          <cell r="E358">
            <v>39.893500000000003</v>
          </cell>
          <cell r="F358">
            <v>39.89</v>
          </cell>
        </row>
        <row r="359">
          <cell r="A359" t="str">
            <v>001.08.00900</v>
          </cell>
          <cell r="B359" t="str">
            <v>Fornecimento e Instalação de Cumeeira de alumínio tipo shed</v>
          </cell>
          <cell r="C359" t="str">
            <v>ML</v>
          </cell>
          <cell r="D359">
            <v>1</v>
          </cell>
          <cell r="E359">
            <v>39.893500000000003</v>
          </cell>
          <cell r="F359">
            <v>39.89</v>
          </cell>
        </row>
        <row r="360">
          <cell r="A360" t="str">
            <v>001.08.00910</v>
          </cell>
          <cell r="B360" t="str">
            <v>Fornecimento e Instalação de Cobertura com telhas Ecológicas onduladas Feita de Material Reciclado</v>
          </cell>
          <cell r="C360" t="str">
            <v>m2</v>
          </cell>
          <cell r="D360">
            <v>1</v>
          </cell>
          <cell r="E360">
            <v>20.898900000000001</v>
          </cell>
          <cell r="F360">
            <v>20.89</v>
          </cell>
        </row>
        <row r="361">
          <cell r="A361" t="str">
            <v>001.08.00920</v>
          </cell>
          <cell r="B361" t="str">
            <v>Fornecimento e Instalação de Cobertura com telhas onduladas de poliester c/reforço de fibra de vidro</v>
          </cell>
          <cell r="C361" t="str">
            <v>M2</v>
          </cell>
          <cell r="D361">
            <v>1</v>
          </cell>
          <cell r="E361">
            <v>31.103899999999999</v>
          </cell>
          <cell r="F361">
            <v>31.1</v>
          </cell>
        </row>
        <row r="362">
          <cell r="A362" t="str">
            <v>001.08.00940</v>
          </cell>
          <cell r="B362" t="str">
            <v>Fornecimento e Instalação de Cobertura com telha de vidro tipo paulista ou colonial</v>
          </cell>
          <cell r="C362" t="str">
            <v>UN</v>
          </cell>
          <cell r="D362">
            <v>1</v>
          </cell>
          <cell r="E362">
            <v>16.726500000000001</v>
          </cell>
          <cell r="F362">
            <v>16.72</v>
          </cell>
        </row>
        <row r="363">
          <cell r="A363" t="str">
            <v>001.08.00960</v>
          </cell>
          <cell r="B363" t="str">
            <v>Fornecimento e Instalação de Cobertura com telha de vidro tipo francesa</v>
          </cell>
          <cell r="C363" t="str">
            <v>UN</v>
          </cell>
          <cell r="D363">
            <v>1</v>
          </cell>
          <cell r="E363">
            <v>16.652999999999999</v>
          </cell>
          <cell r="F363">
            <v>16.649999999999999</v>
          </cell>
        </row>
        <row r="364">
          <cell r="A364" t="str">
            <v>001.08.00980</v>
          </cell>
          <cell r="B364" t="str">
            <v>Fornecimento e Instalação de Cobertura c/telhas de cimento amianto tipo moduladas 8 mm</v>
          </cell>
          <cell r="C364" t="str">
            <v>M2</v>
          </cell>
          <cell r="D364">
            <v>1</v>
          </cell>
          <cell r="E364">
            <v>23.2928</v>
          </cell>
          <cell r="F364">
            <v>23.29</v>
          </cell>
        </row>
        <row r="365">
          <cell r="A365" t="str">
            <v>001.08.01000</v>
          </cell>
          <cell r="B365" t="str">
            <v>Fornecimento e Instalação de Cobertura telha trapezoidal de alumínio com 0,5 mm de espessura</v>
          </cell>
          <cell r="C365" t="str">
            <v>M2</v>
          </cell>
          <cell r="D365">
            <v>1</v>
          </cell>
          <cell r="E365">
            <v>29.4359</v>
          </cell>
          <cell r="F365">
            <v>29.43</v>
          </cell>
        </row>
        <row r="366">
          <cell r="A366" t="str">
            <v>001.08.01020</v>
          </cell>
          <cell r="B366" t="str">
            <v>Fornecimento e Instalação de Espigão para telha de alumínio normal</v>
          </cell>
          <cell r="C366" t="str">
            <v>ML</v>
          </cell>
          <cell r="D366">
            <v>1</v>
          </cell>
          <cell r="E366">
            <v>39.893500000000003</v>
          </cell>
          <cell r="F366">
            <v>39.89</v>
          </cell>
        </row>
        <row r="367">
          <cell r="A367" t="str">
            <v>001.08.01040</v>
          </cell>
          <cell r="B367" t="str">
            <v>Fornecimento e Instalação de Domos acrílico para iluminação diâmetro 0,80m</v>
          </cell>
          <cell r="C367" t="str">
            <v>M2</v>
          </cell>
          <cell r="D367">
            <v>1</v>
          </cell>
          <cell r="E367">
            <v>138.482</v>
          </cell>
          <cell r="F367">
            <v>138.47999999999999</v>
          </cell>
        </row>
        <row r="368">
          <cell r="A368" t="str">
            <v>001.08.01060</v>
          </cell>
          <cell r="B368" t="str">
            <v>Estrutura metálica c/ tesouras espaçadas a cada 4.00 m, para telha de alumínio ou de fibrocimento ou de cerâmica, de 15 a 20 m de vao</v>
          </cell>
          <cell r="C368" t="str">
            <v>M2</v>
          </cell>
          <cell r="D368">
            <v>1</v>
          </cell>
          <cell r="E368">
            <v>50.4</v>
          </cell>
          <cell r="F368">
            <v>50.4</v>
          </cell>
        </row>
        <row r="369">
          <cell r="A369" t="str">
            <v>001.08.01080</v>
          </cell>
          <cell r="B369" t="str">
            <v>Estrutura metálica com tesouras espaçadas a cada 4.00m, para telha de fibro cimento, alumínio ou aço galvanizado, de 20 a 25m de vao</v>
          </cell>
          <cell r="C369" t="str">
            <v>M2</v>
          </cell>
          <cell r="D369">
            <v>1</v>
          </cell>
          <cell r="E369">
            <v>50.4</v>
          </cell>
          <cell r="F369">
            <v>50.4</v>
          </cell>
        </row>
        <row r="370">
          <cell r="A370" t="str">
            <v>001.08.01100</v>
          </cell>
          <cell r="B370" t="str">
            <v>Estrutura metálica com tesouras espaçadas a cada 4.00m, para telhas de pvc, alumínio ou aço galvanizado de 25 a 30 m de vao</v>
          </cell>
          <cell r="C370" t="str">
            <v>M2</v>
          </cell>
          <cell r="D370">
            <v>1</v>
          </cell>
          <cell r="E370">
            <v>50.4</v>
          </cell>
          <cell r="F370">
            <v>50.4</v>
          </cell>
        </row>
        <row r="371">
          <cell r="A371" t="str">
            <v>001.08.01120</v>
          </cell>
          <cell r="B371" t="str">
            <v>Fornecimento e Instalação de Cobertura com telha de aço galvanizado trapezoidal com 0.43mm de espessura</v>
          </cell>
          <cell r="C371" t="str">
            <v>M2</v>
          </cell>
          <cell r="D371">
            <v>1</v>
          </cell>
          <cell r="E371">
            <v>24.0916</v>
          </cell>
          <cell r="F371">
            <v>24.09</v>
          </cell>
        </row>
        <row r="372">
          <cell r="A372" t="str">
            <v>001.08.01140</v>
          </cell>
          <cell r="B372" t="str">
            <v>Fornecimento e Instalação de Cobertura com telha trapezoidal de aço pré-pintada perkron upk - 25/1025 e=0,5mm</v>
          </cell>
          <cell r="C372" t="str">
            <v>M2</v>
          </cell>
          <cell r="D372">
            <v>1</v>
          </cell>
          <cell r="E372">
            <v>33.342599999999997</v>
          </cell>
          <cell r="F372">
            <v>33.340000000000003</v>
          </cell>
        </row>
        <row r="373">
          <cell r="A373" t="str">
            <v>001.08.01160</v>
          </cell>
          <cell r="B373" t="str">
            <v>Cobertura com telha autoportante em aço com alta resistência e revestimento de zinco plana com espessura de 0,95 mm</v>
          </cell>
          <cell r="C373" t="str">
            <v>M2</v>
          </cell>
          <cell r="D373">
            <v>1</v>
          </cell>
          <cell r="E373">
            <v>69.23</v>
          </cell>
          <cell r="F373">
            <v>69.23</v>
          </cell>
        </row>
        <row r="374">
          <cell r="A374" t="str">
            <v>001.08.01180</v>
          </cell>
          <cell r="B374" t="str">
            <v>Fornecimento e Instalação de Cumeeira lisa de aluminio pré-pintada - perkron</v>
          </cell>
          <cell r="C374" t="str">
            <v>ML</v>
          </cell>
          <cell r="D374">
            <v>1</v>
          </cell>
          <cell r="E374">
            <v>32.563499999999998</v>
          </cell>
          <cell r="F374">
            <v>32.56</v>
          </cell>
        </row>
        <row r="375">
          <cell r="A375" t="str">
            <v>001.08.01200</v>
          </cell>
          <cell r="B375" t="str">
            <v>Fornecimento e Instalação de Rufo de topo liso (rtl) de aco pré-pintado perkron</v>
          </cell>
          <cell r="C375" t="str">
            <v>ML</v>
          </cell>
          <cell r="D375">
            <v>1</v>
          </cell>
          <cell r="E375">
            <v>14.3565</v>
          </cell>
          <cell r="F375">
            <v>14.35</v>
          </cell>
        </row>
        <row r="376">
          <cell r="A376" t="str">
            <v>001.08.01220</v>
          </cell>
          <cell r="B376" t="str">
            <v>Fornecimento e Instalação de Calha em chapa galvanizada nº26 com desenvolvimento de 0.33 m</v>
          </cell>
          <cell r="C376" t="str">
            <v>ML</v>
          </cell>
          <cell r="D376">
            <v>1</v>
          </cell>
          <cell r="E376">
            <v>17.390599999999999</v>
          </cell>
          <cell r="F376">
            <v>17.39</v>
          </cell>
        </row>
        <row r="377">
          <cell r="A377" t="str">
            <v>001.08.01240</v>
          </cell>
          <cell r="B377" t="str">
            <v>Fornecimento e Instalação de Calha em chapa galvanizada nº26 com desenvolvimento de 0.50 m</v>
          </cell>
          <cell r="C377" t="str">
            <v>ML</v>
          </cell>
          <cell r="D377">
            <v>1</v>
          </cell>
          <cell r="E377">
            <v>23.7941</v>
          </cell>
          <cell r="F377">
            <v>23.79</v>
          </cell>
        </row>
        <row r="378">
          <cell r="A378" t="str">
            <v>001.08.01260</v>
          </cell>
          <cell r="B378" t="str">
            <v>Fornecimento e Instalação de Tubo de pvc para águas pluviais inclusive braçadeira para fixação 100 mm</v>
          </cell>
          <cell r="C378" t="str">
            <v>ML</v>
          </cell>
          <cell r="D378">
            <v>1</v>
          </cell>
          <cell r="E378">
            <v>12.4421</v>
          </cell>
          <cell r="F378">
            <v>12.44</v>
          </cell>
        </row>
        <row r="379">
          <cell r="A379" t="str">
            <v>001.08.01280</v>
          </cell>
          <cell r="B379" t="str">
            <v>Curva de pvc 90º diâm.100 mm</v>
          </cell>
          <cell r="C379" t="str">
            <v>UN</v>
          </cell>
          <cell r="D379">
            <v>1</v>
          </cell>
          <cell r="E379">
            <v>20.742899999999999</v>
          </cell>
          <cell r="F379">
            <v>20.74</v>
          </cell>
        </row>
        <row r="380">
          <cell r="A380" t="str">
            <v>001.08.01300</v>
          </cell>
          <cell r="B380" t="str">
            <v>Fornecimento e Instalação de Ralo seco vertical em ferro fundido diâm.100 mm</v>
          </cell>
          <cell r="C380" t="str">
            <v>UN</v>
          </cell>
          <cell r="D380">
            <v>1</v>
          </cell>
          <cell r="E380">
            <v>12.5474</v>
          </cell>
          <cell r="F380">
            <v>12.54</v>
          </cell>
        </row>
        <row r="381">
          <cell r="A381" t="str">
            <v>001.08.01320</v>
          </cell>
          <cell r="B381" t="str">
            <v>Fornecimento e Instalação de Rufo em chapa galvanizada nº26,com desenvolvimento de 0,16m</v>
          </cell>
          <cell r="C381" t="str">
            <v>ML</v>
          </cell>
          <cell r="D381">
            <v>1</v>
          </cell>
          <cell r="E381">
            <v>12.7326</v>
          </cell>
          <cell r="F381">
            <v>12.73</v>
          </cell>
        </row>
        <row r="382">
          <cell r="A382" t="str">
            <v>001.08.01340</v>
          </cell>
          <cell r="B382" t="str">
            <v>Fornecimento e Instalação de Rufo em chapa galvanizada nº26,com desenvolvimento de 0,20m</v>
          </cell>
          <cell r="C382" t="str">
            <v>ML</v>
          </cell>
          <cell r="D382">
            <v>1</v>
          </cell>
          <cell r="E382">
            <v>13.2029</v>
          </cell>
          <cell r="F382">
            <v>13.2</v>
          </cell>
        </row>
        <row r="383">
          <cell r="A383" t="str">
            <v>001.08.01360</v>
          </cell>
          <cell r="B383" t="str">
            <v>Fornecimento e instalação de Acabamento de beiral com tabua trabalhada, tratada e envernizada 1" x 10"</v>
          </cell>
          <cell r="C383" t="str">
            <v>ML</v>
          </cell>
          <cell r="D383">
            <v>1</v>
          </cell>
          <cell r="E383">
            <v>9.9234000000000009</v>
          </cell>
          <cell r="F383">
            <v>9.92</v>
          </cell>
        </row>
        <row r="384">
          <cell r="A384" t="str">
            <v>001.08.01380</v>
          </cell>
          <cell r="B384" t="str">
            <v>Execução de Reparo de cobertura -  emboçamento da última fiada de telhas cerâmicas, empregando argamassa mista de cimento, cal e areia no traço 1:2:8</v>
          </cell>
          <cell r="C384" t="str">
            <v>ML</v>
          </cell>
          <cell r="D384">
            <v>1</v>
          </cell>
          <cell r="E384">
            <v>3.4798</v>
          </cell>
          <cell r="F384">
            <v>3.47</v>
          </cell>
        </row>
        <row r="385">
          <cell r="A385" t="str">
            <v>001.08.01400</v>
          </cell>
          <cell r="B385" t="str">
            <v>Execução de Reparo de cobertura -  revisão de cobertura de telhas cerâmicas com tomada de  goteiras</v>
          </cell>
          <cell r="C385" t="str">
            <v>M2</v>
          </cell>
          <cell r="D385">
            <v>1</v>
          </cell>
          <cell r="E385">
            <v>0.46400000000000002</v>
          </cell>
          <cell r="F385">
            <v>0.46</v>
          </cell>
        </row>
        <row r="386">
          <cell r="A386" t="str">
            <v>001.08.01420</v>
          </cell>
          <cell r="B386" t="str">
            <v>Execução de Reparo de cobertura - substituição de ripas de peróba</v>
          </cell>
          <cell r="C386" t="str">
            <v>ML</v>
          </cell>
          <cell r="D386">
            <v>1</v>
          </cell>
          <cell r="E386">
            <v>0.62170000000000003</v>
          </cell>
          <cell r="F386">
            <v>0.62</v>
          </cell>
        </row>
        <row r="387">
          <cell r="A387" t="str">
            <v>001.08.01440</v>
          </cell>
          <cell r="B387" t="str">
            <v>Execução de Reparo de cobertura - substituição de caibros de peróba</v>
          </cell>
          <cell r="C387" t="str">
            <v>ML</v>
          </cell>
          <cell r="D387">
            <v>1</v>
          </cell>
          <cell r="E387">
            <v>3.1501999999999999</v>
          </cell>
          <cell r="F387">
            <v>3.15</v>
          </cell>
        </row>
        <row r="388">
          <cell r="A388" t="str">
            <v>001.08.01460</v>
          </cell>
          <cell r="B388" t="str">
            <v>Execução de Reparo de cobertura - substituição de vigas de peróba 6x12 cm</v>
          </cell>
          <cell r="C388" t="str">
            <v>ML</v>
          </cell>
          <cell r="D388">
            <v>1</v>
          </cell>
          <cell r="E388">
            <v>9.4764999999999997</v>
          </cell>
          <cell r="F388">
            <v>9.4700000000000006</v>
          </cell>
        </row>
        <row r="389">
          <cell r="A389" t="str">
            <v>001.08.01480</v>
          </cell>
          <cell r="B389" t="str">
            <v>Execução de Reparo de cobertura - substituição de vigas de peróba 6x16 cm</v>
          </cell>
          <cell r="C389" t="str">
            <v>ML</v>
          </cell>
          <cell r="D389">
            <v>1</v>
          </cell>
          <cell r="E389">
            <v>9.9803999999999995</v>
          </cell>
          <cell r="F389">
            <v>9.98</v>
          </cell>
        </row>
        <row r="390">
          <cell r="A390" t="str">
            <v>001.08.01500</v>
          </cell>
          <cell r="B390" t="str">
            <v>Execução de Reparo de cobertura - substituição de telha cerâmica tipo francesa</v>
          </cell>
          <cell r="C390" t="str">
            <v>UN</v>
          </cell>
          <cell r="D390">
            <v>1</v>
          </cell>
          <cell r="E390">
            <v>0.97109999999999996</v>
          </cell>
          <cell r="F390">
            <v>0.97</v>
          </cell>
        </row>
        <row r="391">
          <cell r="A391" t="str">
            <v>001.08.01520</v>
          </cell>
          <cell r="B391" t="str">
            <v>Execução de Reparo de cobertura - substituição de telha cerâmica tipo colonial</v>
          </cell>
          <cell r="C391" t="str">
            <v>UN</v>
          </cell>
          <cell r="D391">
            <v>1</v>
          </cell>
          <cell r="E391">
            <v>0.90110000000000001</v>
          </cell>
          <cell r="F391">
            <v>0.9</v>
          </cell>
        </row>
        <row r="392">
          <cell r="A392" t="str">
            <v>001.08.01540</v>
          </cell>
          <cell r="B392" t="str">
            <v>Execução de Reparo de cobertura - substituição de telha cerâmica tipo plan</v>
          </cell>
          <cell r="C392" t="str">
            <v>UN</v>
          </cell>
          <cell r="D392">
            <v>1</v>
          </cell>
          <cell r="E392">
            <v>0.69110000000000005</v>
          </cell>
          <cell r="F392">
            <v>0.69</v>
          </cell>
        </row>
        <row r="393">
          <cell r="A393" t="str">
            <v>001.09</v>
          </cell>
          <cell r="B393" t="str">
            <v>ESQUADRIAS</v>
          </cell>
          <cell r="E393">
            <v>17228.721099999999</v>
          </cell>
        </row>
        <row r="394">
          <cell r="A394" t="str">
            <v>001.09.00020</v>
          </cell>
          <cell r="B394" t="str">
            <v>Fornecimento e Instalação de Porta metálica de abrir em chapa dobrada n 18</v>
          </cell>
          <cell r="C394" t="str">
            <v>M2</v>
          </cell>
          <cell r="D394">
            <v>1</v>
          </cell>
          <cell r="E394">
            <v>248.40690000000001</v>
          </cell>
          <cell r="F394">
            <v>248.4</v>
          </cell>
        </row>
        <row r="395">
          <cell r="A395" t="str">
            <v>001.09.00040</v>
          </cell>
          <cell r="B395" t="str">
            <v>Fornecimento e Instalação de Porta metálica de abrir em metalón</v>
          </cell>
          <cell r="C395" t="str">
            <v>M2</v>
          </cell>
          <cell r="D395">
            <v>1</v>
          </cell>
          <cell r="E395">
            <v>148.55690000000001</v>
          </cell>
          <cell r="F395">
            <v>148.55000000000001</v>
          </cell>
        </row>
        <row r="396">
          <cell r="A396" t="str">
            <v>001.09.00060</v>
          </cell>
          <cell r="B396" t="str">
            <v>Fornecimento e Instalação de Porta metálica de abrir em perfil metálico (cantoneiras e tees)</v>
          </cell>
          <cell r="C396" t="str">
            <v>M2</v>
          </cell>
          <cell r="D396">
            <v>1</v>
          </cell>
          <cell r="E396">
            <v>161.55690000000001</v>
          </cell>
          <cell r="F396">
            <v>161.55000000000001</v>
          </cell>
        </row>
        <row r="397">
          <cell r="A397" t="str">
            <v>001.09.00080</v>
          </cell>
          <cell r="B397" t="str">
            <v>Fornecimento e Instalação de Porta metálica de correr em chapa dobrada n 18</v>
          </cell>
          <cell r="C397" t="str">
            <v>M2</v>
          </cell>
          <cell r="D397">
            <v>1</v>
          </cell>
          <cell r="E397">
            <v>161.55690000000001</v>
          </cell>
          <cell r="F397">
            <v>161.55000000000001</v>
          </cell>
        </row>
        <row r="398">
          <cell r="A398" t="str">
            <v>001.09.00100</v>
          </cell>
          <cell r="B398" t="str">
            <v>Fornecimento e instalação de Porta metálica de correr em metalón</v>
          </cell>
          <cell r="C398" t="str">
            <v>M2</v>
          </cell>
          <cell r="D398">
            <v>1</v>
          </cell>
          <cell r="E398">
            <v>183.55690000000001</v>
          </cell>
          <cell r="F398">
            <v>183.55</v>
          </cell>
        </row>
        <row r="399">
          <cell r="A399" t="str">
            <v>001.09.00120</v>
          </cell>
          <cell r="B399" t="str">
            <v>Fornecimento e Instalação de Porta metálica de correr em perfil metálico (cantoneiras e tees)</v>
          </cell>
          <cell r="C399" t="str">
            <v>M2</v>
          </cell>
          <cell r="D399">
            <v>1</v>
          </cell>
          <cell r="E399">
            <v>168.55690000000001</v>
          </cell>
          <cell r="F399">
            <v>168.55</v>
          </cell>
        </row>
        <row r="400">
          <cell r="A400" t="str">
            <v>001.09.00140</v>
          </cell>
          <cell r="B400" t="str">
            <v>Fornecimento e Instalaçao de Porta metálica de de abrir em metalón com janela acoplada</v>
          </cell>
          <cell r="C400" t="str">
            <v>M2</v>
          </cell>
          <cell r="D400">
            <v>1</v>
          </cell>
          <cell r="E400">
            <v>101.0569</v>
          </cell>
          <cell r="F400">
            <v>101.05</v>
          </cell>
        </row>
        <row r="401">
          <cell r="A401" t="str">
            <v>001.09.00160</v>
          </cell>
          <cell r="B401" t="str">
            <v>Fornecimento e Instalação de Porta metálica de ( 2,00 x 2,60 ) m - 2 fls de abrir c/ vidro</v>
          </cell>
          <cell r="C401" t="str">
            <v>UN</v>
          </cell>
          <cell r="D401">
            <v>1</v>
          </cell>
          <cell r="E401">
            <v>782.54070000000002</v>
          </cell>
          <cell r="F401">
            <v>782.54</v>
          </cell>
        </row>
        <row r="402">
          <cell r="A402" t="str">
            <v>001.09.00180</v>
          </cell>
          <cell r="B402" t="str">
            <v>Porta metálica de enrolar em chapa de aço ondulada</v>
          </cell>
          <cell r="C402" t="str">
            <v>M2</v>
          </cell>
          <cell r="D402">
            <v>1</v>
          </cell>
          <cell r="E402">
            <v>88.125900000000001</v>
          </cell>
          <cell r="F402">
            <v>88.12</v>
          </cell>
        </row>
        <row r="403">
          <cell r="A403" t="str">
            <v>001.09.00200</v>
          </cell>
          <cell r="B403" t="str">
            <v>Janela metálica basculante em chapa dobrada n 18</v>
          </cell>
          <cell r="C403" t="str">
            <v>M2</v>
          </cell>
          <cell r="D403">
            <v>1</v>
          </cell>
          <cell r="E403">
            <v>229.27850000000001</v>
          </cell>
          <cell r="F403">
            <v>229.27</v>
          </cell>
        </row>
        <row r="404">
          <cell r="A404" t="str">
            <v>001.09.00220</v>
          </cell>
          <cell r="B404" t="str">
            <v>Janela metálica basculante em metalón</v>
          </cell>
          <cell r="C404" t="str">
            <v>M2</v>
          </cell>
          <cell r="D404">
            <v>1</v>
          </cell>
          <cell r="E404">
            <v>166.21850000000001</v>
          </cell>
          <cell r="F404">
            <v>166.21</v>
          </cell>
        </row>
        <row r="405">
          <cell r="A405" t="str">
            <v>001.09.00240</v>
          </cell>
          <cell r="B405" t="str">
            <v>Janela metálica basculante em perfil metálico (cantoneiras e tees)</v>
          </cell>
          <cell r="C405" t="str">
            <v>M2</v>
          </cell>
          <cell r="D405">
            <v>1</v>
          </cell>
          <cell r="E405">
            <v>166.21850000000001</v>
          </cell>
          <cell r="F405">
            <v>166.21</v>
          </cell>
        </row>
        <row r="406">
          <cell r="A406" t="str">
            <v>001.09.00260</v>
          </cell>
          <cell r="B406" t="str">
            <v>Janela metálica de correr em chapa de aço  dobrada n 18</v>
          </cell>
          <cell r="C406" t="str">
            <v>M2</v>
          </cell>
          <cell r="D406">
            <v>1</v>
          </cell>
          <cell r="E406">
            <v>194.27850000000001</v>
          </cell>
          <cell r="F406">
            <v>194.27</v>
          </cell>
        </row>
        <row r="407">
          <cell r="A407" t="str">
            <v>001.09.00280</v>
          </cell>
          <cell r="B407" t="str">
            <v>Janela metálica de correr em metalón</v>
          </cell>
          <cell r="C407" t="str">
            <v>M2</v>
          </cell>
          <cell r="D407">
            <v>1</v>
          </cell>
          <cell r="E407">
            <v>157.06190000000001</v>
          </cell>
          <cell r="F407">
            <v>157.06</v>
          </cell>
        </row>
        <row r="408">
          <cell r="A408" t="str">
            <v>001.09.00300</v>
          </cell>
          <cell r="B408" t="str">
            <v>Janela metálica de correr em perfis metálicos (cantoneiras e tees)</v>
          </cell>
          <cell r="C408" t="str">
            <v>M2</v>
          </cell>
          <cell r="D408">
            <v>1</v>
          </cell>
          <cell r="E408">
            <v>164.27850000000001</v>
          </cell>
          <cell r="F408">
            <v>164.27</v>
          </cell>
        </row>
        <row r="409">
          <cell r="A409" t="str">
            <v>001.09.00320</v>
          </cell>
          <cell r="B409" t="str">
            <v>Janela metálica maximar em chapa dobrada n 18</v>
          </cell>
          <cell r="C409" t="str">
            <v>M2</v>
          </cell>
          <cell r="D409">
            <v>1</v>
          </cell>
          <cell r="E409">
            <v>172.06190000000001</v>
          </cell>
          <cell r="F409">
            <v>172.06</v>
          </cell>
        </row>
        <row r="410">
          <cell r="A410" t="str">
            <v>001.09.00340</v>
          </cell>
          <cell r="B410" t="str">
            <v>Janela metálica maximar em metalón</v>
          </cell>
          <cell r="C410" t="str">
            <v>M2</v>
          </cell>
          <cell r="D410">
            <v>1</v>
          </cell>
          <cell r="E410">
            <v>172.06190000000001</v>
          </cell>
          <cell r="F410">
            <v>172.06</v>
          </cell>
        </row>
        <row r="411">
          <cell r="A411" t="str">
            <v>001.09.00360</v>
          </cell>
          <cell r="B411" t="str">
            <v>Janela metálica maximar em perfis metálicos (cantoneiras e tees)</v>
          </cell>
          <cell r="C411" t="str">
            <v>M2</v>
          </cell>
          <cell r="D411">
            <v>1</v>
          </cell>
          <cell r="E411">
            <v>181.06190000000001</v>
          </cell>
          <cell r="F411">
            <v>181.06</v>
          </cell>
        </row>
        <row r="412">
          <cell r="A412" t="str">
            <v>001.09.00380</v>
          </cell>
          <cell r="B412" t="str">
            <v>Janela metálica veneziana em metalon</v>
          </cell>
          <cell r="C412" t="str">
            <v>M2</v>
          </cell>
          <cell r="D412">
            <v>1</v>
          </cell>
          <cell r="E412">
            <v>142.06190000000001</v>
          </cell>
          <cell r="F412">
            <v>142.06</v>
          </cell>
        </row>
        <row r="413">
          <cell r="A413" t="str">
            <v>001.09.00400</v>
          </cell>
          <cell r="B413" t="str">
            <v>Janela metálica fixa para vidro em chapa dobrada</v>
          </cell>
          <cell r="C413" t="str">
            <v>M2</v>
          </cell>
          <cell r="D413">
            <v>1</v>
          </cell>
          <cell r="E413">
            <v>197.06190000000001</v>
          </cell>
          <cell r="F413">
            <v>197.06</v>
          </cell>
        </row>
        <row r="414">
          <cell r="A414" t="str">
            <v>001.09.00420</v>
          </cell>
          <cell r="B414" t="str">
            <v>Portas ou grades para celas, conforme projeto</v>
          </cell>
          <cell r="C414" t="str">
            <v>M2</v>
          </cell>
          <cell r="D414">
            <v>1</v>
          </cell>
          <cell r="E414">
            <v>217.1139</v>
          </cell>
          <cell r="F414">
            <v>217.11</v>
          </cell>
        </row>
        <row r="415">
          <cell r="A415" t="str">
            <v>001.09.00440</v>
          </cell>
          <cell r="B415" t="str">
            <v>Janela metálica tipo grade de ferro de 1/2 pol. espaçados a cada 15 cm incl. tela de arame sobreposta, j3-120x50 cm</v>
          </cell>
          <cell r="C415" t="str">
            <v>UN</v>
          </cell>
          <cell r="D415">
            <v>1</v>
          </cell>
          <cell r="E415">
            <v>235.4743</v>
          </cell>
          <cell r="F415">
            <v>235.47</v>
          </cell>
        </row>
        <row r="416">
          <cell r="A416" t="str">
            <v>001.09.00460</v>
          </cell>
          <cell r="B416" t="str">
            <v>Janela metálica de chapa dobrada n.18 tipo grade fixa inclusive ferragens e tela mosquiteiro</v>
          </cell>
          <cell r="C416" t="str">
            <v>M2</v>
          </cell>
          <cell r="D416">
            <v>1</v>
          </cell>
          <cell r="E416">
            <v>141.77850000000001</v>
          </cell>
          <cell r="F416">
            <v>141.77000000000001</v>
          </cell>
        </row>
        <row r="417">
          <cell r="A417" t="str">
            <v>001.09.00480</v>
          </cell>
          <cell r="B417" t="str">
            <v>Janela metálica de correr em metalón com tela</v>
          </cell>
          <cell r="C417" t="str">
            <v>M2</v>
          </cell>
          <cell r="D417">
            <v>1</v>
          </cell>
          <cell r="E417">
            <v>158.9177</v>
          </cell>
          <cell r="F417">
            <v>158.91</v>
          </cell>
        </row>
        <row r="418">
          <cell r="A418" t="str">
            <v>001.09.00500</v>
          </cell>
          <cell r="B418" t="str">
            <v>Portão metálico tipo grade em ferro de 1/2 pol espaçados a cada 15 cm conf. modelo, p5-90x210 cm</v>
          </cell>
          <cell r="C418" t="str">
            <v>UN</v>
          </cell>
          <cell r="D418">
            <v>1</v>
          </cell>
          <cell r="E418">
            <v>269.29759999999999</v>
          </cell>
          <cell r="F418">
            <v>269.29000000000002</v>
          </cell>
        </row>
        <row r="419">
          <cell r="A419" t="str">
            <v>001.09.00520</v>
          </cell>
          <cell r="B419" t="str">
            <v>Gradil  de ferro metalón 20x20 mm</v>
          </cell>
          <cell r="C419" t="str">
            <v>M2</v>
          </cell>
          <cell r="D419">
            <v>1</v>
          </cell>
          <cell r="E419">
            <v>78.700699999999998</v>
          </cell>
          <cell r="F419">
            <v>78.7</v>
          </cell>
        </row>
        <row r="420">
          <cell r="A420" t="str">
            <v>001.09.00540</v>
          </cell>
          <cell r="B420" t="str">
            <v>Portão de ferro metalon  30x20mm</v>
          </cell>
          <cell r="C420" t="str">
            <v>M2</v>
          </cell>
          <cell r="D420">
            <v>1</v>
          </cell>
          <cell r="E420">
            <v>54.727699999999999</v>
          </cell>
          <cell r="F420">
            <v>54.72</v>
          </cell>
        </row>
        <row r="421">
          <cell r="A421" t="str">
            <v>001.09.00560</v>
          </cell>
          <cell r="B421" t="str">
            <v>Grades de proteção - chapa 2 x 1 cm</v>
          </cell>
          <cell r="C421" t="str">
            <v>M2</v>
          </cell>
          <cell r="D421">
            <v>1</v>
          </cell>
          <cell r="E421">
            <v>69.778499999999994</v>
          </cell>
          <cell r="F421">
            <v>69.77</v>
          </cell>
        </row>
        <row r="422">
          <cell r="A422" t="str">
            <v>001.09.00580</v>
          </cell>
          <cell r="B422" t="str">
            <v>Portão metálico em chapa dobrada com fechamento em chapa lisa, inclusive ferragens</v>
          </cell>
          <cell r="C422" t="str">
            <v>M2</v>
          </cell>
          <cell r="D422">
            <v>1</v>
          </cell>
          <cell r="E422">
            <v>88.478499999999997</v>
          </cell>
          <cell r="F422">
            <v>88.47</v>
          </cell>
        </row>
        <row r="423">
          <cell r="A423" t="str">
            <v>001.09.00600</v>
          </cell>
          <cell r="B423" t="str">
            <v>Corrimão metálico de ferro ( 3 x 2 cm ) h=0,80m</v>
          </cell>
          <cell r="C423" t="str">
            <v>ML</v>
          </cell>
          <cell r="D423">
            <v>1</v>
          </cell>
          <cell r="E423">
            <v>59.278500000000001</v>
          </cell>
          <cell r="F423">
            <v>59.27</v>
          </cell>
        </row>
        <row r="424">
          <cell r="A424" t="str">
            <v>001.09.00620</v>
          </cell>
          <cell r="B424" t="str">
            <v>Portão metálico em chapa lisa vincada c/ requadro em perfil de ferro simples, inclusive ferragens e fechadura</v>
          </cell>
          <cell r="C424" t="str">
            <v>M2</v>
          </cell>
          <cell r="D424">
            <v>1</v>
          </cell>
          <cell r="E424">
            <v>103.9177</v>
          </cell>
          <cell r="F424">
            <v>103.91</v>
          </cell>
        </row>
        <row r="425">
          <cell r="A425" t="str">
            <v>001.09.00640</v>
          </cell>
          <cell r="B425" t="str">
            <v>Alçapão metálico em chapa galvanizada</v>
          </cell>
          <cell r="C425" t="str">
            <v>M2</v>
          </cell>
          <cell r="D425">
            <v>1</v>
          </cell>
          <cell r="E425">
            <v>248.40690000000001</v>
          </cell>
          <cell r="F425">
            <v>248.4</v>
          </cell>
        </row>
        <row r="426">
          <cell r="A426" t="str">
            <v>001.09.00660</v>
          </cell>
          <cell r="B426" t="str">
            <v>Fornecimento e Instalação de Batente ou guarnição metálica para vão de ( 0,80 x 2,10 ) m</v>
          </cell>
          <cell r="C426" t="str">
            <v>UN</v>
          </cell>
          <cell r="D426">
            <v>1</v>
          </cell>
          <cell r="E426">
            <v>61.561900000000001</v>
          </cell>
          <cell r="F426">
            <v>61.56</v>
          </cell>
        </row>
        <row r="427">
          <cell r="A427" t="str">
            <v>001.09.00680</v>
          </cell>
          <cell r="B427" t="str">
            <v>Fornecimento e Instalação de Batente ou guarnição metálica para vão de ( 1,20 x 2,10 ) m</v>
          </cell>
          <cell r="C427" t="str">
            <v>UN</v>
          </cell>
          <cell r="D427">
            <v>1</v>
          </cell>
          <cell r="E427">
            <v>66.4499</v>
          </cell>
          <cell r="F427">
            <v>66.44</v>
          </cell>
        </row>
        <row r="428">
          <cell r="A428" t="str">
            <v>001.09.00700</v>
          </cell>
          <cell r="B428" t="str">
            <v>Fornecimento e Instalação de Batente ou guarnição metálica para vão de ( 1,50 x 2,10 ) m</v>
          </cell>
          <cell r="C428" t="str">
            <v>UN</v>
          </cell>
          <cell r="D428">
            <v>1</v>
          </cell>
          <cell r="E428">
            <v>70.347700000000003</v>
          </cell>
          <cell r="F428">
            <v>70.34</v>
          </cell>
        </row>
        <row r="429">
          <cell r="A429" t="str">
            <v>001.09.00720</v>
          </cell>
          <cell r="B429" t="str">
            <v>Fornecimento e Instalação de Batente ou guarnição metálica para vão de ( 1,80 x 2,10 ) m</v>
          </cell>
          <cell r="C429" t="str">
            <v>UN</v>
          </cell>
          <cell r="D429">
            <v>1</v>
          </cell>
          <cell r="E429">
            <v>74.245500000000007</v>
          </cell>
          <cell r="F429">
            <v>74.239999999999995</v>
          </cell>
        </row>
        <row r="430">
          <cell r="A430" t="str">
            <v>001.09.00740</v>
          </cell>
          <cell r="B430" t="str">
            <v>Fornecimento e Instalação de Porta  de ferro em perfil metálico - 0,80x2,10m - padrão comercial</v>
          </cell>
          <cell r="C430" t="str">
            <v>UN</v>
          </cell>
          <cell r="D430">
            <v>1</v>
          </cell>
          <cell r="E430">
            <v>117.3069</v>
          </cell>
          <cell r="F430">
            <v>117.3</v>
          </cell>
        </row>
        <row r="431">
          <cell r="A431" t="str">
            <v>001.09.00760</v>
          </cell>
          <cell r="B431" t="str">
            <v>Fornecimento e Instalação de Porta  de ferro em perfis metalicos - 0,70x2,10m - padrão comercial</v>
          </cell>
          <cell r="C431" t="str">
            <v>UN</v>
          </cell>
          <cell r="D431">
            <v>1</v>
          </cell>
          <cell r="E431">
            <v>117.3069</v>
          </cell>
          <cell r="F431">
            <v>117.3</v>
          </cell>
        </row>
        <row r="432">
          <cell r="A432" t="str">
            <v>001.09.00770</v>
          </cell>
          <cell r="B432" t="str">
            <v>Fornecimento e Instalação de Porta  de ferro em perfil metálico - 0,60x2,10m - padrão comercial</v>
          </cell>
          <cell r="C432" t="str">
            <v>un</v>
          </cell>
          <cell r="D432">
            <v>1</v>
          </cell>
          <cell r="E432">
            <v>132.46690000000001</v>
          </cell>
          <cell r="F432">
            <v>132.46</v>
          </cell>
        </row>
        <row r="433">
          <cell r="A433" t="str">
            <v>001.09.00780</v>
          </cell>
          <cell r="B433" t="str">
            <v>Fornecimento e Instalação de Porta de Ferro de Correr Em Perfil Metálico Tipo Mosaico Quadriculado, 4 Folhas, Dim. 2.00 x 2.13 Req. 13 Chapa 22 - Padrão Comercial</v>
          </cell>
          <cell r="C433" t="str">
            <v>m2</v>
          </cell>
          <cell r="D433">
            <v>1</v>
          </cell>
          <cell r="E433">
            <v>241.42850000000001</v>
          </cell>
          <cell r="F433">
            <v>241.42</v>
          </cell>
        </row>
        <row r="434">
          <cell r="A434" t="str">
            <v>001.09.00790</v>
          </cell>
          <cell r="B434" t="str">
            <v>Fornecimento e Instalação de Porta de ferro tipo veneziana - 0,80x2,10m - padrão comercial</v>
          </cell>
          <cell r="C434" t="str">
            <v>un</v>
          </cell>
          <cell r="D434">
            <v>1</v>
          </cell>
          <cell r="E434">
            <v>132.46690000000001</v>
          </cell>
          <cell r="F434">
            <v>132.46</v>
          </cell>
        </row>
        <row r="435">
          <cell r="A435" t="str">
            <v>001.09.00800</v>
          </cell>
          <cell r="B435" t="str">
            <v>Fornecimento e Instalação de Porta de ferro tipo veneziana - 0,70x2,10m - padrão comercial</v>
          </cell>
          <cell r="C435" t="str">
            <v>UN</v>
          </cell>
          <cell r="D435">
            <v>1</v>
          </cell>
          <cell r="E435">
            <v>132.46690000000001</v>
          </cell>
          <cell r="F435">
            <v>132.46</v>
          </cell>
        </row>
        <row r="436">
          <cell r="A436" t="str">
            <v>001.09.00805</v>
          </cell>
          <cell r="B436" t="str">
            <v>Fornecimento e Instalação de Porta de ferro tipo veneziana - 0,60x2,10m - padrão comercial</v>
          </cell>
          <cell r="C436" t="str">
            <v>un</v>
          </cell>
          <cell r="D436">
            <v>1</v>
          </cell>
          <cell r="E436">
            <v>132.46690000000001</v>
          </cell>
          <cell r="F436">
            <v>132.46</v>
          </cell>
        </row>
        <row r="437">
          <cell r="A437" t="str">
            <v>001.09.00820</v>
          </cell>
          <cell r="B437" t="str">
            <v>Fornecimento e Instalação de Janela de ferro em perfis metálicos - basculante com grade - padrão comercial</v>
          </cell>
          <cell r="C437" t="str">
            <v>M2</v>
          </cell>
          <cell r="D437">
            <v>1</v>
          </cell>
          <cell r="E437">
            <v>229.27850000000001</v>
          </cell>
          <cell r="F437">
            <v>229.27</v>
          </cell>
        </row>
        <row r="438">
          <cell r="A438" t="str">
            <v>001.09.00825</v>
          </cell>
          <cell r="B438" t="str">
            <v>Fornecimento e Instalação de Janela Tipo Vitro Basculante com Grade Xadrez 0.40 x 0.40 cm, batente e = 12 cm chapa 22 - Padrão Comercial</v>
          </cell>
          <cell r="C438" t="str">
            <v>m2</v>
          </cell>
          <cell r="D438">
            <v>1</v>
          </cell>
          <cell r="E438">
            <v>166.47649999999999</v>
          </cell>
          <cell r="F438">
            <v>166.47</v>
          </cell>
        </row>
        <row r="439">
          <cell r="A439" t="str">
            <v>001.09.00826</v>
          </cell>
          <cell r="B439" t="str">
            <v>Fornecimento e Instalação de Janela Tipo Vitro Basculante com Grade Xadrez 0.40 x 0.60 cm Batente e = 12 cm Chapa 22 - Padrão Comercial</v>
          </cell>
          <cell r="C439" t="str">
            <v>m2</v>
          </cell>
          <cell r="D439">
            <v>1</v>
          </cell>
          <cell r="E439">
            <v>166.47649999999999</v>
          </cell>
          <cell r="F439">
            <v>166.47</v>
          </cell>
        </row>
        <row r="440">
          <cell r="A440" t="str">
            <v>001.09.00830</v>
          </cell>
          <cell r="B440" t="str">
            <v>Fornecimento e Instalação de Janela Tipo Vitro Maxim-ar 1.00 x 0.60 m c/ Grade Xadrez, Batente E = 12 cm, Chapa 22  - Padrão Comercial</v>
          </cell>
          <cell r="C440" t="str">
            <v>m2</v>
          </cell>
          <cell r="D440">
            <v>1</v>
          </cell>
          <cell r="E440">
            <v>214.70650000000001</v>
          </cell>
          <cell r="F440">
            <v>214.7</v>
          </cell>
        </row>
        <row r="441">
          <cell r="A441" t="str">
            <v>001.09.00840</v>
          </cell>
          <cell r="B441" t="str">
            <v>Fornecimento e Instalação de Janela de ferro em perfis metálicos - de correr com grade  - padrão comercial</v>
          </cell>
          <cell r="C441" t="str">
            <v>m2</v>
          </cell>
          <cell r="D441">
            <v>1</v>
          </cell>
          <cell r="E441">
            <v>157.06190000000001</v>
          </cell>
          <cell r="F441">
            <v>157.06</v>
          </cell>
        </row>
        <row r="442">
          <cell r="A442" t="str">
            <v>001.09.00845</v>
          </cell>
          <cell r="B442" t="str">
            <v>Fornecimento e Instalação de Janela Tipo Vitro de Correr com Caixilho Fixo 1.20 x 1.00 m c/ Grade, Batente E = 12 cm, Chapa 22 4 Folhas - Padrão Comercial</v>
          </cell>
          <cell r="C442" t="str">
            <v>m2</v>
          </cell>
          <cell r="D442">
            <v>1</v>
          </cell>
          <cell r="E442">
            <v>128.8065</v>
          </cell>
          <cell r="F442">
            <v>128.80000000000001</v>
          </cell>
        </row>
        <row r="443">
          <cell r="A443" t="str">
            <v>001.09.00846</v>
          </cell>
          <cell r="B443" t="str">
            <v>Fornecimento e Instalação de Janela Tipo Vitro de Correr com Caixilho Fixo 1.50 x 1.00 m c/ Grade, Batente E = 12 cm, Chapa 22 4 Folhas - Padrão Comercial</v>
          </cell>
          <cell r="C443" t="str">
            <v>m2</v>
          </cell>
          <cell r="D443">
            <v>1</v>
          </cell>
          <cell r="E443">
            <v>118.6765</v>
          </cell>
          <cell r="F443">
            <v>118.67</v>
          </cell>
        </row>
        <row r="444">
          <cell r="A444" t="str">
            <v>001.09.00848</v>
          </cell>
          <cell r="B444" t="str">
            <v>Fornecimento e Instalação de Janela Tipo Vitro de Correr com Caixilho Fixo 2.00 x 1.00 m s/ Grade, Batente e= 12 cm Chapa 22, 4 Folhas - Padrão Comercial</v>
          </cell>
          <cell r="C444" t="str">
            <v>m2</v>
          </cell>
          <cell r="D444">
            <v>1</v>
          </cell>
          <cell r="E444">
            <v>113.2265</v>
          </cell>
          <cell r="F444">
            <v>113.22</v>
          </cell>
        </row>
        <row r="445">
          <cell r="A445" t="str">
            <v>001.09.00850</v>
          </cell>
          <cell r="B445" t="str">
            <v>Fornecimento e Instalação de Janela Tipo Vitro de Correr com Caixilho Fixo 1.50 x 1.20 m c/ Grade, Batente E = 12 cm, Chapa 22 4 Folhas - Padrão Comercial</v>
          </cell>
          <cell r="C445" t="str">
            <v>m2</v>
          </cell>
          <cell r="D445">
            <v>1</v>
          </cell>
          <cell r="E445">
            <v>110.8265</v>
          </cell>
          <cell r="F445">
            <v>110.82</v>
          </cell>
        </row>
        <row r="446">
          <cell r="A446" t="str">
            <v>001.09.00860</v>
          </cell>
          <cell r="B446" t="str">
            <v>Fornecimento e Instalação de Janela metálica tipo veneziana de correr com grade - padrão comercial</v>
          </cell>
          <cell r="C446" t="str">
            <v>m2</v>
          </cell>
          <cell r="D446">
            <v>1</v>
          </cell>
          <cell r="E446">
            <v>157.06190000000001</v>
          </cell>
          <cell r="F446">
            <v>157.06</v>
          </cell>
        </row>
        <row r="447">
          <cell r="A447" t="str">
            <v>001.09.00880</v>
          </cell>
          <cell r="B447" t="str">
            <v>Porta de madeira tipo solidor inclus. guarnições, batentes e dobradiças, (0.60 x 2.10 m)</v>
          </cell>
          <cell r="C447" t="str">
            <v>UN</v>
          </cell>
          <cell r="D447">
            <v>1</v>
          </cell>
          <cell r="E447">
            <v>86.534000000000006</v>
          </cell>
          <cell r="F447">
            <v>86.53</v>
          </cell>
        </row>
        <row r="448">
          <cell r="A448" t="str">
            <v>001.09.00900</v>
          </cell>
          <cell r="B448" t="str">
            <v>Porta de madeira tipo solidor inclus. guarnições, batentes e dobradiças, (0.70 x 2.10 m)</v>
          </cell>
          <cell r="C448" t="str">
            <v>UN</v>
          </cell>
          <cell r="D448">
            <v>1</v>
          </cell>
          <cell r="E448">
            <v>87.055000000000007</v>
          </cell>
          <cell r="F448">
            <v>87.05</v>
          </cell>
        </row>
        <row r="449">
          <cell r="A449" t="str">
            <v>001.09.00920</v>
          </cell>
          <cell r="B449" t="str">
            <v>Porta de madeira tipo solidor inclus. guarnições, batentes e dobradiças, (0.80 x 2.10 m)</v>
          </cell>
          <cell r="C449" t="str">
            <v>UN</v>
          </cell>
          <cell r="D449">
            <v>1</v>
          </cell>
          <cell r="E449">
            <v>87.305999999999997</v>
          </cell>
          <cell r="F449">
            <v>87.3</v>
          </cell>
        </row>
        <row r="450">
          <cell r="A450" t="str">
            <v>001.09.00940</v>
          </cell>
          <cell r="B450" t="str">
            <v>Porta de madeira tipo solidor inclus. guarnições, batentes e dobradiças, (0.90 x 2.10 m)</v>
          </cell>
          <cell r="C450" t="str">
            <v>un</v>
          </cell>
          <cell r="D450">
            <v>1</v>
          </cell>
          <cell r="E450">
            <v>88.096999999999994</v>
          </cell>
          <cell r="F450">
            <v>88.09</v>
          </cell>
        </row>
        <row r="451">
          <cell r="A451" t="str">
            <v>001.09.00960</v>
          </cell>
          <cell r="B451" t="str">
            <v>Porta de madeira tipo solidor inclus. guarnições, batentes e dobradiças, (0.60 x 1.80 m)</v>
          </cell>
          <cell r="C451" t="str">
            <v>UN</v>
          </cell>
          <cell r="D451">
            <v>1</v>
          </cell>
          <cell r="E451">
            <v>80.281999999999996</v>
          </cell>
          <cell r="F451">
            <v>80.28</v>
          </cell>
        </row>
        <row r="452">
          <cell r="A452" t="str">
            <v>001.09.00980</v>
          </cell>
          <cell r="B452" t="str">
            <v>Porta de madeira tipo solidor inclus. guarnições, batentes e dobradiças, (0.60 x 1.60 m)</v>
          </cell>
          <cell r="C452" t="str">
            <v>UN</v>
          </cell>
          <cell r="D452">
            <v>1</v>
          </cell>
          <cell r="E452">
            <v>82.366</v>
          </cell>
          <cell r="F452">
            <v>82.36</v>
          </cell>
        </row>
        <row r="453">
          <cell r="A453" t="str">
            <v>001.09.01000</v>
          </cell>
          <cell r="B453" t="str">
            <v>Porta de madeira tipo solidor inclus. guarnições, batentes e dobradiças, (1.00 x 2.00 m)</v>
          </cell>
          <cell r="C453" t="str">
            <v>UN</v>
          </cell>
          <cell r="D453">
            <v>1</v>
          </cell>
          <cell r="E453">
            <v>92.798000000000002</v>
          </cell>
          <cell r="F453">
            <v>92.79</v>
          </cell>
        </row>
        <row r="454">
          <cell r="A454" t="str">
            <v>001.09.01020</v>
          </cell>
          <cell r="B454" t="str">
            <v>Porta de madeira tipo solidor inclus. guarnições, batentes e dobradiças, (1.60 x 2.10 m)</v>
          </cell>
          <cell r="C454" t="str">
            <v>UN</v>
          </cell>
          <cell r="D454">
            <v>1</v>
          </cell>
          <cell r="E454">
            <v>129.95599999999999</v>
          </cell>
          <cell r="F454">
            <v>129.94999999999999</v>
          </cell>
        </row>
        <row r="455">
          <cell r="A455" t="str">
            <v>001.09.01040</v>
          </cell>
          <cell r="B455" t="str">
            <v>Porta de madeira tipo solidor inclus. guarnições, batentes e dobradiças, (0.60 x 0.90 m)</v>
          </cell>
          <cell r="C455" t="str">
            <v>UN</v>
          </cell>
          <cell r="D455">
            <v>1</v>
          </cell>
          <cell r="E455">
            <v>77.251000000000005</v>
          </cell>
          <cell r="F455">
            <v>77.25</v>
          </cell>
        </row>
        <row r="456">
          <cell r="A456" t="str">
            <v>001.09.01060</v>
          </cell>
          <cell r="B456" t="str">
            <v>Porta de madeira tipo almofadada inclusive guarnições, batentes e dobradiças (0.60 x 2.10 m)</v>
          </cell>
          <cell r="C456" t="str">
            <v>UN</v>
          </cell>
          <cell r="D456">
            <v>1</v>
          </cell>
          <cell r="E456">
            <v>105.864</v>
          </cell>
          <cell r="F456">
            <v>105.86</v>
          </cell>
        </row>
        <row r="457">
          <cell r="A457" t="str">
            <v>001.09.01080</v>
          </cell>
          <cell r="B457" t="str">
            <v>Porta de madeira tipo almofadada inclusive guarnições, batentes e dobradiças (0.70 x 2.10 m)</v>
          </cell>
          <cell r="C457" t="str">
            <v>UN</v>
          </cell>
          <cell r="D457">
            <v>1</v>
          </cell>
          <cell r="E457">
            <v>106.315</v>
          </cell>
          <cell r="F457">
            <v>106.31</v>
          </cell>
        </row>
        <row r="458">
          <cell r="A458" t="str">
            <v>001.09.01100</v>
          </cell>
          <cell r="B458" t="str">
            <v>Porta de madeira tipo almofadada inclusive guarnições, batentes e dobradiças (0.80 x 2.10 m)</v>
          </cell>
          <cell r="C458" t="str">
            <v>UN</v>
          </cell>
          <cell r="D458">
            <v>1</v>
          </cell>
          <cell r="E458">
            <v>102.206</v>
          </cell>
          <cell r="F458">
            <v>102.2</v>
          </cell>
        </row>
        <row r="459">
          <cell r="A459" t="str">
            <v>001.09.01120</v>
          </cell>
          <cell r="B459" t="str">
            <v>Porta de madeira tipo almofadada inclusive guarnições, batentes e dobradiças (0.90 x 2.10 m)</v>
          </cell>
          <cell r="C459" t="str">
            <v>UN</v>
          </cell>
          <cell r="D459">
            <v>1</v>
          </cell>
          <cell r="E459">
            <v>107.217</v>
          </cell>
          <cell r="F459">
            <v>107.21</v>
          </cell>
        </row>
        <row r="460">
          <cell r="A460" t="str">
            <v>001.09.01140</v>
          </cell>
          <cell r="B460" t="str">
            <v>Porta de madeira tipo almofadada inclusive guarnições, batentes e dobradiças (2.00 x 2.10 m)</v>
          </cell>
          <cell r="C460" t="str">
            <v>UN</v>
          </cell>
          <cell r="D460">
            <v>1</v>
          </cell>
          <cell r="E460">
            <v>145.61179999999999</v>
          </cell>
          <cell r="F460">
            <v>145.61000000000001</v>
          </cell>
        </row>
        <row r="461">
          <cell r="A461" t="str">
            <v>001.09.01160</v>
          </cell>
          <cell r="B461" t="str">
            <v>Porta interna de madeira semi-oca incl. guarnições, batentes e dobradiças - (0,60x2,10)m - 1 fl.</v>
          </cell>
          <cell r="C461" t="str">
            <v>UN</v>
          </cell>
          <cell r="D461">
            <v>1</v>
          </cell>
          <cell r="E461">
            <v>183.22399999999999</v>
          </cell>
          <cell r="F461">
            <v>183.22</v>
          </cell>
        </row>
        <row r="462">
          <cell r="A462" t="str">
            <v>001.09.01180</v>
          </cell>
          <cell r="B462" t="str">
            <v>Porta interna de madeira semi-oca incl. guarnições, batentes e dobradiças - (0,70x2,10)m - 1 fl.</v>
          </cell>
          <cell r="C462" t="str">
            <v>UN</v>
          </cell>
          <cell r="D462">
            <v>1</v>
          </cell>
          <cell r="E462">
            <v>183.22399999999999</v>
          </cell>
          <cell r="F462">
            <v>183.22</v>
          </cell>
        </row>
        <row r="463">
          <cell r="A463" t="str">
            <v>001.09.01200</v>
          </cell>
          <cell r="B463" t="str">
            <v>Porta interna de madeira semi-oca incl. guarnições, batentes e dobradiças - (0,80x2,10)m - 1 fl.</v>
          </cell>
          <cell r="C463" t="str">
            <v>UN</v>
          </cell>
          <cell r="D463">
            <v>1</v>
          </cell>
          <cell r="E463">
            <v>189.70599999999999</v>
          </cell>
          <cell r="F463">
            <v>189.7</v>
          </cell>
        </row>
        <row r="464">
          <cell r="A464" t="str">
            <v>001.09.01220</v>
          </cell>
          <cell r="B464" t="str">
            <v>Porta interna de madeira semi-oca incl. guarnições, batentes e dobradiças - (1,20x2,10)m - 2 fls.</v>
          </cell>
          <cell r="C464" t="str">
            <v>UN</v>
          </cell>
          <cell r="D464">
            <v>1</v>
          </cell>
          <cell r="E464">
            <v>320.72199999999998</v>
          </cell>
          <cell r="F464">
            <v>320.72000000000003</v>
          </cell>
        </row>
        <row r="465">
          <cell r="A465" t="str">
            <v>001.09.01240</v>
          </cell>
          <cell r="B465" t="str">
            <v>Porta interna de madeira semi-oca incl. guarnições, batentes e dobradiças - (1,60x2,10)m - 2 fls.</v>
          </cell>
          <cell r="C465" t="str">
            <v>UN</v>
          </cell>
          <cell r="D465">
            <v>1</v>
          </cell>
          <cell r="E465">
            <v>332.72399999999999</v>
          </cell>
          <cell r="F465">
            <v>332.72</v>
          </cell>
        </row>
        <row r="466">
          <cell r="A466" t="str">
            <v>001.09.01260</v>
          </cell>
          <cell r="B466" t="str">
            <v>Porta interna de madeira semi-oca incl. guarnições, batentes e dobradiças - (0,60x1,80)m - 2 fls.</v>
          </cell>
          <cell r="C466" t="str">
            <v>UN</v>
          </cell>
          <cell r="D466">
            <v>1</v>
          </cell>
          <cell r="E466">
            <v>125.45399999999999</v>
          </cell>
          <cell r="F466">
            <v>125.45</v>
          </cell>
        </row>
        <row r="467">
          <cell r="A467" t="str">
            <v>001.09.01280</v>
          </cell>
          <cell r="B467" t="str">
            <v>Porta lisa folheada em laminado plástico tipo formiplac ou similar inclusive batente metálico</v>
          </cell>
          <cell r="C467" t="str">
            <v>M2</v>
          </cell>
          <cell r="D467">
            <v>1</v>
          </cell>
          <cell r="E467">
            <v>117.0343</v>
          </cell>
          <cell r="F467">
            <v>117.03</v>
          </cell>
        </row>
        <row r="468">
          <cell r="A468" t="str">
            <v>001.09.01300</v>
          </cell>
          <cell r="B468" t="str">
            <v>Caixilho de madeira p/ paineis</v>
          </cell>
          <cell r="C468" t="str">
            <v>M2</v>
          </cell>
          <cell r="D468">
            <v>1</v>
          </cell>
          <cell r="E468">
            <v>98.556899999999999</v>
          </cell>
          <cell r="F468">
            <v>98.55</v>
          </cell>
        </row>
        <row r="469">
          <cell r="A469" t="str">
            <v>001.09.01320</v>
          </cell>
          <cell r="B469" t="str">
            <v>Porta de madeira tipo mexicana, inclusive guarnição, batente e dobradiça ( 0,70 x 2,10m )</v>
          </cell>
          <cell r="C469" t="str">
            <v>UN</v>
          </cell>
          <cell r="D469">
            <v>1</v>
          </cell>
          <cell r="E469">
            <v>240.315</v>
          </cell>
          <cell r="F469">
            <v>240.31</v>
          </cell>
        </row>
        <row r="470">
          <cell r="A470" t="str">
            <v>001.09.01340</v>
          </cell>
          <cell r="B470" t="str">
            <v>Porta de madeira tipo mexicana, inclusive guarnição, batente e dobradiça ( 0,80 x 2,10m )</v>
          </cell>
          <cell r="C470" t="str">
            <v>UN</v>
          </cell>
          <cell r="D470">
            <v>1</v>
          </cell>
          <cell r="E470">
            <v>236.20599999999999</v>
          </cell>
          <cell r="F470">
            <v>236.2</v>
          </cell>
        </row>
        <row r="471">
          <cell r="A471" t="str">
            <v>001.09.01360</v>
          </cell>
          <cell r="B471" t="str">
            <v>Porta de madeira prensada, tipo solidor, revestida com fórmica branca, inclusive guarnições, ferragem e fechadura,  0.80 x 210 m</v>
          </cell>
          <cell r="C471" t="str">
            <v>UN</v>
          </cell>
          <cell r="D471">
            <v>1</v>
          </cell>
          <cell r="E471">
            <v>232.59950000000001</v>
          </cell>
          <cell r="F471">
            <v>232.59</v>
          </cell>
        </row>
        <row r="472">
          <cell r="A472" t="str">
            <v>001.09.01380</v>
          </cell>
          <cell r="B472" t="str">
            <v>Janela de madeira tipo veneziana com vidro</v>
          </cell>
          <cell r="C472" t="str">
            <v>M2</v>
          </cell>
          <cell r="D472">
            <v>1</v>
          </cell>
          <cell r="E472">
            <v>189.08690000000001</v>
          </cell>
          <cell r="F472">
            <v>189.08</v>
          </cell>
        </row>
        <row r="473">
          <cell r="A473" t="str">
            <v>001.09.01400</v>
          </cell>
          <cell r="B473" t="str">
            <v>Acabamento de esquadrias de ferro de correr</v>
          </cell>
          <cell r="C473" t="str">
            <v>M2</v>
          </cell>
          <cell r="D473">
            <v>1</v>
          </cell>
          <cell r="E473">
            <v>30.601800000000001</v>
          </cell>
          <cell r="F473">
            <v>30.6</v>
          </cell>
        </row>
        <row r="474">
          <cell r="A474" t="str">
            <v>001.09.01420</v>
          </cell>
          <cell r="B474" t="str">
            <v>Fechadura c/ chave central, maçaneta tipo copo, conjunto completo p/portas de entrada</v>
          </cell>
          <cell r="C474" t="str">
            <v>UN</v>
          </cell>
          <cell r="D474">
            <v>1</v>
          </cell>
          <cell r="E474">
            <v>23.082000000000001</v>
          </cell>
          <cell r="F474">
            <v>23.08</v>
          </cell>
        </row>
        <row r="475">
          <cell r="A475" t="str">
            <v>001.09.01440</v>
          </cell>
          <cell r="B475" t="str">
            <v>Fechadura c/ chave central, maçaneta tipo copo, conjunto completo p/portas de comunicacao</v>
          </cell>
          <cell r="C475" t="str">
            <v>UN</v>
          </cell>
          <cell r="D475">
            <v>1</v>
          </cell>
          <cell r="E475">
            <v>18.922000000000001</v>
          </cell>
          <cell r="F475">
            <v>18.920000000000002</v>
          </cell>
        </row>
        <row r="476">
          <cell r="A476" t="str">
            <v>001.09.01460</v>
          </cell>
          <cell r="B476" t="str">
            <v>Fechadura c/ chave central, maçaneta tipo copo, conjunto completo p/portas de banheiro</v>
          </cell>
          <cell r="C476" t="str">
            <v>UN</v>
          </cell>
          <cell r="D476">
            <v>1</v>
          </cell>
          <cell r="E476">
            <v>18.922000000000001</v>
          </cell>
          <cell r="F476">
            <v>18.920000000000002</v>
          </cell>
        </row>
        <row r="477">
          <cell r="A477" t="str">
            <v>001.09.01480</v>
          </cell>
          <cell r="B477" t="str">
            <v>Fechadura de embutir c/ cilindro lingueta de 2 voltas trinco de latão c/02 chaves p/ porta de entrada compl. c/ espelho e maçaneta, tipo leve</v>
          </cell>
          <cell r="C477" t="str">
            <v>UN</v>
          </cell>
          <cell r="D477">
            <v>1</v>
          </cell>
          <cell r="E477">
            <v>65.081999999999994</v>
          </cell>
          <cell r="F477">
            <v>65.08</v>
          </cell>
        </row>
        <row r="478">
          <cell r="A478" t="str">
            <v>001.09.01500</v>
          </cell>
          <cell r="B478" t="str">
            <v>Fechadura de embutir c/ cilindro lingueta de 2 voltas trinco de latão c/02 chaves p/ porta de entrada compl. c/ espelho e maçaneta, tipo reforçada</v>
          </cell>
          <cell r="C478" t="str">
            <v>UN</v>
          </cell>
          <cell r="D478">
            <v>1</v>
          </cell>
          <cell r="E478">
            <v>40.182000000000002</v>
          </cell>
          <cell r="F478">
            <v>40.18</v>
          </cell>
        </row>
        <row r="479">
          <cell r="A479" t="str">
            <v>001.09.01520</v>
          </cell>
          <cell r="B479" t="str">
            <v>Fechadura de embutir c/cilindro lingueta de 2 voltas trinco de latão c/02 chaves p/ portas inter. compl. c/ espelho e maçaneta, tipo leve</v>
          </cell>
          <cell r="C479" t="str">
            <v>UN</v>
          </cell>
          <cell r="D479">
            <v>1</v>
          </cell>
          <cell r="E479">
            <v>30.082000000000001</v>
          </cell>
          <cell r="F479">
            <v>30.08</v>
          </cell>
        </row>
        <row r="480">
          <cell r="A480" t="str">
            <v>001.09.01540</v>
          </cell>
          <cell r="B480" t="str">
            <v>Fechadura de embutir c/cilindro lingueta de 2 voltas trinco de latão c/02 chaves p/ portas inter. compl. c/ espelho e maçaneta, tipo reforçada</v>
          </cell>
          <cell r="C480" t="str">
            <v>UN</v>
          </cell>
          <cell r="D480">
            <v>1</v>
          </cell>
          <cell r="E480">
            <v>32.582000000000001</v>
          </cell>
          <cell r="F480">
            <v>32.58</v>
          </cell>
        </row>
        <row r="481">
          <cell r="A481" t="str">
            <v>001.09.01560</v>
          </cell>
          <cell r="B481" t="str">
            <v>Fechadura de sobrepor de cilindro de latão c/ lingueta de 02 voltas completas, tipo leve</v>
          </cell>
          <cell r="C481" t="str">
            <v>UN</v>
          </cell>
          <cell r="D481">
            <v>1</v>
          </cell>
          <cell r="E481">
            <v>14.265499999999999</v>
          </cell>
          <cell r="F481">
            <v>14.26</v>
          </cell>
        </row>
        <row r="482">
          <cell r="A482" t="str">
            <v>001.09.01580</v>
          </cell>
          <cell r="B482" t="str">
            <v>Fechadura de sobrepor de cilindro de latão c/ lingueta de 02 voltas completas, tipo reforçada</v>
          </cell>
          <cell r="C482" t="str">
            <v>UN</v>
          </cell>
          <cell r="D482">
            <v>1</v>
          </cell>
          <cell r="E482">
            <v>43.5655</v>
          </cell>
          <cell r="F482">
            <v>43.56</v>
          </cell>
        </row>
        <row r="483">
          <cell r="A483" t="str">
            <v>001.09.01600</v>
          </cell>
          <cell r="B483" t="str">
            <v>Fechadura de embutir p/ banheiro c/ chaves de emergência tipo blim blim, tipo leve</v>
          </cell>
          <cell r="C483" t="str">
            <v>UN</v>
          </cell>
          <cell r="D483">
            <v>1</v>
          </cell>
          <cell r="E483">
            <v>28.582000000000001</v>
          </cell>
          <cell r="F483">
            <v>28.58</v>
          </cell>
        </row>
        <row r="484">
          <cell r="A484" t="str">
            <v>001.09.01620</v>
          </cell>
          <cell r="B484" t="str">
            <v>Fechadura de embutir p/ banheiro c/ chaves de emergência tipo blim blim, tipo reforçada</v>
          </cell>
          <cell r="C484" t="str">
            <v>UN</v>
          </cell>
          <cell r="D484">
            <v>1</v>
          </cell>
          <cell r="E484">
            <v>28.582000000000001</v>
          </cell>
          <cell r="F484">
            <v>28.58</v>
          </cell>
        </row>
        <row r="485">
          <cell r="A485" t="str">
            <v>001.09.01640</v>
          </cell>
          <cell r="B485" t="str">
            <v>Fechaduras p/portas ou grades de enrolar de cilindro c/2 chaves completa</v>
          </cell>
          <cell r="C485" t="str">
            <v>UN</v>
          </cell>
          <cell r="D485">
            <v>1</v>
          </cell>
          <cell r="E485">
            <v>28.165500000000002</v>
          </cell>
          <cell r="F485">
            <v>28.16</v>
          </cell>
        </row>
        <row r="486">
          <cell r="A486" t="str">
            <v>001.09.01660</v>
          </cell>
          <cell r="B486" t="str">
            <v>Fechadura p/porta de correr completa</v>
          </cell>
          <cell r="C486" t="str">
            <v>UN</v>
          </cell>
          <cell r="D486">
            <v>1</v>
          </cell>
          <cell r="E486">
            <v>35.332000000000001</v>
          </cell>
          <cell r="F486">
            <v>35.33</v>
          </cell>
        </row>
        <row r="487">
          <cell r="A487" t="str">
            <v>001.09.01680</v>
          </cell>
          <cell r="B487" t="str">
            <v>Fechadura p/portao de ferro de madeira completa</v>
          </cell>
          <cell r="C487" t="str">
            <v>UN</v>
          </cell>
          <cell r="D487">
            <v>1</v>
          </cell>
          <cell r="E487">
            <v>45.082000000000001</v>
          </cell>
          <cell r="F487">
            <v>45.08</v>
          </cell>
        </row>
        <row r="488">
          <cell r="A488" t="str">
            <v>001.09.01700</v>
          </cell>
          <cell r="B488" t="str">
            <v>Cremona de latão estampado e niquelado, tipo leve</v>
          </cell>
          <cell r="C488" t="str">
            <v>UN</v>
          </cell>
          <cell r="D488">
            <v>1</v>
          </cell>
          <cell r="E488">
            <v>17.748200000000001</v>
          </cell>
          <cell r="F488">
            <v>17.739999999999998</v>
          </cell>
        </row>
        <row r="489">
          <cell r="A489" t="str">
            <v>001.09.01720</v>
          </cell>
          <cell r="B489" t="str">
            <v>Cremona de latão estampado e niquelado, tipo reforçado</v>
          </cell>
          <cell r="C489" t="str">
            <v>UN</v>
          </cell>
          <cell r="D489">
            <v>1</v>
          </cell>
          <cell r="E489">
            <v>18.020700000000001</v>
          </cell>
          <cell r="F489">
            <v>18.02</v>
          </cell>
        </row>
        <row r="490">
          <cell r="A490" t="str">
            <v>001.09.01760</v>
          </cell>
          <cell r="B490" t="str">
            <v>Cremona de latão fundido e niquelado,tipo leve</v>
          </cell>
          <cell r="C490" t="str">
            <v>UN</v>
          </cell>
          <cell r="D490">
            <v>1</v>
          </cell>
          <cell r="E490">
            <v>14.5207</v>
          </cell>
          <cell r="F490">
            <v>14.52</v>
          </cell>
        </row>
        <row r="491">
          <cell r="A491" t="str">
            <v>001.09.01780</v>
          </cell>
          <cell r="B491" t="str">
            <v>Cremona de latão fundido e niquelado,tipo reforçado</v>
          </cell>
          <cell r="C491" t="str">
            <v>UN</v>
          </cell>
          <cell r="D491">
            <v>1</v>
          </cell>
          <cell r="E491">
            <v>14.5207</v>
          </cell>
          <cell r="F491">
            <v>14.52</v>
          </cell>
        </row>
        <row r="492">
          <cell r="A492" t="str">
            <v>001.09.01800</v>
          </cell>
          <cell r="B492" t="str">
            <v>Vara p/cremona de ferro</v>
          </cell>
          <cell r="C492" t="str">
            <v>ML</v>
          </cell>
          <cell r="D492">
            <v>1</v>
          </cell>
          <cell r="E492">
            <v>10.5207</v>
          </cell>
          <cell r="F492">
            <v>10.52</v>
          </cell>
        </row>
        <row r="493">
          <cell r="A493" t="str">
            <v>001.09.01820</v>
          </cell>
          <cell r="B493" t="str">
            <v>Targeta livre ocupado</v>
          </cell>
          <cell r="C493" t="str">
            <v>UN</v>
          </cell>
          <cell r="D493">
            <v>1</v>
          </cell>
          <cell r="E493">
            <v>17.5411</v>
          </cell>
          <cell r="F493">
            <v>17.54</v>
          </cell>
        </row>
        <row r="494">
          <cell r="A494" t="str">
            <v>001.09.01840</v>
          </cell>
          <cell r="B494" t="str">
            <v>Fechos chatos reforçados</v>
          </cell>
          <cell r="C494" t="str">
            <v>UN</v>
          </cell>
          <cell r="D494">
            <v>1</v>
          </cell>
          <cell r="E494">
            <v>6.2164999999999999</v>
          </cell>
          <cell r="F494">
            <v>6.21</v>
          </cell>
        </row>
        <row r="495">
          <cell r="A495" t="str">
            <v>001.09.01860</v>
          </cell>
          <cell r="B495" t="str">
            <v>Borboletas</v>
          </cell>
          <cell r="C495" t="str">
            <v>UN</v>
          </cell>
          <cell r="D495">
            <v>1</v>
          </cell>
          <cell r="E495">
            <v>2.3380000000000001</v>
          </cell>
          <cell r="F495">
            <v>2.33</v>
          </cell>
        </row>
        <row r="496">
          <cell r="A496" t="str">
            <v>001.09.01880</v>
          </cell>
          <cell r="B496" t="str">
            <v>Dobradiças comuns p/portas 3.5 pol</v>
          </cell>
          <cell r="C496" t="str">
            <v>UN</v>
          </cell>
          <cell r="D496">
            <v>1</v>
          </cell>
          <cell r="E496">
            <v>5.5529000000000002</v>
          </cell>
          <cell r="F496">
            <v>5.55</v>
          </cell>
        </row>
        <row r="497">
          <cell r="A497" t="str">
            <v>001.09.01920</v>
          </cell>
          <cell r="B497" t="str">
            <v>Dobradiça cabeça de bola de ferro 3.5 pol,tipo leve</v>
          </cell>
          <cell r="C497" t="str">
            <v>UN</v>
          </cell>
          <cell r="D497">
            <v>1</v>
          </cell>
          <cell r="E497">
            <v>5.5328999999999997</v>
          </cell>
          <cell r="F497">
            <v>5.53</v>
          </cell>
        </row>
        <row r="498">
          <cell r="A498" t="str">
            <v>001.09.01940</v>
          </cell>
          <cell r="B498" t="str">
            <v>Dobradiça cabeça de bola de ferro 3.5 pol,tipo reforçado</v>
          </cell>
          <cell r="C498" t="str">
            <v>UN</v>
          </cell>
          <cell r="D498">
            <v>1</v>
          </cell>
          <cell r="E498">
            <v>5.8829000000000002</v>
          </cell>
          <cell r="F498">
            <v>5.88</v>
          </cell>
        </row>
        <row r="499">
          <cell r="A499" t="str">
            <v>001.09.01960</v>
          </cell>
          <cell r="B499" t="str">
            <v>Conchas p/janelas de correr</v>
          </cell>
          <cell r="C499" t="str">
            <v>UN</v>
          </cell>
          <cell r="D499">
            <v>1</v>
          </cell>
          <cell r="E499">
            <v>3.6164999999999998</v>
          </cell>
          <cell r="F499">
            <v>3.61</v>
          </cell>
        </row>
        <row r="500">
          <cell r="A500" t="str">
            <v>001.09.01980</v>
          </cell>
          <cell r="B500" t="str">
            <v>Fixadores p/portas</v>
          </cell>
          <cell r="C500" t="str">
            <v>UN</v>
          </cell>
          <cell r="D500">
            <v>1</v>
          </cell>
          <cell r="E500">
            <v>7.6128999999999998</v>
          </cell>
          <cell r="F500">
            <v>7.61</v>
          </cell>
        </row>
        <row r="501">
          <cell r="A501" t="str">
            <v>001.09.02000</v>
          </cell>
          <cell r="B501" t="str">
            <v>Porta de alumínio tipo veneziana de abrir (01 ou 02 folhas)</v>
          </cell>
          <cell r="C501" t="str">
            <v>M2</v>
          </cell>
          <cell r="D501">
            <v>1</v>
          </cell>
          <cell r="E501">
            <v>354.12459999999999</v>
          </cell>
          <cell r="F501">
            <v>354.12</v>
          </cell>
        </row>
        <row r="502">
          <cell r="A502" t="str">
            <v>001.09.02020</v>
          </cell>
          <cell r="B502" t="str">
            <v>Porta de alumínio tipo de abrir - para vidro</v>
          </cell>
          <cell r="C502" t="str">
            <v>M2</v>
          </cell>
          <cell r="D502">
            <v>1</v>
          </cell>
          <cell r="E502">
            <v>258.74880000000002</v>
          </cell>
          <cell r="F502">
            <v>258.74</v>
          </cell>
        </row>
        <row r="503">
          <cell r="A503" t="str">
            <v>001.09.02040</v>
          </cell>
          <cell r="B503" t="str">
            <v>Porta de alumínio tipo de correr (01 ou 02 folhas) - para vidro</v>
          </cell>
          <cell r="C503" t="str">
            <v>M2</v>
          </cell>
          <cell r="D503">
            <v>1</v>
          </cell>
          <cell r="E503">
            <v>278.1746</v>
          </cell>
          <cell r="F503">
            <v>278.17</v>
          </cell>
        </row>
        <row r="504">
          <cell r="A504" t="str">
            <v>001.09.02060</v>
          </cell>
          <cell r="B504" t="str">
            <v>Porta de alumínio tipo de abrir em chapa de alumínio</v>
          </cell>
          <cell r="C504" t="str">
            <v>M2</v>
          </cell>
          <cell r="D504">
            <v>1</v>
          </cell>
          <cell r="E504">
            <v>278.1746</v>
          </cell>
          <cell r="F504">
            <v>278.17</v>
          </cell>
        </row>
        <row r="505">
          <cell r="A505" t="str">
            <v>001.09.02080</v>
          </cell>
          <cell r="B505" t="str">
            <v>Grades de proteção - perfil 2x1cm - anodizado na cor natural</v>
          </cell>
          <cell r="C505" t="str">
            <v>M2</v>
          </cell>
          <cell r="D505">
            <v>1</v>
          </cell>
          <cell r="E505">
            <v>139.61449999999999</v>
          </cell>
          <cell r="F505">
            <v>139.61000000000001</v>
          </cell>
        </row>
        <row r="506">
          <cell r="A506" t="str">
            <v>001.09.02100</v>
          </cell>
          <cell r="B506" t="str">
            <v>Peitoril de alumínio h=1,00m</v>
          </cell>
          <cell r="C506" t="str">
            <v>ML</v>
          </cell>
          <cell r="D506">
            <v>1</v>
          </cell>
          <cell r="E506">
            <v>84.278499999999994</v>
          </cell>
          <cell r="F506">
            <v>84.27</v>
          </cell>
        </row>
        <row r="507">
          <cell r="A507" t="str">
            <v>001.09.02120</v>
          </cell>
          <cell r="B507" t="str">
            <v>Corrimão de alumínio h=0,85m</v>
          </cell>
          <cell r="C507" t="str">
            <v>ML</v>
          </cell>
          <cell r="D507">
            <v>1</v>
          </cell>
          <cell r="E507">
            <v>54.278500000000001</v>
          </cell>
          <cell r="F507">
            <v>54.27</v>
          </cell>
        </row>
        <row r="508">
          <cell r="A508" t="str">
            <v>001.09.02140</v>
          </cell>
          <cell r="B508" t="str">
            <v>Guarda corpo de alumínio anodizado h=1,00 m</v>
          </cell>
          <cell r="C508" t="str">
            <v>ML</v>
          </cell>
          <cell r="D508">
            <v>1</v>
          </cell>
          <cell r="E508">
            <v>84.278499999999994</v>
          </cell>
          <cell r="F508">
            <v>84.27</v>
          </cell>
        </row>
        <row r="509">
          <cell r="A509" t="str">
            <v>001.09.02160</v>
          </cell>
          <cell r="B509" t="str">
            <v>Janela de alumínio tipo basculante</v>
          </cell>
          <cell r="C509" t="str">
            <v>M2</v>
          </cell>
          <cell r="D509">
            <v>1</v>
          </cell>
          <cell r="E509">
            <v>308.45729999999998</v>
          </cell>
          <cell r="F509">
            <v>308.45</v>
          </cell>
        </row>
        <row r="510">
          <cell r="A510" t="str">
            <v>001.09.02180</v>
          </cell>
          <cell r="B510" t="str">
            <v>Janela de alumínio tipo de correr - para vidro</v>
          </cell>
          <cell r="C510" t="str">
            <v>M2</v>
          </cell>
          <cell r="D510">
            <v>1</v>
          </cell>
          <cell r="E510">
            <v>243.90539999999999</v>
          </cell>
          <cell r="F510">
            <v>243.9</v>
          </cell>
        </row>
        <row r="511">
          <cell r="A511" t="str">
            <v>001.09.02200</v>
          </cell>
          <cell r="B511" t="str">
            <v>Janela de alumínio tipo de abrir - para vidro</v>
          </cell>
          <cell r="C511" t="str">
            <v>M2</v>
          </cell>
          <cell r="D511">
            <v>1</v>
          </cell>
          <cell r="E511">
            <v>238.4573</v>
          </cell>
          <cell r="F511">
            <v>238.45</v>
          </cell>
        </row>
        <row r="512">
          <cell r="A512" t="str">
            <v>001.09.02220</v>
          </cell>
          <cell r="B512" t="str">
            <v>Janela de alumínio tipo maxi-air - para vidro</v>
          </cell>
          <cell r="C512" t="str">
            <v>M2</v>
          </cell>
          <cell r="D512">
            <v>1</v>
          </cell>
          <cell r="E512">
            <v>252.4573</v>
          </cell>
          <cell r="F512">
            <v>252.45</v>
          </cell>
        </row>
        <row r="513">
          <cell r="A513" t="str">
            <v>001.09.02240</v>
          </cell>
          <cell r="B513" t="str">
            <v>Janela de alumínio tipo veneziana</v>
          </cell>
          <cell r="C513" t="str">
            <v>M2</v>
          </cell>
          <cell r="D513">
            <v>1</v>
          </cell>
          <cell r="E513">
            <v>288.45729999999998</v>
          </cell>
          <cell r="F513">
            <v>288.45</v>
          </cell>
        </row>
        <row r="514">
          <cell r="A514" t="str">
            <v>001.09.02260</v>
          </cell>
          <cell r="B514" t="str">
            <v>Janela tipo maximar em madeira p/ vidro, inclusive ferragens e ferro de alavanca</v>
          </cell>
          <cell r="C514" t="str">
            <v>M2</v>
          </cell>
          <cell r="D514">
            <v>1</v>
          </cell>
          <cell r="E514">
            <v>119.56359999999999</v>
          </cell>
          <cell r="F514">
            <v>119.56</v>
          </cell>
        </row>
        <row r="515">
          <cell r="A515" t="str">
            <v>001.09.02280</v>
          </cell>
          <cell r="B515" t="str">
            <v>Janela de abrir em madeira c/ veneziana p/ vidro, inclusive ferragens</v>
          </cell>
          <cell r="C515" t="str">
            <v>M2</v>
          </cell>
          <cell r="D515">
            <v>1</v>
          </cell>
          <cell r="E515">
            <v>167.88409999999999</v>
          </cell>
          <cell r="F515">
            <v>167.88</v>
          </cell>
        </row>
        <row r="516">
          <cell r="A516" t="str">
            <v>001.09.02300</v>
          </cell>
          <cell r="B516" t="str">
            <v>Tela metálica tipo mosquiteiro fixado em ferro cantoneira de abas iguais de 1/2"x1/8"</v>
          </cell>
          <cell r="C516" t="str">
            <v>M2</v>
          </cell>
          <cell r="D516">
            <v>1</v>
          </cell>
          <cell r="E516">
            <v>52.424100000000003</v>
          </cell>
          <cell r="F516">
            <v>52.42</v>
          </cell>
        </row>
        <row r="517">
          <cell r="A517" t="str">
            <v>001.09.02320</v>
          </cell>
          <cell r="B517" t="str">
            <v>Tela metálica tipo mosquiteiro fixado em ferro cantoneira de abas iguais de 1"x3/16"</v>
          </cell>
          <cell r="C517" t="str">
            <v>M2</v>
          </cell>
          <cell r="D517">
            <v>1</v>
          </cell>
          <cell r="E517">
            <v>73.304100000000005</v>
          </cell>
          <cell r="F517">
            <v>73.3</v>
          </cell>
        </row>
        <row r="518">
          <cell r="A518" t="str">
            <v>001.09.02340</v>
          </cell>
          <cell r="B518" t="str">
            <v>Tranca para portas e janelas, em chapa de ferro 2" x 1/4", incl.suporte</v>
          </cell>
          <cell r="C518" t="str">
            <v>M</v>
          </cell>
          <cell r="D518">
            <v>1</v>
          </cell>
          <cell r="E518">
            <v>28.649799999999999</v>
          </cell>
          <cell r="F518">
            <v>28.64</v>
          </cell>
        </row>
        <row r="519">
          <cell r="A519" t="str">
            <v>001.09.02360</v>
          </cell>
          <cell r="B519" t="str">
            <v>Batente de madeira 15 x 15 cm para porta e janela</v>
          </cell>
          <cell r="C519" t="str">
            <v>M</v>
          </cell>
          <cell r="D519">
            <v>1</v>
          </cell>
          <cell r="E519">
            <v>19.447600000000001</v>
          </cell>
          <cell r="F519">
            <v>19.440000000000001</v>
          </cell>
        </row>
        <row r="520">
          <cell r="A520" t="str">
            <v>001.09.02380</v>
          </cell>
          <cell r="B520" t="str">
            <v>Batente de madeira 3,5 x 14,5 cm para portas e janelas</v>
          </cell>
          <cell r="C520" t="str">
            <v>M</v>
          </cell>
          <cell r="D520">
            <v>1</v>
          </cell>
          <cell r="E520">
            <v>7.8464</v>
          </cell>
          <cell r="F520">
            <v>7.84</v>
          </cell>
        </row>
        <row r="521">
          <cell r="A521" t="str">
            <v>001.09.02400</v>
          </cell>
          <cell r="B521" t="str">
            <v>Reparo em esquadria - substituição de folhas de porta/janelas de madeira tipo almofadada</v>
          </cell>
          <cell r="C521" t="str">
            <v>M2</v>
          </cell>
          <cell r="D521">
            <v>1</v>
          </cell>
          <cell r="E521">
            <v>42.723199999999999</v>
          </cell>
          <cell r="F521">
            <v>42.72</v>
          </cell>
        </row>
        <row r="522">
          <cell r="A522" t="str">
            <v>001.09.02420</v>
          </cell>
          <cell r="B522" t="str">
            <v>Reparo em esquadria - substituição de batente de madeira</v>
          </cell>
          <cell r="C522" t="str">
            <v>M</v>
          </cell>
          <cell r="D522">
            <v>1</v>
          </cell>
          <cell r="E522">
            <v>17.8034</v>
          </cell>
          <cell r="F522">
            <v>17.8</v>
          </cell>
        </row>
        <row r="523">
          <cell r="A523" t="str">
            <v>001.09.02440</v>
          </cell>
          <cell r="B523" t="str">
            <v>Reparo em esquadria - substituição de folha de porta de madeira tipo solidor, inclusive dobradiças, -(0,60x1,80)m</v>
          </cell>
          <cell r="C523" t="str">
            <v>UN</v>
          </cell>
          <cell r="D523">
            <v>1</v>
          </cell>
          <cell r="E523">
            <v>51.058700000000002</v>
          </cell>
          <cell r="F523">
            <v>51.05</v>
          </cell>
        </row>
        <row r="524">
          <cell r="A524" t="str">
            <v>001.09.02460</v>
          </cell>
          <cell r="B524" t="str">
            <v>Reparo em esquadria - substituição de folha de porta de madeira tipo solidor, inclusive dobradiças, -(0,60x2,10)m</v>
          </cell>
          <cell r="C524" t="str">
            <v>UN</v>
          </cell>
          <cell r="D524">
            <v>1</v>
          </cell>
          <cell r="E524">
            <v>51.058700000000002</v>
          </cell>
          <cell r="F524">
            <v>51.05</v>
          </cell>
        </row>
        <row r="525">
          <cell r="A525" t="str">
            <v>001.09.02480</v>
          </cell>
          <cell r="B525" t="str">
            <v>Reparo em esquadria - substituição de folha de porta de madeira tipo solidor, inclusive dobradiças, -(0,70x2,10)m</v>
          </cell>
          <cell r="C525" t="str">
            <v>UN</v>
          </cell>
          <cell r="D525">
            <v>1</v>
          </cell>
          <cell r="E525">
            <v>51.058700000000002</v>
          </cell>
          <cell r="F525">
            <v>51.05</v>
          </cell>
        </row>
        <row r="526">
          <cell r="A526" t="str">
            <v>001.09.02500</v>
          </cell>
          <cell r="B526" t="str">
            <v>Reparo em esquadria - substituição de folha de porta de madeira tipo solidor, inclusive dobradiças, -(0,80x2,10)m</v>
          </cell>
          <cell r="C526" t="str">
            <v>UN</v>
          </cell>
          <cell r="D526">
            <v>1</v>
          </cell>
          <cell r="E526">
            <v>51.058700000000002</v>
          </cell>
          <cell r="F526">
            <v>51.05</v>
          </cell>
        </row>
        <row r="527">
          <cell r="A527" t="str">
            <v>001.09.02520</v>
          </cell>
          <cell r="B527" t="str">
            <v>Reparo em esquadria - substituição de folha de porta de madeira tipo solidor, inclusive dobradiças, -(0,90x2,10)m</v>
          </cell>
          <cell r="C527" t="str">
            <v>UN</v>
          </cell>
          <cell r="D527">
            <v>1</v>
          </cell>
          <cell r="E527">
            <v>51.058700000000002</v>
          </cell>
          <cell r="F527">
            <v>51.05</v>
          </cell>
        </row>
        <row r="528">
          <cell r="A528" t="str">
            <v>001.09.02540</v>
          </cell>
          <cell r="B528" t="str">
            <v>Reparo em esquadria - substituição de folha de madeira almofadada, inclusive dobradiças-(0,60x2,10)m</v>
          </cell>
          <cell r="C528" t="str">
            <v>UN</v>
          </cell>
          <cell r="D528">
            <v>1</v>
          </cell>
          <cell r="E528">
            <v>73.748699999999999</v>
          </cell>
          <cell r="F528">
            <v>73.739999999999995</v>
          </cell>
        </row>
        <row r="529">
          <cell r="A529" t="str">
            <v>001.09.02560</v>
          </cell>
          <cell r="B529" t="str">
            <v>Reparo em esquadria - substituição de folha de madeira almofadada, inclusive dobradiças-(0,70x2,10)m</v>
          </cell>
          <cell r="C529" t="str">
            <v>UN</v>
          </cell>
          <cell r="D529">
            <v>1</v>
          </cell>
          <cell r="E529">
            <v>73.748699999999999</v>
          </cell>
          <cell r="F529">
            <v>73.739999999999995</v>
          </cell>
        </row>
        <row r="530">
          <cell r="A530" t="str">
            <v>001.09.02580</v>
          </cell>
          <cell r="B530" t="str">
            <v>Reparo em esquadria - substituição de folha de madeira almofadada, inclusive dobradiças-(0,80x2,10)m</v>
          </cell>
          <cell r="C530" t="str">
            <v>UN</v>
          </cell>
          <cell r="D530">
            <v>1</v>
          </cell>
          <cell r="E530">
            <v>73.748699999999999</v>
          </cell>
          <cell r="F530">
            <v>73.739999999999995</v>
          </cell>
        </row>
        <row r="531">
          <cell r="A531" t="str">
            <v>001.09.02600</v>
          </cell>
          <cell r="B531" t="str">
            <v>Reparo em esquadria - substituição de folha de madeira almofadada, inclusive dobradiças-(0,90x2,10)m</v>
          </cell>
          <cell r="C531" t="str">
            <v>UN</v>
          </cell>
          <cell r="D531">
            <v>1</v>
          </cell>
          <cell r="E531">
            <v>73.748699999999999</v>
          </cell>
          <cell r="F531">
            <v>73.739999999999995</v>
          </cell>
        </row>
        <row r="532">
          <cell r="A532" t="str">
            <v>001.09.02620</v>
          </cell>
          <cell r="B532" t="str">
            <v>Reparo em esquadria - substituição de batente de peroba, inclusive guarnições -vão de (0,60x2,10)m</v>
          </cell>
          <cell r="C532" t="str">
            <v>JG</v>
          </cell>
          <cell r="D532">
            <v>1</v>
          </cell>
          <cell r="E532">
            <v>95.657700000000006</v>
          </cell>
          <cell r="F532">
            <v>95.65</v>
          </cell>
        </row>
        <row r="533">
          <cell r="A533" t="str">
            <v>001.09.02640</v>
          </cell>
          <cell r="B533" t="str">
            <v>Reparo em esquadria - substituição de batente de peroba, inclusive guarnições -vão de (0,70x2,10)m</v>
          </cell>
          <cell r="C533" t="str">
            <v>JG</v>
          </cell>
          <cell r="D533">
            <v>1</v>
          </cell>
          <cell r="E533">
            <v>94.263499999999993</v>
          </cell>
          <cell r="F533">
            <v>94.26</v>
          </cell>
        </row>
        <row r="534">
          <cell r="A534" t="str">
            <v>001.09.02660</v>
          </cell>
          <cell r="B534" t="str">
            <v>Reparo em esquadria - substituição de batente de peroba, inclusive guarnições -vão de (0,80x2,10)m</v>
          </cell>
          <cell r="C534" t="str">
            <v>JG</v>
          </cell>
          <cell r="D534">
            <v>1</v>
          </cell>
          <cell r="E534">
            <v>102.5497</v>
          </cell>
          <cell r="F534">
            <v>102.54</v>
          </cell>
        </row>
        <row r="535">
          <cell r="A535" t="str">
            <v>001.10</v>
          </cell>
          <cell r="B535" t="str">
            <v>REVESTIMENTO</v>
          </cell>
          <cell r="E535">
            <v>1048.5709999999999</v>
          </cell>
        </row>
        <row r="536">
          <cell r="A536" t="str">
            <v>001.10.00020</v>
          </cell>
          <cell r="B536" t="str">
            <v>Chapisco de aderência c/argamassa de cimento e areia traço 1:3 e= 5 mm</v>
          </cell>
          <cell r="C536" t="str">
            <v>m2</v>
          </cell>
          <cell r="D536">
            <v>1</v>
          </cell>
          <cell r="E536">
            <v>2.0068000000000001</v>
          </cell>
          <cell r="F536">
            <v>2</v>
          </cell>
        </row>
        <row r="537">
          <cell r="A537" t="str">
            <v>001.10.00040</v>
          </cell>
          <cell r="B537" t="str">
            <v>Chapisco de acab.c/argam.de cimento e pedrisco traço 1:4  e= 7 mm</v>
          </cell>
          <cell r="C537" t="str">
            <v>m2</v>
          </cell>
          <cell r="D537">
            <v>1</v>
          </cell>
          <cell r="E537">
            <v>3.0085000000000002</v>
          </cell>
          <cell r="F537">
            <v>3</v>
          </cell>
        </row>
        <row r="538">
          <cell r="A538" t="str">
            <v>001.10.00080</v>
          </cell>
          <cell r="B538" t="str">
            <v>Emboço c/argamassa mista 1:4 c/100 kg de cimento</v>
          </cell>
          <cell r="C538" t="str">
            <v>M2</v>
          </cell>
          <cell r="D538">
            <v>1</v>
          </cell>
          <cell r="E538">
            <v>6.2489999999999997</v>
          </cell>
          <cell r="F538">
            <v>6.24</v>
          </cell>
        </row>
        <row r="539">
          <cell r="A539" t="str">
            <v>001.10.00100</v>
          </cell>
          <cell r="B539" t="str">
            <v>Reboco paulista usando argamassa mista de cimento cal e areia no traço 1:2:8 com 20 mm de espessura</v>
          </cell>
          <cell r="C539" t="str">
            <v>m2</v>
          </cell>
          <cell r="D539">
            <v>1</v>
          </cell>
          <cell r="E539">
            <v>8.5328999999999997</v>
          </cell>
          <cell r="F539">
            <v>8.5299999999999994</v>
          </cell>
        </row>
        <row r="540">
          <cell r="A540" t="str">
            <v>001.10.00120</v>
          </cell>
          <cell r="B540" t="str">
            <v>Reboco c/ argamassa de cal em pasta e areia fina peneirada no traço 1:2 (espessura 0.6 cm)</v>
          </cell>
          <cell r="C540" t="str">
            <v>M2</v>
          </cell>
          <cell r="D540">
            <v>1</v>
          </cell>
          <cell r="E540">
            <v>4.1721000000000004</v>
          </cell>
          <cell r="F540">
            <v>4.17</v>
          </cell>
        </row>
        <row r="541">
          <cell r="A541" t="str">
            <v>001.10.00140</v>
          </cell>
          <cell r="B541" t="str">
            <v>Revestimento comum emboçado c/argamassa mista de cimento cal e areia 1:4:12 e rebocada c/ argamassa  de cal e areia 1:2 superf. desenpen.</v>
          </cell>
          <cell r="C541" t="str">
            <v>M2</v>
          </cell>
          <cell r="D541">
            <v>1</v>
          </cell>
          <cell r="E541">
            <v>14.628299999999999</v>
          </cell>
          <cell r="F541">
            <v>14.62</v>
          </cell>
        </row>
        <row r="542">
          <cell r="A542" t="str">
            <v>001.10.00160</v>
          </cell>
          <cell r="B542" t="str">
            <v>Revestimento rústico emboco c/argam.mista 1:4/12 e reboco aplicado à peneira fina c/ argamassa de cimento e areia</v>
          </cell>
          <cell r="C542" t="str">
            <v>M2</v>
          </cell>
          <cell r="D542">
            <v>1</v>
          </cell>
          <cell r="E542">
            <v>12.6547</v>
          </cell>
          <cell r="F542">
            <v>12.65</v>
          </cell>
        </row>
        <row r="543">
          <cell r="A543" t="str">
            <v>001.10.00180</v>
          </cell>
          <cell r="B543" t="str">
            <v>Reboco barra lisa com argamassa de cimento e areia 1:1.5 com impermeabilizante inclusive emboço de cimento e areia 1:4</v>
          </cell>
          <cell r="C543" t="str">
            <v>M2</v>
          </cell>
          <cell r="D543">
            <v>1</v>
          </cell>
          <cell r="E543">
            <v>17.7563</v>
          </cell>
          <cell r="F543">
            <v>17.75</v>
          </cell>
        </row>
        <row r="544">
          <cell r="A544" t="str">
            <v>001.10.00200</v>
          </cell>
          <cell r="B544" t="str">
            <v>Revestimento de parede c/pastilhas de porcelana c/argamassa mista de cal e pasta peneirada e pura areia fina seca e peneirada no traço 1:3 c/ 100 kg de cimento as juntas são tomadas c/ cimento branco e caolim</v>
          </cell>
          <cell r="C544" t="str">
            <v>M2</v>
          </cell>
          <cell r="D544">
            <v>1</v>
          </cell>
          <cell r="E544">
            <v>54.834099999999999</v>
          </cell>
          <cell r="F544">
            <v>54.83</v>
          </cell>
        </row>
        <row r="545">
          <cell r="A545" t="str">
            <v>001.10.00240</v>
          </cell>
          <cell r="B545" t="str">
            <v>Revestimento com azulejo plano bisotados 15x15 cm branco  com  juntas de amarração ou prumo, o emboço com argamassa mista 1:5:10 será perfeitamente desempenado , assentado com argamassa mista 1:4:8 tomando toda a superfície do azulejo, rejun</v>
          </cell>
          <cell r="C545" t="str">
            <v>M2</v>
          </cell>
          <cell r="D545">
            <v>1</v>
          </cell>
          <cell r="E545">
            <v>35.036299999999997</v>
          </cell>
          <cell r="F545">
            <v>35.03</v>
          </cell>
        </row>
        <row r="546">
          <cell r="A546" t="str">
            <v>001.10.00260</v>
          </cell>
          <cell r="B546" t="str">
            <v>Revestimento com azulejo planos bisotados ou lisos 15x15 cm de cor com juntas amarração ou prumo, o emboço com argamassa mista 1:5:10 sera perfeitamente desempenado, assentamento com argamassa mista 1:4:8, tomando toda a superfície do azulejo</v>
          </cell>
          <cell r="C546" t="str">
            <v>M2</v>
          </cell>
          <cell r="D546">
            <v>1</v>
          </cell>
          <cell r="E546">
            <v>25.021599999999999</v>
          </cell>
          <cell r="F546">
            <v>25.02</v>
          </cell>
        </row>
        <row r="547">
          <cell r="A547" t="str">
            <v>001.10.00280</v>
          </cell>
          <cell r="B547" t="str">
            <v>Revestimento com azulejo branco empregando pasta de argamassa colante, inclusive rejuntamento</v>
          </cell>
          <cell r="C547" t="str">
            <v>M2</v>
          </cell>
          <cell r="D547">
            <v>1</v>
          </cell>
          <cell r="E547">
            <v>22.045000000000002</v>
          </cell>
          <cell r="F547">
            <v>22.04</v>
          </cell>
        </row>
        <row r="548">
          <cell r="A548" t="str">
            <v>001.10.00300</v>
          </cell>
          <cell r="B548" t="str">
            <v>Revestimento com azulejo decorado empregando pasta de argamassa colante</v>
          </cell>
          <cell r="C548" t="str">
            <v>M2</v>
          </cell>
          <cell r="D548">
            <v>1</v>
          </cell>
          <cell r="E548">
            <v>20.197099999999999</v>
          </cell>
          <cell r="F548">
            <v>20.190000000000001</v>
          </cell>
        </row>
        <row r="549">
          <cell r="A549" t="str">
            <v>001.10.00320</v>
          </cell>
          <cell r="B549" t="str">
            <v>Revestimento de alvenaria c/ litofina de cerâmica são caetano sobre superfície já regularizada c/ argamassa mista de cimento, cal e areia no traço 1:4:12</v>
          </cell>
          <cell r="C549" t="str">
            <v>M2</v>
          </cell>
          <cell r="D549">
            <v>1</v>
          </cell>
          <cell r="E549">
            <v>30.901599999999998</v>
          </cell>
          <cell r="F549">
            <v>30.9</v>
          </cell>
        </row>
        <row r="550">
          <cell r="A550" t="str">
            <v>001.10.00340</v>
          </cell>
          <cell r="B550" t="str">
            <v>Barra lisa c/ acabamento em nata de cimento comum c/ desempenadeira de aço sobre emboço de cimento e areia 1:4</v>
          </cell>
          <cell r="C550" t="str">
            <v>M2</v>
          </cell>
          <cell r="D550">
            <v>1</v>
          </cell>
          <cell r="E550">
            <v>12.205299999999999</v>
          </cell>
          <cell r="F550">
            <v>12.2</v>
          </cell>
        </row>
        <row r="551">
          <cell r="A551" t="str">
            <v>001.10.00360</v>
          </cell>
          <cell r="B551" t="str">
            <v>Barra lisa c/ acabamento em nata de cimento comum c/ desempenadeira de aço sobre emboço de cimento e areia 1:4:8</v>
          </cell>
          <cell r="C551" t="str">
            <v>M2</v>
          </cell>
          <cell r="D551">
            <v>1</v>
          </cell>
          <cell r="E551">
            <v>11.6805</v>
          </cell>
          <cell r="F551">
            <v>11.68</v>
          </cell>
        </row>
        <row r="552">
          <cell r="A552" t="str">
            <v>001.10.00380</v>
          </cell>
          <cell r="B552" t="str">
            <v>Barra lisa c/ acabamento em nata de cimento branco c/ desempenadeira de aço sobre emboço de cimento e areia 1:4</v>
          </cell>
          <cell r="C552" t="str">
            <v>M2</v>
          </cell>
          <cell r="D552">
            <v>1</v>
          </cell>
          <cell r="E552">
            <v>14.2187</v>
          </cell>
          <cell r="F552">
            <v>14.21</v>
          </cell>
        </row>
        <row r="553">
          <cell r="A553" t="str">
            <v>001.10.00400</v>
          </cell>
          <cell r="B553" t="str">
            <v>Barra lisa c/ acabamento em nata de cimento branco c/ desempenadeira de aço sobre emboço de cimento e areia 1:4:8</v>
          </cell>
          <cell r="C553" t="str">
            <v>M2</v>
          </cell>
          <cell r="D553">
            <v>1</v>
          </cell>
          <cell r="E553">
            <v>14.9528</v>
          </cell>
          <cell r="F553">
            <v>14.95</v>
          </cell>
        </row>
        <row r="554">
          <cell r="A554" t="str">
            <v>001.10.00420</v>
          </cell>
          <cell r="B554" t="str">
            <v>Lambris de tábua macho e fêmea de cedrinho</v>
          </cell>
          <cell r="C554" t="str">
            <v>M2</v>
          </cell>
          <cell r="D554">
            <v>1</v>
          </cell>
          <cell r="E554">
            <v>29.2455</v>
          </cell>
          <cell r="F554">
            <v>29.24</v>
          </cell>
        </row>
        <row r="555">
          <cell r="A555" t="str">
            <v>001.10.00440</v>
          </cell>
          <cell r="B555" t="str">
            <v>Lambris de tábua macho e fêmea de perobinha</v>
          </cell>
          <cell r="C555" t="str">
            <v>M2</v>
          </cell>
          <cell r="D555">
            <v>1</v>
          </cell>
          <cell r="E555">
            <v>26.840499999999999</v>
          </cell>
          <cell r="F555">
            <v>26.84</v>
          </cell>
        </row>
        <row r="556">
          <cell r="A556" t="str">
            <v>001.10.00460</v>
          </cell>
          <cell r="B556" t="str">
            <v>Revestimento de parede c/seixos rolados utilizando argamassa mista 1:4:4</v>
          </cell>
          <cell r="C556" t="str">
            <v>M2</v>
          </cell>
          <cell r="D556">
            <v>1</v>
          </cell>
          <cell r="E556">
            <v>12.148899999999999</v>
          </cell>
          <cell r="F556">
            <v>12.14</v>
          </cell>
        </row>
        <row r="557">
          <cell r="A557" t="str">
            <v>001.10.00480</v>
          </cell>
          <cell r="B557" t="str">
            <v>Revestimento de parede c/pedra cristal utilizando argamassa mista 1:4:4</v>
          </cell>
          <cell r="C557" t="str">
            <v>M2</v>
          </cell>
          <cell r="D557">
            <v>1</v>
          </cell>
          <cell r="E557">
            <v>19.796900000000001</v>
          </cell>
          <cell r="F557">
            <v>19.79</v>
          </cell>
        </row>
        <row r="558">
          <cell r="A558" t="str">
            <v>001.10.00500</v>
          </cell>
          <cell r="B558" t="str">
            <v>Mármore branco 2 cm inclusive emboco paulista alizada no traço 1:4:12 e chapisco de aderência no traço 1:3 cimento e areia</v>
          </cell>
          <cell r="C558" t="str">
            <v>M2</v>
          </cell>
          <cell r="D558">
            <v>1</v>
          </cell>
          <cell r="E558">
            <v>176.9409</v>
          </cell>
          <cell r="F558">
            <v>176.94</v>
          </cell>
        </row>
        <row r="559">
          <cell r="A559" t="str">
            <v>001.10.00520</v>
          </cell>
          <cell r="B559" t="str">
            <v>Mármore travertino(nacional) assente com pasta de argamassa colante e rejuntamento com cimento branco</v>
          </cell>
          <cell r="C559" t="str">
            <v>M2</v>
          </cell>
          <cell r="D559">
            <v>1</v>
          </cell>
          <cell r="E559">
            <v>201.51669999999999</v>
          </cell>
          <cell r="F559">
            <v>201.51</v>
          </cell>
        </row>
        <row r="560">
          <cell r="A560" t="str">
            <v>001.10.00540</v>
          </cell>
          <cell r="B560" t="str">
            <v>Teto em revestimento comum, emboço c/ argamassa mista no traço 1:4:12 e reboco c/ argamassa de cal e areia no traço 1:2 superf. desempenada acabamento camurçado incl chapisco de aderência no traço 1:3 cimento e areia</v>
          </cell>
          <cell r="C560" t="str">
            <v>M2</v>
          </cell>
          <cell r="D560">
            <v>1</v>
          </cell>
          <cell r="E560">
            <v>15.0947</v>
          </cell>
          <cell r="F560">
            <v>15.09</v>
          </cell>
        </row>
        <row r="561">
          <cell r="A561" t="str">
            <v>001.10.00560</v>
          </cell>
          <cell r="B561" t="str">
            <v>Revestimento c/ carpete 8 mm sobre parede</v>
          </cell>
          <cell r="C561" t="str">
            <v>M2</v>
          </cell>
          <cell r="D561">
            <v>1</v>
          </cell>
          <cell r="E561">
            <v>24.814800000000002</v>
          </cell>
          <cell r="F561">
            <v>24.81</v>
          </cell>
        </row>
        <row r="562">
          <cell r="A562" t="str">
            <v>001.10.00580</v>
          </cell>
          <cell r="B562" t="str">
            <v>Revestimento com pedra cristal sobre parede</v>
          </cell>
          <cell r="C562" t="str">
            <v>M2</v>
          </cell>
          <cell r="D562">
            <v>1</v>
          </cell>
          <cell r="E562">
            <v>21.880600000000001</v>
          </cell>
          <cell r="F562">
            <v>21.88</v>
          </cell>
        </row>
        <row r="563">
          <cell r="A563" t="str">
            <v>001.10.00600</v>
          </cell>
          <cell r="B563" t="str">
            <v>Revestimento de parede com cerâmica 10x10 cm, assente com argamassa de cimento e areia 1:5, inclusive rejuntamento e limpeza</v>
          </cell>
          <cell r="C563" t="str">
            <v>M2</v>
          </cell>
          <cell r="D563">
            <v>1</v>
          </cell>
          <cell r="E563">
            <v>56.730400000000003</v>
          </cell>
          <cell r="F563">
            <v>56.73</v>
          </cell>
        </row>
        <row r="564">
          <cell r="A564" t="str">
            <v>001.10.00620</v>
          </cell>
          <cell r="B564" t="str">
            <v>Revestimento de parede com cerâmica 10x20 cm, assente com argamassa de cimento e areia 1:5, inclusive  rejuntamento e limpeza</v>
          </cell>
          <cell r="C564" t="str">
            <v>M2</v>
          </cell>
          <cell r="D564">
            <v>1</v>
          </cell>
          <cell r="E564">
            <v>35.808399999999999</v>
          </cell>
          <cell r="F564">
            <v>35.799999999999997</v>
          </cell>
        </row>
        <row r="565">
          <cell r="A565" t="str">
            <v>001.10.00660</v>
          </cell>
          <cell r="B565" t="str">
            <v>Faixas decorativas para portas e janelas, 10 cm de largura, em argamassa mista de cimento cal e areia</v>
          </cell>
          <cell r="C565" t="str">
            <v>M</v>
          </cell>
          <cell r="D565">
            <v>1</v>
          </cell>
          <cell r="E565">
            <v>4.1898</v>
          </cell>
          <cell r="F565">
            <v>4.18</v>
          </cell>
        </row>
        <row r="566">
          <cell r="A566" t="str">
            <v>001.10.00680</v>
          </cell>
          <cell r="B566" t="str">
            <v>Revestimento de paredes com laminado melaminico colado (formiplac texturizado)</v>
          </cell>
          <cell r="C566" t="str">
            <v>M2</v>
          </cell>
          <cell r="D566">
            <v>1</v>
          </cell>
          <cell r="E566">
            <v>24.002800000000001</v>
          </cell>
          <cell r="F566">
            <v>24</v>
          </cell>
        </row>
        <row r="567">
          <cell r="A567" t="str">
            <v>001.10.00700</v>
          </cell>
          <cell r="B567" t="str">
            <v>Revestimento texturizado, alta camada, aplicado a desempenadeira</v>
          </cell>
          <cell r="C567" t="str">
            <v>M2</v>
          </cell>
          <cell r="D567">
            <v>1</v>
          </cell>
          <cell r="E567">
            <v>21.587499999999999</v>
          </cell>
          <cell r="F567">
            <v>21.58</v>
          </cell>
        </row>
        <row r="568">
          <cell r="A568" t="str">
            <v>001.10.00720</v>
          </cell>
          <cell r="B568" t="str">
            <v>Revestimento c/ argamassa britada espessura = 1,00 cm</v>
          </cell>
          <cell r="C568" t="str">
            <v>M2</v>
          </cell>
          <cell r="D568">
            <v>1</v>
          </cell>
          <cell r="E568">
            <v>42.437600000000003</v>
          </cell>
          <cell r="F568">
            <v>42.43</v>
          </cell>
        </row>
        <row r="569">
          <cell r="A569" t="str">
            <v>001.10.00740</v>
          </cell>
          <cell r="B569" t="str">
            <v>Correção de trincas em paredes, usando ferro de 1/4" e argamassa de cimento e areia 1:3</v>
          </cell>
          <cell r="C569" t="str">
            <v>M</v>
          </cell>
          <cell r="D569">
            <v>1</v>
          </cell>
          <cell r="E569">
            <v>18.587800000000001</v>
          </cell>
          <cell r="F569">
            <v>18.579999999999998</v>
          </cell>
        </row>
        <row r="570">
          <cell r="A570" t="str">
            <v>001.10.00760</v>
          </cell>
          <cell r="B570" t="str">
            <v>Requadro com argamassa de cimento e areia 1:3</v>
          </cell>
          <cell r="C570" t="str">
            <v>M</v>
          </cell>
          <cell r="D570">
            <v>1</v>
          </cell>
          <cell r="E570">
            <v>6.8456000000000001</v>
          </cell>
          <cell r="F570">
            <v>6.84</v>
          </cell>
        </row>
        <row r="571">
          <cell r="A571" t="str">
            <v>001.11</v>
          </cell>
          <cell r="B571" t="str">
            <v>PISOS RODAPÉS SOLEIRAS E PEITORIS</v>
          </cell>
          <cell r="E571">
            <v>1691.9159999999999</v>
          </cell>
        </row>
        <row r="572">
          <cell r="A572" t="str">
            <v>001.11.00020</v>
          </cell>
          <cell r="B572" t="str">
            <v>Preparo e apiloamento do local destinado a receber o piso</v>
          </cell>
          <cell r="C572" t="str">
            <v>M2</v>
          </cell>
          <cell r="D572">
            <v>1</v>
          </cell>
          <cell r="E572">
            <v>5.9371999999999998</v>
          </cell>
          <cell r="F572">
            <v>5.93</v>
          </cell>
        </row>
        <row r="573">
          <cell r="A573" t="str">
            <v>001.11.00040</v>
          </cell>
          <cell r="B573" t="str">
            <v>Regularização de laje ou lastro com argamassa de cimento e areia no traço 1:3</v>
          </cell>
          <cell r="C573" t="str">
            <v>M3</v>
          </cell>
          <cell r="D573">
            <v>1</v>
          </cell>
          <cell r="E573">
            <v>293.01740000000001</v>
          </cell>
          <cell r="F573">
            <v>293.01</v>
          </cell>
        </row>
        <row r="574">
          <cell r="A574" t="str">
            <v>001.11.00060</v>
          </cell>
          <cell r="B574" t="str">
            <v>Lastro de concreto magro no traco 1:3:6 com junta de dilatação de madeira 1.2 cm de espessura formando quadro 2.0 x 2.0 m com 6.0 cm de espessura</v>
          </cell>
          <cell r="C574" t="str">
            <v>M2</v>
          </cell>
          <cell r="D574">
            <v>1</v>
          </cell>
          <cell r="E574">
            <v>13.947900000000001</v>
          </cell>
          <cell r="F574">
            <v>13.94</v>
          </cell>
        </row>
        <row r="575">
          <cell r="A575" t="str">
            <v>001.11.00080</v>
          </cell>
          <cell r="B575" t="str">
            <v>Lastro de concreto 1:3:6 com junta de dilatação seca, formando quadro de 2.00x2.00 m, com 6 cm de espessura</v>
          </cell>
          <cell r="C575" t="str">
            <v>M2</v>
          </cell>
          <cell r="D575">
            <v>1</v>
          </cell>
          <cell r="E575">
            <v>16.139800000000001</v>
          </cell>
          <cell r="F575">
            <v>16.13</v>
          </cell>
        </row>
        <row r="576">
          <cell r="A576" t="str">
            <v>001.11.00100</v>
          </cell>
          <cell r="B576" t="str">
            <v>Lastro de concreto magro traço 1:3:6, com junta de dilatação seca formando quadros de 2.00x2.00m, com 6.00 cm de espessura</v>
          </cell>
          <cell r="C576" t="str">
            <v>M2</v>
          </cell>
          <cell r="D576">
            <v>1</v>
          </cell>
          <cell r="E576">
            <v>16.547799999999999</v>
          </cell>
          <cell r="F576">
            <v>16.54</v>
          </cell>
        </row>
        <row r="577">
          <cell r="A577" t="str">
            <v>001.11.00120</v>
          </cell>
          <cell r="B577" t="str">
            <v>Contrapiso de concreto não estrutural, preparado p/ receber o piso esp.= 6.00 cm</v>
          </cell>
          <cell r="C577" t="str">
            <v>M2</v>
          </cell>
          <cell r="D577">
            <v>1</v>
          </cell>
          <cell r="E577">
            <v>13.947900000000001</v>
          </cell>
          <cell r="F577">
            <v>13.94</v>
          </cell>
        </row>
        <row r="578">
          <cell r="A578" t="str">
            <v>001.11.00140</v>
          </cell>
          <cell r="B578" t="str">
            <v>Placa de concreto 1,20x1,20 m com 6cm de espessura, junta seca moldada in locu</v>
          </cell>
          <cell r="C578" t="str">
            <v>M2</v>
          </cell>
          <cell r="D578">
            <v>1</v>
          </cell>
          <cell r="E578">
            <v>23.045100000000001</v>
          </cell>
          <cell r="F578">
            <v>23.04</v>
          </cell>
        </row>
        <row r="579">
          <cell r="A579" t="str">
            <v>001.11.00160</v>
          </cell>
          <cell r="B579" t="str">
            <v>Piso em volta do edifício constituído por um lastro de concreto de 250 kg cim/m3 c/ espessura igual a 6.00 cm dividido a cada 2.00 m por ripas de peroba de 7.00x1.20cm impermeabilizadas formando juntas de dilatação. o serviço inclui apiloamen</v>
          </cell>
          <cell r="C579" t="str">
            <v>M2</v>
          </cell>
          <cell r="D579">
            <v>1</v>
          </cell>
          <cell r="E579">
            <v>22.328800000000001</v>
          </cell>
          <cell r="F579">
            <v>22.32</v>
          </cell>
        </row>
        <row r="580">
          <cell r="A580" t="str">
            <v>001.11.00180</v>
          </cell>
          <cell r="B580" t="str">
            <v>Cimentado liso queimado c/espessura de 1.5 cm c/argamassa de cimento e areia no traço 1:3</v>
          </cell>
          <cell r="C580" t="str">
            <v>M2</v>
          </cell>
          <cell r="D580">
            <v>1</v>
          </cell>
          <cell r="E580">
            <v>12.291</v>
          </cell>
          <cell r="F580">
            <v>12.29</v>
          </cell>
        </row>
        <row r="581">
          <cell r="A581" t="str">
            <v>001.11.00200</v>
          </cell>
          <cell r="B581" t="str">
            <v>Cimentado liso queimado c/espessura de 2 cm usando argamassa decimento e areia 1:3 c/ juntas plásticas de 19 mm formando quadros de 2.00 x 2.00 m</v>
          </cell>
          <cell r="C581" t="str">
            <v>M2</v>
          </cell>
          <cell r="D581">
            <v>1</v>
          </cell>
          <cell r="E581">
            <v>15.169700000000001</v>
          </cell>
          <cell r="F581">
            <v>15.16</v>
          </cell>
        </row>
        <row r="582">
          <cell r="A582" t="str">
            <v>001.11.00220</v>
          </cell>
          <cell r="B582" t="str">
            <v>Cimentado liso queimado com espessura de 1,5 cm com argamassa de cimento e areia no traço 1:3 com junta de dilatação em ardósia com 7,5 cm de largura, formando quadro 2.00 x 1.00 m, cor natural</v>
          </cell>
          <cell r="C582" t="str">
            <v>M2</v>
          </cell>
          <cell r="D582">
            <v>1</v>
          </cell>
          <cell r="E582">
            <v>15.141400000000001</v>
          </cell>
          <cell r="F582">
            <v>15.14</v>
          </cell>
        </row>
        <row r="583">
          <cell r="A583" t="str">
            <v>001.11.00240</v>
          </cell>
          <cell r="B583" t="str">
            <v>Cimentado liso queimado de cor. com sulcos feitos a colher formando retângulos de 0.82x0.605 m com 2.00 cm de espessura inclusive lastro de concreto 1:3:6, espessura 6.00 cm. juntas de ripa impermeabilizada de 6x1.2cm.</v>
          </cell>
          <cell r="C583" t="str">
            <v>M2</v>
          </cell>
          <cell r="D583">
            <v>1</v>
          </cell>
          <cell r="E583">
            <v>31.053599999999999</v>
          </cell>
          <cell r="F583">
            <v>31.05</v>
          </cell>
        </row>
        <row r="584">
          <cell r="A584" t="str">
            <v>001.11.00260</v>
          </cell>
          <cell r="B584" t="str">
            <v>Cimentado liso queimado com espessura de 1.50 cm com argamassa de cimento e areia  no traço 1:3, com junta de dilatação de tijolo maciço, formando quadro de 2.00x2.00m na cor preta</v>
          </cell>
          <cell r="C584" t="str">
            <v>M2</v>
          </cell>
          <cell r="D584">
            <v>1</v>
          </cell>
          <cell r="E584">
            <v>14.2102</v>
          </cell>
          <cell r="F584">
            <v>14.21</v>
          </cell>
        </row>
        <row r="585">
          <cell r="A585" t="str">
            <v>001.11.00280</v>
          </cell>
          <cell r="B585" t="str">
            <v>Piso em cimentado alizado, c/ pó xadrez vermelho, esp. 1,5cm</v>
          </cell>
          <cell r="C585" t="str">
            <v>M2</v>
          </cell>
          <cell r="D585">
            <v>1</v>
          </cell>
          <cell r="E585">
            <v>30.117599999999999</v>
          </cell>
          <cell r="F585">
            <v>30.11</v>
          </cell>
        </row>
        <row r="586">
          <cell r="A586" t="str">
            <v>001.11.00300</v>
          </cell>
          <cell r="B586" t="str">
            <v>Revestimento de piso c/tijolo comum recozido colocado a chato assente c/ argamassa mista de cal em pasta e areia média ou grossa s/ peneirar no traço 1:4 c/ 100kg de cimento</v>
          </cell>
          <cell r="C586" t="str">
            <v>M2</v>
          </cell>
          <cell r="D586">
            <v>1</v>
          </cell>
          <cell r="E586">
            <v>18.649999999999999</v>
          </cell>
          <cell r="F586">
            <v>18.649999999999999</v>
          </cell>
        </row>
        <row r="587">
          <cell r="A587" t="str">
            <v>001.11.00310</v>
          </cell>
          <cell r="B587" t="str">
            <v>Revestimento com Piso Cerâmico Esmaltado Dim. Media 30 x 30 cm, PI 02, Assentado Com Argamassa Colante Uso Interno, incl. rejuntamento.</v>
          </cell>
          <cell r="C587" t="str">
            <v>m2</v>
          </cell>
          <cell r="D587">
            <v>1</v>
          </cell>
          <cell r="E587">
            <v>17.735700000000001</v>
          </cell>
          <cell r="F587">
            <v>17.73</v>
          </cell>
        </row>
        <row r="588">
          <cell r="A588" t="str">
            <v>001.11.00311</v>
          </cell>
          <cell r="B588" t="str">
            <v>Revestimento com Piso Cerâmico Esmaltado Dim. Media 30 x 30 cm, PI 03, Assentado Com Argamassa Colante Uso Interno, incl. rejuntamento.</v>
          </cell>
          <cell r="C588" t="str">
            <v>m2</v>
          </cell>
          <cell r="D588">
            <v>1</v>
          </cell>
          <cell r="E588">
            <v>17.735700000000001</v>
          </cell>
          <cell r="F588">
            <v>17.73</v>
          </cell>
        </row>
        <row r="589">
          <cell r="A589" t="str">
            <v>001.11.00312</v>
          </cell>
          <cell r="B589" t="str">
            <v>Revestimento com Piso Cerâmico Esmaltado Dim. Media 30 x 30 cm, PI 04, Assentado Com Argamassa Colante Uso Interno, incl. rejuntamento.</v>
          </cell>
          <cell r="C589" t="str">
            <v>m2</v>
          </cell>
          <cell r="D589">
            <v>1</v>
          </cell>
          <cell r="E589">
            <v>18.835699999999999</v>
          </cell>
          <cell r="F589">
            <v>18.829999999999998</v>
          </cell>
        </row>
        <row r="590">
          <cell r="A590" t="str">
            <v>001.11.00313</v>
          </cell>
          <cell r="B590" t="str">
            <v>Revestimento com Piso Cerâmico Esmaltado Dim. Media 30 x 30 cm, PI 05, Assentado Com Argamassa Colante Uso Interno, incl. rejuntamento.</v>
          </cell>
          <cell r="C590" t="str">
            <v>m2</v>
          </cell>
          <cell r="D590">
            <v>1</v>
          </cell>
          <cell r="E590">
            <v>18.835699999999999</v>
          </cell>
          <cell r="F590">
            <v>18.829999999999998</v>
          </cell>
        </row>
        <row r="591">
          <cell r="A591" t="str">
            <v>001.11.00321</v>
          </cell>
          <cell r="B591" t="str">
            <v>Revestimento de pisos e lajotas cerâmicas 30x30 cm assente c/argamassa de cimento e areia 1:4</v>
          </cell>
          <cell r="C591" t="str">
            <v>M2</v>
          </cell>
          <cell r="D591">
            <v>1</v>
          </cell>
          <cell r="E591">
            <v>22.092600000000001</v>
          </cell>
          <cell r="F591">
            <v>22.09</v>
          </cell>
        </row>
        <row r="592">
          <cell r="A592" t="str">
            <v>001.11.00341</v>
          </cell>
          <cell r="B592" t="str">
            <v>Assentamento de ladrilho hidráulico, assente com argamassa mista de cimento, cal e areia 1:0,5:5</v>
          </cell>
          <cell r="C592" t="str">
            <v>M2</v>
          </cell>
          <cell r="D592">
            <v>1</v>
          </cell>
          <cell r="E592">
            <v>27.361599999999999</v>
          </cell>
          <cell r="F592">
            <v>27.36</v>
          </cell>
        </row>
        <row r="593">
          <cell r="A593" t="str">
            <v>001.11.00361</v>
          </cell>
          <cell r="B593" t="str">
            <v>Revestimento de piso com cerâmica decorada 15x15cm assente com argamass mista de cimento cal e areia no traço 1:0.50:5</v>
          </cell>
          <cell r="C593" t="str">
            <v>M2</v>
          </cell>
          <cell r="D593">
            <v>1</v>
          </cell>
          <cell r="E593">
            <v>30.411100000000001</v>
          </cell>
          <cell r="F593">
            <v>30.41</v>
          </cell>
        </row>
        <row r="594">
          <cell r="A594" t="str">
            <v>001.11.00381</v>
          </cell>
          <cell r="B594" t="str">
            <v>Revestimento de piso  com ceramica decorada 20x20cm assente com argamassa mista de cimento cal e areia no traço 1:0.5:5</v>
          </cell>
          <cell r="C594" t="str">
            <v>M2</v>
          </cell>
          <cell r="D594">
            <v>1</v>
          </cell>
          <cell r="E594">
            <v>30.367100000000001</v>
          </cell>
          <cell r="F594">
            <v>30.36</v>
          </cell>
        </row>
        <row r="595">
          <cell r="A595" t="str">
            <v>001.11.00401</v>
          </cell>
          <cell r="B595" t="str">
            <v>Revestimento de piso com ladrilho cerâmico 20x20 cm empregando pasta de cimento colante</v>
          </cell>
          <cell r="C595" t="str">
            <v>M2</v>
          </cell>
          <cell r="D595">
            <v>1</v>
          </cell>
          <cell r="E595">
            <v>19.284700000000001</v>
          </cell>
          <cell r="F595">
            <v>19.28</v>
          </cell>
        </row>
        <row r="596">
          <cell r="A596" t="str">
            <v>001.11.00421</v>
          </cell>
          <cell r="B596" t="str">
            <v>Revestimento de piso com ceramica decorada 25x25 cm, assente com argamassa mista de cimento, cal e areia, traço 1:0.5:5</v>
          </cell>
          <cell r="C596" t="str">
            <v>M2</v>
          </cell>
          <cell r="D596">
            <v>1</v>
          </cell>
          <cell r="E596">
            <v>30.590299999999999</v>
          </cell>
          <cell r="F596">
            <v>30.59</v>
          </cell>
        </row>
        <row r="597">
          <cell r="A597" t="str">
            <v>001.11.00441</v>
          </cell>
          <cell r="B597" t="str">
            <v>Revestimento de piso com lajota colonial</v>
          </cell>
          <cell r="C597" t="str">
            <v>M2</v>
          </cell>
          <cell r="D597">
            <v>1</v>
          </cell>
          <cell r="E597">
            <v>13.8238</v>
          </cell>
          <cell r="F597">
            <v>13.82</v>
          </cell>
        </row>
        <row r="598">
          <cell r="A598" t="str">
            <v>001.11.00461</v>
          </cell>
          <cell r="B598" t="str">
            <v>Revestimento de piso em granilite fundido no local formando quadros de 2.00 m2 de área ( no máximo) com junta plastica colorida e faixa perimétrica de 30 cm na cor preta fazendo meia cana, aplicação de 2 demãos de resina acrilica</v>
          </cell>
          <cell r="C598" t="str">
            <v>m2</v>
          </cell>
          <cell r="D598">
            <v>1</v>
          </cell>
          <cell r="E598">
            <v>18.3734</v>
          </cell>
          <cell r="F598">
            <v>18.37</v>
          </cell>
        </row>
        <row r="599">
          <cell r="A599" t="str">
            <v>001.11.00481</v>
          </cell>
          <cell r="B599" t="str">
            <v>Assentamento de junta plástica de dilatacao p/pisos de 19 mm</v>
          </cell>
          <cell r="C599" t="str">
            <v>ML</v>
          </cell>
          <cell r="D599">
            <v>1</v>
          </cell>
          <cell r="E599">
            <v>1.6783999999999999</v>
          </cell>
          <cell r="F599">
            <v>1.67</v>
          </cell>
        </row>
        <row r="600">
          <cell r="A600" t="str">
            <v>001.11.00501</v>
          </cell>
          <cell r="B600" t="str">
            <v>Revestimento de pisos c/tacos comuns de madeira fixadas c/cola especial sobre lastro de argamassa de cimento e areia no traço 1:4</v>
          </cell>
          <cell r="C600" t="str">
            <v>M2</v>
          </cell>
          <cell r="D600">
            <v>1</v>
          </cell>
          <cell r="E600">
            <v>34.827199999999998</v>
          </cell>
          <cell r="F600">
            <v>34.82</v>
          </cell>
        </row>
        <row r="601">
          <cell r="A601" t="str">
            <v>001.11.00521</v>
          </cell>
          <cell r="B601" t="str">
            <v>Revestimento de pisos em tacos de peróba 7x21 cm de primeira qualidade assentados c/ argamassa de cimento e areia fina meio peneirada no traço 1:3</v>
          </cell>
          <cell r="C601" t="str">
            <v>M2</v>
          </cell>
          <cell r="D601">
            <v>1</v>
          </cell>
          <cell r="E601">
            <v>28.7788</v>
          </cell>
          <cell r="F601">
            <v>28.77</v>
          </cell>
        </row>
        <row r="602">
          <cell r="A602" t="str">
            <v>001.11.00541</v>
          </cell>
          <cell r="B602" t="str">
            <v>Pisos de mármore nacional 40x40 cm de espessura 2 cm assente c/ argamassa mista 1:4 c/100 kg de cimento</v>
          </cell>
          <cell r="C602" t="str">
            <v>M2</v>
          </cell>
          <cell r="D602">
            <v>1</v>
          </cell>
          <cell r="E602">
            <v>137.87280000000001</v>
          </cell>
          <cell r="F602">
            <v>137.87</v>
          </cell>
        </row>
        <row r="603">
          <cell r="A603" t="str">
            <v>001.11.00561</v>
          </cell>
          <cell r="B603" t="str">
            <v>Assentamento de piso de granito verde ubatuba</v>
          </cell>
          <cell r="C603" t="str">
            <v>M2</v>
          </cell>
          <cell r="D603">
            <v>1</v>
          </cell>
          <cell r="E603">
            <v>104.5234</v>
          </cell>
          <cell r="F603">
            <v>104.52</v>
          </cell>
        </row>
        <row r="604">
          <cell r="A604" t="str">
            <v>001.11.00581</v>
          </cell>
          <cell r="B604" t="str">
            <v>Revestimento de piso em ardosia natural 40x40cm cor preta tipo on com resinex</v>
          </cell>
          <cell r="C604" t="str">
            <v>M2</v>
          </cell>
          <cell r="D604">
            <v>1</v>
          </cell>
          <cell r="E604">
            <v>25.912299999999998</v>
          </cell>
          <cell r="F604">
            <v>25.91</v>
          </cell>
        </row>
        <row r="605">
          <cell r="A605" t="str">
            <v>001.11.00601</v>
          </cell>
          <cell r="B605" t="str">
            <v>Revestimento de paviflex sobre lastro ou laje regularizada, assentado com cola especial de 2.00 mm de espessura</v>
          </cell>
          <cell r="C605" t="str">
            <v>M2</v>
          </cell>
          <cell r="D605">
            <v>1</v>
          </cell>
          <cell r="E605">
            <v>41.598199999999999</v>
          </cell>
          <cell r="F605">
            <v>41.59</v>
          </cell>
        </row>
        <row r="606">
          <cell r="A606" t="str">
            <v>001.11.00621</v>
          </cell>
          <cell r="B606" t="str">
            <v>Revestimento de paviflex sobre lastro ou laje regularizada, assentado com cola especial de 3.20 mm de espessura</v>
          </cell>
          <cell r="C606" t="str">
            <v>M2</v>
          </cell>
          <cell r="D606">
            <v>1</v>
          </cell>
          <cell r="E606">
            <v>60.3932</v>
          </cell>
          <cell r="F606">
            <v>60.39</v>
          </cell>
        </row>
        <row r="607">
          <cell r="A607" t="str">
            <v>001.11.00641</v>
          </cell>
          <cell r="B607" t="str">
            <v>Revestimento de paviflex sobre lastro ou laje regularizada, assentado com cola especial de 1.60 mm de espessura</v>
          </cell>
          <cell r="C607" t="str">
            <v>M2</v>
          </cell>
          <cell r="D607">
            <v>1</v>
          </cell>
          <cell r="E607">
            <v>35.193199999999997</v>
          </cell>
          <cell r="F607">
            <v>35.19</v>
          </cell>
        </row>
        <row r="608">
          <cell r="A608" t="str">
            <v>001.11.00661</v>
          </cell>
          <cell r="B608" t="str">
            <v>Carpete 8mm na cor verde musgo</v>
          </cell>
          <cell r="C608" t="str">
            <v>M2</v>
          </cell>
          <cell r="D608">
            <v>1</v>
          </cell>
          <cell r="E608">
            <v>23</v>
          </cell>
          <cell r="F608">
            <v>23</v>
          </cell>
        </row>
        <row r="609">
          <cell r="A609" t="str">
            <v>001.11.00681</v>
          </cell>
          <cell r="B609" t="str">
            <v>Revestimento da escada (degrau e espelho) c/ ardósia preta tipo on c/ resinex</v>
          </cell>
          <cell r="C609" t="str">
            <v>M2</v>
          </cell>
          <cell r="D609">
            <v>1</v>
          </cell>
          <cell r="E609">
            <v>31.225899999999999</v>
          </cell>
          <cell r="F609">
            <v>31.22</v>
          </cell>
        </row>
        <row r="610">
          <cell r="A610" t="str">
            <v>001.11.00701</v>
          </cell>
          <cell r="B610" t="str">
            <v>Piso de concreto fck=15,0 mpa, armado com tela de aço ca-60 4.2 com malha 15x15 cm - esp.15 cm</v>
          </cell>
          <cell r="C610" t="str">
            <v>M2</v>
          </cell>
          <cell r="D610">
            <v>1</v>
          </cell>
          <cell r="E610">
            <v>41.467300000000002</v>
          </cell>
          <cell r="F610">
            <v>41.46</v>
          </cell>
        </row>
        <row r="611">
          <cell r="A611" t="str">
            <v>001.11.00721</v>
          </cell>
          <cell r="B611" t="str">
            <v>Assentamento de rodapé de cimentado usando argamassa de cimento e areia 1:3 com altura de 10 cm, simples</v>
          </cell>
          <cell r="C611" t="str">
            <v>ML</v>
          </cell>
          <cell r="D611">
            <v>1</v>
          </cell>
          <cell r="E611">
            <v>5.5370999999999997</v>
          </cell>
          <cell r="F611">
            <v>5.53</v>
          </cell>
        </row>
        <row r="612">
          <cell r="A612" t="str">
            <v>001.11.00741</v>
          </cell>
          <cell r="B612" t="str">
            <v>Assentamento de rodapé de cimentado usando argamassa de cimento e areia 1:3 com altura de 10 cm, de cor</v>
          </cell>
          <cell r="C612" t="str">
            <v>ML</v>
          </cell>
          <cell r="D612">
            <v>1</v>
          </cell>
          <cell r="E612">
            <v>6.4656000000000002</v>
          </cell>
          <cell r="F612">
            <v>6.46</v>
          </cell>
        </row>
        <row r="613">
          <cell r="A613" t="str">
            <v>001.11.00761</v>
          </cell>
          <cell r="B613" t="str">
            <v>Assentamento de rodapés para pisos em ceramica 30x30</v>
          </cell>
          <cell r="C613" t="str">
            <v>ML</v>
          </cell>
          <cell r="D613">
            <v>1</v>
          </cell>
          <cell r="E613">
            <v>6.8962000000000003</v>
          </cell>
          <cell r="F613">
            <v>6.89</v>
          </cell>
        </row>
        <row r="614">
          <cell r="A614" t="str">
            <v>001.11.00781</v>
          </cell>
          <cell r="B614" t="str">
            <v>Assentamento de rodapés de de madeira de 10 cm de altura</v>
          </cell>
          <cell r="C614" t="str">
            <v>ML</v>
          </cell>
          <cell r="D614">
            <v>1</v>
          </cell>
          <cell r="E614">
            <v>6.9236000000000004</v>
          </cell>
          <cell r="F614">
            <v>6.92</v>
          </cell>
        </row>
        <row r="615">
          <cell r="A615" t="str">
            <v>001.11.00801</v>
          </cell>
          <cell r="B615" t="str">
            <v>Assentamento de rodapés de de granilite c/10 cm de altura utilizando argamassa mista de cal em pasta e areia média ou grossa s/ peneirar no traço 1:3 c/ 10 kg de cimento</v>
          </cell>
          <cell r="C615" t="str">
            <v>ML</v>
          </cell>
          <cell r="D615">
            <v>1</v>
          </cell>
          <cell r="E615">
            <v>7.4447000000000001</v>
          </cell>
          <cell r="F615">
            <v>7.44</v>
          </cell>
        </row>
        <row r="616">
          <cell r="A616" t="str">
            <v>001.11.00821</v>
          </cell>
          <cell r="B616" t="str">
            <v>Assentamento de mármore c/10 cm de altura e 2.00 cm de espessura</v>
          </cell>
          <cell r="C616" t="str">
            <v>ML</v>
          </cell>
          <cell r="D616">
            <v>1</v>
          </cell>
          <cell r="E616">
            <v>19.663799999999998</v>
          </cell>
          <cell r="F616">
            <v>19.66</v>
          </cell>
        </row>
        <row r="617">
          <cell r="A617" t="str">
            <v>001.11.00841</v>
          </cell>
          <cell r="B617" t="str">
            <v>Assentamento de rodapé de cerâmica empregando pasta de argamassa de cimento colante</v>
          </cell>
          <cell r="C617" t="str">
            <v>ML</v>
          </cell>
          <cell r="D617">
            <v>1</v>
          </cell>
          <cell r="E617">
            <v>2.1598999999999999</v>
          </cell>
          <cell r="F617">
            <v>2.15</v>
          </cell>
        </row>
        <row r="618">
          <cell r="A618" t="str">
            <v>001.11.00861</v>
          </cell>
          <cell r="B618" t="str">
            <v>Assentamento de paviflex c/9 cm de altura assente com cola especial</v>
          </cell>
          <cell r="C618" t="str">
            <v>ML</v>
          </cell>
          <cell r="D618">
            <v>1</v>
          </cell>
          <cell r="E618">
            <v>3.31</v>
          </cell>
          <cell r="F618">
            <v>3.31</v>
          </cell>
        </row>
        <row r="619">
          <cell r="A619" t="str">
            <v>001.11.00881</v>
          </cell>
          <cell r="B619" t="str">
            <v>Cimentado liso queimado ate a altura de 7 cm c/argamassa de cimento e areia no traço 1:3</v>
          </cell>
          <cell r="C619" t="str">
            <v>ML</v>
          </cell>
          <cell r="D619">
            <v>1</v>
          </cell>
          <cell r="E619">
            <v>5.3367000000000004</v>
          </cell>
          <cell r="F619">
            <v>5.33</v>
          </cell>
        </row>
        <row r="620">
          <cell r="A620" t="str">
            <v>001.11.00901</v>
          </cell>
          <cell r="B620" t="str">
            <v>Assentamento de rodapé de madeira de peróba 7x1.5 cm fixados c/tacos de peróba previamente chumbados na alvenaria c/ espaçamento max. de 2.00x2.00 m</v>
          </cell>
          <cell r="C620" t="str">
            <v>ML</v>
          </cell>
          <cell r="D620">
            <v>1</v>
          </cell>
          <cell r="E620">
            <v>22.187100000000001</v>
          </cell>
          <cell r="F620">
            <v>22.18</v>
          </cell>
        </row>
        <row r="621">
          <cell r="A621" t="str">
            <v>001.11.00921</v>
          </cell>
          <cell r="B621" t="str">
            <v>Assentamento de rodapé de ardósia natural</v>
          </cell>
          <cell r="C621" t="str">
            <v>ML</v>
          </cell>
          <cell r="D621">
            <v>1</v>
          </cell>
          <cell r="E621">
            <v>8.0422999999999991</v>
          </cell>
          <cell r="F621">
            <v>8.0399999999999991</v>
          </cell>
        </row>
        <row r="622">
          <cell r="A622" t="str">
            <v>001.11.00941</v>
          </cell>
          <cell r="B622" t="str">
            <v>Assentamento de rodapé de granito na cor verde ubatuba com 7 cm de espessura</v>
          </cell>
          <cell r="C622" t="str">
            <v>ML</v>
          </cell>
          <cell r="D622">
            <v>1</v>
          </cell>
          <cell r="E622">
            <v>19.351800000000001</v>
          </cell>
          <cell r="F622">
            <v>19.350000000000001</v>
          </cell>
        </row>
        <row r="623">
          <cell r="A623" t="str">
            <v>001.11.00961</v>
          </cell>
          <cell r="B623" t="str">
            <v>Assentamento de rodapé de de lajota colonial</v>
          </cell>
          <cell r="C623" t="str">
            <v>ML</v>
          </cell>
          <cell r="D623">
            <v>1</v>
          </cell>
          <cell r="E623">
            <v>8.2182999999999993</v>
          </cell>
          <cell r="F623">
            <v>8.2100000000000009</v>
          </cell>
        </row>
        <row r="624">
          <cell r="A624" t="str">
            <v>001.11.00981</v>
          </cell>
          <cell r="B624" t="str">
            <v>Assentamento de soleiras externas c/ pingadeira ou ressalto penetrando 2.50 cm de c/ lado da alvenaria assentado c/ aragam. de cimento e areia no traço 1:4, de mármore branco marfim 3.00 cm</v>
          </cell>
          <cell r="C624" t="str">
            <v>ML</v>
          </cell>
          <cell r="D624">
            <v>1</v>
          </cell>
          <cell r="E624">
            <v>21.243200000000002</v>
          </cell>
          <cell r="F624">
            <v>21.24</v>
          </cell>
        </row>
        <row r="625">
          <cell r="A625" t="str">
            <v>001.11.01001</v>
          </cell>
          <cell r="B625" t="str">
            <v>Assentamento de soleiras externas c/ pingadeira ou ressalto penetrando 2.50 cm de c/ lado da alvenaria assentado c/ aragam. de cimento e areia no traço 1:4, de granilite</v>
          </cell>
          <cell r="C625" t="str">
            <v>ML</v>
          </cell>
          <cell r="D625">
            <v>1</v>
          </cell>
          <cell r="E625">
            <v>6.6201999999999996</v>
          </cell>
          <cell r="F625">
            <v>6.62</v>
          </cell>
        </row>
        <row r="626">
          <cell r="A626" t="str">
            <v>001.11.01021</v>
          </cell>
          <cell r="B626" t="str">
            <v>Assentamento de soleira interna de 0.15 m de mármore branco marfim 3.00 cmassente c/ argamassa de cimento e areia 1:4 m</v>
          </cell>
          <cell r="C626" t="str">
            <v>ML</v>
          </cell>
          <cell r="D626">
            <v>1</v>
          </cell>
          <cell r="E626">
            <v>20.444099999999999</v>
          </cell>
          <cell r="F626">
            <v>20.440000000000001</v>
          </cell>
        </row>
        <row r="627">
          <cell r="A627" t="str">
            <v>001.11.01041</v>
          </cell>
          <cell r="B627" t="str">
            <v>Assentamento de soleira interna de 0.15 m de granilite  assente c/ argamassa de cimento e areia 1:4 m</v>
          </cell>
          <cell r="C627" t="str">
            <v>ML</v>
          </cell>
          <cell r="D627">
            <v>1</v>
          </cell>
          <cell r="E627">
            <v>7.2201000000000004</v>
          </cell>
          <cell r="F627">
            <v>7.22</v>
          </cell>
        </row>
        <row r="628">
          <cell r="A628" t="str">
            <v>001.11.01061</v>
          </cell>
          <cell r="B628" t="str">
            <v>Assentamento de soleira interna de 0.15 m de ardósia ,assente c/ argamassa de cimento e areia no traço 1:4</v>
          </cell>
          <cell r="C628" t="str">
            <v>ML</v>
          </cell>
          <cell r="D628">
            <v>1</v>
          </cell>
          <cell r="E628">
            <v>11.5098</v>
          </cell>
          <cell r="F628">
            <v>11.5</v>
          </cell>
        </row>
        <row r="629">
          <cell r="A629" t="str">
            <v>001.11.01081</v>
          </cell>
          <cell r="B629" t="str">
            <v>Assentamento de soleira de granito l=0,15m e=2cm</v>
          </cell>
          <cell r="C629" t="str">
            <v>UN</v>
          </cell>
          <cell r="D629">
            <v>1</v>
          </cell>
          <cell r="E629">
            <v>23.568200000000001</v>
          </cell>
          <cell r="F629">
            <v>23.56</v>
          </cell>
        </row>
        <row r="630">
          <cell r="A630" t="str">
            <v>001.11.01101</v>
          </cell>
          <cell r="B630" t="str">
            <v>Assentamento de soleira de granito na cor verde ubatuba l=15 cm</v>
          </cell>
          <cell r="C630" t="str">
            <v>ML</v>
          </cell>
          <cell r="D630">
            <v>1</v>
          </cell>
          <cell r="E630">
            <v>40.668199999999999</v>
          </cell>
          <cell r="F630">
            <v>40.659999999999997</v>
          </cell>
        </row>
        <row r="631">
          <cell r="A631" t="str">
            <v>001.11.01121</v>
          </cell>
          <cell r="B631" t="str">
            <v>Assentamento de peitoril de mármore branco espessura 3.00 cm, assente com argamassa de cimento e areia traço 1:4</v>
          </cell>
          <cell r="C631" t="str">
            <v>ML</v>
          </cell>
          <cell r="D631">
            <v>1</v>
          </cell>
          <cell r="E631">
            <v>17.955200000000001</v>
          </cell>
          <cell r="F631">
            <v>17.95</v>
          </cell>
        </row>
        <row r="632">
          <cell r="A632" t="str">
            <v>001.11.01141</v>
          </cell>
          <cell r="B632" t="str">
            <v>Assentamento de peitoril de granilite espessura 2.50 cm, assente com argamassa de cimento e areia traço 1:4</v>
          </cell>
          <cell r="C632" t="str">
            <v>ML</v>
          </cell>
          <cell r="D632">
            <v>1</v>
          </cell>
          <cell r="E632">
            <v>8.5762</v>
          </cell>
          <cell r="F632">
            <v>8.57</v>
          </cell>
        </row>
        <row r="633">
          <cell r="A633" t="str">
            <v>001.11.01161</v>
          </cell>
          <cell r="B633" t="str">
            <v>Assentamento de peitoril de ardósia polida  espessura 3.00 cm, assente com argamassa de cimento e areia traço 1:4</v>
          </cell>
          <cell r="C633" t="str">
            <v>M2</v>
          </cell>
          <cell r="D633">
            <v>1</v>
          </cell>
          <cell r="E633">
            <v>14.318</v>
          </cell>
          <cell r="F633">
            <v>14.31</v>
          </cell>
        </row>
        <row r="634">
          <cell r="A634" t="str">
            <v>001.11.01181</v>
          </cell>
          <cell r="B634" t="str">
            <v>Assentamento de peitoril interno de mármore branco espessura 2.00 cm, assentes com argamassa de cimento e areia 1:4</v>
          </cell>
          <cell r="C634" t="str">
            <v>ML</v>
          </cell>
          <cell r="D634">
            <v>1</v>
          </cell>
          <cell r="E634">
            <v>18.9711</v>
          </cell>
          <cell r="F634">
            <v>18.97</v>
          </cell>
        </row>
        <row r="635">
          <cell r="A635" t="str">
            <v>001.11.01201</v>
          </cell>
          <cell r="B635" t="str">
            <v>Assentamento de peitoril interno de granilite espessura 2.50 cm, assentes com argamassa de cimento e areia 1:4</v>
          </cell>
          <cell r="C635" t="str">
            <v>ML</v>
          </cell>
          <cell r="D635">
            <v>1</v>
          </cell>
          <cell r="E635">
            <v>5.8211000000000004</v>
          </cell>
          <cell r="F635">
            <v>5.82</v>
          </cell>
        </row>
        <row r="636">
          <cell r="A636" t="str">
            <v>001.12</v>
          </cell>
          <cell r="B636" t="str">
            <v>FORROS</v>
          </cell>
          <cell r="E636">
            <v>568.65700000000004</v>
          </cell>
        </row>
        <row r="637">
          <cell r="A637" t="str">
            <v>001.12.00020</v>
          </cell>
          <cell r="B637" t="str">
            <v>Forro de tábuas de cedrinho 10.00x1.00 cm aplicados em sarrafos 10x2.5 cm espacados de 50x50 cm</v>
          </cell>
          <cell r="C637" t="str">
            <v>M2</v>
          </cell>
          <cell r="D637">
            <v>1</v>
          </cell>
          <cell r="E637">
            <v>28.236599999999999</v>
          </cell>
          <cell r="F637">
            <v>28.23</v>
          </cell>
        </row>
        <row r="638">
          <cell r="A638" t="str">
            <v>001.12.00040</v>
          </cell>
          <cell r="B638" t="str">
            <v>Forro de tábuas de cedrinho 10.00x1.00 cm aplicados em caibros de 5x6 cm espaçados de 50x50 cm</v>
          </cell>
          <cell r="C638" t="str">
            <v>M2</v>
          </cell>
          <cell r="D638">
            <v>1</v>
          </cell>
          <cell r="E638">
            <v>28.808599999999998</v>
          </cell>
          <cell r="F638">
            <v>28.8</v>
          </cell>
        </row>
        <row r="639">
          <cell r="A639" t="str">
            <v>001.12.00060</v>
          </cell>
          <cell r="B639" t="str">
            <v>Forro de tábua de mogno ou cerejeira de 10.00x1.00 cm aplicado em sarrafo de 10x2.5 cm espaçados de 50x50 cm</v>
          </cell>
          <cell r="C639" t="str">
            <v>M2</v>
          </cell>
          <cell r="D639">
            <v>1</v>
          </cell>
          <cell r="E639">
            <v>31.756599999999999</v>
          </cell>
          <cell r="F639">
            <v>31.75</v>
          </cell>
        </row>
        <row r="640">
          <cell r="A640" t="str">
            <v>001.12.00080</v>
          </cell>
          <cell r="B640" t="str">
            <v>Forro de tábua de mogno ou cerejeira de 10.00x1.00 cm aplicado em caibro de 5x6 cm espacados de 50x50 cm</v>
          </cell>
          <cell r="C640" t="str">
            <v>M2</v>
          </cell>
          <cell r="D640">
            <v>1</v>
          </cell>
          <cell r="E640">
            <v>32.328600000000002</v>
          </cell>
          <cell r="F640">
            <v>32.32</v>
          </cell>
        </row>
        <row r="641">
          <cell r="A641" t="str">
            <v>001.12.00100</v>
          </cell>
          <cell r="B641" t="str">
            <v>Cimalha de cedrinho</v>
          </cell>
          <cell r="C641" t="str">
            <v>ML</v>
          </cell>
          <cell r="D641">
            <v>1</v>
          </cell>
          <cell r="E641">
            <v>2.218</v>
          </cell>
          <cell r="F641">
            <v>2.21</v>
          </cell>
        </row>
        <row r="642">
          <cell r="A642" t="str">
            <v>001.12.00120</v>
          </cell>
          <cell r="B642" t="str">
            <v>Cimalha de mogno ou cerejeira</v>
          </cell>
          <cell r="C642" t="str">
            <v>ML</v>
          </cell>
          <cell r="D642">
            <v>1</v>
          </cell>
          <cell r="E642">
            <v>12.888</v>
          </cell>
          <cell r="F642">
            <v>12.88</v>
          </cell>
        </row>
        <row r="643">
          <cell r="A643" t="str">
            <v>001.12.00140</v>
          </cell>
          <cell r="B643" t="str">
            <v>Forro de gesso 60x60 cm liso fixado por meio de arame diretamente na estrutura</v>
          </cell>
          <cell r="C643" t="str">
            <v>m2</v>
          </cell>
          <cell r="D643">
            <v>1</v>
          </cell>
          <cell r="E643">
            <v>17.4818</v>
          </cell>
          <cell r="F643">
            <v>17.48</v>
          </cell>
        </row>
        <row r="644">
          <cell r="A644" t="str">
            <v>001.12.00160</v>
          </cell>
          <cell r="B644" t="str">
            <v>Fornecimento e Instalação de Moldura em Gesso h=7 cm</v>
          </cell>
          <cell r="C644" t="str">
            <v>m</v>
          </cell>
          <cell r="D644">
            <v>1</v>
          </cell>
          <cell r="E644">
            <v>7</v>
          </cell>
          <cell r="F644">
            <v>7</v>
          </cell>
        </row>
        <row r="645">
          <cell r="A645" t="str">
            <v>001.12.00180</v>
          </cell>
          <cell r="B645" t="str">
            <v>Sanca de gesso l=1,20 m</v>
          </cell>
          <cell r="C645" t="str">
            <v>ML</v>
          </cell>
          <cell r="D645">
            <v>1</v>
          </cell>
          <cell r="E645">
            <v>25</v>
          </cell>
          <cell r="F645">
            <v>25</v>
          </cell>
        </row>
        <row r="646">
          <cell r="A646" t="str">
            <v>001.12.00200</v>
          </cell>
          <cell r="B646" t="str">
            <v>Sanca de gesso l=0,30m</v>
          </cell>
          <cell r="C646" t="str">
            <v>ML</v>
          </cell>
          <cell r="D646">
            <v>1</v>
          </cell>
          <cell r="E646">
            <v>9</v>
          </cell>
          <cell r="F646">
            <v>9</v>
          </cell>
        </row>
        <row r="647">
          <cell r="A647" t="str">
            <v>001.12.00220</v>
          </cell>
          <cell r="B647" t="str">
            <v>Forro tipo pacote</v>
          </cell>
          <cell r="C647" t="str">
            <v>M2</v>
          </cell>
          <cell r="D647">
            <v>1</v>
          </cell>
          <cell r="E647">
            <v>46</v>
          </cell>
          <cell r="F647">
            <v>46</v>
          </cell>
        </row>
        <row r="648">
          <cell r="A648" t="str">
            <v>001.12.00240</v>
          </cell>
          <cell r="B648" t="str">
            <v>Forro luxalon</v>
          </cell>
          <cell r="C648" t="str">
            <v>M2</v>
          </cell>
          <cell r="D648">
            <v>1</v>
          </cell>
          <cell r="E648">
            <v>108</v>
          </cell>
          <cell r="F648">
            <v>108</v>
          </cell>
        </row>
        <row r="649">
          <cell r="A649" t="str">
            <v>001.12.00260</v>
          </cell>
          <cell r="B649" t="str">
            <v>Forro eucavid</v>
          </cell>
          <cell r="C649" t="str">
            <v>M2</v>
          </cell>
          <cell r="D649">
            <v>1</v>
          </cell>
          <cell r="E649">
            <v>46</v>
          </cell>
          <cell r="F649">
            <v>46</v>
          </cell>
        </row>
        <row r="650">
          <cell r="A650" t="str">
            <v>001.12.00280</v>
          </cell>
          <cell r="B650" t="str">
            <v>Forro paraline, fixado em estrutura metálica</v>
          </cell>
          <cell r="C650" t="str">
            <v>M2</v>
          </cell>
          <cell r="D650">
            <v>1</v>
          </cell>
          <cell r="E650">
            <v>97.8</v>
          </cell>
          <cell r="F650">
            <v>97.8</v>
          </cell>
        </row>
        <row r="651">
          <cell r="A651" t="str">
            <v>001.12.00300</v>
          </cell>
          <cell r="B651" t="str">
            <v>Forro de telha galvanizada fixado em estrutura metálica</v>
          </cell>
          <cell r="C651" t="str">
            <v>M2</v>
          </cell>
          <cell r="D651">
            <v>1</v>
          </cell>
          <cell r="E651">
            <v>23.029900000000001</v>
          </cell>
          <cell r="F651">
            <v>23.02</v>
          </cell>
        </row>
        <row r="652">
          <cell r="A652" t="str">
            <v>001.12.00320</v>
          </cell>
          <cell r="B652" t="str">
            <v>Fornecimento e Instalação de Forro de pvc branco 200 mm, incl. estrutura para fixação em metalon galvanizado e rodaforro</v>
          </cell>
          <cell r="C652" t="str">
            <v>m2</v>
          </cell>
          <cell r="D652">
            <v>1</v>
          </cell>
          <cell r="E652">
            <v>31</v>
          </cell>
          <cell r="F652">
            <v>31</v>
          </cell>
        </row>
        <row r="653">
          <cell r="A653" t="str">
            <v>001.12.00340</v>
          </cell>
          <cell r="B653" t="str">
            <v>Roda-forro de pvc branco</v>
          </cell>
          <cell r="C653" t="str">
            <v>ML</v>
          </cell>
          <cell r="D653">
            <v>1</v>
          </cell>
          <cell r="E653">
            <v>2.7</v>
          </cell>
          <cell r="F653">
            <v>2.7</v>
          </cell>
        </row>
        <row r="654">
          <cell r="A654" t="str">
            <v>001.12.00360</v>
          </cell>
          <cell r="B654" t="str">
            <v>Substituição de tábuas p/forro de cedrinho</v>
          </cell>
          <cell r="C654" t="str">
            <v>M2</v>
          </cell>
          <cell r="D654">
            <v>1</v>
          </cell>
          <cell r="E654">
            <v>18.1892</v>
          </cell>
          <cell r="F654">
            <v>18.18</v>
          </cell>
        </row>
        <row r="655">
          <cell r="A655" t="str">
            <v>001.12.00380</v>
          </cell>
          <cell r="B655" t="str">
            <v>Repregamento de forro de madeira</v>
          </cell>
          <cell r="C655" t="str">
            <v>M2</v>
          </cell>
          <cell r="D655">
            <v>1</v>
          </cell>
          <cell r="E655">
            <v>1.2197</v>
          </cell>
          <cell r="F655">
            <v>1.21</v>
          </cell>
        </row>
        <row r="656">
          <cell r="A656" t="str">
            <v>001.13</v>
          </cell>
          <cell r="B656" t="str">
            <v>VIDROS</v>
          </cell>
          <cell r="E656">
            <v>1001.52</v>
          </cell>
        </row>
        <row r="657">
          <cell r="A657" t="str">
            <v>001.13.00020</v>
          </cell>
          <cell r="B657" t="str">
            <v>Vidro liso espessura 3.00 mm</v>
          </cell>
          <cell r="C657" t="str">
            <v>M2</v>
          </cell>
          <cell r="D657">
            <v>1</v>
          </cell>
          <cell r="E657">
            <v>43.47</v>
          </cell>
          <cell r="F657">
            <v>43.47</v>
          </cell>
        </row>
        <row r="658">
          <cell r="A658" t="str">
            <v>001.13.00040</v>
          </cell>
          <cell r="B658" t="str">
            <v>Vidro liso espessura 4.00 mm</v>
          </cell>
          <cell r="C658" t="str">
            <v>M2</v>
          </cell>
          <cell r="D658">
            <v>1</v>
          </cell>
          <cell r="E658">
            <v>60.53</v>
          </cell>
          <cell r="F658">
            <v>60.53</v>
          </cell>
        </row>
        <row r="659">
          <cell r="A659" t="str">
            <v>001.13.00060</v>
          </cell>
          <cell r="B659" t="str">
            <v>Vidro liso espessura 5.00 mm</v>
          </cell>
          <cell r="C659" t="str">
            <v>M2</v>
          </cell>
          <cell r="D659">
            <v>1</v>
          </cell>
          <cell r="E659">
            <v>76</v>
          </cell>
          <cell r="F659">
            <v>76</v>
          </cell>
        </row>
        <row r="660">
          <cell r="A660" t="str">
            <v>001.13.00080</v>
          </cell>
          <cell r="B660" t="str">
            <v>Vidro liso espessura 6.00 mm</v>
          </cell>
          <cell r="C660" t="str">
            <v>M2</v>
          </cell>
          <cell r="D660">
            <v>1</v>
          </cell>
          <cell r="E660">
            <v>91.8</v>
          </cell>
          <cell r="F660">
            <v>91.8</v>
          </cell>
        </row>
        <row r="661">
          <cell r="A661" t="str">
            <v>001.13.00100</v>
          </cell>
          <cell r="B661" t="str">
            <v>Vidro martelado espessura 3.00 mm</v>
          </cell>
          <cell r="C661" t="str">
            <v>M2</v>
          </cell>
          <cell r="D661">
            <v>1</v>
          </cell>
          <cell r="E661">
            <v>45.36</v>
          </cell>
          <cell r="F661">
            <v>45.36</v>
          </cell>
        </row>
        <row r="662">
          <cell r="A662" t="str">
            <v>001.13.00120</v>
          </cell>
          <cell r="B662" t="str">
            <v>Vidro canelado comum espessura 4.00 mm</v>
          </cell>
          <cell r="C662" t="str">
            <v>M2</v>
          </cell>
          <cell r="D662">
            <v>1</v>
          </cell>
          <cell r="E662">
            <v>45.36</v>
          </cell>
          <cell r="F662">
            <v>45.36</v>
          </cell>
        </row>
        <row r="663">
          <cell r="A663" t="str">
            <v>001.13.00140</v>
          </cell>
          <cell r="B663" t="str">
            <v>Vidro fumê espessura 4.00 mm</v>
          </cell>
          <cell r="C663" t="str">
            <v>M2</v>
          </cell>
          <cell r="D663">
            <v>1</v>
          </cell>
          <cell r="E663">
            <v>88.2</v>
          </cell>
          <cell r="F663">
            <v>88.2</v>
          </cell>
        </row>
        <row r="664">
          <cell r="A664" t="str">
            <v>001.13.00160</v>
          </cell>
          <cell r="B664" t="str">
            <v>Vidro fumê espessura 5.00 mm</v>
          </cell>
          <cell r="C664" t="str">
            <v>M2</v>
          </cell>
          <cell r="D664">
            <v>1</v>
          </cell>
          <cell r="E664">
            <v>108</v>
          </cell>
          <cell r="F664">
            <v>108</v>
          </cell>
        </row>
        <row r="665">
          <cell r="A665" t="str">
            <v>001.13.00180</v>
          </cell>
          <cell r="B665" t="str">
            <v>Vidro fumê espessura 10.00 mm</v>
          </cell>
          <cell r="C665" t="str">
            <v>M2</v>
          </cell>
          <cell r="D665">
            <v>1</v>
          </cell>
          <cell r="E665">
            <v>210.6</v>
          </cell>
          <cell r="F665">
            <v>210.6</v>
          </cell>
        </row>
        <row r="666">
          <cell r="A666" t="str">
            <v>001.13.00200</v>
          </cell>
          <cell r="B666" t="str">
            <v>Vidro temperado espessura 10 mm ( fumê )</v>
          </cell>
          <cell r="C666" t="str">
            <v>M2</v>
          </cell>
          <cell r="D666">
            <v>1</v>
          </cell>
          <cell r="E666">
            <v>232.2</v>
          </cell>
          <cell r="F666">
            <v>232.2</v>
          </cell>
        </row>
        <row r="667">
          <cell r="A667" t="str">
            <v>001.14</v>
          </cell>
          <cell r="B667" t="str">
            <v>PINTURA</v>
          </cell>
          <cell r="E667">
            <v>592.97050000000002</v>
          </cell>
        </row>
        <row r="668">
          <cell r="A668" t="str">
            <v>001.14.00020</v>
          </cell>
          <cell r="B668" t="str">
            <v>Caiação em paredes e tetos à 03 demãos, externa</v>
          </cell>
          <cell r="C668" t="str">
            <v>M2</v>
          </cell>
          <cell r="D668">
            <v>1</v>
          </cell>
          <cell r="E668">
            <v>2.0295999999999998</v>
          </cell>
          <cell r="F668">
            <v>2.02</v>
          </cell>
        </row>
        <row r="669">
          <cell r="A669" t="str">
            <v>001.14.00040</v>
          </cell>
          <cell r="B669" t="str">
            <v>Caiação em paredes e tetos à 03 demãos, interna</v>
          </cell>
          <cell r="C669" t="str">
            <v>M2</v>
          </cell>
          <cell r="D669">
            <v>1</v>
          </cell>
          <cell r="E669">
            <v>2.0295999999999998</v>
          </cell>
          <cell r="F669">
            <v>2.02</v>
          </cell>
        </row>
        <row r="670">
          <cell r="A670" t="str">
            <v>001.14.00060</v>
          </cell>
          <cell r="B670" t="str">
            <v>Pintura látex pva em superfície rebocada executada como segue: limpeza e lixamento preliminar , uma demão de líquido impermeabilizante, duas demãos de massa corrida pva (se for o caso) e duas demãos de tinta de acabamento</v>
          </cell>
          <cell r="C670" t="str">
            <v>M2</v>
          </cell>
          <cell r="D670">
            <v>1</v>
          </cell>
          <cell r="E670">
            <v>7.5488999999999997</v>
          </cell>
          <cell r="F670">
            <v>7.54</v>
          </cell>
        </row>
        <row r="671">
          <cell r="A671" t="str">
            <v>001.14.00080</v>
          </cell>
          <cell r="B671" t="str">
            <v>Pintura látex pva em superfície rebocada executada como segue: limpeza e lixamento preliminar , uma demão de líquido impermeabilizante, sem massa corrida pva  e duas demãos de tinta de acabamento</v>
          </cell>
          <cell r="C671" t="str">
            <v>M2</v>
          </cell>
          <cell r="D671">
            <v>1</v>
          </cell>
          <cell r="E671">
            <v>5.1978999999999997</v>
          </cell>
          <cell r="F671">
            <v>5.19</v>
          </cell>
        </row>
        <row r="672">
          <cell r="A672" t="str">
            <v>001.14.00100</v>
          </cell>
          <cell r="B672" t="str">
            <v>Pintura com látex acrílico em superfície  rebocada executada como segue: limpeza e lixamento preliminar , uma demão de selador acrílico, duas demãos de massa acrílica (se for o caso) e duas demãos de tinta de acabamento c/ massa acrilica</v>
          </cell>
          <cell r="C672" t="str">
            <v>M2</v>
          </cell>
          <cell r="D672">
            <v>1</v>
          </cell>
          <cell r="E672">
            <v>8.0602</v>
          </cell>
          <cell r="F672">
            <v>8.06</v>
          </cell>
        </row>
        <row r="673">
          <cell r="A673" t="str">
            <v>001.14.00120</v>
          </cell>
          <cell r="B673" t="str">
            <v>Pintura com látex acrílico em superfície  rebocada executada como segue: limpeza e lixamento preliminar , uma demão de selador acrílico, duas demãos de massa acrílica  e duas demãos de tinta de acabamento s/ massa acrilica</v>
          </cell>
          <cell r="C673" t="str">
            <v>m2</v>
          </cell>
          <cell r="D673">
            <v>1</v>
          </cell>
          <cell r="E673">
            <v>5.0857999999999999</v>
          </cell>
          <cell r="F673">
            <v>5.08</v>
          </cell>
        </row>
        <row r="674">
          <cell r="A674" t="str">
            <v>001.14.00140</v>
          </cell>
          <cell r="B674" t="str">
            <v>Pintura de paredes com textura acrílica inclusive selador acrílico</v>
          </cell>
          <cell r="C674" t="str">
            <v>m2</v>
          </cell>
          <cell r="D674">
            <v>1</v>
          </cell>
          <cell r="E674">
            <v>5.7626999999999997</v>
          </cell>
          <cell r="F674">
            <v>5.76</v>
          </cell>
        </row>
        <row r="675">
          <cell r="A675" t="str">
            <v>001.14.00160</v>
          </cell>
          <cell r="B675" t="str">
            <v>Pintura de telhas de fibrocimento com látex acrílico, duas demãos</v>
          </cell>
          <cell r="C675" t="str">
            <v>M2</v>
          </cell>
          <cell r="D675">
            <v>1</v>
          </cell>
          <cell r="E675">
            <v>5.8128000000000002</v>
          </cell>
          <cell r="F675">
            <v>5.81</v>
          </cell>
        </row>
        <row r="676">
          <cell r="A676" t="str">
            <v>001.14.00180</v>
          </cell>
          <cell r="B676" t="str">
            <v>Pintura em esquadria de ferro inclusive lixamento uma demão de zarcão, correções de imperfeições e 02 demãos de tinta base de grafite</v>
          </cell>
          <cell r="C676" t="str">
            <v>M2</v>
          </cell>
          <cell r="D676">
            <v>1</v>
          </cell>
          <cell r="E676">
            <v>11.4672</v>
          </cell>
          <cell r="F676">
            <v>11.46</v>
          </cell>
        </row>
        <row r="677">
          <cell r="A677" t="str">
            <v>001.14.00200</v>
          </cell>
          <cell r="B677" t="str">
            <v>Pintura em esquadria de ferro inclusive lixamento uma demão de zarcão, correções de imperfeições e 02 demãos de tinta base de esmalte</v>
          </cell>
          <cell r="C677" t="str">
            <v>M2</v>
          </cell>
          <cell r="D677">
            <v>1</v>
          </cell>
          <cell r="E677">
            <v>11.155200000000001</v>
          </cell>
          <cell r="F677">
            <v>11.15</v>
          </cell>
        </row>
        <row r="678">
          <cell r="A678" t="str">
            <v>001.14.00220</v>
          </cell>
          <cell r="B678" t="str">
            <v>Pintura em esquadria de ferro inclusive lixamento uma demão de zarcão, correções de imperfeições e 02 demãos de tinta base de alimínio</v>
          </cell>
          <cell r="C678" t="str">
            <v>M2</v>
          </cell>
          <cell r="D678">
            <v>1</v>
          </cell>
          <cell r="E678">
            <v>11.155200000000001</v>
          </cell>
          <cell r="F678">
            <v>11.15</v>
          </cell>
        </row>
        <row r="679">
          <cell r="A679" t="str">
            <v>001.14.00240</v>
          </cell>
          <cell r="B679" t="str">
            <v>Pintura em esquadria de ferro inclusive lixamento uma demão de zarcão, correções de imperfeições e 02 demãos de tinta base de óleo</v>
          </cell>
          <cell r="C679" t="str">
            <v>M2</v>
          </cell>
          <cell r="D679">
            <v>1</v>
          </cell>
          <cell r="E679">
            <v>11.155200000000001</v>
          </cell>
          <cell r="F679">
            <v>11.15</v>
          </cell>
        </row>
        <row r="680">
          <cell r="A680" t="str">
            <v>001.14.00260</v>
          </cell>
          <cell r="B680" t="str">
            <v>Pintura a esmalte em esquadrias de madeira com massa corrida</v>
          </cell>
          <cell r="C680" t="str">
            <v>M2</v>
          </cell>
          <cell r="D680">
            <v>1</v>
          </cell>
          <cell r="E680">
            <v>12.138299999999999</v>
          </cell>
          <cell r="F680">
            <v>12.13</v>
          </cell>
        </row>
        <row r="681">
          <cell r="A681" t="str">
            <v>001.14.00280</v>
          </cell>
          <cell r="B681" t="str">
            <v>Pintura a esmalte em esquadria de madeira sem massa corrida aplicada a 2 ou 3 demãos após os lixamentos preliminares</v>
          </cell>
          <cell r="C681" t="str">
            <v>M2</v>
          </cell>
          <cell r="D681">
            <v>1</v>
          </cell>
          <cell r="E681">
            <v>8.1234000000000002</v>
          </cell>
          <cell r="F681">
            <v>8.1199999999999992</v>
          </cell>
        </row>
        <row r="682">
          <cell r="A682" t="str">
            <v>001.14.00300</v>
          </cell>
          <cell r="B682" t="str">
            <v>Pintura a esmalte com massa corrida em rodpés de madeira à 3 demãos aos após lixamento preliminar</v>
          </cell>
          <cell r="C682" t="str">
            <v>ML</v>
          </cell>
          <cell r="D682">
            <v>1</v>
          </cell>
          <cell r="E682">
            <v>2.4647999999999999</v>
          </cell>
          <cell r="F682">
            <v>2.46</v>
          </cell>
        </row>
        <row r="683">
          <cell r="A683" t="str">
            <v>001.14.00320</v>
          </cell>
          <cell r="B683" t="str">
            <v>Pintura à esmalte em forro de madeira à duas demãos em superfície lixada aparelhada e amassada</v>
          </cell>
          <cell r="C683" t="str">
            <v>M2</v>
          </cell>
          <cell r="D683">
            <v>1</v>
          </cell>
          <cell r="E683">
            <v>11.679399999999999</v>
          </cell>
          <cell r="F683">
            <v>11.67</v>
          </cell>
        </row>
        <row r="684">
          <cell r="A684" t="str">
            <v>001.14.00340</v>
          </cell>
          <cell r="B684" t="str">
            <v>Pintura em estrutura metálica com grafite incl. limpeza com escova de aço e duas demãos de zarcão</v>
          </cell>
          <cell r="C684" t="str">
            <v>M2</v>
          </cell>
          <cell r="D684">
            <v>1</v>
          </cell>
          <cell r="E684">
            <v>5.3582000000000001</v>
          </cell>
          <cell r="F684">
            <v>5.35</v>
          </cell>
        </row>
        <row r="685">
          <cell r="A685" t="str">
            <v>001.14.00360</v>
          </cell>
          <cell r="B685" t="str">
            <v>Pintura em estrutura metálica com alumínio incl. limpeza com escova de aço e duas demãos de zarcão</v>
          </cell>
          <cell r="C685" t="str">
            <v>M2</v>
          </cell>
          <cell r="D685">
            <v>1</v>
          </cell>
          <cell r="E685">
            <v>5.3582000000000001</v>
          </cell>
          <cell r="F685">
            <v>5.35</v>
          </cell>
        </row>
        <row r="686">
          <cell r="A686" t="str">
            <v>001.14.00380</v>
          </cell>
          <cell r="B686" t="str">
            <v>Pintura em estrutura metálica com esmalte incl. limpeza com escova de aço e duas demãos de zarcão</v>
          </cell>
          <cell r="C686" t="str">
            <v>M2</v>
          </cell>
          <cell r="D686">
            <v>1</v>
          </cell>
          <cell r="E686">
            <v>5.3582000000000001</v>
          </cell>
          <cell r="F686">
            <v>5.35</v>
          </cell>
        </row>
        <row r="687">
          <cell r="A687" t="str">
            <v>001.14.00400</v>
          </cell>
          <cell r="B687" t="str">
            <v>Pintura em cobertura metálica zincada inclusive limpeza das superfícies (interna e externa) na face interna.uma demão de tinta base (cromato de zinco) e duas demãos de tinta de acabamento de base sintética,</v>
          </cell>
          <cell r="C687" t="str">
            <v>M2</v>
          </cell>
          <cell r="D687">
            <v>1</v>
          </cell>
          <cell r="E687">
            <v>6.5895000000000001</v>
          </cell>
          <cell r="F687">
            <v>6.58</v>
          </cell>
        </row>
        <row r="688">
          <cell r="A688" t="str">
            <v>001.14.00420</v>
          </cell>
          <cell r="B688" t="str">
            <v>Pintura em cobertura metálica zincada inclusive limpeza das superfícies (interna e externa) na face externa aplicação de emulsão asfáltica a frio na espessura aproximadamente de 1.00 mm, uma demão de acabamento com tinta base de asfalto</v>
          </cell>
          <cell r="C688" t="str">
            <v>M2</v>
          </cell>
          <cell r="D688">
            <v>1</v>
          </cell>
          <cell r="E688">
            <v>13.938700000000001</v>
          </cell>
          <cell r="F688">
            <v>13.93</v>
          </cell>
        </row>
        <row r="689">
          <cell r="A689" t="str">
            <v>001.14.00440</v>
          </cell>
          <cell r="B689" t="str">
            <v>Pintura dos portões de ferro c/ fundo anti-corrosivo e esmalte sintético semi-brilho cores normais, marca renner</v>
          </cell>
          <cell r="C689" t="str">
            <v>M2</v>
          </cell>
          <cell r="D689">
            <v>1</v>
          </cell>
          <cell r="E689">
            <v>11.155200000000001</v>
          </cell>
          <cell r="F689">
            <v>11.15</v>
          </cell>
        </row>
        <row r="690">
          <cell r="A690" t="str">
            <v>001.14.00460</v>
          </cell>
          <cell r="B690" t="str">
            <v>Pintura em tubulações com esmalte sintético, inclusive lixamento e uma demão de zarcão</v>
          </cell>
          <cell r="C690" t="str">
            <v>M2</v>
          </cell>
          <cell r="D690">
            <v>1</v>
          </cell>
          <cell r="E690">
            <v>10.599</v>
          </cell>
          <cell r="F690">
            <v>10.59</v>
          </cell>
        </row>
        <row r="691">
          <cell r="A691" t="str">
            <v>001.14.00480</v>
          </cell>
          <cell r="B691" t="str">
            <v>Pintura sobre calhas e condutores a duas demãos de tinta sintética (esmalte sobre tinta antiferruginosa na face aparente a face interna será tratada c/1 demão de produto betuminoso</v>
          </cell>
          <cell r="C691" t="str">
            <v>M2</v>
          </cell>
          <cell r="D691">
            <v>1</v>
          </cell>
          <cell r="E691">
            <v>3.5421</v>
          </cell>
          <cell r="F691">
            <v>3.54</v>
          </cell>
        </row>
        <row r="692">
          <cell r="A692" t="str">
            <v>001.14.00500</v>
          </cell>
          <cell r="B692" t="str">
            <v>Pintura em paredes internas com esmalte incl 02 demaos de massa corrida pva</v>
          </cell>
          <cell r="C692" t="str">
            <v>m2</v>
          </cell>
          <cell r="D692">
            <v>1</v>
          </cell>
          <cell r="E692">
            <v>8.9776000000000007</v>
          </cell>
          <cell r="F692">
            <v>8.9700000000000006</v>
          </cell>
        </row>
        <row r="693">
          <cell r="A693" t="str">
            <v>001.14.00520</v>
          </cell>
          <cell r="B693" t="str">
            <v>Pintura em paredes internas com esmalte e com retoque de  massa corrida</v>
          </cell>
          <cell r="C693" t="str">
            <v>m2</v>
          </cell>
          <cell r="D693">
            <v>1</v>
          </cell>
          <cell r="E693">
            <v>6.5467000000000004</v>
          </cell>
          <cell r="F693">
            <v>6.54</v>
          </cell>
        </row>
        <row r="694">
          <cell r="A694" t="str">
            <v>001.14.00540</v>
          </cell>
          <cell r="B694" t="str">
            <v>Pintura interan a óleo em paredes com massa corrida executada da seguinte forma: lixamento preliminar a seco com lixa n.1 e limpeza do pó resultante, aparelhamento com 01 demão de líquido base (impermeabilizante) aplicado a trincha ou pincel</v>
          </cell>
          <cell r="C694" t="str">
            <v>M2</v>
          </cell>
          <cell r="D694">
            <v>1</v>
          </cell>
          <cell r="E694">
            <v>12.288600000000001</v>
          </cell>
          <cell r="F694">
            <v>12.28</v>
          </cell>
        </row>
        <row r="695">
          <cell r="A695" t="str">
            <v>001.14.00560</v>
          </cell>
          <cell r="B695" t="str">
            <v>Pintura à óleo em paredes internas, duas demãos, sem massa corrida executada da seguinte forma: lixamento preliminar a seco com lixa n.1 e limpeza do pó resultante - aparelhamento 01 demão com líquidobase (impermeabilizante) - 02 ou 03 demãos</v>
          </cell>
          <cell r="C695" t="str">
            <v>M2</v>
          </cell>
          <cell r="D695">
            <v>1</v>
          </cell>
          <cell r="E695">
            <v>6.5467000000000004</v>
          </cell>
          <cell r="F695">
            <v>6.54</v>
          </cell>
        </row>
        <row r="696">
          <cell r="A696" t="str">
            <v>001.14.00580</v>
          </cell>
          <cell r="B696" t="str">
            <v>Pintura a óleo em esquadrias de madeira c/massa corrida</v>
          </cell>
          <cell r="C696" t="str">
            <v>M2</v>
          </cell>
          <cell r="D696">
            <v>1</v>
          </cell>
          <cell r="E696">
            <v>10.7913</v>
          </cell>
          <cell r="F696">
            <v>10.79</v>
          </cell>
        </row>
        <row r="697">
          <cell r="A697" t="str">
            <v>001.14.00600</v>
          </cell>
          <cell r="B697" t="str">
            <v>Pintura em porta de madeira com tinta a óleo renner ou similar</v>
          </cell>
          <cell r="C697" t="str">
            <v>M2</v>
          </cell>
          <cell r="D697">
            <v>1</v>
          </cell>
          <cell r="E697">
            <v>7.2595999999999998</v>
          </cell>
          <cell r="F697">
            <v>7.25</v>
          </cell>
        </row>
        <row r="698">
          <cell r="A698" t="str">
            <v>001.14.00620</v>
          </cell>
          <cell r="B698" t="str">
            <v>Pintura à óleo em rodapés de madeira à duas demãos após lixamento preliminar com retoques de massa para vedação de juntas, orifícios e outros defeitos</v>
          </cell>
          <cell r="C698" t="str">
            <v>ML</v>
          </cell>
          <cell r="D698">
            <v>1</v>
          </cell>
          <cell r="E698">
            <v>1.4247000000000001</v>
          </cell>
          <cell r="F698">
            <v>1.42</v>
          </cell>
        </row>
        <row r="699">
          <cell r="A699" t="str">
            <v>001.14.00640</v>
          </cell>
          <cell r="B699" t="str">
            <v>Pintura externa à óleo em madeira (portões, cerca, etc) à 03 demãos s/ aparelhamento e emassamento prévio</v>
          </cell>
          <cell r="C699" t="str">
            <v>M2</v>
          </cell>
          <cell r="D699">
            <v>1</v>
          </cell>
          <cell r="E699">
            <v>7.2411000000000003</v>
          </cell>
          <cell r="F699">
            <v>7.24</v>
          </cell>
        </row>
        <row r="700">
          <cell r="A700" t="str">
            <v>001.14.00660</v>
          </cell>
          <cell r="B700" t="str">
            <v>Pintura à óleo em madeiramento aparente (galpões, passadiços e beirais) a 3 demãos sem aparelhamento e emassamento prévio</v>
          </cell>
          <cell r="C700" t="str">
            <v>M2</v>
          </cell>
          <cell r="D700">
            <v>1</v>
          </cell>
          <cell r="E700">
            <v>5.1379000000000001</v>
          </cell>
          <cell r="F700">
            <v>5.13</v>
          </cell>
        </row>
        <row r="701">
          <cell r="A701" t="str">
            <v>001.14.00680</v>
          </cell>
          <cell r="B701" t="str">
            <v>Pintura externa c/ verniz plástico a base de poliuretano (verniz de barco) aplicado à 3 demãos sobre esquadrias e peça de madeira expostas ao tempo convenientemente intercalado entre as demãos</v>
          </cell>
          <cell r="C701" t="str">
            <v>M2</v>
          </cell>
          <cell r="D701">
            <v>1</v>
          </cell>
          <cell r="E701">
            <v>6.3966000000000003</v>
          </cell>
          <cell r="F701">
            <v>6.39</v>
          </cell>
        </row>
        <row r="702">
          <cell r="A702" t="str">
            <v>001.14.00700</v>
          </cell>
          <cell r="B702" t="str">
            <v>Pintura envernizamento de alvenaria aparente inclusive a preparação da superfície em 02 demãos</v>
          </cell>
          <cell r="C702" t="str">
            <v>M2</v>
          </cell>
          <cell r="D702">
            <v>1</v>
          </cell>
          <cell r="E702">
            <v>6.3194999999999997</v>
          </cell>
          <cell r="F702">
            <v>6.31</v>
          </cell>
        </row>
        <row r="703">
          <cell r="A703" t="str">
            <v>001.14.00720</v>
          </cell>
          <cell r="B703" t="str">
            <v>Pintura com verniz acrílico sobre paredes de concreto aplicado à duas demãos</v>
          </cell>
          <cell r="C703" t="str">
            <v>M2</v>
          </cell>
          <cell r="D703">
            <v>1</v>
          </cell>
          <cell r="E703">
            <v>4.5887000000000002</v>
          </cell>
          <cell r="F703">
            <v>4.58</v>
          </cell>
        </row>
        <row r="704">
          <cell r="A704" t="str">
            <v>001.14.00740</v>
          </cell>
          <cell r="B704" t="str">
            <v>Envernizamento interno em esquadrias ou forro de madeira executador da seguinte forma:lixamento e limpeza preliminar, correção de defeitos com massa incolor seguido de lixamento, duas demãos de verniz de  aparelho e lixamento e 02 demãos de verniz</v>
          </cell>
          <cell r="C704" t="str">
            <v>m2</v>
          </cell>
          <cell r="D704">
            <v>1</v>
          </cell>
          <cell r="E704">
            <v>6.9894999999999996</v>
          </cell>
          <cell r="F704">
            <v>6.98</v>
          </cell>
        </row>
        <row r="705">
          <cell r="A705" t="str">
            <v>001.14.00780</v>
          </cell>
          <cell r="B705" t="str">
            <v>Pintura - envernizamento de rodapés de madeira lixada e aparelhada com retoque de massa para correção de juntas e orifícios, verniz e acabamento aplicado em duas demãos a pincel</v>
          </cell>
          <cell r="C705" t="str">
            <v>M2</v>
          </cell>
          <cell r="D705">
            <v>1</v>
          </cell>
          <cell r="E705">
            <v>1.3159000000000001</v>
          </cell>
          <cell r="F705">
            <v>1.31</v>
          </cell>
        </row>
        <row r="706">
          <cell r="A706" t="str">
            <v>001.14.00800</v>
          </cell>
          <cell r="B706" t="str">
            <v>Pintura - envernizamento de rodapés de madeira lixada e aparelhada com retoque de massa para correção de juntas e orifícios, verniz e acabamento aplicado em duas demãos a boneca</v>
          </cell>
          <cell r="C706" t="str">
            <v>M2</v>
          </cell>
          <cell r="D706">
            <v>1</v>
          </cell>
          <cell r="E706">
            <v>1.4247000000000001</v>
          </cell>
          <cell r="F706">
            <v>1.42</v>
          </cell>
        </row>
        <row r="707">
          <cell r="A707" t="str">
            <v>001.14.00820</v>
          </cell>
          <cell r="B707" t="str">
            <v>Enceramento de madeira à boneca (portas, lambris, painéis  divisões) recomendada apenas para madeiras nobres como imbuia, caviúna, perobinha do campo, jacarandá, etc. e executado como segue: limpeza e lixamento preliminar, obturação de orifíc</v>
          </cell>
          <cell r="C707" t="str">
            <v>M2</v>
          </cell>
          <cell r="D707">
            <v>1</v>
          </cell>
          <cell r="E707">
            <v>6.3776000000000002</v>
          </cell>
          <cell r="F707">
            <v>6.37</v>
          </cell>
        </row>
        <row r="708">
          <cell r="A708" t="str">
            <v>001.14.00840</v>
          </cell>
          <cell r="B708" t="str">
            <v>Pintura externa em madeira aparente c/ líquido imunizante aplicado à brocha, pistola ou por imersão de acordo com as especificações  do fabricante</v>
          </cell>
          <cell r="C708" t="str">
            <v>M2</v>
          </cell>
          <cell r="D708">
            <v>1</v>
          </cell>
          <cell r="E708">
            <v>1.6344000000000001</v>
          </cell>
          <cell r="F708">
            <v>1.63</v>
          </cell>
        </row>
        <row r="709">
          <cell r="A709" t="str">
            <v>001.14.00860</v>
          </cell>
          <cell r="B709" t="str">
            <v>Pintura c/nata de cimento</v>
          </cell>
          <cell r="C709" t="str">
            <v>M2</v>
          </cell>
          <cell r="D709">
            <v>1</v>
          </cell>
          <cell r="E709">
            <v>2.0085999999999999</v>
          </cell>
          <cell r="F709">
            <v>2</v>
          </cell>
        </row>
        <row r="710">
          <cell r="A710" t="str">
            <v>001.14.00880</v>
          </cell>
          <cell r="B710" t="str">
            <v>Pintura novacor piso</v>
          </cell>
          <cell r="C710" t="str">
            <v>M2</v>
          </cell>
          <cell r="D710">
            <v>1</v>
          </cell>
          <cell r="E710">
            <v>3.6829999999999998</v>
          </cell>
          <cell r="F710">
            <v>3.68</v>
          </cell>
        </row>
        <row r="711">
          <cell r="A711" t="str">
            <v>001.14.00900</v>
          </cell>
          <cell r="B711" t="str">
            <v>Resina aplicada a duas demaos em pisos diversos</v>
          </cell>
          <cell r="C711" t="str">
            <v>M2</v>
          </cell>
          <cell r="D711">
            <v>1</v>
          </cell>
          <cell r="E711">
            <v>1.9704999999999999</v>
          </cell>
          <cell r="F711">
            <v>1.97</v>
          </cell>
        </row>
        <row r="712">
          <cell r="A712" t="str">
            <v>001.14.00920</v>
          </cell>
          <cell r="B712" t="str">
            <v>Raspagem, lixamento e aplicacao de sinteco fosco e semi-fosco</v>
          </cell>
          <cell r="C712" t="str">
            <v>M2</v>
          </cell>
          <cell r="D712">
            <v>1</v>
          </cell>
          <cell r="E712">
            <v>6.0164999999999997</v>
          </cell>
          <cell r="F712">
            <v>6.01</v>
          </cell>
        </row>
        <row r="713">
          <cell r="A713" t="str">
            <v>001.14.00940</v>
          </cell>
          <cell r="B713" t="str">
            <v>Pintura em concreto aparente com silicone aplicado a duas demãos</v>
          </cell>
          <cell r="C713" t="str">
            <v>m2</v>
          </cell>
          <cell r="D713">
            <v>1</v>
          </cell>
          <cell r="E713">
            <v>5.9813000000000001</v>
          </cell>
          <cell r="F713">
            <v>5.98</v>
          </cell>
        </row>
        <row r="714">
          <cell r="A714" t="str">
            <v>001.14.00960</v>
          </cell>
          <cell r="B714" t="str">
            <v>Pintura do nome do estado e da atividade</v>
          </cell>
          <cell r="C714" t="str">
            <v>UN</v>
          </cell>
          <cell r="D714">
            <v>1</v>
          </cell>
          <cell r="E714">
            <v>188.68</v>
          </cell>
          <cell r="F714">
            <v>188.68</v>
          </cell>
        </row>
        <row r="715">
          <cell r="A715" t="str">
            <v>001.14.00980</v>
          </cell>
          <cell r="B715" t="str">
            <v>Pintura com tinta epóxi sobre massa corrida em paredes executadas com segue: lixamento das superfícies rebocadas - cuidadosa remoção do pó preferivelmente com jato de ar- aplicação de 02 demãos de massa corrida a base de epoxi com desempenade</v>
          </cell>
          <cell r="C715" t="str">
            <v>M2</v>
          </cell>
          <cell r="D715">
            <v>1</v>
          </cell>
          <cell r="E715">
            <v>35.031999999999996</v>
          </cell>
          <cell r="F715">
            <v>35.03</v>
          </cell>
        </row>
        <row r="716">
          <cell r="A716" t="str">
            <v>001.14.01000</v>
          </cell>
          <cell r="B716" t="str">
            <v>Pintura osmocolor em peças de madeira (esquadrias, forros, etc.) incolor, aplicado a duas demãos</v>
          </cell>
          <cell r="C716" t="str">
            <v>M2</v>
          </cell>
          <cell r="D716">
            <v>1</v>
          </cell>
          <cell r="E716">
            <v>4.2371999999999996</v>
          </cell>
          <cell r="F716">
            <v>4.2300000000000004</v>
          </cell>
        </row>
        <row r="717">
          <cell r="A717" t="str">
            <v>001.14.01020</v>
          </cell>
          <cell r="B717" t="str">
            <v>Pintura de conservação de parede ou teto sem retoque de massa,com látex pva à uma demão</v>
          </cell>
          <cell r="C717" t="str">
            <v>M2</v>
          </cell>
          <cell r="D717">
            <v>1</v>
          </cell>
          <cell r="E717">
            <v>2.3494000000000002</v>
          </cell>
          <cell r="F717">
            <v>2.34</v>
          </cell>
        </row>
        <row r="718">
          <cell r="A718" t="str">
            <v>001.14.01040</v>
          </cell>
          <cell r="B718" t="str">
            <v>Pintura de conservação de parede ou teto sem retoque de massa,com látex pva a duas demãos</v>
          </cell>
          <cell r="C718" t="str">
            <v>M2</v>
          </cell>
          <cell r="D718">
            <v>1</v>
          </cell>
          <cell r="E718">
            <v>3.8069999999999999</v>
          </cell>
          <cell r="F718">
            <v>3.8</v>
          </cell>
        </row>
        <row r="719">
          <cell r="A719" t="str">
            <v>001.14.01060</v>
          </cell>
          <cell r="B719" t="str">
            <v>Pintura de conservação de parede ou teto sem retoque de massa,com tinta a oleo  à uma demão</v>
          </cell>
          <cell r="C719" t="str">
            <v>M2</v>
          </cell>
          <cell r="D719">
            <v>1</v>
          </cell>
          <cell r="E719">
            <v>2.6795</v>
          </cell>
          <cell r="F719">
            <v>2.67</v>
          </cell>
        </row>
        <row r="720">
          <cell r="A720" t="str">
            <v>001.14.01080</v>
          </cell>
          <cell r="B720" t="str">
            <v>Pintura de conservação de parede ou teto sem retoque de massa,com tinta a oleo a duas demãos</v>
          </cell>
          <cell r="C720" t="str">
            <v>M2</v>
          </cell>
          <cell r="D720">
            <v>1</v>
          </cell>
          <cell r="E720">
            <v>4.6542000000000003</v>
          </cell>
          <cell r="F720">
            <v>4.6500000000000004</v>
          </cell>
        </row>
        <row r="721">
          <cell r="A721" t="str">
            <v>001.14.01100</v>
          </cell>
          <cell r="B721" t="str">
            <v>Pintura de conservação de parede ou teto sem retoque de massa,com tinta látex acrilico  à uma demão</v>
          </cell>
          <cell r="C721" t="str">
            <v>M2</v>
          </cell>
          <cell r="D721">
            <v>1</v>
          </cell>
          <cell r="E721">
            <v>2.3494000000000002</v>
          </cell>
          <cell r="F721">
            <v>2.34</v>
          </cell>
        </row>
        <row r="722">
          <cell r="A722" t="str">
            <v>001.14.01120</v>
          </cell>
          <cell r="B722" t="str">
            <v>Pintura de conservação de parede ou teto sem retoque de massa,com tinta látex acrilico  a duas demãos</v>
          </cell>
          <cell r="C722" t="str">
            <v>M2</v>
          </cell>
          <cell r="D722">
            <v>1</v>
          </cell>
          <cell r="E722">
            <v>3.8069999999999999</v>
          </cell>
          <cell r="F722">
            <v>3.8</v>
          </cell>
        </row>
        <row r="723">
          <cell r="A723" t="str">
            <v>001.14.01140</v>
          </cell>
          <cell r="B723" t="str">
            <v>Pintura de conservação em parede ou teto com retoque de massa, com látex pva à duas demãos</v>
          </cell>
          <cell r="C723" t="str">
            <v>M2</v>
          </cell>
          <cell r="D723">
            <v>1</v>
          </cell>
          <cell r="E723">
            <v>4.5510999999999999</v>
          </cell>
          <cell r="F723">
            <v>4.55</v>
          </cell>
        </row>
        <row r="724">
          <cell r="A724" t="str">
            <v>001.14.01160</v>
          </cell>
          <cell r="B724" t="str">
            <v>Pintura de conservação em parede ou teto com retoque de massa, com tinta a óleo  à duas demãos</v>
          </cell>
          <cell r="C724" t="str">
            <v>M2</v>
          </cell>
          <cell r="D724">
            <v>1</v>
          </cell>
          <cell r="E724">
            <v>5.1661999999999999</v>
          </cell>
          <cell r="F724">
            <v>5.16</v>
          </cell>
        </row>
        <row r="725">
          <cell r="A725" t="str">
            <v>001.14.01180</v>
          </cell>
          <cell r="B725" t="str">
            <v>Pintura de conservação em parede ou teto com retoque de massa, com tinta latéx acrilílico  à duas demãos</v>
          </cell>
          <cell r="C725" t="str">
            <v>M2</v>
          </cell>
          <cell r="D725">
            <v>1</v>
          </cell>
          <cell r="E725">
            <v>4.5510999999999999</v>
          </cell>
          <cell r="F725">
            <v>4.55</v>
          </cell>
        </row>
        <row r="726">
          <cell r="A726" t="str">
            <v>001.14.01200</v>
          </cell>
          <cell r="B726" t="str">
            <v>Pintura de conservação em esquadria metálica com tinta a oleo à uma demão com retoque da pintura de base (zarcão ou grafite)</v>
          </cell>
          <cell r="C726" t="str">
            <v>M2</v>
          </cell>
          <cell r="D726">
            <v>1</v>
          </cell>
          <cell r="E726">
            <v>3.4251</v>
          </cell>
          <cell r="F726">
            <v>3.42</v>
          </cell>
        </row>
        <row r="727">
          <cell r="A727" t="str">
            <v>001.14.01220</v>
          </cell>
          <cell r="B727" t="str">
            <v>Pintura de conservação em esquadria metálica com tinta a oleo a duas demãos com retoque da pintura de base (zarcão ou grafite)</v>
          </cell>
          <cell r="C727" t="str">
            <v>M2</v>
          </cell>
          <cell r="D727">
            <v>1</v>
          </cell>
          <cell r="E727">
            <v>5.2995999999999999</v>
          </cell>
          <cell r="F727">
            <v>5.29</v>
          </cell>
        </row>
        <row r="728">
          <cell r="A728" t="str">
            <v>001.14.01240</v>
          </cell>
          <cell r="B728" t="str">
            <v>Pintura de conservação em esquadria metálica com tinta grafite à uma demão com retoque da pintura de base (zarcão ou grafite)</v>
          </cell>
          <cell r="C728" t="str">
            <v>M2</v>
          </cell>
          <cell r="D728">
            <v>1</v>
          </cell>
          <cell r="E728">
            <v>3.6385000000000001</v>
          </cell>
          <cell r="F728">
            <v>3.63</v>
          </cell>
        </row>
        <row r="729">
          <cell r="A729" t="str">
            <v>001.14.01260</v>
          </cell>
          <cell r="B729" t="str">
            <v>Pintura de conservação em esquadria metálica com tinta grafite a duas demãos com retoque da pintura de base (zarcão ou grafite)</v>
          </cell>
          <cell r="C729" t="str">
            <v>M2</v>
          </cell>
          <cell r="D729">
            <v>1</v>
          </cell>
          <cell r="E729">
            <v>5.7092000000000001</v>
          </cell>
          <cell r="F729">
            <v>5.7</v>
          </cell>
        </row>
        <row r="730">
          <cell r="A730" t="str">
            <v>001.14.01280</v>
          </cell>
          <cell r="B730" t="str">
            <v>Pintura de conservação em esquadria metálica com tinta esmalte à uma demão com retoque da pintura de base (zarcão ou grafite)</v>
          </cell>
          <cell r="C730" t="str">
            <v>M2</v>
          </cell>
          <cell r="D730">
            <v>1</v>
          </cell>
          <cell r="E730">
            <v>3.6385000000000001</v>
          </cell>
          <cell r="F730">
            <v>3.63</v>
          </cell>
        </row>
        <row r="731">
          <cell r="A731" t="str">
            <v>001.14.01300</v>
          </cell>
          <cell r="B731" t="str">
            <v>Pintura de conservação em esquadria metálica com tinta esmalte a duas demãos com retoque da pintura de base (zarcão ou grafite)</v>
          </cell>
          <cell r="C731" t="str">
            <v>M2</v>
          </cell>
          <cell r="D731">
            <v>1</v>
          </cell>
          <cell r="E731">
            <v>5.7092000000000001</v>
          </cell>
          <cell r="F731">
            <v>5.7</v>
          </cell>
        </row>
        <row r="732">
          <cell r="A732" t="str">
            <v>001.15</v>
          </cell>
          <cell r="B732" t="str">
            <v>SERVIÇOS COMPLEMENTARES</v>
          </cell>
          <cell r="E732">
            <v>21844.741900000001</v>
          </cell>
        </row>
        <row r="733">
          <cell r="A733" t="str">
            <v>001.15.00020</v>
          </cell>
          <cell r="B733" t="str">
            <v>Fornecimento de quadro negro conforme detalhe do dop de 4.00x1.20m executado na obra. após chapisco prévio será executado o emboço com argamassa 1:4:8 e reboco com argamassa 1:2 ;12 de granulação fina com superfície cuidadosamente desempenada. pintura p</v>
          </cell>
          <cell r="C733" t="str">
            <v>UN</v>
          </cell>
          <cell r="D733">
            <v>1</v>
          </cell>
          <cell r="E733">
            <v>120.5249</v>
          </cell>
          <cell r="F733">
            <v>120.52</v>
          </cell>
        </row>
        <row r="734">
          <cell r="A734" t="str">
            <v>001.15.00040</v>
          </cell>
          <cell r="B734" t="str">
            <v>Fornecimento de quadro negro conforme detalhe do dop de 4.00x1.20 m executado na obra, a 80 cm do piso acabado. após chapisco prévio será executado o emboço 1:4:8 e reboco com argamassa 1:4:12 de granulação fina com a superfície cuidadosamente desempena</v>
          </cell>
          <cell r="C734" t="str">
            <v>UN</v>
          </cell>
          <cell r="D734">
            <v>1</v>
          </cell>
          <cell r="E734">
            <v>113.7385</v>
          </cell>
          <cell r="F734">
            <v>113.73</v>
          </cell>
        </row>
        <row r="735">
          <cell r="A735" t="str">
            <v>001.15.00060</v>
          </cell>
          <cell r="B735" t="str">
            <v>Recuperação de quadro negro com retoque de massa (base de óleo) lixamento e polimento com lixa de água e pintura com duas demãos de tinta verde opaca especial</v>
          </cell>
          <cell r="C735" t="str">
            <v>UN</v>
          </cell>
          <cell r="D735">
            <v>1</v>
          </cell>
          <cell r="E735">
            <v>47.622199999999999</v>
          </cell>
          <cell r="F735">
            <v>47.62</v>
          </cell>
        </row>
        <row r="736">
          <cell r="A736" t="str">
            <v>001.15.00080</v>
          </cell>
          <cell r="B736" t="str">
            <v>Fornecimento e instalação de quadro negro de madeira compensada 6 mm de espessura incl.moldura e porta giz</v>
          </cell>
          <cell r="C736" t="str">
            <v>M2</v>
          </cell>
          <cell r="D736">
            <v>1</v>
          </cell>
          <cell r="E736">
            <v>38.434800000000003</v>
          </cell>
          <cell r="F736">
            <v>38.43</v>
          </cell>
        </row>
        <row r="737">
          <cell r="A737" t="str">
            <v>001.15.00100</v>
          </cell>
          <cell r="B737" t="str">
            <v>Fornecimento e instalação de porta giz de madeira c/guarnição</v>
          </cell>
          <cell r="C737" t="str">
            <v>ML</v>
          </cell>
          <cell r="D737">
            <v>1</v>
          </cell>
          <cell r="E737">
            <v>3.6655000000000002</v>
          </cell>
          <cell r="F737">
            <v>3.66</v>
          </cell>
        </row>
        <row r="738">
          <cell r="A738" t="str">
            <v>001.15.00120</v>
          </cell>
          <cell r="B738" t="str">
            <v>Fornecimento e instalação de placa de inauguração para grupo escolar (25.00x40.00) cm</v>
          </cell>
          <cell r="C738" t="str">
            <v>UN</v>
          </cell>
          <cell r="D738">
            <v>1</v>
          </cell>
          <cell r="E738">
            <v>155.1592</v>
          </cell>
          <cell r="F738">
            <v>155.15</v>
          </cell>
        </row>
        <row r="739">
          <cell r="A739" t="str">
            <v>001.15.00140</v>
          </cell>
          <cell r="B739" t="str">
            <v>Fornecimento e instalação de placa de inauguração para cadeias públicas (36.50x47.00) cm</v>
          </cell>
          <cell r="C739" t="str">
            <v>UN</v>
          </cell>
          <cell r="D739">
            <v>1</v>
          </cell>
          <cell r="E739">
            <v>205.1592</v>
          </cell>
          <cell r="F739">
            <v>205.15</v>
          </cell>
        </row>
        <row r="740">
          <cell r="A740" t="str">
            <v>001.15.00160</v>
          </cell>
          <cell r="B740" t="str">
            <v>Fornecimento e instalação de placa de inauguração p/ escritório regional urbano da prodeagro - 25x40cm</v>
          </cell>
          <cell r="C740" t="str">
            <v>UN</v>
          </cell>
          <cell r="D740">
            <v>1</v>
          </cell>
          <cell r="E740">
            <v>1355.1592000000001</v>
          </cell>
          <cell r="F740">
            <v>1355.15</v>
          </cell>
        </row>
        <row r="741">
          <cell r="A741" t="str">
            <v>001.15.00180</v>
          </cell>
          <cell r="B741" t="str">
            <v>Fornecimento e instalação de placa de inauguração em alumínio fundido 65.00x75.00cm</v>
          </cell>
          <cell r="C741" t="str">
            <v>UN</v>
          </cell>
          <cell r="D741">
            <v>1</v>
          </cell>
          <cell r="E741">
            <v>403.91770000000002</v>
          </cell>
          <cell r="F741">
            <v>403.91</v>
          </cell>
        </row>
        <row r="742">
          <cell r="A742" t="str">
            <v>001.15.00200</v>
          </cell>
          <cell r="B742" t="str">
            <v>Fornecimento e instalação de obelisco conforme projeto do dvop, fornecimento e execução</v>
          </cell>
          <cell r="C742" t="str">
            <v>UN</v>
          </cell>
          <cell r="D742">
            <v>1</v>
          </cell>
          <cell r="E742">
            <v>2200</v>
          </cell>
          <cell r="F742">
            <v>2200</v>
          </cell>
        </row>
        <row r="743">
          <cell r="A743" t="str">
            <v>001.15.00220</v>
          </cell>
          <cell r="B743" t="str">
            <v>Fornecimento e instalação de mastro p/bandeira em poste cônico inclusive pintura e pertences altura livre 5.00 m</v>
          </cell>
          <cell r="C743" t="str">
            <v>UN</v>
          </cell>
          <cell r="D743">
            <v>1</v>
          </cell>
          <cell r="E743">
            <v>202.25980000000001</v>
          </cell>
          <cell r="F743">
            <v>202.25</v>
          </cell>
        </row>
        <row r="744">
          <cell r="A744" t="str">
            <v>001.15.00240</v>
          </cell>
          <cell r="B744" t="str">
            <v>Fornecimento e instalação de mastro p/bandeira em cano galvanizado diâmetro 3 pol inclusive pintura e pertences altura livre 5 m</v>
          </cell>
          <cell r="C744" t="str">
            <v>UN</v>
          </cell>
          <cell r="D744">
            <v>1</v>
          </cell>
          <cell r="E744">
            <v>282.20569999999998</v>
          </cell>
          <cell r="F744">
            <v>282.2</v>
          </cell>
        </row>
        <row r="745">
          <cell r="A745" t="str">
            <v>001.15.00260</v>
          </cell>
          <cell r="B745" t="str">
            <v>Fornecimento e instalação de mastro p/bandeira constituído de 3 postes de cano galvanizado diâmetro 3 pol conforme detalhe do dop</v>
          </cell>
          <cell r="C745" t="str">
            <v>CJ</v>
          </cell>
          <cell r="D745">
            <v>1</v>
          </cell>
          <cell r="E745">
            <v>1585.7752</v>
          </cell>
          <cell r="F745">
            <v>1585.77</v>
          </cell>
        </row>
        <row r="746">
          <cell r="A746" t="str">
            <v>001.15.00280</v>
          </cell>
          <cell r="B746" t="str">
            <v>Fornecimento e instalação de trave p/futebol de salão incluindo pintura, rede de nylon conforme detalhe dop</v>
          </cell>
          <cell r="C746" t="str">
            <v>CJ</v>
          </cell>
          <cell r="D746">
            <v>1</v>
          </cell>
          <cell r="E746">
            <v>760.26790000000005</v>
          </cell>
          <cell r="F746">
            <v>760.26</v>
          </cell>
        </row>
        <row r="747">
          <cell r="A747" t="str">
            <v>001.15.00300</v>
          </cell>
          <cell r="B747" t="str">
            <v>Fornecimento e instalação de trave para campo de futebol conforme detalhe do dop</v>
          </cell>
          <cell r="C747" t="str">
            <v>PAR</v>
          </cell>
          <cell r="D747">
            <v>1</v>
          </cell>
          <cell r="E747">
            <v>1833.759</v>
          </cell>
          <cell r="F747">
            <v>1833.75</v>
          </cell>
        </row>
        <row r="748">
          <cell r="A748" t="str">
            <v>001.15.00320</v>
          </cell>
          <cell r="B748" t="str">
            <v>Fornecimento e instalação de suporte p/tabela de basquete em treliçado inclusive pilares de concreto armado (aparente), fundação, pintura (treliças) conforme det. do dop</v>
          </cell>
          <cell r="C748" t="str">
            <v>UN</v>
          </cell>
          <cell r="D748">
            <v>1</v>
          </cell>
          <cell r="E748">
            <v>2224.8892000000001</v>
          </cell>
          <cell r="F748">
            <v>2224.88</v>
          </cell>
        </row>
        <row r="749">
          <cell r="A749" t="str">
            <v>001.15.00340</v>
          </cell>
          <cell r="B749" t="str">
            <v>Fornecimento e instalação de tabela de madeira p/basquete inclusive alça de fixação do cesto e cesto de nylon e pintura conforme especificação da cbd</v>
          </cell>
          <cell r="C749" t="str">
            <v>UN</v>
          </cell>
          <cell r="D749">
            <v>1</v>
          </cell>
          <cell r="E749">
            <v>281.52760000000001</v>
          </cell>
          <cell r="F749">
            <v>281.52</v>
          </cell>
        </row>
        <row r="750">
          <cell r="A750" t="str">
            <v>001.15.00360</v>
          </cell>
          <cell r="B750" t="str">
            <v>Fornecimento e instalação de suporte p/voley em cano galvanizado diâmetro 3 pol inclusive pintura dos mastros, catraca, rede e demais pertences ( 02 postes)</v>
          </cell>
          <cell r="C750" t="str">
            <v>CJ</v>
          </cell>
          <cell r="D750">
            <v>1</v>
          </cell>
          <cell r="E750">
            <v>472.3639</v>
          </cell>
          <cell r="F750">
            <v>472.36</v>
          </cell>
        </row>
        <row r="751">
          <cell r="A751" t="str">
            <v>001.15.00380</v>
          </cell>
          <cell r="B751" t="str">
            <v>Pintura de marcação da quadra de esportes c/tinta especial (conf.especificação da cbd) inclusive preparo da superfície (larg. 5.00 cm)</v>
          </cell>
          <cell r="C751" t="str">
            <v>ML</v>
          </cell>
          <cell r="D751">
            <v>1</v>
          </cell>
          <cell r="E751">
            <v>4.2458999999999998</v>
          </cell>
          <cell r="F751">
            <v>4.24</v>
          </cell>
        </row>
        <row r="752">
          <cell r="A752" t="str">
            <v>001.15.00400</v>
          </cell>
          <cell r="B752" t="str">
            <v>Pintura de marcação do campo de futebol a cal inclusive preparação do terreno largura 10 cm (conf. especif.do dop)</v>
          </cell>
          <cell r="C752" t="str">
            <v>ML</v>
          </cell>
          <cell r="D752">
            <v>1</v>
          </cell>
          <cell r="E752">
            <v>3.0783999999999998</v>
          </cell>
          <cell r="F752">
            <v>3.07</v>
          </cell>
        </row>
        <row r="753">
          <cell r="A753" t="str">
            <v>001.15.00420</v>
          </cell>
          <cell r="B753" t="str">
            <v>Fornecimento e instalação de banca ou tampo em aço inoxidável n.o de 1.20x0.60m com 1 cuba</v>
          </cell>
          <cell r="C753" t="str">
            <v>UN</v>
          </cell>
          <cell r="D753">
            <v>1</v>
          </cell>
          <cell r="E753">
            <v>277.21260000000001</v>
          </cell>
          <cell r="F753">
            <v>277.20999999999998</v>
          </cell>
        </row>
        <row r="754">
          <cell r="A754" t="str">
            <v>001.15.00440</v>
          </cell>
          <cell r="B754" t="str">
            <v>Fornecimento e instalação de banca ou tampo em aço inoxidável n.2 de 1.50x0.60m com 1 cuba</v>
          </cell>
          <cell r="C754" t="str">
            <v>UN</v>
          </cell>
          <cell r="D754">
            <v>1</v>
          </cell>
          <cell r="E754">
            <v>162.52260000000001</v>
          </cell>
          <cell r="F754">
            <v>162.52000000000001</v>
          </cell>
        </row>
        <row r="755">
          <cell r="A755" t="str">
            <v>001.15.00460</v>
          </cell>
          <cell r="B755" t="str">
            <v>Fornecimento e instalação de banca ou tampo em aço inoxidável n.2 de 1.80x0.60m com 1 cuba</v>
          </cell>
          <cell r="C755" t="str">
            <v>UN</v>
          </cell>
          <cell r="D755">
            <v>1</v>
          </cell>
          <cell r="E755">
            <v>256.26260000000002</v>
          </cell>
          <cell r="F755">
            <v>256.26</v>
          </cell>
        </row>
        <row r="756">
          <cell r="A756" t="str">
            <v>001.15.00480</v>
          </cell>
          <cell r="B756" t="str">
            <v>Fornecimento e instalação de banca ou tampo em aço inoxidável n.2 de 2.00x0.60m com 1 cuba</v>
          </cell>
          <cell r="C756" t="str">
            <v>UN</v>
          </cell>
          <cell r="D756">
            <v>1</v>
          </cell>
          <cell r="E756">
            <v>293.90260000000001</v>
          </cell>
          <cell r="F756">
            <v>293.89999999999998</v>
          </cell>
        </row>
        <row r="757">
          <cell r="A757" t="str">
            <v>001.15.00500</v>
          </cell>
          <cell r="B757" t="str">
            <v>Fornecimento e instalação de banca ou tampo em aço inoxidável n.334 de 2.00x0.60m com 2 cubas p/ ud</v>
          </cell>
          <cell r="C757" t="str">
            <v>UN</v>
          </cell>
          <cell r="D757">
            <v>1</v>
          </cell>
          <cell r="E757">
            <v>355.26260000000002</v>
          </cell>
          <cell r="F757">
            <v>355.26</v>
          </cell>
        </row>
        <row r="758">
          <cell r="A758" t="str">
            <v>001.15.00520</v>
          </cell>
          <cell r="B758" t="str">
            <v>Fornecimento e instalação de banca ou tampo em aço inoxidável da eternox revestida d1800mb c/ 1 cuba no centro, de 1,80m</v>
          </cell>
          <cell r="C758" t="str">
            <v>UN</v>
          </cell>
          <cell r="D758">
            <v>1</v>
          </cell>
          <cell r="E758">
            <v>276.9126</v>
          </cell>
          <cell r="F758">
            <v>276.91000000000003</v>
          </cell>
        </row>
        <row r="759">
          <cell r="A759" t="str">
            <v>001.15.00540</v>
          </cell>
          <cell r="B759" t="str">
            <v>Fornecimento e instalação de banca ou tampo em aço inoxidável da eternox revestida e1800mb c/ 1 cuba no centro, de 1,80m</v>
          </cell>
          <cell r="C759" t="str">
            <v>UN</v>
          </cell>
          <cell r="D759">
            <v>1</v>
          </cell>
          <cell r="E759">
            <v>277.21260000000001</v>
          </cell>
          <cell r="F759">
            <v>277.20999999999998</v>
          </cell>
        </row>
        <row r="760">
          <cell r="A760" t="str">
            <v>001.15.00560</v>
          </cell>
          <cell r="B760" t="str">
            <v>Fornecimento e instalação de banca ou tampo em aço inoxidável da eternox revestida 2000mb 2c c/ 2 cubas no centro, de 2,00m</v>
          </cell>
          <cell r="C760" t="str">
            <v>UN</v>
          </cell>
          <cell r="D760">
            <v>1</v>
          </cell>
          <cell r="E760">
            <v>331.26260000000002</v>
          </cell>
          <cell r="F760">
            <v>331.26</v>
          </cell>
        </row>
        <row r="761">
          <cell r="A761" t="str">
            <v>001.15.00580</v>
          </cell>
          <cell r="B761" t="str">
            <v>Fornecimento e instalação de banca ou tampo em aço inoxidável da eternox revestida d1600mb c/ 1 cuba no centro</v>
          </cell>
          <cell r="C761" t="str">
            <v>UN</v>
          </cell>
          <cell r="D761">
            <v>1</v>
          </cell>
          <cell r="E761">
            <v>162.52260000000001</v>
          </cell>
          <cell r="F761">
            <v>162.52000000000001</v>
          </cell>
        </row>
        <row r="762">
          <cell r="A762" t="str">
            <v>001.15.00600</v>
          </cell>
          <cell r="B762" t="str">
            <v>Fornecimento e instalação de banca ou tampo em aço inoxidável da eternox revestida 1800mb 2c c/ 2 cubas no centro</v>
          </cell>
          <cell r="C762" t="str">
            <v>UN</v>
          </cell>
          <cell r="D762">
            <v>1</v>
          </cell>
          <cell r="E762">
            <v>313.30259999999998</v>
          </cell>
          <cell r="F762">
            <v>313.3</v>
          </cell>
        </row>
        <row r="763">
          <cell r="A763" t="str">
            <v>001.15.00620</v>
          </cell>
          <cell r="B763" t="str">
            <v>Fornecimento e instalação de banca ou tampo em aço inoxidável da eternox revestida cuba dupla de 82x34x14cm</v>
          </cell>
          <cell r="C763" t="str">
            <v>UN</v>
          </cell>
          <cell r="D763">
            <v>1</v>
          </cell>
          <cell r="E763">
            <v>106.2426</v>
          </cell>
          <cell r="F763">
            <v>106.24</v>
          </cell>
        </row>
        <row r="764">
          <cell r="A764" t="str">
            <v>001.15.00640</v>
          </cell>
          <cell r="B764" t="str">
            <v>Fornecimento e instalação de banca ou tampo em aço inoxidável da eternox revestido e1800mb com 2 cubas lado direito</v>
          </cell>
          <cell r="C764" t="str">
            <v>UN</v>
          </cell>
          <cell r="D764">
            <v>1</v>
          </cell>
          <cell r="E764">
            <v>313.30259999999998</v>
          </cell>
          <cell r="F764">
            <v>313.3</v>
          </cell>
        </row>
        <row r="765">
          <cell r="A765" t="str">
            <v>001.15.00660</v>
          </cell>
          <cell r="B765" t="str">
            <v>Fornecimento e instalação de banca ou tampo em aço inoxidável da eternox revestida de 2.60 x 0.55 m c/ 1 cuba e valvula</v>
          </cell>
          <cell r="C765" t="str">
            <v>UN</v>
          </cell>
          <cell r="D765">
            <v>1</v>
          </cell>
          <cell r="E765">
            <v>162.52260000000001</v>
          </cell>
          <cell r="F765">
            <v>162.52000000000001</v>
          </cell>
        </row>
        <row r="766">
          <cell r="A766" t="str">
            <v>001.15.00680</v>
          </cell>
          <cell r="B766" t="str">
            <v>Fornecimento e instalação de banca de granilite fundida na obra com espessura de 0.05 m</v>
          </cell>
          <cell r="C766" t="str">
            <v>M2</v>
          </cell>
          <cell r="D766">
            <v>1</v>
          </cell>
          <cell r="E766">
            <v>78.002200000000002</v>
          </cell>
          <cell r="F766">
            <v>78</v>
          </cell>
        </row>
        <row r="767">
          <cell r="A767" t="str">
            <v>001.15.00700</v>
          </cell>
          <cell r="B767" t="str">
            <v>Fornecimento e instalação de bancada em ardósia polida 1.50 x 0.60 com 1 cuba inox 40.00x40.00x15.00</v>
          </cell>
          <cell r="C767" t="str">
            <v>UN</v>
          </cell>
          <cell r="D767">
            <v>1</v>
          </cell>
          <cell r="E767">
            <v>179.24260000000001</v>
          </cell>
          <cell r="F767">
            <v>179.24</v>
          </cell>
        </row>
        <row r="768">
          <cell r="A768" t="str">
            <v>001.15.00720</v>
          </cell>
          <cell r="B768" t="str">
            <v>Fornecimento e instalação de bancada seca em ardósia polida  1.50 x 0.80</v>
          </cell>
          <cell r="C768" t="str">
            <v>UN</v>
          </cell>
          <cell r="D768">
            <v>1</v>
          </cell>
          <cell r="E768">
            <v>181.04259999999999</v>
          </cell>
          <cell r="F768">
            <v>181.04</v>
          </cell>
        </row>
        <row r="769">
          <cell r="A769" t="str">
            <v>001.15.00740</v>
          </cell>
          <cell r="B769" t="str">
            <v>Execução de reassentamento de bancada seca em ardósia polida</v>
          </cell>
          <cell r="C769" t="str">
            <v>M2</v>
          </cell>
          <cell r="D769">
            <v>1</v>
          </cell>
          <cell r="E769">
            <v>25.074000000000002</v>
          </cell>
          <cell r="F769">
            <v>25.07</v>
          </cell>
        </row>
        <row r="770">
          <cell r="A770" t="str">
            <v>001.15.00760</v>
          </cell>
          <cell r="B770" t="str">
            <v>Fornecimento e instalação de bancada seca em granito polido</v>
          </cell>
          <cell r="C770" t="str">
            <v>M2</v>
          </cell>
          <cell r="D770">
            <v>1</v>
          </cell>
          <cell r="E770">
            <v>149.4504</v>
          </cell>
          <cell r="F770">
            <v>149.44999999999999</v>
          </cell>
        </row>
        <row r="771">
          <cell r="A771" t="str">
            <v>001.15.00780</v>
          </cell>
          <cell r="B771" t="str">
            <v>Fornecimento e instalação de banca de mármore sintético c/ 01 cuba no centro , de 1.80m</v>
          </cell>
          <cell r="C771" t="str">
            <v>UN</v>
          </cell>
          <cell r="D771">
            <v>1</v>
          </cell>
          <cell r="E771">
            <v>76.898499999999999</v>
          </cell>
          <cell r="F771">
            <v>76.89</v>
          </cell>
        </row>
        <row r="772">
          <cell r="A772" t="str">
            <v>001.15.00800</v>
          </cell>
          <cell r="B772" t="str">
            <v>Forneicmento e instalação de banca de mármore sintético c/ 02 cubas no centro , de 1.80m</v>
          </cell>
          <cell r="C772" t="str">
            <v>UN</v>
          </cell>
          <cell r="D772">
            <v>1</v>
          </cell>
          <cell r="E772">
            <v>76.898499999999999</v>
          </cell>
          <cell r="F772">
            <v>76.89</v>
          </cell>
        </row>
        <row r="773">
          <cell r="A773" t="str">
            <v>001.15.00820</v>
          </cell>
          <cell r="B773" t="str">
            <v>Fornecimento e instalação de banca de mármore sintético com uma cuba - 120.00x54.00cm</v>
          </cell>
          <cell r="C773" t="str">
            <v>UN</v>
          </cell>
          <cell r="D773">
            <v>1</v>
          </cell>
          <cell r="E773">
            <v>47.278500000000001</v>
          </cell>
          <cell r="F773">
            <v>47.27</v>
          </cell>
        </row>
        <row r="774">
          <cell r="A774" t="str">
            <v>001.15.00840</v>
          </cell>
          <cell r="B774" t="str">
            <v>Execucao de escada com degraus de tijolo macico, asente com massa forte, inclusive revestimento dos espelhos e pisos</v>
          </cell>
          <cell r="C774" t="str">
            <v>M3</v>
          </cell>
          <cell r="D774">
            <v>1</v>
          </cell>
          <cell r="E774">
            <v>237.0686</v>
          </cell>
          <cell r="F774">
            <v>237.06</v>
          </cell>
        </row>
        <row r="775">
          <cell r="A775" t="str">
            <v>001.15.00860</v>
          </cell>
          <cell r="B775" t="str">
            <v>Fornecimento e assentamento de revestimento externo com retalhos de pedra de mao</v>
          </cell>
          <cell r="C775" t="str">
            <v>M2</v>
          </cell>
          <cell r="D775">
            <v>1</v>
          </cell>
          <cell r="E775">
            <v>9.2789000000000001</v>
          </cell>
          <cell r="F775">
            <v>9.27</v>
          </cell>
        </row>
        <row r="776">
          <cell r="A776" t="str">
            <v>001.15.00880</v>
          </cell>
          <cell r="B776" t="str">
            <v>Fornecimento e instalação de bancada em aço inox 316 1.90 x 0.80 formado por peças estampadas sem emendas visíveis, com 2 cubas em aço inox 316 estampado sem cantos vivos, nas dimensões (40x60x40)cm</v>
          </cell>
          <cell r="C776" t="str">
            <v>UN</v>
          </cell>
          <cell r="D776">
            <v>1</v>
          </cell>
          <cell r="E776">
            <v>350.2826</v>
          </cell>
          <cell r="F776">
            <v>350.28</v>
          </cell>
        </row>
        <row r="777">
          <cell r="A777" t="str">
            <v>001.15.00900</v>
          </cell>
          <cell r="B777" t="str">
            <v>Fornecimento e instalação de bancada em aço inox 316 2.20 x 0.80 formado por peças estampadas sem emendas visíveis, com 2 cubas em aço inox 316 estampado sem cantos vivos, nas dimensões (40x60x40)cm</v>
          </cell>
          <cell r="C777" t="str">
            <v>UN</v>
          </cell>
          <cell r="D777">
            <v>1</v>
          </cell>
          <cell r="E777">
            <v>368.75259999999997</v>
          </cell>
          <cell r="F777">
            <v>368.75</v>
          </cell>
        </row>
        <row r="778">
          <cell r="A778" t="str">
            <v>001.15.00920</v>
          </cell>
          <cell r="B778" t="str">
            <v>Fornecimento e instalação de bancada seca em aço inox 316 1.80 x 0.80 formado por peças estampadas sem emendas visíveis</v>
          </cell>
          <cell r="C778" t="str">
            <v>UN</v>
          </cell>
          <cell r="D778">
            <v>1</v>
          </cell>
          <cell r="E778">
            <v>313.89260000000002</v>
          </cell>
          <cell r="F778">
            <v>313.89</v>
          </cell>
        </row>
        <row r="779">
          <cell r="A779" t="str">
            <v>001.15.00940</v>
          </cell>
          <cell r="B779" t="str">
            <v>Fornecimento e instalação de armário sob pia em fórmica</v>
          </cell>
          <cell r="C779" t="str">
            <v>M2</v>
          </cell>
          <cell r="D779">
            <v>1</v>
          </cell>
          <cell r="E779">
            <v>225</v>
          </cell>
          <cell r="F779">
            <v>225</v>
          </cell>
        </row>
        <row r="780">
          <cell r="A780" t="str">
            <v>001.15.00960</v>
          </cell>
          <cell r="B780" t="str">
            <v>Fornecimento e instalação de armário em madeira aparente aparelhada e tratada</v>
          </cell>
          <cell r="C780" t="str">
            <v>M2</v>
          </cell>
          <cell r="D780">
            <v>1</v>
          </cell>
          <cell r="E780">
            <v>114.4671</v>
          </cell>
          <cell r="F780">
            <v>114.46</v>
          </cell>
        </row>
        <row r="781">
          <cell r="A781" t="str">
            <v>001.15.00980</v>
          </cell>
          <cell r="B781" t="str">
            <v>Fornecimento e instalação de armário em alvenaria com prateleiras de madeira aparelhada (2,40x0,60x3,00)m</v>
          </cell>
          <cell r="C781" t="str">
            <v>UN</v>
          </cell>
          <cell r="D781">
            <v>1</v>
          </cell>
          <cell r="E781">
            <v>272.42610000000002</v>
          </cell>
          <cell r="F781">
            <v>272.42</v>
          </cell>
        </row>
        <row r="782">
          <cell r="A782" t="str">
            <v>001.15.01000</v>
          </cell>
          <cell r="B782" t="str">
            <v>Fornecimento e instalação de balcão de madeira conf. projeto 12.20 x 0.60 x 1.00 m</v>
          </cell>
          <cell r="C782" t="str">
            <v>UN</v>
          </cell>
          <cell r="D782">
            <v>1</v>
          </cell>
          <cell r="E782">
            <v>969.9</v>
          </cell>
          <cell r="F782">
            <v>969.9</v>
          </cell>
        </row>
        <row r="783">
          <cell r="A783" t="str">
            <v>001.15.01020</v>
          </cell>
          <cell r="B783" t="str">
            <v>Fornecimento e instalação de box para banheiro em perfil de alumínio e acrílico cinza</v>
          </cell>
          <cell r="C783" t="str">
            <v>M2</v>
          </cell>
          <cell r="D783">
            <v>1</v>
          </cell>
          <cell r="E783">
            <v>75</v>
          </cell>
          <cell r="F783">
            <v>75</v>
          </cell>
        </row>
        <row r="784">
          <cell r="A784" t="str">
            <v>001.15.01040</v>
          </cell>
          <cell r="B784" t="str">
            <v>Fornecimento e instalação de box para banheiro em perfil de alumínio com acrílico fumê,cristal ou ouro velho</v>
          </cell>
          <cell r="C784" t="str">
            <v>M2</v>
          </cell>
          <cell r="D784">
            <v>1</v>
          </cell>
          <cell r="E784">
            <v>75</v>
          </cell>
          <cell r="F784">
            <v>75</v>
          </cell>
        </row>
        <row r="785">
          <cell r="A785" t="str">
            <v>001.15.01080</v>
          </cell>
          <cell r="B785" t="str">
            <v>Fornecimento e instalação de exaustor elétrico com d=50cm 1cv</v>
          </cell>
          <cell r="C785" t="str">
            <v>UN</v>
          </cell>
          <cell r="D785">
            <v>1</v>
          </cell>
          <cell r="E785">
            <v>161.9177</v>
          </cell>
          <cell r="F785">
            <v>161.91</v>
          </cell>
        </row>
        <row r="786">
          <cell r="A786" t="str">
            <v>001.15.01100</v>
          </cell>
          <cell r="B786" t="str">
            <v>Fornecimento e instalação de divisória naval stander padrão bege com perfis de aço na cor preta</v>
          </cell>
          <cell r="C786" t="str">
            <v>M2</v>
          </cell>
          <cell r="D786">
            <v>1</v>
          </cell>
          <cell r="E786">
            <v>41.164400000000001</v>
          </cell>
          <cell r="F786">
            <v>41.16</v>
          </cell>
        </row>
        <row r="787">
          <cell r="A787" t="str">
            <v>001.15.01120</v>
          </cell>
          <cell r="B787" t="str">
            <v>Fornecimento e instalação de porta de divisória  incl.montante , fechadura e dobradiças, divisória naval stander branco, cinza ou areia jundiai  com perfis de aço na cor preto, branco e cinza</v>
          </cell>
          <cell r="C787" t="str">
            <v>cj</v>
          </cell>
          <cell r="D787">
            <v>1</v>
          </cell>
          <cell r="E787">
            <v>126.08199999999999</v>
          </cell>
          <cell r="F787">
            <v>126.08</v>
          </cell>
        </row>
        <row r="788">
          <cell r="A788" t="str">
            <v>001.15.01140</v>
          </cell>
          <cell r="B788" t="str">
            <v>Fornecimento e instalação de mola p/ porta tipo vai-vem</v>
          </cell>
          <cell r="C788" t="str">
            <v>UN</v>
          </cell>
          <cell r="D788">
            <v>1</v>
          </cell>
          <cell r="E788">
            <v>33.330399999999997</v>
          </cell>
          <cell r="F788">
            <v>33.33</v>
          </cell>
        </row>
        <row r="789">
          <cell r="A789" t="str">
            <v>001.15.01160</v>
          </cell>
          <cell r="B789" t="str">
            <v>Fornecimento e instalação de peça de madeira desempenada de itaúba</v>
          </cell>
          <cell r="C789" t="str">
            <v>M2</v>
          </cell>
          <cell r="D789">
            <v>1</v>
          </cell>
          <cell r="E789">
            <v>54.123199999999997</v>
          </cell>
          <cell r="F789">
            <v>54.12</v>
          </cell>
        </row>
        <row r="790">
          <cell r="A790" t="str">
            <v>001.15.01180</v>
          </cell>
          <cell r="B790" t="str">
            <v>Restauração de guarda corpo de madeira da escada</v>
          </cell>
          <cell r="C790" t="str">
            <v>M</v>
          </cell>
          <cell r="D790">
            <v>1</v>
          </cell>
          <cell r="E790">
            <v>35.758200000000002</v>
          </cell>
          <cell r="F790">
            <v>35.75</v>
          </cell>
        </row>
        <row r="791">
          <cell r="A791" t="str">
            <v>001.15.01200</v>
          </cell>
          <cell r="B791" t="str">
            <v>Execução de remendo profundo de pavimento asfáltico inclusive fornecimento e transporte do material</v>
          </cell>
          <cell r="C791" t="str">
            <v>M2</v>
          </cell>
          <cell r="D791">
            <v>1</v>
          </cell>
          <cell r="E791">
            <v>25.6</v>
          </cell>
          <cell r="F791">
            <v>25.6</v>
          </cell>
        </row>
        <row r="792">
          <cell r="A792" t="str">
            <v>001.15.01220</v>
          </cell>
          <cell r="B792" t="str">
            <v>Fornecimento e instalação  de banca ou tampo de ardósia natural cor preta tipo on c/ resinex</v>
          </cell>
          <cell r="C792" t="str">
            <v>M2</v>
          </cell>
          <cell r="D792">
            <v>1</v>
          </cell>
          <cell r="E792">
            <v>108.6246</v>
          </cell>
          <cell r="F792">
            <v>108.62</v>
          </cell>
        </row>
        <row r="793">
          <cell r="A793" t="str">
            <v>001.15.01240</v>
          </cell>
          <cell r="B793" t="str">
            <v>Fornecimento e instalação de banca ou tampo em ardósia polida esp. 3cm</v>
          </cell>
          <cell r="C793" t="str">
            <v>M2</v>
          </cell>
          <cell r="D793">
            <v>1</v>
          </cell>
          <cell r="E793">
            <v>108.27849999999999</v>
          </cell>
          <cell r="F793">
            <v>108.27</v>
          </cell>
        </row>
        <row r="794">
          <cell r="A794" t="str">
            <v>001.15.01260</v>
          </cell>
          <cell r="B794" t="str">
            <v>Fornecimento e instalação de cuba simples de 400.00mmx340.00mmx140.00mm (p) , aco inox eternox</v>
          </cell>
          <cell r="C794" t="str">
            <v>UN</v>
          </cell>
          <cell r="D794">
            <v>1</v>
          </cell>
          <cell r="E794">
            <v>92.6785</v>
          </cell>
          <cell r="F794">
            <v>92.67</v>
          </cell>
        </row>
        <row r="795">
          <cell r="A795" t="str">
            <v>001.15.01280</v>
          </cell>
          <cell r="B795" t="str">
            <v>Fornecimento e instalação de cuba dupla com válvula, 82x34x14 cm</v>
          </cell>
          <cell r="C795" t="str">
            <v>UN</v>
          </cell>
          <cell r="D795">
            <v>1</v>
          </cell>
          <cell r="E795">
            <v>112.8977</v>
          </cell>
          <cell r="F795">
            <v>112.89</v>
          </cell>
        </row>
        <row r="796">
          <cell r="A796" t="str">
            <v>001.15.01300</v>
          </cell>
          <cell r="B796" t="str">
            <v>Execução de abertura em parede p/ colocação de aparelho de ar condicionado</v>
          </cell>
          <cell r="C796" t="str">
            <v>M2</v>
          </cell>
          <cell r="D796">
            <v>1</v>
          </cell>
          <cell r="E796">
            <v>10.253</v>
          </cell>
          <cell r="F796">
            <v>10.25</v>
          </cell>
        </row>
        <row r="797">
          <cell r="A797" t="str">
            <v>001.15.01320</v>
          </cell>
          <cell r="B797" t="str">
            <v>Fornecimento e instalação de portão em cano galvanizado 2 pol e tela galvanizada malha 2cm</v>
          </cell>
          <cell r="C797" t="str">
            <v>M2</v>
          </cell>
          <cell r="D797">
            <v>1</v>
          </cell>
          <cell r="E797">
            <v>100.3198</v>
          </cell>
          <cell r="F797">
            <v>100.31</v>
          </cell>
        </row>
        <row r="798">
          <cell r="A798" t="str">
            <v>001.15.01340</v>
          </cell>
          <cell r="B798" t="str">
            <v>Fornecimento e instalação de corrente  de aço galvanizado com elos de d=3/8"</v>
          </cell>
          <cell r="C798" t="str">
            <v>ML</v>
          </cell>
          <cell r="D798">
            <v>1</v>
          </cell>
          <cell r="E798">
            <v>4.4097</v>
          </cell>
          <cell r="F798">
            <v>4.4000000000000004</v>
          </cell>
        </row>
        <row r="799">
          <cell r="A799" t="str">
            <v>001.15.01360</v>
          </cell>
          <cell r="B799" t="str">
            <v>Fornecimento e instalação de divisória naval stander padrão branco, cinza ou areia jundiai, perfis de aço na cor preta e bandeira em vidro</v>
          </cell>
          <cell r="C799" t="str">
            <v>m2</v>
          </cell>
          <cell r="D799">
            <v>1</v>
          </cell>
          <cell r="E799">
            <v>56.599299999999999</v>
          </cell>
          <cell r="F799">
            <v>56.59</v>
          </cell>
        </row>
        <row r="800">
          <cell r="A800" t="str">
            <v>001.15.01380</v>
          </cell>
          <cell r="B800" t="str">
            <v>Fornecimento e instalação de ferragens para porta de divisória</v>
          </cell>
          <cell r="C800" t="str">
            <v>UN</v>
          </cell>
          <cell r="D800">
            <v>1</v>
          </cell>
          <cell r="E800">
            <v>71.0411</v>
          </cell>
          <cell r="F800">
            <v>71.040000000000006</v>
          </cell>
        </row>
        <row r="801">
          <cell r="A801" t="str">
            <v>001.15.01400</v>
          </cell>
          <cell r="B801" t="str">
            <v>Fornecimento e instalação de bancada, tampo ou balcão em granito cinza polido, espessura 2.00 cm</v>
          </cell>
          <cell r="C801" t="str">
            <v>M2</v>
          </cell>
          <cell r="D801">
            <v>1</v>
          </cell>
          <cell r="E801">
            <v>135.27850000000001</v>
          </cell>
          <cell r="F801">
            <v>135.27000000000001</v>
          </cell>
        </row>
        <row r="802">
          <cell r="A802" t="str">
            <v>001.15.01420</v>
          </cell>
          <cell r="B802" t="str">
            <v>Fornecimento e instalação de cuba de aço inox, inclusive válvula americana nº 1 - 46.50 x 31.00 x 15.00 cm</v>
          </cell>
          <cell r="C802" t="str">
            <v>UN</v>
          </cell>
          <cell r="D802">
            <v>1</v>
          </cell>
          <cell r="E802">
            <v>101.06189999999999</v>
          </cell>
          <cell r="F802">
            <v>101.06</v>
          </cell>
        </row>
        <row r="803">
          <cell r="A803" t="str">
            <v>001.15.01440</v>
          </cell>
          <cell r="B803" t="str">
            <v>Fornecimento e instalação de cuba de aço inox, inclusive válvula americana nº 2 - 56.00 x 33.50 x 15.00 cm</v>
          </cell>
          <cell r="C803" t="str">
            <v>UN</v>
          </cell>
          <cell r="D803">
            <v>1</v>
          </cell>
          <cell r="E803">
            <v>117.06189999999999</v>
          </cell>
          <cell r="F803">
            <v>117.06</v>
          </cell>
        </row>
        <row r="804">
          <cell r="A804" t="str">
            <v>001.15.01460</v>
          </cell>
          <cell r="B804" t="str">
            <v>Fornecimento e instalação de caixa de concreto pré-moldado para ar condicionado de 10.000 btu</v>
          </cell>
          <cell r="C804" t="str">
            <v>UN</v>
          </cell>
          <cell r="D804">
            <v>1</v>
          </cell>
          <cell r="E804">
            <v>54.556899999999999</v>
          </cell>
          <cell r="F804">
            <v>54.55</v>
          </cell>
        </row>
        <row r="805">
          <cell r="A805" t="str">
            <v>001.15.01480</v>
          </cell>
          <cell r="B805" t="str">
            <v>Fornecimento e instalação de cuba dupla 82.00 x 34.00 x 15.00 cm</v>
          </cell>
          <cell r="C805" t="str">
            <v>UN</v>
          </cell>
          <cell r="D805">
            <v>1</v>
          </cell>
          <cell r="E805">
            <v>117.06189999999999</v>
          </cell>
          <cell r="F805">
            <v>117.06</v>
          </cell>
        </row>
        <row r="806">
          <cell r="A806" t="str">
            <v>001.15.01500</v>
          </cell>
          <cell r="B806" t="str">
            <v>Fornecimento e instalação de cuba de louça para bancadas e lavatório de embutir oval 49.00 x 36.00 cm</v>
          </cell>
          <cell r="C806" t="str">
            <v>UN</v>
          </cell>
          <cell r="D806">
            <v>1</v>
          </cell>
          <cell r="E806">
            <v>50.1877</v>
          </cell>
          <cell r="F806">
            <v>50.18</v>
          </cell>
        </row>
        <row r="807">
          <cell r="A807" t="str">
            <v>001.15.01520</v>
          </cell>
          <cell r="B807" t="str">
            <v>Fornecimento e instalação de caixa de concreto pré-moldado para ar condicionado de 7.000 btu</v>
          </cell>
          <cell r="C807" t="str">
            <v>UN</v>
          </cell>
          <cell r="D807">
            <v>1</v>
          </cell>
          <cell r="E807">
            <v>50.556899999999999</v>
          </cell>
          <cell r="F807">
            <v>50.55</v>
          </cell>
        </row>
        <row r="808">
          <cell r="A808" t="str">
            <v>001.15.01530</v>
          </cell>
          <cell r="B808" t="str">
            <v>Fornecimento e instalação de caixa de concreto pré-moldado para ar condicionado de 10.000 btu</v>
          </cell>
          <cell r="C808" t="str">
            <v>un</v>
          </cell>
          <cell r="D808">
            <v>1</v>
          </cell>
          <cell r="E808">
            <v>54.556899999999999</v>
          </cell>
          <cell r="F808">
            <v>54.55</v>
          </cell>
        </row>
        <row r="809">
          <cell r="A809" t="str">
            <v>001.15.01540</v>
          </cell>
          <cell r="B809" t="str">
            <v>Fornecimento e instalação de caixa de concreto pré-moldado para ar condicionado de 20.000 btu</v>
          </cell>
          <cell r="C809" t="str">
            <v>UN</v>
          </cell>
          <cell r="D809">
            <v>1</v>
          </cell>
          <cell r="E809">
            <v>68.556899999999999</v>
          </cell>
          <cell r="F809">
            <v>68.55</v>
          </cell>
        </row>
        <row r="810">
          <cell r="A810" t="str">
            <v>001.15.01560</v>
          </cell>
          <cell r="B810" t="str">
            <v>Fornecimento e instalação de bancada em granito cinza polido l=0,60m sobre alvenaria revestida de azulejo branco, exceto cubas (quantificada e orçada na parte hidráulica)</v>
          </cell>
          <cell r="C810" t="str">
            <v>ML</v>
          </cell>
          <cell r="D810">
            <v>1</v>
          </cell>
          <cell r="E810">
            <v>137.84829999999999</v>
          </cell>
          <cell r="F810">
            <v>137.84</v>
          </cell>
        </row>
        <row r="811">
          <cell r="A811" t="str">
            <v>001.15.01580</v>
          </cell>
          <cell r="B811" t="str">
            <v>Fornecimento e instalação de bancada em granilite l=0,60m apoiada sobre alvenaria revestida c/ azulejo</v>
          </cell>
          <cell r="C811" t="str">
            <v>M</v>
          </cell>
          <cell r="D811">
            <v>1</v>
          </cell>
          <cell r="E811">
            <v>80.948999999999998</v>
          </cell>
          <cell r="F811">
            <v>80.94</v>
          </cell>
        </row>
        <row r="812">
          <cell r="A812" t="str">
            <v>001.15.01600</v>
          </cell>
          <cell r="B812" t="str">
            <v>Fornecimento e instalação de balcão de atendimento em madeira l=0,40m e=0,05m apoiado sobre alvenaria aparente de tijolo cerâmico de 21 furos, inclusive passagem pelo balcão</v>
          </cell>
          <cell r="C812" t="str">
            <v>M</v>
          </cell>
          <cell r="D812">
            <v>1</v>
          </cell>
          <cell r="E812">
            <v>104.8738</v>
          </cell>
          <cell r="F812">
            <v>104.87</v>
          </cell>
        </row>
        <row r="813">
          <cell r="A813" t="str">
            <v>001.15.01620</v>
          </cell>
          <cell r="B813" t="str">
            <v>Fornecimento e instalação de corrimao em tubo galvanizado 1" chumbado no piso h=1,00m pintado com tinta à óleo 02 demãos</v>
          </cell>
          <cell r="C813" t="str">
            <v>M</v>
          </cell>
          <cell r="D813">
            <v>1</v>
          </cell>
          <cell r="E813">
            <v>44.909700000000001</v>
          </cell>
          <cell r="F813">
            <v>44.9</v>
          </cell>
        </row>
        <row r="814">
          <cell r="A814" t="str">
            <v>001.15.01640</v>
          </cell>
          <cell r="B814" t="str">
            <v>Fornecimento e instalação de corrimão em tubo galvanizado 2" chumbado no piso h=1.00 m pintado com tinta à óleo 02 demãos</v>
          </cell>
          <cell r="C814" t="str">
            <v>ML</v>
          </cell>
          <cell r="D814">
            <v>1</v>
          </cell>
          <cell r="E814">
            <v>81.119699999999995</v>
          </cell>
          <cell r="F814">
            <v>81.11</v>
          </cell>
        </row>
        <row r="815">
          <cell r="A815" t="str">
            <v>001.15.01660</v>
          </cell>
          <cell r="B815" t="str">
            <v>Fornecimento e instalação de pedilúvio dimensões internas de 1,00x0,50x0,12 m</v>
          </cell>
          <cell r="C815" t="str">
            <v>UN</v>
          </cell>
          <cell r="D815">
            <v>1</v>
          </cell>
          <cell r="E815">
            <v>28.402799999999999</v>
          </cell>
          <cell r="F815">
            <v>28.4</v>
          </cell>
        </row>
        <row r="816">
          <cell r="A816" t="str">
            <v>001.15.01680</v>
          </cell>
          <cell r="B816" t="str">
            <v>Fornecimento e instalação de friso decorativo com tijolos maciços seção 10.00 x 10.00</v>
          </cell>
          <cell r="C816" t="str">
            <v>M</v>
          </cell>
          <cell r="D816">
            <v>1</v>
          </cell>
          <cell r="E816">
            <v>17.6859</v>
          </cell>
          <cell r="F816">
            <v>17.68</v>
          </cell>
        </row>
        <row r="817">
          <cell r="A817" t="str">
            <v>001.15.01700</v>
          </cell>
          <cell r="B817" t="str">
            <v>Parede Em Gesso Acartonado Revestida nas Duas Faces com Painel FGE sendo Montante e Guia 75, incl. parafuso GN 25, Massa e Fita .</v>
          </cell>
          <cell r="C817" t="str">
            <v>m2</v>
          </cell>
          <cell r="D817">
            <v>1</v>
          </cell>
          <cell r="E817">
            <v>49.841700000000003</v>
          </cell>
          <cell r="F817">
            <v>49.84</v>
          </cell>
        </row>
        <row r="818">
          <cell r="A818" t="str">
            <v>001.16</v>
          </cell>
          <cell r="B818" t="str">
            <v>URBANIZAÇÃO</v>
          </cell>
          <cell r="E818">
            <v>2237.0389</v>
          </cell>
        </row>
        <row r="819">
          <cell r="A819" t="str">
            <v>001.16.00020</v>
          </cell>
          <cell r="B819" t="str">
            <v>Banco de concreto armado 5.00x0.50x0.40 m conf. det. dop</v>
          </cell>
          <cell r="C819" t="str">
            <v>UN</v>
          </cell>
          <cell r="D819">
            <v>1</v>
          </cell>
          <cell r="E819">
            <v>202.95959999999999</v>
          </cell>
          <cell r="F819">
            <v>202.95</v>
          </cell>
        </row>
        <row r="820">
          <cell r="A820" t="str">
            <v>001.16.00040</v>
          </cell>
          <cell r="B820" t="str">
            <v>Banco de concreto armado 7.00x0.50x0.40 m conf. det. dop</v>
          </cell>
          <cell r="C820" t="str">
            <v>UN</v>
          </cell>
          <cell r="D820">
            <v>1</v>
          </cell>
          <cell r="E820">
            <v>275.59879999999998</v>
          </cell>
          <cell r="F820">
            <v>275.58999999999997</v>
          </cell>
        </row>
        <row r="821">
          <cell r="A821" t="str">
            <v>001.16.00060</v>
          </cell>
          <cell r="B821" t="str">
            <v>Banco de concreto armado 0,70x0,50x0,40 m conf. det. dop</v>
          </cell>
          <cell r="C821" t="str">
            <v>UN</v>
          </cell>
          <cell r="D821">
            <v>1</v>
          </cell>
          <cell r="E821">
            <v>59.526899999999998</v>
          </cell>
          <cell r="F821">
            <v>59.52</v>
          </cell>
        </row>
        <row r="822">
          <cell r="A822" t="str">
            <v>001.16.00080</v>
          </cell>
          <cell r="B822" t="str">
            <v>Cascalho lavado p/passeio</v>
          </cell>
          <cell r="C822" t="str">
            <v>M3</v>
          </cell>
          <cell r="D822">
            <v>1</v>
          </cell>
          <cell r="E822">
            <v>48.921799999999998</v>
          </cell>
          <cell r="F822">
            <v>48.92</v>
          </cell>
        </row>
        <row r="823">
          <cell r="A823" t="str">
            <v>001.16.00100</v>
          </cell>
          <cell r="B823" t="str">
            <v>Guias de concreto pré-moldados (concreto 300kg cimento/m3) de seção 15x30 cm (espessura 12.00 cm no topo)  o serviço inclui a abertura das valas, assentamento e rejuntamento das guias</v>
          </cell>
          <cell r="C823" t="str">
            <v>ML</v>
          </cell>
          <cell r="D823">
            <v>1</v>
          </cell>
          <cell r="E823">
            <v>18.094799999999999</v>
          </cell>
          <cell r="F823">
            <v>18.09</v>
          </cell>
        </row>
        <row r="824">
          <cell r="A824" t="str">
            <v>001.16.00120</v>
          </cell>
          <cell r="B824" t="str">
            <v>Guias curvas de concreto pré-moldados (concreto 300kg cimento/m3) de seção 15x30 cm (espessura 12.00 cm no topo)  o serviço inclui a abertura das valas, assentamento e rejuntamento das guias</v>
          </cell>
          <cell r="C824" t="str">
            <v>ML</v>
          </cell>
          <cell r="D824">
            <v>1</v>
          </cell>
          <cell r="E824">
            <v>18.000299999999999</v>
          </cell>
          <cell r="F824">
            <v>18</v>
          </cell>
        </row>
        <row r="825">
          <cell r="A825" t="str">
            <v>001.16.00140</v>
          </cell>
          <cell r="B825" t="str">
            <v>Sarjeta de concreto (300kg cim/m3) fundido no local seção 40.00 x 8.00 cm, o serviço inclui a abertura de vala, assentamento e rejuntamento</v>
          </cell>
          <cell r="C825" t="str">
            <v>ML</v>
          </cell>
          <cell r="D825">
            <v>1</v>
          </cell>
          <cell r="E825">
            <v>16.584599999999998</v>
          </cell>
          <cell r="F825">
            <v>16.579999999999998</v>
          </cell>
        </row>
        <row r="826">
          <cell r="A826" t="str">
            <v>001.16.00160</v>
          </cell>
          <cell r="B826" t="str">
            <v>Fornecimento e espalhamento de terra vegetal</v>
          </cell>
          <cell r="C826" t="str">
            <v>M3</v>
          </cell>
          <cell r="D826">
            <v>1</v>
          </cell>
          <cell r="E826">
            <v>55.321800000000003</v>
          </cell>
          <cell r="F826">
            <v>55.32</v>
          </cell>
        </row>
        <row r="827">
          <cell r="A827" t="str">
            <v>001.16.00180</v>
          </cell>
          <cell r="B827" t="str">
            <v>Grama em placas com manutenção por 60 dias com irrigação diária, pulverização, adubação e substituição de mudas mortas</v>
          </cell>
          <cell r="C827" t="str">
            <v>M2</v>
          </cell>
          <cell r="D827">
            <v>1</v>
          </cell>
          <cell r="E827">
            <v>3.6661999999999999</v>
          </cell>
          <cell r="F827">
            <v>3.66</v>
          </cell>
        </row>
        <row r="828">
          <cell r="A828" t="str">
            <v>001.16.00200</v>
          </cell>
          <cell r="B828" t="str">
            <v>Grama em mudas tipo (forquilha ou estrela) com manutenção por 60 dias  com irrigação diária, pulverização, adubação e substiuição de mudas mortas</v>
          </cell>
          <cell r="C828" t="str">
            <v>M2</v>
          </cell>
          <cell r="D828">
            <v>1</v>
          </cell>
          <cell r="E828">
            <v>2.2652000000000001</v>
          </cell>
          <cell r="F828">
            <v>2.2599999999999998</v>
          </cell>
        </row>
        <row r="829">
          <cell r="A829" t="str">
            <v>001.16.00220</v>
          </cell>
          <cell r="B829" t="str">
            <v>Sansão do campo a cada 10cm, com manutenção por 60 dias com irrigação diária, pulverização, adubação e substituição de mudas mortas.</v>
          </cell>
          <cell r="C829" t="str">
            <v>ML</v>
          </cell>
          <cell r="D829">
            <v>1</v>
          </cell>
          <cell r="E829">
            <v>25.5746</v>
          </cell>
          <cell r="F829">
            <v>25.57</v>
          </cell>
        </row>
        <row r="830">
          <cell r="A830" t="str">
            <v>001.16.00240</v>
          </cell>
          <cell r="B830" t="str">
            <v>Grade de proteção para árvores h = 2.00 m</v>
          </cell>
          <cell r="C830" t="str">
            <v>UN</v>
          </cell>
          <cell r="D830">
            <v>1</v>
          </cell>
          <cell r="E830">
            <v>28.515999999999998</v>
          </cell>
          <cell r="F830">
            <v>28.51</v>
          </cell>
        </row>
        <row r="831">
          <cell r="A831" t="str">
            <v>001.16.00260</v>
          </cell>
          <cell r="B831" t="str">
            <v>Árvores ( altura das mudas 2.00 m ) c/ 1.50m de altura livre, com manutenção por 60 dias com irrigação, pulverização, poda e substituição de mudas mortas</v>
          </cell>
          <cell r="C831" t="str">
            <v>UN</v>
          </cell>
          <cell r="D831">
            <v>1</v>
          </cell>
          <cell r="E831">
            <v>8.9152000000000005</v>
          </cell>
          <cell r="F831">
            <v>8.91</v>
          </cell>
        </row>
        <row r="832">
          <cell r="A832" t="str">
            <v>001.16.00280</v>
          </cell>
          <cell r="B832" t="str">
            <v>Árvores ( altura das mudas 2m ) inclusive grade de proteção com 1.50 m de altura livre, com manutenção por 60 dias com irrigação, pulverização, poda e substiuição de mudas mortas</v>
          </cell>
          <cell r="C832" t="str">
            <v>UN</v>
          </cell>
          <cell r="D832">
            <v>1</v>
          </cell>
          <cell r="E832">
            <v>37.4313</v>
          </cell>
          <cell r="F832">
            <v>37.43</v>
          </cell>
        </row>
        <row r="833">
          <cell r="A833" t="str">
            <v>001.16.00300</v>
          </cell>
          <cell r="B833" t="str">
            <v>Mudas de vegetação nativa, com altura livre mínima de 50 cm, inclusive adubo - base de npk-4-14-8, a 100 g por cova e terra preta, com manutenção por 60 dias com irrigação, pulverização, poda e substituição  de mudas mortas</v>
          </cell>
          <cell r="C833" t="str">
            <v>UN</v>
          </cell>
          <cell r="D833">
            <v>1</v>
          </cell>
          <cell r="E833">
            <v>2.41</v>
          </cell>
          <cell r="F833">
            <v>2.41</v>
          </cell>
        </row>
        <row r="834">
          <cell r="A834" t="str">
            <v>001.16.00320</v>
          </cell>
          <cell r="B834" t="str">
            <v>Oiti - grande, com manutenção por 60 dias com irrigação, pulverização, poda e substituição de mudas mortas</v>
          </cell>
          <cell r="C834" t="str">
            <v>UN</v>
          </cell>
          <cell r="D834">
            <v>1</v>
          </cell>
          <cell r="E834">
            <v>26.915199999999999</v>
          </cell>
          <cell r="F834">
            <v>26.91</v>
          </cell>
        </row>
        <row r="835">
          <cell r="A835" t="str">
            <v>001.16.00340</v>
          </cell>
          <cell r="B835" t="str">
            <v>Fênix - grande, com manutenção por 60 dias com irrigação, pulverização, poda e substituição de mudas mortas</v>
          </cell>
          <cell r="C835" t="str">
            <v>UN</v>
          </cell>
          <cell r="D835">
            <v>1</v>
          </cell>
          <cell r="E835">
            <v>56.915199999999999</v>
          </cell>
          <cell r="F835">
            <v>56.91</v>
          </cell>
        </row>
        <row r="836">
          <cell r="A836" t="str">
            <v>001.16.00360</v>
          </cell>
          <cell r="B836" t="str">
            <v>Agave - grande, com manutenção por 60 dias com irrigação, pulverização, poda e substituição de mudas mortas</v>
          </cell>
          <cell r="C836" t="str">
            <v>UN</v>
          </cell>
          <cell r="D836">
            <v>1</v>
          </cell>
          <cell r="E836">
            <v>31.915199999999999</v>
          </cell>
          <cell r="F836">
            <v>31.91</v>
          </cell>
        </row>
        <row r="837">
          <cell r="A837" t="str">
            <v>001.16.00380</v>
          </cell>
          <cell r="B837" t="str">
            <v>Dracena marginata - grande, com manutenção por 60 dias com irrigação, pulverização, poda e substituição de mudas mortas</v>
          </cell>
          <cell r="C837" t="str">
            <v>UN</v>
          </cell>
          <cell r="D837">
            <v>1</v>
          </cell>
          <cell r="E837">
            <v>16.915199999999999</v>
          </cell>
          <cell r="F837">
            <v>16.91</v>
          </cell>
        </row>
        <row r="838">
          <cell r="A838" t="str">
            <v>001.16.00400</v>
          </cell>
          <cell r="B838" t="str">
            <v>Palmeira - grande, com manutenção por 60 dias com irrigação, pulverização, poda e substituição de mudas mortas</v>
          </cell>
          <cell r="C838" t="str">
            <v>UN</v>
          </cell>
          <cell r="D838">
            <v>1</v>
          </cell>
          <cell r="E838">
            <v>61.915199999999999</v>
          </cell>
          <cell r="F838">
            <v>61.91</v>
          </cell>
        </row>
        <row r="839">
          <cell r="A839" t="str">
            <v>001.16.00420</v>
          </cell>
          <cell r="B839" t="str">
            <v>Musaendra - grande, com manutenção por 60 dias com irrigação, pulverização, poda e substituição de mudas mortas</v>
          </cell>
          <cell r="C839" t="str">
            <v>UN</v>
          </cell>
          <cell r="D839">
            <v>1</v>
          </cell>
          <cell r="E839">
            <v>21.915199999999999</v>
          </cell>
          <cell r="F839">
            <v>21.91</v>
          </cell>
        </row>
        <row r="840">
          <cell r="A840" t="str">
            <v>001.16.00440</v>
          </cell>
          <cell r="B840" t="str">
            <v>Hemigrafis - pequena, com manutenção por 60 dias com irrigação, pulverização, poda e substituição de mudas mortas</v>
          </cell>
          <cell r="C840" t="str">
            <v>UN</v>
          </cell>
          <cell r="D840">
            <v>1</v>
          </cell>
          <cell r="E840">
            <v>0.8831</v>
          </cell>
          <cell r="F840">
            <v>0.88</v>
          </cell>
        </row>
        <row r="841">
          <cell r="A841" t="str">
            <v>001.16.00460</v>
          </cell>
          <cell r="B841" t="str">
            <v>Pingo de ouro - pequena, com manutenção por 60 dias com irrigação, pulverização, poda e substituição de mudas mortas</v>
          </cell>
          <cell r="C841" t="str">
            <v>UN</v>
          </cell>
          <cell r="D841">
            <v>1</v>
          </cell>
          <cell r="E841">
            <v>0.8831</v>
          </cell>
          <cell r="F841">
            <v>0.88</v>
          </cell>
        </row>
        <row r="842">
          <cell r="A842" t="str">
            <v>001.16.00480</v>
          </cell>
          <cell r="B842" t="str">
            <v>Pingo de ouro - grande, com manutenção por 60 dias com irrigação, pulverização, poda e substituição de mudas mortas</v>
          </cell>
          <cell r="C842" t="str">
            <v>UN</v>
          </cell>
          <cell r="D842">
            <v>1</v>
          </cell>
          <cell r="E842">
            <v>4.4151999999999996</v>
          </cell>
          <cell r="F842">
            <v>4.41</v>
          </cell>
        </row>
        <row r="843">
          <cell r="A843" t="str">
            <v>001.16.00500</v>
          </cell>
          <cell r="B843" t="str">
            <v>Mini-ixoria sacola - grande, com manutenção por 60 dias com irrigação, pulverização, poda e substituição de mudas mortas</v>
          </cell>
          <cell r="C843" t="str">
            <v>UN</v>
          </cell>
          <cell r="D843">
            <v>1</v>
          </cell>
          <cell r="E843">
            <v>1.3831</v>
          </cell>
          <cell r="F843">
            <v>1.38</v>
          </cell>
        </row>
        <row r="844">
          <cell r="A844" t="str">
            <v>001.16.00520</v>
          </cell>
          <cell r="B844" t="str">
            <v>Mini-ixoria torrão - grande, com manutenção por 60 dias com irrigação, pulverização, poda e substituição de mudas mortas</v>
          </cell>
          <cell r="C844" t="str">
            <v>UN</v>
          </cell>
          <cell r="D844">
            <v>1</v>
          </cell>
          <cell r="E844">
            <v>9.9152000000000005</v>
          </cell>
          <cell r="F844">
            <v>9.91</v>
          </cell>
        </row>
        <row r="845">
          <cell r="A845" t="str">
            <v>001.16.00540</v>
          </cell>
          <cell r="B845" t="str">
            <v>Croton sacola - grande, com manutenção por 60 dias com irrigação, pulverização, poda e substituição de mudas mortas</v>
          </cell>
          <cell r="C845" t="str">
            <v>UN</v>
          </cell>
          <cell r="D845">
            <v>1</v>
          </cell>
          <cell r="E845">
            <v>4.3830999999999998</v>
          </cell>
          <cell r="F845">
            <v>4.38</v>
          </cell>
        </row>
        <row r="846">
          <cell r="A846" t="str">
            <v>001.16.00560</v>
          </cell>
          <cell r="B846" t="str">
            <v>Croton torrão - grande, com manutenção por 60 dias com irrigação, pulverização, poda e substituição de mudas mortas</v>
          </cell>
          <cell r="C846" t="str">
            <v>UN</v>
          </cell>
          <cell r="D846">
            <v>1</v>
          </cell>
          <cell r="E846">
            <v>16.915199999999999</v>
          </cell>
          <cell r="F846">
            <v>16.91</v>
          </cell>
        </row>
        <row r="847">
          <cell r="A847" t="str">
            <v>001.16.00580</v>
          </cell>
          <cell r="B847" t="str">
            <v>Eretrine - grande, com manutenção por 60 dias com irrigação, pulverização, poda e substituição de mudas mortas</v>
          </cell>
          <cell r="C847" t="str">
            <v>UN</v>
          </cell>
          <cell r="D847">
            <v>1</v>
          </cell>
          <cell r="E847">
            <v>21.915199999999999</v>
          </cell>
          <cell r="F847">
            <v>21.91</v>
          </cell>
        </row>
        <row r="848">
          <cell r="A848" t="str">
            <v>001.16.00600</v>
          </cell>
          <cell r="B848" t="str">
            <v>Areca - grande, com manutenção por 60 dias com irrigação, pulverização, poda e substituição de mudas mortas</v>
          </cell>
          <cell r="C848" t="str">
            <v>UN</v>
          </cell>
          <cell r="D848">
            <v>1</v>
          </cell>
          <cell r="E848">
            <v>21.915199999999999</v>
          </cell>
          <cell r="F848">
            <v>21.91</v>
          </cell>
        </row>
        <row r="849">
          <cell r="A849" t="str">
            <v>001.16.00620</v>
          </cell>
          <cell r="B849" t="str">
            <v>Hibisco bicolor - pequena, com manutenção por 60 dias com irrigação, pulverização, poda e substituição de mudas mortas</v>
          </cell>
          <cell r="C849" t="str">
            <v>UN</v>
          </cell>
          <cell r="D849">
            <v>1</v>
          </cell>
          <cell r="E849">
            <v>5.3830999999999998</v>
          </cell>
          <cell r="F849">
            <v>5.38</v>
          </cell>
        </row>
        <row r="850">
          <cell r="A850" t="str">
            <v>001.16.00640</v>
          </cell>
          <cell r="B850" t="str">
            <v>Brita na área interna do prédio</v>
          </cell>
          <cell r="C850" t="str">
            <v>M3</v>
          </cell>
          <cell r="D850">
            <v>1</v>
          </cell>
          <cell r="E850">
            <v>39.160899999999998</v>
          </cell>
          <cell r="F850">
            <v>39.159999999999997</v>
          </cell>
        </row>
        <row r="851">
          <cell r="A851" t="str">
            <v>001.16.00660</v>
          </cell>
          <cell r="B851" t="str">
            <v>Brita na área interna do prédio - branca - (fins decorativos)</v>
          </cell>
          <cell r="C851" t="str">
            <v>M3</v>
          </cell>
          <cell r="D851">
            <v>1</v>
          </cell>
          <cell r="E851">
            <v>41.660899999999998</v>
          </cell>
          <cell r="F851">
            <v>41.66</v>
          </cell>
        </row>
        <row r="852">
          <cell r="A852" t="str">
            <v>001.16.00680</v>
          </cell>
          <cell r="B852" t="str">
            <v>Brita na área interna do prédio - escurinha - (fins decorativos)</v>
          </cell>
          <cell r="C852" t="str">
            <v>M3</v>
          </cell>
          <cell r="D852">
            <v>1</v>
          </cell>
          <cell r="E852">
            <v>41.660899999999998</v>
          </cell>
          <cell r="F852">
            <v>41.66</v>
          </cell>
        </row>
        <row r="853">
          <cell r="A853" t="str">
            <v>001.16.00700</v>
          </cell>
          <cell r="B853" t="str">
            <v>Pavimentação c/ lajotas pré-moldadas de concreto sextavado ( bloquete). deverão observar as mesmas especificações de ítens anteriores no que se refere a assentamento e rejuntamento. espessura de 5 cm para calcadas</v>
          </cell>
          <cell r="C853" t="str">
            <v>M2</v>
          </cell>
          <cell r="D853">
            <v>1</v>
          </cell>
          <cell r="E853">
            <v>21.8781</v>
          </cell>
          <cell r="F853">
            <v>21.87</v>
          </cell>
        </row>
        <row r="854">
          <cell r="A854" t="str">
            <v>001.16.00720</v>
          </cell>
          <cell r="B854" t="str">
            <v>Pavimentação c/ lajotas pré-moldadas de concreto sextavado ( bloquete). deverão observar as mesmas especificações de ítens anteriores no que se refere a assentamento e rejuntamento. espessura de 10 cm para tráfego</v>
          </cell>
          <cell r="C854" t="str">
            <v>M2</v>
          </cell>
          <cell r="D854">
            <v>1</v>
          </cell>
          <cell r="E854">
            <v>35.738100000000003</v>
          </cell>
          <cell r="F854">
            <v>35.729999999999997</v>
          </cell>
        </row>
        <row r="855">
          <cell r="A855" t="str">
            <v>001.16.00740</v>
          </cell>
          <cell r="B855" t="str">
            <v>Fornecimento e assentamento de paralelepípedo</v>
          </cell>
          <cell r="C855" t="str">
            <v>M2</v>
          </cell>
          <cell r="D855">
            <v>1</v>
          </cell>
          <cell r="E855">
            <v>28.677600000000002</v>
          </cell>
          <cell r="F855">
            <v>28.67</v>
          </cell>
        </row>
        <row r="856">
          <cell r="A856" t="str">
            <v>001.16.00760</v>
          </cell>
          <cell r="B856" t="str">
            <v>Execução de alambrado em tubo de ferro 6§ bitola 2.1/2 formando quadro de 3.00x3.00m e tela malha 2" fio 12</v>
          </cell>
          <cell r="C856" t="str">
            <v>M2</v>
          </cell>
          <cell r="D856">
            <v>1</v>
          </cell>
          <cell r="E856">
            <v>0</v>
          </cell>
          <cell r="F856">
            <v>0</v>
          </cell>
        </row>
        <row r="857">
          <cell r="A857" t="str">
            <v>001.16.00770</v>
          </cell>
          <cell r="B857" t="str">
            <v>Alambrado c/ Tela Arame Galv. Losangular fio 12, malha 2"", altura da tela 1.50 m, fix. em pilarete de concreto pré moldado h= 2.60 m, espaçados a cada 2.50 m, com reforço arame galv. n.10, incl.mureta de alvenaria h=0.50 m chapiscada, rebocada e caiada</v>
          </cell>
          <cell r="C857" t="str">
            <v>ml</v>
          </cell>
          <cell r="D857">
            <v>1</v>
          </cell>
          <cell r="E857">
            <v>64.617599999999996</v>
          </cell>
          <cell r="F857">
            <v>64.61</v>
          </cell>
        </row>
        <row r="858">
          <cell r="A858" t="str">
            <v>001.16.00775</v>
          </cell>
          <cell r="B858" t="str">
            <v>Fornecimento e Instalação de Portão em Tubo Galvanizado 2"" e Tela Galvanizada Malha 2"", incl. Ferragens</v>
          </cell>
          <cell r="C858" t="str">
            <v>m2</v>
          </cell>
          <cell r="D858">
            <v>1</v>
          </cell>
          <cell r="E858">
            <v>100.3198</v>
          </cell>
          <cell r="F858">
            <v>100.31</v>
          </cell>
        </row>
        <row r="859">
          <cell r="A859" t="str">
            <v>001.16.00780</v>
          </cell>
          <cell r="B859" t="str">
            <v>Fornecimento e instalação de placa de concreto de 100x100 cm com 6 cm de espessura, junta de seixos rolados com 6 cm de largura</v>
          </cell>
          <cell r="C859" t="str">
            <v>M2</v>
          </cell>
          <cell r="D859">
            <v>1</v>
          </cell>
          <cell r="E859">
            <v>23.196000000000002</v>
          </cell>
          <cell r="F859">
            <v>23.19</v>
          </cell>
        </row>
        <row r="860">
          <cell r="A860" t="str">
            <v>001.16.00800</v>
          </cell>
          <cell r="B860" t="str">
            <v>Execução de muro de fecho, conforme detalhe do dop n. 92019, com altura de 1.60 m</v>
          </cell>
          <cell r="C860" t="str">
            <v>ML</v>
          </cell>
          <cell r="D860">
            <v>1</v>
          </cell>
          <cell r="E860">
            <v>107.1583</v>
          </cell>
          <cell r="F860">
            <v>107.15</v>
          </cell>
        </row>
        <row r="861">
          <cell r="A861" t="str">
            <v>001.16.00820</v>
          </cell>
          <cell r="B861" t="str">
            <v>Execução de muro de fecho, conforme detalhe do dop n. 92019, com altura de 1.80 m</v>
          </cell>
          <cell r="C861" t="str">
            <v>ML</v>
          </cell>
          <cell r="D861">
            <v>1</v>
          </cell>
          <cell r="E861">
            <v>117.47110000000001</v>
          </cell>
          <cell r="F861">
            <v>117.47</v>
          </cell>
        </row>
        <row r="862">
          <cell r="A862" t="str">
            <v>001.16.00840</v>
          </cell>
          <cell r="B862" t="str">
            <v>Execução de muro de fecho, conforme detalhe do dop n. 92019, com altura de 2.00 m</v>
          </cell>
          <cell r="C862" t="str">
            <v>ML</v>
          </cell>
          <cell r="D862">
            <v>1</v>
          </cell>
          <cell r="E862">
            <v>127.78230000000001</v>
          </cell>
          <cell r="F862">
            <v>127.78</v>
          </cell>
        </row>
        <row r="863">
          <cell r="A863" t="str">
            <v>001.16.00860</v>
          </cell>
          <cell r="B863" t="str">
            <v>Execução de acréscimo de muro de fecho conforme detalhe padrão do dop arquivo n.92019</v>
          </cell>
          <cell r="C863" t="str">
            <v>M2</v>
          </cell>
          <cell r="D863">
            <v>1</v>
          </cell>
          <cell r="E863">
            <v>43.928600000000003</v>
          </cell>
          <cell r="F863">
            <v>43.92</v>
          </cell>
        </row>
        <row r="864">
          <cell r="A864" t="str">
            <v>001.16.00880</v>
          </cell>
          <cell r="B864" t="str">
            <v>Fornecimento e espalhamento de areia do rio</v>
          </cell>
          <cell r="C864" t="str">
            <v>M3</v>
          </cell>
          <cell r="D864">
            <v>1</v>
          </cell>
          <cell r="E864">
            <v>37.891300000000001</v>
          </cell>
          <cell r="F864">
            <v>37.89</v>
          </cell>
        </row>
        <row r="865">
          <cell r="A865" t="str">
            <v>001.16.00900</v>
          </cell>
          <cell r="B865" t="str">
            <v>Locação de linhas estaqueadas de 20 em 20 m para construção de muro, sem nivelamento</v>
          </cell>
          <cell r="C865" t="str">
            <v>ML</v>
          </cell>
          <cell r="D865">
            <v>1</v>
          </cell>
          <cell r="E865">
            <v>1.5178</v>
          </cell>
          <cell r="F865">
            <v>1.51</v>
          </cell>
        </row>
        <row r="866">
          <cell r="A866" t="str">
            <v>001.16.00920</v>
          </cell>
          <cell r="B866" t="str">
            <v>Locação de linhas estaqueadas de 20 em 20 m para construção de muro, com nivelamento</v>
          </cell>
          <cell r="C866" t="str">
            <v>ML</v>
          </cell>
          <cell r="D866">
            <v>1</v>
          </cell>
          <cell r="E866">
            <v>2.4285999999999999</v>
          </cell>
          <cell r="F866">
            <v>2.42</v>
          </cell>
        </row>
        <row r="867">
          <cell r="A867" t="str">
            <v>001.16.00940</v>
          </cell>
          <cell r="B867" t="str">
            <v>Execução de conjunto de mureta em madeira c/ 2 pilares a cada 1,30m e altura livre de 1.00 m, conforme detalhe dop</v>
          </cell>
          <cell r="C867" t="str">
            <v>UN</v>
          </cell>
          <cell r="D867">
            <v>1</v>
          </cell>
          <cell r="E867">
            <v>271.16579999999999</v>
          </cell>
          <cell r="F867">
            <v>271.16000000000003</v>
          </cell>
        </row>
        <row r="868">
          <cell r="A868" t="str">
            <v>001.16.00960</v>
          </cell>
          <cell r="B868" t="str">
            <v>Demarcação de faixa com tinta acrílica especial - largura 10.00 cm</v>
          </cell>
          <cell r="C868" t="str">
            <v>ML</v>
          </cell>
          <cell r="D868">
            <v>1</v>
          </cell>
          <cell r="E868">
            <v>5.4671000000000003</v>
          </cell>
          <cell r="F868">
            <v>5.46</v>
          </cell>
        </row>
        <row r="869">
          <cell r="A869" t="str">
            <v>001.16.00980</v>
          </cell>
          <cell r="B869" t="str">
            <v>Retirada e reassentamento de meio-fio</v>
          </cell>
          <cell r="C869" t="str">
            <v>M</v>
          </cell>
          <cell r="D869">
            <v>1</v>
          </cell>
          <cell r="E869">
            <v>17.048300000000001</v>
          </cell>
          <cell r="F869">
            <v>17.04</v>
          </cell>
        </row>
        <row r="870">
          <cell r="A870" t="str">
            <v>001.17</v>
          </cell>
          <cell r="B870" t="str">
            <v>INSTALAÇÕES ELÉTRICAS, LÓGICA E TELEFONIA</v>
          </cell>
          <cell r="E870">
            <v>139058.58069999999</v>
          </cell>
        </row>
        <row r="871">
          <cell r="A871" t="str">
            <v>001.17.00020</v>
          </cell>
          <cell r="B871" t="str">
            <v>Fornecimento e instalação de fio de cobre seção 1.50 mm2, com isolamento para 750 v, com caract. não propagantes ao fogo</v>
          </cell>
          <cell r="C871" t="str">
            <v>ML</v>
          </cell>
          <cell r="D871">
            <v>1</v>
          </cell>
          <cell r="E871">
            <v>0.73599999999999999</v>
          </cell>
          <cell r="F871">
            <v>0.73</v>
          </cell>
        </row>
        <row r="872">
          <cell r="A872" t="str">
            <v>001.17.00040</v>
          </cell>
          <cell r="B872" t="str">
            <v>Fornecimento e instalação de fio de cobre seção 2.50 mm2,com isolamento para 750 v, com caract. não propagantes ao fogo</v>
          </cell>
          <cell r="C872" t="str">
            <v>ML</v>
          </cell>
          <cell r="D872">
            <v>1</v>
          </cell>
          <cell r="E872">
            <v>1.083</v>
          </cell>
          <cell r="F872">
            <v>1.08</v>
          </cell>
        </row>
        <row r="873">
          <cell r="A873" t="str">
            <v>001.17.00060</v>
          </cell>
          <cell r="B873" t="str">
            <v>Fornecimento e instalação de fio de cobre seção 4.00 mm2, com isolamento para 750 v, com caract. não propagantes ao fogo</v>
          </cell>
          <cell r="C873" t="str">
            <v>ML</v>
          </cell>
          <cell r="D873">
            <v>1</v>
          </cell>
          <cell r="E873">
            <v>1.4507000000000001</v>
          </cell>
          <cell r="F873">
            <v>1.45</v>
          </cell>
        </row>
        <row r="874">
          <cell r="A874" t="str">
            <v>001.17.00080</v>
          </cell>
          <cell r="B874" t="str">
            <v>Fornecimento e instalação de fio de cobre seção 6.00 mm2,com isolamento para 750 v com caract. não propagantes ao fogo</v>
          </cell>
          <cell r="C874" t="str">
            <v>ML</v>
          </cell>
          <cell r="D874">
            <v>1</v>
          </cell>
          <cell r="E874">
            <v>2.0632000000000001</v>
          </cell>
          <cell r="F874">
            <v>2.06</v>
          </cell>
        </row>
        <row r="875">
          <cell r="A875" t="str">
            <v>001.17.00100</v>
          </cell>
          <cell r="B875" t="str">
            <v>Fornecimento e instalação de fio de cobre seção 10.00 mm2,com isolamento para 750 v, com caract. não propagantes ao fogo</v>
          </cell>
          <cell r="C875" t="str">
            <v>ML</v>
          </cell>
          <cell r="D875">
            <v>1</v>
          </cell>
          <cell r="E875">
            <v>2.8902999999999999</v>
          </cell>
          <cell r="F875">
            <v>2.89</v>
          </cell>
        </row>
        <row r="876">
          <cell r="A876" t="str">
            <v>001.17.00120</v>
          </cell>
          <cell r="B876" t="str">
            <v>Fornecimento e instalação de cabo de cobre seção 2.50 mm2,com isolamento para 750 v, com caract. não propagantes ao fogo</v>
          </cell>
          <cell r="C876" t="str">
            <v>ML</v>
          </cell>
          <cell r="D876">
            <v>1</v>
          </cell>
          <cell r="E876">
            <v>1.083</v>
          </cell>
          <cell r="F876">
            <v>1.08</v>
          </cell>
        </row>
        <row r="877">
          <cell r="A877" t="str">
            <v>001.17.00140</v>
          </cell>
          <cell r="B877" t="str">
            <v>Fornecimento e instalação de cabo de cobre seção 4.00 mm2,com isolamento para 750 v, com caract. não propagantes ao fogo</v>
          </cell>
          <cell r="C877" t="str">
            <v>ML</v>
          </cell>
          <cell r="D877">
            <v>1</v>
          </cell>
          <cell r="E877">
            <v>1.5507</v>
          </cell>
          <cell r="F877">
            <v>1.55</v>
          </cell>
        </row>
        <row r="878">
          <cell r="A878" t="str">
            <v>001.17.00160</v>
          </cell>
          <cell r="B878" t="str">
            <v>Fornecimento e instalação de cabo de cobre seção 6.00 mm2, com isolamento para 750 v, com caract. não propagantes ao fogo</v>
          </cell>
          <cell r="C878" t="str">
            <v>ML</v>
          </cell>
          <cell r="D878">
            <v>1</v>
          </cell>
          <cell r="E878">
            <v>2.1856</v>
          </cell>
          <cell r="F878">
            <v>2.1800000000000002</v>
          </cell>
        </row>
        <row r="879">
          <cell r="A879" t="str">
            <v>001.17.00180</v>
          </cell>
          <cell r="B879" t="str">
            <v>Fornecimento e instalação de cabo de cobre seção 10.00 mm2,com isolamento para 750 v, com caract. não propagantes ao fogo</v>
          </cell>
          <cell r="C879" t="str">
            <v>ML</v>
          </cell>
          <cell r="D879">
            <v>1</v>
          </cell>
          <cell r="E879">
            <v>3.6960999999999999</v>
          </cell>
          <cell r="F879">
            <v>3.69</v>
          </cell>
        </row>
        <row r="880">
          <cell r="A880" t="str">
            <v>001.17.00200</v>
          </cell>
          <cell r="B880" t="str">
            <v>Fornecimento e instalação de cabo de cobre seção 16.00 mm2,com isolamento para 750 v, com caract. não propagantes ao fogo</v>
          </cell>
          <cell r="C880" t="str">
            <v>ML</v>
          </cell>
          <cell r="D880">
            <v>1</v>
          </cell>
          <cell r="E880">
            <v>5.2385999999999999</v>
          </cell>
          <cell r="F880">
            <v>5.23</v>
          </cell>
        </row>
        <row r="881">
          <cell r="A881" t="str">
            <v>001.17.00220</v>
          </cell>
          <cell r="B881" t="str">
            <v>Fornecimento e instalação de cabo de cobre seção 25.00 mm2,com isolamento para 750 v, com caract. não propagantes ao fogo</v>
          </cell>
          <cell r="C881" t="str">
            <v>ML</v>
          </cell>
          <cell r="D881">
            <v>1</v>
          </cell>
          <cell r="E881">
            <v>7.34</v>
          </cell>
          <cell r="F881">
            <v>7.34</v>
          </cell>
        </row>
        <row r="882">
          <cell r="A882" t="str">
            <v>001.17.00240</v>
          </cell>
          <cell r="B882" t="str">
            <v>Fornecimento e instalação de cabo de cobre seção 35.00 mm2,com isolamento para 750 v, com caract. não propagantes ao fogo</v>
          </cell>
          <cell r="C882" t="str">
            <v>ML</v>
          </cell>
          <cell r="D882">
            <v>1</v>
          </cell>
          <cell r="E882">
            <v>9.8506</v>
          </cell>
          <cell r="F882">
            <v>9.85</v>
          </cell>
        </row>
        <row r="883">
          <cell r="A883" t="str">
            <v>001.17.00260</v>
          </cell>
          <cell r="B883" t="str">
            <v>Fornecimento e instalação de cabo de cobre seção 50.00 mm2, com isolamento para 750 v, com caract. não propagantes ao fogo</v>
          </cell>
          <cell r="C883" t="str">
            <v>ML</v>
          </cell>
          <cell r="D883">
            <v>1</v>
          </cell>
          <cell r="E883">
            <v>15.984500000000001</v>
          </cell>
          <cell r="F883">
            <v>15.98</v>
          </cell>
        </row>
        <row r="884">
          <cell r="A884" t="str">
            <v>001.17.00280</v>
          </cell>
          <cell r="B884" t="str">
            <v>Fornecimento e instalação de cabo de cobre seção 70.00 mm2,com isolamento para 750 v, com caract. não propagantes ao fogo</v>
          </cell>
          <cell r="C884" t="str">
            <v>ML</v>
          </cell>
          <cell r="D884">
            <v>1</v>
          </cell>
          <cell r="E884">
            <v>18.851800000000001</v>
          </cell>
          <cell r="F884">
            <v>18.850000000000001</v>
          </cell>
        </row>
        <row r="885">
          <cell r="A885" t="str">
            <v>001.17.00300</v>
          </cell>
          <cell r="B885" t="str">
            <v>Fornecimento e instalação de cabo de cobre seção 95.00 mm2,com isolamento para 750 v, com caract. não propagantes ao fogo</v>
          </cell>
          <cell r="C885" t="str">
            <v>ML</v>
          </cell>
          <cell r="D885">
            <v>1</v>
          </cell>
          <cell r="E885">
            <v>24.085100000000001</v>
          </cell>
          <cell r="F885">
            <v>24.08</v>
          </cell>
        </row>
        <row r="886">
          <cell r="A886" t="str">
            <v>001.17.00320</v>
          </cell>
          <cell r="B886" t="str">
            <v>Fornecimento e instalação de cabo de cobre seção 120.00 mm2,com isolamento para 750 v, com caract. não propagantes ao fogo</v>
          </cell>
          <cell r="C886" t="str">
            <v>ML</v>
          </cell>
          <cell r="D886">
            <v>1</v>
          </cell>
          <cell r="E886">
            <v>31.698</v>
          </cell>
          <cell r="F886">
            <v>31.69</v>
          </cell>
        </row>
        <row r="887">
          <cell r="A887" t="str">
            <v>001.17.00340</v>
          </cell>
          <cell r="B887" t="str">
            <v>Fornecimento e instalação de cabo de cobre seção 150.00 mm2,com isolamento para 750 v com caract. não propagantes ao fogo</v>
          </cell>
          <cell r="C887" t="str">
            <v>ML</v>
          </cell>
          <cell r="D887">
            <v>1</v>
          </cell>
          <cell r="E887">
            <v>38.729999999999997</v>
          </cell>
          <cell r="F887">
            <v>38.729999999999997</v>
          </cell>
        </row>
        <row r="888">
          <cell r="A888" t="str">
            <v>001.17.00360</v>
          </cell>
          <cell r="B888" t="str">
            <v>Fornecimento e instalação de cabo de cobre seção 185.00 mm2,com isolamento para 750 v, com caract. não propagantes ao fogo</v>
          </cell>
          <cell r="C888" t="str">
            <v>ML</v>
          </cell>
          <cell r="D888">
            <v>1</v>
          </cell>
          <cell r="E888">
            <v>48.660800000000002</v>
          </cell>
          <cell r="F888">
            <v>48.66</v>
          </cell>
        </row>
        <row r="889">
          <cell r="A889" t="str">
            <v>001.17.00380</v>
          </cell>
          <cell r="B889" t="str">
            <v>Fornecimento e instalação de cabo de cobre seção 240.00 mm2,com isolamento para 750 v, com caract. não propagantes ao fogo</v>
          </cell>
          <cell r="C889" t="str">
            <v>ML</v>
          </cell>
          <cell r="D889">
            <v>1</v>
          </cell>
          <cell r="E889">
            <v>63.661499999999997</v>
          </cell>
          <cell r="F889">
            <v>63.66</v>
          </cell>
        </row>
        <row r="890">
          <cell r="A890" t="str">
            <v>001.17.00400</v>
          </cell>
          <cell r="B890" t="str">
            <v>Fornecimento e instalação de cabo de cobre seção 300.00 mm2,com isolamento para 750 v, com caract. não propagantes ao fogo</v>
          </cell>
          <cell r="C890" t="str">
            <v>ML</v>
          </cell>
          <cell r="D890">
            <v>1</v>
          </cell>
          <cell r="E890">
            <v>80.499499999999998</v>
          </cell>
          <cell r="F890">
            <v>80.489999999999995</v>
          </cell>
        </row>
        <row r="891">
          <cell r="A891" t="str">
            <v>001.17.00420</v>
          </cell>
          <cell r="B891" t="str">
            <v>Fornecimento e instalação de cabo de cobre seção 400.00 mm2,com isolamento para 750 v, com caract. não propagantes ao fogo</v>
          </cell>
          <cell r="C891" t="str">
            <v>ML</v>
          </cell>
          <cell r="D891">
            <v>1</v>
          </cell>
          <cell r="E891">
            <v>128.57650000000001</v>
          </cell>
          <cell r="F891">
            <v>128.57</v>
          </cell>
        </row>
        <row r="892">
          <cell r="A892" t="str">
            <v>001.17.00440</v>
          </cell>
          <cell r="B892" t="str">
            <v>Fornecimento e instalação de cabo de cobre seção 500.00 mm2,com isolamento para 750 v, com caract. não propagantes ao fogo</v>
          </cell>
          <cell r="C892" t="str">
            <v>ML</v>
          </cell>
          <cell r="D892">
            <v>1</v>
          </cell>
          <cell r="E892">
            <v>132.48689999999999</v>
          </cell>
          <cell r="F892">
            <v>132.47999999999999</v>
          </cell>
        </row>
        <row r="893">
          <cell r="A893" t="str">
            <v>001.17.00460</v>
          </cell>
          <cell r="B893" t="str">
            <v>Fornecimento e instalação de cabo duplast formado por 02 fios de cobre seção 2.00x0.50 mm2, c/ isolamento p/ 750v, com características não propagantes ao fogo</v>
          </cell>
          <cell r="C893" t="str">
            <v>ML</v>
          </cell>
          <cell r="D893">
            <v>1</v>
          </cell>
          <cell r="E893">
            <v>1.5323</v>
          </cell>
          <cell r="F893">
            <v>1.53</v>
          </cell>
        </row>
        <row r="894">
          <cell r="A894" t="str">
            <v>001.17.00480</v>
          </cell>
          <cell r="B894" t="str">
            <v>Fornecimento e instalação de cabo triplast formado por 03 fios de cobre seção 3.00x0.50 mm2,c/ isolamento p/ 750v, com características não propagantes ao fogo</v>
          </cell>
          <cell r="C894" t="str">
            <v>ML</v>
          </cell>
          <cell r="D894">
            <v>1</v>
          </cell>
          <cell r="E894">
            <v>2.0323000000000002</v>
          </cell>
          <cell r="F894">
            <v>2.0299999999999998</v>
          </cell>
        </row>
        <row r="895">
          <cell r="A895" t="str">
            <v>001.17.00500</v>
          </cell>
          <cell r="B895" t="str">
            <v>Fornecimento e instalação de cabo triplast formado por 03 fios de cobre seção 3.00x0.75 mm2, c/ isolamento p/ 750v, com características não propagantes ao fogo</v>
          </cell>
          <cell r="C895" t="str">
            <v>ML</v>
          </cell>
          <cell r="D895">
            <v>1</v>
          </cell>
          <cell r="E895">
            <v>2.0731000000000002</v>
          </cell>
          <cell r="F895">
            <v>2.0699999999999998</v>
          </cell>
        </row>
        <row r="896">
          <cell r="A896" t="str">
            <v>001.17.00520</v>
          </cell>
          <cell r="B896" t="str">
            <v>Fornecimento e instalação de cabo triplast formado por 03 fios de cobre seção 3.00x1.00 mm2,c/ isolamento p/ 750v, com características não propagantes ao fogo</v>
          </cell>
          <cell r="C896" t="str">
            <v>ML</v>
          </cell>
          <cell r="D896">
            <v>1</v>
          </cell>
          <cell r="E896">
            <v>2.0731000000000002</v>
          </cell>
          <cell r="F896">
            <v>2.0699999999999998</v>
          </cell>
        </row>
        <row r="897">
          <cell r="A897" t="str">
            <v>001.17.00540</v>
          </cell>
          <cell r="B897" t="str">
            <v>Fornecimento e instalação de cabo triplast formado por 03 fios de cobre seção 3.00x1.50 mm2,c/ isolamento p/ 750v, com características não propagantes ao fogo</v>
          </cell>
          <cell r="C897" t="str">
            <v>ML</v>
          </cell>
          <cell r="D897">
            <v>1</v>
          </cell>
          <cell r="E897">
            <v>2.7576999999999998</v>
          </cell>
          <cell r="F897">
            <v>2.75</v>
          </cell>
        </row>
        <row r="898">
          <cell r="A898" t="str">
            <v>001.17.00560</v>
          </cell>
          <cell r="B898" t="str">
            <v>Fornecimento e instalação de cabo triplast formado por 03 fios de cobre seção 3.00x2.50 mm2,c/ isolamento p/ 750v, com características não propagantes ao fogo</v>
          </cell>
          <cell r="C898" t="str">
            <v>ML</v>
          </cell>
          <cell r="D898">
            <v>1</v>
          </cell>
          <cell r="E898">
            <v>3.6865999999999999</v>
          </cell>
          <cell r="F898">
            <v>3.68</v>
          </cell>
        </row>
        <row r="899">
          <cell r="A899" t="str">
            <v>001.17.00580</v>
          </cell>
          <cell r="B899" t="str">
            <v>Fornecimento e instalação de cabo triplast formado por 03 fios de cobre seção 3.00x4.00 mm2,c/ isolamento p/ 750v, com características não propagantes ao fogo</v>
          </cell>
          <cell r="C899" t="str">
            <v>ML</v>
          </cell>
          <cell r="D899">
            <v>1</v>
          </cell>
          <cell r="E899">
            <v>5.4725000000000001</v>
          </cell>
          <cell r="F899">
            <v>5.47</v>
          </cell>
        </row>
        <row r="900">
          <cell r="A900" t="str">
            <v>001.17.00600</v>
          </cell>
          <cell r="B900" t="str">
            <v>Fornecimento e instalação de cabo triplast formado por 03 fios de cobre seção 3.00x6.00 mm2,c/ isolamento p/ 750v, com características não propagantes ao fogo</v>
          </cell>
          <cell r="C900" t="str">
            <v>ML</v>
          </cell>
          <cell r="D900">
            <v>1</v>
          </cell>
          <cell r="E900">
            <v>7.5145999999999997</v>
          </cell>
          <cell r="F900">
            <v>7.51</v>
          </cell>
        </row>
        <row r="901">
          <cell r="A901" t="str">
            <v>001.17.00620</v>
          </cell>
          <cell r="B901" t="str">
            <v>Fornecimento e instalação de cabo triplast formado por 03 fios de cobre seção 3.00x10.00 mm2,c/ isolamento p/ 750v, com características não propagantes ao fogo</v>
          </cell>
          <cell r="C901" t="str">
            <v>ML</v>
          </cell>
          <cell r="D901">
            <v>1</v>
          </cell>
          <cell r="E901">
            <v>12.0044</v>
          </cell>
          <cell r="F901">
            <v>12</v>
          </cell>
        </row>
        <row r="902">
          <cell r="A902" t="str">
            <v>001.17.00640</v>
          </cell>
          <cell r="B902" t="str">
            <v>Fornecimento e instalação de cordões flexíveis formados por dois condutores torcidos de fios de cobre seção 0.50 mm2 com isolamento para 300v</v>
          </cell>
          <cell r="C902" t="str">
            <v>ML</v>
          </cell>
          <cell r="D902">
            <v>1</v>
          </cell>
          <cell r="E902">
            <v>1.0834999999999999</v>
          </cell>
          <cell r="F902">
            <v>1.08</v>
          </cell>
        </row>
        <row r="903">
          <cell r="A903" t="str">
            <v>001.17.00660</v>
          </cell>
          <cell r="B903" t="str">
            <v>Fornecimento e instalação de cordões flexíveis formados por dois condutores torcidos de fios de cobre  seção 0.75 mm2 com isolamento para 300v</v>
          </cell>
          <cell r="C903" t="str">
            <v>ML</v>
          </cell>
          <cell r="D903">
            <v>1</v>
          </cell>
          <cell r="E903">
            <v>1.1039000000000001</v>
          </cell>
          <cell r="F903">
            <v>1.1000000000000001</v>
          </cell>
        </row>
        <row r="904">
          <cell r="A904" t="str">
            <v>001.17.00680</v>
          </cell>
          <cell r="B904" t="str">
            <v>Fornecimento e instalação de cordões flexíveis formados por dois condutores torcidos de fios de cobre seção 1.00 mm2, com isolamento para 300v</v>
          </cell>
          <cell r="C904" t="str">
            <v>ML</v>
          </cell>
          <cell r="D904">
            <v>1</v>
          </cell>
          <cell r="E904">
            <v>1.2568999999999999</v>
          </cell>
          <cell r="F904">
            <v>1.25</v>
          </cell>
        </row>
        <row r="905">
          <cell r="A905" t="str">
            <v>001.17.00700</v>
          </cell>
          <cell r="B905" t="str">
            <v>Fornecimento e instalação de cordões flexíveis formados por dois condutores torcidos de fios de cobre seção 1.50 mm2,com isolamento para 300v</v>
          </cell>
          <cell r="C905" t="str">
            <v>ML</v>
          </cell>
          <cell r="D905">
            <v>1</v>
          </cell>
          <cell r="E905">
            <v>1.7163999999999999</v>
          </cell>
          <cell r="F905">
            <v>1.71</v>
          </cell>
        </row>
        <row r="906">
          <cell r="A906" t="str">
            <v>001.17.00720</v>
          </cell>
          <cell r="B906" t="str">
            <v>Fornecimento e instalação de cordões flexíveis formados por dois condutores torcidos de fios de cobre seção 2.50 mm2,com isolamento para 300v</v>
          </cell>
          <cell r="C906" t="str">
            <v>ML</v>
          </cell>
          <cell r="D906">
            <v>1</v>
          </cell>
          <cell r="E906">
            <v>1.8499000000000001</v>
          </cell>
          <cell r="F906">
            <v>1.84</v>
          </cell>
        </row>
        <row r="907">
          <cell r="A907" t="str">
            <v>001.17.00740</v>
          </cell>
          <cell r="B907" t="str">
            <v>Fornecimento e instalação de cordões flexíveis formados por dois condutores torcidos de fios de cobre seção 4.00 mm2,com isolamento para 300v</v>
          </cell>
          <cell r="C907" t="str">
            <v>ML</v>
          </cell>
          <cell r="D907">
            <v>1</v>
          </cell>
          <cell r="E907">
            <v>3.1044999999999998</v>
          </cell>
          <cell r="F907">
            <v>3.1</v>
          </cell>
        </row>
        <row r="908">
          <cell r="A908" t="str">
            <v>001.17.00760</v>
          </cell>
          <cell r="B908" t="str">
            <v>Fornecimento e instalação de cabos de cobre seção 4.00 mm2,para tensão de 1000 volts formado por condutor de fio de cobre isolado com material de característica não propagante ao fogo</v>
          </cell>
          <cell r="C908" t="str">
            <v>ML</v>
          </cell>
          <cell r="D908">
            <v>1</v>
          </cell>
          <cell r="E908">
            <v>1.9402999999999999</v>
          </cell>
          <cell r="F908">
            <v>1.94</v>
          </cell>
        </row>
        <row r="909">
          <cell r="A909" t="str">
            <v>001.17.00780</v>
          </cell>
          <cell r="B909" t="str">
            <v>Fornecimento e instalação de cabos de cobre seção 6.00 mm2,para tensão de 1000 volts formado por condutor de fio de cobre isolado com material de característica não propagante ao fogo</v>
          </cell>
          <cell r="C909" t="str">
            <v>ML</v>
          </cell>
          <cell r="D909">
            <v>1</v>
          </cell>
          <cell r="E909">
            <v>2.5905</v>
          </cell>
          <cell r="F909">
            <v>2.59</v>
          </cell>
        </row>
        <row r="910">
          <cell r="A910" t="str">
            <v>001.17.00800</v>
          </cell>
          <cell r="B910" t="str">
            <v>Fornecimento e instalação de cabos de cobre seção 10.00 mm2,para tensão de 1000 volts formado por condutor de fio de cobre isolado com material de característica não propagante ao fogo</v>
          </cell>
          <cell r="C910" t="str">
            <v>ML</v>
          </cell>
          <cell r="D910">
            <v>1</v>
          </cell>
          <cell r="E910">
            <v>3.6859000000000002</v>
          </cell>
          <cell r="F910">
            <v>3.68</v>
          </cell>
        </row>
        <row r="911">
          <cell r="A911" t="str">
            <v>001.17.00820</v>
          </cell>
          <cell r="B911" t="str">
            <v>Fornecimento e instalação de cabos de cobre seção 16.00 mm2,para tensão de 1000 volts formado por condutor de fio de cobre isolado com material de característica não propagante ao fogo</v>
          </cell>
          <cell r="C911" t="str">
            <v>ML</v>
          </cell>
          <cell r="D911">
            <v>1</v>
          </cell>
          <cell r="E911">
            <v>5.5751999999999997</v>
          </cell>
          <cell r="F911">
            <v>5.57</v>
          </cell>
        </row>
        <row r="912">
          <cell r="A912" t="str">
            <v>001.17.00840</v>
          </cell>
          <cell r="B912" t="str">
            <v>Fornecimento e instalação de cabos de cobre seção 25.00 mm2,para tensão de 1000 volts formado por condutor de fio de cobre isolado com material de característica não propagante ao fogo</v>
          </cell>
          <cell r="C912" t="str">
            <v>ML</v>
          </cell>
          <cell r="D912">
            <v>1</v>
          </cell>
          <cell r="E912">
            <v>7.7582000000000004</v>
          </cell>
          <cell r="F912">
            <v>7.75</v>
          </cell>
        </row>
        <row r="913">
          <cell r="A913" t="str">
            <v>001.17.00860</v>
          </cell>
          <cell r="B913" t="str">
            <v>Fornecimento e instalação de cabos de cobre seção 35.00 mm2,para tensão de 1000 volts formado por condutor de fio de cobre isolado com material de característica não propagante ao fogo</v>
          </cell>
          <cell r="C913" t="str">
            <v>ML</v>
          </cell>
          <cell r="D913">
            <v>1</v>
          </cell>
          <cell r="E913">
            <v>10.228</v>
          </cell>
          <cell r="F913">
            <v>10.220000000000001</v>
          </cell>
        </row>
        <row r="914">
          <cell r="A914" t="str">
            <v>001.17.00880</v>
          </cell>
          <cell r="B914" t="str">
            <v>Fornecimento e instalação de cabos de cobre seção 50.00 mm2,para tensão de 1000 volts formado por condutor de fio de cobre isolado com material de característica não propagante ao fogo</v>
          </cell>
          <cell r="C914" t="str">
            <v>ML</v>
          </cell>
          <cell r="D914">
            <v>1</v>
          </cell>
          <cell r="E914">
            <v>14.2097</v>
          </cell>
          <cell r="F914">
            <v>14.2</v>
          </cell>
        </row>
        <row r="915">
          <cell r="A915" t="str">
            <v>001.17.00900</v>
          </cell>
          <cell r="B915" t="str">
            <v>Fornecimento e instalação de cabos de cobre seção 70.00 mm2,para tensão de 1000 volts formado por condutor de fio de cobre isolado com material de característica não propagante ao fogo</v>
          </cell>
          <cell r="C915" t="str">
            <v>ML</v>
          </cell>
          <cell r="D915">
            <v>1</v>
          </cell>
          <cell r="E915">
            <v>18.7804</v>
          </cell>
          <cell r="F915">
            <v>18.78</v>
          </cell>
        </row>
        <row r="916">
          <cell r="A916" t="str">
            <v>001.17.00920</v>
          </cell>
          <cell r="B916" t="str">
            <v>Fornecimento e instalação de cabos de cobre seção 95.00 mm2,para tensão de 1000 volts formado por condutor de fio de cobre isolado com material de característica não propagante ao fogo</v>
          </cell>
          <cell r="C916" t="str">
            <v>ML</v>
          </cell>
          <cell r="D916">
            <v>1</v>
          </cell>
          <cell r="E916">
            <v>25.115300000000001</v>
          </cell>
          <cell r="F916">
            <v>25.11</v>
          </cell>
        </row>
        <row r="917">
          <cell r="A917" t="str">
            <v>001.17.00940</v>
          </cell>
          <cell r="B917" t="str">
            <v>Fornecimento e instalação de cabos de cobre seção 120.00 mm2,para tensão de 1000 volts formado por condutor de fio de cobre isolado com material de característica não propagante ao fogo 2</v>
          </cell>
          <cell r="C917" t="str">
            <v>ML</v>
          </cell>
          <cell r="D917">
            <v>1</v>
          </cell>
          <cell r="E917">
            <v>31.545000000000002</v>
          </cell>
          <cell r="F917">
            <v>31.54</v>
          </cell>
        </row>
        <row r="918">
          <cell r="A918" t="str">
            <v>001.17.00960</v>
          </cell>
          <cell r="B918" t="str">
            <v>Fornecimento e instalação de cabos de cobre seção 150 mm2,para tensão de 1000 volts formado por condutor de fio de cobre isolado com material de característica não propagante ao fogo</v>
          </cell>
          <cell r="C918" t="str">
            <v>ML</v>
          </cell>
          <cell r="D918">
            <v>1</v>
          </cell>
          <cell r="E918">
            <v>38.148600000000002</v>
          </cell>
          <cell r="F918">
            <v>38.14</v>
          </cell>
        </row>
        <row r="919">
          <cell r="A919" t="str">
            <v>001.17.00980</v>
          </cell>
          <cell r="B919" t="str">
            <v>Fornecimento e instalação de cabos de cobre seção 185 mm2,para tensão de 1000 volts formado por condutor de fio de cobre isolado com material de característica não propagante ao fogo</v>
          </cell>
          <cell r="C919" t="str">
            <v>ML</v>
          </cell>
          <cell r="D919">
            <v>1</v>
          </cell>
          <cell r="E919">
            <v>48.660800000000002</v>
          </cell>
          <cell r="F919">
            <v>48.66</v>
          </cell>
        </row>
        <row r="920">
          <cell r="A920" t="str">
            <v>001.17.01000</v>
          </cell>
          <cell r="B920" t="str">
            <v>Fornecimento e instalação de cabos de cobre seção 240 mm2,para tensão de 1000 volts formado por condutor de fio de cobre isolado com material de característica não propagante ao fogo</v>
          </cell>
          <cell r="C920" t="str">
            <v>ML</v>
          </cell>
          <cell r="D920">
            <v>1</v>
          </cell>
          <cell r="E920">
            <v>62.4069</v>
          </cell>
          <cell r="F920">
            <v>62.4</v>
          </cell>
        </row>
        <row r="921">
          <cell r="A921" t="str">
            <v>001.17.01020</v>
          </cell>
          <cell r="B921" t="str">
            <v>Fornecimento e instalação de cabos de seção 300 mm2,para tensão de 1000 volts formado por condutor de fio de cobre isolado com material de característica não propagante ao fogo</v>
          </cell>
          <cell r="C921" t="str">
            <v>ML</v>
          </cell>
          <cell r="D921">
            <v>1</v>
          </cell>
          <cell r="E921">
            <v>79.703900000000004</v>
          </cell>
          <cell r="F921">
            <v>79.7</v>
          </cell>
        </row>
        <row r="922">
          <cell r="A922" t="str">
            <v>001.17.01040</v>
          </cell>
          <cell r="B922" t="str">
            <v>Fornecimento e instalação de cabo de cobre seção 25 mm2,com isolamento de 15 kv</v>
          </cell>
          <cell r="C922" t="str">
            <v>ML</v>
          </cell>
          <cell r="D922">
            <v>1</v>
          </cell>
          <cell r="E922">
            <v>20.446999999999999</v>
          </cell>
          <cell r="F922">
            <v>20.440000000000001</v>
          </cell>
        </row>
        <row r="923">
          <cell r="A923" t="str">
            <v>001.17.01060</v>
          </cell>
          <cell r="B923" t="str">
            <v>Fornecimento e instalação de eletroduto rígido de ferro  1/2" tipo pesado c/ rosca nas duas pontas em barra de 3 metros</v>
          </cell>
          <cell r="C923" t="str">
            <v>UN</v>
          </cell>
          <cell r="D923">
            <v>1</v>
          </cell>
          <cell r="E923">
            <v>22.1221</v>
          </cell>
          <cell r="F923">
            <v>22.12</v>
          </cell>
        </row>
        <row r="924">
          <cell r="A924" t="str">
            <v>001.17.01080</v>
          </cell>
          <cell r="B924" t="str">
            <v>Fornecimento e instalação de eletroduto rígido de ferro  3/4" tipo pesado c/ rosca nas duas pontas em barra de 3 metros</v>
          </cell>
          <cell r="C924" t="str">
            <v>UN</v>
          </cell>
          <cell r="D924">
            <v>1</v>
          </cell>
          <cell r="E924">
            <v>32.603000000000002</v>
          </cell>
          <cell r="F924">
            <v>32.6</v>
          </cell>
        </row>
        <row r="925">
          <cell r="A925" t="str">
            <v>001.17.01100</v>
          </cell>
          <cell r="B925" t="str">
            <v>Fornecimento e instalação de eletroduto rígido de ferro  1" tipo pesado c/ rosca nas duas pontas em barra de 3 metros</v>
          </cell>
          <cell r="C925" t="str">
            <v>UN</v>
          </cell>
          <cell r="D925">
            <v>1</v>
          </cell>
          <cell r="E925">
            <v>43.494</v>
          </cell>
          <cell r="F925">
            <v>43.49</v>
          </cell>
        </row>
        <row r="926">
          <cell r="A926" t="str">
            <v>001.17.01120</v>
          </cell>
          <cell r="B926" t="str">
            <v>Fornecimento e instalação de eletroduto rígido de ferro  1 1/4" tipo pesado c/ rosca nas duas pontas em barra de 3 metros</v>
          </cell>
          <cell r="C926" t="str">
            <v>UN</v>
          </cell>
          <cell r="D926">
            <v>1</v>
          </cell>
          <cell r="E926">
            <v>66.391400000000004</v>
          </cell>
          <cell r="F926">
            <v>66.39</v>
          </cell>
        </row>
        <row r="927">
          <cell r="A927" t="str">
            <v>001.17.01140</v>
          </cell>
          <cell r="B927" t="str">
            <v>Fornecimento e instalação de eletroduto rígido de ferro  1 1/2" tipo pesado c/ rosca nas duas pontas em barra de 3 metros</v>
          </cell>
          <cell r="C927" t="str">
            <v>UN</v>
          </cell>
          <cell r="D927">
            <v>1</v>
          </cell>
          <cell r="E927">
            <v>75.137</v>
          </cell>
          <cell r="F927">
            <v>75.13</v>
          </cell>
        </row>
        <row r="928">
          <cell r="A928" t="str">
            <v>001.17.01160</v>
          </cell>
          <cell r="B928" t="str">
            <v>Fornecimento e instalação de eletroduto rígido de ferro  2" tipo pesado c/ rosca nas duas pontas em barra de 3 metros</v>
          </cell>
          <cell r="C928" t="str">
            <v>UN</v>
          </cell>
          <cell r="D928">
            <v>1</v>
          </cell>
          <cell r="E928">
            <v>96.117800000000003</v>
          </cell>
          <cell r="F928">
            <v>96.11</v>
          </cell>
        </row>
        <row r="929">
          <cell r="A929" t="str">
            <v>001.17.01180</v>
          </cell>
          <cell r="B929" t="str">
            <v>Fornecimento e instalação de eletroduto rígido de ferro  2 1/2" tipo pesado c/ rosca nas duas pontas em barra de 3 metros</v>
          </cell>
          <cell r="C929" t="str">
            <v>UN</v>
          </cell>
          <cell r="D929">
            <v>1</v>
          </cell>
          <cell r="E929">
            <v>136.16200000000001</v>
          </cell>
          <cell r="F929">
            <v>136.16</v>
          </cell>
        </row>
        <row r="930">
          <cell r="A930" t="str">
            <v>001.17.01200</v>
          </cell>
          <cell r="B930" t="str">
            <v>Fornecimento e instalação de eletroduto rígido de ferro  3" tipo pesado c/ rosca nas duas pontas em barra de 3 metros</v>
          </cell>
          <cell r="C930" t="str">
            <v>UN</v>
          </cell>
          <cell r="D930">
            <v>1</v>
          </cell>
          <cell r="E930">
            <v>173.13499999999999</v>
          </cell>
          <cell r="F930">
            <v>173.13</v>
          </cell>
        </row>
        <row r="931">
          <cell r="A931" t="str">
            <v>001.17.01220</v>
          </cell>
          <cell r="B931" t="str">
            <v>Fornecimento e instalação de eletroduto rígido de ferro  4" tipo pesado c/ rosca nas duas pontas em barra de 3 metros</v>
          </cell>
          <cell r="C931" t="str">
            <v>UN</v>
          </cell>
          <cell r="D931">
            <v>1</v>
          </cell>
          <cell r="E931">
            <v>163.01089999999999</v>
          </cell>
          <cell r="F931">
            <v>163.01</v>
          </cell>
        </row>
        <row r="932">
          <cell r="A932" t="str">
            <v>001.17.01240</v>
          </cell>
          <cell r="B932" t="str">
            <v>Fornecimento e instalação de eletroduto de pvc  1/2" roscável anti-chama em barra de 3 m</v>
          </cell>
          <cell r="C932" t="str">
            <v>UN</v>
          </cell>
          <cell r="D932">
            <v>1</v>
          </cell>
          <cell r="E932">
            <v>8.0607000000000006</v>
          </cell>
          <cell r="F932">
            <v>8.06</v>
          </cell>
        </row>
        <row r="933">
          <cell r="A933" t="str">
            <v>001.17.01260</v>
          </cell>
          <cell r="B933" t="str">
            <v>Fornecimento e instalação de eletroduto de pvc  3/4" roscável anti-chama em barra de 3 m</v>
          </cell>
          <cell r="C933" t="str">
            <v>UN</v>
          </cell>
          <cell r="D933">
            <v>1</v>
          </cell>
          <cell r="E933">
            <v>9.5007000000000001</v>
          </cell>
          <cell r="F933">
            <v>9.5</v>
          </cell>
        </row>
        <row r="934">
          <cell r="A934" t="str">
            <v>001.17.01280</v>
          </cell>
          <cell r="B934" t="str">
            <v>Fornecimento e instalação de eletroduto de pvc  1" roscável anti-chama em barra de 3 m</v>
          </cell>
          <cell r="C934" t="str">
            <v>UN</v>
          </cell>
          <cell r="D934">
            <v>1</v>
          </cell>
          <cell r="E934">
            <v>12.5921</v>
          </cell>
          <cell r="F934">
            <v>12.59</v>
          </cell>
        </row>
        <row r="935">
          <cell r="A935" t="str">
            <v>001.17.01300</v>
          </cell>
          <cell r="B935" t="str">
            <v>Fornecimento e instalação de eletroduto de pvc  1 1/4" roscável anti-chama em barra de 3 m</v>
          </cell>
          <cell r="C935" t="str">
            <v>UN</v>
          </cell>
          <cell r="D935">
            <v>1</v>
          </cell>
          <cell r="E935">
            <v>15.663</v>
          </cell>
          <cell r="F935">
            <v>15.66</v>
          </cell>
        </row>
        <row r="936">
          <cell r="A936" t="str">
            <v>001.17.01320</v>
          </cell>
          <cell r="B936" t="str">
            <v>Fornecimento e instalação de eletroduto de pvc  1 1/2" roscável anti-chama em barra de 3 m</v>
          </cell>
          <cell r="C936" t="str">
            <v>UN</v>
          </cell>
          <cell r="D936">
            <v>1</v>
          </cell>
          <cell r="E936">
            <v>22.572800000000001</v>
          </cell>
          <cell r="F936">
            <v>22.57</v>
          </cell>
        </row>
        <row r="937">
          <cell r="A937" t="str">
            <v>001.17.01340</v>
          </cell>
          <cell r="B937" t="str">
            <v>Fornecimento e instalação de eletroduto de pvc  2" roscável anti-chama em barra de 3 m</v>
          </cell>
          <cell r="C937" t="str">
            <v>UN</v>
          </cell>
          <cell r="D937">
            <v>1</v>
          </cell>
          <cell r="E937">
            <v>29.455100000000002</v>
          </cell>
          <cell r="F937">
            <v>29.45</v>
          </cell>
        </row>
        <row r="938">
          <cell r="A938" t="str">
            <v>001.17.01360</v>
          </cell>
          <cell r="B938" t="str">
            <v>Fornecimento e instalação de eletroduto de pvc  2 1/2" roscável anti-chama em barra de 3 m</v>
          </cell>
          <cell r="C938" t="str">
            <v>UN</v>
          </cell>
          <cell r="D938">
            <v>1</v>
          </cell>
          <cell r="E938">
            <v>50.375500000000002</v>
          </cell>
          <cell r="F938">
            <v>50.37</v>
          </cell>
        </row>
        <row r="939">
          <cell r="A939" t="str">
            <v>001.17.01380</v>
          </cell>
          <cell r="B939" t="str">
            <v>Fornecimento e instalação de eletroduto de pvc  3" roscável anti-chama em barra de 3 m</v>
          </cell>
          <cell r="C939" t="str">
            <v>UN</v>
          </cell>
          <cell r="D939">
            <v>1</v>
          </cell>
          <cell r="E939">
            <v>47.087800000000001</v>
          </cell>
          <cell r="F939">
            <v>47.08</v>
          </cell>
        </row>
        <row r="940">
          <cell r="A940" t="str">
            <v>001.17.01400</v>
          </cell>
          <cell r="B940" t="str">
            <v>Fornecimento e instalação de eletroduto de pvc  4" roscável anti-chama em barra de 3 m</v>
          </cell>
          <cell r="C940" t="str">
            <v>UN</v>
          </cell>
          <cell r="D940">
            <v>1</v>
          </cell>
          <cell r="E940">
            <v>95.4499</v>
          </cell>
          <cell r="F940">
            <v>95.44</v>
          </cell>
        </row>
        <row r="941">
          <cell r="A941" t="str">
            <v>001.17.01420</v>
          </cell>
          <cell r="B941" t="str">
            <v>Fornecimento e instalação de eletroduto flexível  1/2" (20mm) corrugado de pvc</v>
          </cell>
          <cell r="C941" t="str">
            <v>M</v>
          </cell>
          <cell r="D941">
            <v>1</v>
          </cell>
          <cell r="E941">
            <v>2.1753</v>
          </cell>
          <cell r="F941">
            <v>2.17</v>
          </cell>
        </row>
        <row r="942">
          <cell r="A942" t="str">
            <v>001.17.01440</v>
          </cell>
          <cell r="B942" t="str">
            <v>Fornecimento e instalação de eletroduto flexível  3/4" (25mm) corrugado de pvc</v>
          </cell>
          <cell r="C942" t="str">
            <v>M</v>
          </cell>
          <cell r="D942">
            <v>1</v>
          </cell>
          <cell r="E942">
            <v>2.4453</v>
          </cell>
          <cell r="F942">
            <v>2.44</v>
          </cell>
        </row>
        <row r="943">
          <cell r="A943" t="str">
            <v>001.17.01460</v>
          </cell>
          <cell r="B943" t="str">
            <v>Fornecimento e instalação de eletroduto flexível  1" (32mm) corrugado de pvc</v>
          </cell>
          <cell r="C943" t="str">
            <v>M</v>
          </cell>
          <cell r="D943">
            <v>1</v>
          </cell>
          <cell r="E943">
            <v>3.5226999999999999</v>
          </cell>
          <cell r="F943">
            <v>3.52</v>
          </cell>
        </row>
        <row r="944">
          <cell r="A944" t="str">
            <v>001.17.01480</v>
          </cell>
          <cell r="B944" t="str">
            <v>Fornecimento e instalação de tubo de polietileno linha popular diâm. 1/2 pol x 1,5 mm</v>
          </cell>
          <cell r="C944" t="str">
            <v>M</v>
          </cell>
          <cell r="D944">
            <v>1</v>
          </cell>
          <cell r="E944">
            <v>1.8853</v>
          </cell>
          <cell r="F944">
            <v>1.88</v>
          </cell>
        </row>
        <row r="945">
          <cell r="A945" t="str">
            <v>001.17.01500</v>
          </cell>
          <cell r="B945" t="str">
            <v>Fornecimento e instalação de tubo de polietileno linha popular diâm.  3/4 pol x 2,0 mm</v>
          </cell>
          <cell r="C945" t="str">
            <v>M</v>
          </cell>
          <cell r="D945">
            <v>1</v>
          </cell>
          <cell r="E945">
            <v>2.1453000000000002</v>
          </cell>
          <cell r="F945">
            <v>2.14</v>
          </cell>
        </row>
        <row r="946">
          <cell r="A946" t="str">
            <v>001.17.01520</v>
          </cell>
          <cell r="B946" t="str">
            <v>Fornecimento e instalação de tubo de polietileno linha popular diâm. 1 pol x 2,5 mm</v>
          </cell>
          <cell r="C946" t="str">
            <v>M</v>
          </cell>
          <cell r="D946">
            <v>1</v>
          </cell>
          <cell r="E946">
            <v>2.6126999999999998</v>
          </cell>
          <cell r="F946">
            <v>2.61</v>
          </cell>
        </row>
        <row r="947">
          <cell r="A947" t="str">
            <v>001.17.01540</v>
          </cell>
          <cell r="B947" t="str">
            <v>Fornecimento e instalação de conjunto bucha e arruela 1/2" de pvc para eletroduto roscável</v>
          </cell>
          <cell r="C947" t="str">
            <v>CJ</v>
          </cell>
          <cell r="D947">
            <v>1</v>
          </cell>
          <cell r="E947">
            <v>0.41220000000000001</v>
          </cell>
          <cell r="F947">
            <v>0.41</v>
          </cell>
        </row>
        <row r="948">
          <cell r="A948" t="str">
            <v>001.17.01560</v>
          </cell>
          <cell r="B948" t="str">
            <v>Fornecimento e instalação de conjunto bucha e arruela 3/4" de pvc para eletroduto roscáve</v>
          </cell>
          <cell r="C948" t="str">
            <v>CJ</v>
          </cell>
          <cell r="D948">
            <v>1</v>
          </cell>
          <cell r="E948">
            <v>0.49220000000000003</v>
          </cell>
          <cell r="F948">
            <v>0.49</v>
          </cell>
        </row>
        <row r="949">
          <cell r="A949" t="str">
            <v>001.17.01580</v>
          </cell>
          <cell r="B949" t="str">
            <v>Fornecimento e instalação de conjunto bucha e arruela 1" de pvc para eletroduto roscável</v>
          </cell>
          <cell r="C949" t="str">
            <v>CJ</v>
          </cell>
          <cell r="D949">
            <v>1</v>
          </cell>
          <cell r="E949">
            <v>0.73219999999999996</v>
          </cell>
          <cell r="F949">
            <v>0.73</v>
          </cell>
        </row>
        <row r="950">
          <cell r="A950" t="str">
            <v>001.17.01600</v>
          </cell>
          <cell r="B950" t="str">
            <v>Fornecimento e instalação de conjunto bucha e arruela 1 1/4" de pvc para eletroduto roscável</v>
          </cell>
          <cell r="C950" t="str">
            <v>CJ</v>
          </cell>
          <cell r="D950">
            <v>1</v>
          </cell>
          <cell r="E950">
            <v>1.1769000000000001</v>
          </cell>
          <cell r="F950">
            <v>1.17</v>
          </cell>
        </row>
        <row r="951">
          <cell r="A951" t="str">
            <v>001.17.01620</v>
          </cell>
          <cell r="B951" t="str">
            <v>Fornecimento e instalação de conjunto bucha e arruela 1 1/2",de pvc para eletroduto roscável</v>
          </cell>
          <cell r="C951" t="str">
            <v>CJ</v>
          </cell>
          <cell r="D951">
            <v>1</v>
          </cell>
          <cell r="E951">
            <v>1.4596</v>
          </cell>
          <cell r="F951">
            <v>1.45</v>
          </cell>
        </row>
        <row r="952">
          <cell r="A952" t="str">
            <v>001.17.01640</v>
          </cell>
          <cell r="B952" t="str">
            <v>Fornecimento e instalação de conjunto bucha e arruela 2", de pvc para eletroduto roscável</v>
          </cell>
          <cell r="C952" t="str">
            <v>CJ</v>
          </cell>
          <cell r="D952">
            <v>1</v>
          </cell>
          <cell r="E952">
            <v>2.1543000000000001</v>
          </cell>
          <cell r="F952">
            <v>2.15</v>
          </cell>
        </row>
        <row r="953">
          <cell r="A953" t="str">
            <v>001.17.01660</v>
          </cell>
          <cell r="B953" t="str">
            <v>Fornecimento e instalação de conjunto bucha e arruela 2 1/2", de pvc para eletroduto roscável</v>
          </cell>
          <cell r="C953" t="str">
            <v>CJ</v>
          </cell>
          <cell r="D953">
            <v>1</v>
          </cell>
          <cell r="E953">
            <v>3.6183999999999998</v>
          </cell>
          <cell r="F953">
            <v>3.61</v>
          </cell>
        </row>
        <row r="954">
          <cell r="A954" t="str">
            <v>001.17.01680</v>
          </cell>
          <cell r="B954" t="str">
            <v>Fornecimento e instalação de conjunto bucha e arruela 3", de pvc para eletroduto roscável</v>
          </cell>
          <cell r="C954" t="str">
            <v>CJ</v>
          </cell>
          <cell r="D954">
            <v>1</v>
          </cell>
          <cell r="E954">
            <v>4.8826999999999998</v>
          </cell>
          <cell r="F954">
            <v>4.88</v>
          </cell>
        </row>
        <row r="955">
          <cell r="A955" t="str">
            <v>001.17.01700</v>
          </cell>
          <cell r="B955" t="str">
            <v>Fornecimento e instalação de conjunto bucha e arruela 4" de pvc para eletroduto roscável</v>
          </cell>
          <cell r="C955" t="str">
            <v>CJ</v>
          </cell>
          <cell r="D955">
            <v>1</v>
          </cell>
          <cell r="E955">
            <v>6.4173999999999998</v>
          </cell>
          <cell r="F955">
            <v>6.41</v>
          </cell>
        </row>
        <row r="956">
          <cell r="A956" t="str">
            <v>001.17.01720</v>
          </cell>
          <cell r="B956" t="str">
            <v>Fornecimento e instalação de curva 90º de pvc 1/2" para eletroduto roscável</v>
          </cell>
          <cell r="C956" t="str">
            <v>UN</v>
          </cell>
          <cell r="D956">
            <v>1</v>
          </cell>
          <cell r="E956">
            <v>0.92179999999999995</v>
          </cell>
          <cell r="F956">
            <v>0.92</v>
          </cell>
        </row>
        <row r="957">
          <cell r="A957" t="str">
            <v>001.17.01740</v>
          </cell>
          <cell r="B957" t="str">
            <v>Fornecimento e instalação de curva 90º de pvc 3/4" para eletroduto roscável</v>
          </cell>
          <cell r="C957" t="str">
            <v>UN</v>
          </cell>
          <cell r="D957">
            <v>1</v>
          </cell>
          <cell r="E957">
            <v>1.1818</v>
          </cell>
          <cell r="F957">
            <v>1.18</v>
          </cell>
        </row>
        <row r="958">
          <cell r="A958" t="str">
            <v>001.17.01760</v>
          </cell>
          <cell r="B958" t="str">
            <v>Fornecimento e instalação de curva 90º de pvc 1" para eletroduto roscável</v>
          </cell>
          <cell r="C958" t="str">
            <v>UN</v>
          </cell>
          <cell r="D958">
            <v>1</v>
          </cell>
          <cell r="E958">
            <v>2.2736999999999998</v>
          </cell>
          <cell r="F958">
            <v>2.27</v>
          </cell>
        </row>
        <row r="959">
          <cell r="A959" t="str">
            <v>001.17.01780</v>
          </cell>
          <cell r="B959" t="str">
            <v>Fornecimento e instalação de curva 90º de pvc 1 1/4" para eletroduto roscável</v>
          </cell>
          <cell r="C959" t="str">
            <v>UN</v>
          </cell>
          <cell r="D959">
            <v>1</v>
          </cell>
          <cell r="E959">
            <v>2.7736999999999998</v>
          </cell>
          <cell r="F959">
            <v>2.77</v>
          </cell>
        </row>
        <row r="960">
          <cell r="A960" t="str">
            <v>001.17.01800</v>
          </cell>
          <cell r="B960" t="str">
            <v>Fornecimento e instalação de curva 90º de pvc 1 1/2" para eletroduto roscável</v>
          </cell>
          <cell r="C960" t="str">
            <v>UN</v>
          </cell>
          <cell r="D960">
            <v>1</v>
          </cell>
          <cell r="E960">
            <v>3.6353</v>
          </cell>
          <cell r="F960">
            <v>3.63</v>
          </cell>
        </row>
        <row r="961">
          <cell r="A961" t="str">
            <v>001.17.01820</v>
          </cell>
          <cell r="B961" t="str">
            <v>Fornecimento e instalação de curva 90º de pvc 2" para eletroduto roscável</v>
          </cell>
          <cell r="C961" t="str">
            <v>UN</v>
          </cell>
          <cell r="D961">
            <v>1</v>
          </cell>
          <cell r="E961">
            <v>5.5974000000000004</v>
          </cell>
          <cell r="F961">
            <v>5.59</v>
          </cell>
        </row>
        <row r="962">
          <cell r="A962" t="str">
            <v>001.17.01840</v>
          </cell>
          <cell r="B962" t="str">
            <v>Fornecimento e instalação de curva 90º de pvc 2 1/2" para eletroduto roscável</v>
          </cell>
          <cell r="C962" t="str">
            <v>UN</v>
          </cell>
          <cell r="D962">
            <v>1</v>
          </cell>
          <cell r="E962">
            <v>9.0311000000000003</v>
          </cell>
          <cell r="F962">
            <v>9.0299999999999994</v>
          </cell>
        </row>
        <row r="963">
          <cell r="A963" t="str">
            <v>001.17.01860</v>
          </cell>
          <cell r="B963" t="str">
            <v>Fornecimento e instalação de curva 90º de pvc 3" para eletroduto roscável</v>
          </cell>
          <cell r="C963" t="str">
            <v>UN</v>
          </cell>
          <cell r="D963">
            <v>1</v>
          </cell>
          <cell r="E963">
            <v>10.4129</v>
          </cell>
          <cell r="F963">
            <v>10.41</v>
          </cell>
        </row>
        <row r="964">
          <cell r="A964" t="str">
            <v>001.17.01880</v>
          </cell>
          <cell r="B964" t="str">
            <v>Fornecimento e instalação de curva 90º de pvc 4" para eletroduto roscável</v>
          </cell>
          <cell r="C964" t="str">
            <v>UN</v>
          </cell>
          <cell r="D964">
            <v>1</v>
          </cell>
          <cell r="E964">
            <v>18.264500000000002</v>
          </cell>
          <cell r="F964">
            <v>18.260000000000002</v>
          </cell>
        </row>
        <row r="965">
          <cell r="A965" t="str">
            <v>001.17.01900</v>
          </cell>
          <cell r="B965" t="str">
            <v>Fornecimento e instalação de curva 135° de pvc 3/4" para eletroduto roscável</v>
          </cell>
          <cell r="C965" t="str">
            <v>UN</v>
          </cell>
          <cell r="D965">
            <v>1</v>
          </cell>
          <cell r="E965">
            <v>1.8143</v>
          </cell>
          <cell r="F965">
            <v>1.81</v>
          </cell>
        </row>
        <row r="966">
          <cell r="A966" t="str">
            <v>001.17.01920</v>
          </cell>
          <cell r="B966" t="str">
            <v>Fornecimento e instalação de curva 135° de pvc 1" para eletroduto roscável</v>
          </cell>
          <cell r="C966" t="str">
            <v>UN</v>
          </cell>
          <cell r="D966">
            <v>1</v>
          </cell>
          <cell r="E966">
            <v>3.3753000000000002</v>
          </cell>
          <cell r="F966">
            <v>3.37</v>
          </cell>
        </row>
        <row r="967">
          <cell r="A967" t="str">
            <v>001.17.01940</v>
          </cell>
          <cell r="B967" t="str">
            <v>Fornecimento e instalação de curva 135° de pvc 1 1/4" para eletroduto roscável</v>
          </cell>
          <cell r="C967" t="str">
            <v>UN</v>
          </cell>
          <cell r="D967">
            <v>1</v>
          </cell>
          <cell r="E967">
            <v>4.9653</v>
          </cell>
          <cell r="F967">
            <v>4.96</v>
          </cell>
        </row>
        <row r="968">
          <cell r="A968" t="str">
            <v>001.17.01960</v>
          </cell>
          <cell r="B968" t="str">
            <v>Fornecimento e instalação de curva 135° de pvc 1 1/2" para eletroduto roscável</v>
          </cell>
          <cell r="C968" t="str">
            <v>UN</v>
          </cell>
          <cell r="D968">
            <v>1</v>
          </cell>
          <cell r="E968">
            <v>7.2173999999999996</v>
          </cell>
          <cell r="F968">
            <v>7.21</v>
          </cell>
        </row>
        <row r="969">
          <cell r="A969" t="str">
            <v>001.17.01980</v>
          </cell>
          <cell r="B969" t="str">
            <v>Fornecimento e instalação de curva 135° de pvc 2" para eletroduto roscável</v>
          </cell>
          <cell r="C969" t="str">
            <v>UN</v>
          </cell>
          <cell r="D969">
            <v>1</v>
          </cell>
          <cell r="E969">
            <v>9.4291999999999998</v>
          </cell>
          <cell r="F969">
            <v>9.42</v>
          </cell>
        </row>
        <row r="970">
          <cell r="A970" t="str">
            <v>001.17.02000</v>
          </cell>
          <cell r="B970" t="str">
            <v>Fornecimento e instalação de luva pvc 1/2" p/ eletroduto roscável</v>
          </cell>
          <cell r="C970" t="str">
            <v>UN</v>
          </cell>
          <cell r="D970">
            <v>1</v>
          </cell>
          <cell r="E970">
            <v>0.77180000000000004</v>
          </cell>
          <cell r="F970">
            <v>0.77</v>
          </cell>
        </row>
        <row r="971">
          <cell r="A971" t="str">
            <v>001.17.02020</v>
          </cell>
          <cell r="B971" t="str">
            <v>Fornecimento e instalação de luva pvc 3/4" p/ eletroduto roscável</v>
          </cell>
          <cell r="C971" t="str">
            <v>UN</v>
          </cell>
          <cell r="D971">
            <v>1</v>
          </cell>
          <cell r="E971">
            <v>0.91180000000000005</v>
          </cell>
          <cell r="F971">
            <v>0.91</v>
          </cell>
        </row>
        <row r="972">
          <cell r="A972" t="str">
            <v>001.17.02040</v>
          </cell>
          <cell r="B972" t="str">
            <v>Fornecimento e instalação de luva pvc 1" p/ eletruduto roscável</v>
          </cell>
          <cell r="C972" t="str">
            <v>UN</v>
          </cell>
          <cell r="D972">
            <v>1</v>
          </cell>
          <cell r="E972">
            <v>1.5936999999999999</v>
          </cell>
          <cell r="F972">
            <v>1.59</v>
          </cell>
        </row>
        <row r="973">
          <cell r="A973" t="str">
            <v>001.17.02060</v>
          </cell>
          <cell r="B973" t="str">
            <v>Fornecimento e instalação de luva pvc 1 1/4" p/ eletroduto roscável</v>
          </cell>
          <cell r="C973" t="str">
            <v>UN</v>
          </cell>
          <cell r="D973">
            <v>1</v>
          </cell>
          <cell r="E973">
            <v>1.7237</v>
          </cell>
          <cell r="F973">
            <v>1.72</v>
          </cell>
        </row>
        <row r="974">
          <cell r="A974" t="str">
            <v>001.17.02080</v>
          </cell>
          <cell r="B974" t="str">
            <v>Fornecimento e instalação de luva pvc 1 1/2" p/ eletroduto roscável</v>
          </cell>
          <cell r="C974" t="str">
            <v>UN</v>
          </cell>
          <cell r="D974">
            <v>1</v>
          </cell>
          <cell r="E974">
            <v>2.3853</v>
          </cell>
          <cell r="F974">
            <v>2.38</v>
          </cell>
        </row>
        <row r="975">
          <cell r="A975" t="str">
            <v>001.17.02100</v>
          </cell>
          <cell r="B975" t="str">
            <v>Fornecimento e instalação de luva pvc 2" p/ eletroduto roscável</v>
          </cell>
          <cell r="C975" t="str">
            <v>UN</v>
          </cell>
          <cell r="D975">
            <v>1</v>
          </cell>
          <cell r="E975">
            <v>3.6674000000000002</v>
          </cell>
          <cell r="F975">
            <v>3.66</v>
          </cell>
        </row>
        <row r="976">
          <cell r="A976" t="str">
            <v>001.17.02120</v>
          </cell>
          <cell r="B976" t="str">
            <v>Fornecimento e instalação de luva pvc 2 1/2" p/ eletroduto roscável</v>
          </cell>
          <cell r="C976" t="str">
            <v>UN</v>
          </cell>
          <cell r="D976">
            <v>1</v>
          </cell>
          <cell r="E976">
            <v>7.5311000000000003</v>
          </cell>
          <cell r="F976">
            <v>7.53</v>
          </cell>
        </row>
        <row r="977">
          <cell r="A977" t="str">
            <v>001.17.02140</v>
          </cell>
          <cell r="B977" t="str">
            <v>Fornecimento e instalação de luva pvc 3" p/ eletroduto roscável</v>
          </cell>
          <cell r="C977" t="str">
            <v>UN</v>
          </cell>
          <cell r="D977">
            <v>1</v>
          </cell>
          <cell r="E977">
            <v>7.8628999999999998</v>
          </cell>
          <cell r="F977">
            <v>7.86</v>
          </cell>
        </row>
        <row r="978">
          <cell r="A978" t="str">
            <v>001.17.02160</v>
          </cell>
          <cell r="B978" t="str">
            <v>Fornecimento e instalação de luva pvc 4" p/ eletroduto roscável</v>
          </cell>
          <cell r="C978" t="str">
            <v>UN</v>
          </cell>
          <cell r="D978">
            <v>1</v>
          </cell>
          <cell r="E978">
            <v>15.304500000000001</v>
          </cell>
          <cell r="F978">
            <v>15.3</v>
          </cell>
        </row>
        <row r="979">
          <cell r="A979" t="str">
            <v>001.17.02180</v>
          </cell>
          <cell r="B979" t="str">
            <v>Fornecimento e instalação de condulete de alumínio tipo universal a b e 1/2"</v>
          </cell>
          <cell r="C979" t="str">
            <v>UN</v>
          </cell>
          <cell r="D979">
            <v>1</v>
          </cell>
          <cell r="E979">
            <v>7.8429000000000002</v>
          </cell>
          <cell r="F979">
            <v>7.84</v>
          </cell>
        </row>
        <row r="980">
          <cell r="A980" t="str">
            <v>001.17.02200</v>
          </cell>
          <cell r="B980" t="str">
            <v>Fornecimento e instalação de condulete de alumínio tipo universal a b e 3/4"</v>
          </cell>
          <cell r="C980" t="str">
            <v>UN</v>
          </cell>
          <cell r="D980">
            <v>1</v>
          </cell>
          <cell r="E980">
            <v>7.8429000000000002</v>
          </cell>
          <cell r="F980">
            <v>7.84</v>
          </cell>
        </row>
        <row r="981">
          <cell r="A981" t="str">
            <v>001.17.02220</v>
          </cell>
          <cell r="B981" t="str">
            <v>Fornecimento e instalação de condulete de alumínio tipo universal a b e 1"</v>
          </cell>
          <cell r="C981" t="str">
            <v>UN</v>
          </cell>
          <cell r="D981">
            <v>1</v>
          </cell>
          <cell r="E981">
            <v>10.5345</v>
          </cell>
          <cell r="F981">
            <v>10.53</v>
          </cell>
        </row>
        <row r="982">
          <cell r="A982" t="str">
            <v>001.17.02240</v>
          </cell>
          <cell r="B982" t="str">
            <v>Fornecimento e instalação de condulete de alumínio tipo universal a b e 1 1/4"</v>
          </cell>
          <cell r="C982" t="str">
            <v>UN</v>
          </cell>
          <cell r="D982">
            <v>1</v>
          </cell>
          <cell r="E982">
            <v>16.994499999999999</v>
          </cell>
          <cell r="F982">
            <v>16.989999999999998</v>
          </cell>
        </row>
        <row r="983">
          <cell r="A983" t="str">
            <v>001.17.02260</v>
          </cell>
          <cell r="B983" t="str">
            <v>Fornecimento e instalação de condulete de alumínio tipo universal a b e 1 1/2"</v>
          </cell>
          <cell r="C983" t="str">
            <v>UN</v>
          </cell>
          <cell r="D983">
            <v>1</v>
          </cell>
          <cell r="E983">
            <v>24.618400000000001</v>
          </cell>
          <cell r="F983">
            <v>24.61</v>
          </cell>
        </row>
        <row r="984">
          <cell r="A984" t="str">
            <v>001.17.02280</v>
          </cell>
          <cell r="B984" t="str">
            <v>Fornecimento e instalação de condulete de alumínio tipo universal a b e 2"</v>
          </cell>
          <cell r="C984" t="str">
            <v>UN</v>
          </cell>
          <cell r="D984">
            <v>1</v>
          </cell>
          <cell r="E984">
            <v>31.6921</v>
          </cell>
          <cell r="F984">
            <v>31.69</v>
          </cell>
        </row>
        <row r="985">
          <cell r="A985" t="str">
            <v>001.17.02300</v>
          </cell>
          <cell r="B985" t="str">
            <v>Fornecimento e instalação de condulete de alumínio tipo universal a b e 2 1/2"</v>
          </cell>
          <cell r="C985" t="str">
            <v>UN</v>
          </cell>
          <cell r="D985">
            <v>1</v>
          </cell>
          <cell r="E985">
            <v>53.7956</v>
          </cell>
          <cell r="F985">
            <v>53.79</v>
          </cell>
        </row>
        <row r="986">
          <cell r="A986" t="str">
            <v>001.17.02320</v>
          </cell>
          <cell r="B986" t="str">
            <v>Fornecimento e instalação de condulete de alumínio tipo universal a b e 3"</v>
          </cell>
          <cell r="C986" t="str">
            <v>UN</v>
          </cell>
          <cell r="D986">
            <v>1</v>
          </cell>
          <cell r="E986">
            <v>95.529300000000006</v>
          </cell>
          <cell r="F986">
            <v>95.52</v>
          </cell>
        </row>
        <row r="987">
          <cell r="A987" t="str">
            <v>001.17.02340</v>
          </cell>
          <cell r="B987" t="str">
            <v>Fornecimento e instalação de condulete de alumínio tipo universal c lr ll lb 1/2"</v>
          </cell>
          <cell r="C987" t="str">
            <v>UN</v>
          </cell>
          <cell r="D987">
            <v>1</v>
          </cell>
          <cell r="E987">
            <v>8.0129000000000001</v>
          </cell>
          <cell r="F987">
            <v>8.01</v>
          </cell>
        </row>
        <row r="988">
          <cell r="A988" t="str">
            <v>001.17.02360</v>
          </cell>
          <cell r="B988" t="str">
            <v>Fornecimento e instalação de condulete de alumínio tipo universal c lr ll lb 3/4"</v>
          </cell>
          <cell r="C988" t="str">
            <v>UN</v>
          </cell>
          <cell r="D988">
            <v>1</v>
          </cell>
          <cell r="E988">
            <v>8.0129000000000001</v>
          </cell>
          <cell r="F988">
            <v>8.01</v>
          </cell>
        </row>
        <row r="989">
          <cell r="A989" t="str">
            <v>001.17.02380</v>
          </cell>
          <cell r="B989" t="str">
            <v>Fornecimento e instalação de condulete de alumínio tipo universal c lr ll lb 1"</v>
          </cell>
          <cell r="C989" t="str">
            <v>UN</v>
          </cell>
          <cell r="D989">
            <v>1</v>
          </cell>
          <cell r="E989">
            <v>10.804500000000001</v>
          </cell>
          <cell r="F989">
            <v>10.8</v>
          </cell>
        </row>
        <row r="990">
          <cell r="A990" t="str">
            <v>001.17.02400</v>
          </cell>
          <cell r="B990" t="str">
            <v>Fornecimento e instalação de condulete de alumínio tipo universal c lr ll lb 1 1/4"</v>
          </cell>
          <cell r="C990" t="str">
            <v>UN</v>
          </cell>
          <cell r="D990">
            <v>1</v>
          </cell>
          <cell r="E990">
            <v>16.964500000000001</v>
          </cell>
          <cell r="F990">
            <v>16.96</v>
          </cell>
        </row>
        <row r="991">
          <cell r="A991" t="str">
            <v>001.17.02420</v>
          </cell>
          <cell r="B991" t="str">
            <v>Fornecimento e instalação de condulete de alumínio tipo universal c lr ll lb 1 1/2"</v>
          </cell>
          <cell r="C991" t="str">
            <v>UN</v>
          </cell>
          <cell r="D991">
            <v>1</v>
          </cell>
          <cell r="E991">
            <v>26.118400000000001</v>
          </cell>
          <cell r="F991">
            <v>26.11</v>
          </cell>
        </row>
        <row r="992">
          <cell r="A992" t="str">
            <v>001.17.02440</v>
          </cell>
          <cell r="B992" t="str">
            <v>Fornecimento e instalação de condulete de alumínio tipo universal c lr ll lb 2"</v>
          </cell>
          <cell r="C992" t="str">
            <v>UN</v>
          </cell>
          <cell r="D992">
            <v>1</v>
          </cell>
          <cell r="E992">
            <v>35.202100000000002</v>
          </cell>
          <cell r="F992">
            <v>35.200000000000003</v>
          </cell>
        </row>
        <row r="993">
          <cell r="A993" t="str">
            <v>001.17.02460</v>
          </cell>
          <cell r="B993" t="str">
            <v>Fornecimento e instalação de condulete de alunínio tipo universal c lr ll lb 2 1/2"</v>
          </cell>
          <cell r="C993" t="str">
            <v>UN</v>
          </cell>
          <cell r="D993">
            <v>1</v>
          </cell>
          <cell r="E993">
            <v>54.0456</v>
          </cell>
          <cell r="F993">
            <v>54.04</v>
          </cell>
        </row>
        <row r="994">
          <cell r="A994" t="str">
            <v>001.17.02480</v>
          </cell>
          <cell r="B994" t="str">
            <v>Fornecimento e instalação de condulete de alumínio tipo universal c lr ll lb 3"</v>
          </cell>
          <cell r="C994" t="str">
            <v>UN</v>
          </cell>
          <cell r="D994">
            <v>1</v>
          </cell>
          <cell r="E994">
            <v>95.529300000000006</v>
          </cell>
          <cell r="F994">
            <v>95.52</v>
          </cell>
        </row>
        <row r="995">
          <cell r="A995" t="str">
            <v>001.17.02500</v>
          </cell>
          <cell r="B995" t="str">
            <v>Fornecimento e instalação de condulete de alumínio tipo universal lbr lbl tr tl 1/2"</v>
          </cell>
          <cell r="C995" t="str">
            <v>UN</v>
          </cell>
          <cell r="D995">
            <v>1</v>
          </cell>
          <cell r="E995">
            <v>8.4129000000000005</v>
          </cell>
          <cell r="F995">
            <v>8.41</v>
          </cell>
        </row>
        <row r="996">
          <cell r="A996" t="str">
            <v>001.17.02520</v>
          </cell>
          <cell r="B996" t="str">
            <v>Fornecimento e instalação de condulete de alumínio tipo universal lbr lbl tr tl 3/4"</v>
          </cell>
          <cell r="C996" t="str">
            <v>UN</v>
          </cell>
          <cell r="D996">
            <v>1</v>
          </cell>
          <cell r="E996">
            <v>8.4129000000000005</v>
          </cell>
          <cell r="F996">
            <v>8.41</v>
          </cell>
        </row>
        <row r="997">
          <cell r="A997" t="str">
            <v>001.17.02540</v>
          </cell>
          <cell r="B997" t="str">
            <v>Fornecimento e instalação de condulete de alumínio tipo universal lbr lbl tr tl 1"</v>
          </cell>
          <cell r="C997" t="str">
            <v>UN</v>
          </cell>
          <cell r="D997">
            <v>1</v>
          </cell>
          <cell r="E997">
            <v>11.634499999999999</v>
          </cell>
          <cell r="F997">
            <v>11.63</v>
          </cell>
        </row>
        <row r="998">
          <cell r="A998" t="str">
            <v>001.17.02560</v>
          </cell>
          <cell r="B998" t="str">
            <v>Fornecimento e instalação de condulete de alumínio tipo universal lbr lbl tr tl 1 1/4"</v>
          </cell>
          <cell r="C998" t="str">
            <v>UN</v>
          </cell>
          <cell r="D998">
            <v>1</v>
          </cell>
          <cell r="E998">
            <v>18.634499999999999</v>
          </cell>
          <cell r="F998">
            <v>18.63</v>
          </cell>
        </row>
        <row r="999">
          <cell r="A999" t="str">
            <v>001.17.02580</v>
          </cell>
          <cell r="B999" t="str">
            <v>Fornecimento e instalação de condulete de alumínio tipo universal lbr lbl tr tl 1 1/2"</v>
          </cell>
          <cell r="C999" t="str">
            <v>UN</v>
          </cell>
          <cell r="D999">
            <v>1</v>
          </cell>
          <cell r="E999">
            <v>26.628399999999999</v>
          </cell>
          <cell r="F999">
            <v>26.62</v>
          </cell>
        </row>
        <row r="1000">
          <cell r="A1000" t="str">
            <v>001.17.02600</v>
          </cell>
          <cell r="B1000" t="str">
            <v>Fornecimento e instalação de condulete de alumínio tipo universal lbr lbl tr tl 2"</v>
          </cell>
          <cell r="C1000" t="str">
            <v>UN</v>
          </cell>
          <cell r="D1000">
            <v>1</v>
          </cell>
          <cell r="E1000">
            <v>36.412100000000002</v>
          </cell>
          <cell r="F1000">
            <v>36.409999999999997</v>
          </cell>
        </row>
        <row r="1001">
          <cell r="A1001" t="str">
            <v>001.17.02620</v>
          </cell>
          <cell r="B1001" t="str">
            <v>Fornecimento e instalação de condulete de alumínio tipo universal lbr lbl tr tl 2 1/2"</v>
          </cell>
          <cell r="C1001" t="str">
            <v>UN</v>
          </cell>
          <cell r="D1001">
            <v>1</v>
          </cell>
          <cell r="E1001">
            <v>57.395600000000002</v>
          </cell>
          <cell r="F1001">
            <v>57.39</v>
          </cell>
        </row>
        <row r="1002">
          <cell r="A1002" t="str">
            <v>001.17.02640</v>
          </cell>
          <cell r="B1002" t="str">
            <v>Fornecimento e instalação de condulete de alumínio tipo universal lbr lbl tr tl 3"</v>
          </cell>
          <cell r="C1002" t="str">
            <v>UN</v>
          </cell>
          <cell r="D1002">
            <v>1</v>
          </cell>
          <cell r="E1002">
            <v>69.369299999999996</v>
          </cell>
          <cell r="F1002">
            <v>69.36</v>
          </cell>
        </row>
        <row r="1003">
          <cell r="A1003" t="str">
            <v>001.17.02660</v>
          </cell>
          <cell r="B1003" t="str">
            <v>Fornecimento e instalação de tubulação embutida para condulete elétrico em tubo de polietileno linha popular 3/4", inclusive abertura e enchimento de rasgo na alvenaria</v>
          </cell>
          <cell r="C1003" t="str">
            <v>M</v>
          </cell>
          <cell r="D1003">
            <v>1</v>
          </cell>
          <cell r="E1003">
            <v>5.2672999999999996</v>
          </cell>
          <cell r="F1003">
            <v>5.26</v>
          </cell>
        </row>
        <row r="1004">
          <cell r="A1004" t="str">
            <v>001.17.02680</v>
          </cell>
          <cell r="B1004" t="str">
            <v>Fornecimento e instalação de tubulação aparente para condutor elétrico em tubo de ferro galvanizado 3/4"</v>
          </cell>
          <cell r="C1004" t="str">
            <v>M</v>
          </cell>
          <cell r="D1004">
            <v>1</v>
          </cell>
          <cell r="E1004">
            <v>6.1510999999999996</v>
          </cell>
          <cell r="F1004">
            <v>6.15</v>
          </cell>
        </row>
        <row r="1005">
          <cell r="A1005" t="str">
            <v>001.17.02700</v>
          </cell>
          <cell r="B1005" t="str">
            <v>Fornecimento e instalação de tubulação aparente para condutor elétrico em tubo de ferro galvanizado 1"</v>
          </cell>
          <cell r="C1005" t="str">
            <v>ML</v>
          </cell>
          <cell r="D1005">
            <v>1</v>
          </cell>
          <cell r="E1005">
            <v>7.4428999999999998</v>
          </cell>
          <cell r="F1005">
            <v>7.44</v>
          </cell>
        </row>
        <row r="1006">
          <cell r="A1006" t="str">
            <v>001.17.02720</v>
          </cell>
          <cell r="B1006" t="str">
            <v>Fornecimento e instalação de eletroduto de pvc 1 1/4" corrugado tipo kanaflex</v>
          </cell>
          <cell r="C1006" t="str">
            <v>ML</v>
          </cell>
          <cell r="D1006">
            <v>1</v>
          </cell>
          <cell r="E1006">
            <v>4.0670000000000002</v>
          </cell>
          <cell r="F1006">
            <v>4.0599999999999996</v>
          </cell>
        </row>
        <row r="1007">
          <cell r="A1007" t="str">
            <v>001.17.02740</v>
          </cell>
          <cell r="B1007" t="str">
            <v>Fornecimento e instalação de eletroduto de pvc 1 1/2" corrugado tipo kanaflex</v>
          </cell>
          <cell r="C1007" t="str">
            <v>ML</v>
          </cell>
          <cell r="D1007">
            <v>1</v>
          </cell>
          <cell r="E1007">
            <v>4.1773999999999996</v>
          </cell>
          <cell r="F1007">
            <v>4.17</v>
          </cell>
        </row>
        <row r="1008">
          <cell r="A1008" t="str">
            <v>001.17.02760</v>
          </cell>
          <cell r="B1008" t="str">
            <v>Fornecimento e instalação de luminária tipo globo leitoso com difusor em vidro opalino com plafonier diâmetro 15cm lâmpada 60 w/127v</v>
          </cell>
          <cell r="C1008" t="str">
            <v>CJ</v>
          </cell>
          <cell r="D1008">
            <v>1</v>
          </cell>
          <cell r="E1008">
            <v>20.779299999999999</v>
          </cell>
          <cell r="F1008">
            <v>20.77</v>
          </cell>
        </row>
        <row r="1009">
          <cell r="A1009" t="str">
            <v>001.17.02780</v>
          </cell>
          <cell r="B1009" t="str">
            <v>Fonrecimento e instalação de luminária tipo globo leitoso com difosor em vidro opalino com plafonier diâmetro 20cm lâmpada 100w/127v</v>
          </cell>
          <cell r="C1009" t="str">
            <v>CJ</v>
          </cell>
          <cell r="D1009">
            <v>1</v>
          </cell>
          <cell r="E1009">
            <v>24.939299999999999</v>
          </cell>
          <cell r="F1009">
            <v>24.93</v>
          </cell>
        </row>
        <row r="1010">
          <cell r="A1010" t="str">
            <v>001.17.02800</v>
          </cell>
          <cell r="B1010" t="str">
            <v>Fornecimento e instalação de luminária tipo globo leitoso com difusor em vidro opalino com plafonier diâmetro 28 cm lâmpada 150w/127v</v>
          </cell>
          <cell r="C1010" t="str">
            <v>CJ</v>
          </cell>
          <cell r="D1010">
            <v>1</v>
          </cell>
          <cell r="E1010">
            <v>33.399299999999997</v>
          </cell>
          <cell r="F1010">
            <v>33.39</v>
          </cell>
        </row>
        <row r="1011">
          <cell r="A1011" t="str">
            <v>001.17.02820</v>
          </cell>
          <cell r="B1011" t="str">
            <v>Fornecimento e instalação de luminária tipo globo leitoso com difosor em vidro opalino com plafonier diâmetro 33cm lâmpada 200w/127v</v>
          </cell>
          <cell r="C1011" t="str">
            <v>CJ</v>
          </cell>
          <cell r="D1011">
            <v>1</v>
          </cell>
          <cell r="E1011">
            <v>20.5093</v>
          </cell>
          <cell r="F1011">
            <v>20.5</v>
          </cell>
        </row>
        <row r="1012">
          <cell r="A1012" t="str">
            <v>001.17.02840</v>
          </cell>
          <cell r="B1012" t="str">
            <v>Fornecimento e instalação de luminária tipo calha industrial e comercial com lâmpada fluorescente 2 x 20w, reator alto fator de potência partida rápida e acessórios</v>
          </cell>
          <cell r="C1012" t="str">
            <v>CJ</v>
          </cell>
          <cell r="D1012">
            <v>1</v>
          </cell>
          <cell r="E1012">
            <v>58.460299999999997</v>
          </cell>
          <cell r="F1012">
            <v>58.46</v>
          </cell>
        </row>
        <row r="1013">
          <cell r="A1013" t="str">
            <v>001.17.02860</v>
          </cell>
          <cell r="B1013" t="str">
            <v>Fornecimento e instalação de luminária tipo calha industrial e comercial com lâmpada fluorescente 2 x 40w, reator alto fator de potência partida rápida e acessórios</v>
          </cell>
          <cell r="C1013" t="str">
            <v>CJ</v>
          </cell>
          <cell r="D1013">
            <v>1</v>
          </cell>
          <cell r="E1013">
            <v>59.960299999999997</v>
          </cell>
          <cell r="F1013">
            <v>59.96</v>
          </cell>
        </row>
        <row r="1014">
          <cell r="A1014" t="str">
            <v>001.17.02880</v>
          </cell>
          <cell r="B1014" t="str">
            <v>Fornecimento e instalação de luminária tipo calha industrial e comercial com lâmpada fluorescente 3 x 40w, reator alto fator de potência partida rápida e acessórios</v>
          </cell>
          <cell r="C1014" t="str">
            <v>CJ</v>
          </cell>
          <cell r="D1014">
            <v>1</v>
          </cell>
          <cell r="E1014">
            <v>88.187700000000007</v>
          </cell>
          <cell r="F1014">
            <v>88.18</v>
          </cell>
        </row>
        <row r="1015">
          <cell r="A1015" t="str">
            <v>001.17.02900</v>
          </cell>
          <cell r="B1015" t="str">
            <v>Fornecimento e instalação de luminária tipo calha industrial e comercial com lâmpada fluorescente 4 x 40w, reator alto fator de potência partida rápida e acessórios</v>
          </cell>
          <cell r="C1015" t="str">
            <v>CJ</v>
          </cell>
          <cell r="D1015">
            <v>1</v>
          </cell>
          <cell r="E1015">
            <v>111.1751</v>
          </cell>
          <cell r="F1015">
            <v>111.17</v>
          </cell>
        </row>
        <row r="1016">
          <cell r="A1016" t="str">
            <v>001.17.02920</v>
          </cell>
          <cell r="B1016" t="str">
            <v>Fornecimento e instalação de luminária tipo calha industrial e comercial com lâmpada fluorescente 2x110w(ho), reator alto fator de potência partida rápida e acessórios</v>
          </cell>
          <cell r="C1016" t="str">
            <v>UN</v>
          </cell>
          <cell r="D1016">
            <v>1</v>
          </cell>
          <cell r="E1016">
            <v>77.110299999999995</v>
          </cell>
          <cell r="F1016">
            <v>77.11</v>
          </cell>
        </row>
        <row r="1017">
          <cell r="A1017" t="str">
            <v>001.17.02940</v>
          </cell>
          <cell r="B1017" t="str">
            <v>Fornecimento e instalação de luminária tipo calha industrial e comercial com lâmpada fluorescente 1 x 20w, reator alto fator de potência partida rápida e acessórios</v>
          </cell>
          <cell r="C1017" t="str">
            <v>CJ</v>
          </cell>
          <cell r="D1017">
            <v>1</v>
          </cell>
          <cell r="E1017">
            <v>17.7866</v>
          </cell>
          <cell r="F1017">
            <v>17.78</v>
          </cell>
        </row>
        <row r="1018">
          <cell r="A1018" t="str">
            <v>001.17.02960</v>
          </cell>
          <cell r="B1018" t="str">
            <v>Fornecimento e instalação de luminária com difusor em acrilico liso para iluminação de interiores alto padrão decorativo com lâmpada fluorescente 2x20w reator de alto fator de potência  partida rápida e acessórios</v>
          </cell>
          <cell r="C1018" t="str">
            <v>CJ</v>
          </cell>
          <cell r="D1018">
            <v>1</v>
          </cell>
          <cell r="E1018">
            <v>71.513999999999996</v>
          </cell>
          <cell r="F1018">
            <v>71.510000000000005</v>
          </cell>
        </row>
        <row r="1019">
          <cell r="A1019" t="str">
            <v>001.17.02980</v>
          </cell>
          <cell r="B1019" t="str">
            <v>Fornecimento e instalação de luminária com difusor em acrilico liso para iluminação de interiores alto padrão decorativo com lâmpada fluorescente 2x40w reator de alto fator de potência  partida rápida e acessórios</v>
          </cell>
          <cell r="C1019" t="str">
            <v>CJ</v>
          </cell>
          <cell r="D1019">
            <v>1</v>
          </cell>
          <cell r="E1019">
            <v>74.593999999999994</v>
          </cell>
          <cell r="F1019">
            <v>74.59</v>
          </cell>
        </row>
        <row r="1020">
          <cell r="A1020" t="str">
            <v>001.17.03000</v>
          </cell>
          <cell r="B1020" t="str">
            <v>Fornecimento e instalação de luminária com difusor em acrilico liso para iluminação de interiores alto padrão decorativo com lâmpada fluorescente 3x40w reator de alto fator de potência  partida rápida e acessórios</v>
          </cell>
          <cell r="C1020" t="str">
            <v>CJ</v>
          </cell>
          <cell r="D1020">
            <v>1</v>
          </cell>
          <cell r="E1020">
            <v>108.9051</v>
          </cell>
          <cell r="F1020">
            <v>108.9</v>
          </cell>
        </row>
        <row r="1021">
          <cell r="A1021" t="str">
            <v>001.17.03020</v>
          </cell>
          <cell r="B1021" t="str">
            <v>Fornecimento e instalação de luminária com difusor em acrilico liso para iluminação de interiores alto padrão decorativo com lâmpada fluorescente 4x40w reator de alto fator de potência  partida rápida e acessórios</v>
          </cell>
          <cell r="C1021" t="str">
            <v>CJ</v>
          </cell>
          <cell r="D1021">
            <v>1</v>
          </cell>
          <cell r="E1021">
            <v>139.1859</v>
          </cell>
          <cell r="F1021">
            <v>139.18</v>
          </cell>
        </row>
        <row r="1022">
          <cell r="A1022" t="str">
            <v>001.17.03040</v>
          </cell>
          <cell r="B1022" t="str">
            <v>Fornecimento e instalação de luminária com difusor em acrilico liso para iluminação de interiores alto padrão decorativo com lâmpada fluorescente 6x20w reator de alto fator de potência  partida rápida e acessórios</v>
          </cell>
          <cell r="C1022" t="str">
            <v>CJ</v>
          </cell>
          <cell r="D1022">
            <v>1</v>
          </cell>
          <cell r="E1022">
            <v>170.9633</v>
          </cell>
          <cell r="F1022">
            <v>170.96</v>
          </cell>
        </row>
        <row r="1023">
          <cell r="A1023" t="str">
            <v>001.17.03060</v>
          </cell>
          <cell r="B1023" t="str">
            <v>Fornecimento e instalação de luminária fluorescente comercial 2x20w acabamento branco, com reatores duplos afp e pr e demais acessórios ref montalto ou similar</v>
          </cell>
          <cell r="C1023" t="str">
            <v>CJ</v>
          </cell>
          <cell r="D1023">
            <v>1</v>
          </cell>
          <cell r="E1023">
            <v>66.614000000000004</v>
          </cell>
          <cell r="F1023">
            <v>66.61</v>
          </cell>
        </row>
        <row r="1024">
          <cell r="A1024" t="str">
            <v>001.17.03080</v>
          </cell>
          <cell r="B1024" t="str">
            <v>Fornecimento e instalação de luminária fluorescente comercial 2x40w acabamento branco, com reatores duplos afp e pr e demais acessórios ref montalto ou similar</v>
          </cell>
          <cell r="C1024" t="str">
            <v>CJ</v>
          </cell>
          <cell r="D1024">
            <v>1</v>
          </cell>
          <cell r="E1024">
            <v>69.284000000000006</v>
          </cell>
          <cell r="F1024">
            <v>69.28</v>
          </cell>
        </row>
        <row r="1025">
          <cell r="A1025" t="str">
            <v>001.17.03100</v>
          </cell>
          <cell r="B1025" t="str">
            <v>Fornecimento e instalação de luminária fluorescente comercial 4x40w acabamento branco, com reatores duplos afp e pr e demais acessórios ref montalto ou similar</v>
          </cell>
          <cell r="C1025" t="str">
            <v>CJ</v>
          </cell>
          <cell r="D1025">
            <v>1</v>
          </cell>
          <cell r="E1025">
            <v>100.9859</v>
          </cell>
          <cell r="F1025">
            <v>100.98</v>
          </cell>
        </row>
        <row r="1026">
          <cell r="A1026" t="str">
            <v>001.17.03120</v>
          </cell>
          <cell r="B1026" t="str">
            <v>Fornecimento e instalação de luminária em acrílico para embutir com abas laterais em chapa de aço ou alumínio com lâmpada fluorescente 2x20w, reator alto fator de potência partida rápida e acessório</v>
          </cell>
          <cell r="C1026" t="str">
            <v>CJ</v>
          </cell>
          <cell r="D1026">
            <v>1</v>
          </cell>
          <cell r="E1026">
            <v>62.113999999999997</v>
          </cell>
          <cell r="F1026">
            <v>62.11</v>
          </cell>
        </row>
        <row r="1027">
          <cell r="A1027" t="str">
            <v>001.17.03140</v>
          </cell>
          <cell r="B1027" t="str">
            <v>Fornecimento e instalação de luminária em acrílico para embutir com abas laterais em chapa de aço ou alumínio com lâmpada fluorescente 2x40w, reator alto fator de potência partida rápida e acessório</v>
          </cell>
          <cell r="C1027" t="str">
            <v>CJ</v>
          </cell>
          <cell r="D1027">
            <v>1</v>
          </cell>
          <cell r="E1027">
            <v>66.563999999999993</v>
          </cell>
          <cell r="F1027">
            <v>66.56</v>
          </cell>
        </row>
        <row r="1028">
          <cell r="A1028" t="str">
            <v>001.17.03160</v>
          </cell>
          <cell r="B1028" t="str">
            <v>Fornecimento e instalação de luminária em acrílico para embutir com abas laterais em chapa de aço ou alumínio com lâmpada fluorescente 3x40w, reator alto fator de potência partida rápida e acessório</v>
          </cell>
          <cell r="C1028" t="str">
            <v>CJ</v>
          </cell>
          <cell r="D1028">
            <v>1</v>
          </cell>
          <cell r="E1028">
            <v>131.67509999999999</v>
          </cell>
          <cell r="F1028">
            <v>131.66999999999999</v>
          </cell>
        </row>
        <row r="1029">
          <cell r="A1029" t="str">
            <v>001.17.03180</v>
          </cell>
          <cell r="B1029" t="str">
            <v>Fornecimento e instalação de luminária em acrílico para embutir com abas laterais em chapa de aço ou alumínio com lâmpada fluorescente 4x40w, reator alto fator de potência partida rápida e acessório</v>
          </cell>
          <cell r="C1029" t="str">
            <v>CJ</v>
          </cell>
          <cell r="D1029">
            <v>1</v>
          </cell>
          <cell r="E1029">
            <v>124.5659</v>
          </cell>
          <cell r="F1029">
            <v>124.56</v>
          </cell>
        </row>
        <row r="1030">
          <cell r="A1030" t="str">
            <v>001.17.03200</v>
          </cell>
          <cell r="B1030" t="str">
            <v>Fornecimento e instalação de luminária em acrílico para embutir com abas laterais em chapa de aço ou alumínio com lâmpada fluorescente 1x40w, reator alto fator de potência partida rápida e acessório</v>
          </cell>
          <cell r="C1030" t="str">
            <v>CJ</v>
          </cell>
          <cell r="D1030">
            <v>1</v>
          </cell>
          <cell r="E1030">
            <v>36.596600000000002</v>
          </cell>
          <cell r="F1030">
            <v>36.590000000000003</v>
          </cell>
        </row>
        <row r="1031">
          <cell r="A1031" t="str">
            <v>001.17.03220</v>
          </cell>
          <cell r="B1031" t="str">
            <v>Fornecimento e instalação de luminária aberta para iluminação pública em chapa de alumíno, lâmpada 1x160w/220v mista e acessórios</v>
          </cell>
          <cell r="C1031" t="str">
            <v>CJ</v>
          </cell>
          <cell r="D1031">
            <v>1</v>
          </cell>
          <cell r="E1031">
            <v>54.3566</v>
          </cell>
          <cell r="F1031">
            <v>54.35</v>
          </cell>
        </row>
        <row r="1032">
          <cell r="A1032" t="str">
            <v>001.17.03240</v>
          </cell>
          <cell r="B1032" t="str">
            <v>Fornecimento e instalação de luminária aberta para iluminação pública em chapa de alumínio, lâmpada incandescente 1x300w/220v e acessórios</v>
          </cell>
          <cell r="C1032" t="str">
            <v>CJ</v>
          </cell>
          <cell r="D1032">
            <v>1</v>
          </cell>
          <cell r="E1032">
            <v>56.006599999999999</v>
          </cell>
          <cell r="F1032">
            <v>56</v>
          </cell>
        </row>
        <row r="1033">
          <cell r="A1033" t="str">
            <v>001.17.03260</v>
          </cell>
          <cell r="B1033" t="str">
            <v>Fornecimento e instalação de luminária fechada para iluminação pública em chapa de alumínio, lâmpada mista 1x250w/220v e acessórios</v>
          </cell>
          <cell r="C1033" t="str">
            <v>CJ</v>
          </cell>
          <cell r="D1033">
            <v>1</v>
          </cell>
          <cell r="E1033">
            <v>136.244</v>
          </cell>
          <cell r="F1033">
            <v>136.24</v>
          </cell>
        </row>
        <row r="1034">
          <cell r="A1034" t="str">
            <v>001.17.03280</v>
          </cell>
          <cell r="B1034" t="str">
            <v>Fornecimento e instalação de luminária fechada para iluminação pública em chapa de alumínio, lâmpada mista 1x500w/220v e acessórios</v>
          </cell>
          <cell r="C1034" t="str">
            <v>CJ</v>
          </cell>
          <cell r="D1034">
            <v>1</v>
          </cell>
          <cell r="E1034">
            <v>148.554</v>
          </cell>
          <cell r="F1034">
            <v>148.55000000000001</v>
          </cell>
        </row>
        <row r="1035">
          <cell r="A1035" t="str">
            <v>001.17.03300</v>
          </cell>
          <cell r="B1035" t="str">
            <v>Fornecimento e instalação de luminária fechada para iluminação pública em chapa de alumínio, lâmpada em vapor de mercúrio 1x400w/220v com reator</v>
          </cell>
          <cell r="C1035" t="str">
            <v>CJ</v>
          </cell>
          <cell r="D1035">
            <v>1</v>
          </cell>
          <cell r="E1035">
            <v>298.27330000000001</v>
          </cell>
          <cell r="F1035">
            <v>298.27</v>
          </cell>
        </row>
        <row r="1036">
          <cell r="A1036" t="str">
            <v>001.17.03320</v>
          </cell>
          <cell r="B1036" t="str">
            <v>Fornecimento e instalação de luminária fechada para iluminação pública em chapa de aluminio, lâmpada em vapor de sódio 1x400w/220v com reator</v>
          </cell>
          <cell r="C1036" t="str">
            <v>CJ</v>
          </cell>
          <cell r="D1036">
            <v>1</v>
          </cell>
          <cell r="E1036">
            <v>311.77330000000001</v>
          </cell>
          <cell r="F1036">
            <v>311.77</v>
          </cell>
        </row>
        <row r="1037">
          <cell r="A1037" t="str">
            <v>001.17.03340</v>
          </cell>
          <cell r="B1037" t="str">
            <v>Fornecimento e instalação de luminária fechada para iluminação pública em chapa de alumínio, lâmapada em vapor de sódio 1x250w/220v</v>
          </cell>
          <cell r="C1037" t="str">
            <v>UN</v>
          </cell>
          <cell r="D1037">
            <v>1</v>
          </cell>
          <cell r="E1037">
            <v>218.47329999999999</v>
          </cell>
          <cell r="F1037">
            <v>218.47</v>
          </cell>
        </row>
        <row r="1038">
          <cell r="A1038" t="str">
            <v>001.17.03360</v>
          </cell>
          <cell r="B1038" t="str">
            <v>Fornecimento e instalação de luminária tipo pétala com lâmpada vapor de mercúrio 400 w e reatores com 04 pétalas mod. tp- 240/4</v>
          </cell>
          <cell r="C1038" t="str">
            <v>CJ</v>
          </cell>
          <cell r="D1038">
            <v>1</v>
          </cell>
          <cell r="E1038">
            <v>1743.5065999999999</v>
          </cell>
          <cell r="F1038">
            <v>1743.5</v>
          </cell>
        </row>
        <row r="1039">
          <cell r="A1039" t="str">
            <v>001.17.03380</v>
          </cell>
          <cell r="B1039" t="str">
            <v>Fornecimento e instalação de luminária tipo pétala, corpo em chapa de alumínio especial, encaixe 78mm, com alojamento incorporado individual, raio 1.030 mm, difusor em acrílico transparente com 03 pétalas, lâmpada vapor de sodio 400w, com reator e ignit</v>
          </cell>
          <cell r="C1039" t="str">
            <v>CJ</v>
          </cell>
          <cell r="D1039">
            <v>1</v>
          </cell>
          <cell r="E1039">
            <v>1196.3466000000001</v>
          </cell>
          <cell r="F1039">
            <v>1196.3399999999999</v>
          </cell>
        </row>
        <row r="1040">
          <cell r="A1040" t="str">
            <v>001.17.03400</v>
          </cell>
          <cell r="B1040" t="str">
            <v>Fornecimento e instalação de luminária para iluminação pública, fechada, modelo hrc/scr 612, da philips, com reator, capacitor e ignitor son 400 w, lâmpada vapor de sódio son 400w, com 03 (tres) luminarias completas c/eixo zgp 403</v>
          </cell>
          <cell r="C1040" t="str">
            <v>CJ</v>
          </cell>
          <cell r="D1040">
            <v>1</v>
          </cell>
          <cell r="E1040">
            <v>1700.9466</v>
          </cell>
          <cell r="F1040">
            <v>1700.94</v>
          </cell>
        </row>
        <row r="1041">
          <cell r="A1041" t="str">
            <v>001.17.03420</v>
          </cell>
          <cell r="B1041" t="str">
            <v>Fornecimento e instalação de luminária industrial refletor tipo circular em aço esmaltado a fogo com acessórios e lâmpada incandescente 1x300w/220v</v>
          </cell>
          <cell r="C1041" t="str">
            <v>CJ</v>
          </cell>
          <cell r="D1041">
            <v>1</v>
          </cell>
          <cell r="E1041">
            <v>51.016599999999997</v>
          </cell>
          <cell r="F1041">
            <v>51.01</v>
          </cell>
        </row>
        <row r="1042">
          <cell r="A1042" t="str">
            <v>001.17.03440</v>
          </cell>
          <cell r="B1042" t="str">
            <v>Fornecimento e instalação de luminária industrial refletor tipo circular em aço esmaltado a fogo com acessórios e lâmpada mista 1x160w/220v</v>
          </cell>
          <cell r="C1042" t="str">
            <v>CJ</v>
          </cell>
          <cell r="D1042">
            <v>1</v>
          </cell>
          <cell r="E1042">
            <v>49.366599999999998</v>
          </cell>
          <cell r="F1042">
            <v>49.36</v>
          </cell>
        </row>
        <row r="1043">
          <cell r="A1043" t="str">
            <v>001.17.03460</v>
          </cell>
          <cell r="B1043" t="str">
            <v>Fornecimento e instalação de luminária industrial refletor tipo circular em aço esmaltado a fogo com acessórios e lâmpada mista 1x250w/220v</v>
          </cell>
          <cell r="C1043" t="str">
            <v>CJ</v>
          </cell>
          <cell r="D1043">
            <v>1</v>
          </cell>
          <cell r="E1043">
            <v>54.376600000000003</v>
          </cell>
          <cell r="F1043">
            <v>54.37</v>
          </cell>
        </row>
        <row r="1044">
          <cell r="A1044" t="str">
            <v>001.17.03480</v>
          </cell>
          <cell r="B1044" t="str">
            <v>Fornecimento e instalação de luminária industrial refletor tipo circular em aço esmaltado a fogo com acessórios e lãmapada mista 1x500w/220v</v>
          </cell>
          <cell r="C1044" t="str">
            <v>CJ</v>
          </cell>
          <cell r="D1044">
            <v>1</v>
          </cell>
          <cell r="E1044">
            <v>66.686599999999999</v>
          </cell>
          <cell r="F1044">
            <v>66.680000000000007</v>
          </cell>
        </row>
        <row r="1045">
          <cell r="A1045" t="str">
            <v>001.17.03500</v>
          </cell>
          <cell r="B1045" t="str">
            <v>Fornecimento e instalação de luminária industrial refletor tipo circular em aço esmaltado a fogo com acessórios e lâmpada vapor de mercúrio 1x250w/220v com reator</v>
          </cell>
          <cell r="C1045" t="str">
            <v>CJ</v>
          </cell>
          <cell r="D1045">
            <v>1</v>
          </cell>
          <cell r="E1045">
            <v>111.9533</v>
          </cell>
          <cell r="F1045">
            <v>111.95</v>
          </cell>
        </row>
        <row r="1046">
          <cell r="A1046" t="str">
            <v>001.17.03520</v>
          </cell>
          <cell r="B1046" t="str">
            <v>Fornecimento e instalação de luminária industrial refletor tipo circular em aço esmaltado a fogo com acessórios e lâmpada vapor de mercúrio 1x700w/220v  com reator</v>
          </cell>
          <cell r="C1046" t="str">
            <v>CJ</v>
          </cell>
          <cell r="D1046">
            <v>1</v>
          </cell>
          <cell r="E1046">
            <v>175.67330000000001</v>
          </cell>
          <cell r="F1046">
            <v>175.67</v>
          </cell>
        </row>
        <row r="1047">
          <cell r="A1047" t="str">
            <v>001.17.03540</v>
          </cell>
          <cell r="B1047" t="str">
            <v>Fornecimento e instalação de luminária industrial refletor tipo circular em aço esmaltado a fogo com acessórios e lâmapada vapor metálico 1x400w/220v</v>
          </cell>
          <cell r="C1047" t="str">
            <v>CJ</v>
          </cell>
          <cell r="D1047">
            <v>1</v>
          </cell>
          <cell r="E1047">
            <v>213.2433</v>
          </cell>
          <cell r="F1047">
            <v>213.24</v>
          </cell>
        </row>
        <row r="1048">
          <cell r="A1048" t="str">
            <v>001.17.03560</v>
          </cell>
          <cell r="B1048" t="str">
            <v>Fornecimento e instalação de luminária tipo arandela em ferro pintado para uso externo com lâmapada incandescente 1x60w/127v</v>
          </cell>
          <cell r="C1048" t="str">
            <v>CJ</v>
          </cell>
          <cell r="D1048">
            <v>1</v>
          </cell>
          <cell r="E1048">
            <v>44.339300000000001</v>
          </cell>
          <cell r="F1048">
            <v>44.33</v>
          </cell>
        </row>
        <row r="1049">
          <cell r="A1049" t="str">
            <v>001.17.03580</v>
          </cell>
          <cell r="B1049" t="str">
            <v>Fornecimento e instalação de luminária tipo arandela em ferro pintado para uso externo com lâmpada incandescente 1x100w/127v</v>
          </cell>
          <cell r="C1049" t="str">
            <v>CJ</v>
          </cell>
          <cell r="D1049">
            <v>1</v>
          </cell>
          <cell r="E1049">
            <v>44.659300000000002</v>
          </cell>
          <cell r="F1049">
            <v>44.65</v>
          </cell>
        </row>
        <row r="1050">
          <cell r="A1050" t="str">
            <v>001.17.03600</v>
          </cell>
          <cell r="B1050" t="str">
            <v>Fornecimento e instalação de luminária tipo arandela em ferro pintado para uso externo com lâmpada incandescente 1x150w/127v</v>
          </cell>
          <cell r="C1050" t="str">
            <v>CJ</v>
          </cell>
          <cell r="D1050">
            <v>1</v>
          </cell>
          <cell r="E1050">
            <v>45.109299999999998</v>
          </cell>
          <cell r="F1050">
            <v>45.1</v>
          </cell>
        </row>
        <row r="1051">
          <cell r="A1051" t="str">
            <v>001.17.03620</v>
          </cell>
          <cell r="B1051" t="str">
            <v>Fornecimento e instalação de luminária tipo arandela para uso interno com suporte metálico ou de alumínio, difusor em vidro e lâmpada incandescente de 1x60w/127v</v>
          </cell>
          <cell r="C1051" t="str">
            <v>CJ</v>
          </cell>
          <cell r="D1051">
            <v>1</v>
          </cell>
          <cell r="E1051">
            <v>66.169300000000007</v>
          </cell>
          <cell r="F1051">
            <v>66.16</v>
          </cell>
        </row>
        <row r="1052">
          <cell r="A1052" t="str">
            <v>001.17.03640</v>
          </cell>
          <cell r="B1052" t="str">
            <v>Fornecimento e instalação de luminária tipo arandela para uso interno com suporte metálico ou de alumínio, difusor em vidro e lâmpada incandescente de 1x100w/127v</v>
          </cell>
          <cell r="C1052" t="str">
            <v>CJ</v>
          </cell>
          <cell r="D1052">
            <v>1</v>
          </cell>
          <cell r="E1052">
            <v>66.4893</v>
          </cell>
          <cell r="F1052">
            <v>66.48</v>
          </cell>
        </row>
        <row r="1053">
          <cell r="A1053" t="str">
            <v>001.17.03660</v>
          </cell>
          <cell r="B1053" t="str">
            <v>Fornecimento e instalação de projetor hermeticamente fechado tipo retangular para uso ao tempo com acessórios e lâmpada de 1x160w/220v - mista</v>
          </cell>
          <cell r="C1053" t="str">
            <v>CJ</v>
          </cell>
          <cell r="D1053">
            <v>1</v>
          </cell>
          <cell r="E1053">
            <v>53.2166</v>
          </cell>
          <cell r="F1053">
            <v>53.21</v>
          </cell>
        </row>
        <row r="1054">
          <cell r="A1054" t="str">
            <v>001.17.03680</v>
          </cell>
          <cell r="B1054" t="str">
            <v>Fornecimento e instalação de projetor hermeticamente fechado tipo retangular para uso ao tempo com acessórios e lâmpada de 1x500w/220v - mista</v>
          </cell>
          <cell r="C1054" t="str">
            <v>CJ</v>
          </cell>
          <cell r="D1054">
            <v>1</v>
          </cell>
          <cell r="E1054">
            <v>70.536600000000007</v>
          </cell>
          <cell r="F1054">
            <v>70.53</v>
          </cell>
        </row>
        <row r="1055">
          <cell r="A1055" t="str">
            <v>001.17.03700</v>
          </cell>
          <cell r="B1055" t="str">
            <v>Fornecimento e instalação de projetor hermeticamente fechado tipo retangular para uso ao tempo com acessórios e lâmpada de 1x300w/220v - incandescente</v>
          </cell>
          <cell r="C1055" t="str">
            <v>CJ</v>
          </cell>
          <cell r="D1055">
            <v>1</v>
          </cell>
          <cell r="E1055">
            <v>54.866599999999998</v>
          </cell>
          <cell r="F1055">
            <v>54.86</v>
          </cell>
        </row>
        <row r="1056">
          <cell r="A1056" t="str">
            <v>001.17.03720</v>
          </cell>
          <cell r="B1056" t="str">
            <v>Fornecimento e instalação de projetor hermeticamente fechado tipo retangular para uso ao tempo com acessórios e lâmpada de 1x400w/220v - vapor de mercúrio com reator</v>
          </cell>
          <cell r="C1056" t="str">
            <v>CJ</v>
          </cell>
          <cell r="D1056">
            <v>1</v>
          </cell>
          <cell r="E1056">
            <v>160.66329999999999</v>
          </cell>
          <cell r="F1056">
            <v>160.66</v>
          </cell>
        </row>
        <row r="1057">
          <cell r="A1057" t="str">
            <v>001.17.03740</v>
          </cell>
          <cell r="B1057" t="str">
            <v>Fornecimento e instalação de projetor hermeticamente fechado tipo retangular para uso ao tempo com acessórios e lâmpada de 1x400w/220v - vapor metálico</v>
          </cell>
          <cell r="C1057" t="str">
            <v>CJ</v>
          </cell>
          <cell r="D1057">
            <v>1</v>
          </cell>
          <cell r="E1057">
            <v>217.0933</v>
          </cell>
          <cell r="F1057">
            <v>217.09</v>
          </cell>
        </row>
        <row r="1058">
          <cell r="A1058" t="str">
            <v>001.17.03760</v>
          </cell>
          <cell r="B1058" t="str">
            <v>Fornecimento e instalação de projetor hermeticamente fechado tipo retangular para uso ao tempo com acessórios e lâmpada de 1x250w/220v - vapor metálico</v>
          </cell>
          <cell r="C1058" t="str">
            <v>UN</v>
          </cell>
          <cell r="D1058">
            <v>1</v>
          </cell>
          <cell r="E1058">
            <v>170.47329999999999</v>
          </cell>
          <cell r="F1058">
            <v>170.47</v>
          </cell>
        </row>
        <row r="1059">
          <cell r="A1059" t="str">
            <v>001.17.03780</v>
          </cell>
          <cell r="B1059" t="str">
            <v>Fornecimento e instalação de projetor com lâmpada vapor de mercúrio de 1.000w, inclusive reator, da abage ou similar</v>
          </cell>
          <cell r="C1059" t="str">
            <v>UN</v>
          </cell>
          <cell r="D1059">
            <v>1</v>
          </cell>
          <cell r="E1059">
            <v>1121.3766000000001</v>
          </cell>
          <cell r="F1059">
            <v>1121.3699999999999</v>
          </cell>
        </row>
        <row r="1060">
          <cell r="A1060" t="str">
            <v>001.17.03800</v>
          </cell>
          <cell r="B1060" t="str">
            <v>Fornecimento e instalação de projetor em chapa de alumínio, e-40/400w, inclusive lampada vapor de mercúrio - 400w e reator, da abage ou similar</v>
          </cell>
          <cell r="C1060" t="str">
            <v>UN</v>
          </cell>
          <cell r="D1060">
            <v>1</v>
          </cell>
          <cell r="E1060">
            <v>158.54329999999999</v>
          </cell>
          <cell r="F1060">
            <v>158.54</v>
          </cell>
        </row>
        <row r="1061">
          <cell r="A1061" t="str">
            <v>001.17.03820</v>
          </cell>
          <cell r="B1061" t="str">
            <v>Fornecimento e instalação de projetor retangular blindado com lâmpada incandescente de 1.000w</v>
          </cell>
          <cell r="C1061" t="str">
            <v>UN</v>
          </cell>
          <cell r="D1061">
            <v>1</v>
          </cell>
          <cell r="E1061">
            <v>49.246600000000001</v>
          </cell>
          <cell r="F1061">
            <v>49.24</v>
          </cell>
        </row>
        <row r="1062">
          <cell r="A1062" t="str">
            <v>001.17.03840</v>
          </cell>
          <cell r="B1062" t="str">
            <v>Fornecimento e instalação de refletor com lâmpada vapor metálico - 2.000w, completo</v>
          </cell>
          <cell r="C1062" t="str">
            <v>CJ</v>
          </cell>
          <cell r="D1062">
            <v>1</v>
          </cell>
          <cell r="E1062">
            <v>1703.3065999999999</v>
          </cell>
          <cell r="F1062">
            <v>1703.3</v>
          </cell>
        </row>
        <row r="1063">
          <cell r="A1063" t="str">
            <v>001.17.03860</v>
          </cell>
          <cell r="B1063" t="str">
            <v>Fornecimento e instalação de luminária decorativa para jardim hermeticamente fechada alto padrão decorativo e técnico tipo esférica difusor em acrílico leitoso, aro em chapa de alumínio repuxado e anodisado com acessórios e lâmpada de 1x160x220v - mista</v>
          </cell>
          <cell r="C1063" t="str">
            <v>CJ</v>
          </cell>
          <cell r="D1063">
            <v>1</v>
          </cell>
          <cell r="E1063">
            <v>65.816599999999994</v>
          </cell>
          <cell r="F1063">
            <v>65.81</v>
          </cell>
        </row>
        <row r="1064">
          <cell r="A1064" t="str">
            <v>001.17.03880</v>
          </cell>
          <cell r="B1064" t="str">
            <v>Fornecimento e instalação de luminária decorativa para jardim hermeticamente fechada alto padrão decorativo e técnico tipo esférica difusor em acrílico leitoso, aro em chapa de alumínio repuxado e anodisado com acessórios e lâmpada de 1x250x220v - mista</v>
          </cell>
          <cell r="C1064" t="str">
            <v>CJ</v>
          </cell>
          <cell r="D1064">
            <v>1</v>
          </cell>
          <cell r="E1064">
            <v>70.826599999999999</v>
          </cell>
          <cell r="F1064">
            <v>70.819999999999993</v>
          </cell>
        </row>
        <row r="1065">
          <cell r="A1065" t="str">
            <v>001.17.03900</v>
          </cell>
          <cell r="B1065" t="str">
            <v>Fornecimento e instalação de luminária decorativa para jardim hermeticamente fechada alto padrão decorativo e técnico tipo esférica difusor em acrílico leitoso, aro em chapa de alumínio repuxado e anodizado com acessórios e lâmpada de 1x300x220v - incan</v>
          </cell>
          <cell r="C1065" t="str">
            <v>CJ</v>
          </cell>
          <cell r="D1065">
            <v>1</v>
          </cell>
          <cell r="E1065">
            <v>67.4666</v>
          </cell>
          <cell r="F1065">
            <v>67.459999999999994</v>
          </cell>
        </row>
        <row r="1066">
          <cell r="A1066" t="str">
            <v>001.17.03920</v>
          </cell>
          <cell r="B1066" t="str">
            <v>Fornecimento e instalação de luminária decorativa para jardim hermeticamente fechada alto padrão decorativo e técnico tipo esférica difusor em acrílico leitoso, aro em chapa de alumínio repuxado e anodizado com acessórios e lâmpadas de 1x250x220v - vapo</v>
          </cell>
          <cell r="C1066" t="str">
            <v>CJ</v>
          </cell>
          <cell r="D1066">
            <v>1</v>
          </cell>
          <cell r="E1066">
            <v>128.4033</v>
          </cell>
          <cell r="F1066">
            <v>128.4</v>
          </cell>
        </row>
        <row r="1067">
          <cell r="A1067" t="str">
            <v>001.17.03940</v>
          </cell>
          <cell r="B1067" t="str">
            <v>Fornecimento e instalação de luminária decorativa para jardim hermeticamente fechada alto padrão decorativo e técnico tipo esférica difusor em acrílico leitoso, aro em chapa de alumínio repuxado e anodizado com acessórios e lâmpadas de 1x400x220v - vapo</v>
          </cell>
          <cell r="C1067" t="str">
            <v>CJ</v>
          </cell>
          <cell r="D1067">
            <v>1</v>
          </cell>
          <cell r="E1067">
            <v>173.26329999999999</v>
          </cell>
          <cell r="F1067">
            <v>173.26</v>
          </cell>
        </row>
        <row r="1068">
          <cell r="A1068" t="str">
            <v>001.17.03960</v>
          </cell>
          <cell r="B1068" t="str">
            <v>Fornecimento e instalação de luminária a prova de tempo, gases, vapores com corpo e rede de proteção em alumínio com difusor em vidro boro silicato rosqueado ao corpo, e lâmpada de 1x100w/127v incandescente</v>
          </cell>
          <cell r="C1068" t="str">
            <v>CJ</v>
          </cell>
          <cell r="D1068">
            <v>1</v>
          </cell>
          <cell r="E1068">
            <v>65.286600000000007</v>
          </cell>
          <cell r="F1068">
            <v>65.28</v>
          </cell>
        </row>
        <row r="1069">
          <cell r="A1069" t="str">
            <v>001.17.03980</v>
          </cell>
          <cell r="B1069" t="str">
            <v>Fornecimento e instalação de luminária a prova de tempo, gases, vapores com corpo e rede de proteção em alumínio com difusor em vidro boro silicato rosqueado ao corpo, e lâmpada de 1x160w/127v - mista</v>
          </cell>
          <cell r="C1069" t="str">
            <v>CJ</v>
          </cell>
          <cell r="D1069">
            <v>1</v>
          </cell>
          <cell r="E1069">
            <v>72.616600000000005</v>
          </cell>
          <cell r="F1069">
            <v>72.61</v>
          </cell>
        </row>
        <row r="1070">
          <cell r="A1070" t="str">
            <v>001.17.04000</v>
          </cell>
          <cell r="B1070" t="str">
            <v>Fornecimento e instalação de luminária a prova de tempo, gases, vapores com corpo e rede de proteção em alumínio com difusor em vidro boro silicato rosqueado ao corpo, e lâmpada de 1x250w/220v - mista</v>
          </cell>
          <cell r="C1070" t="str">
            <v>CJ</v>
          </cell>
          <cell r="D1070">
            <v>1</v>
          </cell>
          <cell r="E1070">
            <v>77.626599999999996</v>
          </cell>
          <cell r="F1070">
            <v>77.62</v>
          </cell>
        </row>
        <row r="1071">
          <cell r="A1071" t="str">
            <v>001.17.04020</v>
          </cell>
          <cell r="B1071" t="str">
            <v>Fornecimento e instalação de luminária a prova de tempo, gases, vapores com corpo e rede de proteção em alumínio com difusor em vidro boro silicato rosqueado ao corpo, e lâmpada de 1x250w/220v - com vapor de mercúrio e reator</v>
          </cell>
          <cell r="C1071" t="str">
            <v>CJ</v>
          </cell>
          <cell r="D1071">
            <v>1</v>
          </cell>
          <cell r="E1071">
            <v>135.20330000000001</v>
          </cell>
          <cell r="F1071">
            <v>135.19999999999999</v>
          </cell>
        </row>
        <row r="1072">
          <cell r="A1072" t="str">
            <v>001.17.04040</v>
          </cell>
          <cell r="B1072" t="str">
            <v>Fornecimento e instalação de luminária a prova de tempo gase vapores pos tipo aramoela com corpo e rede prote em alumínio com difusor de vidro boro silicato rosqueado ao corpo e com lâmpada  de 1x100w/127v incand</v>
          </cell>
          <cell r="C1072" t="str">
            <v>CJ</v>
          </cell>
          <cell r="D1072">
            <v>1</v>
          </cell>
          <cell r="E1072">
            <v>90.836600000000004</v>
          </cell>
          <cell r="F1072">
            <v>90.83</v>
          </cell>
        </row>
        <row r="1073">
          <cell r="A1073" t="str">
            <v>001.17.04060</v>
          </cell>
          <cell r="B1073" t="str">
            <v>Fornecimento e instalação de luminária a prova de tempo gase vapores pos tipo aramoela com corpo e rede prote em alumínio com difusor de vidro boro silicato rosqueado ao corpo e com lâmpada  de 1x160w/220v mista</v>
          </cell>
          <cell r="C1073" t="str">
            <v>CJ</v>
          </cell>
          <cell r="D1073">
            <v>1</v>
          </cell>
          <cell r="E1073">
            <v>98.166600000000003</v>
          </cell>
          <cell r="F1073">
            <v>98.16</v>
          </cell>
        </row>
        <row r="1074">
          <cell r="A1074" t="str">
            <v>001.17.04080</v>
          </cell>
          <cell r="B1074" t="str">
            <v>Fornecimento e instalação de luminária a prova de tempo gase vapores pos tipo aramoela com corpo e rede prote em alumínio com difusor de vidro boro silicato rosqueado ao corpo e com lâmpada  de 1x250w/220v mista</v>
          </cell>
          <cell r="C1074" t="str">
            <v>CJ</v>
          </cell>
          <cell r="D1074">
            <v>1</v>
          </cell>
          <cell r="E1074">
            <v>103.17659999999999</v>
          </cell>
          <cell r="F1074">
            <v>103.17</v>
          </cell>
        </row>
        <row r="1075">
          <cell r="A1075" t="str">
            <v>001.17.04100</v>
          </cell>
          <cell r="B1075" t="str">
            <v>Fornecimento e instalação de luminária a prova de tempo gase vapores pos tipo aramoela com corpo e rede prote em alumínio com difusor de vidro boro silicato rosqueado ao corpo e com lâmpada  de 1x250w/220v vapor de mercúrio com reator</v>
          </cell>
          <cell r="C1075" t="str">
            <v>CJ</v>
          </cell>
          <cell r="D1075">
            <v>1</v>
          </cell>
          <cell r="E1075">
            <v>160.7533</v>
          </cell>
          <cell r="F1075">
            <v>160.75</v>
          </cell>
        </row>
        <row r="1076">
          <cell r="A1076" t="str">
            <v>001.17.04120</v>
          </cell>
          <cell r="B1076" t="str">
            <v>Fornecimento e instalação de conjunto de iluminação para quadra de esportes formado por 03 projetores hermeticamente fechados para uso ao tempo fixados em cantoneira metálica de 63.5x63.5x6.4x140 mm inclusive abraçadeira, mão francesa montado em poste c</v>
          </cell>
          <cell r="C1076" t="str">
            <v>CJ</v>
          </cell>
          <cell r="D1076">
            <v>1</v>
          </cell>
          <cell r="E1076">
            <v>989.64179999999999</v>
          </cell>
          <cell r="F1076">
            <v>989.64</v>
          </cell>
        </row>
        <row r="1077">
          <cell r="A1077" t="str">
            <v>001.17.04140</v>
          </cell>
          <cell r="B1077" t="str">
            <v>Fornecimento e instalação de proj. ext. retangular c/ 01 lâmpada vapor de sódio inclusive reator e ingnitor</v>
          </cell>
          <cell r="C1077" t="str">
            <v>CJ</v>
          </cell>
          <cell r="D1077">
            <v>1</v>
          </cell>
          <cell r="E1077">
            <v>22.203299999999999</v>
          </cell>
          <cell r="F1077">
            <v>22.2</v>
          </cell>
        </row>
        <row r="1078">
          <cell r="A1078" t="str">
            <v>001.17.04160</v>
          </cell>
          <cell r="B1078" t="str">
            <v>Fornecimento e instalação de luminária - ref. monitallo - ar - 0910-01 verde delta c/ lampadas incandescente até 100w-127v-demais acessórios</v>
          </cell>
          <cell r="C1078" t="str">
            <v>CJ</v>
          </cell>
          <cell r="D1078">
            <v>1</v>
          </cell>
          <cell r="E1078">
            <v>9.3193000000000001</v>
          </cell>
          <cell r="F1078">
            <v>9.31</v>
          </cell>
        </row>
        <row r="1079">
          <cell r="A1079" t="str">
            <v>001.17.04180</v>
          </cell>
          <cell r="B1079" t="str">
            <v>Fornecimento e instalação de luminária tipo plafonier de embutir na laje c/ 1 lampada incandescente de 100w/120v c/proteção de fero e vidro inquebrável</v>
          </cell>
          <cell r="C1079" t="str">
            <v>CJ</v>
          </cell>
          <cell r="D1079">
            <v>1</v>
          </cell>
          <cell r="E1079">
            <v>11.4993</v>
          </cell>
          <cell r="F1079">
            <v>11.49</v>
          </cell>
        </row>
        <row r="1080">
          <cell r="A1080" t="str">
            <v>001.17.04200</v>
          </cell>
          <cell r="B1080" t="str">
            <v>Fornecimento e instalação de luminária mod. aw-10 da alpha equip. elet. ltda ou similar  para uma lâmpada inc. de 100 w</v>
          </cell>
          <cell r="C1080" t="str">
            <v>UN</v>
          </cell>
          <cell r="D1080">
            <v>1</v>
          </cell>
          <cell r="E1080">
            <v>27.569299999999998</v>
          </cell>
          <cell r="F1080">
            <v>27.56</v>
          </cell>
        </row>
        <row r="1081">
          <cell r="A1081" t="str">
            <v>001.17.04220</v>
          </cell>
          <cell r="B1081" t="str">
            <v>Fornecimento e instalação de luminária fluorescente tubolit caramelo duas lampadas de 20w c/ 01 reator duplo de 20w-127v-60hz de afp e pr demais acessórios</v>
          </cell>
          <cell r="C1081" t="str">
            <v>CJ</v>
          </cell>
          <cell r="D1081">
            <v>1</v>
          </cell>
          <cell r="E1081">
            <v>49.704000000000001</v>
          </cell>
          <cell r="F1081">
            <v>49.7</v>
          </cell>
        </row>
        <row r="1082">
          <cell r="A1082" t="str">
            <v>001.17.04240</v>
          </cell>
          <cell r="B1082" t="str">
            <v>Fornecimento e instalação de luminária tubular fina sistema contínuo c/ 01 lâmpada fluorescente e reator eletrônico afp/pr inclusive conexões (uniões, curvas, etc.), 1x40 w</v>
          </cell>
          <cell r="C1082" t="str">
            <v>UN</v>
          </cell>
          <cell r="D1082">
            <v>1</v>
          </cell>
          <cell r="E1082">
            <v>65.836600000000004</v>
          </cell>
          <cell r="F1082">
            <v>65.83</v>
          </cell>
        </row>
        <row r="1083">
          <cell r="A1083" t="str">
            <v>001.17.04260</v>
          </cell>
          <cell r="B1083" t="str">
            <v>Fornecimento e instalação de luminária denom. cris de 15w/127v ref. 11014 c/ lâmpada 15w-127v</v>
          </cell>
          <cell r="C1083" t="str">
            <v>CJ</v>
          </cell>
          <cell r="D1083">
            <v>1</v>
          </cell>
          <cell r="E1083">
            <v>26.189299999999999</v>
          </cell>
          <cell r="F1083">
            <v>26.18</v>
          </cell>
        </row>
        <row r="1084">
          <cell r="A1084" t="str">
            <v>001.17.04280</v>
          </cell>
          <cell r="B1084" t="str">
            <v>Fornecimento e instalação de conjunto iluminação pública formado por 02 luminárias fechadas (02 pétalas) mod. hrc 612 philips ou similar com suporte zxp 613, lâmpada de vapor de mercúrio 250 w e reator afp, montado em poste de altura 10 m fixado em base</v>
          </cell>
          <cell r="C1084" t="str">
            <v>CJ</v>
          </cell>
          <cell r="D1084">
            <v>1</v>
          </cell>
          <cell r="E1084">
            <v>987.58910000000003</v>
          </cell>
          <cell r="F1084">
            <v>987.58</v>
          </cell>
        </row>
        <row r="1085">
          <cell r="A1085" t="str">
            <v>001.17.04300</v>
          </cell>
          <cell r="B1085" t="str">
            <v>Fornecimento e instalaçãod e luminária incandescente de embutir 1x60w, marca claro ou similar</v>
          </cell>
          <cell r="C1085" t="str">
            <v>UN</v>
          </cell>
          <cell r="D1085">
            <v>1</v>
          </cell>
          <cell r="E1085">
            <v>12.109299999999999</v>
          </cell>
          <cell r="F1085">
            <v>12.1</v>
          </cell>
        </row>
        <row r="1086">
          <cell r="A1086" t="str">
            <v>001.17.04320</v>
          </cell>
          <cell r="B1086" t="str">
            <v>Fornecimento e instalação de luminária tipo spot 1x60w, marca clarão ou similar</v>
          </cell>
          <cell r="C1086" t="str">
            <v>UN</v>
          </cell>
          <cell r="D1086">
            <v>1</v>
          </cell>
          <cell r="E1086">
            <v>15.8393</v>
          </cell>
          <cell r="F1086">
            <v>15.83</v>
          </cell>
        </row>
        <row r="1087">
          <cell r="A1087" t="str">
            <v>001.17.04340</v>
          </cell>
          <cell r="B1087" t="str">
            <v>Fornecimento e instalação de luminária bloco autônomo de iluminação de emergência com 2 projetores</v>
          </cell>
          <cell r="C1087" t="str">
            <v>UN</v>
          </cell>
          <cell r="D1087">
            <v>1</v>
          </cell>
          <cell r="E1087">
            <v>153.61840000000001</v>
          </cell>
          <cell r="F1087">
            <v>153.61000000000001</v>
          </cell>
        </row>
        <row r="1088">
          <cell r="A1088" t="str">
            <v>001.17.04360</v>
          </cell>
          <cell r="B1088" t="str">
            <v>Fornecimento e instalação de lâmpada vapor de sódio 250w</v>
          </cell>
          <cell r="C1088" t="str">
            <v>UN</v>
          </cell>
          <cell r="D1088">
            <v>1</v>
          </cell>
          <cell r="E1088">
            <v>37.559199999999997</v>
          </cell>
          <cell r="F1088">
            <v>37.549999999999997</v>
          </cell>
        </row>
        <row r="1089">
          <cell r="A1089" t="str">
            <v>001.17.04380</v>
          </cell>
          <cell r="B1089" t="str">
            <v>Fornecimento e instalação de lâmpada fluorescente pl com reator - 25w/127v</v>
          </cell>
          <cell r="C1089" t="str">
            <v>UN</v>
          </cell>
          <cell r="D1089">
            <v>1</v>
          </cell>
          <cell r="E1089">
            <v>14.181800000000001</v>
          </cell>
          <cell r="F1089">
            <v>14.18</v>
          </cell>
        </row>
        <row r="1090">
          <cell r="A1090" t="str">
            <v>001.17.04400</v>
          </cell>
          <cell r="B1090" t="str">
            <v>Fornecimento e instalação de lâmpada mista 160w/220v</v>
          </cell>
          <cell r="C1090" t="str">
            <v>UN</v>
          </cell>
          <cell r="D1090">
            <v>1</v>
          </cell>
          <cell r="E1090">
            <v>9.1417999999999999</v>
          </cell>
          <cell r="F1090">
            <v>9.14</v>
          </cell>
        </row>
        <row r="1091">
          <cell r="A1091" t="str">
            <v>001.17.04420</v>
          </cell>
          <cell r="B1091" t="str">
            <v>Fornecimento e instalação de lâmpada mista 250w/220v</v>
          </cell>
          <cell r="C1091" t="str">
            <v>UN</v>
          </cell>
          <cell r="D1091">
            <v>1</v>
          </cell>
          <cell r="E1091">
            <v>14.1518</v>
          </cell>
          <cell r="F1091">
            <v>14.15</v>
          </cell>
        </row>
        <row r="1092">
          <cell r="A1092" t="str">
            <v>001.17.04440</v>
          </cell>
          <cell r="B1092" t="str">
            <v>Fornecimento e instalação de lâmpada mista 500w/220v</v>
          </cell>
          <cell r="C1092" t="str">
            <v>UN</v>
          </cell>
          <cell r="D1092">
            <v>1</v>
          </cell>
          <cell r="E1092">
            <v>26.876899999999999</v>
          </cell>
          <cell r="F1092">
            <v>26.87</v>
          </cell>
        </row>
        <row r="1093">
          <cell r="A1093" t="str">
            <v>001.17.04460</v>
          </cell>
          <cell r="B1093" t="str">
            <v>Fornecimento e instalação de lâmpada hospitalar p/ sala cirurgica "seyalitica" 250w/220v</v>
          </cell>
          <cell r="C1093" t="str">
            <v>UN</v>
          </cell>
          <cell r="D1093">
            <v>1</v>
          </cell>
          <cell r="E1093">
            <v>31.559200000000001</v>
          </cell>
          <cell r="F1093">
            <v>31.55</v>
          </cell>
        </row>
        <row r="1094">
          <cell r="A1094" t="str">
            <v>001.17.04480</v>
          </cell>
          <cell r="B1094" t="str">
            <v>Fornecimento e instalação de lâmpada a vapor de mercúrio de alta pressão 400 w</v>
          </cell>
          <cell r="C1094" t="str">
            <v>UN</v>
          </cell>
          <cell r="D1094">
            <v>1</v>
          </cell>
          <cell r="E1094">
            <v>28.199200000000001</v>
          </cell>
          <cell r="F1094">
            <v>28.19</v>
          </cell>
        </row>
        <row r="1095">
          <cell r="A1095" t="str">
            <v>001.17.04500</v>
          </cell>
          <cell r="B1095" t="str">
            <v>Fornecimento e instalação de lâmpada incandescente 60 w</v>
          </cell>
          <cell r="C1095" t="str">
            <v>UN</v>
          </cell>
          <cell r="D1095">
            <v>1</v>
          </cell>
          <cell r="E1095">
            <v>1.4918</v>
          </cell>
          <cell r="F1095">
            <v>1.49</v>
          </cell>
        </row>
        <row r="1096">
          <cell r="A1096" t="str">
            <v>001.17.04520</v>
          </cell>
          <cell r="B1096" t="str">
            <v>Fornecimento e instalação de lâmpada incandescente 100 w</v>
          </cell>
          <cell r="C1096" t="str">
            <v>UN</v>
          </cell>
          <cell r="D1096">
            <v>1</v>
          </cell>
          <cell r="E1096">
            <v>1.8118000000000001</v>
          </cell>
          <cell r="F1096">
            <v>1.81</v>
          </cell>
        </row>
        <row r="1097">
          <cell r="A1097" t="str">
            <v>001.17.04540</v>
          </cell>
          <cell r="B1097" t="str">
            <v>Fornecimento e instalação de lâmpada incandescente 150 w</v>
          </cell>
          <cell r="C1097" t="str">
            <v>UN</v>
          </cell>
          <cell r="D1097">
            <v>1</v>
          </cell>
          <cell r="E1097">
            <v>2.2618</v>
          </cell>
          <cell r="F1097">
            <v>2.2599999999999998</v>
          </cell>
        </row>
        <row r="1098">
          <cell r="A1098" t="str">
            <v>001.17.04560</v>
          </cell>
          <cell r="B1098" t="str">
            <v>Fornecimento e instalação de lâmpada incandescente 200 w</v>
          </cell>
          <cell r="C1098" t="str">
            <v>UN</v>
          </cell>
          <cell r="D1098">
            <v>1</v>
          </cell>
          <cell r="E1098">
            <v>2.8818000000000001</v>
          </cell>
          <cell r="F1098">
            <v>2.88</v>
          </cell>
        </row>
        <row r="1099">
          <cell r="A1099" t="str">
            <v>001.17.04580</v>
          </cell>
          <cell r="B1099" t="str">
            <v>Fornecimento e instalação de lâmpada incandescente 20 w</v>
          </cell>
          <cell r="C1099" t="str">
            <v>UN</v>
          </cell>
          <cell r="D1099">
            <v>1</v>
          </cell>
          <cell r="E1099">
            <v>3.8917999999999999</v>
          </cell>
          <cell r="F1099">
            <v>3.89</v>
          </cell>
        </row>
        <row r="1100">
          <cell r="A1100" t="str">
            <v>001.17.04600</v>
          </cell>
          <cell r="B1100" t="str">
            <v>Fornecimento e instalação de lâmpada incandescente 40 w</v>
          </cell>
          <cell r="C1100" t="str">
            <v>UN</v>
          </cell>
          <cell r="D1100">
            <v>1</v>
          </cell>
          <cell r="E1100">
            <v>3.8917999999999999</v>
          </cell>
          <cell r="F1100">
            <v>3.89</v>
          </cell>
        </row>
        <row r="1101">
          <cell r="A1101" t="str">
            <v>001.17.04620</v>
          </cell>
          <cell r="B1101" t="str">
            <v>Fornecimento e instalação de lâmpada incandescente 65 w</v>
          </cell>
          <cell r="C1101" t="str">
            <v>UN</v>
          </cell>
          <cell r="D1101">
            <v>1</v>
          </cell>
          <cell r="E1101">
            <v>5.4618000000000002</v>
          </cell>
          <cell r="F1101">
            <v>5.46</v>
          </cell>
        </row>
        <row r="1102">
          <cell r="A1102" t="str">
            <v>001.17.04640</v>
          </cell>
          <cell r="B1102" t="str">
            <v>Fornecimento e instalação de lâmpada incandescente 105 w</v>
          </cell>
          <cell r="C1102" t="str">
            <v>UN</v>
          </cell>
          <cell r="D1102">
            <v>1</v>
          </cell>
          <cell r="E1102">
            <v>5.4618000000000002</v>
          </cell>
          <cell r="F1102">
            <v>5.46</v>
          </cell>
        </row>
        <row r="1103">
          <cell r="A1103" t="str">
            <v>001.17.04660</v>
          </cell>
          <cell r="B1103" t="str">
            <v>Fornecimento e instalação de soquete de porcelana para lâmpada incandescente</v>
          </cell>
          <cell r="C1103" t="str">
            <v>UN</v>
          </cell>
          <cell r="D1103">
            <v>1</v>
          </cell>
          <cell r="E1103">
            <v>2.1537000000000002</v>
          </cell>
          <cell r="F1103">
            <v>2.15</v>
          </cell>
        </row>
        <row r="1104">
          <cell r="A1104" t="str">
            <v>001.17.04680</v>
          </cell>
          <cell r="B1104" t="str">
            <v>Fornecimento e instalação de baquelite s/ chave p/ lâmpada incandescente</v>
          </cell>
          <cell r="C1104" t="str">
            <v>UN</v>
          </cell>
          <cell r="D1104">
            <v>1</v>
          </cell>
          <cell r="E1104">
            <v>2.1937000000000002</v>
          </cell>
          <cell r="F1104">
            <v>2.19</v>
          </cell>
        </row>
        <row r="1105">
          <cell r="A1105" t="str">
            <v>001.17.04700</v>
          </cell>
          <cell r="B1105" t="str">
            <v>Fornecimento e instalação de baquelite c/ chave p/ lâmpada incandescente</v>
          </cell>
          <cell r="C1105" t="str">
            <v>UN</v>
          </cell>
          <cell r="D1105">
            <v>1</v>
          </cell>
          <cell r="E1105">
            <v>2.6837</v>
          </cell>
          <cell r="F1105">
            <v>2.68</v>
          </cell>
        </row>
        <row r="1106">
          <cell r="A1106" t="str">
            <v>001.17.04720</v>
          </cell>
          <cell r="B1106" t="str">
            <v>Fornecimento e instalação de soquete p/ lâmpada fluorescente</v>
          </cell>
          <cell r="C1106" t="str">
            <v>UN</v>
          </cell>
          <cell r="D1106">
            <v>1</v>
          </cell>
          <cell r="E1106">
            <v>2.2353000000000001</v>
          </cell>
          <cell r="F1106">
            <v>2.23</v>
          </cell>
        </row>
        <row r="1107">
          <cell r="A1107" t="str">
            <v>001.17.04740</v>
          </cell>
          <cell r="B1107" t="str">
            <v>Fornecimento e instalação de soquete de porcelana 30 x 30</v>
          </cell>
          <cell r="C1107" t="str">
            <v>UN</v>
          </cell>
          <cell r="D1107">
            <v>1</v>
          </cell>
          <cell r="E1107">
            <v>1.1236999999999999</v>
          </cell>
          <cell r="F1107">
            <v>1.1200000000000001</v>
          </cell>
        </row>
        <row r="1108">
          <cell r="A1108" t="str">
            <v>001.17.04760</v>
          </cell>
          <cell r="B1108" t="str">
            <v>Fornecimento e instalação de soquete de porcelana com polo externo</v>
          </cell>
          <cell r="C1108" t="str">
            <v>UN</v>
          </cell>
          <cell r="D1108">
            <v>1</v>
          </cell>
          <cell r="E1108">
            <v>1.6353</v>
          </cell>
          <cell r="F1108">
            <v>1.63</v>
          </cell>
        </row>
        <row r="1109">
          <cell r="A1109" t="str">
            <v>001.17.04780</v>
          </cell>
          <cell r="B1109" t="str">
            <v>Fornecimento e instalação de roldana de plástico c/ parafuso p/ fixar em madeira de 1/2 pol.</v>
          </cell>
          <cell r="C1109" t="str">
            <v>UN</v>
          </cell>
          <cell r="D1109">
            <v>1</v>
          </cell>
          <cell r="E1109">
            <v>1.0737000000000001</v>
          </cell>
          <cell r="F1109">
            <v>1.07</v>
          </cell>
        </row>
        <row r="1110">
          <cell r="A1110" t="str">
            <v>001.17.04800</v>
          </cell>
          <cell r="B1110" t="str">
            <v>Fornecimento e instalação de roldana de plástico c/ parafuso p/ fixar em madeira de 3/4 pol.</v>
          </cell>
          <cell r="C1110" t="str">
            <v>UN</v>
          </cell>
          <cell r="D1110">
            <v>1</v>
          </cell>
          <cell r="E1110">
            <v>1.0936999999999999</v>
          </cell>
          <cell r="F1110">
            <v>1.0900000000000001</v>
          </cell>
        </row>
        <row r="1111">
          <cell r="A1111" t="str">
            <v>001.17.04820</v>
          </cell>
          <cell r="B1111" t="str">
            <v>Fornecimento e instalação de braçadeira 3/4" p/ eletroduto</v>
          </cell>
          <cell r="C1111" t="str">
            <v>UN</v>
          </cell>
          <cell r="D1111">
            <v>1</v>
          </cell>
          <cell r="E1111">
            <v>1.1236999999999999</v>
          </cell>
          <cell r="F1111">
            <v>1.1200000000000001</v>
          </cell>
        </row>
        <row r="1112">
          <cell r="A1112" t="str">
            <v>001.17.04840</v>
          </cell>
          <cell r="B1112" t="str">
            <v>Fornecimento e instalação de braçadeira 1" p/ eletroduto</v>
          </cell>
          <cell r="C1112" t="str">
            <v>UN</v>
          </cell>
          <cell r="D1112">
            <v>1</v>
          </cell>
          <cell r="E1112">
            <v>1.6853</v>
          </cell>
          <cell r="F1112">
            <v>1.68</v>
          </cell>
        </row>
        <row r="1113">
          <cell r="A1113" t="str">
            <v>001.17.04860</v>
          </cell>
          <cell r="B1113" t="str">
            <v>Fornecimento e instalação de braçadeira 1/2" p/ eletroduto</v>
          </cell>
          <cell r="C1113" t="str">
            <v>UN</v>
          </cell>
          <cell r="D1113">
            <v>1</v>
          </cell>
          <cell r="E1113">
            <v>1.1236999999999999</v>
          </cell>
          <cell r="F1113">
            <v>1.1200000000000001</v>
          </cell>
        </row>
        <row r="1114">
          <cell r="A1114" t="str">
            <v>001.17.04880</v>
          </cell>
          <cell r="B1114" t="str">
            <v>Fornecimento e instalação de braçadeira 2" p/ eletroduto</v>
          </cell>
          <cell r="C1114" t="str">
            <v>UN</v>
          </cell>
          <cell r="D1114">
            <v>1</v>
          </cell>
          <cell r="E1114">
            <v>2.2974000000000001</v>
          </cell>
          <cell r="F1114">
            <v>2.29</v>
          </cell>
        </row>
        <row r="1115">
          <cell r="A1115" t="str">
            <v>001.17.04900</v>
          </cell>
          <cell r="B1115" t="str">
            <v>Fornecimento e instalação de braçadeira p/ eletroduto tipo unha de pvc, c/01 parafuso de d=25 mm (3/4")</v>
          </cell>
          <cell r="C1115" t="str">
            <v>UN</v>
          </cell>
          <cell r="D1115">
            <v>1</v>
          </cell>
          <cell r="E1115">
            <v>1.4237</v>
          </cell>
          <cell r="F1115">
            <v>1.42</v>
          </cell>
        </row>
        <row r="1116">
          <cell r="A1116" t="str">
            <v>001.17.04920</v>
          </cell>
          <cell r="B1116" t="str">
            <v>Fornecimento e instalação de reator convencional 20w</v>
          </cell>
          <cell r="C1116" t="str">
            <v>UN</v>
          </cell>
          <cell r="D1116">
            <v>1</v>
          </cell>
          <cell r="E1116">
            <v>6.3574000000000002</v>
          </cell>
          <cell r="F1116">
            <v>6.35</v>
          </cell>
        </row>
        <row r="1117">
          <cell r="A1117" t="str">
            <v>001.17.04940</v>
          </cell>
          <cell r="B1117" t="str">
            <v>Fornecimento e instalação de reator convencional 40w</v>
          </cell>
          <cell r="C1117" t="str">
            <v>UN</v>
          </cell>
          <cell r="D1117">
            <v>1</v>
          </cell>
          <cell r="E1117">
            <v>12.837400000000001</v>
          </cell>
          <cell r="F1117">
            <v>12.83</v>
          </cell>
        </row>
        <row r="1118">
          <cell r="A1118" t="str">
            <v>001.17.04960</v>
          </cell>
          <cell r="B1118" t="str">
            <v>Fornecimento e instalação de reator convencional 65w</v>
          </cell>
          <cell r="C1118" t="str">
            <v>UN</v>
          </cell>
          <cell r="D1118">
            <v>1</v>
          </cell>
          <cell r="E1118">
            <v>15.0474</v>
          </cell>
          <cell r="F1118">
            <v>15.04</v>
          </cell>
        </row>
        <row r="1119">
          <cell r="A1119" t="str">
            <v>001.17.04980</v>
          </cell>
          <cell r="B1119" t="str">
            <v>Fornecimento e instalação de reator convencional 105w</v>
          </cell>
          <cell r="C1119" t="str">
            <v>UN</v>
          </cell>
          <cell r="D1119">
            <v>1</v>
          </cell>
          <cell r="E1119">
            <v>37.367400000000004</v>
          </cell>
          <cell r="F1119">
            <v>37.36</v>
          </cell>
        </row>
        <row r="1120">
          <cell r="A1120" t="str">
            <v>001.17.05000</v>
          </cell>
          <cell r="B1120" t="str">
            <v>Fornecimento e instalação de reator rvm para lampada vapor de mercurio 250 w</v>
          </cell>
          <cell r="C1120" t="str">
            <v>UN</v>
          </cell>
          <cell r="D1120">
            <v>1</v>
          </cell>
          <cell r="E1120">
            <v>57.6066</v>
          </cell>
          <cell r="F1120">
            <v>57.6</v>
          </cell>
        </row>
        <row r="1121">
          <cell r="A1121" t="str">
            <v>001.17.05020</v>
          </cell>
          <cell r="B1121" t="str">
            <v>Fornecimento e instalação de reator rvm 400b26 da philips</v>
          </cell>
          <cell r="C1121" t="str">
            <v>UN</v>
          </cell>
          <cell r="D1121">
            <v>1</v>
          </cell>
          <cell r="E1121">
            <v>90.436599999999999</v>
          </cell>
          <cell r="F1121">
            <v>90.43</v>
          </cell>
        </row>
        <row r="1122">
          <cell r="A1122" t="str">
            <v>001.17.05040</v>
          </cell>
          <cell r="B1122" t="str">
            <v>Fornecimento e instalação de reator simples partida rápida 20w/110v</v>
          </cell>
          <cell r="C1122" t="str">
            <v>UN</v>
          </cell>
          <cell r="D1122">
            <v>1</v>
          </cell>
          <cell r="E1122">
            <v>12.9474</v>
          </cell>
          <cell r="F1122">
            <v>12.94</v>
          </cell>
        </row>
        <row r="1123">
          <cell r="A1123" t="str">
            <v>001.17.05060</v>
          </cell>
          <cell r="B1123" t="str">
            <v>Fornecimento e instalação de reator simples partida rápida 40w/110v</v>
          </cell>
          <cell r="C1123" t="str">
            <v>UN</v>
          </cell>
          <cell r="D1123">
            <v>1</v>
          </cell>
          <cell r="E1123">
            <v>20.577400000000001</v>
          </cell>
          <cell r="F1123">
            <v>20.57</v>
          </cell>
        </row>
        <row r="1124">
          <cell r="A1124" t="str">
            <v>001.17.05080</v>
          </cell>
          <cell r="B1124" t="str">
            <v>Fornecimento e instalação de reator duplo partida rápida 20w/110v</v>
          </cell>
          <cell r="C1124" t="str">
            <v>UN</v>
          </cell>
          <cell r="D1124">
            <v>1</v>
          </cell>
          <cell r="E1124">
            <v>37.4011</v>
          </cell>
          <cell r="F1124">
            <v>37.4</v>
          </cell>
        </row>
        <row r="1125">
          <cell r="A1125" t="str">
            <v>001.17.05100</v>
          </cell>
          <cell r="B1125" t="str">
            <v>Fornecimento e instalação de reator duplo partida rápida 40w/110v para lampada fluorescente</v>
          </cell>
          <cell r="C1125" t="str">
            <v>UN</v>
          </cell>
          <cell r="D1125">
            <v>1</v>
          </cell>
          <cell r="E1125">
            <v>37.4011</v>
          </cell>
          <cell r="F1125">
            <v>37.4</v>
          </cell>
        </row>
        <row r="1126">
          <cell r="A1126" t="str">
            <v>001.17.05120</v>
          </cell>
          <cell r="B1126" t="str">
            <v>Fornecimento e instalação de reator simples partida rápida 20w/220v</v>
          </cell>
          <cell r="C1126" t="str">
            <v>UN</v>
          </cell>
          <cell r="D1126">
            <v>1</v>
          </cell>
          <cell r="E1126">
            <v>12.9474</v>
          </cell>
          <cell r="F1126">
            <v>12.94</v>
          </cell>
        </row>
        <row r="1127">
          <cell r="A1127" t="str">
            <v>001.17.05140</v>
          </cell>
          <cell r="B1127" t="str">
            <v>Fornecimento e instalaçao de reator simples partida rápida 40w/220v</v>
          </cell>
          <cell r="C1127" t="str">
            <v>UN</v>
          </cell>
          <cell r="D1127">
            <v>1</v>
          </cell>
          <cell r="E1127">
            <v>20.577400000000001</v>
          </cell>
          <cell r="F1127">
            <v>20.57</v>
          </cell>
        </row>
        <row r="1128">
          <cell r="A1128" t="str">
            <v>001.17.05160</v>
          </cell>
          <cell r="B1128" t="str">
            <v>Fornecimento e instalação de reator duplo partida rápida 20w/220v</v>
          </cell>
          <cell r="C1128" t="str">
            <v>UN</v>
          </cell>
          <cell r="D1128">
            <v>1</v>
          </cell>
          <cell r="E1128">
            <v>21.601099999999999</v>
          </cell>
          <cell r="F1128">
            <v>21.6</v>
          </cell>
        </row>
        <row r="1129">
          <cell r="A1129" t="str">
            <v>001.17.05180</v>
          </cell>
          <cell r="B1129" t="str">
            <v>Fornecimento e instalação de reator duplo partida rápida 40w/220v</v>
          </cell>
          <cell r="C1129" t="str">
            <v>UN</v>
          </cell>
          <cell r="D1129">
            <v>1</v>
          </cell>
          <cell r="E1129">
            <v>34.751100000000001</v>
          </cell>
          <cell r="F1129">
            <v>34.75</v>
          </cell>
        </row>
        <row r="1130">
          <cell r="A1130" t="str">
            <v>001.17.05200</v>
          </cell>
          <cell r="B1130" t="str">
            <v>Fornecimento e instalação de braço em tubo de aço galvanizado a fogo para fixar em poste por meio de braçadeira diâm. ext. de 48 mm distância poste/luminária de1300 mm</v>
          </cell>
          <cell r="C1130" t="str">
            <v>UN</v>
          </cell>
          <cell r="D1130">
            <v>1</v>
          </cell>
          <cell r="E1130">
            <v>33.148400000000002</v>
          </cell>
          <cell r="F1130">
            <v>33.14</v>
          </cell>
        </row>
        <row r="1131">
          <cell r="A1131" t="str">
            <v>001.17.05220</v>
          </cell>
          <cell r="B1131" t="str">
            <v>Fornecimento e instalação de braço em tubo de aço galvanizado a fogo para fixar em poste por meio de braçadeira diâm. ext. de 48 mm distância poste/luminária de 1500 mm</v>
          </cell>
          <cell r="C1131" t="str">
            <v>UN</v>
          </cell>
          <cell r="D1131">
            <v>1</v>
          </cell>
          <cell r="E1131">
            <v>52.118400000000001</v>
          </cell>
          <cell r="F1131">
            <v>52.11</v>
          </cell>
        </row>
        <row r="1132">
          <cell r="A1132" t="str">
            <v>001.17.05240</v>
          </cell>
          <cell r="B1132" t="str">
            <v>Fornecimento e instalação de braço em tubo de aço galvanizado a fogo para fixar em poste por meio de braçadeira diâm. ext. de 48 mm distância poste/luminária de 2000 mm</v>
          </cell>
          <cell r="C1132" t="str">
            <v>UN</v>
          </cell>
          <cell r="D1132">
            <v>1</v>
          </cell>
          <cell r="E1132">
            <v>51.438400000000001</v>
          </cell>
          <cell r="F1132">
            <v>51.43</v>
          </cell>
        </row>
        <row r="1133">
          <cell r="A1133" t="str">
            <v>001.17.05260</v>
          </cell>
          <cell r="B1133" t="str">
            <v>Fornecimento e instalação de braço em tubo de aço galvanizado a fogo para fixar em poste por meio de braçadeira diâm. ext. de 48 mm distância poste/luminária de 2500 mm</v>
          </cell>
          <cell r="C1133" t="str">
            <v>UN</v>
          </cell>
          <cell r="D1133">
            <v>1</v>
          </cell>
          <cell r="E1133">
            <v>61.188400000000001</v>
          </cell>
          <cell r="F1133">
            <v>61.18</v>
          </cell>
        </row>
        <row r="1134">
          <cell r="A1134" t="str">
            <v>001.17.05280</v>
          </cell>
          <cell r="B1134" t="str">
            <v>Fornecimento e instalação de braçadeira em chapa de ferro galvanizado a fogo para fixação de braço em poste circular inclusive parafuso, diam 150.00 a 165.00mm</v>
          </cell>
          <cell r="C1134" t="str">
            <v>UN</v>
          </cell>
          <cell r="D1134">
            <v>1</v>
          </cell>
          <cell r="E1134">
            <v>11.308400000000001</v>
          </cell>
          <cell r="F1134">
            <v>11.3</v>
          </cell>
        </row>
        <row r="1135">
          <cell r="A1135" t="str">
            <v>001.17.05300</v>
          </cell>
          <cell r="B1135" t="str">
            <v>Fornecimento e instalação de braçadeira em chapa de ferro galvanizado a fogo para fixação de braço em poste circular inclusive parafuso, diam 165.00 a 180.00mm</v>
          </cell>
          <cell r="C1135" t="str">
            <v>UN</v>
          </cell>
          <cell r="D1135">
            <v>1</v>
          </cell>
          <cell r="E1135">
            <v>11.7384</v>
          </cell>
          <cell r="F1135">
            <v>11.73</v>
          </cell>
        </row>
        <row r="1136">
          <cell r="A1136" t="str">
            <v>001.17.05320</v>
          </cell>
          <cell r="B1136" t="str">
            <v>Fornecimento e instalação de braçadeira em chapa de ferro galvanizado a fogo para fixação de braço em poste circular inclusive parafuso, diam 180.00 a 200.00mm</v>
          </cell>
          <cell r="C1136" t="str">
            <v>UN</v>
          </cell>
          <cell r="D1136">
            <v>1</v>
          </cell>
          <cell r="E1136">
            <v>12.2384</v>
          </cell>
          <cell r="F1136">
            <v>12.23</v>
          </cell>
        </row>
        <row r="1137">
          <cell r="A1137" t="str">
            <v>001.17.05340</v>
          </cell>
          <cell r="B1137" t="str">
            <v>Fornecimento e instalação de poste circular cônico para luminária externa em tubo de aço pintado com zarcão sem janela fixado em base de concreto diâm.da ext. 58mm tipo reto com altura e base de fixação de 3360mm / 800mm</v>
          </cell>
          <cell r="C1137" t="str">
            <v>UN</v>
          </cell>
          <cell r="D1137">
            <v>1</v>
          </cell>
          <cell r="E1137">
            <v>132.6327</v>
          </cell>
          <cell r="F1137">
            <v>132.63</v>
          </cell>
        </row>
        <row r="1138">
          <cell r="A1138" t="str">
            <v>001.17.05360</v>
          </cell>
          <cell r="B1138" t="str">
            <v>Fornecimento e instalação de poste circular cônico para luminária externa em tubo de aço pintado com zarcão sem janela fixado em base de concreto diâm.da ext. 58mm tipo reto com altura e base de fixação de 5320mm / 1000mm</v>
          </cell>
          <cell r="C1138" t="str">
            <v>UN</v>
          </cell>
          <cell r="D1138">
            <v>1</v>
          </cell>
          <cell r="E1138">
            <v>206.5027</v>
          </cell>
          <cell r="F1138">
            <v>206.5</v>
          </cell>
        </row>
        <row r="1139">
          <cell r="A1139" t="str">
            <v>001.17.05380</v>
          </cell>
          <cell r="B1139" t="str">
            <v>Fornecimento e instalação de poste circular cônico para luminária externa em tubo de aço pintado com zarcão sem janela fixado em base de concreto diâm.da ext. 58mm tipo reto com altura e base de fixação de 6220mm / 1100mm</v>
          </cell>
          <cell r="C1139" t="str">
            <v>UN</v>
          </cell>
          <cell r="D1139">
            <v>1</v>
          </cell>
          <cell r="E1139">
            <v>256.50450000000001</v>
          </cell>
          <cell r="F1139">
            <v>256.5</v>
          </cell>
        </row>
        <row r="1140">
          <cell r="A1140" t="str">
            <v>001.17.05400</v>
          </cell>
          <cell r="B1140" t="str">
            <v>Fornecimento e instalação de poste circular cônico para luminária externa em tubo de aço pintado com zarcão sem janela fixado em base de concreto diâm.da ext. 58mm tipo reto com altura e base de fixação de 8180mm / 1300mm</v>
          </cell>
          <cell r="C1140" t="str">
            <v>UN</v>
          </cell>
          <cell r="D1140">
            <v>1</v>
          </cell>
          <cell r="E1140">
            <v>360.40010000000001</v>
          </cell>
          <cell r="F1140">
            <v>360.4</v>
          </cell>
        </row>
        <row r="1141">
          <cell r="A1141" t="str">
            <v>001.17.05420</v>
          </cell>
          <cell r="B1141" t="str">
            <v>Fornecimento e instalação de poste circular cônico para luminária externa em tubo de aço pintado com zarcão sem janela fixado em base de concreto diâm.da ext. 58mm tipo reto com altura e base de fixação de 10140mm / 1500mm</v>
          </cell>
          <cell r="C1141" t="str">
            <v>UN</v>
          </cell>
          <cell r="D1141">
            <v>1</v>
          </cell>
          <cell r="E1141">
            <v>440.47579999999999</v>
          </cell>
          <cell r="F1141">
            <v>440.47</v>
          </cell>
        </row>
        <row r="1142">
          <cell r="A1142" t="str">
            <v>001.17.05440</v>
          </cell>
          <cell r="B1142" t="str">
            <v>Fornecimento e instalação de poste circular cônico para luminária externa em tubo de aço pintado com zarcão sem janela fixado em base de concreto diâm.da ext. 58mm tipo curvo com altura e base de fixação de 6220mm / 1250mm</v>
          </cell>
          <cell r="C1142" t="str">
            <v>UN</v>
          </cell>
          <cell r="D1142">
            <v>1</v>
          </cell>
          <cell r="E1142">
            <v>260.82900000000001</v>
          </cell>
          <cell r="F1142">
            <v>260.82</v>
          </cell>
        </row>
        <row r="1143">
          <cell r="A1143" t="str">
            <v>001.17.05460</v>
          </cell>
          <cell r="B1143" t="str">
            <v>Fornecimento e instalação de poste circular cônico para luminária externa em tubo de aço pintado com zarcão sem janela fixado em base de concreto diâm.da ext. 58mm tipo curvo com altura e base de fixação de 7280mm / 1350mm</v>
          </cell>
          <cell r="C1143" t="str">
            <v>UN</v>
          </cell>
          <cell r="D1143">
            <v>1</v>
          </cell>
          <cell r="E1143">
            <v>304.5421</v>
          </cell>
          <cell r="F1143">
            <v>304.54000000000002</v>
          </cell>
        </row>
        <row r="1144">
          <cell r="A1144" t="str">
            <v>001.17.05480</v>
          </cell>
          <cell r="B1144" t="str">
            <v>Fornecimento e instalação de poste circular cônico para luminária externa em tubo de aço pintado com zarcão sem janela fixado em base de concreto diâm.da ext. 58mm tipo curvo com altura e base de fixação de 9240mm / 1550mm</v>
          </cell>
          <cell r="C1144" t="str">
            <v>UN</v>
          </cell>
          <cell r="D1144">
            <v>1</v>
          </cell>
          <cell r="E1144">
            <v>391.04</v>
          </cell>
          <cell r="F1144">
            <v>391.04</v>
          </cell>
        </row>
        <row r="1145">
          <cell r="A1145" t="str">
            <v>001.17.05500</v>
          </cell>
          <cell r="B1145" t="str">
            <v>Fornecimento e instalação de poste circular cônico para luminária externa em tubo de aço pintado com zarcão sem janela fixado em base de concreto diâm.da ext. 58mm tipo curvo com altura e base de fixação de 10140mm / 1650mm</v>
          </cell>
          <cell r="C1145" t="str">
            <v>UN</v>
          </cell>
          <cell r="D1145">
            <v>1</v>
          </cell>
          <cell r="E1145">
            <v>438.24590000000001</v>
          </cell>
          <cell r="F1145">
            <v>438.24</v>
          </cell>
        </row>
        <row r="1146">
          <cell r="A1146" t="str">
            <v>001.17.05520</v>
          </cell>
          <cell r="B1146" t="str">
            <v>Fornecimento e instalação de poste circular cônico para luminária externa em tubo de aço pintado com zarcão sem janela fixado em base de concreto diâm.da ext. 58mm tipo duplo curvo com parte superior desmont  c/ altura e base de fixação de 6220mm / 1250</v>
          </cell>
          <cell r="C1146" t="str">
            <v>UN</v>
          </cell>
          <cell r="D1146">
            <v>1</v>
          </cell>
          <cell r="E1146">
            <v>311.42910000000001</v>
          </cell>
          <cell r="F1146">
            <v>311.42</v>
          </cell>
        </row>
        <row r="1147">
          <cell r="A1147" t="str">
            <v>001.17.05540</v>
          </cell>
          <cell r="B1147" t="str">
            <v>Fornecimento e instalação de poste circular cônico para luminária externa em tubo de aço pintado com zarcão sem janela fixado em base de concreto diâm.da ext. 58mm tipo duplo curvro com parte superior desmont c/ altura e base de fixação de 7280mm / 1350</v>
          </cell>
          <cell r="C1147" t="str">
            <v>UN</v>
          </cell>
          <cell r="D1147">
            <v>1</v>
          </cell>
          <cell r="E1147">
            <v>353.93290000000002</v>
          </cell>
          <cell r="F1147">
            <v>353.93</v>
          </cell>
        </row>
        <row r="1148">
          <cell r="A1148" t="str">
            <v>001.17.05560</v>
          </cell>
          <cell r="B1148" t="str">
            <v>Fornecimento e instalação de poste circular cônico para luminária externa em tubo de aço pintado com zarcão sem janela fixado em base de concreto diâm.da ext. 58mm tipo duplo curvo c/ parte superior desmont. c/ altura e base de fixação de 9240mm / 1550m</v>
          </cell>
          <cell r="C1148" t="str">
            <v>UN</v>
          </cell>
          <cell r="D1148">
            <v>1</v>
          </cell>
          <cell r="E1148">
            <v>441.6508</v>
          </cell>
          <cell r="F1148">
            <v>441.65</v>
          </cell>
        </row>
        <row r="1149">
          <cell r="A1149" t="str">
            <v>001.17.05580</v>
          </cell>
          <cell r="B1149" t="str">
            <v>Fornecimento e instalação de poste circular cônico para luminária externa em tubo de aço pintado com zarcão sem janela fixado em base de concreto diâm.da ext. 58mm tipo duplo curvo c/ parte superior desmont c/ altura  e base de fixação de 10140mm / 1650</v>
          </cell>
          <cell r="C1149" t="str">
            <v>UN</v>
          </cell>
          <cell r="D1149">
            <v>1</v>
          </cell>
          <cell r="E1149">
            <v>485.83679999999998</v>
          </cell>
          <cell r="F1149">
            <v>485.83</v>
          </cell>
        </row>
        <row r="1150">
          <cell r="A1150" t="str">
            <v>001.17.05600</v>
          </cell>
          <cell r="B1150" t="str">
            <v>Fornecimento e instalação de tomada tipo universal de 10a/250v com espelho para embutir com caixa metalica 4"x2"</v>
          </cell>
          <cell r="C1150" t="str">
            <v>CJ</v>
          </cell>
          <cell r="D1150">
            <v>1</v>
          </cell>
          <cell r="E1150">
            <v>6.9051</v>
          </cell>
          <cell r="F1150">
            <v>6.9</v>
          </cell>
        </row>
        <row r="1151">
          <cell r="A1151" t="str">
            <v>001.17.05620</v>
          </cell>
          <cell r="B1151" t="str">
            <v>Fornecimento e instalação de tomada tipo universal de 10a/250v com espelho para embutir sem caixa metalica 4"x2"</v>
          </cell>
          <cell r="C1151" t="str">
            <v>UN</v>
          </cell>
          <cell r="D1151">
            <v>1</v>
          </cell>
          <cell r="E1151">
            <v>3.1496</v>
          </cell>
          <cell r="F1151">
            <v>3.14</v>
          </cell>
        </row>
        <row r="1152">
          <cell r="A1152" t="str">
            <v>001.17.05640</v>
          </cell>
          <cell r="B1152" t="str">
            <v>Fornecimento e instalação de tomada de força tipo universal bipolar c/ polo terra p/20a/250v com espelho para embutir com caixa metalica 4"x2"</v>
          </cell>
          <cell r="C1152" t="str">
            <v>CJ</v>
          </cell>
          <cell r="D1152">
            <v>1</v>
          </cell>
          <cell r="E1152">
            <v>10.174099999999999</v>
          </cell>
          <cell r="F1152">
            <v>10.17</v>
          </cell>
        </row>
        <row r="1153">
          <cell r="A1153" t="str">
            <v>001.17.05660</v>
          </cell>
          <cell r="B1153" t="str">
            <v>Fornecimento e instalação de tomada de força tipo universal bipolar c/ polo terra p/20a/250v com espelho para embutir sem caixa metalica 4"x2"</v>
          </cell>
          <cell r="C1153" t="str">
            <v>UN</v>
          </cell>
          <cell r="D1153">
            <v>1</v>
          </cell>
          <cell r="E1153">
            <v>8.1186000000000007</v>
          </cell>
          <cell r="F1153">
            <v>8.11</v>
          </cell>
        </row>
        <row r="1154">
          <cell r="A1154" t="str">
            <v>001.17.05680</v>
          </cell>
          <cell r="B1154" t="str">
            <v>Fornecimento e instalação de tomada de força tripolar c/ polo terra para 30a/380v c/ espelho para embutir com caixa metálica 4"x2"</v>
          </cell>
          <cell r="C1154" t="str">
            <v>CJ</v>
          </cell>
          <cell r="D1154">
            <v>1</v>
          </cell>
          <cell r="E1154">
            <v>10.542899999999999</v>
          </cell>
          <cell r="F1154">
            <v>10.54</v>
          </cell>
        </row>
        <row r="1155">
          <cell r="A1155" t="str">
            <v>001.17.05700</v>
          </cell>
          <cell r="B1155" t="str">
            <v>Fornecimento e instalação de tomada de força tripolar c/ polo terra para 30a/380v c/ espelho para embutir sem caixa metálica 4"x2"</v>
          </cell>
          <cell r="C1155" t="str">
            <v>UN</v>
          </cell>
          <cell r="D1155">
            <v>1</v>
          </cell>
          <cell r="E1155">
            <v>8.4876000000000005</v>
          </cell>
          <cell r="F1155">
            <v>8.48</v>
          </cell>
        </row>
        <row r="1156">
          <cell r="A1156" t="str">
            <v>001.17.05720</v>
          </cell>
          <cell r="B1156" t="str">
            <v>Fornecimento e instalação de tomada de piso com tampa em liga de latão e caixa de ligação em liga de alumínio fundido de 4" x 2" tipo universal de 10a/250v</v>
          </cell>
          <cell r="C1156" t="str">
            <v>CJ</v>
          </cell>
          <cell r="D1156">
            <v>1</v>
          </cell>
          <cell r="E1156">
            <v>22.085100000000001</v>
          </cell>
          <cell r="F1156">
            <v>22.08</v>
          </cell>
        </row>
        <row r="1157">
          <cell r="A1157" t="str">
            <v>001.17.05740</v>
          </cell>
          <cell r="B1157" t="str">
            <v>Fornecimento e instalação de tomada de piso com tampa em liga de latão e caixa de ligação em liga de alumínio fundido de 4" x 2" tipo bipolar mais polo terra de 30a/250v</v>
          </cell>
          <cell r="C1157" t="str">
            <v>CJ</v>
          </cell>
          <cell r="D1157">
            <v>1</v>
          </cell>
          <cell r="E1157">
            <v>25.354099999999999</v>
          </cell>
          <cell r="F1157">
            <v>25.35</v>
          </cell>
        </row>
        <row r="1158">
          <cell r="A1158" t="str">
            <v>001.17.05760</v>
          </cell>
          <cell r="B1158" t="str">
            <v>Fornecimento e instalação de tomada de piso com tampa em liga de latão e caixa de ligação em liga de alumínio fundido de 4" x 2" tipo tripolar mais polo terra de 30/380v</v>
          </cell>
          <cell r="C1158" t="str">
            <v>CJ</v>
          </cell>
          <cell r="D1158">
            <v>1</v>
          </cell>
          <cell r="E1158">
            <v>25.722899999999999</v>
          </cell>
          <cell r="F1158">
            <v>25.72</v>
          </cell>
        </row>
        <row r="1159">
          <cell r="A1159" t="str">
            <v>001.17.05780</v>
          </cell>
          <cell r="B1159" t="str">
            <v>Fornecimento e instalação de tomada para telefone padrão telebrás c/ espelho p/ embutir com caixa metálica 4" x 2"</v>
          </cell>
          <cell r="C1159" t="str">
            <v>CJ</v>
          </cell>
          <cell r="D1159">
            <v>1</v>
          </cell>
          <cell r="E1159">
            <v>11.5929</v>
          </cell>
          <cell r="F1159">
            <v>11.59</v>
          </cell>
        </row>
        <row r="1160">
          <cell r="A1160" t="str">
            <v>001.17.05800</v>
          </cell>
          <cell r="B1160" t="str">
            <v>Fornecimento e instalação de tomada para telefone padrão telebrás c/ espelho p/ embutir sem caixa metálica 4" x 2"</v>
          </cell>
          <cell r="C1160" t="str">
            <v>UN</v>
          </cell>
          <cell r="D1160">
            <v>1</v>
          </cell>
          <cell r="E1160">
            <v>9.5375999999999994</v>
          </cell>
          <cell r="F1160">
            <v>9.5299999999999994</v>
          </cell>
        </row>
        <row r="1161">
          <cell r="A1161" t="str">
            <v>001.17.05820</v>
          </cell>
          <cell r="B1161" t="str">
            <v>Fornecimento e instalação de tomada para telefone padrão telebrás c/ espelho p/ embutir sem caixa metálica 4" x 4"</v>
          </cell>
          <cell r="C1161" t="str">
            <v>CJ</v>
          </cell>
          <cell r="D1161">
            <v>1</v>
          </cell>
          <cell r="E1161">
            <v>12.1629</v>
          </cell>
          <cell r="F1161">
            <v>12.16</v>
          </cell>
        </row>
        <row r="1162">
          <cell r="A1162" t="str">
            <v>001.17.05840</v>
          </cell>
          <cell r="B1162" t="str">
            <v>Fornecimento e instalação de tomada de piso p/ telefone padrão telebrás c/ espelho e tampa em liga de latão montada em caixa de liga de alumínio 4" x 2"</v>
          </cell>
          <cell r="C1162" t="str">
            <v>CJ</v>
          </cell>
          <cell r="D1162">
            <v>1</v>
          </cell>
          <cell r="E1162">
            <v>26.7729</v>
          </cell>
          <cell r="F1162">
            <v>26.77</v>
          </cell>
        </row>
        <row r="1163">
          <cell r="A1163" t="str">
            <v>001.17.05860</v>
          </cell>
          <cell r="B1163" t="str">
            <v>Fornecimento e instalação de interruptor e tomada tipo universal de 10a/250v para embutir e com espelho com 01 interruptor e 01 tomada c/caixa metálica 4" x  2"</v>
          </cell>
          <cell r="C1163" t="str">
            <v>CJ</v>
          </cell>
          <cell r="D1163">
            <v>1</v>
          </cell>
          <cell r="E1163">
            <v>14.9429</v>
          </cell>
          <cell r="F1163">
            <v>14.94</v>
          </cell>
        </row>
        <row r="1164">
          <cell r="A1164" t="str">
            <v>001.17.05880</v>
          </cell>
          <cell r="B1164" t="str">
            <v>Fornecimento e instalação de interruptor e tomada tipo universal de 10a/250v para embutir e com espelho com 01 interruptor e 01 tomada s/caixa metálica 4" x  2"</v>
          </cell>
          <cell r="C1164" t="str">
            <v>CJ</v>
          </cell>
          <cell r="D1164">
            <v>1</v>
          </cell>
          <cell r="E1164">
            <v>15.807</v>
          </cell>
          <cell r="F1164">
            <v>15.8</v>
          </cell>
        </row>
        <row r="1165">
          <cell r="A1165" t="str">
            <v>001.17.05900</v>
          </cell>
          <cell r="B1165" t="str">
            <v>Fornecimento e instalação de interruptor e tomada tipo universal de 10a/250v para embutir e com espelho com 02 interruptores e 01 tomada c/caixa metálica 4" x  2"</v>
          </cell>
          <cell r="C1165" t="str">
            <v>CJ</v>
          </cell>
          <cell r="D1165">
            <v>1</v>
          </cell>
          <cell r="E1165">
            <v>15.7509</v>
          </cell>
          <cell r="F1165">
            <v>15.75</v>
          </cell>
        </row>
        <row r="1166">
          <cell r="A1166" t="str">
            <v>001.17.05920</v>
          </cell>
          <cell r="B1166" t="str">
            <v>Fornecimento e instalação de interruptor e tomada tipo universal de 10a/250v para embutir e com espelho com 02 interruptores e 01 tomada s/caixa metálica 4" x  2"</v>
          </cell>
          <cell r="C1166" t="str">
            <v>CJ</v>
          </cell>
          <cell r="D1166">
            <v>1</v>
          </cell>
          <cell r="E1166">
            <v>13.695399999999999</v>
          </cell>
          <cell r="F1166">
            <v>13.69</v>
          </cell>
        </row>
        <row r="1167">
          <cell r="A1167" t="str">
            <v>001.17.05940</v>
          </cell>
          <cell r="B1167" t="str">
            <v>Fornecimento e instalação de conjunto arstrop com tomada bipolar mais polo terra e disjuntor termomagnético unipolar de até 30a/250v para embutir em caixa metálica de 4" x 4" x 2"</v>
          </cell>
          <cell r="C1167" t="str">
            <v>CJ</v>
          </cell>
          <cell r="D1167">
            <v>1</v>
          </cell>
          <cell r="E1167">
            <v>45.677399999999999</v>
          </cell>
          <cell r="F1167">
            <v>45.67</v>
          </cell>
        </row>
        <row r="1168">
          <cell r="A1168" t="str">
            <v>001.17.05960</v>
          </cell>
          <cell r="B1168" t="str">
            <v>Fornecimento e instalação de interruptor de uma tecla simples tipo universal de 10a/250v com espelho para embutir com caixa metálica 4"x2"</v>
          </cell>
          <cell r="C1168" t="str">
            <v>CJ</v>
          </cell>
          <cell r="D1168">
            <v>1</v>
          </cell>
          <cell r="E1168">
            <v>7.7050999999999998</v>
          </cell>
          <cell r="F1168">
            <v>7.7</v>
          </cell>
        </row>
        <row r="1169">
          <cell r="A1169" t="str">
            <v>001.17.05980</v>
          </cell>
          <cell r="B1169" t="str">
            <v>Fornecimento e instalação de interruptor de uma tecla simples tipo universal de 10a/250v com espelho para embutir sem caixa metálica 4"x2"</v>
          </cell>
          <cell r="C1169" t="str">
            <v>UN</v>
          </cell>
          <cell r="D1169">
            <v>1</v>
          </cell>
          <cell r="E1169">
            <v>5.6496000000000004</v>
          </cell>
          <cell r="F1169">
            <v>5.64</v>
          </cell>
        </row>
        <row r="1170">
          <cell r="A1170" t="str">
            <v>001.17.06000</v>
          </cell>
          <cell r="B1170" t="str">
            <v>Fornecimento e instalação de interruptor 02 teclas simples tipo universal de 10a/250v com espelho para embutir com caixa metalica 4"x2"</v>
          </cell>
          <cell r="C1170" t="str">
            <v>CJ</v>
          </cell>
          <cell r="D1170">
            <v>1</v>
          </cell>
          <cell r="E1170">
            <v>8.8928999999999991</v>
          </cell>
          <cell r="F1170">
            <v>8.89</v>
          </cell>
        </row>
        <row r="1171">
          <cell r="A1171" t="str">
            <v>001.17.06020</v>
          </cell>
          <cell r="B1171" t="str">
            <v>Fornecimento e instalação de interruptor 02 teclas simples tipo universal de 10a/250v com espelho para embutir sem caixa metalica 4"x2"</v>
          </cell>
          <cell r="C1171" t="str">
            <v>UN</v>
          </cell>
          <cell r="D1171">
            <v>1</v>
          </cell>
          <cell r="E1171">
            <v>6.8376000000000001</v>
          </cell>
          <cell r="F1171">
            <v>6.83</v>
          </cell>
        </row>
        <row r="1172">
          <cell r="A1172" t="str">
            <v>001.17.06040</v>
          </cell>
          <cell r="B1172" t="str">
            <v>Fornecimento e instalação de interruptor 03 teclas simples tipo universal de 10a/250v com espelho para embutir com caixa metálica 4"x2"</v>
          </cell>
          <cell r="C1172" t="str">
            <v>CJ</v>
          </cell>
          <cell r="D1172">
            <v>1</v>
          </cell>
          <cell r="E1172">
            <v>12.6309</v>
          </cell>
          <cell r="F1172">
            <v>12.63</v>
          </cell>
        </row>
        <row r="1173">
          <cell r="A1173" t="str">
            <v>001.17.06060</v>
          </cell>
          <cell r="B1173" t="str">
            <v>Fornecimento e instalação de interruptor 03 teclas simples tipo universal de 10a/250v sem espelho para embutir com caixa metálica 4"x2"</v>
          </cell>
          <cell r="C1173" t="str">
            <v>UN</v>
          </cell>
          <cell r="D1173">
            <v>1</v>
          </cell>
          <cell r="E1173">
            <v>13.375400000000001</v>
          </cell>
          <cell r="F1173">
            <v>13.37</v>
          </cell>
        </row>
        <row r="1174">
          <cell r="A1174" t="str">
            <v>001.17.06080</v>
          </cell>
          <cell r="B1174" t="str">
            <v>Fornecimento e instalação  de interruptor tipo paralelo (three way) de uma tecla de 10a/250v com espelho para embutir com caixa metálica 4"x2"</v>
          </cell>
          <cell r="C1174" t="str">
            <v>CJ</v>
          </cell>
          <cell r="D1174">
            <v>1</v>
          </cell>
          <cell r="E1174">
            <v>9.3240999999999996</v>
          </cell>
          <cell r="F1174">
            <v>9.32</v>
          </cell>
        </row>
        <row r="1175">
          <cell r="A1175" t="str">
            <v>001.17.06100</v>
          </cell>
          <cell r="B1175" t="str">
            <v>Fornecimento e instalação  de interruptor tipo paralelo (three way) de uma tecla de 10a/250v com espelho para embutir sem caixa metálica 4"x2"</v>
          </cell>
          <cell r="C1175" t="str">
            <v>UN</v>
          </cell>
          <cell r="D1175">
            <v>1</v>
          </cell>
          <cell r="E1175">
            <v>7.2686000000000002</v>
          </cell>
          <cell r="F1175">
            <v>7.26</v>
          </cell>
        </row>
        <row r="1176">
          <cell r="A1176" t="str">
            <v>001.17.06120</v>
          </cell>
          <cell r="B1176" t="str">
            <v>Fornecimento e instalação de pulsador para campainha de 2a/250v com espelho para embutir com caixa metálica 4"x2"</v>
          </cell>
          <cell r="C1176" t="str">
            <v>CJ</v>
          </cell>
          <cell r="D1176">
            <v>1</v>
          </cell>
          <cell r="E1176">
            <v>8.4050999999999991</v>
          </cell>
          <cell r="F1176">
            <v>8.4</v>
          </cell>
        </row>
        <row r="1177">
          <cell r="A1177" t="str">
            <v>001.17.06140</v>
          </cell>
          <cell r="B1177" t="str">
            <v>Fornecimento e instalação de puslador para campainha de 2a/250v com espelho para embutir sem caixa metalica 4"x2"</v>
          </cell>
          <cell r="C1177" t="str">
            <v>UN</v>
          </cell>
          <cell r="D1177">
            <v>1</v>
          </cell>
          <cell r="E1177">
            <v>6.3495999999999997</v>
          </cell>
          <cell r="F1177">
            <v>6.34</v>
          </cell>
        </row>
        <row r="1178">
          <cell r="A1178" t="str">
            <v>001.17.06160</v>
          </cell>
          <cell r="B1178" t="str">
            <v>Fornecimento e instalação de pulsador para minuteria de 2a/250v com espelho para embutir sem caixa metálica 4"x2"</v>
          </cell>
          <cell r="C1178" t="str">
            <v>UN</v>
          </cell>
          <cell r="D1178">
            <v>1</v>
          </cell>
          <cell r="E1178">
            <v>6.3495999999999997</v>
          </cell>
          <cell r="F1178">
            <v>6.34</v>
          </cell>
        </row>
        <row r="1179">
          <cell r="A1179" t="str">
            <v>001.17.06180</v>
          </cell>
          <cell r="B1179" t="str">
            <v>Fornecimento e instalação de campainha de timbre tipo residencial 50/60hz para embutir com caixa metálica 4"x2"</v>
          </cell>
          <cell r="C1179" t="str">
            <v>CJ</v>
          </cell>
          <cell r="D1179">
            <v>1</v>
          </cell>
          <cell r="E1179">
            <v>17.524100000000001</v>
          </cell>
          <cell r="F1179">
            <v>17.52</v>
          </cell>
        </row>
        <row r="1180">
          <cell r="A1180" t="str">
            <v>001.17.06200</v>
          </cell>
          <cell r="B1180" t="str">
            <v>Fornecimento e instalação de campainha de timbre tipo residencial 50/60hz para embutir sem caixa metálica 4"x2"</v>
          </cell>
          <cell r="C1180" t="str">
            <v>UN</v>
          </cell>
          <cell r="D1180">
            <v>1</v>
          </cell>
          <cell r="E1180">
            <v>15.4686</v>
          </cell>
          <cell r="F1180">
            <v>15.46</v>
          </cell>
        </row>
        <row r="1181">
          <cell r="A1181" t="str">
            <v>001.17.06220</v>
          </cell>
          <cell r="B1181" t="str">
            <v>Fornecimento e instalação de campainha de alta potência 50/60hz 110 v com timbre de diâm. 150.00mm 100db</v>
          </cell>
          <cell r="C1181" t="str">
            <v>UN</v>
          </cell>
          <cell r="D1181">
            <v>1</v>
          </cell>
          <cell r="E1181">
            <v>160.1421</v>
          </cell>
          <cell r="F1181">
            <v>160.13999999999999</v>
          </cell>
        </row>
        <row r="1182">
          <cell r="A1182" t="str">
            <v>001.17.06240</v>
          </cell>
          <cell r="B1182" t="str">
            <v>Fornecimento e instalação de campainha de alta potência 50/60hz 110 v com timbre de diâm. 250.00mm 104db</v>
          </cell>
          <cell r="C1182" t="str">
            <v>UN</v>
          </cell>
          <cell r="D1182">
            <v>1</v>
          </cell>
          <cell r="E1182">
            <v>217.1421</v>
          </cell>
          <cell r="F1182">
            <v>217.14</v>
          </cell>
        </row>
        <row r="1183">
          <cell r="A1183" t="str">
            <v>001.17.06260</v>
          </cell>
          <cell r="B1183" t="str">
            <v>Fornecimento e instalação de ventilador de teto c/rot em sentido dir/inverso c/4 pas 60hz 110v c/ interuptor tipo reostado p/2 setores e com capacitor</v>
          </cell>
          <cell r="C1183" t="str">
            <v>CJ</v>
          </cell>
          <cell r="D1183">
            <v>1</v>
          </cell>
          <cell r="E1183">
            <v>206.05510000000001</v>
          </cell>
          <cell r="F1183">
            <v>206.05</v>
          </cell>
        </row>
        <row r="1184">
          <cell r="A1184" t="str">
            <v>001.17.06280</v>
          </cell>
          <cell r="B1184" t="str">
            <v>Fornecimento e instalação de ventilador de teto modelo comercial com pas metálica,monofásico e reversível inclusíve interruptor</v>
          </cell>
          <cell r="C1184" t="str">
            <v>UN</v>
          </cell>
          <cell r="D1184">
            <v>1</v>
          </cell>
          <cell r="E1184">
            <v>82.255099999999999</v>
          </cell>
          <cell r="F1184">
            <v>82.25</v>
          </cell>
        </row>
        <row r="1185">
          <cell r="A1185" t="str">
            <v>001.17.06300</v>
          </cell>
          <cell r="B1185" t="str">
            <v>Fornecimento e instalação de interruptor para ventilador de teto 110v tipo reostato para 02 setores com capacitor</v>
          </cell>
          <cell r="C1185" t="str">
            <v>UN</v>
          </cell>
          <cell r="D1185">
            <v>1</v>
          </cell>
          <cell r="E1185">
            <v>124.11839999999999</v>
          </cell>
          <cell r="F1185">
            <v>124.11</v>
          </cell>
        </row>
        <row r="1186">
          <cell r="A1186" t="str">
            <v>001.17.06320</v>
          </cell>
          <cell r="B1186" t="str">
            <v>Fornecimento e instalação de espelho ou placa p/ tomadas e interruptores 4" x 2"</v>
          </cell>
          <cell r="C1186" t="str">
            <v>UN</v>
          </cell>
          <cell r="D1186">
            <v>1</v>
          </cell>
          <cell r="E1186">
            <v>1.575</v>
          </cell>
          <cell r="F1186">
            <v>1.57</v>
          </cell>
        </row>
        <row r="1187">
          <cell r="A1187" t="str">
            <v>001.17.06340</v>
          </cell>
          <cell r="B1187" t="str">
            <v>Fornecimento e instalação de espelho ou placa p/ tomadas e interruptores 4" x 4"</v>
          </cell>
          <cell r="C1187" t="str">
            <v>UN</v>
          </cell>
          <cell r="D1187">
            <v>1</v>
          </cell>
          <cell r="E1187">
            <v>2.9049999999999998</v>
          </cell>
          <cell r="F1187">
            <v>2.9</v>
          </cell>
        </row>
        <row r="1188">
          <cell r="A1188" t="str">
            <v>001.17.06360</v>
          </cell>
          <cell r="B1188" t="str">
            <v>Fornecimento e instalação de interruptor tipo paralelo (four-way) de uma tecla  15a/250v com espelho para embutir com caixa metálica 4"x 2"</v>
          </cell>
          <cell r="C1188" t="str">
            <v>UN</v>
          </cell>
          <cell r="D1188">
            <v>1</v>
          </cell>
          <cell r="E1188">
            <v>17.265599999999999</v>
          </cell>
          <cell r="F1188">
            <v>17.260000000000002</v>
          </cell>
        </row>
        <row r="1189">
          <cell r="A1189" t="str">
            <v>001.17.06380</v>
          </cell>
          <cell r="B1189" t="str">
            <v>Fornecimento e instalação de interruptor tipo paralelo (four-way) de uma tecla  15a/250v com espelho para embutir sem caixa metálica 4" x 2"</v>
          </cell>
          <cell r="C1189" t="str">
            <v>UN</v>
          </cell>
          <cell r="D1189">
            <v>1</v>
          </cell>
          <cell r="E1189">
            <v>15.2103</v>
          </cell>
          <cell r="F1189">
            <v>15.21</v>
          </cell>
        </row>
        <row r="1190">
          <cell r="A1190" t="str">
            <v>001.17.06400</v>
          </cell>
          <cell r="B1190" t="str">
            <v>Fornecimento e instalação de interruptor bipolar 25a/250v com espelho para embutir com caixa metálica 4" x 2"</v>
          </cell>
          <cell r="C1190" t="str">
            <v>CJ</v>
          </cell>
          <cell r="D1190">
            <v>1</v>
          </cell>
          <cell r="E1190">
            <v>15.5129</v>
          </cell>
          <cell r="F1190">
            <v>15.51</v>
          </cell>
        </row>
        <row r="1191">
          <cell r="A1191" t="str">
            <v>001.17.06420</v>
          </cell>
          <cell r="B1191" t="str">
            <v>Fornecimento e instalação de interruptor bipolar 25a/250v com espelho para embutir sem caixa metálica 4" x 2"</v>
          </cell>
          <cell r="C1191" t="str">
            <v>UN</v>
          </cell>
          <cell r="D1191">
            <v>1</v>
          </cell>
          <cell r="E1191">
            <v>13.457599999999999</v>
          </cell>
          <cell r="F1191">
            <v>13.45</v>
          </cell>
        </row>
        <row r="1192">
          <cell r="A1192" t="str">
            <v>001.17.06440</v>
          </cell>
          <cell r="B1192" t="str">
            <v>Fornecimento e instalação de interruptor tipo paralelo (three way) de duas teclas de 10a/250v com espelho p/ embutir com caixa metálica 4"x2"</v>
          </cell>
          <cell r="C1192" t="str">
            <v>CJ</v>
          </cell>
          <cell r="D1192">
            <v>1</v>
          </cell>
          <cell r="E1192">
            <v>12.8809</v>
          </cell>
          <cell r="F1192">
            <v>12.88</v>
          </cell>
        </row>
        <row r="1193">
          <cell r="A1193" t="str">
            <v>001.17.06460</v>
          </cell>
          <cell r="B1193" t="str">
            <v>Fornecimento e instalação de interruptor tipo paralelo (three way) de duas teclas de 10a/250v com espelho p/ embutir sem caixa metálica 4"x2"</v>
          </cell>
          <cell r="C1193" t="str">
            <v>UN</v>
          </cell>
          <cell r="D1193">
            <v>1</v>
          </cell>
          <cell r="E1193">
            <v>9.1875999999999998</v>
          </cell>
          <cell r="F1193">
            <v>9.18</v>
          </cell>
        </row>
        <row r="1194">
          <cell r="A1194" t="str">
            <v>001.17.06480</v>
          </cell>
          <cell r="B1194" t="str">
            <v>Fornecimento e instalação de tomada de corrente monofásica c/03 pinos (fase,neutro e terra) de 10a/250v com caixa metalica 4"x2"</v>
          </cell>
          <cell r="C1194" t="str">
            <v>UN</v>
          </cell>
          <cell r="D1194">
            <v>1</v>
          </cell>
          <cell r="E1194">
            <v>10.174099999999999</v>
          </cell>
          <cell r="F1194">
            <v>10.17</v>
          </cell>
        </row>
        <row r="1195">
          <cell r="A1195" t="str">
            <v>001.17.06500</v>
          </cell>
          <cell r="B1195" t="str">
            <v>Fornecimento e instalação de tomada de corrente monofásica c/03 pinos (fase,neutro e terra) de 10a/250v sem caixa metalica 4"x2"</v>
          </cell>
          <cell r="C1195" t="str">
            <v>UN</v>
          </cell>
          <cell r="D1195">
            <v>1</v>
          </cell>
          <cell r="E1195">
            <v>8.1186000000000007</v>
          </cell>
          <cell r="F1195">
            <v>8.11</v>
          </cell>
        </row>
        <row r="1196">
          <cell r="A1196" t="str">
            <v>001.17.06520</v>
          </cell>
          <cell r="B1196" t="str">
            <v>Fornecimento e instalação de tomada especial para informática 15a/250v com espelho para embutir com caixa metalica 4" x 2"</v>
          </cell>
          <cell r="C1196" t="str">
            <v>UN</v>
          </cell>
          <cell r="D1196">
            <v>1</v>
          </cell>
          <cell r="E1196">
            <v>10.9529</v>
          </cell>
          <cell r="F1196">
            <v>10.95</v>
          </cell>
        </row>
        <row r="1197">
          <cell r="A1197" t="str">
            <v>001.17.06540</v>
          </cell>
          <cell r="B1197" t="str">
            <v>Fornecimento e instalação de tomada especial para informática 15a/250v com espelho para embutir sem caixa metálica 4" x 2"</v>
          </cell>
          <cell r="C1197" t="str">
            <v>UN</v>
          </cell>
          <cell r="D1197">
            <v>1</v>
          </cell>
          <cell r="E1197">
            <v>8.8976000000000006</v>
          </cell>
          <cell r="F1197">
            <v>8.89</v>
          </cell>
        </row>
        <row r="1198">
          <cell r="A1198" t="str">
            <v>001.17.06560</v>
          </cell>
          <cell r="B1198" t="str">
            <v>Fornecimento e instalação de tomada de corrente para chuveiro elétrico com 02 polos + terra de 20a/250v com caixa metálica 4" x 2"</v>
          </cell>
          <cell r="C1198" t="str">
            <v>CJ</v>
          </cell>
          <cell r="D1198">
            <v>1</v>
          </cell>
          <cell r="E1198">
            <v>10.174099999999999</v>
          </cell>
          <cell r="F1198">
            <v>10.17</v>
          </cell>
        </row>
        <row r="1199">
          <cell r="A1199" t="str">
            <v>001.17.06580</v>
          </cell>
          <cell r="B1199" t="str">
            <v>Fornecimento e instalação de tomada de corrente para chuveiro elétrico com 02 polos + terra de 20a/250v sem caixa metálica 4" x 2"</v>
          </cell>
          <cell r="C1199" t="str">
            <v>UN</v>
          </cell>
          <cell r="D1199">
            <v>1</v>
          </cell>
          <cell r="E1199">
            <v>8.1186000000000007</v>
          </cell>
          <cell r="F1199">
            <v>8.11</v>
          </cell>
        </row>
        <row r="1200">
          <cell r="A1200" t="str">
            <v>001.17.06600</v>
          </cell>
          <cell r="B1200" t="str">
            <v>Fornecimento e insalação de tomada universal tomada tipo universal de 10a/250v de sobrepor</v>
          </cell>
          <cell r="C1200" t="str">
            <v>UN</v>
          </cell>
          <cell r="D1200">
            <v>1</v>
          </cell>
          <cell r="E1200">
            <v>3.1496</v>
          </cell>
          <cell r="F1200">
            <v>3.14</v>
          </cell>
        </row>
        <row r="1201">
          <cell r="A1201" t="str">
            <v>001.17.06620</v>
          </cell>
          <cell r="B1201" t="str">
            <v>Fornecimento e instalação de interruptor de uma tecla simples tipo universal de 10a/250v de sobrepor</v>
          </cell>
          <cell r="C1201" t="str">
            <v>UN</v>
          </cell>
          <cell r="D1201">
            <v>1</v>
          </cell>
          <cell r="E1201">
            <v>3.1496</v>
          </cell>
          <cell r="F1201">
            <v>3.14</v>
          </cell>
        </row>
        <row r="1202">
          <cell r="A1202" t="str">
            <v>001.17.06640</v>
          </cell>
          <cell r="B1202" t="str">
            <v>Fornecimento e instalação de conjunto de um interruptor e uma tomada tipo universal de 10a/250v de sobrepor</v>
          </cell>
          <cell r="C1202" t="str">
            <v>CJ</v>
          </cell>
          <cell r="D1202">
            <v>1</v>
          </cell>
          <cell r="E1202">
            <v>9.9076000000000004</v>
          </cell>
          <cell r="F1202">
            <v>9.9</v>
          </cell>
        </row>
        <row r="1203">
          <cell r="A1203" t="str">
            <v>001.17.06660</v>
          </cell>
          <cell r="B1203" t="str">
            <v>Fornecimento e instalação de interruptor de duas teclas de sobrepor tipo universal 10a-250v</v>
          </cell>
          <cell r="C1203" t="str">
            <v>UN</v>
          </cell>
          <cell r="D1203">
            <v>1</v>
          </cell>
          <cell r="E1203">
            <v>12.079599999999999</v>
          </cell>
          <cell r="F1203">
            <v>12.07</v>
          </cell>
        </row>
        <row r="1204">
          <cell r="A1204" t="str">
            <v>001.17.06680</v>
          </cell>
          <cell r="B1204" t="str">
            <v>Fornecimento e instalação de tomada de lógica (2tomadas rj45) em caixa de alumíinio 4"x4" para piso</v>
          </cell>
          <cell r="C1204" t="str">
            <v>UN</v>
          </cell>
          <cell r="D1204">
            <v>1</v>
          </cell>
          <cell r="E1204">
            <v>50.912100000000002</v>
          </cell>
          <cell r="F1204">
            <v>50.91</v>
          </cell>
        </row>
        <row r="1205">
          <cell r="A1205" t="str">
            <v>001.17.06700</v>
          </cell>
          <cell r="B1205" t="str">
            <v>Fornecimento e instalação de tomada de lógica (2tomadas rj45) em caixa de alumínio 4"x4" embutida na parede</v>
          </cell>
          <cell r="C1205" t="str">
            <v>UN</v>
          </cell>
          <cell r="D1205">
            <v>1</v>
          </cell>
          <cell r="E1205">
            <v>50.912100000000002</v>
          </cell>
          <cell r="F1205">
            <v>50.91</v>
          </cell>
        </row>
        <row r="1206">
          <cell r="A1206" t="str">
            <v>001.17.06720</v>
          </cell>
          <cell r="B1206" t="str">
            <v>Fornecimento e instalação de caixa de alumínio 4"x4" com tampa para piso</v>
          </cell>
          <cell r="C1206" t="str">
            <v>UN</v>
          </cell>
          <cell r="D1206">
            <v>1</v>
          </cell>
          <cell r="E1206">
            <v>22.328399999999998</v>
          </cell>
          <cell r="F1206">
            <v>22.32</v>
          </cell>
        </row>
        <row r="1207">
          <cell r="A1207" t="str">
            <v>001.17.06740</v>
          </cell>
          <cell r="B1207" t="str">
            <v>Fornecimento e instalação de cabo duplast formado por 02 fios de cobre seção 2.00x0.75 mm2, c/ isolamento p/ 750v, com características não propagantes ao fogo</v>
          </cell>
          <cell r="C1207" t="str">
            <v>ML</v>
          </cell>
          <cell r="D1207">
            <v>1</v>
          </cell>
          <cell r="E1207">
            <v>1.5782</v>
          </cell>
          <cell r="F1207">
            <v>1.57</v>
          </cell>
        </row>
        <row r="1208">
          <cell r="A1208" t="str">
            <v>001.17.06760</v>
          </cell>
          <cell r="B1208" t="str">
            <v>Fornecimento e instalação de caixa retangular de ferro c/ furos de 1/2" e 3/4" p/ peça 6 x 4 pol</v>
          </cell>
          <cell r="C1208" t="str">
            <v>UN</v>
          </cell>
          <cell r="D1208">
            <v>1</v>
          </cell>
          <cell r="E1208">
            <v>3.0792000000000002</v>
          </cell>
          <cell r="F1208">
            <v>3.07</v>
          </cell>
        </row>
        <row r="1209">
          <cell r="A1209" t="str">
            <v>001.17.06780</v>
          </cell>
          <cell r="B1209" t="str">
            <v>Fornecimento e instalação de cabo duplast formado por 02 fios de cobre seção 2.00x1.00 mm2, c/ isolamento p/ 750v, com características não propagantes ao fogo</v>
          </cell>
          <cell r="C1209" t="str">
            <v>ML</v>
          </cell>
          <cell r="D1209">
            <v>1</v>
          </cell>
          <cell r="E1209">
            <v>1.5934999999999999</v>
          </cell>
          <cell r="F1209">
            <v>1.59</v>
          </cell>
        </row>
        <row r="1210">
          <cell r="A1210" t="str">
            <v>001.17.06800</v>
          </cell>
          <cell r="B1210" t="str">
            <v>Fornecimento e instalação de caixa retangular de ferro c/ furos de 1/2" e 3/4" p/ peça 4 x 2 pol</v>
          </cell>
          <cell r="C1210" t="str">
            <v>UN</v>
          </cell>
          <cell r="D1210">
            <v>1</v>
          </cell>
          <cell r="E1210">
            <v>2.0552999999999999</v>
          </cell>
          <cell r="F1210">
            <v>2.0499999999999998</v>
          </cell>
        </row>
        <row r="1211">
          <cell r="A1211" t="str">
            <v>001.17.06820</v>
          </cell>
          <cell r="B1211" t="str">
            <v>Fornecimento e instalação de cabo duplast formado por 02 fios de cobre seção 2.00x2.50 mm2,c/ isolamento p/ 750v, com características não propagantes ao fogo</v>
          </cell>
          <cell r="C1211" t="str">
            <v>ML</v>
          </cell>
          <cell r="D1211">
            <v>1</v>
          </cell>
          <cell r="E1211">
            <v>2.1040000000000001</v>
          </cell>
          <cell r="F1211">
            <v>2.1</v>
          </cell>
        </row>
        <row r="1212">
          <cell r="A1212" t="str">
            <v>001.17.06840</v>
          </cell>
          <cell r="B1212" t="str">
            <v>Fornecimento e instalação de cabo duplast formado por 02 fios de cobre seção 2.00x1.50 mm2,c/ isolamento p/ 750v, com características não propagantes ao fogo</v>
          </cell>
          <cell r="C1212" t="str">
            <v>ML</v>
          </cell>
          <cell r="D1212">
            <v>1</v>
          </cell>
          <cell r="E1212">
            <v>2.7679</v>
          </cell>
          <cell r="F1212">
            <v>2.76</v>
          </cell>
        </row>
        <row r="1213">
          <cell r="A1213" t="str">
            <v>001.17.06860</v>
          </cell>
          <cell r="B1213" t="str">
            <v>Fornecimento e instalação de cabo duplast formado por 02 fios de cobre seção 2.00x4.00 mm2,c/ isolamento p/ 750v, com características não propagantes ao fogo</v>
          </cell>
          <cell r="C1213" t="str">
            <v>ML</v>
          </cell>
          <cell r="D1213">
            <v>1</v>
          </cell>
          <cell r="E1213">
            <v>4.0027999999999997</v>
          </cell>
          <cell r="F1213">
            <v>4</v>
          </cell>
        </row>
        <row r="1214">
          <cell r="A1214" t="str">
            <v>001.17.06880</v>
          </cell>
          <cell r="B1214" t="str">
            <v>Fornecimento e instalação de cabo duplast formado por 02 fios de cobre seção 2.00x6.00 mm2,c/ isolamento p/ 750v, com características não propagantes ao fogo</v>
          </cell>
          <cell r="C1214" t="str">
            <v>ML</v>
          </cell>
          <cell r="D1214">
            <v>1</v>
          </cell>
          <cell r="E1214">
            <v>5.6976000000000004</v>
          </cell>
          <cell r="F1214">
            <v>5.69</v>
          </cell>
        </row>
        <row r="1215">
          <cell r="A1215" t="str">
            <v>001.17.06900</v>
          </cell>
          <cell r="B1215" t="str">
            <v>Fornecimento e instalação de cabo duplast formado por 02 fios de cobre seção 2.00x10.00 mm2,c/ isolamento p/ 750v, com características não propagantes ao fogo</v>
          </cell>
          <cell r="C1215" t="str">
            <v>ML</v>
          </cell>
          <cell r="D1215">
            <v>1</v>
          </cell>
          <cell r="E1215">
            <v>8.7065999999999999</v>
          </cell>
          <cell r="F1215">
            <v>8.6999999999999993</v>
          </cell>
        </row>
        <row r="1216">
          <cell r="A1216" t="str">
            <v>001.17.06920</v>
          </cell>
          <cell r="B1216" t="str">
            <v>Fornecimento e instalação de cabo duplast formado por 02 fios de cobre seção 2.00x16.00 mm2,c/ isolamento p/ 750v, com características não propagantes ao fogo</v>
          </cell>
          <cell r="C1216" t="str">
            <v>ML</v>
          </cell>
          <cell r="D1216">
            <v>1</v>
          </cell>
          <cell r="E1216">
            <v>12.6058</v>
          </cell>
          <cell r="F1216">
            <v>12.6</v>
          </cell>
        </row>
        <row r="1217">
          <cell r="A1217" t="str">
            <v>001.17.06940</v>
          </cell>
          <cell r="B1217" t="str">
            <v>Fornecimento e instalação de cabo duplast formado por 02 fios de cobre seção 2.00x25.00 mm2,c/ isolamento p/ 750v, com características não propagantes ao fogo</v>
          </cell>
          <cell r="C1217" t="str">
            <v>ML</v>
          </cell>
          <cell r="D1217">
            <v>1</v>
          </cell>
          <cell r="E1217">
            <v>17.236999999999998</v>
          </cell>
          <cell r="F1217">
            <v>17.23</v>
          </cell>
        </row>
        <row r="1218">
          <cell r="A1218" t="str">
            <v>001.17.06960</v>
          </cell>
          <cell r="B1218" t="str">
            <v>Fornecimento e instalação de caixa quadrada de ferro f/ furos de diâm.1/2" e 3/4" ,  4" x 4"</v>
          </cell>
          <cell r="C1218" t="str">
            <v>UN</v>
          </cell>
          <cell r="D1218">
            <v>1</v>
          </cell>
          <cell r="E1218">
            <v>2.6253000000000002</v>
          </cell>
          <cell r="F1218">
            <v>2.62</v>
          </cell>
        </row>
        <row r="1219">
          <cell r="A1219" t="str">
            <v>001.17.06980</v>
          </cell>
          <cell r="B1219" t="str">
            <v>Fornecimento e instalação de caixa quadrada de ferro f/ furos de diâm.1/2" e 3/4"  3" x 3"</v>
          </cell>
          <cell r="C1219" t="str">
            <v>UN</v>
          </cell>
          <cell r="D1219">
            <v>1</v>
          </cell>
          <cell r="E1219">
            <v>2.5152999999999999</v>
          </cell>
          <cell r="F1219">
            <v>2.5099999999999998</v>
          </cell>
        </row>
        <row r="1220">
          <cell r="A1220" t="str">
            <v>001.17.07000</v>
          </cell>
          <cell r="B1220" t="str">
            <v>Fornecimento e instalação de caixa octogonal de ferro fundo móvel c/ furos de diâm. 1/2" e 3/4"  4" x 4" x 2"</v>
          </cell>
          <cell r="C1220" t="str">
            <v>UN</v>
          </cell>
          <cell r="D1220">
            <v>1</v>
          </cell>
          <cell r="E1220">
            <v>3.0552999999999999</v>
          </cell>
          <cell r="F1220">
            <v>3.05</v>
          </cell>
        </row>
        <row r="1221">
          <cell r="A1221" t="str">
            <v>001.17.07020</v>
          </cell>
          <cell r="B1221" t="str">
            <v>Fornecimento e instalação de caixa octogonal de ferro fundo móvel c/ furos de diâm. 1/2" e 3/4"  3" x 3" x 1 1/2"</v>
          </cell>
          <cell r="C1221" t="str">
            <v>UN</v>
          </cell>
          <cell r="D1221">
            <v>1</v>
          </cell>
          <cell r="E1221">
            <v>3.0552999999999999</v>
          </cell>
          <cell r="F1221">
            <v>3.05</v>
          </cell>
        </row>
        <row r="1222">
          <cell r="A1222" t="str">
            <v>001.17.07040</v>
          </cell>
          <cell r="B1222" t="str">
            <v>Fornecimento e instalação de caixa metálica com tampa parafusada de 20.00x20.00x10.00 cm</v>
          </cell>
          <cell r="C1222" t="str">
            <v>UN</v>
          </cell>
          <cell r="D1222">
            <v>1</v>
          </cell>
          <cell r="E1222">
            <v>24.665900000000001</v>
          </cell>
          <cell r="F1222">
            <v>24.66</v>
          </cell>
        </row>
        <row r="1223">
          <cell r="A1223" t="str">
            <v>001.17.07060</v>
          </cell>
          <cell r="B1223" t="str">
            <v>Fornecimento e instalação de caixa metálica com tampa parafusada de 25.00x25.00x12.00 cm</v>
          </cell>
          <cell r="C1223" t="str">
            <v>UN</v>
          </cell>
          <cell r="D1223">
            <v>1</v>
          </cell>
          <cell r="E1223">
            <v>23.607700000000001</v>
          </cell>
          <cell r="F1223">
            <v>23.6</v>
          </cell>
        </row>
        <row r="1224">
          <cell r="A1224" t="str">
            <v>001.17.07080</v>
          </cell>
          <cell r="B1224" t="str">
            <v>Fornecimento e instalação de caixa metálica com tampa parafusada 30.00x30.00x15.00 cm</v>
          </cell>
          <cell r="C1224" t="str">
            <v>UN</v>
          </cell>
          <cell r="D1224">
            <v>1</v>
          </cell>
          <cell r="E1224">
            <v>41.005099999999999</v>
          </cell>
          <cell r="F1224">
            <v>41</v>
          </cell>
        </row>
        <row r="1225">
          <cell r="A1225" t="str">
            <v>001.17.07100</v>
          </cell>
          <cell r="B1225" t="str">
            <v>Fornecimento e instalação de caixa metálica com tampa parafusada 40.00x40.00x15.00 cm</v>
          </cell>
          <cell r="C1225" t="str">
            <v>UN</v>
          </cell>
          <cell r="D1225">
            <v>1</v>
          </cell>
          <cell r="E1225">
            <v>61.6633</v>
          </cell>
          <cell r="F1225">
            <v>61.66</v>
          </cell>
        </row>
        <row r="1226">
          <cell r="A1226" t="str">
            <v>001.17.07120</v>
          </cell>
          <cell r="B1226" t="str">
            <v>Fornecimento e instalação de caixa metálica com tampa parafusada 50.00x50.00x15.00 cm</v>
          </cell>
          <cell r="C1226" t="str">
            <v>UN</v>
          </cell>
          <cell r="D1226">
            <v>1</v>
          </cell>
          <cell r="E1226">
            <v>77.553299999999993</v>
          </cell>
          <cell r="F1226">
            <v>77.55</v>
          </cell>
        </row>
        <row r="1227">
          <cell r="A1227" t="str">
            <v>001.17.07140</v>
          </cell>
          <cell r="B1227" t="str">
            <v>Execução de caixa de passagem de concreto de 5 cm espessura e tampa de concreto impermeabilizada de 30.00 x 30.00 x 30.00 cm</v>
          </cell>
          <cell r="C1227" t="str">
            <v>CJ</v>
          </cell>
          <cell r="D1227">
            <v>1</v>
          </cell>
          <cell r="E1227">
            <v>26.275600000000001</v>
          </cell>
          <cell r="F1227">
            <v>26.27</v>
          </cell>
        </row>
        <row r="1228">
          <cell r="A1228" t="str">
            <v>001.17.07160</v>
          </cell>
          <cell r="B1228" t="str">
            <v>Execução de caixa de passagem de concreto de 5 cm espessura e tampa de concreto impermeabilizada de 30.00 x 30.00 x 40.00 cm</v>
          </cell>
          <cell r="C1228" t="str">
            <v>CJ</v>
          </cell>
          <cell r="D1228">
            <v>1</v>
          </cell>
          <cell r="E1228">
            <v>32.045699999999997</v>
          </cell>
          <cell r="F1228">
            <v>32.04</v>
          </cell>
        </row>
        <row r="1229">
          <cell r="A1229" t="str">
            <v>001.17.07180</v>
          </cell>
          <cell r="B1229" t="str">
            <v>Execução de caixa de passagem de concreto de 5 cm espessura e tampa de concreto impermeabilizada de 40.00 x 40.00 x 40.00 cm</v>
          </cell>
          <cell r="C1229" t="str">
            <v>CJ</v>
          </cell>
          <cell r="D1229">
            <v>1</v>
          </cell>
          <cell r="E1229">
            <v>44.218000000000004</v>
          </cell>
          <cell r="F1229">
            <v>44.21</v>
          </cell>
        </row>
        <row r="1230">
          <cell r="A1230" t="str">
            <v>001.17.07200</v>
          </cell>
          <cell r="B1230" t="str">
            <v>Execução de caixa de passagem de concreto de 5 cm espessura e tampa de concreto impermeabilizada de 40.00 x 40.00 x 50.00 cm</v>
          </cell>
          <cell r="C1230" t="str">
            <v>CJ</v>
          </cell>
          <cell r="D1230">
            <v>1</v>
          </cell>
          <cell r="E1230">
            <v>50.429299999999998</v>
          </cell>
          <cell r="F1230">
            <v>50.42</v>
          </cell>
        </row>
        <row r="1231">
          <cell r="A1231" t="str">
            <v>001.17.07220</v>
          </cell>
          <cell r="B1231" t="str">
            <v>Execução de caixa de passagem de concreto de 5 cm espessura e tampa de concreto impermeabilizada de 50.00 x 50.00 x 50.00 cm</v>
          </cell>
          <cell r="C1231" t="str">
            <v>CJ</v>
          </cell>
          <cell r="D1231">
            <v>1</v>
          </cell>
          <cell r="E1231">
            <v>66.826099999999997</v>
          </cell>
          <cell r="F1231">
            <v>66.819999999999993</v>
          </cell>
        </row>
        <row r="1232">
          <cell r="A1232" t="str">
            <v>001.17.07240</v>
          </cell>
          <cell r="B1232" t="str">
            <v>Execução de caixa de passagem de concreto de 5 cm espessura e tampa de concreto impermeabilizada de 50.00 x 50.00 x 60.00 cm</v>
          </cell>
          <cell r="C1232" t="str">
            <v>CJ</v>
          </cell>
          <cell r="D1232">
            <v>1</v>
          </cell>
          <cell r="E1232">
            <v>74.707300000000004</v>
          </cell>
          <cell r="F1232">
            <v>74.7</v>
          </cell>
        </row>
        <row r="1233">
          <cell r="A1233" t="str">
            <v>001.17.07260</v>
          </cell>
          <cell r="B1233" t="str">
            <v>Execução de caixa de passagem de concreto de 5 cm espessura e tampa de concreto impermeabilizada de 60.00 x 60.00 x 60.00 cm</v>
          </cell>
          <cell r="C1233" t="str">
            <v>CJ</v>
          </cell>
          <cell r="D1233">
            <v>1</v>
          </cell>
          <cell r="E1233">
            <v>94.691000000000003</v>
          </cell>
          <cell r="F1233">
            <v>94.69</v>
          </cell>
        </row>
        <row r="1234">
          <cell r="A1234" t="str">
            <v>001.17.07280</v>
          </cell>
          <cell r="B1234" t="str">
            <v>Execução de caixa de passagem de concreto de 5 cm espessura e tampa de concreto impermeabilizada de 80.00 x 80.00 x 80.00 cm</v>
          </cell>
          <cell r="C1234" t="str">
            <v>CJ</v>
          </cell>
          <cell r="D1234">
            <v>1</v>
          </cell>
          <cell r="E1234">
            <v>165.7534</v>
          </cell>
          <cell r="F1234">
            <v>165.75</v>
          </cell>
        </row>
        <row r="1235">
          <cell r="A1235" t="str">
            <v>001.17.07300</v>
          </cell>
          <cell r="B1235" t="str">
            <v>Execução de caixa de passagem de concreto de 5 cm espessura e tampa de concreto impermeabilizada de 80.00 x 80.00 x 100.00 cm</v>
          </cell>
          <cell r="C1235" t="str">
            <v>CJ</v>
          </cell>
          <cell r="D1235">
            <v>1</v>
          </cell>
          <cell r="E1235">
            <v>192.47819999999999</v>
          </cell>
          <cell r="F1235">
            <v>192.47</v>
          </cell>
        </row>
        <row r="1236">
          <cell r="A1236" t="str">
            <v>001.17.07320</v>
          </cell>
          <cell r="B1236" t="str">
            <v>Fornecimento e instalação de caixa metálica p/ telefone n.1 10.00x10.00x5.00 cm</v>
          </cell>
          <cell r="C1236" t="str">
            <v>UN</v>
          </cell>
          <cell r="D1236">
            <v>1</v>
          </cell>
          <cell r="E1236">
            <v>1.7353000000000001</v>
          </cell>
          <cell r="F1236">
            <v>1.73</v>
          </cell>
        </row>
        <row r="1237">
          <cell r="A1237" t="str">
            <v>001.17.07340</v>
          </cell>
          <cell r="B1237" t="str">
            <v>Fornecimento e instalação de caixa metálica p/ telefone n.2 20.00x20.00x12.00 cm</v>
          </cell>
          <cell r="C1237" t="str">
            <v>UN</v>
          </cell>
          <cell r="D1237">
            <v>1</v>
          </cell>
          <cell r="E1237">
            <v>32.165900000000001</v>
          </cell>
          <cell r="F1237">
            <v>32.159999999999997</v>
          </cell>
        </row>
        <row r="1238">
          <cell r="A1238" t="str">
            <v>001.17.07360</v>
          </cell>
          <cell r="B1238" t="str">
            <v>Fornecimento e instalação de caixa metálica p/ telefone n.3 40.00x40.00x12.00 cm</v>
          </cell>
          <cell r="C1238" t="str">
            <v>UN</v>
          </cell>
          <cell r="D1238">
            <v>1</v>
          </cell>
          <cell r="E1238">
            <v>65.503299999999996</v>
          </cell>
          <cell r="F1238">
            <v>65.5</v>
          </cell>
        </row>
        <row r="1239">
          <cell r="A1239" t="str">
            <v>001.17.07380</v>
          </cell>
          <cell r="B1239" t="str">
            <v>Fornecimento e instalação de caixa metálica p/ telefone n.4 60.00x60.00x12.00 cm</v>
          </cell>
          <cell r="C1239" t="str">
            <v>UN</v>
          </cell>
          <cell r="D1239">
            <v>1</v>
          </cell>
          <cell r="E1239">
            <v>113.4517</v>
          </cell>
          <cell r="F1239">
            <v>113.45</v>
          </cell>
        </row>
        <row r="1240">
          <cell r="A1240" t="str">
            <v>001.17.07400</v>
          </cell>
          <cell r="B1240" t="str">
            <v>Fornecimento e instalação de caixa metálica p/ telefone n.5 80.00x80.00x12.00 cm</v>
          </cell>
          <cell r="C1240" t="str">
            <v>UN</v>
          </cell>
          <cell r="D1240">
            <v>1</v>
          </cell>
          <cell r="E1240">
            <v>187.33840000000001</v>
          </cell>
          <cell r="F1240">
            <v>187.33</v>
          </cell>
        </row>
        <row r="1241">
          <cell r="A1241" t="str">
            <v>001.17.07420</v>
          </cell>
          <cell r="B1241" t="str">
            <v>Fornecimento e instalação de caixa metálica p/ telefone n.6 120.00x120.00x12.00 cm</v>
          </cell>
          <cell r="C1241" t="str">
            <v>UN</v>
          </cell>
          <cell r="D1241">
            <v>1</v>
          </cell>
          <cell r="E1241">
            <v>400.15660000000003</v>
          </cell>
          <cell r="F1241">
            <v>400.15</v>
          </cell>
        </row>
        <row r="1242">
          <cell r="A1242" t="str">
            <v>001.17.07440</v>
          </cell>
          <cell r="B1242" t="str">
            <v>Execução de caixa de passagem de alvenaria de 1/2 vez c/ tampa de concreto impermeabilizada 30.00 x 30.00 x 30.00 cm</v>
          </cell>
          <cell r="C1242" t="str">
            <v>CJ</v>
          </cell>
          <cell r="D1242">
            <v>1</v>
          </cell>
          <cell r="E1242">
            <v>40.650799999999997</v>
          </cell>
          <cell r="F1242">
            <v>40.65</v>
          </cell>
        </row>
        <row r="1243">
          <cell r="A1243" t="str">
            <v>001.17.07460</v>
          </cell>
          <cell r="B1243" t="str">
            <v>Execução de caixa de passagem de alvenaria de 1/2 vez c/ tampa de concreto impermeabilizada 30.00 x 30.00 x 40.00 cm</v>
          </cell>
          <cell r="C1243" t="str">
            <v>CJ</v>
          </cell>
          <cell r="D1243">
            <v>1</v>
          </cell>
          <cell r="E1243">
            <v>47.8446</v>
          </cell>
          <cell r="F1243">
            <v>47.84</v>
          </cell>
        </row>
        <row r="1244">
          <cell r="A1244" t="str">
            <v>001.17.07480</v>
          </cell>
          <cell r="B1244" t="str">
            <v>Execução de caixa de passagem de alvenaria de 1/2 vez c/ tampa de concreto impermeabilizada 40.00 x 40.00 x 40.00 cm</v>
          </cell>
          <cell r="C1244" t="str">
            <v>CJ</v>
          </cell>
          <cell r="D1244">
            <v>1</v>
          </cell>
          <cell r="E1244">
            <v>59.283900000000003</v>
          </cell>
          <cell r="F1244">
            <v>59.28</v>
          </cell>
        </row>
        <row r="1245">
          <cell r="A1245" t="str">
            <v>001.17.07500</v>
          </cell>
          <cell r="B1245" t="str">
            <v>Execução de caixa de passagem de alvenaria de 1/2 vez c/ tampa de concreto impermeabilizada 40.00 x 40.00 x 50.00 cm</v>
          </cell>
          <cell r="C1245" t="str">
            <v>CJ</v>
          </cell>
          <cell r="D1245">
            <v>1</v>
          </cell>
          <cell r="E1245">
            <v>70.488500000000002</v>
          </cell>
          <cell r="F1245">
            <v>70.48</v>
          </cell>
        </row>
        <row r="1246">
          <cell r="A1246" t="str">
            <v>001.17.07520</v>
          </cell>
          <cell r="B1246" t="str">
            <v>Execução de caixa de passagem de alvenaria de 1/2 vez c/ tampa de concreto impermeabiliada 50.00 x 50.00 x 50.00 cm</v>
          </cell>
          <cell r="C1246" t="str">
            <v>CJ</v>
          </cell>
          <cell r="D1246">
            <v>1</v>
          </cell>
          <cell r="E1246">
            <v>86.824600000000004</v>
          </cell>
          <cell r="F1246">
            <v>86.82</v>
          </cell>
        </row>
        <row r="1247">
          <cell r="A1247" t="str">
            <v>001.17.07540</v>
          </cell>
          <cell r="B1247" t="str">
            <v>Exeucução de caixa de passagem de alvenaria de 1/2 vez c/ tampa de concreto impermeabilizada 50.00 x 50.00 x 60.0 cm</v>
          </cell>
          <cell r="C1247" t="str">
            <v>CJ</v>
          </cell>
          <cell r="D1247">
            <v>1</v>
          </cell>
          <cell r="E1247">
            <v>97.178100000000001</v>
          </cell>
          <cell r="F1247">
            <v>97.17</v>
          </cell>
        </row>
        <row r="1248">
          <cell r="A1248" t="str">
            <v>001.17.07560</v>
          </cell>
          <cell r="B1248" t="str">
            <v>Execuçãoo de caixa de passagem de alvenaria de 1/2 vez c/ tampa de concreto impermeabilizada 60.00 x 60.00 x 60.00 cm</v>
          </cell>
          <cell r="C1248" t="str">
            <v>CJ</v>
          </cell>
          <cell r="D1248">
            <v>1</v>
          </cell>
          <cell r="E1248">
            <v>118.60429999999999</v>
          </cell>
          <cell r="F1248">
            <v>118.6</v>
          </cell>
        </row>
        <row r="1249">
          <cell r="A1249" t="str">
            <v>001.17.07580</v>
          </cell>
          <cell r="B1249" t="str">
            <v>Execução de caixa de passagem de alvenaria de 1/2 vez c/ tampa de concreto impermeabilizada 80.00 x 80.00 x 80.00 cm</v>
          </cell>
          <cell r="C1249" t="str">
            <v>CJ</v>
          </cell>
          <cell r="D1249">
            <v>1</v>
          </cell>
          <cell r="E1249">
            <v>195.84970000000001</v>
          </cell>
          <cell r="F1249">
            <v>195.84</v>
          </cell>
        </row>
        <row r="1250">
          <cell r="A1250" t="str">
            <v>001.17.07600</v>
          </cell>
          <cell r="B1250" t="str">
            <v>Execução de caixa de passagem de alvenaria de 1/2 vez c/ tampa de concreto impermeabilizada 80.00 x 80.00 x 100.00 cm</v>
          </cell>
          <cell r="C1250" t="str">
            <v>CJ</v>
          </cell>
          <cell r="D1250">
            <v>1</v>
          </cell>
          <cell r="E1250">
            <v>231.1054</v>
          </cell>
          <cell r="F1250">
            <v>231.1</v>
          </cell>
        </row>
        <row r="1251">
          <cell r="A1251" t="str">
            <v>001.17.07620</v>
          </cell>
          <cell r="B1251" t="str">
            <v>Execução de caixa de entrada em alvenaria c/ tampa metálica conf. padrão telemat r1 (60x35x50)cm</v>
          </cell>
          <cell r="C1251" t="str">
            <v>UN</v>
          </cell>
          <cell r="D1251">
            <v>1</v>
          </cell>
          <cell r="E1251">
            <v>0</v>
          </cell>
          <cell r="F1251">
            <v>0</v>
          </cell>
        </row>
        <row r="1252">
          <cell r="A1252" t="str">
            <v>001.17.07640</v>
          </cell>
          <cell r="B1252" t="str">
            <v>Execução de caixa de entrada em alvenaria c/ tampa metálica conf. padrão telemat r2 (107x52x50) cm</v>
          </cell>
          <cell r="C1252" t="str">
            <v>UN</v>
          </cell>
          <cell r="D1252">
            <v>1</v>
          </cell>
          <cell r="E1252">
            <v>0</v>
          </cell>
          <cell r="F1252">
            <v>0</v>
          </cell>
        </row>
        <row r="1253">
          <cell r="A1253" t="str">
            <v>001.17.07660</v>
          </cell>
          <cell r="B1253" t="str">
            <v>Fornecimento e instalação de  rolo de fita isolante plástica, de 20.00 m</v>
          </cell>
          <cell r="C1253" t="str">
            <v>UN</v>
          </cell>
          <cell r="D1253">
            <v>1</v>
          </cell>
          <cell r="E1253">
            <v>13.5466</v>
          </cell>
          <cell r="F1253">
            <v>13.54</v>
          </cell>
        </row>
        <row r="1254">
          <cell r="A1254" t="str">
            <v>001.17.07680</v>
          </cell>
          <cell r="B1254" t="str">
            <v>Fornecimento e instalação de  rolo de fita isolante plástica, de 10.00 m</v>
          </cell>
          <cell r="C1254" t="str">
            <v>UN</v>
          </cell>
          <cell r="D1254">
            <v>1</v>
          </cell>
          <cell r="E1254">
            <v>12.1966</v>
          </cell>
          <cell r="F1254">
            <v>12.19</v>
          </cell>
        </row>
        <row r="1255">
          <cell r="A1255" t="str">
            <v>001.17.07700</v>
          </cell>
          <cell r="B1255" t="str">
            <v>Fornecimento e instalação de  rolo de fita isolante plástica, de 05.00 m</v>
          </cell>
          <cell r="C1255" t="str">
            <v>UN</v>
          </cell>
          <cell r="D1255">
            <v>1</v>
          </cell>
          <cell r="E1255">
            <v>6.7183999999999999</v>
          </cell>
          <cell r="F1255">
            <v>6.71</v>
          </cell>
        </row>
        <row r="1256">
          <cell r="A1256" t="str">
            <v>001.17.07720</v>
          </cell>
          <cell r="B1256" t="str">
            <v>Fornecimento e instalação de rolo de fita isolante de alta fusão, de 10.00 m</v>
          </cell>
          <cell r="C1256" t="str">
            <v>UN</v>
          </cell>
          <cell r="D1256">
            <v>1</v>
          </cell>
          <cell r="E1256">
            <v>19.526599999999998</v>
          </cell>
          <cell r="F1256">
            <v>19.52</v>
          </cell>
        </row>
        <row r="1257">
          <cell r="A1257" t="str">
            <v>001.17.07740</v>
          </cell>
          <cell r="B1257" t="str">
            <v>Fornecimento e instalação de rolo de fita isolante de alta fusão, de 40.00 m</v>
          </cell>
          <cell r="C1257" t="str">
            <v>UN</v>
          </cell>
          <cell r="D1257">
            <v>1</v>
          </cell>
          <cell r="E1257">
            <v>62.7517</v>
          </cell>
          <cell r="F1257">
            <v>62.75</v>
          </cell>
        </row>
        <row r="1258">
          <cell r="A1258" t="str">
            <v>001.17.07760</v>
          </cell>
          <cell r="B1258" t="str">
            <v>Fornecimento e instalação de quadro metálico com fundo de madeira com maçaneta e fechadura de 100.00 x 100.00 x 15.00 cm</v>
          </cell>
          <cell r="C1258" t="str">
            <v>UN</v>
          </cell>
          <cell r="D1258">
            <v>1</v>
          </cell>
          <cell r="E1258">
            <v>179.25659999999999</v>
          </cell>
          <cell r="F1258">
            <v>179.25</v>
          </cell>
        </row>
        <row r="1259">
          <cell r="A1259" t="str">
            <v>001.17.07780</v>
          </cell>
          <cell r="B1259" t="str">
            <v>Fornecimento e instalação de quadro metálico com fundo de madeira com maçaneta e fechadura de 90.00 x 90.00 x 15.00 cm</v>
          </cell>
          <cell r="C1259" t="str">
            <v>UN</v>
          </cell>
          <cell r="D1259">
            <v>1</v>
          </cell>
          <cell r="E1259">
            <v>157.5566</v>
          </cell>
          <cell r="F1259">
            <v>157.55000000000001</v>
          </cell>
        </row>
        <row r="1260">
          <cell r="A1260" t="str">
            <v>001.17.07800</v>
          </cell>
          <cell r="B1260" t="str">
            <v>Fornecimento e instalação de quadro metálico com fundo de madeira com maçaneta e fechadura de 60.00 x 60.00 x 15.00 cm</v>
          </cell>
          <cell r="C1260" t="str">
            <v>UN</v>
          </cell>
          <cell r="D1260">
            <v>1</v>
          </cell>
          <cell r="E1260">
            <v>111.6384</v>
          </cell>
          <cell r="F1260">
            <v>111.63</v>
          </cell>
        </row>
        <row r="1261">
          <cell r="A1261" t="str">
            <v>001.17.07820</v>
          </cell>
          <cell r="B1261" t="str">
            <v>Fornecimento e instalação de quadro de distribuição com porta sem disjuntores e sem barramento até 06 circuitos</v>
          </cell>
          <cell r="C1261" t="str">
            <v>UN</v>
          </cell>
          <cell r="D1261">
            <v>1</v>
          </cell>
          <cell r="E1261">
            <v>30.973299999999998</v>
          </cell>
          <cell r="F1261">
            <v>30.97</v>
          </cell>
        </row>
        <row r="1262">
          <cell r="A1262" t="str">
            <v>001.17.07840</v>
          </cell>
          <cell r="B1262" t="str">
            <v>Fornecimento e instalação de quadro de distribuição com porta sem disjuntores e sem barramento de 07 a 10 circuitos</v>
          </cell>
          <cell r="C1262" t="str">
            <v>UN</v>
          </cell>
          <cell r="D1262">
            <v>1</v>
          </cell>
          <cell r="E1262">
            <v>37.423299999999998</v>
          </cell>
          <cell r="F1262">
            <v>37.42</v>
          </cell>
        </row>
        <row r="1263">
          <cell r="A1263" t="str">
            <v>001.17.07860</v>
          </cell>
          <cell r="B1263" t="str">
            <v>Fornecimento e instalação de quadro de distribuição com porta sem disjuntores e sem barramento de 11 a 15 circuitos</v>
          </cell>
          <cell r="C1263" t="str">
            <v>UN</v>
          </cell>
          <cell r="D1263">
            <v>1</v>
          </cell>
          <cell r="E1263">
            <v>38.491700000000002</v>
          </cell>
          <cell r="F1263">
            <v>38.49</v>
          </cell>
        </row>
        <row r="1264">
          <cell r="A1264" t="str">
            <v>001.17.07880</v>
          </cell>
          <cell r="B1264" t="str">
            <v>Fornecimento e instalação de quadro de distribuição com porta sem disjuntores e sem barramento de 16 a 20 circuitos</v>
          </cell>
          <cell r="C1264" t="str">
            <v>UN</v>
          </cell>
          <cell r="D1264">
            <v>1</v>
          </cell>
          <cell r="E1264">
            <v>95.491699999999994</v>
          </cell>
          <cell r="F1264">
            <v>95.49</v>
          </cell>
        </row>
        <row r="1265">
          <cell r="A1265" t="str">
            <v>001.17.07900</v>
          </cell>
          <cell r="B1265" t="str">
            <v>Fornecimento e instalação de quadro de distribuição com porta sem disjuntores e sem barramento até 03 circuitos, de sobrepor</v>
          </cell>
          <cell r="C1265" t="str">
            <v>UN</v>
          </cell>
          <cell r="D1265">
            <v>1</v>
          </cell>
          <cell r="E1265">
            <v>25.473299999999998</v>
          </cell>
          <cell r="F1265">
            <v>25.47</v>
          </cell>
        </row>
        <row r="1266">
          <cell r="A1266" t="str">
            <v>001.17.07920</v>
          </cell>
          <cell r="B1266" t="str">
            <v>Fornecimento e instalação de quadro de distribuição com porta sem disjuntores e sem barramento até 06 circuitos, de sobrepor</v>
          </cell>
          <cell r="C1266" t="str">
            <v>UN</v>
          </cell>
          <cell r="D1266">
            <v>1</v>
          </cell>
          <cell r="E1266">
            <v>34.773299999999999</v>
          </cell>
          <cell r="F1266">
            <v>34.770000000000003</v>
          </cell>
        </row>
        <row r="1267">
          <cell r="A1267" t="str">
            <v>001.17.07940</v>
          </cell>
          <cell r="B1267" t="str">
            <v>Fornecimento e instalação de quadro de distribuição com porta com barramento sem previsão para disjuntor geral e sem disjuntores, até 18 circuitos</v>
          </cell>
          <cell r="C1267" t="str">
            <v>UN</v>
          </cell>
          <cell r="D1267">
            <v>1</v>
          </cell>
          <cell r="E1267">
            <v>87.709900000000005</v>
          </cell>
          <cell r="F1267">
            <v>87.7</v>
          </cell>
        </row>
        <row r="1268">
          <cell r="A1268" t="str">
            <v>001.17.07960</v>
          </cell>
          <cell r="B1268" t="str">
            <v>Fornecimento e instalação de quadro de distribuição com porta com barramento sem previsão para disjuntor geral e sem disjuntores, de 19 a 30  circuitos</v>
          </cell>
          <cell r="C1268" t="str">
            <v>UN</v>
          </cell>
          <cell r="D1268">
            <v>1</v>
          </cell>
          <cell r="E1268">
            <v>140.7784</v>
          </cell>
          <cell r="F1268">
            <v>140.77000000000001</v>
          </cell>
        </row>
        <row r="1269">
          <cell r="A1269" t="str">
            <v>001.17.07980</v>
          </cell>
          <cell r="B1269" t="str">
            <v>Fornecimento e instalação de quadro de distribuição com porta com barramento sem previsão para disjuntor geral e sem disjuntores, de 31 a 42  circuitos</v>
          </cell>
          <cell r="C1269" t="str">
            <v>UN</v>
          </cell>
          <cell r="D1269">
            <v>1</v>
          </cell>
          <cell r="E1269">
            <v>150.89660000000001</v>
          </cell>
          <cell r="F1269">
            <v>150.88999999999999</v>
          </cell>
        </row>
        <row r="1270">
          <cell r="A1270" t="str">
            <v>001.17.08000</v>
          </cell>
          <cell r="B1270" t="str">
            <v>Fornecimento e instalação de quadro de distribuição trifásico c/ barramento, c/ previsão para disjuntor geral, com porta e sem disjuntores até 15 circuitos</v>
          </cell>
          <cell r="C1270" t="str">
            <v>UN</v>
          </cell>
          <cell r="D1270">
            <v>1</v>
          </cell>
          <cell r="E1270">
            <v>38.491700000000002</v>
          </cell>
          <cell r="F1270">
            <v>38.49</v>
          </cell>
        </row>
        <row r="1271">
          <cell r="A1271" t="str">
            <v>001.17.08020</v>
          </cell>
          <cell r="B1271" t="str">
            <v>Fornecimento e instalação de quadro de distribuição trifásico c/ barramento, c/ previsão para disjuntor geral, com porta e sem disjuntores de 16 a 27 circuitos</v>
          </cell>
          <cell r="C1271" t="str">
            <v>UN</v>
          </cell>
          <cell r="D1271">
            <v>1</v>
          </cell>
          <cell r="E1271">
            <v>115.7099</v>
          </cell>
          <cell r="F1271">
            <v>115.7</v>
          </cell>
        </row>
        <row r="1272">
          <cell r="A1272" t="str">
            <v>001.17.08040</v>
          </cell>
          <cell r="B1272" t="str">
            <v>Fornecimento e instalação de quadro de distribuição trifásico c/ barramento, c/ previsão para disjuntor geral, com porta e sem disjuntores de 28 a 30  circuitos</v>
          </cell>
          <cell r="C1272" t="str">
            <v>UN</v>
          </cell>
          <cell r="D1272">
            <v>1</v>
          </cell>
          <cell r="E1272">
            <v>140.7784</v>
          </cell>
          <cell r="F1272">
            <v>140.77000000000001</v>
          </cell>
        </row>
        <row r="1273">
          <cell r="A1273" t="str">
            <v>001.17.08060</v>
          </cell>
          <cell r="B1273" t="str">
            <v>Fornecimento e instalação de quadro de distribuição trifásico c/ barramento, c/ previsão para disjuntor geral, com porta e sem disjuntores de 31 a 56  circuitos</v>
          </cell>
          <cell r="C1273" t="str">
            <v>UN</v>
          </cell>
          <cell r="D1273">
            <v>1</v>
          </cell>
          <cell r="E1273">
            <v>350.94659999999999</v>
          </cell>
          <cell r="F1273">
            <v>350.94</v>
          </cell>
        </row>
        <row r="1274">
          <cell r="A1274" t="str">
            <v>001.17.08080</v>
          </cell>
          <cell r="B1274" t="str">
            <v>Fornecimento e instalação de quadro de distribuição de lógica, metálico com porta e trinco de embutir ou de sobrepor</v>
          </cell>
          <cell r="C1274" t="str">
            <v>UN</v>
          </cell>
          <cell r="D1274">
            <v>1</v>
          </cell>
          <cell r="E1274">
            <v>41.973300000000002</v>
          </cell>
          <cell r="F1274">
            <v>41.97</v>
          </cell>
        </row>
        <row r="1275">
          <cell r="A1275" t="str">
            <v>001.17.08100</v>
          </cell>
          <cell r="B1275" t="str">
            <v>Fornecimento e instalação de quadro para comando 1,20x0,80x0,35m</v>
          </cell>
          <cell r="C1275" t="str">
            <v>UN</v>
          </cell>
          <cell r="D1275">
            <v>1</v>
          </cell>
          <cell r="E1275">
            <v>40.946599999999997</v>
          </cell>
          <cell r="F1275">
            <v>40.94</v>
          </cell>
        </row>
        <row r="1276">
          <cell r="A1276" t="str">
            <v>001.17.08120</v>
          </cell>
          <cell r="B1276" t="str">
            <v>Fornecimento e instalação de disjuntor monopolar c/ proteção termomagnética automática da eletromar ou similar de 10amp a 30amp</v>
          </cell>
          <cell r="C1276" t="str">
            <v>UN</v>
          </cell>
          <cell r="D1276">
            <v>1</v>
          </cell>
          <cell r="E1276">
            <v>6.7210999999999999</v>
          </cell>
          <cell r="F1276">
            <v>6.72</v>
          </cell>
        </row>
        <row r="1277">
          <cell r="A1277" t="str">
            <v>001.17.08140</v>
          </cell>
          <cell r="B1277" t="str">
            <v>Fornecimento e instalação de disjuntor monopolar c/ proteção termomagnética automática da eletromar ou similar de 40amp a 50amp</v>
          </cell>
          <cell r="C1277" t="str">
            <v>UN</v>
          </cell>
          <cell r="D1277">
            <v>1</v>
          </cell>
          <cell r="E1277">
            <v>9.5710999999999995</v>
          </cell>
          <cell r="F1277">
            <v>9.57</v>
          </cell>
        </row>
        <row r="1278">
          <cell r="A1278" t="str">
            <v>001.17.08160</v>
          </cell>
          <cell r="B1278" t="str">
            <v>Fornecimento e instalação de disjuntor monopolar c/ proteção termomagnética automática da eletromar ou similar de 70amp a 100amp</v>
          </cell>
          <cell r="C1278" t="str">
            <v>UN</v>
          </cell>
          <cell r="D1278">
            <v>1</v>
          </cell>
          <cell r="E1278">
            <v>16.071100000000001</v>
          </cell>
          <cell r="F1278">
            <v>16.07</v>
          </cell>
        </row>
        <row r="1279">
          <cell r="A1279" t="str">
            <v>001.17.08180</v>
          </cell>
          <cell r="B1279" t="str">
            <v>Fornecimento e instalação de disjuntor bipolar c/ proteção termomagnética automática da eletromar ou similar de 10amp a 50amp</v>
          </cell>
          <cell r="C1279" t="str">
            <v>UN</v>
          </cell>
          <cell r="D1279">
            <v>1</v>
          </cell>
          <cell r="E1279">
            <v>32.892099999999999</v>
          </cell>
          <cell r="F1279">
            <v>32.89</v>
          </cell>
        </row>
        <row r="1280">
          <cell r="A1280" t="str">
            <v>001.17.08200</v>
          </cell>
          <cell r="B1280" t="str">
            <v>Fornecimento e instalação de disjuntor bipolar c/ proteção termomagnética automática da eletromar ou similar de 60amp a 100amp</v>
          </cell>
          <cell r="C1280" t="str">
            <v>UN</v>
          </cell>
          <cell r="D1280">
            <v>1</v>
          </cell>
          <cell r="E1280">
            <v>44.162100000000002</v>
          </cell>
          <cell r="F1280">
            <v>44.16</v>
          </cell>
        </row>
        <row r="1281">
          <cell r="A1281" t="str">
            <v>001.17.08220</v>
          </cell>
          <cell r="B1281" t="str">
            <v>Fornecimento e instalação de disjuntor tripolar c/ proteção termomagnética automática da eletromar ou similar de 30amp a 50amp</v>
          </cell>
          <cell r="C1281" t="str">
            <v>un</v>
          </cell>
          <cell r="D1281">
            <v>1</v>
          </cell>
          <cell r="E1281">
            <v>39.482999999999997</v>
          </cell>
          <cell r="F1281">
            <v>39.479999999999997</v>
          </cell>
        </row>
        <row r="1282">
          <cell r="A1282" t="str">
            <v>001.17.08240</v>
          </cell>
          <cell r="B1282" t="str">
            <v>Fornecimento e instalação de disjuntor tripolar c/ proteção termomagnética automática da eletromar ou similar de 60amp a 100amp</v>
          </cell>
          <cell r="C1282" t="str">
            <v>un</v>
          </cell>
          <cell r="D1282">
            <v>1</v>
          </cell>
          <cell r="E1282">
            <v>75.113</v>
          </cell>
          <cell r="F1282">
            <v>75.11</v>
          </cell>
        </row>
        <row r="1283">
          <cell r="A1283" t="str">
            <v>001.17.08260</v>
          </cell>
          <cell r="B1283" t="str">
            <v>Fornecimento e instalação de disjuntor tripolar tipo ca-terno magnetico 125-150-175-200-225a da eletromar</v>
          </cell>
          <cell r="C1283" t="str">
            <v>UN</v>
          </cell>
          <cell r="D1283">
            <v>1</v>
          </cell>
          <cell r="E1283">
            <v>130.7533</v>
          </cell>
          <cell r="F1283">
            <v>130.75</v>
          </cell>
        </row>
        <row r="1284">
          <cell r="A1284" t="str">
            <v>001.17.08280</v>
          </cell>
          <cell r="B1284" t="str">
            <v>Fornecimento e instalação de disjuntor tripolar tipo da-termo magnético 250-300-350-400a da eletromar</v>
          </cell>
          <cell r="C1284" t="str">
            <v>UN</v>
          </cell>
          <cell r="D1284">
            <v>1</v>
          </cell>
          <cell r="E1284">
            <v>1793.9499000000001</v>
          </cell>
          <cell r="F1284">
            <v>1793.94</v>
          </cell>
        </row>
        <row r="1285">
          <cell r="A1285" t="str">
            <v>001.17.08300</v>
          </cell>
          <cell r="B1285" t="str">
            <v>Fornecimento e instalação de disjuntor termomagnético (diaquick) - siemens monopolar 2a/240v</v>
          </cell>
          <cell r="C1285" t="str">
            <v>UN</v>
          </cell>
          <cell r="D1285">
            <v>1</v>
          </cell>
          <cell r="E1285">
            <v>26.711099999999998</v>
          </cell>
          <cell r="F1285">
            <v>26.71</v>
          </cell>
        </row>
        <row r="1286">
          <cell r="A1286" t="str">
            <v>001.17.08320</v>
          </cell>
          <cell r="B1286" t="str">
            <v>Fornecimento e instalação de disjuntor termomagnético (diaquick) - siemens monofásico 6a/240v</v>
          </cell>
          <cell r="C1286" t="str">
            <v>UN</v>
          </cell>
          <cell r="D1286">
            <v>1</v>
          </cell>
          <cell r="E1286">
            <v>26.8111</v>
          </cell>
          <cell r="F1286">
            <v>26.81</v>
          </cell>
        </row>
        <row r="1287">
          <cell r="A1287" t="str">
            <v>001.17.08340</v>
          </cell>
          <cell r="B1287" t="str">
            <v>Fornecimento e instalação de disjuntor termomagnético (diaquick) - siemens monofásico 25a/240v</v>
          </cell>
          <cell r="C1287" t="str">
            <v>UN</v>
          </cell>
          <cell r="D1287">
            <v>1</v>
          </cell>
          <cell r="E1287">
            <v>12.5511</v>
          </cell>
          <cell r="F1287">
            <v>12.55</v>
          </cell>
        </row>
        <row r="1288">
          <cell r="A1288" t="str">
            <v>001.17.08360</v>
          </cell>
          <cell r="B1288" t="str">
            <v>Fornecimento e instalação de disjuntor termomagnético (diaquick) - siemens monofásico 30a/240v</v>
          </cell>
          <cell r="C1288" t="str">
            <v>UN</v>
          </cell>
          <cell r="D1288">
            <v>1</v>
          </cell>
          <cell r="E1288">
            <v>9.6710999999999991</v>
          </cell>
          <cell r="F1288">
            <v>9.67</v>
          </cell>
        </row>
        <row r="1289">
          <cell r="A1289" t="str">
            <v>001.17.08380</v>
          </cell>
          <cell r="B1289" t="str">
            <v>Fornecimento e instalação de disjuntor termomagnético (diaquik) - tripolar - 30a/240v</v>
          </cell>
          <cell r="C1289" t="str">
            <v>UN</v>
          </cell>
          <cell r="D1289">
            <v>1</v>
          </cell>
          <cell r="E1289">
            <v>117.18300000000001</v>
          </cell>
          <cell r="F1289">
            <v>117.18</v>
          </cell>
        </row>
        <row r="1290">
          <cell r="A1290" t="str">
            <v>001.17.08400</v>
          </cell>
          <cell r="B1290" t="str">
            <v>Fornecimento e instalação de chave blindada tripolar 250v 30 amp/250v</v>
          </cell>
          <cell r="C1290" t="str">
            <v>UN</v>
          </cell>
          <cell r="D1290">
            <v>1</v>
          </cell>
          <cell r="E1290">
            <v>79.3245</v>
          </cell>
          <cell r="F1290">
            <v>79.319999999999993</v>
          </cell>
        </row>
        <row r="1291">
          <cell r="A1291" t="str">
            <v>001.17.08420</v>
          </cell>
          <cell r="B1291" t="str">
            <v>Fornecimento e instalação de chave blindada tripolar 60 amp/250v</v>
          </cell>
          <cell r="C1291" t="str">
            <v>UN</v>
          </cell>
          <cell r="D1291">
            <v>1</v>
          </cell>
          <cell r="E1291">
            <v>168.46209999999999</v>
          </cell>
          <cell r="F1291">
            <v>168.46</v>
          </cell>
        </row>
        <row r="1292">
          <cell r="A1292" t="str">
            <v>001.17.08440</v>
          </cell>
          <cell r="B1292" t="str">
            <v>Fornecimento e instalação de chave blindada tripolar 100 amp/250v</v>
          </cell>
          <cell r="C1292" t="str">
            <v>UN</v>
          </cell>
          <cell r="D1292">
            <v>1</v>
          </cell>
          <cell r="E1292">
            <v>238.1893</v>
          </cell>
          <cell r="F1292">
            <v>238.18</v>
          </cell>
        </row>
        <row r="1293">
          <cell r="A1293" t="str">
            <v>001.17.08460</v>
          </cell>
          <cell r="B1293" t="str">
            <v>Fornecimento e instalação de chave magnética trifásica blindada para fixar em poste 90a/600v</v>
          </cell>
          <cell r="C1293" t="str">
            <v>UN</v>
          </cell>
          <cell r="D1293">
            <v>1</v>
          </cell>
          <cell r="E1293">
            <v>495.35509999999999</v>
          </cell>
          <cell r="F1293">
            <v>495.35</v>
          </cell>
        </row>
        <row r="1294">
          <cell r="A1294" t="str">
            <v>001.17.08480</v>
          </cell>
          <cell r="B1294" t="str">
            <v>Fornecimento e instalação de chave blindada tripolar 400amp/500v p/ unidade</v>
          </cell>
          <cell r="C1294" t="str">
            <v>UN</v>
          </cell>
          <cell r="D1294">
            <v>1</v>
          </cell>
          <cell r="E1294">
            <v>778.28399999999999</v>
          </cell>
          <cell r="F1294">
            <v>778.28</v>
          </cell>
        </row>
        <row r="1295">
          <cell r="A1295" t="str">
            <v>001.17.08500</v>
          </cell>
          <cell r="B1295" t="str">
            <v>Fornecimento e instalação de chave blindada tripolar 600amp/500v p/ unidade</v>
          </cell>
          <cell r="C1295" t="str">
            <v>UN</v>
          </cell>
          <cell r="D1295">
            <v>1</v>
          </cell>
          <cell r="E1295">
            <v>1188.8212000000001</v>
          </cell>
          <cell r="F1295">
            <v>1188.82</v>
          </cell>
        </row>
        <row r="1296">
          <cell r="A1296" t="str">
            <v>001.17.08520</v>
          </cell>
          <cell r="B1296" t="str">
            <v>Fornecimento e instalação de chave blindada tripolar 60a/500v p/ unidade</v>
          </cell>
          <cell r="C1296" t="str">
            <v>UN</v>
          </cell>
          <cell r="D1296">
            <v>1</v>
          </cell>
          <cell r="E1296">
            <v>74.516599999999997</v>
          </cell>
          <cell r="F1296">
            <v>74.510000000000005</v>
          </cell>
        </row>
        <row r="1297">
          <cell r="A1297" t="str">
            <v>001.17.08540</v>
          </cell>
          <cell r="B1297" t="str">
            <v>Fornecimento e instalação de chave blindada triplar 125amp/500v p/ unidade</v>
          </cell>
          <cell r="C1297" t="str">
            <v>CJ</v>
          </cell>
          <cell r="D1297">
            <v>1</v>
          </cell>
          <cell r="E1297">
            <v>373.57929999999999</v>
          </cell>
          <cell r="F1297">
            <v>373.57</v>
          </cell>
        </row>
        <row r="1298">
          <cell r="A1298" t="str">
            <v>001.17.08560</v>
          </cell>
          <cell r="B1298" t="str">
            <v>Fornecimento e instalação de chave magnética guarda motor tripolar s/ botoeira 60hz/220v de 10a</v>
          </cell>
          <cell r="C1298" t="str">
            <v>UN</v>
          </cell>
          <cell r="D1298">
            <v>1</v>
          </cell>
          <cell r="E1298">
            <v>90.398399999999995</v>
          </cell>
          <cell r="F1298">
            <v>90.39</v>
          </cell>
        </row>
        <row r="1299">
          <cell r="A1299" t="str">
            <v>001.17.08580</v>
          </cell>
          <cell r="B1299" t="str">
            <v>Fornecimento e instalação de chave magnética guarda motor tripolar s/ botoeira 60hz/220v de 16 a</v>
          </cell>
          <cell r="C1299" t="str">
            <v>UN</v>
          </cell>
          <cell r="D1299">
            <v>1</v>
          </cell>
          <cell r="E1299">
            <v>141.55840000000001</v>
          </cell>
          <cell r="F1299">
            <v>141.55000000000001</v>
          </cell>
        </row>
        <row r="1300">
          <cell r="A1300" t="str">
            <v>001.17.08600</v>
          </cell>
          <cell r="B1300" t="str">
            <v>Fornecimento e instalação de chave magnética guarda motor tripolar s/ botoeira 60hz/220v de 32 a</v>
          </cell>
          <cell r="C1300" t="str">
            <v>UN</v>
          </cell>
          <cell r="D1300">
            <v>1</v>
          </cell>
          <cell r="E1300">
            <v>226.83840000000001</v>
          </cell>
          <cell r="F1300">
            <v>226.83</v>
          </cell>
        </row>
        <row r="1301">
          <cell r="A1301" t="str">
            <v>001.17.08620</v>
          </cell>
          <cell r="B1301" t="str">
            <v>Fornecimento e instalação de chave de reversão 30 amp/250v 60 hz com 3 pólos de entrada e 6 pólos de saída</v>
          </cell>
          <cell r="C1301" t="str">
            <v>UN</v>
          </cell>
          <cell r="D1301">
            <v>1</v>
          </cell>
          <cell r="E1301">
            <v>24.7684</v>
          </cell>
          <cell r="F1301">
            <v>24.76</v>
          </cell>
        </row>
        <row r="1302">
          <cell r="A1302" t="str">
            <v>001.17.08640</v>
          </cell>
          <cell r="B1302" t="str">
            <v>Fornecimento e instalação de chave bóia automática unipolar</v>
          </cell>
          <cell r="C1302" t="str">
            <v>UN</v>
          </cell>
          <cell r="D1302">
            <v>1</v>
          </cell>
          <cell r="E1302">
            <v>28.236599999999999</v>
          </cell>
          <cell r="F1302">
            <v>28.23</v>
          </cell>
        </row>
        <row r="1303">
          <cell r="A1303" t="str">
            <v>001.17.08660</v>
          </cell>
          <cell r="B1303" t="str">
            <v>Fornecimento e instalação de chave bóia automática bipolar</v>
          </cell>
          <cell r="C1303" t="str">
            <v>UN</v>
          </cell>
          <cell r="D1303">
            <v>1</v>
          </cell>
          <cell r="E1303">
            <v>40.3551</v>
          </cell>
          <cell r="F1303">
            <v>40.35</v>
          </cell>
        </row>
        <row r="1304">
          <cell r="A1304" t="str">
            <v>001.17.08680</v>
          </cell>
          <cell r="B1304" t="str">
            <v>Fornecimento e instalação de fusível nh 63amp</v>
          </cell>
          <cell r="C1304" t="str">
            <v>UN</v>
          </cell>
          <cell r="D1304">
            <v>1</v>
          </cell>
          <cell r="E1304">
            <v>14.733700000000001</v>
          </cell>
          <cell r="F1304">
            <v>14.73</v>
          </cell>
        </row>
        <row r="1305">
          <cell r="A1305" t="str">
            <v>001.17.08700</v>
          </cell>
          <cell r="B1305" t="str">
            <v>Fornecimento e instalação de fusível nh 100amp</v>
          </cell>
          <cell r="C1305" t="str">
            <v>UN</v>
          </cell>
          <cell r="D1305">
            <v>1</v>
          </cell>
          <cell r="E1305">
            <v>14.733700000000001</v>
          </cell>
          <cell r="F1305">
            <v>14.73</v>
          </cell>
        </row>
        <row r="1306">
          <cell r="A1306" t="str">
            <v>001.17.08720</v>
          </cell>
          <cell r="B1306" t="str">
            <v>Fornecimento e instalação de fusível nh 160amp</v>
          </cell>
          <cell r="C1306" t="str">
            <v>UN</v>
          </cell>
          <cell r="D1306">
            <v>1</v>
          </cell>
          <cell r="E1306">
            <v>14.733700000000001</v>
          </cell>
          <cell r="F1306">
            <v>14.73</v>
          </cell>
        </row>
        <row r="1307">
          <cell r="A1307" t="str">
            <v>001.17.08740</v>
          </cell>
          <cell r="B1307" t="str">
            <v>Fornecimento e instalação de fusível nh 200amp</v>
          </cell>
          <cell r="C1307" t="str">
            <v>UN</v>
          </cell>
          <cell r="D1307">
            <v>1</v>
          </cell>
          <cell r="E1307">
            <v>31.2453</v>
          </cell>
          <cell r="F1307">
            <v>31.24</v>
          </cell>
        </row>
        <row r="1308">
          <cell r="A1308" t="str">
            <v>001.17.08760</v>
          </cell>
          <cell r="B1308" t="str">
            <v>Fornecimento e instalação de fusível nh 315amp</v>
          </cell>
          <cell r="C1308" t="str">
            <v>UN</v>
          </cell>
          <cell r="D1308">
            <v>1</v>
          </cell>
          <cell r="E1308">
            <v>45.935299999999998</v>
          </cell>
          <cell r="F1308">
            <v>45.93</v>
          </cell>
        </row>
        <row r="1309">
          <cell r="A1309" t="str">
            <v>001.17.08780</v>
          </cell>
          <cell r="B1309" t="str">
            <v>Fornecimento e instalação de fusível nh 400amp</v>
          </cell>
          <cell r="C1309" t="str">
            <v>UN</v>
          </cell>
          <cell r="D1309">
            <v>1</v>
          </cell>
          <cell r="E1309">
            <v>20.805299999999999</v>
          </cell>
          <cell r="F1309">
            <v>20.8</v>
          </cell>
        </row>
        <row r="1310">
          <cell r="A1310" t="str">
            <v>001.17.08800</v>
          </cell>
          <cell r="B1310" t="str">
            <v>Fornecimento e instalação de fusível nh 630amp</v>
          </cell>
          <cell r="C1310" t="str">
            <v>UN</v>
          </cell>
          <cell r="D1310">
            <v>1</v>
          </cell>
          <cell r="E1310">
            <v>29.9453</v>
          </cell>
          <cell r="F1310">
            <v>29.94</v>
          </cell>
        </row>
        <row r="1311">
          <cell r="A1311" t="str">
            <v>001.17.08820</v>
          </cell>
          <cell r="B1311" t="str">
            <v>Fornecimento e instalação de fusível tipo "nh", corrente de 200a, capacidade de ruptura 100ka 500v tamanho 2 retardado</v>
          </cell>
          <cell r="C1311" t="str">
            <v>UN</v>
          </cell>
          <cell r="D1311">
            <v>1</v>
          </cell>
          <cell r="E1311">
            <v>24.1553</v>
          </cell>
          <cell r="F1311">
            <v>24.15</v>
          </cell>
        </row>
        <row r="1312">
          <cell r="A1312" t="str">
            <v>001.17.08840</v>
          </cell>
          <cell r="B1312" t="str">
            <v>Fornecimento e instalação de fusível cartucho de 30amp</v>
          </cell>
          <cell r="C1312" t="str">
            <v>UN</v>
          </cell>
          <cell r="D1312">
            <v>1</v>
          </cell>
          <cell r="E1312">
            <v>3.5236999999999998</v>
          </cell>
          <cell r="F1312">
            <v>3.52</v>
          </cell>
        </row>
        <row r="1313">
          <cell r="A1313" t="str">
            <v>001.17.08860</v>
          </cell>
          <cell r="B1313" t="str">
            <v>Fornecimento e instalação de fusível cartucho de 60amp</v>
          </cell>
          <cell r="C1313" t="str">
            <v>UN</v>
          </cell>
          <cell r="D1313">
            <v>1</v>
          </cell>
          <cell r="E1313">
            <v>2.9737</v>
          </cell>
          <cell r="F1313">
            <v>2.97</v>
          </cell>
        </row>
        <row r="1314">
          <cell r="A1314" t="str">
            <v>001.17.08880</v>
          </cell>
          <cell r="B1314" t="str">
            <v>Fornecimento e instalação de fusível faca de 100amp</v>
          </cell>
          <cell r="C1314" t="str">
            <v>UN</v>
          </cell>
          <cell r="D1314">
            <v>1</v>
          </cell>
          <cell r="E1314">
            <v>5.0837000000000003</v>
          </cell>
          <cell r="F1314">
            <v>5.08</v>
          </cell>
        </row>
        <row r="1315">
          <cell r="A1315" t="str">
            <v>001.17.08900</v>
          </cell>
          <cell r="B1315" t="str">
            <v>Fornecimento e instalação de fusível faca de 200amp</v>
          </cell>
          <cell r="C1315" t="str">
            <v>UN</v>
          </cell>
          <cell r="D1315">
            <v>1</v>
          </cell>
          <cell r="E1315">
            <v>8.9536999999999995</v>
          </cell>
          <cell r="F1315">
            <v>8.9499999999999993</v>
          </cell>
        </row>
        <row r="1316">
          <cell r="A1316" t="str">
            <v>001.17.08920</v>
          </cell>
          <cell r="B1316" t="str">
            <v>Fornecimento e instalação de fusível faca de 400amp</v>
          </cell>
          <cell r="C1316" t="str">
            <v>UN</v>
          </cell>
          <cell r="D1316">
            <v>1</v>
          </cell>
          <cell r="E1316">
            <v>21.6753</v>
          </cell>
          <cell r="F1316">
            <v>21.67</v>
          </cell>
        </row>
        <row r="1317">
          <cell r="A1317" t="str">
            <v>001.17.08940</v>
          </cell>
          <cell r="B1317" t="str">
            <v>Fornecimento e instalação de fusível faca de 600amp</v>
          </cell>
          <cell r="C1317" t="str">
            <v>UN</v>
          </cell>
          <cell r="D1317">
            <v>1</v>
          </cell>
          <cell r="E1317">
            <v>24.535299999999999</v>
          </cell>
          <cell r="F1317">
            <v>24.53</v>
          </cell>
        </row>
        <row r="1318">
          <cell r="A1318" t="str">
            <v>001.17.08960</v>
          </cell>
          <cell r="B1318" t="str">
            <v>Forneicimento e instalação de fusível diazed de 30 a 60 amp</v>
          </cell>
          <cell r="C1318" t="str">
            <v>UN</v>
          </cell>
          <cell r="D1318">
            <v>1</v>
          </cell>
          <cell r="E1318">
            <v>3.3637000000000001</v>
          </cell>
          <cell r="F1318">
            <v>3.36</v>
          </cell>
        </row>
        <row r="1319">
          <cell r="A1319" t="str">
            <v>001.17.08980</v>
          </cell>
          <cell r="B1319" t="str">
            <v>Fornecimento e instalação de fusível diazed de 10 amp.,inclusive base, anel e tampa</v>
          </cell>
          <cell r="C1319" t="str">
            <v>CJ</v>
          </cell>
          <cell r="D1319">
            <v>1</v>
          </cell>
          <cell r="E1319">
            <v>20.5792</v>
          </cell>
          <cell r="F1319">
            <v>20.57</v>
          </cell>
        </row>
        <row r="1320">
          <cell r="A1320" t="str">
            <v>001.17.09000</v>
          </cell>
          <cell r="B1320" t="str">
            <v>Fornecimento e instalação de elo fusível de alta tensão 1h</v>
          </cell>
          <cell r="C1320" t="str">
            <v>UN</v>
          </cell>
          <cell r="D1320">
            <v>1</v>
          </cell>
          <cell r="E1320">
            <v>3.1474000000000002</v>
          </cell>
          <cell r="F1320">
            <v>3.14</v>
          </cell>
        </row>
        <row r="1321">
          <cell r="A1321" t="str">
            <v>001.17.09020</v>
          </cell>
          <cell r="B1321" t="str">
            <v>Fornecimento e instalação de elo fusível de alta tensão 2h</v>
          </cell>
          <cell r="C1321" t="str">
            <v>UN</v>
          </cell>
          <cell r="D1321">
            <v>1</v>
          </cell>
          <cell r="E1321">
            <v>3.2473999999999998</v>
          </cell>
          <cell r="F1321">
            <v>3.24</v>
          </cell>
        </row>
        <row r="1322">
          <cell r="A1322" t="str">
            <v>001.17.09040</v>
          </cell>
          <cell r="B1322" t="str">
            <v>Fornecimento e instalação de elo fusível de alta tensão 3h</v>
          </cell>
          <cell r="C1322" t="str">
            <v>UN</v>
          </cell>
          <cell r="D1322">
            <v>1</v>
          </cell>
          <cell r="E1322">
            <v>3.0573999999999999</v>
          </cell>
          <cell r="F1322">
            <v>3.05</v>
          </cell>
        </row>
        <row r="1323">
          <cell r="A1323" t="str">
            <v>001.17.09060</v>
          </cell>
          <cell r="B1323" t="str">
            <v>Fornecimento e instalação de elo fusível de alta tensão 5h</v>
          </cell>
          <cell r="C1323" t="str">
            <v>UN</v>
          </cell>
          <cell r="D1323">
            <v>1</v>
          </cell>
          <cell r="E1323">
            <v>3.2473999999999998</v>
          </cell>
          <cell r="F1323">
            <v>3.24</v>
          </cell>
        </row>
        <row r="1324">
          <cell r="A1324" t="str">
            <v>001.17.09080</v>
          </cell>
          <cell r="B1324" t="str">
            <v>Fornecimento e instalação de elo fusível de alta tensão 6k</v>
          </cell>
          <cell r="C1324" t="str">
            <v>UN</v>
          </cell>
          <cell r="D1324">
            <v>1</v>
          </cell>
          <cell r="E1324">
            <v>3.2473999999999998</v>
          </cell>
          <cell r="F1324">
            <v>3.24</v>
          </cell>
        </row>
        <row r="1325">
          <cell r="A1325" t="str">
            <v>001.17.09100</v>
          </cell>
          <cell r="B1325" t="str">
            <v>Fornecimento e instalação de elo fusível de alta tensão 15k</v>
          </cell>
          <cell r="C1325" t="str">
            <v>UN</v>
          </cell>
          <cell r="D1325">
            <v>1</v>
          </cell>
          <cell r="E1325">
            <v>3.2473999999999998</v>
          </cell>
          <cell r="F1325">
            <v>3.24</v>
          </cell>
        </row>
        <row r="1326">
          <cell r="A1326" t="str">
            <v>001.17.09120</v>
          </cell>
          <cell r="B1326" t="str">
            <v>Fornecimento e instalação de elo fusível de alta tensão 25k</v>
          </cell>
          <cell r="C1326" t="str">
            <v>UN</v>
          </cell>
          <cell r="D1326">
            <v>1</v>
          </cell>
          <cell r="E1326">
            <v>3.3473999999999999</v>
          </cell>
          <cell r="F1326">
            <v>3.34</v>
          </cell>
        </row>
        <row r="1327">
          <cell r="A1327" t="str">
            <v>001.17.09140</v>
          </cell>
          <cell r="B1327" t="str">
            <v>Fornecimento e instalação de elo fusível 10 k - 15 kv</v>
          </cell>
          <cell r="C1327" t="str">
            <v>UN</v>
          </cell>
          <cell r="D1327">
            <v>1</v>
          </cell>
          <cell r="E1327">
            <v>1.7937000000000001</v>
          </cell>
          <cell r="F1327">
            <v>1.79</v>
          </cell>
        </row>
        <row r="1328">
          <cell r="A1328" t="str">
            <v>001.17.09160</v>
          </cell>
          <cell r="B1328" t="str">
            <v>Fornecimento e instalação de chave tipo faca com fusível base de ardosia 250v 3x30amp</v>
          </cell>
          <cell r="C1328" t="str">
            <v>UN</v>
          </cell>
          <cell r="D1328">
            <v>1</v>
          </cell>
          <cell r="E1328">
            <v>47.234499999999997</v>
          </cell>
          <cell r="F1328">
            <v>47.23</v>
          </cell>
        </row>
        <row r="1329">
          <cell r="A1329" t="str">
            <v>001.17.09180</v>
          </cell>
          <cell r="B1329" t="str">
            <v>Fornecimento e instalação de chave tipo faca com fusível base de ardósia 250v 3x60amp</v>
          </cell>
          <cell r="C1329" t="str">
            <v>UN</v>
          </cell>
          <cell r="D1329">
            <v>1</v>
          </cell>
          <cell r="E1329">
            <v>48.112099999999998</v>
          </cell>
          <cell r="F1329">
            <v>48.11</v>
          </cell>
        </row>
        <row r="1330">
          <cell r="A1330" t="str">
            <v>001.17.09200</v>
          </cell>
          <cell r="B1330" t="str">
            <v>Fornecimento e instalação de chave tipo faca com fusível base de ardósia 250v 3x100amp</v>
          </cell>
          <cell r="C1330" t="str">
            <v>UN</v>
          </cell>
          <cell r="D1330">
            <v>1</v>
          </cell>
          <cell r="E1330">
            <v>56.4893</v>
          </cell>
          <cell r="F1330">
            <v>56.48</v>
          </cell>
        </row>
        <row r="1331">
          <cell r="A1331" t="str">
            <v>001.17.09220</v>
          </cell>
          <cell r="B1331" t="str">
            <v>Fornecimento e instalação de chave tipo faca com fusível base de ardósia 250v 3x200amp</v>
          </cell>
          <cell r="C1331" t="str">
            <v>UN</v>
          </cell>
          <cell r="D1331">
            <v>1</v>
          </cell>
          <cell r="E1331">
            <v>70.146600000000007</v>
          </cell>
          <cell r="F1331">
            <v>70.14</v>
          </cell>
        </row>
        <row r="1332">
          <cell r="A1332" t="str">
            <v>001.17.09240</v>
          </cell>
          <cell r="B1332" t="str">
            <v>Fornecimento e instalação de chave fusível - 15 kv de 3 x 300 a</v>
          </cell>
          <cell r="C1332" t="str">
            <v>UN</v>
          </cell>
          <cell r="D1332">
            <v>1</v>
          </cell>
          <cell r="E1332">
            <v>89.236599999999996</v>
          </cell>
          <cell r="F1332">
            <v>89.23</v>
          </cell>
        </row>
        <row r="1333">
          <cell r="A1333" t="str">
            <v>001.17.09260</v>
          </cell>
          <cell r="B1333" t="str">
            <v>Fornecimento e instalação de chave chave seccionadora tripolar comando simultâneo aberto, abertura em carga, tensão nominal de 500 v, corrente nominal 200a/600v</v>
          </cell>
          <cell r="C1333" t="str">
            <v>UN</v>
          </cell>
          <cell r="D1333">
            <v>1</v>
          </cell>
          <cell r="E1333">
            <v>600.23659999999995</v>
          </cell>
          <cell r="F1333">
            <v>600.23</v>
          </cell>
        </row>
        <row r="1334">
          <cell r="A1334" t="str">
            <v>001.17.09280</v>
          </cell>
          <cell r="B1334" t="str">
            <v>Fornecimento e instalação de chave de comando de proteção para iluminação 2x60 w</v>
          </cell>
          <cell r="C1334" t="str">
            <v>UN</v>
          </cell>
          <cell r="D1334">
            <v>1</v>
          </cell>
          <cell r="E1334">
            <v>390.11840000000001</v>
          </cell>
          <cell r="F1334">
            <v>390.11</v>
          </cell>
        </row>
        <row r="1335">
          <cell r="A1335" t="str">
            <v>001.17.09300</v>
          </cell>
          <cell r="B1335" t="str">
            <v>Fornecimento e instalação de afastador de armação secundária de 0.50m p/ unidade</v>
          </cell>
          <cell r="C1335" t="str">
            <v>UN</v>
          </cell>
          <cell r="D1335">
            <v>1</v>
          </cell>
          <cell r="E1335">
            <v>16.736599999999999</v>
          </cell>
          <cell r="F1335">
            <v>16.73</v>
          </cell>
        </row>
        <row r="1336">
          <cell r="A1336" t="str">
            <v>001.17.09320</v>
          </cell>
          <cell r="B1336" t="str">
            <v>Fornecimento e instalação de arruela quadrada de 38.00mm com furo de 18.00mm</v>
          </cell>
          <cell r="C1336" t="str">
            <v>UN</v>
          </cell>
          <cell r="D1336">
            <v>1</v>
          </cell>
          <cell r="E1336">
            <v>0.94179999999999997</v>
          </cell>
          <cell r="F1336">
            <v>0.94</v>
          </cell>
        </row>
        <row r="1337">
          <cell r="A1337" t="str">
            <v>001.17.09340</v>
          </cell>
          <cell r="B1337" t="str">
            <v>Fornecimento e instalação de arruela quadrada de 55.00mm com furo de 18.00mm</v>
          </cell>
          <cell r="C1337" t="str">
            <v>UN</v>
          </cell>
          <cell r="D1337">
            <v>1</v>
          </cell>
          <cell r="E1337">
            <v>0.71179999999999999</v>
          </cell>
          <cell r="F1337">
            <v>0.71</v>
          </cell>
        </row>
        <row r="1338">
          <cell r="A1338" t="str">
            <v>001.17.09360</v>
          </cell>
          <cell r="B1338" t="str">
            <v>Fornecimento e instalação de arruela redonda para parafuso diâm. 9.50mm 3/8"</v>
          </cell>
          <cell r="C1338" t="str">
            <v>UN</v>
          </cell>
          <cell r="D1338">
            <v>1</v>
          </cell>
          <cell r="E1338">
            <v>0.68179999999999996</v>
          </cell>
          <cell r="F1338">
            <v>0.68</v>
          </cell>
        </row>
        <row r="1339">
          <cell r="A1339" t="str">
            <v>001.17.09380</v>
          </cell>
          <cell r="B1339" t="str">
            <v>Fornecimento e instalação de arruela redonda para parafuso diâm. 11.00mm 7/16"</v>
          </cell>
          <cell r="C1339" t="str">
            <v>UN</v>
          </cell>
          <cell r="D1339">
            <v>1</v>
          </cell>
          <cell r="E1339">
            <v>0.69179999999999997</v>
          </cell>
          <cell r="F1339">
            <v>0.69</v>
          </cell>
        </row>
        <row r="1340">
          <cell r="A1340" t="str">
            <v>001.17.09400</v>
          </cell>
          <cell r="B1340" t="str">
            <v>Fornecimento e instalação de arruela redonda para parafuso diam. 16.00mm 5/8"</v>
          </cell>
          <cell r="C1340" t="str">
            <v>UN</v>
          </cell>
          <cell r="D1340">
            <v>1</v>
          </cell>
          <cell r="E1340">
            <v>0.71179999999999999</v>
          </cell>
          <cell r="F1340">
            <v>0.71</v>
          </cell>
        </row>
        <row r="1341">
          <cell r="A1341" t="str">
            <v>001.17.09420</v>
          </cell>
          <cell r="B1341" t="str">
            <v>Fornecimento e instalação de cruzeta de madeira de lei (piúva) 2400.00mmx110.00mmx135.00mm</v>
          </cell>
          <cell r="C1341" t="str">
            <v>UN</v>
          </cell>
          <cell r="D1341">
            <v>1</v>
          </cell>
          <cell r="E1341">
            <v>29.236599999999999</v>
          </cell>
          <cell r="F1341">
            <v>29.23</v>
          </cell>
        </row>
        <row r="1342">
          <cell r="A1342" t="str">
            <v>001.17.09440</v>
          </cell>
          <cell r="B1342" t="str">
            <v>Fornecimento e instalação de cruzeta de madeira de lei (piúva) 2400.00mmx110.00mmx90.00mm</v>
          </cell>
          <cell r="C1342" t="str">
            <v>UN</v>
          </cell>
          <cell r="D1342">
            <v>1</v>
          </cell>
          <cell r="E1342">
            <v>29.136600000000001</v>
          </cell>
          <cell r="F1342">
            <v>29.13</v>
          </cell>
        </row>
        <row r="1343">
          <cell r="A1343" t="str">
            <v>001.17.09460</v>
          </cell>
          <cell r="B1343" t="str">
            <v>Fornecimento e instalação de cruzeta de madeira de lei (piúva) isolador de pino de 15kv</v>
          </cell>
          <cell r="C1343" t="str">
            <v>UN</v>
          </cell>
          <cell r="D1343">
            <v>1</v>
          </cell>
          <cell r="E1343">
            <v>5.3474000000000004</v>
          </cell>
          <cell r="F1343">
            <v>5.34</v>
          </cell>
        </row>
        <row r="1344">
          <cell r="A1344" t="str">
            <v>001.17.09480</v>
          </cell>
          <cell r="B1344" t="str">
            <v>Fornecimento e instalação de mão francesa normal de 710.00mm</v>
          </cell>
          <cell r="C1344" t="str">
            <v>UN</v>
          </cell>
          <cell r="D1344">
            <v>1</v>
          </cell>
          <cell r="E1344">
            <v>7.1184000000000003</v>
          </cell>
          <cell r="F1344">
            <v>7.11</v>
          </cell>
        </row>
        <row r="1345">
          <cell r="A1345" t="str">
            <v>001.17.09500</v>
          </cell>
          <cell r="B1345" t="str">
            <v>Fornecimento e instalação de parafuso de máquina dim 16.00mmx500.00mm</v>
          </cell>
          <cell r="C1345" t="str">
            <v>UN</v>
          </cell>
          <cell r="D1345">
            <v>1</v>
          </cell>
          <cell r="E1345">
            <v>3.7237</v>
          </cell>
          <cell r="F1345">
            <v>3.72</v>
          </cell>
        </row>
        <row r="1346">
          <cell r="A1346" t="str">
            <v>001.17.09520</v>
          </cell>
          <cell r="B1346" t="str">
            <v>Fornecimento e instalação de parafuso de máquina dim 16.00mmx450.00mm</v>
          </cell>
          <cell r="C1346" t="str">
            <v>UN</v>
          </cell>
          <cell r="D1346">
            <v>1</v>
          </cell>
          <cell r="E1346">
            <v>5.2037000000000004</v>
          </cell>
          <cell r="F1346">
            <v>5.2</v>
          </cell>
        </row>
        <row r="1347">
          <cell r="A1347" t="str">
            <v>001.17.09540</v>
          </cell>
          <cell r="B1347" t="str">
            <v>Fornecimento e instalação de parafuso de máquina dim 16.00mmx400.00mm</v>
          </cell>
          <cell r="C1347" t="str">
            <v>UN</v>
          </cell>
          <cell r="D1347">
            <v>1</v>
          </cell>
          <cell r="E1347">
            <v>4.8236999999999997</v>
          </cell>
          <cell r="F1347">
            <v>4.82</v>
          </cell>
        </row>
        <row r="1348">
          <cell r="A1348" t="str">
            <v>001.17.09560</v>
          </cell>
          <cell r="B1348" t="str">
            <v>Fornecimento e instalação de parafuso de máquina dim 16.00mmx350.00mm</v>
          </cell>
          <cell r="C1348" t="str">
            <v>UN</v>
          </cell>
          <cell r="D1348">
            <v>1</v>
          </cell>
          <cell r="E1348">
            <v>3.1236999999999999</v>
          </cell>
          <cell r="F1348">
            <v>3.12</v>
          </cell>
        </row>
        <row r="1349">
          <cell r="A1349" t="str">
            <v>001.17.09580</v>
          </cell>
          <cell r="B1349" t="str">
            <v>Fornecimento e instalação de parafuso de máquina dim 5/8" x 300 mm</v>
          </cell>
          <cell r="C1349" t="str">
            <v>UN</v>
          </cell>
          <cell r="D1349">
            <v>1</v>
          </cell>
          <cell r="E1349">
            <v>5.4036999999999997</v>
          </cell>
          <cell r="F1349">
            <v>5.4</v>
          </cell>
        </row>
        <row r="1350">
          <cell r="A1350" t="str">
            <v>001.17.09600</v>
          </cell>
          <cell r="B1350" t="str">
            <v>Fornecimento e instalação de parafuso de máquina dim.5/8" x 250 mm</v>
          </cell>
          <cell r="C1350" t="str">
            <v>UN</v>
          </cell>
          <cell r="D1350">
            <v>1</v>
          </cell>
          <cell r="E1350">
            <v>2.8237000000000001</v>
          </cell>
          <cell r="F1350">
            <v>2.82</v>
          </cell>
        </row>
        <row r="1351">
          <cell r="A1351" t="str">
            <v>001.17.09620</v>
          </cell>
          <cell r="B1351" t="str">
            <v>Forneicmento e instalação de parafuso de máquina dim.5/8" x 200 mm</v>
          </cell>
          <cell r="C1351" t="str">
            <v>UN</v>
          </cell>
          <cell r="D1351">
            <v>1</v>
          </cell>
          <cell r="E1351">
            <v>4.1936999999999998</v>
          </cell>
          <cell r="F1351">
            <v>4.1900000000000004</v>
          </cell>
        </row>
        <row r="1352">
          <cell r="A1352" t="str">
            <v>001.17.09640</v>
          </cell>
          <cell r="B1352" t="str">
            <v>Fornecimento e instalação de parafuso de máquina dim.1/2" x 125 mm</v>
          </cell>
          <cell r="C1352" t="str">
            <v>UN</v>
          </cell>
          <cell r="D1352">
            <v>1</v>
          </cell>
          <cell r="E1352">
            <v>2.6137000000000001</v>
          </cell>
          <cell r="F1352">
            <v>2.61</v>
          </cell>
        </row>
        <row r="1353">
          <cell r="A1353" t="str">
            <v>001.17.09660</v>
          </cell>
          <cell r="B1353" t="str">
            <v>Fornecimento e instalação de parafuso rosca dupla (passant) diâm 16.00mmx550.00mm</v>
          </cell>
          <cell r="C1353" t="str">
            <v>UN</v>
          </cell>
          <cell r="D1353">
            <v>1</v>
          </cell>
          <cell r="E1353">
            <v>8.9974000000000007</v>
          </cell>
          <cell r="F1353">
            <v>8.99</v>
          </cell>
        </row>
        <row r="1354">
          <cell r="A1354" t="str">
            <v>001.17.09680</v>
          </cell>
          <cell r="B1354" t="str">
            <v>Fornecimento e instalação de parafuso rosca dupla (passant) diâm 16.00mmx500.00mm</v>
          </cell>
          <cell r="C1354" t="str">
            <v>UN</v>
          </cell>
          <cell r="D1354">
            <v>1</v>
          </cell>
          <cell r="E1354">
            <v>8.5074000000000005</v>
          </cell>
          <cell r="F1354">
            <v>8.5</v>
          </cell>
        </row>
        <row r="1355">
          <cell r="A1355" t="str">
            <v>001.17.09700</v>
          </cell>
          <cell r="B1355" t="str">
            <v>Fornecimento e instalação de parafuso rosca dupla (passant) diâm 16.00mmx450.00mm</v>
          </cell>
          <cell r="C1355" t="str">
            <v>UN</v>
          </cell>
          <cell r="D1355">
            <v>1</v>
          </cell>
          <cell r="E1355">
            <v>7.6574</v>
          </cell>
          <cell r="F1355">
            <v>7.65</v>
          </cell>
        </row>
        <row r="1356">
          <cell r="A1356" t="str">
            <v>001.17.09720</v>
          </cell>
          <cell r="B1356" t="str">
            <v>Fornecimento e instalação de parafuso rosca dupla (passant) diâm 16.00mmx400.00mm</v>
          </cell>
          <cell r="C1356" t="str">
            <v>UN</v>
          </cell>
          <cell r="D1356">
            <v>1</v>
          </cell>
          <cell r="E1356">
            <v>5.0473999999999997</v>
          </cell>
          <cell r="F1356">
            <v>5.04</v>
          </cell>
        </row>
        <row r="1357">
          <cell r="A1357" t="str">
            <v>001.17.09740</v>
          </cell>
          <cell r="B1357" t="str">
            <v>Fornecimento e instalação de parafuso rosca dupla (passant) diâm 16.00mmx350.00mm</v>
          </cell>
          <cell r="C1357" t="str">
            <v>UN</v>
          </cell>
          <cell r="D1357">
            <v>1</v>
          </cell>
          <cell r="E1357">
            <v>4.7473999999999998</v>
          </cell>
          <cell r="F1357">
            <v>4.74</v>
          </cell>
        </row>
        <row r="1358">
          <cell r="A1358" t="str">
            <v>001.17.09760</v>
          </cell>
          <cell r="B1358" t="str">
            <v>Fornecimento e instalação de parafuso de rosca soberba12.7mm1/2 polx100mm 4 pol</v>
          </cell>
          <cell r="C1358" t="str">
            <v>UN</v>
          </cell>
          <cell r="D1358">
            <v>1</v>
          </cell>
          <cell r="E1358">
            <v>1.9237</v>
          </cell>
          <cell r="F1358">
            <v>1.92</v>
          </cell>
        </row>
        <row r="1359">
          <cell r="A1359" t="str">
            <v>001.17.09780</v>
          </cell>
          <cell r="B1359" t="str">
            <v>Fornecimento e instalação de parafuso esticador diametro 1/2 pol</v>
          </cell>
          <cell r="C1359" t="str">
            <v>UN</v>
          </cell>
          <cell r="D1359">
            <v>1</v>
          </cell>
          <cell r="E1359">
            <v>3.2673999999999999</v>
          </cell>
          <cell r="F1359">
            <v>3.26</v>
          </cell>
        </row>
        <row r="1360">
          <cell r="A1360" t="str">
            <v>001.17.09800</v>
          </cell>
          <cell r="B1360" t="str">
            <v>Fornecimento e instalação de parafuso francês 9.50mm 3/8"x115mm 4-1/2 pol</v>
          </cell>
          <cell r="C1360" t="str">
            <v>UN</v>
          </cell>
          <cell r="D1360">
            <v>1</v>
          </cell>
          <cell r="E1360">
            <v>1.9237</v>
          </cell>
          <cell r="F1360">
            <v>1.92</v>
          </cell>
        </row>
        <row r="1361">
          <cell r="A1361" t="str">
            <v>001.17.09820</v>
          </cell>
          <cell r="B1361" t="str">
            <v>Fornecimento e instalação de parafuso francês 16.00mm 5/8"x45mm 1-3/4 pol</v>
          </cell>
          <cell r="C1361" t="str">
            <v>UN</v>
          </cell>
          <cell r="D1361">
            <v>1</v>
          </cell>
          <cell r="E1361">
            <v>1.9737</v>
          </cell>
          <cell r="F1361">
            <v>1.97</v>
          </cell>
        </row>
        <row r="1362">
          <cell r="A1362" t="str">
            <v>001.17.09840</v>
          </cell>
          <cell r="B1362" t="str">
            <v>Fornecimento e instalação de parafuso francês 16.00mm 5/8"x150mm 6 pol</v>
          </cell>
          <cell r="C1362" t="str">
            <v>UN</v>
          </cell>
          <cell r="D1362">
            <v>1</v>
          </cell>
          <cell r="E1362">
            <v>2.2237</v>
          </cell>
          <cell r="F1362">
            <v>2.2200000000000002</v>
          </cell>
        </row>
        <row r="1363">
          <cell r="A1363" t="str">
            <v>001.17.09860</v>
          </cell>
          <cell r="B1363" t="str">
            <v>Fornecimento e instalação de pino para isolador de 15kv</v>
          </cell>
          <cell r="C1363" t="str">
            <v>UN</v>
          </cell>
          <cell r="D1363">
            <v>1</v>
          </cell>
          <cell r="E1363">
            <v>3.2237</v>
          </cell>
          <cell r="F1363">
            <v>3.22</v>
          </cell>
        </row>
        <row r="1364">
          <cell r="A1364" t="str">
            <v>001.17.09880</v>
          </cell>
          <cell r="B1364" t="str">
            <v>Fornecimento e instalação de gancho suspensão</v>
          </cell>
          <cell r="C1364" t="str">
            <v>UN</v>
          </cell>
          <cell r="D1364">
            <v>1</v>
          </cell>
          <cell r="E1364">
            <v>8.0473999999999997</v>
          </cell>
          <cell r="F1364">
            <v>8.0399999999999991</v>
          </cell>
        </row>
        <row r="1365">
          <cell r="A1365" t="str">
            <v>001.17.09900</v>
          </cell>
          <cell r="B1365" t="str">
            <v>Fornecimento e instalação de granpo de tensão</v>
          </cell>
          <cell r="C1365" t="str">
            <v>UN</v>
          </cell>
          <cell r="D1365">
            <v>1</v>
          </cell>
          <cell r="E1365">
            <v>4.6474000000000002</v>
          </cell>
          <cell r="F1365">
            <v>4.6399999999999997</v>
          </cell>
        </row>
        <row r="1366">
          <cell r="A1366" t="str">
            <v>001.17.09920</v>
          </cell>
          <cell r="B1366" t="str">
            <v>Fornecimento e instalação de isolador de disco de 150mm</v>
          </cell>
          <cell r="C1366" t="str">
            <v>UN</v>
          </cell>
          <cell r="D1366">
            <v>1</v>
          </cell>
          <cell r="E1366">
            <v>20.0474</v>
          </cell>
          <cell r="F1366">
            <v>20.04</v>
          </cell>
        </row>
        <row r="1367">
          <cell r="A1367" t="str">
            <v>001.17.09940</v>
          </cell>
          <cell r="B1367" t="str">
            <v>Fornecimento e instalação de olhal para parafuso de 16mm 5/8 pol</v>
          </cell>
          <cell r="C1367" t="str">
            <v>UN</v>
          </cell>
          <cell r="D1367">
            <v>1</v>
          </cell>
          <cell r="E1367">
            <v>5.7237</v>
          </cell>
          <cell r="F1367">
            <v>5.72</v>
          </cell>
        </row>
        <row r="1368">
          <cell r="A1368" t="str">
            <v>001.17.09960</v>
          </cell>
          <cell r="B1368" t="str">
            <v>Fornecimento e instalação de manilha de aço maleável 11500 kgf</v>
          </cell>
          <cell r="C1368" t="str">
            <v>UN</v>
          </cell>
          <cell r="D1368">
            <v>1</v>
          </cell>
          <cell r="E1368">
            <v>4.9237000000000002</v>
          </cell>
          <cell r="F1368">
            <v>4.92</v>
          </cell>
        </row>
        <row r="1369">
          <cell r="A1369" t="str">
            <v>001.17.09980</v>
          </cell>
          <cell r="B1369" t="str">
            <v>Fornecimento e instalação de manilha sapatilha para cabo ate 3/8 pol</v>
          </cell>
          <cell r="C1369" t="str">
            <v>UN</v>
          </cell>
          <cell r="D1369">
            <v>1</v>
          </cell>
          <cell r="E1369">
            <v>7.0037000000000003</v>
          </cell>
          <cell r="F1369">
            <v>7</v>
          </cell>
        </row>
        <row r="1370">
          <cell r="A1370" t="str">
            <v>001.17.10000</v>
          </cell>
          <cell r="B1370" t="str">
            <v>Fornecimento e instalação de sapatilha para cabo de aço ate 3/8</v>
          </cell>
          <cell r="C1370" t="str">
            <v>UN</v>
          </cell>
          <cell r="D1370">
            <v>1</v>
          </cell>
          <cell r="E1370">
            <v>1.5737000000000001</v>
          </cell>
          <cell r="F1370">
            <v>1.57</v>
          </cell>
        </row>
        <row r="1371">
          <cell r="A1371" t="str">
            <v>001.17.10020</v>
          </cell>
          <cell r="B1371" t="str">
            <v>Fornecimento e instalação de alça reformada para estais de contra poste wgl-1.100</v>
          </cell>
          <cell r="C1371" t="str">
            <v>UN</v>
          </cell>
          <cell r="D1371">
            <v>1</v>
          </cell>
          <cell r="E1371">
            <v>5.2836999999999996</v>
          </cell>
          <cell r="F1371">
            <v>5.28</v>
          </cell>
        </row>
        <row r="1372">
          <cell r="A1372" t="str">
            <v>001.17.10040</v>
          </cell>
          <cell r="B1372" t="str">
            <v>Fornecimento e instalação de alça reformada para estais de contra poste wgl-1.103</v>
          </cell>
          <cell r="C1372" t="str">
            <v>UN</v>
          </cell>
          <cell r="D1372">
            <v>1</v>
          </cell>
          <cell r="E1372">
            <v>5.2836999999999996</v>
          </cell>
          <cell r="F1372">
            <v>5.28</v>
          </cell>
        </row>
        <row r="1373">
          <cell r="A1373" t="str">
            <v>001.17.10060</v>
          </cell>
          <cell r="B1373" t="str">
            <v>Fornecimento e instalação de alça pré-formada de distribuição dg-4542</v>
          </cell>
          <cell r="C1373" t="str">
            <v>UN</v>
          </cell>
          <cell r="D1373">
            <v>1</v>
          </cell>
          <cell r="E1373">
            <v>1.0487</v>
          </cell>
          <cell r="F1373">
            <v>1.04</v>
          </cell>
        </row>
        <row r="1374">
          <cell r="A1374" t="str">
            <v>001.17.10080</v>
          </cell>
          <cell r="B1374" t="str">
            <v>Fornecimento e instalação de alça pré-formada de distribuição dg-4544</v>
          </cell>
          <cell r="C1374" t="str">
            <v>UN</v>
          </cell>
          <cell r="D1374">
            <v>1</v>
          </cell>
          <cell r="E1374">
            <v>6.0236999999999998</v>
          </cell>
          <cell r="F1374">
            <v>6.02</v>
          </cell>
        </row>
        <row r="1375">
          <cell r="A1375" t="str">
            <v>001.17.10100</v>
          </cell>
          <cell r="B1375" t="str">
            <v>Forneicmento e instalação de alça pré-formada de distribuição dg-4547</v>
          </cell>
          <cell r="C1375" t="str">
            <v>UN</v>
          </cell>
          <cell r="D1375">
            <v>1</v>
          </cell>
          <cell r="E1375">
            <v>14.0237</v>
          </cell>
          <cell r="F1375">
            <v>14.02</v>
          </cell>
        </row>
        <row r="1376">
          <cell r="A1376" t="str">
            <v>001.17.10120</v>
          </cell>
          <cell r="B1376" t="str">
            <v>Fornecimento e instalação de emenda pré formada ls-0118</v>
          </cell>
          <cell r="C1376" t="str">
            <v>UN</v>
          </cell>
          <cell r="D1376">
            <v>1</v>
          </cell>
          <cell r="E1376">
            <v>8.0236999999999998</v>
          </cell>
          <cell r="F1376">
            <v>8.02</v>
          </cell>
        </row>
        <row r="1377">
          <cell r="A1377" t="str">
            <v>001.17.10140</v>
          </cell>
          <cell r="B1377" t="str">
            <v>Fornecimento e instalação de emenda pré formada ls-0120</v>
          </cell>
          <cell r="C1377" t="str">
            <v>UN</v>
          </cell>
          <cell r="D1377">
            <v>1</v>
          </cell>
          <cell r="E1377">
            <v>6.0236999999999998</v>
          </cell>
          <cell r="F1377">
            <v>6.02</v>
          </cell>
        </row>
        <row r="1378">
          <cell r="A1378" t="str">
            <v>001.17.10160</v>
          </cell>
          <cell r="B1378" t="str">
            <v>Fornecimento e instalação de emenda pré-formada ls-0124</v>
          </cell>
          <cell r="C1378" t="str">
            <v>UN</v>
          </cell>
          <cell r="D1378">
            <v>1</v>
          </cell>
          <cell r="E1378">
            <v>14.0237</v>
          </cell>
          <cell r="F1378">
            <v>14.02</v>
          </cell>
        </row>
        <row r="1379">
          <cell r="A1379" t="str">
            <v>001.17.10180</v>
          </cell>
          <cell r="B1379" t="str">
            <v>Fornecimento e instalação de terminal de pressão seção 6.00 mm2 reforçado para condutor</v>
          </cell>
          <cell r="C1379" t="str">
            <v>UN</v>
          </cell>
          <cell r="D1379">
            <v>1</v>
          </cell>
          <cell r="E1379">
            <v>1.3237000000000001</v>
          </cell>
          <cell r="F1379">
            <v>1.32</v>
          </cell>
        </row>
        <row r="1380">
          <cell r="A1380" t="str">
            <v>001.17.10200</v>
          </cell>
          <cell r="B1380" t="str">
            <v>Fornecimento e instalação de terminal de pressão seção 10.00 mm2 reforçado para condutor</v>
          </cell>
          <cell r="C1380" t="str">
            <v>UN</v>
          </cell>
          <cell r="D1380">
            <v>1</v>
          </cell>
          <cell r="E1380">
            <v>1.5137</v>
          </cell>
          <cell r="F1380">
            <v>1.51</v>
          </cell>
        </row>
        <row r="1381">
          <cell r="A1381" t="str">
            <v>001.17.10220</v>
          </cell>
          <cell r="B1381" t="str">
            <v>Fornecimento e instalação de terminal de pressão seção 16.00 mm2 reforçado para condutor</v>
          </cell>
          <cell r="C1381" t="str">
            <v>UN</v>
          </cell>
          <cell r="D1381">
            <v>1</v>
          </cell>
          <cell r="E1381">
            <v>2.3953000000000002</v>
          </cell>
          <cell r="F1381">
            <v>2.39</v>
          </cell>
        </row>
        <row r="1382">
          <cell r="A1382" t="str">
            <v>001.17.10240</v>
          </cell>
          <cell r="B1382" t="str">
            <v>Fornecimento e instalação de terminal de pressão seção 25.00 mm2 reforçado para condutor</v>
          </cell>
          <cell r="C1382" t="str">
            <v>UN</v>
          </cell>
          <cell r="D1382">
            <v>1</v>
          </cell>
          <cell r="E1382">
            <v>3.2073999999999998</v>
          </cell>
          <cell r="F1382">
            <v>3.2</v>
          </cell>
        </row>
        <row r="1383">
          <cell r="A1383" t="str">
            <v>001.17.10260</v>
          </cell>
          <cell r="B1383" t="str">
            <v>Fornecimento e instalação de terminal de pressão seção 35.00 mm2 reforçado para condutor</v>
          </cell>
          <cell r="C1383" t="str">
            <v>UN</v>
          </cell>
          <cell r="D1383">
            <v>1</v>
          </cell>
          <cell r="E1383">
            <v>3.6192000000000002</v>
          </cell>
          <cell r="F1383">
            <v>3.61</v>
          </cell>
        </row>
        <row r="1384">
          <cell r="A1384" t="str">
            <v>001.17.10280</v>
          </cell>
          <cell r="B1384" t="str">
            <v>Fornecimento e instalação de terminal de pressão seção 50.00 mm2 reforçado para condutor</v>
          </cell>
          <cell r="C1384" t="str">
            <v>UN</v>
          </cell>
          <cell r="D1384">
            <v>1</v>
          </cell>
          <cell r="E1384">
            <v>4.9111000000000002</v>
          </cell>
          <cell r="F1384">
            <v>4.91</v>
          </cell>
        </row>
        <row r="1385">
          <cell r="A1385" t="str">
            <v>001.17.10300</v>
          </cell>
          <cell r="B1385" t="str">
            <v>Fornecimento e instalação de terminal de pressão seção 70.00 mm2 reforçado para condutor</v>
          </cell>
          <cell r="C1385" t="str">
            <v>UN</v>
          </cell>
          <cell r="D1385">
            <v>1</v>
          </cell>
          <cell r="E1385">
            <v>5.8529</v>
          </cell>
          <cell r="F1385">
            <v>5.85</v>
          </cell>
        </row>
        <row r="1386">
          <cell r="A1386" t="str">
            <v>001.17.10320</v>
          </cell>
          <cell r="B1386" t="str">
            <v>Fornecimento e instalação de terminal de pressão seção 95.00 mm2 reforçado para condutor</v>
          </cell>
          <cell r="C1386" t="str">
            <v>UN</v>
          </cell>
          <cell r="D1386">
            <v>1</v>
          </cell>
          <cell r="E1386">
            <v>5.5845000000000002</v>
          </cell>
          <cell r="F1386">
            <v>5.58</v>
          </cell>
        </row>
        <row r="1387">
          <cell r="A1387" t="str">
            <v>001.17.10340</v>
          </cell>
          <cell r="B1387" t="str">
            <v>Fornecimento e instalação de terminal de pressão seção 120.00 mm2 reforçado para condutor</v>
          </cell>
          <cell r="C1387" t="str">
            <v>UN</v>
          </cell>
          <cell r="D1387">
            <v>1</v>
          </cell>
          <cell r="E1387">
            <v>6.3064</v>
          </cell>
          <cell r="F1387">
            <v>6.3</v>
          </cell>
        </row>
        <row r="1388">
          <cell r="A1388" t="str">
            <v>001.17.10360</v>
          </cell>
          <cell r="B1388" t="str">
            <v>Fornecimento e instalação de terminal de pressão seção 150.00 mm2 reforçado para condutor</v>
          </cell>
          <cell r="C1388" t="str">
            <v>UN</v>
          </cell>
          <cell r="D1388">
            <v>1</v>
          </cell>
          <cell r="E1388">
            <v>7.4683999999999999</v>
          </cell>
          <cell r="F1388">
            <v>7.46</v>
          </cell>
        </row>
        <row r="1389">
          <cell r="A1389" t="str">
            <v>001.17.10380</v>
          </cell>
          <cell r="B1389" t="str">
            <v>Fornecimento e instalação de terminal de pressão seção 185.00 mm2 reforçado para condutor</v>
          </cell>
          <cell r="C1389" t="str">
            <v>UN</v>
          </cell>
          <cell r="D1389">
            <v>1</v>
          </cell>
          <cell r="E1389">
            <v>10.722099999999999</v>
          </cell>
          <cell r="F1389">
            <v>10.72</v>
          </cell>
        </row>
        <row r="1390">
          <cell r="A1390" t="str">
            <v>001.17.10400</v>
          </cell>
          <cell r="B1390" t="str">
            <v>Fornecimento e instalação de terminal de pressão seção 240 mm2 reforçado para condutor</v>
          </cell>
          <cell r="C1390" t="str">
            <v>UN</v>
          </cell>
          <cell r="D1390">
            <v>1</v>
          </cell>
          <cell r="E1390">
            <v>13.0556</v>
          </cell>
          <cell r="F1390">
            <v>13.05</v>
          </cell>
        </row>
        <row r="1391">
          <cell r="A1391" t="str">
            <v>001.17.10420</v>
          </cell>
          <cell r="B1391" t="str">
            <v>Fornecimento e instalação de terminal de pressão seção 6.00 mm2 simples para condutor</v>
          </cell>
          <cell r="C1391" t="str">
            <v>UN</v>
          </cell>
          <cell r="D1391">
            <v>1</v>
          </cell>
          <cell r="E1391">
            <v>1.3237000000000001</v>
          </cell>
          <cell r="F1391">
            <v>1.32</v>
          </cell>
        </row>
        <row r="1392">
          <cell r="A1392" t="str">
            <v>001.17.10440</v>
          </cell>
          <cell r="B1392" t="str">
            <v>Fornecimento e instalação de terminal de pressão seção 10.00 mm2 simples para condutor</v>
          </cell>
          <cell r="C1392" t="str">
            <v>UN</v>
          </cell>
          <cell r="D1392">
            <v>1</v>
          </cell>
          <cell r="E1392">
            <v>1.7937000000000001</v>
          </cell>
          <cell r="F1392">
            <v>1.79</v>
          </cell>
        </row>
        <row r="1393">
          <cell r="A1393" t="str">
            <v>001.17.10460</v>
          </cell>
          <cell r="B1393" t="str">
            <v>Fornecimento e instalação de terminal de pressão seção 16.00 mm2 simples para condutor seção</v>
          </cell>
          <cell r="C1393" t="str">
            <v>UN</v>
          </cell>
          <cell r="D1393">
            <v>1</v>
          </cell>
          <cell r="E1393">
            <v>2.3353000000000002</v>
          </cell>
          <cell r="F1393">
            <v>2.33</v>
          </cell>
        </row>
        <row r="1394">
          <cell r="A1394" t="str">
            <v>001.17.10480</v>
          </cell>
          <cell r="B1394" t="str">
            <v>Fornecimento e instalação de terminal de pressão seção 25.00 mm2 simples para condutor</v>
          </cell>
          <cell r="C1394" t="str">
            <v>UN</v>
          </cell>
          <cell r="D1394">
            <v>1</v>
          </cell>
          <cell r="E1394">
            <v>2.9773999999999998</v>
          </cell>
          <cell r="F1394">
            <v>2.97</v>
          </cell>
        </row>
        <row r="1395">
          <cell r="A1395" t="str">
            <v>001.17.10500</v>
          </cell>
          <cell r="B1395" t="str">
            <v>Fornecimento e instalação de terminal de pressão seção 35.00 mm2 simples para condutor</v>
          </cell>
          <cell r="C1395" t="str">
            <v>UN</v>
          </cell>
          <cell r="D1395">
            <v>1</v>
          </cell>
          <cell r="E1395">
            <v>3.5091999999999999</v>
          </cell>
          <cell r="F1395">
            <v>3.5</v>
          </cell>
        </row>
        <row r="1396">
          <cell r="A1396" t="str">
            <v>001.17.10520</v>
          </cell>
          <cell r="B1396" t="str">
            <v>Fornecimento e instalação de terminal de pressão seção 50 mm2 simples para condutor</v>
          </cell>
          <cell r="C1396" t="str">
            <v>UN</v>
          </cell>
          <cell r="D1396">
            <v>1</v>
          </cell>
          <cell r="E1396">
            <v>4.2610999999999999</v>
          </cell>
          <cell r="F1396">
            <v>4.26</v>
          </cell>
        </row>
        <row r="1397">
          <cell r="A1397" t="str">
            <v>001.17.10540</v>
          </cell>
          <cell r="B1397" t="str">
            <v>Fornecimento e instalação de terminal de pressão seção 70.00 mm2 simples para condutor</v>
          </cell>
          <cell r="C1397" t="str">
            <v>UN</v>
          </cell>
          <cell r="D1397">
            <v>1</v>
          </cell>
          <cell r="E1397">
            <v>4.8929</v>
          </cell>
          <cell r="F1397">
            <v>4.8899999999999997</v>
          </cell>
        </row>
        <row r="1398">
          <cell r="A1398" t="str">
            <v>001.17.10560</v>
          </cell>
          <cell r="B1398" t="str">
            <v>Fornecimento e instalação de terminal de pressão seção 95.00 mm2 simples para condutor</v>
          </cell>
          <cell r="C1398" t="str">
            <v>UN</v>
          </cell>
          <cell r="D1398">
            <v>1</v>
          </cell>
          <cell r="E1398">
            <v>6.4145000000000003</v>
          </cell>
          <cell r="F1398">
            <v>6.41</v>
          </cell>
        </row>
        <row r="1399">
          <cell r="A1399" t="str">
            <v>001.17.10580</v>
          </cell>
          <cell r="B1399" t="str">
            <v>Fornecimento e instalação de terminal de pressão seção 120.00 mm2 simples para condutor</v>
          </cell>
          <cell r="C1399" t="str">
            <v>UN</v>
          </cell>
          <cell r="D1399">
            <v>1</v>
          </cell>
          <cell r="E1399">
            <v>7.7363999999999997</v>
          </cell>
          <cell r="F1399">
            <v>7.73</v>
          </cell>
        </row>
        <row r="1400">
          <cell r="A1400" t="str">
            <v>001.17.10600</v>
          </cell>
          <cell r="B1400" t="str">
            <v>Fornecimento e instalação de terminal de pressão seção 150.00 mm2 simples para condutor</v>
          </cell>
          <cell r="C1400" t="str">
            <v>UN</v>
          </cell>
          <cell r="D1400">
            <v>1</v>
          </cell>
          <cell r="E1400">
            <v>8.3084000000000007</v>
          </cell>
          <cell r="F1400">
            <v>8.3000000000000007</v>
          </cell>
        </row>
        <row r="1401">
          <cell r="A1401" t="str">
            <v>001.17.10620</v>
          </cell>
          <cell r="B1401" t="str">
            <v>Fornecimento e instalação de terminal de pressão seção 185.00 mm2 simples para condutor</v>
          </cell>
          <cell r="C1401" t="str">
            <v>UN</v>
          </cell>
          <cell r="D1401">
            <v>1</v>
          </cell>
          <cell r="E1401">
            <v>10.412100000000001</v>
          </cell>
          <cell r="F1401">
            <v>10.41</v>
          </cell>
        </row>
        <row r="1402">
          <cell r="A1402" t="str">
            <v>001.17.10640</v>
          </cell>
          <cell r="B1402" t="str">
            <v>Fornecimento e instalação de terminal de pressão seção 240.00 mm2 simples para condutor</v>
          </cell>
          <cell r="C1402" t="str">
            <v>UN</v>
          </cell>
          <cell r="D1402">
            <v>1</v>
          </cell>
          <cell r="E1402">
            <v>12.025600000000001</v>
          </cell>
          <cell r="F1402">
            <v>12.02</v>
          </cell>
        </row>
        <row r="1403">
          <cell r="A1403" t="str">
            <v>001.17.10660</v>
          </cell>
          <cell r="B1403" t="str">
            <v>Fornecimento e instalação de conector split bolt para condutor seção 6.00 mm2</v>
          </cell>
          <cell r="C1403" t="str">
            <v>UN</v>
          </cell>
          <cell r="D1403">
            <v>1</v>
          </cell>
          <cell r="E1403">
            <v>1.7837000000000001</v>
          </cell>
          <cell r="F1403">
            <v>1.78</v>
          </cell>
        </row>
        <row r="1404">
          <cell r="A1404" t="str">
            <v>001.17.10680</v>
          </cell>
          <cell r="B1404" t="str">
            <v>Fornecimento e instalação de conector split bolt para condutor  seção 10.00 mm2</v>
          </cell>
          <cell r="C1404" t="str">
            <v>UN</v>
          </cell>
          <cell r="D1404">
            <v>1</v>
          </cell>
          <cell r="E1404">
            <v>1.7837000000000001</v>
          </cell>
          <cell r="F1404">
            <v>1.78</v>
          </cell>
        </row>
        <row r="1405">
          <cell r="A1405" t="str">
            <v>001.17.10700</v>
          </cell>
          <cell r="B1405" t="str">
            <v>Fornecimento e instalação de conector split bolt para condutor  seção 16.00 mm2</v>
          </cell>
          <cell r="C1405" t="str">
            <v>UN</v>
          </cell>
          <cell r="D1405">
            <v>1</v>
          </cell>
          <cell r="E1405">
            <v>2.5952999999999999</v>
          </cell>
          <cell r="F1405">
            <v>2.59</v>
          </cell>
        </row>
        <row r="1406">
          <cell r="A1406" t="str">
            <v>001.17.10720</v>
          </cell>
          <cell r="B1406" t="str">
            <v>Fornecimento e instalação de conector split bolt para condutor  seção 25.00 mm2</v>
          </cell>
          <cell r="C1406" t="str">
            <v>UN</v>
          </cell>
          <cell r="D1406">
            <v>1</v>
          </cell>
          <cell r="E1406">
            <v>3.3473999999999999</v>
          </cell>
          <cell r="F1406">
            <v>3.34</v>
          </cell>
        </row>
        <row r="1407">
          <cell r="A1407" t="str">
            <v>001.17.10740</v>
          </cell>
          <cell r="B1407" t="str">
            <v>Fornecimento e instalação de conector split bolt para condutor  seção 35.00 mm2</v>
          </cell>
          <cell r="C1407" t="str">
            <v>UN</v>
          </cell>
          <cell r="D1407">
            <v>1</v>
          </cell>
          <cell r="E1407">
            <v>3.9291999999999998</v>
          </cell>
          <cell r="F1407">
            <v>3.92</v>
          </cell>
        </row>
        <row r="1408">
          <cell r="A1408" t="str">
            <v>001.17.10760</v>
          </cell>
          <cell r="B1408" t="str">
            <v>Fornecimento e instalação de conector split bolt para condutor  seção 50.00 mm2</v>
          </cell>
          <cell r="C1408" t="str">
            <v>UN</v>
          </cell>
          <cell r="D1408">
            <v>1</v>
          </cell>
          <cell r="E1408">
            <v>4.7411000000000003</v>
          </cell>
          <cell r="F1408">
            <v>4.74</v>
          </cell>
        </row>
        <row r="1409">
          <cell r="A1409" t="str">
            <v>001.17.10780</v>
          </cell>
          <cell r="B1409" t="str">
            <v>Fornecimento e instalação de conector split bolt para condutor  seção 70.00 mm2</v>
          </cell>
          <cell r="C1409" t="str">
            <v>UN</v>
          </cell>
          <cell r="D1409">
            <v>1</v>
          </cell>
          <cell r="E1409">
            <v>5.8829000000000002</v>
          </cell>
          <cell r="F1409">
            <v>5.88</v>
          </cell>
        </row>
        <row r="1410">
          <cell r="A1410" t="str">
            <v>001.17.10800</v>
          </cell>
          <cell r="B1410" t="str">
            <v>Fornecimento e instalação de conector split bolt para condutor  seção 95.00 mm2</v>
          </cell>
          <cell r="C1410" t="str">
            <v>UN</v>
          </cell>
          <cell r="D1410">
            <v>1</v>
          </cell>
          <cell r="E1410">
            <v>7.5845000000000002</v>
          </cell>
          <cell r="F1410">
            <v>7.58</v>
          </cell>
        </row>
        <row r="1411">
          <cell r="A1411" t="str">
            <v>001.17.10820</v>
          </cell>
          <cell r="B1411" t="str">
            <v>Fornecimento e instalação de conector split bolt para condutor  seção 120.00 mm2</v>
          </cell>
          <cell r="C1411" t="str">
            <v>UN</v>
          </cell>
          <cell r="D1411">
            <v>1</v>
          </cell>
          <cell r="E1411">
            <v>8.2864000000000004</v>
          </cell>
          <cell r="F1411">
            <v>8.2799999999999994</v>
          </cell>
        </row>
        <row r="1412">
          <cell r="A1412" t="str">
            <v>001.17.10840</v>
          </cell>
          <cell r="B1412" t="str">
            <v>Fornecimento e instalação de conector split bolt para condutor  seção 150.00 mm2</v>
          </cell>
          <cell r="C1412" t="str">
            <v>UN</v>
          </cell>
          <cell r="D1412">
            <v>1</v>
          </cell>
          <cell r="E1412">
            <v>9.2883999999999993</v>
          </cell>
          <cell r="F1412">
            <v>9.2799999999999994</v>
          </cell>
        </row>
        <row r="1413">
          <cell r="A1413" t="str">
            <v>001.17.10860</v>
          </cell>
          <cell r="B1413" t="str">
            <v>Fornecimento e instalação de conector split bolt para condutor  seção 185.00 mm2</v>
          </cell>
          <cell r="C1413" t="str">
            <v>UN</v>
          </cell>
          <cell r="D1413">
            <v>1</v>
          </cell>
          <cell r="E1413">
            <v>12.3421</v>
          </cell>
          <cell r="F1413">
            <v>12.34</v>
          </cell>
        </row>
        <row r="1414">
          <cell r="A1414" t="str">
            <v>001.17.10880</v>
          </cell>
          <cell r="B1414" t="str">
            <v>Fornecimento e instalação de conector split bolt para condutor  seção 240.00 mm2</v>
          </cell>
          <cell r="C1414" t="str">
            <v>UN</v>
          </cell>
          <cell r="D1414">
            <v>1</v>
          </cell>
          <cell r="E1414">
            <v>15.4556</v>
          </cell>
          <cell r="F1414">
            <v>15.45</v>
          </cell>
        </row>
        <row r="1415">
          <cell r="A1415" t="str">
            <v>001.17.10900</v>
          </cell>
          <cell r="B1415" t="str">
            <v>Fornecimento e instalação de prensa-fio com 03 parafusos</v>
          </cell>
          <cell r="C1415" t="str">
            <v>UN</v>
          </cell>
          <cell r="D1415">
            <v>1</v>
          </cell>
          <cell r="E1415">
            <v>29.165600000000001</v>
          </cell>
          <cell r="F1415">
            <v>29.16</v>
          </cell>
        </row>
        <row r="1416">
          <cell r="A1416" t="str">
            <v>001.17.10920</v>
          </cell>
          <cell r="B1416" t="str">
            <v>Fornecimento e instalação de conector tipo anel, forquilha ou pino p/fio de 2.50  mm, co termina pré-isolado</v>
          </cell>
          <cell r="C1416" t="str">
            <v>UN</v>
          </cell>
          <cell r="D1416">
            <v>1</v>
          </cell>
          <cell r="E1416">
            <v>1.4806999999999999</v>
          </cell>
          <cell r="F1416">
            <v>1.48</v>
          </cell>
        </row>
        <row r="1417">
          <cell r="A1417" t="str">
            <v>001.17.10940</v>
          </cell>
          <cell r="B1417" t="str">
            <v>Fornecimento e instalação de conector terra tipo out-1066</v>
          </cell>
          <cell r="C1417" t="str">
            <v>UN</v>
          </cell>
          <cell r="D1417">
            <v>1</v>
          </cell>
          <cell r="E1417">
            <v>2.5236999999999998</v>
          </cell>
          <cell r="F1417">
            <v>2.52</v>
          </cell>
        </row>
        <row r="1418">
          <cell r="A1418" t="str">
            <v>001.17.10960</v>
          </cell>
          <cell r="B1418" t="str">
            <v>Fornecimento e instalação de conector cunha principal p/cabo al nº 4 awg, derivação al-4 awg</v>
          </cell>
          <cell r="C1418" t="str">
            <v>UN</v>
          </cell>
          <cell r="D1418">
            <v>1</v>
          </cell>
          <cell r="E1418">
            <v>9.8474000000000004</v>
          </cell>
          <cell r="F1418">
            <v>9.84</v>
          </cell>
        </row>
        <row r="1419">
          <cell r="A1419" t="str">
            <v>001.17.10980</v>
          </cell>
          <cell r="B1419" t="str">
            <v>Fornecimento e instalação de conector derivação cunha tipo estribo normal p/cabo de al nº 2awg</v>
          </cell>
          <cell r="C1419" t="str">
            <v>UN</v>
          </cell>
          <cell r="D1419">
            <v>1</v>
          </cell>
          <cell r="E1419">
            <v>11.737399999999999</v>
          </cell>
          <cell r="F1419">
            <v>11.73</v>
          </cell>
        </row>
        <row r="1420">
          <cell r="A1420" t="str">
            <v>001.17.11000</v>
          </cell>
          <cell r="B1420" t="str">
            <v>Fornecimento e instalação de conector derivação a pressão tipo estribo p/cabo ca e caa nº 2awg</v>
          </cell>
          <cell r="C1420" t="str">
            <v>UN</v>
          </cell>
          <cell r="D1420">
            <v>1</v>
          </cell>
          <cell r="E1420">
            <v>9.8474000000000004</v>
          </cell>
          <cell r="F1420">
            <v>9.84</v>
          </cell>
        </row>
        <row r="1421">
          <cell r="A1421" t="str">
            <v>001.17.11020</v>
          </cell>
          <cell r="B1421" t="str">
            <v>Forneciemnto e instalação de conector derivação p/linha viva</v>
          </cell>
          <cell r="C1421" t="str">
            <v>UN</v>
          </cell>
          <cell r="D1421">
            <v>1</v>
          </cell>
          <cell r="E1421">
            <v>10.9474</v>
          </cell>
          <cell r="F1421">
            <v>10.94</v>
          </cell>
        </row>
        <row r="1422">
          <cell r="A1422" t="str">
            <v>001.17.11040</v>
          </cell>
          <cell r="B1422" t="str">
            <v>Fornecimento e instalação de conector de terra tipo cabo-haste</v>
          </cell>
          <cell r="C1422" t="str">
            <v>UN</v>
          </cell>
          <cell r="D1422">
            <v>1</v>
          </cell>
          <cell r="E1422">
            <v>4.7473999999999998</v>
          </cell>
          <cell r="F1422">
            <v>4.74</v>
          </cell>
        </row>
        <row r="1423">
          <cell r="A1423" t="str">
            <v>001.17.11060</v>
          </cell>
          <cell r="B1423" t="str">
            <v>Fornecimento e instalação de cinta de aço galvanizado com parafoso seção 65.00mm</v>
          </cell>
          <cell r="C1423" t="str">
            <v>UN</v>
          </cell>
          <cell r="D1423">
            <v>1</v>
          </cell>
          <cell r="E1423">
            <v>6.0473999999999997</v>
          </cell>
          <cell r="F1423">
            <v>6.04</v>
          </cell>
        </row>
        <row r="1424">
          <cell r="A1424" t="str">
            <v>001.17.11080</v>
          </cell>
          <cell r="B1424" t="str">
            <v>Fornecimento e instalação de cinta de aço galvanizado com parafoso seção 110.00mm</v>
          </cell>
          <cell r="C1424" t="str">
            <v>UN</v>
          </cell>
          <cell r="D1424">
            <v>1</v>
          </cell>
          <cell r="E1424">
            <v>6.3474000000000004</v>
          </cell>
          <cell r="F1424">
            <v>6.34</v>
          </cell>
        </row>
        <row r="1425">
          <cell r="A1425" t="str">
            <v>001.17.11100</v>
          </cell>
          <cell r="B1425" t="str">
            <v>Fornecimento e instalação de cinta de aço galvanizado com parafoso seção 140.00mm</v>
          </cell>
          <cell r="C1425" t="str">
            <v>UN</v>
          </cell>
          <cell r="D1425">
            <v>1</v>
          </cell>
          <cell r="E1425">
            <v>7.0591999999999997</v>
          </cell>
          <cell r="F1425">
            <v>7.05</v>
          </cell>
        </row>
        <row r="1426">
          <cell r="A1426" t="str">
            <v>001.17.11120</v>
          </cell>
          <cell r="B1426" t="str">
            <v>Fornecimento e instalação de cinta de aço galvanizado com parafoso seção 150.00mm</v>
          </cell>
          <cell r="C1426" t="str">
            <v>UN</v>
          </cell>
          <cell r="D1426">
            <v>1</v>
          </cell>
          <cell r="E1426">
            <v>7.0591999999999997</v>
          </cell>
          <cell r="F1426">
            <v>7.05</v>
          </cell>
        </row>
        <row r="1427">
          <cell r="A1427" t="str">
            <v>001.17.11140</v>
          </cell>
          <cell r="B1427" t="str">
            <v>Fornecimento e instalação de cinta de aço galvanizado com parafoso seção 160.00mm</v>
          </cell>
          <cell r="C1427" t="str">
            <v>UN</v>
          </cell>
          <cell r="D1427">
            <v>1</v>
          </cell>
          <cell r="E1427">
            <v>15.071099999999999</v>
          </cell>
          <cell r="F1427">
            <v>15.07</v>
          </cell>
        </row>
        <row r="1428">
          <cell r="A1428" t="str">
            <v>001.17.11160</v>
          </cell>
          <cell r="B1428" t="str">
            <v>Fornecimento e instalação de cinta de aço galvanizado com parafoso seção 170.00mm</v>
          </cell>
          <cell r="C1428" t="str">
            <v>UN</v>
          </cell>
          <cell r="D1428">
            <v>1</v>
          </cell>
          <cell r="E1428">
            <v>15.071099999999999</v>
          </cell>
          <cell r="F1428">
            <v>15.07</v>
          </cell>
        </row>
        <row r="1429">
          <cell r="A1429" t="str">
            <v>001.17.11180</v>
          </cell>
          <cell r="B1429" t="str">
            <v>Fornecimento e instalação de cinta de aço galvanizado com parafoso seção 180.00mm</v>
          </cell>
          <cell r="C1429" t="str">
            <v>UN</v>
          </cell>
          <cell r="D1429">
            <v>1</v>
          </cell>
          <cell r="E1429">
            <v>16.082899999999999</v>
          </cell>
          <cell r="F1429">
            <v>16.079999999999998</v>
          </cell>
        </row>
        <row r="1430">
          <cell r="A1430" t="str">
            <v>001.17.11200</v>
          </cell>
          <cell r="B1430" t="str">
            <v>Fornecimento e instalação de cinta de aço galvanizado com parafoso seção 190.00mm</v>
          </cell>
          <cell r="C1430" t="str">
            <v>UN</v>
          </cell>
          <cell r="D1430">
            <v>1</v>
          </cell>
          <cell r="E1430">
            <v>16.582899999999999</v>
          </cell>
          <cell r="F1430">
            <v>16.579999999999998</v>
          </cell>
        </row>
        <row r="1431">
          <cell r="A1431" t="str">
            <v>001.17.11220</v>
          </cell>
          <cell r="B1431" t="str">
            <v>Fornecimento e instalação de cinta de aço galvanizado com parafoso seção 200.00mm</v>
          </cell>
          <cell r="C1431" t="str">
            <v>UN</v>
          </cell>
          <cell r="D1431">
            <v>1</v>
          </cell>
          <cell r="E1431">
            <v>17.0945</v>
          </cell>
          <cell r="F1431">
            <v>17.09</v>
          </cell>
        </row>
        <row r="1432">
          <cell r="A1432" t="str">
            <v>001.17.11240</v>
          </cell>
          <cell r="B1432" t="str">
            <v>Fornecimento e instalação de cinta de aço galvanizado com parafoso seção 210.00mm</v>
          </cell>
          <cell r="C1432" t="str">
            <v>UN</v>
          </cell>
          <cell r="D1432">
            <v>1</v>
          </cell>
          <cell r="E1432">
            <v>18.0945</v>
          </cell>
          <cell r="F1432">
            <v>18.09</v>
          </cell>
        </row>
        <row r="1433">
          <cell r="A1433" t="str">
            <v>001.17.11260</v>
          </cell>
          <cell r="B1433" t="str">
            <v>Fornecimento e instalação de cinta de aço galvanizado com parafoso seção 220.00mm</v>
          </cell>
          <cell r="C1433" t="str">
            <v>UN</v>
          </cell>
          <cell r="D1433">
            <v>1</v>
          </cell>
          <cell r="E1433">
            <v>19.006399999999999</v>
          </cell>
          <cell r="F1433">
            <v>19</v>
          </cell>
        </row>
        <row r="1434">
          <cell r="A1434" t="str">
            <v>001.17.11280</v>
          </cell>
          <cell r="B1434" t="str">
            <v>Fornecimento e instalação de cinta de aço galvanizado com parafoso seção 230.00mm</v>
          </cell>
          <cell r="C1434" t="str">
            <v>UN</v>
          </cell>
          <cell r="D1434">
            <v>1</v>
          </cell>
          <cell r="E1434">
            <v>19.406400000000001</v>
          </cell>
          <cell r="F1434">
            <v>19.399999999999999</v>
          </cell>
        </row>
        <row r="1435">
          <cell r="A1435" t="str">
            <v>001.17.11300</v>
          </cell>
          <cell r="B1435" t="str">
            <v>Fornecimento e instalação de cinta de aço galvanizado com parafoso seção 240.00mm</v>
          </cell>
          <cell r="C1435" t="str">
            <v>UN</v>
          </cell>
          <cell r="D1435">
            <v>1</v>
          </cell>
          <cell r="E1435">
            <v>20.118400000000001</v>
          </cell>
          <cell r="F1435">
            <v>20.11</v>
          </cell>
        </row>
        <row r="1436">
          <cell r="A1436" t="str">
            <v>001.17.11320</v>
          </cell>
          <cell r="B1436" t="str">
            <v>Fornecimento e instalação de cinta de aço galvanizado com parafoso seção 250.00mm</v>
          </cell>
          <cell r="C1436" t="str">
            <v>UN</v>
          </cell>
          <cell r="D1436">
            <v>1</v>
          </cell>
          <cell r="E1436">
            <v>20.118400000000001</v>
          </cell>
          <cell r="F1436">
            <v>20.11</v>
          </cell>
        </row>
        <row r="1437">
          <cell r="A1437" t="str">
            <v>001.17.11340</v>
          </cell>
          <cell r="B1437" t="str">
            <v>Fornecimento e instalação de cinta de aço galvanizado com parafoso seção 260.00mm</v>
          </cell>
          <cell r="C1437" t="str">
            <v>UN</v>
          </cell>
          <cell r="D1437">
            <v>1</v>
          </cell>
          <cell r="E1437">
            <v>21.630299999999998</v>
          </cell>
          <cell r="F1437">
            <v>21.63</v>
          </cell>
        </row>
        <row r="1438">
          <cell r="A1438" t="str">
            <v>001.17.11360</v>
          </cell>
          <cell r="B1438" t="str">
            <v>Fornecimento e instalação de cinta de aço galvanizado com parafoso seção 270.00mm</v>
          </cell>
          <cell r="C1438" t="str">
            <v>UN</v>
          </cell>
          <cell r="D1438">
            <v>1</v>
          </cell>
          <cell r="E1438">
            <v>21.630299999999998</v>
          </cell>
          <cell r="F1438">
            <v>21.63</v>
          </cell>
        </row>
        <row r="1439">
          <cell r="A1439" t="str">
            <v>001.17.11380</v>
          </cell>
          <cell r="B1439" t="str">
            <v>Fornecimento e instalação de cinta de aço galvanizado com parafoso seção 280.00mm</v>
          </cell>
          <cell r="C1439" t="str">
            <v>UN</v>
          </cell>
          <cell r="D1439">
            <v>1</v>
          </cell>
          <cell r="E1439">
            <v>23.142099999999999</v>
          </cell>
          <cell r="F1439">
            <v>23.14</v>
          </cell>
        </row>
        <row r="1440">
          <cell r="A1440" t="str">
            <v>001.17.11400</v>
          </cell>
          <cell r="B1440" t="str">
            <v>Fornecimento e instalação de cinta de aço galvanizado com parafoso seção 290.00mm</v>
          </cell>
          <cell r="C1440" t="str">
            <v>UN</v>
          </cell>
          <cell r="D1440">
            <v>1</v>
          </cell>
          <cell r="E1440">
            <v>23.142099999999999</v>
          </cell>
          <cell r="F1440">
            <v>23.14</v>
          </cell>
        </row>
        <row r="1441">
          <cell r="A1441" t="str">
            <v>001.17.11420</v>
          </cell>
          <cell r="B1441" t="str">
            <v>Fornecimento e instalação de sela p/ cruzeta</v>
          </cell>
          <cell r="C1441" t="str">
            <v>UN</v>
          </cell>
          <cell r="D1441">
            <v>1</v>
          </cell>
          <cell r="E1441">
            <v>7.3273999999999999</v>
          </cell>
          <cell r="F1441">
            <v>7.32</v>
          </cell>
        </row>
        <row r="1442">
          <cell r="A1442" t="str">
            <v>001.17.11440</v>
          </cell>
          <cell r="B1442" t="str">
            <v>Fornecimento e instalação de porca quadrada para parafuso diâmetro 16.00mm</v>
          </cell>
          <cell r="C1442" t="str">
            <v>UN</v>
          </cell>
          <cell r="D1442">
            <v>1</v>
          </cell>
          <cell r="E1442">
            <v>1.2237</v>
          </cell>
          <cell r="F1442">
            <v>1.22</v>
          </cell>
        </row>
        <row r="1443">
          <cell r="A1443" t="str">
            <v>001.17.11460</v>
          </cell>
          <cell r="B1443" t="str">
            <v>Fornecimento e instalação de luva de ferro galvanizado  1/2"</v>
          </cell>
          <cell r="C1443" t="str">
            <v>UN</v>
          </cell>
          <cell r="D1443">
            <v>1</v>
          </cell>
          <cell r="E1443">
            <v>1.1006</v>
          </cell>
          <cell r="F1443">
            <v>1.1000000000000001</v>
          </cell>
        </row>
        <row r="1444">
          <cell r="A1444" t="str">
            <v>001.17.11480</v>
          </cell>
          <cell r="B1444" t="str">
            <v>Fornecimento e instalação de luva de ferro galvanizado  3/4"</v>
          </cell>
          <cell r="C1444" t="str">
            <v>UN</v>
          </cell>
          <cell r="D1444">
            <v>1</v>
          </cell>
          <cell r="E1444">
            <v>1.3318000000000001</v>
          </cell>
          <cell r="F1444">
            <v>1.33</v>
          </cell>
        </row>
        <row r="1445">
          <cell r="A1445" t="str">
            <v>001.17.11500</v>
          </cell>
          <cell r="B1445" t="str">
            <v>Fornecimento e instalação de luva de ferro galvanizado  1"</v>
          </cell>
          <cell r="C1445" t="str">
            <v>UN</v>
          </cell>
          <cell r="D1445">
            <v>1</v>
          </cell>
          <cell r="E1445">
            <v>2.4237000000000002</v>
          </cell>
          <cell r="F1445">
            <v>2.42</v>
          </cell>
        </row>
        <row r="1446">
          <cell r="A1446" t="str">
            <v>001.17.11520</v>
          </cell>
          <cell r="B1446" t="str">
            <v>Fornecimento e instalação de luva de ferro galvanizado  1 1/4"</v>
          </cell>
          <cell r="C1446" t="str">
            <v>UN</v>
          </cell>
          <cell r="D1446">
            <v>1</v>
          </cell>
          <cell r="E1446">
            <v>2.5436999999999999</v>
          </cell>
          <cell r="F1446">
            <v>2.54</v>
          </cell>
        </row>
        <row r="1447">
          <cell r="A1447" t="str">
            <v>001.17.11540</v>
          </cell>
          <cell r="B1447" t="str">
            <v>Fornecimento e instalação de luva de ferro galvanizado  1 1/2</v>
          </cell>
          <cell r="C1447" t="str">
            <v>UN</v>
          </cell>
          <cell r="D1447">
            <v>1</v>
          </cell>
          <cell r="E1447">
            <v>3.1753</v>
          </cell>
          <cell r="F1447">
            <v>3.17</v>
          </cell>
        </row>
        <row r="1448">
          <cell r="A1448" t="str">
            <v>001.17.11560</v>
          </cell>
          <cell r="B1448" t="str">
            <v>Fornecimento e instalação de luva de ferro galvanizado  2"</v>
          </cell>
          <cell r="C1448" t="str">
            <v>UN</v>
          </cell>
          <cell r="D1448">
            <v>1</v>
          </cell>
          <cell r="E1448">
            <v>4.1574</v>
          </cell>
          <cell r="F1448">
            <v>4.1500000000000004</v>
          </cell>
        </row>
        <row r="1449">
          <cell r="A1449" t="str">
            <v>001.17.11580</v>
          </cell>
          <cell r="B1449" t="str">
            <v>Fornecimento e instalação de luva de ferro galvanizado  2 1/2"</v>
          </cell>
          <cell r="C1449" t="str">
            <v>UN</v>
          </cell>
          <cell r="D1449">
            <v>1</v>
          </cell>
          <cell r="E1449">
            <v>7.9511000000000003</v>
          </cell>
          <cell r="F1449">
            <v>7.95</v>
          </cell>
        </row>
        <row r="1450">
          <cell r="A1450" t="str">
            <v>001.17.11600</v>
          </cell>
          <cell r="B1450" t="str">
            <v>Fornecimento e instalação de luva de ferro galvanizado  3"</v>
          </cell>
          <cell r="C1450" t="str">
            <v>UN</v>
          </cell>
          <cell r="D1450">
            <v>1</v>
          </cell>
          <cell r="E1450">
            <v>9.1328999999999994</v>
          </cell>
          <cell r="F1450">
            <v>9.1300000000000008</v>
          </cell>
        </row>
        <row r="1451">
          <cell r="A1451" t="str">
            <v>001.17.11620</v>
          </cell>
          <cell r="B1451" t="str">
            <v>Fornecimento e instalação de luva de ferro galvanizado  4"</v>
          </cell>
          <cell r="C1451" t="str">
            <v>UN</v>
          </cell>
          <cell r="D1451">
            <v>1</v>
          </cell>
          <cell r="E1451">
            <v>11.984500000000001</v>
          </cell>
          <cell r="F1451">
            <v>11.98</v>
          </cell>
        </row>
        <row r="1452">
          <cell r="A1452" t="str">
            <v>001.17.11640</v>
          </cell>
          <cell r="B1452" t="str">
            <v>Forneciemnto e instalação de poste circular de concreto 7m/200kg</v>
          </cell>
          <cell r="C1452" t="str">
            <v>UN</v>
          </cell>
          <cell r="D1452">
            <v>1</v>
          </cell>
          <cell r="E1452">
            <v>190.94659999999999</v>
          </cell>
          <cell r="F1452">
            <v>190.94</v>
          </cell>
        </row>
        <row r="1453">
          <cell r="A1453" t="str">
            <v>001.17.11660</v>
          </cell>
          <cell r="B1453" t="str">
            <v>Fornecimento e instalação de poste circular de concreto 7m/400kg</v>
          </cell>
          <cell r="C1453" t="str">
            <v>UN</v>
          </cell>
          <cell r="D1453">
            <v>1</v>
          </cell>
          <cell r="E1453">
            <v>308.94659999999999</v>
          </cell>
          <cell r="F1453">
            <v>308.94</v>
          </cell>
        </row>
        <row r="1454">
          <cell r="A1454" t="str">
            <v>001.17.11680</v>
          </cell>
          <cell r="B1454" t="str">
            <v>Fornecimento e instalação de poste circular de concreto 9m/150kg</v>
          </cell>
          <cell r="C1454" t="str">
            <v>UN</v>
          </cell>
          <cell r="D1454">
            <v>1</v>
          </cell>
          <cell r="E1454">
            <v>206.1832</v>
          </cell>
          <cell r="F1454">
            <v>206.18</v>
          </cell>
        </row>
        <row r="1455">
          <cell r="A1455" t="str">
            <v>001.17.11700</v>
          </cell>
          <cell r="B1455" t="str">
            <v>Fornecimento e instalação de poste circular de concreto 9m/400kg</v>
          </cell>
          <cell r="C1455" t="str">
            <v>UN</v>
          </cell>
          <cell r="D1455">
            <v>1</v>
          </cell>
          <cell r="E1455">
            <v>367.1832</v>
          </cell>
          <cell r="F1455">
            <v>367.18</v>
          </cell>
        </row>
        <row r="1456">
          <cell r="A1456" t="str">
            <v>001.17.11720</v>
          </cell>
          <cell r="B1456" t="str">
            <v>Fornecimento e instalação de poste circular de concreto 10m/150kg</v>
          </cell>
          <cell r="C1456" t="str">
            <v>UN</v>
          </cell>
          <cell r="D1456">
            <v>1</v>
          </cell>
          <cell r="E1456">
            <v>481.41989999999998</v>
          </cell>
          <cell r="F1456">
            <v>481.41</v>
          </cell>
        </row>
        <row r="1457">
          <cell r="A1457" t="str">
            <v>001.17.11740</v>
          </cell>
          <cell r="B1457" t="str">
            <v>Fornecimento e instalação de poste circular de concreto 10m/400kg</v>
          </cell>
          <cell r="C1457" t="str">
            <v>UN</v>
          </cell>
          <cell r="D1457">
            <v>1</v>
          </cell>
          <cell r="E1457">
            <v>555.56989999999996</v>
          </cell>
          <cell r="F1457">
            <v>555.55999999999995</v>
          </cell>
        </row>
        <row r="1458">
          <cell r="A1458" t="str">
            <v>001.17.11760</v>
          </cell>
          <cell r="B1458" t="str">
            <v>Fornecimento e instalação de poste circular de concreto 10m/600kg</v>
          </cell>
          <cell r="C1458" t="str">
            <v>UN</v>
          </cell>
          <cell r="D1458">
            <v>1</v>
          </cell>
          <cell r="E1458">
            <v>434.41989999999998</v>
          </cell>
          <cell r="F1458">
            <v>434.41</v>
          </cell>
        </row>
        <row r="1459">
          <cell r="A1459" t="str">
            <v>001.17.11780</v>
          </cell>
          <cell r="B1459" t="str">
            <v>Fornecimento e instalação de poste circular de concreto 10m/800kg</v>
          </cell>
          <cell r="C1459" t="str">
            <v>UN</v>
          </cell>
          <cell r="D1459">
            <v>1</v>
          </cell>
          <cell r="E1459">
            <v>451.41989999999998</v>
          </cell>
          <cell r="F1459">
            <v>451.41</v>
          </cell>
        </row>
        <row r="1460">
          <cell r="A1460" t="str">
            <v>001.17.11800</v>
          </cell>
          <cell r="B1460" t="str">
            <v>Fornecimento e instalação de poste circular de concreto 11m/200kg</v>
          </cell>
          <cell r="C1460" t="str">
            <v>UN</v>
          </cell>
          <cell r="D1460">
            <v>1</v>
          </cell>
          <cell r="E1460">
            <v>591.65650000000005</v>
          </cell>
          <cell r="F1460">
            <v>591.65</v>
          </cell>
        </row>
        <row r="1461">
          <cell r="A1461" t="str">
            <v>001.17.11820</v>
          </cell>
          <cell r="B1461" t="str">
            <v>Fornecimento e instalação de poste circular de concreto 11m/300kg</v>
          </cell>
          <cell r="C1461" t="str">
            <v>UN</v>
          </cell>
          <cell r="D1461">
            <v>1</v>
          </cell>
          <cell r="E1461">
            <v>708.65650000000005</v>
          </cell>
          <cell r="F1461">
            <v>708.65</v>
          </cell>
        </row>
        <row r="1462">
          <cell r="A1462" t="str">
            <v>001.17.11840</v>
          </cell>
          <cell r="B1462" t="str">
            <v>Fornecimento e instalação de poste circular de concreto 11m/400kg</v>
          </cell>
          <cell r="C1462" t="str">
            <v>UN</v>
          </cell>
          <cell r="D1462">
            <v>1</v>
          </cell>
          <cell r="E1462">
            <v>693.25649999999996</v>
          </cell>
          <cell r="F1462">
            <v>693.25</v>
          </cell>
        </row>
        <row r="1463">
          <cell r="A1463" t="str">
            <v>001.17.11860</v>
          </cell>
          <cell r="B1463" t="str">
            <v>Fornecimento e instalação de poste circular de concreto 11m/600kg</v>
          </cell>
          <cell r="C1463" t="str">
            <v>UN</v>
          </cell>
          <cell r="D1463">
            <v>1</v>
          </cell>
          <cell r="E1463">
            <v>971.8931</v>
          </cell>
          <cell r="F1463">
            <v>971.89</v>
          </cell>
        </row>
        <row r="1464">
          <cell r="A1464" t="str">
            <v>001.17.11880</v>
          </cell>
          <cell r="B1464" t="str">
            <v>Fornecimento e instalação de poste circular de concreto 11m/800kg</v>
          </cell>
          <cell r="C1464" t="str">
            <v>UN</v>
          </cell>
          <cell r="D1464">
            <v>1</v>
          </cell>
          <cell r="E1464">
            <v>1208.4530999999999</v>
          </cell>
          <cell r="F1464">
            <v>1208.45</v>
          </cell>
        </row>
        <row r="1465">
          <cell r="A1465" t="str">
            <v>001.17.11900</v>
          </cell>
          <cell r="B1465" t="str">
            <v>Fornecimento e instalação de poste circular de concreto 11m/1000kg</v>
          </cell>
          <cell r="C1465" t="str">
            <v>UN</v>
          </cell>
          <cell r="D1465">
            <v>1</v>
          </cell>
          <cell r="E1465">
            <v>806.8931</v>
          </cell>
          <cell r="F1465">
            <v>806.89</v>
          </cell>
        </row>
        <row r="1466">
          <cell r="A1466" t="str">
            <v>001.17.11920</v>
          </cell>
          <cell r="B1466" t="str">
            <v>Fornecimento e instalação de poste circular de concreto 13 m / 200 kg</v>
          </cell>
          <cell r="C1466" t="str">
            <v>UN</v>
          </cell>
          <cell r="D1466">
            <v>1</v>
          </cell>
          <cell r="E1466">
            <v>524.38670000000002</v>
          </cell>
          <cell r="F1466">
            <v>524.38</v>
          </cell>
        </row>
        <row r="1467">
          <cell r="A1467" t="str">
            <v>001.17.11940</v>
          </cell>
          <cell r="B1467" t="str">
            <v>Fornecimento e instalação de poste circular de concreto 15 m / 200 kg</v>
          </cell>
          <cell r="C1467" t="str">
            <v>UN</v>
          </cell>
          <cell r="D1467">
            <v>1</v>
          </cell>
          <cell r="E1467">
            <v>699.76639999999998</v>
          </cell>
          <cell r="F1467">
            <v>699.76</v>
          </cell>
        </row>
        <row r="1468">
          <cell r="A1468" t="str">
            <v>001.17.11960</v>
          </cell>
          <cell r="B1468" t="str">
            <v>Fornecimento e instalação de poste de concreto duplo t 9 m / 150 kg</v>
          </cell>
          <cell r="C1468" t="str">
            <v>UN</v>
          </cell>
          <cell r="D1468">
            <v>1</v>
          </cell>
          <cell r="E1468">
            <v>233.10319999999999</v>
          </cell>
          <cell r="F1468">
            <v>233.1</v>
          </cell>
        </row>
        <row r="1469">
          <cell r="A1469" t="str">
            <v>001.17.11980</v>
          </cell>
          <cell r="B1469" t="str">
            <v>Fornecimento e instalação de poste de concreto duplo t 10 m / 150 kg</v>
          </cell>
          <cell r="C1469" t="str">
            <v>UN</v>
          </cell>
          <cell r="D1469">
            <v>1</v>
          </cell>
          <cell r="E1469">
            <v>381.41989999999998</v>
          </cell>
          <cell r="F1469">
            <v>381.41</v>
          </cell>
        </row>
        <row r="1470">
          <cell r="A1470" t="str">
            <v>001.17.12000</v>
          </cell>
          <cell r="B1470" t="str">
            <v>Fornecimento e instalação de poste de concreto duplo t 10 m / 300 kg</v>
          </cell>
          <cell r="C1470" t="str">
            <v>UN</v>
          </cell>
          <cell r="D1470">
            <v>1</v>
          </cell>
          <cell r="E1470">
            <v>465.41989999999998</v>
          </cell>
          <cell r="F1470">
            <v>465.41</v>
          </cell>
        </row>
        <row r="1471">
          <cell r="A1471" t="str">
            <v>001.17.12020</v>
          </cell>
          <cell r="B1471" t="str">
            <v>Fornecimento e instalação de poste de concreto duplo t 10 m / 400 kg</v>
          </cell>
          <cell r="C1471" t="str">
            <v>UN</v>
          </cell>
          <cell r="D1471">
            <v>1</v>
          </cell>
          <cell r="E1471">
            <v>485.41989999999998</v>
          </cell>
          <cell r="F1471">
            <v>485.41</v>
          </cell>
        </row>
        <row r="1472">
          <cell r="A1472" t="str">
            <v>001.17.12040</v>
          </cell>
          <cell r="B1472" t="str">
            <v>Fornecimento e instalação de poste de concreto duplo t 10 m / 800 kg</v>
          </cell>
          <cell r="C1472" t="str">
            <v>UN</v>
          </cell>
          <cell r="D1472">
            <v>1</v>
          </cell>
          <cell r="E1472">
            <v>624.41989999999998</v>
          </cell>
          <cell r="F1472">
            <v>624.41</v>
          </cell>
        </row>
        <row r="1473">
          <cell r="A1473" t="str">
            <v>001.17.12060</v>
          </cell>
          <cell r="B1473" t="str">
            <v>Fornecimento e instalação de poste de concreto duplo t 11 m / 300 kg</v>
          </cell>
          <cell r="C1473" t="str">
            <v>UN</v>
          </cell>
          <cell r="D1473">
            <v>1</v>
          </cell>
          <cell r="E1473">
            <v>553.65650000000005</v>
          </cell>
          <cell r="F1473">
            <v>553.65</v>
          </cell>
        </row>
        <row r="1474">
          <cell r="A1474" t="str">
            <v>001.17.12080</v>
          </cell>
          <cell r="B1474" t="str">
            <v>Fornecimento e instalação de poste de concreto duplo t 11 m / 600 kg</v>
          </cell>
          <cell r="C1474" t="str">
            <v>UN</v>
          </cell>
          <cell r="D1474">
            <v>1</v>
          </cell>
          <cell r="E1474">
            <v>704.65650000000005</v>
          </cell>
          <cell r="F1474">
            <v>704.65</v>
          </cell>
        </row>
        <row r="1475">
          <cell r="A1475" t="str">
            <v>001.17.12100</v>
          </cell>
          <cell r="B1475" t="str">
            <v>Fornecimento e instalação de poste de concreto duplo t 11 m / 800 kg</v>
          </cell>
          <cell r="C1475" t="str">
            <v>UN</v>
          </cell>
          <cell r="D1475">
            <v>1</v>
          </cell>
          <cell r="E1475">
            <v>836.65650000000005</v>
          </cell>
          <cell r="F1475">
            <v>836.65</v>
          </cell>
        </row>
        <row r="1476">
          <cell r="A1476" t="str">
            <v>001.17.12120</v>
          </cell>
          <cell r="B1476" t="str">
            <v>Fornecimento e instalação de poste de concreto duplo t 10 m / 600 kg</v>
          </cell>
          <cell r="C1476" t="str">
            <v>UN</v>
          </cell>
          <cell r="D1476">
            <v>1</v>
          </cell>
          <cell r="E1476">
            <v>527.65650000000005</v>
          </cell>
          <cell r="F1476">
            <v>527.65</v>
          </cell>
        </row>
        <row r="1477">
          <cell r="A1477" t="str">
            <v>001.17.12140</v>
          </cell>
          <cell r="B1477" t="str">
            <v>Fornecimento e instalação de chave faca unipolar com acessórios de fixação 200amp/15kv</v>
          </cell>
          <cell r="C1477" t="str">
            <v>UN</v>
          </cell>
          <cell r="D1477">
            <v>1</v>
          </cell>
          <cell r="E1477">
            <v>93.071100000000001</v>
          </cell>
          <cell r="F1477">
            <v>93.07</v>
          </cell>
        </row>
        <row r="1478">
          <cell r="A1478" t="str">
            <v>001.17.12160</v>
          </cell>
          <cell r="B1478" t="str">
            <v>Fornecimento e instalação de chave faca unipolar com acessórios de fixação 400amp/15kv</v>
          </cell>
          <cell r="C1478" t="str">
            <v>UN</v>
          </cell>
          <cell r="D1478">
            <v>1</v>
          </cell>
          <cell r="E1478">
            <v>115.11839999999999</v>
          </cell>
          <cell r="F1478">
            <v>115.11</v>
          </cell>
        </row>
        <row r="1479">
          <cell r="A1479" t="str">
            <v>001.17.12180</v>
          </cell>
          <cell r="B1479" t="str">
            <v>Fornecimento e instalação de chave corta circuito irup 1200 amp da porter p/ peça 50amp/15kv</v>
          </cell>
          <cell r="C1479" t="str">
            <v>UN</v>
          </cell>
          <cell r="D1479">
            <v>1</v>
          </cell>
          <cell r="E1479">
            <v>97.165599999999998</v>
          </cell>
          <cell r="F1479">
            <v>97.16</v>
          </cell>
        </row>
        <row r="1480">
          <cell r="A1480" t="str">
            <v>001.17.12200</v>
          </cell>
          <cell r="B1480" t="str">
            <v>Fornecimento e instalação de chave fusível indicador 100 a / 15 kv c/ elo 54</v>
          </cell>
          <cell r="C1480" t="str">
            <v>UN</v>
          </cell>
          <cell r="D1480">
            <v>1</v>
          </cell>
          <cell r="E1480">
            <v>97.165599999999998</v>
          </cell>
          <cell r="F1480">
            <v>97.16</v>
          </cell>
        </row>
        <row r="1481">
          <cell r="A1481" t="str">
            <v>001.17.12220</v>
          </cell>
          <cell r="B1481" t="str">
            <v>Fornecimento e instalação de chave fusivel distr. 10.000 a - 15 kv tipo xs c/ ferragens</v>
          </cell>
          <cell r="C1481" t="str">
            <v>CJ</v>
          </cell>
          <cell r="D1481">
            <v>1</v>
          </cell>
          <cell r="E1481">
            <v>167.7833</v>
          </cell>
          <cell r="F1481">
            <v>167.78</v>
          </cell>
        </row>
        <row r="1482">
          <cell r="A1482" t="str">
            <v>001.17.12240</v>
          </cell>
          <cell r="B1482" t="str">
            <v>Para-raio cristal valve c/ centelhador e disparador classe 15 0kv</v>
          </cell>
          <cell r="C1482" t="str">
            <v>UN</v>
          </cell>
          <cell r="D1482">
            <v>1</v>
          </cell>
          <cell r="E1482">
            <v>121.3366</v>
          </cell>
          <cell r="F1482">
            <v>121.33</v>
          </cell>
        </row>
        <row r="1483">
          <cell r="A1483" t="str">
            <v>001.17.12260</v>
          </cell>
          <cell r="B1483" t="str">
            <v>Pára-raios cristal c/ centelhador e disparador classe 13,8 kv</v>
          </cell>
          <cell r="C1483" t="str">
            <v>UN</v>
          </cell>
          <cell r="D1483">
            <v>1</v>
          </cell>
          <cell r="E1483">
            <v>90.236599999999996</v>
          </cell>
          <cell r="F1483">
            <v>90.23</v>
          </cell>
        </row>
        <row r="1484">
          <cell r="A1484" t="str">
            <v>001.17.12280</v>
          </cell>
          <cell r="B1484" t="str">
            <v>Forneciemnto e instalação de transformador trifásico 13 8 13 2 6 6kv/220v primário em triângulo secundário em estrela 30 kva</v>
          </cell>
          <cell r="C1484" t="str">
            <v>UN</v>
          </cell>
          <cell r="D1484">
            <v>1</v>
          </cell>
          <cell r="E1484">
            <v>2971.8397</v>
          </cell>
          <cell r="F1484">
            <v>2971.83</v>
          </cell>
        </row>
        <row r="1485">
          <cell r="A1485" t="str">
            <v>001.17.12300</v>
          </cell>
          <cell r="B1485" t="str">
            <v>Forneciemnto e instalação de transformador trifásico 13 8 13 2 6 6kv/220v primário em triângulo secundário em estrela 45 kva</v>
          </cell>
          <cell r="C1485" t="str">
            <v>UN</v>
          </cell>
          <cell r="D1485">
            <v>1</v>
          </cell>
          <cell r="E1485">
            <v>3682.7863000000002</v>
          </cell>
          <cell r="F1485">
            <v>3682.78</v>
          </cell>
        </row>
        <row r="1486">
          <cell r="A1486" t="str">
            <v>001.17.12320</v>
          </cell>
          <cell r="B1486" t="str">
            <v>Forneciemnto e instalação de transformador trifásico 13 8 13 2 6 6kv/220v primário em triângulo secundário em estrela 75 kva</v>
          </cell>
          <cell r="C1486" t="str">
            <v>UN</v>
          </cell>
          <cell r="D1486">
            <v>1</v>
          </cell>
          <cell r="E1486">
            <v>5138.7327999999998</v>
          </cell>
          <cell r="F1486">
            <v>5138.7299999999996</v>
          </cell>
        </row>
        <row r="1487">
          <cell r="A1487" t="str">
            <v>001.17.12340</v>
          </cell>
          <cell r="B1487" t="str">
            <v>Forneciemnto e instalação de transformador trifásico 13 8 13 2 6 6kv/220v primário em triângulo secundário em estrela 112.5 kva</v>
          </cell>
          <cell r="C1487" t="str">
            <v>UN</v>
          </cell>
          <cell r="D1487">
            <v>1</v>
          </cell>
          <cell r="E1487">
            <v>6569.0992999999999</v>
          </cell>
          <cell r="F1487">
            <v>6569.09</v>
          </cell>
        </row>
        <row r="1488">
          <cell r="A1488" t="str">
            <v>001.17.12360</v>
          </cell>
          <cell r="B1488" t="str">
            <v>Forneciemnto e instalação de transformador trifásico 13 8 13 2 6 6kv/220v primário em triângulo secundário em estrela 150 kva</v>
          </cell>
          <cell r="C1488" t="str">
            <v>UN</v>
          </cell>
          <cell r="D1488">
            <v>1</v>
          </cell>
          <cell r="E1488">
            <v>8225.4657000000007</v>
          </cell>
          <cell r="F1488">
            <v>8225.4599999999991</v>
          </cell>
        </row>
        <row r="1489">
          <cell r="A1489" t="str">
            <v>001.17.12380</v>
          </cell>
          <cell r="B1489" t="str">
            <v>Forneciemnto e instalação de transformador trifásico 13 8 13 2 6 6kv/220v primário em triângulo secundário em estrela 15 kva</v>
          </cell>
          <cell r="C1489" t="str">
            <v>UN</v>
          </cell>
          <cell r="D1489">
            <v>1</v>
          </cell>
          <cell r="E1489">
            <v>2261.8930999999998</v>
          </cell>
          <cell r="F1489">
            <v>2261.89</v>
          </cell>
        </row>
        <row r="1490">
          <cell r="A1490" t="str">
            <v>001.17.12400</v>
          </cell>
          <cell r="B1490" t="str">
            <v>Forneciemnto e instalação de transformador trifásico 13 8 13 2 6 6kv/220v primário em triângulo secundário em estrela 225 kva</v>
          </cell>
          <cell r="C1490" t="str">
            <v>UN</v>
          </cell>
          <cell r="D1490">
            <v>1</v>
          </cell>
          <cell r="E1490">
            <v>10663.366400000001</v>
          </cell>
          <cell r="F1490">
            <v>10663.36</v>
          </cell>
        </row>
        <row r="1491">
          <cell r="A1491" t="str">
            <v>001.17.12420</v>
          </cell>
          <cell r="B1491" t="str">
            <v>Forneciemnto e instalação de transformador trifásico 13 8 13 2 6 6kv/220v primário em triângulo secundário em estrela 300 kva</v>
          </cell>
          <cell r="C1491" t="str">
            <v>UN</v>
          </cell>
          <cell r="D1491">
            <v>1</v>
          </cell>
          <cell r="E1491">
            <v>14055.1985</v>
          </cell>
          <cell r="F1491">
            <v>14055.19</v>
          </cell>
        </row>
        <row r="1492">
          <cell r="A1492" t="str">
            <v>001.17.12440</v>
          </cell>
          <cell r="B1492" t="str">
            <v>Fornecimento e instalação de suporte padronizado para transformador 220mm</v>
          </cell>
          <cell r="C1492" t="str">
            <v>UN</v>
          </cell>
          <cell r="D1492">
            <v>1</v>
          </cell>
          <cell r="E1492">
            <v>56.236600000000003</v>
          </cell>
          <cell r="F1492">
            <v>56.23</v>
          </cell>
        </row>
        <row r="1493">
          <cell r="A1493" t="str">
            <v>001.17.12460</v>
          </cell>
          <cell r="B1493" t="str">
            <v>Fornecimento e instalação de suporte padronizado para transformador 230mm</v>
          </cell>
          <cell r="C1493" t="str">
            <v>UN</v>
          </cell>
          <cell r="D1493">
            <v>1</v>
          </cell>
          <cell r="E1493">
            <v>60.0366</v>
          </cell>
          <cell r="F1493">
            <v>60.03</v>
          </cell>
        </row>
        <row r="1494">
          <cell r="A1494" t="str">
            <v>001.17.12480</v>
          </cell>
          <cell r="B1494" t="str">
            <v>Fornecimento e instalação de suporte p/ trafo 2 t</v>
          </cell>
          <cell r="C1494" t="str">
            <v>UN</v>
          </cell>
          <cell r="D1494">
            <v>1</v>
          </cell>
          <cell r="E1494">
            <v>39.255099999999999</v>
          </cell>
          <cell r="F1494">
            <v>39.25</v>
          </cell>
        </row>
        <row r="1495">
          <cell r="A1495" t="str">
            <v>001.17.12500</v>
          </cell>
          <cell r="B1495" t="str">
            <v>Fornecimento e instalação de haste terra seção em l de 2 40 m com conector e parafuso</v>
          </cell>
          <cell r="C1495" t="str">
            <v>UN</v>
          </cell>
          <cell r="D1495">
            <v>1</v>
          </cell>
          <cell r="E1495">
            <v>12.9184</v>
          </cell>
          <cell r="F1495">
            <v>12.91</v>
          </cell>
        </row>
        <row r="1496">
          <cell r="A1496" t="str">
            <v>001.17.12520</v>
          </cell>
          <cell r="B1496" t="str">
            <v>Fornecimento e instalação de transformador de corrente de 0.6kv 60hz classe de precisão 0.3 wxy 100/5amp a 400/5amp</v>
          </cell>
          <cell r="C1496" t="str">
            <v>UN</v>
          </cell>
          <cell r="D1496">
            <v>1</v>
          </cell>
          <cell r="E1496">
            <v>87.818399999999997</v>
          </cell>
          <cell r="F1496">
            <v>87.81</v>
          </cell>
        </row>
        <row r="1497">
          <cell r="A1497" t="str">
            <v>001.17.12540</v>
          </cell>
          <cell r="B1497" t="str">
            <v>Fornecimento e instalação de caixa padronizada para instalação de medidor e baixa tensão trifásico</v>
          </cell>
          <cell r="C1497" t="str">
            <v>UN</v>
          </cell>
          <cell r="D1497">
            <v>1</v>
          </cell>
          <cell r="E1497">
            <v>210.47329999999999</v>
          </cell>
          <cell r="F1497">
            <v>210.47</v>
          </cell>
        </row>
        <row r="1498">
          <cell r="A1498" t="str">
            <v>001.17.12560</v>
          </cell>
          <cell r="B1498" t="str">
            <v>Fornecimento e instalação de caixa padronizada para instalação de medidor e baixa tensão bifásico</v>
          </cell>
          <cell r="C1498" t="str">
            <v>UN</v>
          </cell>
          <cell r="D1498">
            <v>1</v>
          </cell>
          <cell r="E1498">
            <v>45.473300000000002</v>
          </cell>
          <cell r="F1498">
            <v>45.47</v>
          </cell>
        </row>
        <row r="1499">
          <cell r="A1499" t="str">
            <v>001.17.12580</v>
          </cell>
          <cell r="B1499" t="str">
            <v>Fornecimento e instalação de caixa padronizada para instalação de medidor e baixa tensão monofásico</v>
          </cell>
          <cell r="C1499" t="str">
            <v>UN</v>
          </cell>
          <cell r="D1499">
            <v>1</v>
          </cell>
          <cell r="E1499">
            <v>37.3551</v>
          </cell>
          <cell r="F1499">
            <v>37.35</v>
          </cell>
        </row>
        <row r="1500">
          <cell r="A1500" t="str">
            <v>001.17.12600</v>
          </cell>
          <cell r="B1500" t="str">
            <v>Fornecimento e instalação de caixa p/ transformador de corrente 0.6kv</v>
          </cell>
          <cell r="C1500" t="str">
            <v>UN</v>
          </cell>
          <cell r="D1500">
            <v>1</v>
          </cell>
          <cell r="E1500">
            <v>119.47329999999999</v>
          </cell>
          <cell r="F1500">
            <v>119.47</v>
          </cell>
        </row>
        <row r="1501">
          <cell r="A1501" t="str">
            <v>001.17.12620</v>
          </cell>
          <cell r="B1501" t="str">
            <v>Fornecimento e instalação de arame de aço galvanizado nº 12bwg (48g/m)</v>
          </cell>
          <cell r="C1501" t="str">
            <v>KG</v>
          </cell>
          <cell r="D1501">
            <v>1</v>
          </cell>
          <cell r="E1501">
            <v>6.7171000000000003</v>
          </cell>
          <cell r="F1501">
            <v>6.71</v>
          </cell>
        </row>
        <row r="1502">
          <cell r="A1502" t="str">
            <v>001.17.12640</v>
          </cell>
          <cell r="B1502" t="str">
            <v>Fornecimento e instalação de arame de aço galvanizado nº 14bwg (27 2g/m)</v>
          </cell>
          <cell r="C1502" t="str">
            <v>KG</v>
          </cell>
          <cell r="D1502">
            <v>1</v>
          </cell>
          <cell r="E1502">
            <v>8.3536000000000001</v>
          </cell>
          <cell r="F1502">
            <v>8.35</v>
          </cell>
        </row>
        <row r="1503">
          <cell r="A1503" t="str">
            <v>001.17.12660</v>
          </cell>
          <cell r="B1503" t="str">
            <v>Fornecimento e instalação de arame de aço galvanizado nº 16bwg (16 8g/m)</v>
          </cell>
          <cell r="C1503" t="str">
            <v>KG</v>
          </cell>
          <cell r="D1503">
            <v>1</v>
          </cell>
          <cell r="E1503">
            <v>6.6536</v>
          </cell>
          <cell r="F1503">
            <v>6.65</v>
          </cell>
        </row>
        <row r="1504">
          <cell r="A1504" t="str">
            <v>001.17.12680</v>
          </cell>
          <cell r="B1504" t="str">
            <v>Fornecimento e instalação de fio de alumínio recozido para amarração nº. 6 awg</v>
          </cell>
          <cell r="C1504" t="str">
            <v>KG</v>
          </cell>
          <cell r="D1504">
            <v>1</v>
          </cell>
          <cell r="E1504">
            <v>27.3766</v>
          </cell>
          <cell r="F1504">
            <v>27.37</v>
          </cell>
        </row>
        <row r="1505">
          <cell r="A1505" t="str">
            <v>001.17.12700</v>
          </cell>
          <cell r="B1505" t="str">
            <v>Fornecimento e instalação de fio de alumínio recozido para amarração nº. 4 awg</v>
          </cell>
          <cell r="C1505" t="str">
            <v>KG</v>
          </cell>
          <cell r="D1505">
            <v>1</v>
          </cell>
          <cell r="E1505">
            <v>24.319299999999998</v>
          </cell>
          <cell r="F1505">
            <v>24.31</v>
          </cell>
        </row>
        <row r="1506">
          <cell r="A1506" t="str">
            <v>001.17.12720</v>
          </cell>
          <cell r="B1506" t="str">
            <v>Fornecimento e instalação de fita de alumínio para proteção de 1 x 10 mm</v>
          </cell>
          <cell r="C1506" t="str">
            <v>KG</v>
          </cell>
          <cell r="D1506">
            <v>1</v>
          </cell>
          <cell r="E1506">
            <v>34.315100000000001</v>
          </cell>
          <cell r="F1506">
            <v>34.31</v>
          </cell>
        </row>
        <row r="1507">
          <cell r="A1507" t="str">
            <v>001.17.12740</v>
          </cell>
          <cell r="B1507" t="str">
            <v>Fornecimento e instalação de cabo de aço 6.4mm 1/4"</v>
          </cell>
          <cell r="C1507" t="str">
            <v>ML</v>
          </cell>
          <cell r="D1507">
            <v>1</v>
          </cell>
          <cell r="E1507">
            <v>16.0166</v>
          </cell>
          <cell r="F1507">
            <v>16.010000000000002</v>
          </cell>
        </row>
        <row r="1508">
          <cell r="A1508" t="str">
            <v>001.17.12760</v>
          </cell>
          <cell r="B1508" t="str">
            <v>Fornecimento e instalação de grampo de cerca</v>
          </cell>
          <cell r="C1508" t="str">
            <v>KG</v>
          </cell>
          <cell r="D1508">
            <v>1</v>
          </cell>
          <cell r="E1508">
            <v>23.6433</v>
          </cell>
          <cell r="F1508">
            <v>23.64</v>
          </cell>
        </row>
        <row r="1509">
          <cell r="A1509" t="str">
            <v>001.17.12780</v>
          </cell>
          <cell r="B1509" t="str">
            <v>Fornecimento e instalação de tora de madeira de 1m</v>
          </cell>
          <cell r="C1509" t="str">
            <v>UN</v>
          </cell>
          <cell r="D1509">
            <v>1</v>
          </cell>
          <cell r="E1509">
            <v>16.836600000000001</v>
          </cell>
          <cell r="F1509">
            <v>16.829999999999998</v>
          </cell>
        </row>
        <row r="1510">
          <cell r="A1510" t="str">
            <v>001.17.12800</v>
          </cell>
          <cell r="B1510" t="str">
            <v>Fornecimento e instalação de grampo de linha viva</v>
          </cell>
          <cell r="C1510" t="str">
            <v>UN</v>
          </cell>
          <cell r="D1510">
            <v>1</v>
          </cell>
          <cell r="E1510">
            <v>8.5710999999999995</v>
          </cell>
          <cell r="F1510">
            <v>8.57</v>
          </cell>
        </row>
        <row r="1511">
          <cell r="A1511" t="str">
            <v>001.17.12820</v>
          </cell>
          <cell r="B1511" t="str">
            <v>Fornecimento e instalação de haste de ancira de 2.400 mm</v>
          </cell>
          <cell r="C1511" t="str">
            <v>UN</v>
          </cell>
          <cell r="D1511">
            <v>1</v>
          </cell>
          <cell r="E1511">
            <v>14.718400000000001</v>
          </cell>
          <cell r="F1511">
            <v>14.71</v>
          </cell>
        </row>
        <row r="1512">
          <cell r="A1512" t="str">
            <v>001.17.12840</v>
          </cell>
          <cell r="B1512" t="str">
            <v>Fornecimento e instalação de chapa para fixacao de estais 76x11x130 mm</v>
          </cell>
          <cell r="C1512" t="str">
            <v>UN</v>
          </cell>
          <cell r="D1512">
            <v>1</v>
          </cell>
          <cell r="E1512">
            <v>4.6711</v>
          </cell>
          <cell r="F1512">
            <v>4.67</v>
          </cell>
        </row>
        <row r="1513">
          <cell r="A1513" t="str">
            <v>001.17.12860</v>
          </cell>
          <cell r="B1513" t="str">
            <v>Fornecimento e instalação de cabo de alumínio nú classe 15 kv m 4 awg - ca</v>
          </cell>
          <cell r="C1513" t="str">
            <v>ML</v>
          </cell>
          <cell r="D1513">
            <v>1</v>
          </cell>
          <cell r="E1513">
            <v>2.0459999999999998</v>
          </cell>
          <cell r="F1513">
            <v>2.04</v>
          </cell>
        </row>
        <row r="1514">
          <cell r="A1514" t="str">
            <v>001.17.12880</v>
          </cell>
          <cell r="B1514" t="str">
            <v>Fornecimento e instalação de cabo de alumínio nú classe 15 kv nº. 2 caa</v>
          </cell>
          <cell r="C1514" t="str">
            <v>KG</v>
          </cell>
          <cell r="D1514">
            <v>1</v>
          </cell>
          <cell r="E1514">
            <v>21.4421</v>
          </cell>
          <cell r="F1514">
            <v>21.44</v>
          </cell>
        </row>
        <row r="1515">
          <cell r="A1515" t="str">
            <v>001.17.12900</v>
          </cell>
          <cell r="B1515" t="str">
            <v>Fornecimento e instalação de cabo de alumínio nú classe 15 kv nº. 2 ca</v>
          </cell>
          <cell r="C1515" t="str">
            <v>KG</v>
          </cell>
          <cell r="D1515">
            <v>1</v>
          </cell>
          <cell r="E1515">
            <v>12.877599999999999</v>
          </cell>
          <cell r="F1515">
            <v>12.87</v>
          </cell>
        </row>
        <row r="1516">
          <cell r="A1516" t="str">
            <v>001.17.12920</v>
          </cell>
          <cell r="B1516" t="str">
            <v>Fornecimento e instalação de cabo de alumínio nú classe 15 kv nº. 1/0 ca</v>
          </cell>
          <cell r="C1516" t="str">
            <v>KG</v>
          </cell>
          <cell r="D1516">
            <v>1</v>
          </cell>
          <cell r="E1516">
            <v>13.0825</v>
          </cell>
          <cell r="F1516">
            <v>13.08</v>
          </cell>
        </row>
        <row r="1517">
          <cell r="A1517" t="str">
            <v>001.17.12940</v>
          </cell>
          <cell r="B1517" t="str">
            <v>Fornecimento e instalação de canaleta de pvc 110x20x2.200 mm ref. 300 46 sistema "x" da pial</v>
          </cell>
          <cell r="C1517" t="str">
            <v>UN</v>
          </cell>
          <cell r="D1517">
            <v>1</v>
          </cell>
          <cell r="E1517">
            <v>25.560700000000001</v>
          </cell>
          <cell r="F1517">
            <v>25.56</v>
          </cell>
        </row>
        <row r="1518">
          <cell r="A1518" t="str">
            <v>001.17.12960</v>
          </cell>
          <cell r="B1518" t="str">
            <v>Fornecimento e instalação de isolador roldana baixa tensao</v>
          </cell>
          <cell r="C1518" t="str">
            <v>UN</v>
          </cell>
          <cell r="D1518">
            <v>1</v>
          </cell>
          <cell r="E1518">
            <v>4.7973999999999997</v>
          </cell>
          <cell r="F1518">
            <v>4.79</v>
          </cell>
        </row>
        <row r="1519">
          <cell r="A1519" t="str">
            <v>001.17.12980</v>
          </cell>
          <cell r="B1519" t="str">
            <v>Fornecimento e instalação de isolador de passagem tipo externo-interno 15kv</v>
          </cell>
          <cell r="C1519" t="str">
            <v>PC</v>
          </cell>
          <cell r="D1519">
            <v>1</v>
          </cell>
          <cell r="E1519">
            <v>109.0566</v>
          </cell>
          <cell r="F1519">
            <v>109.05</v>
          </cell>
        </row>
        <row r="1520">
          <cell r="A1520" t="str">
            <v>001.17.13000</v>
          </cell>
          <cell r="B1520" t="str">
            <v>Fornecimento e instalação de isolador de pedestal 15kv</v>
          </cell>
          <cell r="C1520" t="str">
            <v>PC</v>
          </cell>
          <cell r="D1520">
            <v>1</v>
          </cell>
          <cell r="E1520">
            <v>31.896599999999999</v>
          </cell>
          <cell r="F1520">
            <v>31.89</v>
          </cell>
        </row>
        <row r="1521">
          <cell r="A1521" t="str">
            <v>001.17.13020</v>
          </cell>
          <cell r="B1521" t="str">
            <v>Fornecimento e instalação de armação secundária com haste de 16mmx350mm 02 estribos</v>
          </cell>
          <cell r="C1521" t="str">
            <v>UN</v>
          </cell>
          <cell r="D1521">
            <v>1</v>
          </cell>
          <cell r="E1521">
            <v>22.886600000000001</v>
          </cell>
          <cell r="F1521">
            <v>22.88</v>
          </cell>
        </row>
        <row r="1522">
          <cell r="A1522" t="str">
            <v>001.17.13040</v>
          </cell>
          <cell r="B1522" t="str">
            <v>Fornecimento e instalação de armação secundária com haste de 16mmx350mm 03 estribos</v>
          </cell>
          <cell r="C1522" t="str">
            <v>UN</v>
          </cell>
          <cell r="D1522">
            <v>1</v>
          </cell>
          <cell r="E1522">
            <v>17.584</v>
          </cell>
          <cell r="F1522">
            <v>17.579999999999998</v>
          </cell>
        </row>
        <row r="1523">
          <cell r="A1523" t="str">
            <v>001.17.13060</v>
          </cell>
          <cell r="B1523" t="str">
            <v>Fornecimento e instalação de parafuso de máquina de diâm. de 5/8x6 pol</v>
          </cell>
          <cell r="C1523" t="str">
            <v>UN</v>
          </cell>
          <cell r="D1523">
            <v>1</v>
          </cell>
          <cell r="E1523">
            <v>3.9474</v>
          </cell>
          <cell r="F1523">
            <v>3.94</v>
          </cell>
        </row>
        <row r="1524">
          <cell r="A1524" t="str">
            <v>001.17.13080</v>
          </cell>
          <cell r="B1524" t="str">
            <v>Fornecimento e instalação de parafuso de aço 16 mm com rosca m 16x2 sem cabeca com 210 mm  de comprimento com 60 mm de rosca tipo chumbador</v>
          </cell>
          <cell r="C1524" t="str">
            <v>PC</v>
          </cell>
          <cell r="D1524">
            <v>1</v>
          </cell>
          <cell r="E1524">
            <v>7.4111000000000002</v>
          </cell>
          <cell r="F1524">
            <v>7.41</v>
          </cell>
        </row>
        <row r="1525">
          <cell r="A1525" t="str">
            <v>001.17.13100</v>
          </cell>
          <cell r="B1525" t="str">
            <v>Fornecimento e instalação de parafuso de aço  16mm com rosca m 16x2 sem cabeca de 200 mm</v>
          </cell>
          <cell r="C1525" t="str">
            <v>PC</v>
          </cell>
          <cell r="D1525">
            <v>1</v>
          </cell>
          <cell r="E1525">
            <v>2.0474000000000001</v>
          </cell>
          <cell r="F1525">
            <v>2.04</v>
          </cell>
        </row>
        <row r="1526">
          <cell r="A1526" t="str">
            <v>001.17.13120</v>
          </cell>
          <cell r="B1526" t="str">
            <v>Fornecimento e instalação de chumbador de aço de diâmetro 5/8"x6"</v>
          </cell>
          <cell r="C1526" t="str">
            <v>UN</v>
          </cell>
          <cell r="D1526">
            <v>1</v>
          </cell>
          <cell r="E1526">
            <v>5.9710999999999999</v>
          </cell>
          <cell r="F1526">
            <v>5.97</v>
          </cell>
        </row>
        <row r="1527">
          <cell r="A1527" t="str">
            <v>001.17.13140</v>
          </cell>
          <cell r="B1527" t="str">
            <v>Fornecimento e instalação de poste de aço galvanizado altura 6 metros diâmetro 3 1/2"</v>
          </cell>
          <cell r="C1527" t="str">
            <v>UN</v>
          </cell>
          <cell r="D1527">
            <v>1</v>
          </cell>
          <cell r="E1527">
            <v>108.997</v>
          </cell>
          <cell r="F1527">
            <v>108.99</v>
          </cell>
        </row>
        <row r="1528">
          <cell r="A1528" t="str">
            <v>001.17.13160</v>
          </cell>
          <cell r="B1528" t="str">
            <v>Fornecimento e instalação de poste de aço galvanizado altura 6 metros diâmetro 4"</v>
          </cell>
          <cell r="C1528" t="str">
            <v>UN</v>
          </cell>
          <cell r="D1528">
            <v>1</v>
          </cell>
          <cell r="E1528">
            <v>143.4443</v>
          </cell>
          <cell r="F1528">
            <v>143.44</v>
          </cell>
        </row>
        <row r="1529">
          <cell r="A1529" t="str">
            <v>001.17.13180</v>
          </cell>
          <cell r="B1529" t="str">
            <v>Fornecimento e instalação de poste de aço galvanizado altura 3,00 m  diâmetro 4"</v>
          </cell>
          <cell r="C1529" t="str">
            <v>PC</v>
          </cell>
          <cell r="D1529">
            <v>1</v>
          </cell>
          <cell r="E1529">
            <v>101.97329999999999</v>
          </cell>
          <cell r="F1529">
            <v>101.97</v>
          </cell>
        </row>
        <row r="1530">
          <cell r="A1530" t="str">
            <v>001.17.13200</v>
          </cell>
          <cell r="B1530" t="str">
            <v>Fornecimento e instalação de poste de aço galvanizado altura 3,00 m  diâmetro 3"</v>
          </cell>
          <cell r="C1530" t="str">
            <v>PC</v>
          </cell>
          <cell r="D1530">
            <v>1</v>
          </cell>
          <cell r="E1530">
            <v>55.473300000000002</v>
          </cell>
          <cell r="F1530">
            <v>55.47</v>
          </cell>
        </row>
        <row r="1531">
          <cell r="A1531" t="str">
            <v>001.17.13220</v>
          </cell>
          <cell r="B1531" t="str">
            <v>Fornecimento e instalação de curva de ferro galvanizado de 135º diâm. 4"</v>
          </cell>
          <cell r="C1531" t="str">
            <v>UN</v>
          </cell>
          <cell r="D1531">
            <v>1</v>
          </cell>
          <cell r="E1531">
            <v>82.295900000000003</v>
          </cell>
          <cell r="F1531">
            <v>82.29</v>
          </cell>
        </row>
        <row r="1532">
          <cell r="A1532" t="str">
            <v>001.17.13240</v>
          </cell>
          <cell r="B1532" t="str">
            <v>Fornecimento e instalação de curva de ferro galvanizado de 135º diâm. 3"</v>
          </cell>
          <cell r="C1532" t="str">
            <v>UN</v>
          </cell>
          <cell r="D1532">
            <v>1</v>
          </cell>
          <cell r="E1532">
            <v>47.335099999999997</v>
          </cell>
          <cell r="F1532">
            <v>47.33</v>
          </cell>
        </row>
        <row r="1533">
          <cell r="A1533" t="str">
            <v>001.17.13260</v>
          </cell>
          <cell r="B1533" t="str">
            <v>Fornecimento e instalação de curva de ferro galvanizado de 135º diâm. 2 1/2"</v>
          </cell>
          <cell r="C1533" t="str">
            <v>UN</v>
          </cell>
          <cell r="D1533">
            <v>1</v>
          </cell>
          <cell r="E1533">
            <v>35.726599999999998</v>
          </cell>
          <cell r="F1533">
            <v>35.72</v>
          </cell>
        </row>
        <row r="1534">
          <cell r="A1534" t="str">
            <v>001.17.13280</v>
          </cell>
          <cell r="B1534" t="str">
            <v>Fornecimento e instalação de curva de ferro galvanizado de 135º diâm. 2"</v>
          </cell>
          <cell r="C1534" t="str">
            <v>UN</v>
          </cell>
          <cell r="D1534">
            <v>1</v>
          </cell>
          <cell r="E1534">
            <v>23.161300000000001</v>
          </cell>
          <cell r="F1534">
            <v>23.16</v>
          </cell>
        </row>
        <row r="1535">
          <cell r="A1535" t="str">
            <v>001.17.13300</v>
          </cell>
          <cell r="B1535" t="str">
            <v>Fornecimento e instalação de curva de ferro galvanizado de 135º diâm. 1 1/2"</v>
          </cell>
          <cell r="C1535" t="str">
            <v>UN</v>
          </cell>
          <cell r="D1535">
            <v>1</v>
          </cell>
          <cell r="E1535">
            <v>15.5829</v>
          </cell>
          <cell r="F1535">
            <v>15.58</v>
          </cell>
        </row>
        <row r="1536">
          <cell r="A1536" t="str">
            <v>001.17.13320</v>
          </cell>
          <cell r="B1536" t="str">
            <v>Fornecimento e instalação de curva de ferro galvanizado de 135º diâm. 1 1/4'</v>
          </cell>
          <cell r="C1536" t="str">
            <v>UN</v>
          </cell>
          <cell r="D1536">
            <v>1</v>
          </cell>
          <cell r="E1536">
            <v>8.7911000000000001</v>
          </cell>
          <cell r="F1536">
            <v>8.7899999999999991</v>
          </cell>
        </row>
        <row r="1537">
          <cell r="A1537" t="str">
            <v>001.17.13340</v>
          </cell>
          <cell r="B1537" t="str">
            <v>Fornecimento e instalação de curva de ferro galvanizado de 135º diâm. 1"</v>
          </cell>
          <cell r="C1537" t="str">
            <v>UN</v>
          </cell>
          <cell r="D1537">
            <v>1</v>
          </cell>
          <cell r="E1537">
            <v>5.2630999999999997</v>
          </cell>
          <cell r="F1537">
            <v>5.26</v>
          </cell>
        </row>
        <row r="1538">
          <cell r="A1538" t="str">
            <v>001.17.13360</v>
          </cell>
          <cell r="B1538" t="str">
            <v>Fornecimento e instalação de curva de ferro galvanizado de 135º diâm. 3/4'</v>
          </cell>
          <cell r="C1538" t="str">
            <v>UN</v>
          </cell>
          <cell r="D1538">
            <v>1</v>
          </cell>
          <cell r="E1538">
            <v>3.3908</v>
          </cell>
          <cell r="F1538">
            <v>3.39</v>
          </cell>
        </row>
        <row r="1539">
          <cell r="A1539" t="str">
            <v>001.17.13380</v>
          </cell>
          <cell r="B1539" t="str">
            <v>Fornecimento e instalação de curva de ferro galvanizado de 90º diâm. 3"</v>
          </cell>
          <cell r="C1539" t="str">
            <v>UN</v>
          </cell>
          <cell r="D1539">
            <v>1</v>
          </cell>
          <cell r="E1539">
            <v>48.845100000000002</v>
          </cell>
          <cell r="F1539">
            <v>48.84</v>
          </cell>
        </row>
        <row r="1540">
          <cell r="A1540" t="str">
            <v>001.17.13400</v>
          </cell>
          <cell r="B1540" t="str">
            <v>Fornecimento e instalação de curva de ferro galvanizado de 90º diâm. 2 1/2"</v>
          </cell>
          <cell r="C1540" t="str">
            <v>UN</v>
          </cell>
          <cell r="D1540">
            <v>1</v>
          </cell>
          <cell r="E1540">
            <v>32.026600000000002</v>
          </cell>
          <cell r="F1540">
            <v>32.020000000000003</v>
          </cell>
        </row>
        <row r="1541">
          <cell r="A1541" t="str">
            <v>001.17.13420</v>
          </cell>
          <cell r="B1541" t="str">
            <v>Fornecimento e instalação de curva de ferro galvanizado de 90º diâm. 2"</v>
          </cell>
          <cell r="C1541" t="str">
            <v>UN</v>
          </cell>
          <cell r="D1541">
            <v>1</v>
          </cell>
          <cell r="E1541">
            <v>18.261299999999999</v>
          </cell>
          <cell r="F1541">
            <v>18.260000000000002</v>
          </cell>
        </row>
        <row r="1542">
          <cell r="A1542" t="str">
            <v>001.17.13440</v>
          </cell>
          <cell r="B1542" t="str">
            <v>Fornecimento e instalação de curva de ferro galvanizado de 90º diâm. 1 1/2"</v>
          </cell>
          <cell r="C1542" t="str">
            <v>UN</v>
          </cell>
          <cell r="D1542">
            <v>1</v>
          </cell>
          <cell r="E1542">
            <v>9.9229000000000003</v>
          </cell>
          <cell r="F1542">
            <v>9.92</v>
          </cell>
        </row>
        <row r="1543">
          <cell r="A1543" t="str">
            <v>001.17.13460</v>
          </cell>
          <cell r="B1543" t="str">
            <v>Fornecimento e instalação de curva de ferro galvanizado de 90º diâm. 1 1/4"</v>
          </cell>
          <cell r="C1543" t="str">
            <v>UN</v>
          </cell>
          <cell r="D1543">
            <v>1</v>
          </cell>
          <cell r="E1543">
            <v>7.7911000000000001</v>
          </cell>
          <cell r="F1543">
            <v>7.79</v>
          </cell>
        </row>
        <row r="1544">
          <cell r="A1544" t="str">
            <v>001.17.13480</v>
          </cell>
          <cell r="B1544" t="str">
            <v>Fornecimento e instalação de curva de ferro galvanizado de 90º diâm. 1"</v>
          </cell>
          <cell r="C1544" t="str">
            <v>UN</v>
          </cell>
          <cell r="D1544">
            <v>1</v>
          </cell>
          <cell r="E1544">
            <v>3.7330999999999999</v>
          </cell>
          <cell r="F1544">
            <v>3.73</v>
          </cell>
        </row>
        <row r="1545">
          <cell r="A1545" t="str">
            <v>001.17.13500</v>
          </cell>
          <cell r="B1545" t="str">
            <v>Fornecimento e instalação de curva de ferro galvanizado de 90º diâm. 3/4"</v>
          </cell>
          <cell r="C1545" t="str">
            <v>UN</v>
          </cell>
          <cell r="D1545">
            <v>1</v>
          </cell>
          <cell r="E1545">
            <v>2.8408000000000002</v>
          </cell>
          <cell r="F1545">
            <v>2.84</v>
          </cell>
        </row>
        <row r="1546">
          <cell r="A1546" t="str">
            <v>001.17.13520</v>
          </cell>
          <cell r="B1546" t="str">
            <v>Fornecimento e instalação de curva de ferro galvanizado de 90º diâm. 1/2"</v>
          </cell>
          <cell r="C1546" t="str">
            <v>UN</v>
          </cell>
          <cell r="D1546">
            <v>1</v>
          </cell>
          <cell r="E1546">
            <v>2.3736999999999999</v>
          </cell>
          <cell r="F1546">
            <v>2.37</v>
          </cell>
        </row>
        <row r="1547">
          <cell r="A1547" t="str">
            <v>001.17.13540</v>
          </cell>
          <cell r="B1547" t="str">
            <v>Fornecimento  e instalação de bujão de ferro galvanizado diâm 3"</v>
          </cell>
          <cell r="C1547" t="str">
            <v>UN</v>
          </cell>
          <cell r="D1547">
            <v>1</v>
          </cell>
          <cell r="E1547">
            <v>19.371099999999998</v>
          </cell>
          <cell r="F1547">
            <v>19.37</v>
          </cell>
        </row>
        <row r="1548">
          <cell r="A1548" t="str">
            <v>001.17.13560</v>
          </cell>
          <cell r="B1548" t="str">
            <v>Fornecimento  e instalação de bujão de ferro galvanizado diâm 4"</v>
          </cell>
          <cell r="C1548" t="str">
            <v>PC</v>
          </cell>
          <cell r="D1548">
            <v>1</v>
          </cell>
          <cell r="E1548">
            <v>14.9945</v>
          </cell>
          <cell r="F1548">
            <v>14.99</v>
          </cell>
        </row>
        <row r="1549">
          <cell r="A1549" t="str">
            <v>001.17.13580</v>
          </cell>
          <cell r="B1549" t="str">
            <v>Fornecimento e aplicação de pasta penetrox</v>
          </cell>
          <cell r="C1549" t="str">
            <v>KG</v>
          </cell>
          <cell r="D1549">
            <v>1</v>
          </cell>
          <cell r="E1549">
            <v>4</v>
          </cell>
          <cell r="F1549">
            <v>4</v>
          </cell>
        </row>
        <row r="1550">
          <cell r="A1550" t="str">
            <v>001.17.13600</v>
          </cell>
          <cell r="B1550" t="str">
            <v>Execução de mureta em alvenaria de 1.5 vez  de tijolo assente com argamassa mista 1:4:12 cimento cal hidratada e areia inclusive fundação em concreto ciclópico no traço 1:3;6 revestimento rústico e caiação - para instalação de medidor de luz e força</v>
          </cell>
          <cell r="C1550" t="str">
            <v>M2</v>
          </cell>
          <cell r="D1550">
            <v>1</v>
          </cell>
          <cell r="E1550">
            <v>139.91990000000001</v>
          </cell>
          <cell r="F1550">
            <v>139.91</v>
          </cell>
        </row>
        <row r="1551">
          <cell r="A1551" t="str">
            <v>001.17.13620</v>
          </cell>
          <cell r="B1551" t="str">
            <v>Fornecimento e instalação de padrão monofásico em poste de ferro galvanizado conforme normas da cemat</v>
          </cell>
          <cell r="C1551" t="str">
            <v>UN</v>
          </cell>
          <cell r="D1551">
            <v>1</v>
          </cell>
          <cell r="E1551">
            <v>100.47329999999999</v>
          </cell>
          <cell r="F1551">
            <v>100.47</v>
          </cell>
        </row>
        <row r="1552">
          <cell r="A1552" t="str">
            <v>001.17.13640</v>
          </cell>
          <cell r="B1552" t="str">
            <v>Fornecimento e instalação de padrão bifásico em poste de ferro galvanizado</v>
          </cell>
          <cell r="C1552" t="str">
            <v>UN</v>
          </cell>
          <cell r="D1552">
            <v>1</v>
          </cell>
          <cell r="E1552">
            <v>150.7099</v>
          </cell>
          <cell r="F1552">
            <v>150.69999999999999</v>
          </cell>
        </row>
        <row r="1553">
          <cell r="A1553" t="str">
            <v>001.17.13660</v>
          </cell>
          <cell r="B1553" t="str">
            <v>Fornecimento e instalação de padrão trifásico completo em poste de ferro galvanizado tipo t-3 com protecao de 90 a conf normas da cemat</v>
          </cell>
          <cell r="C1553" t="str">
            <v>UN</v>
          </cell>
          <cell r="D1553">
            <v>1</v>
          </cell>
          <cell r="E1553">
            <v>550.8931</v>
          </cell>
          <cell r="F1553">
            <v>550.89</v>
          </cell>
        </row>
        <row r="1554">
          <cell r="A1554" t="str">
            <v>001.17.13680</v>
          </cell>
          <cell r="B1554" t="str">
            <v>Fornecimento e instalação de padrão trifásico completo em poste de ferro galvanizado tipo t-4 com protecao de 125 a conf. normas da cemat</v>
          </cell>
          <cell r="C1554" t="str">
            <v>UN</v>
          </cell>
          <cell r="D1554">
            <v>1</v>
          </cell>
          <cell r="E1554">
            <v>1051.8931</v>
          </cell>
          <cell r="F1554">
            <v>1051.8900000000001</v>
          </cell>
        </row>
        <row r="1555">
          <cell r="A1555" t="str">
            <v>001.17.13700</v>
          </cell>
          <cell r="B1555" t="str">
            <v>Fornecimento e instalação de padrao trifásico completo em poste de ferro galvanizado, com proteção de 100a, conforme normas da cemat</v>
          </cell>
          <cell r="C1555" t="str">
            <v>CJ</v>
          </cell>
          <cell r="D1555">
            <v>1</v>
          </cell>
          <cell r="E1555">
            <v>458.94659999999999</v>
          </cell>
          <cell r="F1555">
            <v>458.94</v>
          </cell>
        </row>
        <row r="1556">
          <cell r="A1556" t="str">
            <v>001.17.13720</v>
          </cell>
          <cell r="B1556" t="str">
            <v>Conjunto motor bomba centrífuga trifásica 50 a 60 hz para sucção até 6m pot. 1/2 hp</v>
          </cell>
          <cell r="C1556" t="str">
            <v>CJ</v>
          </cell>
          <cell r="D1556">
            <v>1</v>
          </cell>
          <cell r="E1556">
            <v>288.87720000000002</v>
          </cell>
          <cell r="F1556">
            <v>288.87</v>
          </cell>
        </row>
        <row r="1557">
          <cell r="A1557" t="str">
            <v>001.17.13740</v>
          </cell>
          <cell r="B1557" t="str">
            <v>Conjunto motor bomba centrífuga trifásica 50 a 60 hz para sucção até 6m pot. 3/4 hp</v>
          </cell>
          <cell r="C1557" t="str">
            <v>CJ</v>
          </cell>
          <cell r="D1557">
            <v>1</v>
          </cell>
          <cell r="E1557">
            <v>299.87720000000002</v>
          </cell>
          <cell r="F1557">
            <v>299.87</v>
          </cell>
        </row>
        <row r="1558">
          <cell r="A1558" t="str">
            <v>001.17.13760</v>
          </cell>
          <cell r="B1558" t="str">
            <v>Conjunto motor bomba centrífuga trifásica 50 a 60 hz para sucção até 6m pot. 1 hp</v>
          </cell>
          <cell r="C1558" t="str">
            <v>CJ</v>
          </cell>
          <cell r="D1558">
            <v>1</v>
          </cell>
          <cell r="E1558">
            <v>389.79700000000003</v>
          </cell>
          <cell r="F1558">
            <v>389.79</v>
          </cell>
        </row>
        <row r="1559">
          <cell r="A1559" t="str">
            <v>001.17.13780</v>
          </cell>
          <cell r="B1559" t="str">
            <v>Conjunto motor bomba centrífuga trifásica 50 a 60 hz para sucção até 6m pot. 1 1/2" hp</v>
          </cell>
          <cell r="C1559" t="str">
            <v>CJ</v>
          </cell>
          <cell r="D1559">
            <v>1</v>
          </cell>
          <cell r="E1559">
            <v>466.79700000000003</v>
          </cell>
          <cell r="F1559">
            <v>466.79</v>
          </cell>
        </row>
        <row r="1560">
          <cell r="A1560" t="str">
            <v>001.17.13800</v>
          </cell>
          <cell r="B1560" t="str">
            <v>Conjunto motor bomba centrífuga trifásica 50 a 60 hz para sucção até 6m pot. 2" hp</v>
          </cell>
          <cell r="C1560" t="str">
            <v>CJ</v>
          </cell>
          <cell r="D1560">
            <v>1</v>
          </cell>
          <cell r="E1560">
            <v>499.7165</v>
          </cell>
          <cell r="F1560">
            <v>499.71</v>
          </cell>
        </row>
        <row r="1561">
          <cell r="A1561" t="str">
            <v>001.17.13820</v>
          </cell>
          <cell r="B1561" t="str">
            <v>Conjunto motor bomba centrifuga monoestagio com bocais flangeados - cf-7 mark ou similar - 03 cv</v>
          </cell>
          <cell r="C1561" t="str">
            <v>UN</v>
          </cell>
          <cell r="D1561">
            <v>1</v>
          </cell>
          <cell r="E1561">
            <v>276.7165</v>
          </cell>
          <cell r="F1561">
            <v>276.70999999999998</v>
          </cell>
        </row>
        <row r="1562">
          <cell r="A1562" t="str">
            <v>001.17.13840</v>
          </cell>
          <cell r="B1562" t="str">
            <v>Haste de ferro galvanizado com suporte de fixacao pintura em tinta alumínio 3/4 pol x 3 m</v>
          </cell>
          <cell r="C1562" t="str">
            <v>UN</v>
          </cell>
          <cell r="D1562">
            <v>1</v>
          </cell>
          <cell r="E1562">
            <v>66.169200000000004</v>
          </cell>
          <cell r="F1562">
            <v>66.16</v>
          </cell>
        </row>
        <row r="1563">
          <cell r="A1563" t="str">
            <v>001.17.13860</v>
          </cell>
          <cell r="B1563" t="str">
            <v>Cabo de cobre nú seção  25 mm2</v>
          </cell>
          <cell r="C1563" t="str">
            <v>M</v>
          </cell>
          <cell r="D1563">
            <v>1</v>
          </cell>
          <cell r="E1563">
            <v>7.3196000000000003</v>
          </cell>
          <cell r="F1563">
            <v>7.31</v>
          </cell>
        </row>
        <row r="1564">
          <cell r="A1564" t="str">
            <v>001.17.13880</v>
          </cell>
          <cell r="B1564" t="str">
            <v>Eletrodos de terra completo</v>
          </cell>
          <cell r="C1564" t="str">
            <v>UN</v>
          </cell>
          <cell r="D1564">
            <v>1</v>
          </cell>
          <cell r="E1564">
            <v>134.54329999999999</v>
          </cell>
          <cell r="F1564">
            <v>134.54</v>
          </cell>
        </row>
        <row r="1565">
          <cell r="A1565" t="str">
            <v>001.17.13900</v>
          </cell>
          <cell r="B1565" t="str">
            <v>Captor franklim c/ 4 pontas c/ h=350 mm em latão cromado</v>
          </cell>
          <cell r="C1565" t="str">
            <v>UN</v>
          </cell>
          <cell r="D1565">
            <v>1</v>
          </cell>
          <cell r="E1565">
            <v>32.186599999999999</v>
          </cell>
          <cell r="F1565">
            <v>32.18</v>
          </cell>
        </row>
        <row r="1566">
          <cell r="A1566" t="str">
            <v>001.17.13920</v>
          </cell>
          <cell r="B1566" t="str">
            <v>Captor franklim c/ 4 pontas c/ h=350 mm em aço inox</v>
          </cell>
          <cell r="C1566" t="str">
            <v>UN</v>
          </cell>
          <cell r="D1566">
            <v>1</v>
          </cell>
          <cell r="E1566">
            <v>32.186599999999999</v>
          </cell>
          <cell r="F1566">
            <v>32.18</v>
          </cell>
        </row>
        <row r="1567">
          <cell r="A1567" t="str">
            <v>001.17.13940</v>
          </cell>
          <cell r="B1567" t="str">
            <v>Conector de bi para medição</v>
          </cell>
          <cell r="C1567" t="str">
            <v>UN</v>
          </cell>
          <cell r="D1567">
            <v>1</v>
          </cell>
          <cell r="E1567">
            <v>13.916600000000001</v>
          </cell>
          <cell r="F1567">
            <v>13.91</v>
          </cell>
        </row>
        <row r="1568">
          <cell r="A1568" t="str">
            <v>001.17.13960</v>
          </cell>
          <cell r="B1568" t="str">
            <v>Mastro simples em aço galv. de diam. 2" c/ luva de red.para 3/4 polcom 3 metros</v>
          </cell>
          <cell r="C1568" t="str">
            <v>CJ</v>
          </cell>
          <cell r="D1568">
            <v>1</v>
          </cell>
          <cell r="E1568">
            <v>80.1066</v>
          </cell>
          <cell r="F1568">
            <v>80.099999999999994</v>
          </cell>
        </row>
        <row r="1569">
          <cell r="A1569" t="str">
            <v>001.17.13980</v>
          </cell>
          <cell r="B1569" t="str">
            <v>Mastro simples em aço galv. de diam. 2" c/ luva de red.para 3/4 pol com 6 metros</v>
          </cell>
          <cell r="C1569" t="str">
            <v>CJ</v>
          </cell>
          <cell r="D1569">
            <v>1</v>
          </cell>
          <cell r="E1569">
            <v>155.11510000000001</v>
          </cell>
          <cell r="F1569">
            <v>155.11000000000001</v>
          </cell>
        </row>
        <row r="1570">
          <cell r="A1570" t="str">
            <v>001.17.14000</v>
          </cell>
          <cell r="B1570" t="str">
            <v>Base p/ mastro de aço galvanizado com diâm. 2"</v>
          </cell>
          <cell r="C1570" t="str">
            <v>UN</v>
          </cell>
          <cell r="D1570">
            <v>1</v>
          </cell>
          <cell r="E1570">
            <v>30.276599999999998</v>
          </cell>
          <cell r="F1570">
            <v>30.27</v>
          </cell>
        </row>
        <row r="1571">
          <cell r="A1571" t="str">
            <v>001.17.14020</v>
          </cell>
          <cell r="B1571" t="str">
            <v>Terminal aéreo (gaiola faraday)</v>
          </cell>
          <cell r="C1571" t="str">
            <v>UN</v>
          </cell>
          <cell r="D1571">
            <v>1</v>
          </cell>
          <cell r="E1571">
            <v>14.1266</v>
          </cell>
          <cell r="F1571">
            <v>14.12</v>
          </cell>
        </row>
        <row r="1572">
          <cell r="A1572" t="str">
            <v>001.17.14040</v>
          </cell>
          <cell r="B1572" t="str">
            <v>Conector de pressão com rabicho</v>
          </cell>
          <cell r="C1572" t="str">
            <v>UN</v>
          </cell>
          <cell r="D1572">
            <v>1</v>
          </cell>
          <cell r="E1572">
            <v>4.1474000000000002</v>
          </cell>
          <cell r="F1572">
            <v>4.1399999999999997</v>
          </cell>
        </row>
        <row r="1573">
          <cell r="A1573" t="str">
            <v>001.17.14060</v>
          </cell>
          <cell r="B1573" t="str">
            <v>Conjunto de bracadeira com quatro apoios e suportes fixos em cano galvanizado diâm. 1 pol inclusive pintura</v>
          </cell>
          <cell r="C1573" t="str">
            <v>CJ</v>
          </cell>
          <cell r="D1573">
            <v>1</v>
          </cell>
          <cell r="E1573">
            <v>116.8599</v>
          </cell>
          <cell r="F1573">
            <v>116.85</v>
          </cell>
        </row>
        <row r="1574">
          <cell r="A1574" t="str">
            <v>001.17.14080</v>
          </cell>
          <cell r="B1574" t="str">
            <v>Braçadeira p/ 3 estais</v>
          </cell>
          <cell r="C1574" t="str">
            <v>CJ</v>
          </cell>
          <cell r="D1574">
            <v>1</v>
          </cell>
          <cell r="E1574">
            <v>89.138400000000004</v>
          </cell>
          <cell r="F1574">
            <v>89.13</v>
          </cell>
        </row>
        <row r="1575">
          <cell r="A1575" t="str">
            <v>001.17.14100</v>
          </cell>
          <cell r="B1575" t="str">
            <v>Esticador galvanizado de diâm. 1/2"</v>
          </cell>
          <cell r="C1575" t="str">
            <v>UN</v>
          </cell>
          <cell r="D1575">
            <v>1</v>
          </cell>
          <cell r="E1575">
            <v>13.035299999999999</v>
          </cell>
          <cell r="F1575">
            <v>13.03</v>
          </cell>
        </row>
        <row r="1576">
          <cell r="A1576" t="str">
            <v>001.17.14120</v>
          </cell>
          <cell r="B1576" t="str">
            <v>Parafuso olhal galvanizado 1/2" de 20 a 30 cm</v>
          </cell>
          <cell r="C1576" t="str">
            <v>UN</v>
          </cell>
          <cell r="D1576">
            <v>1</v>
          </cell>
          <cell r="E1576">
            <v>7.0236999999999998</v>
          </cell>
          <cell r="F1576">
            <v>7.02</v>
          </cell>
        </row>
        <row r="1577">
          <cell r="A1577" t="str">
            <v>001.17.14140</v>
          </cell>
          <cell r="B1577" t="str">
            <v>Cabo de aço galvanizado 1/4"</v>
          </cell>
          <cell r="C1577" t="str">
            <v>ML</v>
          </cell>
          <cell r="D1577">
            <v>1</v>
          </cell>
          <cell r="E1577">
            <v>0.80220000000000002</v>
          </cell>
          <cell r="F1577">
            <v>0.8</v>
          </cell>
        </row>
        <row r="1578">
          <cell r="A1578" t="str">
            <v>001.17.14160</v>
          </cell>
          <cell r="B1578" t="str">
            <v>Manilha de ligação galvanizada de 3/8"</v>
          </cell>
          <cell r="C1578" t="str">
            <v>UN</v>
          </cell>
          <cell r="D1578">
            <v>1</v>
          </cell>
          <cell r="E1578">
            <v>1.7737000000000001</v>
          </cell>
          <cell r="F1578">
            <v>1.77</v>
          </cell>
        </row>
        <row r="1579">
          <cell r="A1579" t="str">
            <v>001.17.14180</v>
          </cell>
          <cell r="B1579" t="str">
            <v>Sapatilha galvanizada 1/4"</v>
          </cell>
          <cell r="C1579" t="str">
            <v>UN</v>
          </cell>
          <cell r="D1579">
            <v>1</v>
          </cell>
          <cell r="E1579">
            <v>1.2246999999999999</v>
          </cell>
          <cell r="F1579">
            <v>1.22</v>
          </cell>
        </row>
        <row r="1580">
          <cell r="A1580" t="str">
            <v>001.17.14200</v>
          </cell>
          <cell r="B1580" t="str">
            <v>Presilha galvanizada para cabo de aço galvanizado 1/4"</v>
          </cell>
          <cell r="C1580" t="str">
            <v>UN</v>
          </cell>
          <cell r="D1580">
            <v>1</v>
          </cell>
          <cell r="E1580">
            <v>3.9737</v>
          </cell>
          <cell r="F1580">
            <v>3.97</v>
          </cell>
        </row>
        <row r="1581">
          <cell r="A1581" t="str">
            <v>001.17.14220</v>
          </cell>
          <cell r="B1581" t="str">
            <v>Suporte tipo simples para descida de cabo de cobre nú com roldana de porcelana com furo para cabo 3/0 e 4/0 liso para solda</v>
          </cell>
          <cell r="C1581" t="str">
            <v>UN</v>
          </cell>
          <cell r="D1581">
            <v>1</v>
          </cell>
          <cell r="E1581">
            <v>4.1913999999999998</v>
          </cell>
          <cell r="F1581">
            <v>4.1900000000000004</v>
          </cell>
        </row>
        <row r="1582">
          <cell r="A1582" t="str">
            <v>001.17.14240</v>
          </cell>
          <cell r="B1582" t="str">
            <v>Suporte tipo simples para descida de cabo de cobre nú com roldana de porcelana com furo para cabo 3/0 e 4/0 com rosca meânica e porca</v>
          </cell>
          <cell r="C1582" t="str">
            <v>UN</v>
          </cell>
          <cell r="D1582">
            <v>1</v>
          </cell>
          <cell r="E1582">
            <v>5.5674000000000001</v>
          </cell>
          <cell r="F1582">
            <v>5.56</v>
          </cell>
        </row>
        <row r="1583">
          <cell r="A1583" t="str">
            <v>001.17.14260</v>
          </cell>
          <cell r="B1583" t="str">
            <v>Suporte tipo simples para descida de cabo de cobre nú com roldana de porcelana com furo para cabo 3/0 e 4/0 para chumbar na parede</v>
          </cell>
          <cell r="C1583" t="str">
            <v>UN</v>
          </cell>
          <cell r="D1583">
            <v>1</v>
          </cell>
          <cell r="E1583">
            <v>4.8574000000000002</v>
          </cell>
          <cell r="F1583">
            <v>4.8499999999999996</v>
          </cell>
        </row>
        <row r="1584">
          <cell r="A1584" t="str">
            <v>001.17.14280</v>
          </cell>
          <cell r="B1584" t="str">
            <v>Suporte tipo simples para descida de cabo de cobre nú com roldana de porcelana com furo para cabo 3/0 e 4/0 com rosca soberba para madeira</v>
          </cell>
          <cell r="C1584" t="str">
            <v>UN</v>
          </cell>
          <cell r="D1584">
            <v>1</v>
          </cell>
          <cell r="E1584">
            <v>3.6674000000000002</v>
          </cell>
          <cell r="F1584">
            <v>3.66</v>
          </cell>
        </row>
        <row r="1585">
          <cell r="A1585" t="str">
            <v>001.17.14300</v>
          </cell>
          <cell r="B1585" t="str">
            <v>Suporte tipo simples para descida de cabo de cobre nú com roldana de porcelana com furo para cabo 3/0 e 4/0 para estrutura de telhado</v>
          </cell>
          <cell r="C1585" t="str">
            <v>UN</v>
          </cell>
          <cell r="D1585">
            <v>1</v>
          </cell>
          <cell r="E1585">
            <v>5.5473999999999997</v>
          </cell>
          <cell r="F1585">
            <v>5.54</v>
          </cell>
        </row>
        <row r="1586">
          <cell r="A1586" t="str">
            <v>001.17.14320</v>
          </cell>
          <cell r="B1586" t="str">
            <v>Suporte tipo reforçado para descida de cabo de cobre nú com roldana de porcelana com furo para cabo 3/0 e 4/0 liso para solda</v>
          </cell>
          <cell r="C1586" t="str">
            <v>UN</v>
          </cell>
          <cell r="D1586">
            <v>1</v>
          </cell>
          <cell r="E1586">
            <v>7.0385</v>
          </cell>
          <cell r="F1586">
            <v>7.03</v>
          </cell>
        </row>
        <row r="1587">
          <cell r="A1587" t="str">
            <v>001.17.14340</v>
          </cell>
          <cell r="B1587" t="str">
            <v>Suporte tipo reforçado para descida de cabo de cobre nú com roldana de porcelana com furo para cabo 3/0 e 4/0 com rosca meânica e porca</v>
          </cell>
          <cell r="C1587" t="str">
            <v>UN</v>
          </cell>
          <cell r="D1587">
            <v>1</v>
          </cell>
          <cell r="E1587">
            <v>6.8045</v>
          </cell>
          <cell r="F1587">
            <v>6.8</v>
          </cell>
        </row>
        <row r="1588">
          <cell r="A1588" t="str">
            <v>001.17.14360</v>
          </cell>
          <cell r="B1588" t="str">
            <v>Suporte tipo reforçado para descida de cabo de cobre nú com roldana de porcelana com furo para cabo 3/0 e 4/0 para chumbar na parede</v>
          </cell>
          <cell r="C1588" t="str">
            <v>UN</v>
          </cell>
          <cell r="D1588">
            <v>1</v>
          </cell>
          <cell r="E1588">
            <v>6.4645000000000001</v>
          </cell>
          <cell r="F1588">
            <v>6.46</v>
          </cell>
        </row>
        <row r="1589">
          <cell r="A1589" t="str">
            <v>001.17.14380</v>
          </cell>
          <cell r="B1589" t="str">
            <v>Suporte tipo reforçado para descida de cabo de cobre nú com roldana de porcelana com furo para cabo 3/0 e 4/0 com rosca soberba para madeira</v>
          </cell>
          <cell r="C1589" t="str">
            <v>UN</v>
          </cell>
          <cell r="D1589">
            <v>1</v>
          </cell>
          <cell r="E1589">
            <v>7.2244999999999999</v>
          </cell>
          <cell r="F1589">
            <v>7.22</v>
          </cell>
        </row>
        <row r="1590">
          <cell r="A1590" t="str">
            <v>001.17.14400</v>
          </cell>
          <cell r="B1590" t="str">
            <v>Suporte tipo reforçado para descida de cabo de cobre nú com roldana de porcelana com furo para cabo 3/0 e 4/0 para estrutura de telhado</v>
          </cell>
          <cell r="C1590" t="str">
            <v>UN</v>
          </cell>
          <cell r="D1590">
            <v>1</v>
          </cell>
          <cell r="E1590">
            <v>7.5945</v>
          </cell>
          <cell r="F1590">
            <v>7.59</v>
          </cell>
        </row>
        <row r="1591">
          <cell r="A1591" t="str">
            <v>001.17.14420</v>
          </cell>
          <cell r="B1591" t="str">
            <v>Braçadeira tipo simples para descida de cabo de cobre nú com roldana de porcelana para cabo 3/0 e 4/0 para mastro de diâm. 2" com 1 roldana</v>
          </cell>
          <cell r="C1591" t="str">
            <v>UN</v>
          </cell>
          <cell r="D1591">
            <v>1</v>
          </cell>
          <cell r="E1591">
            <v>5.8136999999999999</v>
          </cell>
          <cell r="F1591">
            <v>5.81</v>
          </cell>
        </row>
        <row r="1592">
          <cell r="A1592" t="str">
            <v>001.17.14440</v>
          </cell>
          <cell r="B1592" t="str">
            <v>Braçadeira tipo simples para descida de cabo de cobre nú com roldana de porcelana para cabo 3/0 e 4/0 para mastro de diâm. 2" com 2 roldana</v>
          </cell>
          <cell r="C1592" t="str">
            <v>UN</v>
          </cell>
          <cell r="D1592">
            <v>1</v>
          </cell>
          <cell r="E1592">
            <v>7.6237000000000004</v>
          </cell>
          <cell r="F1592">
            <v>7.62</v>
          </cell>
        </row>
        <row r="1593">
          <cell r="A1593" t="str">
            <v>001.17.14460</v>
          </cell>
          <cell r="B1593" t="str">
            <v>Braçadeira tipo simples para descida de cabo de cobre nú com roldana de porcelana para cabo 3/0 e 4/0 para mastro de diâm. 3" com 1 roldana</v>
          </cell>
          <cell r="C1593" t="str">
            <v>UN</v>
          </cell>
          <cell r="D1593">
            <v>1</v>
          </cell>
          <cell r="E1593">
            <v>9.0236999999999998</v>
          </cell>
          <cell r="F1593">
            <v>9.02</v>
          </cell>
        </row>
        <row r="1594">
          <cell r="A1594" t="str">
            <v>001.17.14480</v>
          </cell>
          <cell r="B1594" t="str">
            <v>Braçadeira tipo simples para descida de cabo de cobre nú com roldana de porcelana para cabo 3/0 e 4/0 para mastro de diâm. 3"com 2 roldana</v>
          </cell>
          <cell r="C1594" t="str">
            <v>UN</v>
          </cell>
          <cell r="D1594">
            <v>1</v>
          </cell>
          <cell r="E1594">
            <v>11.0237</v>
          </cell>
          <cell r="F1594">
            <v>11.02</v>
          </cell>
        </row>
        <row r="1595">
          <cell r="A1595" t="str">
            <v>001.17.14500</v>
          </cell>
          <cell r="B1595" t="str">
            <v>Braçadeira tipo reforçada para descida de cabo de cobre nú com roldana de porcelana para cabo 3/0 e 4/0 para mastro de diâm. 2"com 1 roldana</v>
          </cell>
          <cell r="C1595" t="str">
            <v>UN</v>
          </cell>
          <cell r="D1595">
            <v>1</v>
          </cell>
          <cell r="E1595">
            <v>6.4553000000000003</v>
          </cell>
          <cell r="F1595">
            <v>6.45</v>
          </cell>
        </row>
        <row r="1596">
          <cell r="A1596" t="str">
            <v>001.17.14520</v>
          </cell>
          <cell r="B1596" t="str">
            <v>Braçadeira tipo reforçada para descida de cabo de cobre nú com roldana de porcelana para cabo 3/0 e 4/0 para mastro de diâm. 2'com 2 roldana</v>
          </cell>
          <cell r="C1596" t="str">
            <v>UN</v>
          </cell>
          <cell r="D1596">
            <v>1</v>
          </cell>
          <cell r="E1596">
            <v>9.3253000000000004</v>
          </cell>
          <cell r="F1596">
            <v>9.32</v>
          </cell>
        </row>
        <row r="1597">
          <cell r="A1597" t="str">
            <v>001.17.14540</v>
          </cell>
          <cell r="B1597" t="str">
            <v>Braçadeira tipo reforçada para descida de cabo de cobre nú com roldana de porcelana para cabo 3/0 e 4/0 para mastro de diâm. 3" com 1 roldana</v>
          </cell>
          <cell r="C1597" t="str">
            <v>UN</v>
          </cell>
          <cell r="D1597">
            <v>1</v>
          </cell>
          <cell r="E1597">
            <v>9.5352999999999994</v>
          </cell>
          <cell r="F1597">
            <v>9.5299999999999994</v>
          </cell>
        </row>
        <row r="1598">
          <cell r="A1598" t="str">
            <v>001.17.14560</v>
          </cell>
          <cell r="B1598" t="str">
            <v>Braçadeira tipo reforçada para descida de cabo de cobre nú com roldana de porcelana para cabo 3/0 e 4/0 para mastro de diâm. 3" com 2 roldana</v>
          </cell>
          <cell r="C1598" t="str">
            <v>UN</v>
          </cell>
          <cell r="D1598">
            <v>1</v>
          </cell>
          <cell r="E1598">
            <v>11.535299999999999</v>
          </cell>
          <cell r="F1598">
            <v>11.53</v>
          </cell>
        </row>
        <row r="1599">
          <cell r="A1599" t="str">
            <v>001.17.14580</v>
          </cell>
          <cell r="B1599" t="str">
            <v>Conector de cobre para haste de 5/8" ou 3/4" para cabo de cobre nú 3/0 e 4/0</v>
          </cell>
          <cell r="C1599" t="str">
            <v>UN</v>
          </cell>
          <cell r="D1599">
            <v>1</v>
          </cell>
          <cell r="E1599">
            <v>4.5137</v>
          </cell>
          <cell r="F1599">
            <v>4.51</v>
          </cell>
        </row>
        <row r="1600">
          <cell r="A1600" t="str">
            <v>001.17.14600</v>
          </cell>
          <cell r="B1600" t="str">
            <v>Conector bimetálico de um parafuso p/ cabo alumínio n. 2awg e cobre 16 mm2</v>
          </cell>
          <cell r="C1600" t="str">
            <v>PC</v>
          </cell>
          <cell r="D1600">
            <v>1</v>
          </cell>
          <cell r="E1600">
            <v>2.1036999999999999</v>
          </cell>
          <cell r="F1600">
            <v>2.1</v>
          </cell>
        </row>
        <row r="1601">
          <cell r="A1601" t="str">
            <v>001.17.14620</v>
          </cell>
          <cell r="B1601" t="str">
            <v>Conector tipo chapa-cabo</v>
          </cell>
          <cell r="C1601" t="str">
            <v>PC</v>
          </cell>
          <cell r="D1601">
            <v>1</v>
          </cell>
          <cell r="E1601">
            <v>2.2237</v>
          </cell>
          <cell r="F1601">
            <v>2.2200000000000002</v>
          </cell>
        </row>
        <row r="1602">
          <cell r="A1602" t="str">
            <v>001.17.14640</v>
          </cell>
          <cell r="B1602" t="str">
            <v>Conector de ferro fundido tipo ccc para cabo numero 3/0 e 4/0</v>
          </cell>
          <cell r="C1602" t="str">
            <v>UN</v>
          </cell>
          <cell r="D1602">
            <v>1</v>
          </cell>
          <cell r="E1602">
            <v>4.5137</v>
          </cell>
          <cell r="F1602">
            <v>4.51</v>
          </cell>
        </row>
        <row r="1603">
          <cell r="A1603" t="str">
            <v>001.17.14660</v>
          </cell>
          <cell r="B1603" t="str">
            <v>Abraçadeira para tubo de brasilit de diâm. 2" tipo para solda</v>
          </cell>
          <cell r="C1603" t="str">
            <v>UN</v>
          </cell>
          <cell r="D1603">
            <v>1</v>
          </cell>
          <cell r="E1603">
            <v>4.6653000000000002</v>
          </cell>
          <cell r="F1603">
            <v>4.66</v>
          </cell>
        </row>
        <row r="1604">
          <cell r="A1604" t="str">
            <v>001.17.14680</v>
          </cell>
          <cell r="B1604" t="str">
            <v>Abraçadeira para tubo de brasilit de diâm. 2" com rosca mecânica e porca</v>
          </cell>
          <cell r="C1604" t="str">
            <v>UN</v>
          </cell>
          <cell r="D1604">
            <v>1</v>
          </cell>
          <cell r="E1604">
            <v>5.5674000000000001</v>
          </cell>
          <cell r="F1604">
            <v>5.56</v>
          </cell>
        </row>
        <row r="1605">
          <cell r="A1605" t="str">
            <v>001.17.14700</v>
          </cell>
          <cell r="B1605" t="str">
            <v>Abraçadeira para tubo de brasilit de diâm. 2" para chumbar na parede</v>
          </cell>
          <cell r="C1605" t="str">
            <v>UN</v>
          </cell>
          <cell r="D1605">
            <v>1</v>
          </cell>
          <cell r="E1605">
            <v>4.8574000000000002</v>
          </cell>
          <cell r="F1605">
            <v>4.8499999999999996</v>
          </cell>
        </row>
        <row r="1606">
          <cell r="A1606" t="str">
            <v>001.17.14720</v>
          </cell>
          <cell r="B1606" t="str">
            <v>Abraçadeira para tubo de brasilit de diâm. 2' com rosca soberba</v>
          </cell>
          <cell r="C1606" t="str">
            <v>UN</v>
          </cell>
          <cell r="D1606">
            <v>1</v>
          </cell>
          <cell r="E1606">
            <v>4.1536999999999997</v>
          </cell>
          <cell r="F1606">
            <v>4.1500000000000004</v>
          </cell>
        </row>
        <row r="1607">
          <cell r="A1607" t="str">
            <v>001.17.14740</v>
          </cell>
          <cell r="B1607" t="str">
            <v>Tubo de brasilit 2" x 3 m</v>
          </cell>
          <cell r="C1607" t="str">
            <v>UN</v>
          </cell>
          <cell r="D1607">
            <v>1</v>
          </cell>
          <cell r="E1607">
            <v>14.3611</v>
          </cell>
          <cell r="F1607">
            <v>14.36</v>
          </cell>
        </row>
        <row r="1608">
          <cell r="A1608" t="str">
            <v>001.17.14760</v>
          </cell>
          <cell r="B1608" t="str">
            <v>Manilha de barro vidrado de diâm. 12" x 0.60m</v>
          </cell>
          <cell r="C1608" t="str">
            <v>UN</v>
          </cell>
          <cell r="D1608">
            <v>1</v>
          </cell>
          <cell r="E1608">
            <v>19.278400000000001</v>
          </cell>
          <cell r="F1608">
            <v>19.27</v>
          </cell>
        </row>
        <row r="1609">
          <cell r="A1609" t="str">
            <v>001.17.14780</v>
          </cell>
          <cell r="B1609" t="str">
            <v>Tampa de concreto com alça de ferro para manilha de diâm. de 12"</v>
          </cell>
          <cell r="C1609" t="str">
            <v>UN</v>
          </cell>
          <cell r="D1609">
            <v>1</v>
          </cell>
          <cell r="E1609">
            <v>6.3</v>
          </cell>
          <cell r="F1609">
            <v>6.3</v>
          </cell>
        </row>
        <row r="1610">
          <cell r="A1610" t="str">
            <v>001.17.14800</v>
          </cell>
          <cell r="B1610" t="str">
            <v>Conetor para eletrodo de terra copperweld</v>
          </cell>
          <cell r="C1610" t="str">
            <v>UN</v>
          </cell>
          <cell r="D1610">
            <v>1</v>
          </cell>
          <cell r="E1610">
            <v>2.3136999999999999</v>
          </cell>
          <cell r="F1610">
            <v>2.31</v>
          </cell>
        </row>
        <row r="1611">
          <cell r="A1611" t="str">
            <v>001.17.14820</v>
          </cell>
          <cell r="B1611" t="str">
            <v>Eletrodo de terra copperweld 5/8" x 3 m</v>
          </cell>
          <cell r="C1611" t="str">
            <v>UN</v>
          </cell>
          <cell r="D1611">
            <v>1</v>
          </cell>
          <cell r="E1611">
            <v>17.278400000000001</v>
          </cell>
          <cell r="F1611">
            <v>17.27</v>
          </cell>
        </row>
        <row r="1612">
          <cell r="A1612" t="str">
            <v>001.17.14840</v>
          </cell>
          <cell r="B1612" t="str">
            <v>Haste de cobre alta camada - 5/8" x 3,0 m</v>
          </cell>
          <cell r="C1612" t="str">
            <v>UN</v>
          </cell>
          <cell r="D1612">
            <v>1</v>
          </cell>
          <cell r="E1612">
            <v>21.118400000000001</v>
          </cell>
          <cell r="F1612">
            <v>21.11</v>
          </cell>
        </row>
        <row r="1613">
          <cell r="A1613" t="str">
            <v>001.17.14860</v>
          </cell>
          <cell r="B1613" t="str">
            <v>Execução de caixa de concreto 40x40x60cm com tampa de concreto armado</v>
          </cell>
          <cell r="C1613" t="str">
            <v>UN</v>
          </cell>
          <cell r="D1613">
            <v>1</v>
          </cell>
          <cell r="E1613">
            <v>44.13</v>
          </cell>
          <cell r="F1613">
            <v>44.13</v>
          </cell>
        </row>
        <row r="1614">
          <cell r="A1614" t="str">
            <v>001.17.14880</v>
          </cell>
          <cell r="B1614" t="str">
            <v>Fio de cobre nú seção 6.00 mm 2</v>
          </cell>
          <cell r="C1614" t="str">
            <v>ML</v>
          </cell>
          <cell r="D1614">
            <v>1</v>
          </cell>
          <cell r="E1614">
            <v>2.0632000000000001</v>
          </cell>
          <cell r="F1614">
            <v>2.06</v>
          </cell>
        </row>
        <row r="1615">
          <cell r="A1615" t="str">
            <v>001.17.14900</v>
          </cell>
          <cell r="B1615" t="str">
            <v>Fio de cobre nú seção 10.00 mm 2</v>
          </cell>
          <cell r="C1615" t="str">
            <v>ML</v>
          </cell>
          <cell r="D1615">
            <v>1</v>
          </cell>
          <cell r="E1615">
            <v>2.8902999999999999</v>
          </cell>
          <cell r="F1615">
            <v>2.89</v>
          </cell>
        </row>
        <row r="1616">
          <cell r="A1616" t="str">
            <v>001.17.14920</v>
          </cell>
          <cell r="B1616" t="str">
            <v>Fio de cobre nú seção 16.00 mm 2</v>
          </cell>
          <cell r="C1616" t="str">
            <v>ML</v>
          </cell>
          <cell r="D1616">
            <v>1</v>
          </cell>
          <cell r="E1616">
            <v>5.0869999999999997</v>
          </cell>
          <cell r="F1616">
            <v>5.08</v>
          </cell>
        </row>
        <row r="1617">
          <cell r="A1617" t="str">
            <v>001.17.14940</v>
          </cell>
          <cell r="B1617" t="str">
            <v>Cabo de cobre nú seção 3/0</v>
          </cell>
          <cell r="C1617" t="str">
            <v>ML</v>
          </cell>
          <cell r="D1617">
            <v>1</v>
          </cell>
          <cell r="E1617">
            <v>17.632999999999999</v>
          </cell>
          <cell r="F1617">
            <v>17.63</v>
          </cell>
        </row>
        <row r="1618">
          <cell r="A1618" t="str">
            <v>001.17.14960</v>
          </cell>
          <cell r="B1618" t="str">
            <v>Cabo de cobre nú seção 4/0</v>
          </cell>
          <cell r="C1618" t="str">
            <v>ML</v>
          </cell>
          <cell r="D1618">
            <v>1</v>
          </cell>
          <cell r="E1618">
            <v>22.450299999999999</v>
          </cell>
          <cell r="F1618">
            <v>22.45</v>
          </cell>
        </row>
        <row r="1619">
          <cell r="A1619" t="str">
            <v>001.17.14980</v>
          </cell>
          <cell r="B1619" t="str">
            <v>Cabo de cobre nú seção 10.00 mm2</v>
          </cell>
          <cell r="C1619" t="str">
            <v>ML</v>
          </cell>
          <cell r="D1619">
            <v>1</v>
          </cell>
          <cell r="E1619">
            <v>5.9744000000000002</v>
          </cell>
          <cell r="F1619">
            <v>5.97</v>
          </cell>
        </row>
        <row r="1620">
          <cell r="A1620" t="str">
            <v>001.17.15000</v>
          </cell>
          <cell r="B1620" t="str">
            <v>Cabo de cobre nú seção 16.00 mm2</v>
          </cell>
          <cell r="C1620" t="str">
            <v>ML</v>
          </cell>
          <cell r="D1620">
            <v>1</v>
          </cell>
          <cell r="E1620">
            <v>7.3196000000000003</v>
          </cell>
          <cell r="F1620">
            <v>7.31</v>
          </cell>
        </row>
        <row r="1621">
          <cell r="A1621" t="str">
            <v>001.17.15020</v>
          </cell>
          <cell r="B1621" t="str">
            <v>Cabo de cobre nú seção 25.00 mm2</v>
          </cell>
          <cell r="C1621" t="str">
            <v>ML</v>
          </cell>
          <cell r="D1621">
            <v>1</v>
          </cell>
          <cell r="E1621">
            <v>0</v>
          </cell>
          <cell r="F1621">
            <v>0</v>
          </cell>
        </row>
        <row r="1622">
          <cell r="A1622" t="str">
            <v>001.17.15040</v>
          </cell>
          <cell r="B1622" t="str">
            <v>Aparelho simples luz obstáculo para sinalização corpo em alumínio fundido incorrosível globo de vidro cristal neutro térmico extra temperado pigmentado  em vermelho com uma lâmpada de 60 w/127v com rele fotoelétrico, haste em</v>
          </cell>
          <cell r="C1622" t="str">
            <v>CJ</v>
          </cell>
          <cell r="D1622">
            <v>1</v>
          </cell>
          <cell r="E1622">
            <v>110.3092</v>
          </cell>
          <cell r="F1622">
            <v>110.3</v>
          </cell>
        </row>
        <row r="1623">
          <cell r="A1623" t="str">
            <v>001.17.15060</v>
          </cell>
          <cell r="B1623" t="str">
            <v>Aparelho duplo de luz  obstáculo para sinalização corpo em alumínio fundido incorrosível corpo de vidro cristal neutro térmico extra temperado pigmentado em vermelho com duas lâmpadas de 60w127v com rele foto-elétrico, haste</v>
          </cell>
          <cell r="C1623" t="str">
            <v>CJ</v>
          </cell>
          <cell r="D1623">
            <v>1</v>
          </cell>
          <cell r="E1623">
            <v>110.3092</v>
          </cell>
          <cell r="F1623">
            <v>110.3</v>
          </cell>
        </row>
        <row r="1624">
          <cell r="A1624" t="str">
            <v>001.17.15080</v>
          </cell>
          <cell r="B1624" t="str">
            <v>Relee fotoelétrico da iluminatic rm 74 n para comando automático de iluminação</v>
          </cell>
          <cell r="C1624" t="str">
            <v>UN</v>
          </cell>
          <cell r="D1624">
            <v>1</v>
          </cell>
          <cell r="E1624">
            <v>20.698399999999999</v>
          </cell>
          <cell r="F1624">
            <v>20.69</v>
          </cell>
        </row>
        <row r="1625">
          <cell r="A1625" t="str">
            <v>001.17.15100</v>
          </cell>
          <cell r="B1625" t="str">
            <v>Suporte para fixação de para-raios em ferro cantoneira l 1 1/2"x 1/2"x 3/16" com comprimento de 2.00 m</v>
          </cell>
          <cell r="C1625" t="str">
            <v>PC</v>
          </cell>
          <cell r="D1625">
            <v>1</v>
          </cell>
          <cell r="E1625">
            <v>270.23660000000001</v>
          </cell>
          <cell r="F1625">
            <v>270.23</v>
          </cell>
        </row>
        <row r="1626">
          <cell r="A1626" t="str">
            <v>001.17.15120</v>
          </cell>
          <cell r="B1626" t="str">
            <v>Suporte para fixação de isoladores de pedestal em chapa de ferro</v>
          </cell>
          <cell r="C1626" t="str">
            <v>PC</v>
          </cell>
          <cell r="D1626">
            <v>1</v>
          </cell>
          <cell r="E1626">
            <v>62.236600000000003</v>
          </cell>
          <cell r="F1626">
            <v>62.23</v>
          </cell>
        </row>
        <row r="1627">
          <cell r="A1627" t="str">
            <v>001.17.15140</v>
          </cell>
          <cell r="B1627" t="str">
            <v>Suporte para fixacao de tc e tp em ferro cantoneira l de 1 1/2" x 1 1/2" x 3/16" soldados entre si (conf. det. da cemat)</v>
          </cell>
          <cell r="C1627" t="str">
            <v>PC</v>
          </cell>
          <cell r="D1627">
            <v>1</v>
          </cell>
          <cell r="E1627">
            <v>270.23660000000001</v>
          </cell>
          <cell r="F1627">
            <v>270.23</v>
          </cell>
        </row>
        <row r="1628">
          <cell r="A1628" t="str">
            <v>001.17.15160</v>
          </cell>
          <cell r="B1628" t="str">
            <v>Torre metálica treliçada, confeccionada com cantoneiras de ferro 1 1/2" x 1/8", 1" x 1/8" e ferro redondo 5/16 ca-50, inclusive cabo de aço 1/4" para contraventamento e base de fixação em concreto com h=18,00m</v>
          </cell>
          <cell r="C1628" t="str">
            <v>UN</v>
          </cell>
          <cell r="D1628">
            <v>1</v>
          </cell>
          <cell r="E1628">
            <v>1553.9241999999999</v>
          </cell>
          <cell r="F1628">
            <v>1553.92</v>
          </cell>
        </row>
        <row r="1629">
          <cell r="A1629" t="str">
            <v>001.17.15180</v>
          </cell>
          <cell r="B1629" t="str">
            <v>Execução de solda exotermica para cordoalha de cobre ou cabo de cobre - 35.00 mm2</v>
          </cell>
          <cell r="C1629" t="str">
            <v>UN</v>
          </cell>
          <cell r="D1629">
            <v>1</v>
          </cell>
          <cell r="E1629">
            <v>8.6564999999999994</v>
          </cell>
          <cell r="F1629">
            <v>8.65</v>
          </cell>
        </row>
        <row r="1630">
          <cell r="A1630" t="str">
            <v>001.17.15200</v>
          </cell>
          <cell r="B1630" t="str">
            <v>Fornecimento e instalação de chuveiro elétrico maxi-ducha 2500w-220v ou similar</v>
          </cell>
          <cell r="C1630" t="str">
            <v>CJ</v>
          </cell>
          <cell r="D1630">
            <v>1</v>
          </cell>
          <cell r="E1630">
            <v>25.953199999999999</v>
          </cell>
          <cell r="F1630">
            <v>25.95</v>
          </cell>
        </row>
        <row r="1631">
          <cell r="A1631" t="str">
            <v>001.17.15220</v>
          </cell>
          <cell r="B1631" t="str">
            <v>Fornecimento e instalação de chuveiro-ducha jet-set 2500w-220v marca lorenzetti ou similar</v>
          </cell>
          <cell r="C1631" t="str">
            <v>CJ</v>
          </cell>
          <cell r="D1631">
            <v>1</v>
          </cell>
          <cell r="E1631">
            <v>57.420400000000001</v>
          </cell>
          <cell r="F1631">
            <v>57.42</v>
          </cell>
        </row>
        <row r="1632">
          <cell r="A1632" t="str">
            <v>001.17.15240</v>
          </cell>
          <cell r="B1632" t="str">
            <v>Fornecimento e instalação de ventilador de teto com lustre-trom c/ lampada incandescente até 100 w , demais acessórios</v>
          </cell>
          <cell r="C1632" t="str">
            <v>CJ</v>
          </cell>
          <cell r="D1632">
            <v>1</v>
          </cell>
          <cell r="E1632">
            <v>96.773300000000006</v>
          </cell>
          <cell r="F1632">
            <v>96.77</v>
          </cell>
        </row>
        <row r="1633">
          <cell r="A1633" t="str">
            <v>001.17.15260</v>
          </cell>
          <cell r="B1633" t="str">
            <v>Fornecimento e instalação de cordoalha de cobre nú equivalente ao cabo de  16.00 mm2</v>
          </cell>
          <cell r="C1633" t="str">
            <v>M</v>
          </cell>
          <cell r="D1633">
            <v>1</v>
          </cell>
          <cell r="E1633">
            <v>3.9853999999999998</v>
          </cell>
          <cell r="F1633">
            <v>3.98</v>
          </cell>
        </row>
        <row r="1634">
          <cell r="A1634" t="str">
            <v>001.17.15280</v>
          </cell>
          <cell r="B1634" t="str">
            <v>Fornecimento e instalação de chapa suporte para isoladores de passagem dim. 14.50x500.00mm</v>
          </cell>
          <cell r="C1634" t="str">
            <v>PC</v>
          </cell>
          <cell r="D1634">
            <v>1</v>
          </cell>
          <cell r="E1634">
            <v>215.11840000000001</v>
          </cell>
          <cell r="F1634">
            <v>215.11</v>
          </cell>
        </row>
        <row r="1635">
          <cell r="A1635" t="str">
            <v>001.17.15300</v>
          </cell>
          <cell r="B1635" t="str">
            <v>Fornecimento e instalação de placa de advertência com os dizeres "perigo de morte alta tensão"</v>
          </cell>
          <cell r="C1635" t="str">
            <v>PC</v>
          </cell>
          <cell r="D1635">
            <v>1</v>
          </cell>
          <cell r="E1635">
            <v>36.118400000000001</v>
          </cell>
          <cell r="F1635">
            <v>36.11</v>
          </cell>
        </row>
        <row r="1636">
          <cell r="A1636" t="str">
            <v>001.17.15320</v>
          </cell>
          <cell r="B1636" t="str">
            <v>Fornecimento e instalação de barramento de at em vergalhâo de cobre de 0 5.16mm</v>
          </cell>
          <cell r="C1636" t="str">
            <v>M</v>
          </cell>
          <cell r="D1636">
            <v>1</v>
          </cell>
          <cell r="E1636">
            <v>11.118399999999999</v>
          </cell>
          <cell r="F1636">
            <v>11.11</v>
          </cell>
        </row>
        <row r="1637">
          <cell r="A1637" t="str">
            <v>001.17.15340</v>
          </cell>
          <cell r="B1637" t="str">
            <v>Fornecimento e instalação de chave seccionadora tripolar classe 15kv nbc 95kv, ação simultanêa nas três fases com alavanca de manobra com suporte metálico para montagem e fixação</v>
          </cell>
          <cell r="C1637" t="str">
            <v>CJ</v>
          </cell>
          <cell r="D1637">
            <v>1</v>
          </cell>
          <cell r="E1637">
            <v>520.16560000000004</v>
          </cell>
          <cell r="F1637">
            <v>520.16</v>
          </cell>
        </row>
        <row r="1638">
          <cell r="A1638" t="str">
            <v>001.17.15360</v>
          </cell>
          <cell r="B1638" t="str">
            <v>Fornecimento e instalação de braçadeira de pvc com parafusos para fixação do cabo de aterramento</v>
          </cell>
          <cell r="C1638" t="str">
            <v>CJ</v>
          </cell>
          <cell r="D1638">
            <v>1</v>
          </cell>
          <cell r="E1638">
            <v>3.8210999999999999</v>
          </cell>
          <cell r="F1638">
            <v>3.82</v>
          </cell>
        </row>
        <row r="1639">
          <cell r="A1639" t="str">
            <v>001.17.15380</v>
          </cell>
          <cell r="B1639" t="str">
            <v>Fornecimento e instalação de seccionador pré-formado para cerca</v>
          </cell>
          <cell r="C1639" t="str">
            <v>UN</v>
          </cell>
          <cell r="D1639">
            <v>1</v>
          </cell>
          <cell r="E1639">
            <v>11.6866</v>
          </cell>
          <cell r="F1639">
            <v>11.68</v>
          </cell>
        </row>
        <row r="1640">
          <cell r="A1640" t="str">
            <v>001.17.15400</v>
          </cell>
          <cell r="B1640" t="str">
            <v>Fornecimento e instalação de isolador de passagem tipo externo - interno classe 15kv</v>
          </cell>
          <cell r="C1640" t="str">
            <v>UN</v>
          </cell>
          <cell r="D1640">
            <v>1</v>
          </cell>
          <cell r="E1640">
            <v>109.0566</v>
          </cell>
          <cell r="F1640">
            <v>109.05</v>
          </cell>
        </row>
        <row r="1641">
          <cell r="A1641" t="str">
            <v>001.17.15420</v>
          </cell>
          <cell r="B1641" t="str">
            <v>Fornecimento e instalação de isolador de passagem tipo interno-interno classe 15 kv</v>
          </cell>
          <cell r="C1641" t="str">
            <v>UN</v>
          </cell>
          <cell r="D1641">
            <v>1</v>
          </cell>
          <cell r="E1641">
            <v>50.236600000000003</v>
          </cell>
          <cell r="F1641">
            <v>50.23</v>
          </cell>
        </row>
        <row r="1642">
          <cell r="A1642" t="str">
            <v>001.17.15440</v>
          </cell>
          <cell r="B1642" t="str">
            <v>Fornecimento e instalação de disjuntor tripolar a pequeno(reduzido) volume de óleo, com dispositivo de abertura mecanico e eletrônicamente livre, uso interno, tensão nominal 13,8 kv, corrente nominal (mínima) - 350 a,  potência interrupção simétrica (mí</v>
          </cell>
          <cell r="C1642" t="str">
            <v>UN</v>
          </cell>
          <cell r="D1642">
            <v>1</v>
          </cell>
          <cell r="E1642">
            <v>51.183199999999999</v>
          </cell>
          <cell r="F1642">
            <v>51.18</v>
          </cell>
        </row>
        <row r="1643">
          <cell r="A1643" t="str">
            <v>001.17.15460</v>
          </cell>
          <cell r="B1643" t="str">
            <v>Fornecimento e instalação de mufla esterna monopolar p/cabo de 25mm2, com ferragens - nível de isolamento 15kv</v>
          </cell>
          <cell r="C1643" t="str">
            <v>UN</v>
          </cell>
          <cell r="D1643">
            <v>1</v>
          </cell>
          <cell r="E1643">
            <v>275.11840000000001</v>
          </cell>
          <cell r="F1643">
            <v>275.11</v>
          </cell>
        </row>
        <row r="1644">
          <cell r="A1644" t="str">
            <v>001.17.15480</v>
          </cell>
          <cell r="B1644" t="str">
            <v>Fornecimento e instalação de mufla terminal interna unipolar, com ferragens - nivel de isolamento 15 kv</v>
          </cell>
          <cell r="C1644" t="str">
            <v>UN</v>
          </cell>
          <cell r="D1644">
            <v>1</v>
          </cell>
          <cell r="E1644">
            <v>210.11840000000001</v>
          </cell>
          <cell r="F1644">
            <v>210.11</v>
          </cell>
        </row>
        <row r="1645">
          <cell r="A1645" t="str">
            <v>001.17.15500</v>
          </cell>
          <cell r="B1645" t="str">
            <v>Fornecimento e trasformação de trasformador de distribuição trifásico, com resfriamento em banho de óleo mineral, para uso interno, potência 500 kva - classe de tensão 15 kv, transprimários de 13.800, 13.200, 12.600 - ligação delta e 220-127v, ligação e</v>
          </cell>
          <cell r="C1645" t="str">
            <v>UN</v>
          </cell>
          <cell r="D1645">
            <v>1</v>
          </cell>
          <cell r="E1645">
            <v>13952.8321</v>
          </cell>
          <cell r="F1645">
            <v>13952.83</v>
          </cell>
        </row>
        <row r="1646">
          <cell r="A1646" t="str">
            <v>001.17.15520</v>
          </cell>
          <cell r="B1646" t="str">
            <v>Fornecimento e instalação de porta de protecao em ferro cantoneira "l" de 1 1/2" x 3/16" de 2.100 x 800 mm com tela de malha 30 x 30 mm</v>
          </cell>
          <cell r="C1646" t="str">
            <v>UN</v>
          </cell>
          <cell r="D1646">
            <v>1</v>
          </cell>
          <cell r="E1646">
            <v>101.1755</v>
          </cell>
          <cell r="F1646">
            <v>101.17</v>
          </cell>
        </row>
        <row r="1647">
          <cell r="A1647" t="str">
            <v>001.17.15540</v>
          </cell>
          <cell r="B1647" t="str">
            <v>Fornecimento e instalação de porta metalica em chapa de aco de 1,40 x 2,10 m, abrindo para fora com veneziana para ventilação, fechadura e trinco</v>
          </cell>
          <cell r="C1647" t="str">
            <v>UN</v>
          </cell>
          <cell r="D1647">
            <v>1</v>
          </cell>
          <cell r="E1647">
            <v>204.5573</v>
          </cell>
          <cell r="F1647">
            <v>204.55</v>
          </cell>
        </row>
        <row r="1648">
          <cell r="A1648" t="str">
            <v>001.17.15560</v>
          </cell>
          <cell r="B1648" t="str">
            <v>Fornecimento e instalação de tela de arame galvanizado com malha maxima de 25 00 mm fixada em ferro cantoneira"l" de 1 1/2 x 3/4" móvel (conf. det. cemat)</v>
          </cell>
          <cell r="C1648" t="str">
            <v>M2</v>
          </cell>
          <cell r="D1648">
            <v>1</v>
          </cell>
          <cell r="E1648">
            <v>59.278500000000001</v>
          </cell>
          <cell r="F1648">
            <v>59.27</v>
          </cell>
        </row>
        <row r="1649">
          <cell r="A1649" t="str">
            <v>001.17.15580</v>
          </cell>
          <cell r="B1649" t="str">
            <v>Fornecimento e instalação de janela para ventilacao em rerro cantoneira de 1" x 3/16", com veneziana e tela externa metálica, em malha de 5 mm mínimo e máximo de 13 mm (conf. det. da cemat)</v>
          </cell>
          <cell r="C1649" t="str">
            <v>M2</v>
          </cell>
          <cell r="D1649">
            <v>1</v>
          </cell>
          <cell r="E1649">
            <v>103.5569</v>
          </cell>
          <cell r="F1649">
            <v>103.55</v>
          </cell>
        </row>
        <row r="1650">
          <cell r="A1650" t="str">
            <v>001.17.15600</v>
          </cell>
          <cell r="B1650" t="str">
            <v>Fornecimento e instalação de janela para iluminacao em ferro cantoneira 1" x 3/16", com vidro liso 3 mm e tela metálica externa malha de 5 mm mínimo e máximo de 13 mm</v>
          </cell>
          <cell r="C1650" t="str">
            <v>M2</v>
          </cell>
          <cell r="D1650">
            <v>1</v>
          </cell>
          <cell r="E1650">
            <v>128.55690000000001</v>
          </cell>
          <cell r="F1650">
            <v>128.55000000000001</v>
          </cell>
        </row>
        <row r="1651">
          <cell r="A1651" t="str">
            <v>001.17.15620</v>
          </cell>
          <cell r="B1651" t="str">
            <v>Fornecimento e instalação de extintor de incendio de co2 - 6 kg</v>
          </cell>
          <cell r="C1651" t="str">
            <v>UN</v>
          </cell>
          <cell r="D1651">
            <v>1</v>
          </cell>
          <cell r="E1651">
            <v>178</v>
          </cell>
          <cell r="F1651">
            <v>178</v>
          </cell>
        </row>
        <row r="1652">
          <cell r="A1652" t="str">
            <v>001.17.15640</v>
          </cell>
          <cell r="B1652" t="str">
            <v>Fornecimento e instalação de fio bicolor 2x14 awg ( 12.00 x 1.500 mm2 )</v>
          </cell>
          <cell r="C1652" t="str">
            <v>ML</v>
          </cell>
          <cell r="D1652">
            <v>1</v>
          </cell>
          <cell r="E1652">
            <v>1.7163999999999999</v>
          </cell>
          <cell r="F1652">
            <v>1.71</v>
          </cell>
        </row>
        <row r="1653">
          <cell r="A1653" t="str">
            <v>001.17.15660</v>
          </cell>
          <cell r="B1653" t="str">
            <v>Fornecimento e instalação de potenciômetro de fio de 10.00 ohms</v>
          </cell>
          <cell r="C1653" t="str">
            <v>UN</v>
          </cell>
          <cell r="D1653">
            <v>1</v>
          </cell>
          <cell r="E1653">
            <v>15.907400000000001</v>
          </cell>
          <cell r="F1653">
            <v>15.9</v>
          </cell>
        </row>
        <row r="1654">
          <cell r="A1654" t="str">
            <v>001.17.15680</v>
          </cell>
          <cell r="B1654" t="str">
            <v>Fornecimento e instalação de caixa de som ambiente 10.00x10.00 cm - 40 wats</v>
          </cell>
          <cell r="C1654" t="str">
            <v>UND</v>
          </cell>
          <cell r="D1654">
            <v>1</v>
          </cell>
          <cell r="E1654">
            <v>48.359200000000001</v>
          </cell>
          <cell r="F1654">
            <v>48.35</v>
          </cell>
        </row>
        <row r="1655">
          <cell r="A1655" t="str">
            <v>001.17.15700</v>
          </cell>
          <cell r="B1655" t="str">
            <v>Grupo motor gerador completo 60 kva diesel, 4 tempos, trifásico 127/220v-60hz com alternador, partida e parada automática e pré-aquecimento.painel de comando tipo armário com chave reversora, proteção e controle de linha, inc</v>
          </cell>
          <cell r="C1655" t="str">
            <v>CJ</v>
          </cell>
          <cell r="D1655">
            <v>1</v>
          </cell>
          <cell r="E1655">
            <v>1693</v>
          </cell>
          <cell r="F1655">
            <v>1693</v>
          </cell>
        </row>
        <row r="1656">
          <cell r="A1656" t="str">
            <v>001.17.15720</v>
          </cell>
          <cell r="B1656" t="str">
            <v>Bracadeira tipo "d" para tubo de 1/2" inclusive parafuso de rosca soberba com bucha plástica s 6</v>
          </cell>
          <cell r="C1656" t="str">
            <v>UN</v>
          </cell>
          <cell r="D1656">
            <v>1</v>
          </cell>
          <cell r="E1656">
            <v>1.9237</v>
          </cell>
          <cell r="F1656">
            <v>1.92</v>
          </cell>
        </row>
        <row r="1657">
          <cell r="A1657" t="str">
            <v>001.17.15740</v>
          </cell>
          <cell r="B1657" t="str">
            <v>Manutenção de aterramento de micro computadores</v>
          </cell>
          <cell r="C1657" t="str">
            <v>CJ</v>
          </cell>
          <cell r="D1657">
            <v>1</v>
          </cell>
          <cell r="E1657">
            <v>45.086399999999998</v>
          </cell>
          <cell r="F1657">
            <v>45.08</v>
          </cell>
        </row>
        <row r="1658">
          <cell r="A1658" t="str">
            <v>001.17.15760</v>
          </cell>
          <cell r="B1658" t="str">
            <v>Fornecimento e instalação de tampa de extremidade, sistema "x" 110x20 mm ref. 304 00 da pial</v>
          </cell>
          <cell r="C1658" t="str">
            <v>UN</v>
          </cell>
          <cell r="D1658">
            <v>1</v>
          </cell>
          <cell r="E1658">
            <v>2.1737000000000002</v>
          </cell>
          <cell r="F1658">
            <v>2.17</v>
          </cell>
        </row>
        <row r="1659">
          <cell r="A1659" t="str">
            <v>001.17.15780</v>
          </cell>
          <cell r="B1659" t="str">
            <v>Fornecimento e instalação de cotovelo interno, sistema "x" 110x20 mm ref. 304 01 da pial</v>
          </cell>
          <cell r="C1659" t="str">
            <v>UN</v>
          </cell>
          <cell r="D1659">
            <v>1</v>
          </cell>
          <cell r="E1659">
            <v>2.1737000000000002</v>
          </cell>
          <cell r="F1659">
            <v>2.17</v>
          </cell>
        </row>
        <row r="1660">
          <cell r="A1660" t="str">
            <v>001.17.15800</v>
          </cell>
          <cell r="B1660" t="str">
            <v>Fornecimento e instalação de cotovelo externo, sistema "x" 110x20 mm ref. 304 02 da pial</v>
          </cell>
          <cell r="C1660" t="str">
            <v>UN</v>
          </cell>
          <cell r="D1660">
            <v>1</v>
          </cell>
          <cell r="E1660">
            <v>2.1737000000000002</v>
          </cell>
          <cell r="F1660">
            <v>2.17</v>
          </cell>
        </row>
        <row r="1661">
          <cell r="A1661" t="str">
            <v>001.17.15820</v>
          </cell>
          <cell r="B1661" t="str">
            <v>Fornecimento e instalação de derivacao, sistema "x" 110x20 mm ref. 304 04 da pial</v>
          </cell>
          <cell r="C1661" t="str">
            <v>UN</v>
          </cell>
          <cell r="D1661">
            <v>1</v>
          </cell>
          <cell r="E1661">
            <v>5.6163999999999996</v>
          </cell>
          <cell r="F1661">
            <v>5.61</v>
          </cell>
        </row>
        <row r="1662">
          <cell r="A1662" t="str">
            <v>001.17.15840</v>
          </cell>
          <cell r="B1662" t="str">
            <v>Fornecimento e instalação de luva, sistema "x" 110x20 mm ref. 304 05 da pial</v>
          </cell>
          <cell r="C1662" t="str">
            <v>UN</v>
          </cell>
          <cell r="D1662">
            <v>1</v>
          </cell>
          <cell r="E1662">
            <v>2.5236999999999998</v>
          </cell>
          <cell r="F1662">
            <v>2.52</v>
          </cell>
        </row>
        <row r="1663">
          <cell r="A1663" t="str">
            <v>001.17.15860</v>
          </cell>
          <cell r="B1663" t="str">
            <v>Fornecimento e instalação de caixa de sobrepor, sistema "x" 110x20 mm ref. 303 43 da pial</v>
          </cell>
          <cell r="C1663" t="str">
            <v>UN</v>
          </cell>
          <cell r="D1663">
            <v>1</v>
          </cell>
          <cell r="E1663">
            <v>4.5711000000000004</v>
          </cell>
          <cell r="F1663">
            <v>4.57</v>
          </cell>
        </row>
        <row r="1664">
          <cell r="A1664" t="str">
            <v>001.17.15880</v>
          </cell>
          <cell r="B1664" t="str">
            <v>Fornecimento e instalação de caixa pial - 3"x3" com espelho plástico p/1 rj - k cod 6872 1 135-12, sistema kronet - plus</v>
          </cell>
          <cell r="C1664" t="str">
            <v>UN</v>
          </cell>
          <cell r="D1664">
            <v>1</v>
          </cell>
          <cell r="E1664">
            <v>5.5945</v>
          </cell>
          <cell r="F1664">
            <v>5.59</v>
          </cell>
        </row>
        <row r="1665">
          <cell r="A1665" t="str">
            <v>001.17.15900</v>
          </cell>
          <cell r="B1665" t="str">
            <v>Fornecimento e instalação de tomada de corrente 2p+t, 15a - 125/240v ref. 64.350 da pial</v>
          </cell>
          <cell r="C1665" t="str">
            <v>UN</v>
          </cell>
          <cell r="D1665">
            <v>1</v>
          </cell>
          <cell r="E1665">
            <v>8.7186000000000003</v>
          </cell>
          <cell r="F1665">
            <v>8.7100000000000009</v>
          </cell>
        </row>
        <row r="1666">
          <cell r="A1666" t="str">
            <v>001.17.15920</v>
          </cell>
          <cell r="B1666" t="str">
            <v>Fornecimento e instalação de tomada de corrente 2p+t p/ 15a - 125/250v em caixa condulete d=3/4"</v>
          </cell>
          <cell r="C1666" t="str">
            <v>CJ</v>
          </cell>
          <cell r="D1666">
            <v>1</v>
          </cell>
          <cell r="E1666">
            <v>16.331499999999998</v>
          </cell>
          <cell r="F1666">
            <v>16.329999999999998</v>
          </cell>
        </row>
        <row r="1667">
          <cell r="A1667" t="str">
            <v>001.17.15940</v>
          </cell>
          <cell r="B1667" t="str">
            <v>Fornecimento e instalação de tomada de corrente 2p+t p/30a - 125/250v em caixa tipo condulete d=3/4"</v>
          </cell>
          <cell r="C1667" t="str">
            <v>CJ</v>
          </cell>
          <cell r="D1667">
            <v>1</v>
          </cell>
          <cell r="E1667">
            <v>14.311500000000001</v>
          </cell>
          <cell r="F1667">
            <v>14.31</v>
          </cell>
        </row>
        <row r="1668">
          <cell r="A1668" t="str">
            <v>001.17.15960</v>
          </cell>
          <cell r="B1668" t="str">
            <v>Fornecimento e instalação de tomada para telefone padrao telebras, 4 polos em caixa condulete d=3/4"</v>
          </cell>
          <cell r="C1668" t="str">
            <v>CJ</v>
          </cell>
          <cell r="D1668">
            <v>1</v>
          </cell>
          <cell r="E1668">
            <v>16.5915</v>
          </cell>
          <cell r="F1668">
            <v>16.59</v>
          </cell>
        </row>
        <row r="1669">
          <cell r="A1669" t="str">
            <v>001.17.15980</v>
          </cell>
          <cell r="B1669" t="str">
            <v>Fornecimento e instalação de tomada especial para informatica 2p+t  p/15a - 250 v em caixa condulete - d=3/4"</v>
          </cell>
          <cell r="C1669" t="str">
            <v>CJ</v>
          </cell>
          <cell r="D1669">
            <v>1</v>
          </cell>
          <cell r="E1669">
            <v>17.891500000000001</v>
          </cell>
          <cell r="F1669">
            <v>17.89</v>
          </cell>
        </row>
        <row r="1670">
          <cell r="A1670" t="str">
            <v>001.17.16000</v>
          </cell>
          <cell r="B1670" t="str">
            <v>Fornecimento e instalação de tomada de corrente de sobrepor "conjunto arstop" com disjuntor bipolar de 20a/250v e tomada 2p+t em caixa de 10 x 10 x 5 cm</v>
          </cell>
          <cell r="C1670" t="str">
            <v>CJ</v>
          </cell>
          <cell r="D1670">
            <v>1</v>
          </cell>
          <cell r="E1670">
            <v>45.677399999999999</v>
          </cell>
          <cell r="F1670">
            <v>45.67</v>
          </cell>
        </row>
        <row r="1671">
          <cell r="A1671" t="str">
            <v>001.17.16020</v>
          </cell>
          <cell r="B1671" t="str">
            <v>Fornecimento e instalação de interruptor simples ( 1 tecla ) em caixa tipo condulete d = 3/4"</v>
          </cell>
          <cell r="C1671" t="str">
            <v>CJ</v>
          </cell>
          <cell r="D1671">
            <v>1</v>
          </cell>
          <cell r="E1671">
            <v>12.672499999999999</v>
          </cell>
          <cell r="F1671">
            <v>12.67</v>
          </cell>
        </row>
        <row r="1672">
          <cell r="A1672" t="str">
            <v>001.17.16040</v>
          </cell>
          <cell r="B1672" t="str">
            <v>Fornecimento e instalação de interruptor simples ( 2 teclas ) em caixa condulete d = 3/4"</v>
          </cell>
          <cell r="C1672" t="str">
            <v>CJ</v>
          </cell>
          <cell r="D1672">
            <v>1</v>
          </cell>
          <cell r="E1672">
            <v>14.892099999999999</v>
          </cell>
          <cell r="F1672">
            <v>14.89</v>
          </cell>
        </row>
        <row r="1673">
          <cell r="A1673" t="str">
            <v>001.17.16060</v>
          </cell>
          <cell r="B1673" t="str">
            <v>Fornecimento e instalação de conector curvo para box - 20.00 mm ( 1/2" )</v>
          </cell>
          <cell r="C1673" t="str">
            <v>UN</v>
          </cell>
          <cell r="D1673">
            <v>1</v>
          </cell>
          <cell r="E1673">
            <v>3.0617999999999999</v>
          </cell>
          <cell r="F1673">
            <v>3.06</v>
          </cell>
        </row>
        <row r="1674">
          <cell r="A1674" t="str">
            <v>001.17.16080</v>
          </cell>
          <cell r="B1674" t="str">
            <v>Fornecimento e instalação de conector curvo para box - 25.00 mm ( 3/4" )</v>
          </cell>
          <cell r="C1674" t="str">
            <v>UN</v>
          </cell>
          <cell r="D1674">
            <v>1</v>
          </cell>
          <cell r="E1674">
            <v>3.3418000000000001</v>
          </cell>
          <cell r="F1674">
            <v>3.34</v>
          </cell>
        </row>
        <row r="1675">
          <cell r="A1675" t="str">
            <v>001.17.16100</v>
          </cell>
          <cell r="B1675" t="str">
            <v>Fornecimento e instalação de conector curvo para box - 32.00 mm ( 1" )</v>
          </cell>
          <cell r="C1675" t="str">
            <v>UN</v>
          </cell>
          <cell r="D1675">
            <v>1</v>
          </cell>
          <cell r="E1675">
            <v>4.2237</v>
          </cell>
          <cell r="F1675">
            <v>4.22</v>
          </cell>
        </row>
        <row r="1676">
          <cell r="A1676" t="str">
            <v>001.17.16120</v>
          </cell>
          <cell r="B1676" t="str">
            <v>Fornecimento e instalação de conector reto para box - 20.00 mm ( 1/2 )</v>
          </cell>
          <cell r="C1676" t="str">
            <v>UN</v>
          </cell>
          <cell r="D1676">
            <v>1</v>
          </cell>
          <cell r="E1676">
            <v>2.0318000000000001</v>
          </cell>
          <cell r="F1676">
            <v>2.0299999999999998</v>
          </cell>
        </row>
        <row r="1677">
          <cell r="A1677" t="str">
            <v>001.17.16140</v>
          </cell>
          <cell r="B1677" t="str">
            <v>Fornecimento e instalação de conector reto para box  25.00 mm ( 3/4" )</v>
          </cell>
          <cell r="C1677" t="str">
            <v>UN</v>
          </cell>
          <cell r="D1677">
            <v>1</v>
          </cell>
          <cell r="E1677">
            <v>2.1217999999999999</v>
          </cell>
          <cell r="F1677">
            <v>2.12</v>
          </cell>
        </row>
        <row r="1678">
          <cell r="A1678" t="str">
            <v>001.17.16160</v>
          </cell>
          <cell r="B1678" t="str">
            <v>Fornecimento e instalação de conector reto para box - 32.00 mm ( 1" )</v>
          </cell>
          <cell r="C1678" t="str">
            <v>UN</v>
          </cell>
          <cell r="D1678">
            <v>1</v>
          </cell>
          <cell r="E1678">
            <v>2.8536999999999999</v>
          </cell>
          <cell r="F1678">
            <v>2.85</v>
          </cell>
        </row>
        <row r="1679">
          <cell r="A1679" t="str">
            <v>001.17.16180</v>
          </cell>
          <cell r="B1679" t="str">
            <v>Fornecimento e instalação de bucha de reducao 25 mm x 20.00 mm ( 3/4" x 1/2" )</v>
          </cell>
          <cell r="C1679" t="str">
            <v>UN</v>
          </cell>
          <cell r="D1679">
            <v>1</v>
          </cell>
          <cell r="E1679">
            <v>1.7118</v>
          </cell>
          <cell r="F1679">
            <v>1.71</v>
          </cell>
        </row>
        <row r="1680">
          <cell r="A1680" t="str">
            <v>001.17.16200</v>
          </cell>
          <cell r="B1680" t="str">
            <v>Fornecimento e instalação de bucha de reducao 32 mm x 25.00 mm ( 1" x 3/4" )</v>
          </cell>
          <cell r="C1680" t="str">
            <v>UN</v>
          </cell>
          <cell r="D1680">
            <v>1</v>
          </cell>
          <cell r="E1680">
            <v>2.2637</v>
          </cell>
          <cell r="F1680">
            <v>2.2599999999999998</v>
          </cell>
        </row>
        <row r="1681">
          <cell r="A1681" t="str">
            <v>001.17.16220</v>
          </cell>
          <cell r="B1681" t="str">
            <v>Fornecimento e instalação de abracadeira tipo "d" ( fita de aco galvanizado ) 20.00 mm ( 1/2" )</v>
          </cell>
          <cell r="C1681" t="str">
            <v>UN</v>
          </cell>
          <cell r="D1681">
            <v>1</v>
          </cell>
          <cell r="E1681">
            <v>1.2137</v>
          </cell>
          <cell r="F1681">
            <v>1.21</v>
          </cell>
        </row>
        <row r="1682">
          <cell r="A1682" t="str">
            <v>001.17.16240</v>
          </cell>
          <cell r="B1682" t="str">
            <v>Fornecimento e instalação de abracadeira tipo "d" ( fita de aco galvanizado ) - 25.00 mm ( 3/4")</v>
          </cell>
          <cell r="C1682" t="str">
            <v>UN</v>
          </cell>
          <cell r="D1682">
            <v>1</v>
          </cell>
          <cell r="E1682">
            <v>1.2337</v>
          </cell>
          <cell r="F1682">
            <v>1.23</v>
          </cell>
        </row>
        <row r="1683">
          <cell r="A1683" t="str">
            <v>001.17.16260</v>
          </cell>
          <cell r="B1683" t="str">
            <v>Fornecimento e instalação de abracadeira tipo "d" ( fita de aco galvanizado ) - 32.00 mm ( 1")</v>
          </cell>
          <cell r="C1683" t="str">
            <v>UN</v>
          </cell>
          <cell r="D1683">
            <v>1</v>
          </cell>
          <cell r="E1683">
            <v>1.8152999999999999</v>
          </cell>
          <cell r="F1683">
            <v>1.81</v>
          </cell>
        </row>
        <row r="1684">
          <cell r="A1684" t="str">
            <v>001.17.16280</v>
          </cell>
          <cell r="B1684" t="str">
            <v>Fornecimento e instalação de estação de chamada modelo eca - sincron</v>
          </cell>
          <cell r="C1684" t="str">
            <v>UN</v>
          </cell>
          <cell r="D1684">
            <v>1</v>
          </cell>
          <cell r="E1684">
            <v>60.2866</v>
          </cell>
          <cell r="F1684">
            <v>60.28</v>
          </cell>
        </row>
        <row r="1685">
          <cell r="A1685" t="str">
            <v>001.17.16300</v>
          </cell>
          <cell r="B1685" t="str">
            <v>Fornecimento e instalação de sinaleiro de porta modelo se - sincron</v>
          </cell>
          <cell r="C1685" t="str">
            <v>UN</v>
          </cell>
          <cell r="D1685">
            <v>1</v>
          </cell>
          <cell r="E1685">
            <v>50.678400000000003</v>
          </cell>
          <cell r="F1685">
            <v>50.67</v>
          </cell>
        </row>
        <row r="1686">
          <cell r="A1686" t="str">
            <v>001.17.16320</v>
          </cell>
          <cell r="B1686" t="str">
            <v>Fornecimento e instalação de sinaleiro de posto modelo se - sincron</v>
          </cell>
          <cell r="C1686" t="str">
            <v>UN</v>
          </cell>
          <cell r="D1686">
            <v>1</v>
          </cell>
          <cell r="E1686">
            <v>50.678400000000003</v>
          </cell>
          <cell r="F1686">
            <v>50.67</v>
          </cell>
        </row>
        <row r="1687">
          <cell r="A1687" t="str">
            <v>001.17.16340</v>
          </cell>
          <cell r="B1687" t="str">
            <v>Fornecimento e instalação de cigarra elétrica cincronizada modelo chii - 60 hz 127 v - sincron</v>
          </cell>
          <cell r="C1687" t="str">
            <v>UN</v>
          </cell>
          <cell r="D1687">
            <v>1</v>
          </cell>
          <cell r="E1687">
            <v>16.735099999999999</v>
          </cell>
          <cell r="F1687">
            <v>16.73</v>
          </cell>
        </row>
        <row r="1688">
          <cell r="A1688" t="str">
            <v>001.17.16360</v>
          </cell>
          <cell r="B1688" t="str">
            <v>Fornecimento e instalação de quadro anunciador em caixa metálica, c/painel em acrílico com indicador numérico de 20 número (elétrico - 127v) - sincron</v>
          </cell>
          <cell r="C1688" t="str">
            <v>UN</v>
          </cell>
          <cell r="D1688">
            <v>1</v>
          </cell>
          <cell r="E1688">
            <v>616.94659999999999</v>
          </cell>
          <cell r="F1688">
            <v>616.94000000000005</v>
          </cell>
        </row>
        <row r="1689">
          <cell r="A1689" t="str">
            <v>001.17.16380</v>
          </cell>
          <cell r="B1689" t="str">
            <v>Fornecimento e instalação de fio de cobre com isolamento p/750 v, anti chama - 0,75 mm2</v>
          </cell>
          <cell r="C1689" t="str">
            <v>M</v>
          </cell>
          <cell r="D1689">
            <v>1</v>
          </cell>
          <cell r="E1689">
            <v>0.6129</v>
          </cell>
          <cell r="F1689">
            <v>0.61</v>
          </cell>
        </row>
        <row r="1690">
          <cell r="A1690" t="str">
            <v>001.17.16400</v>
          </cell>
          <cell r="B1690" t="str">
            <v>Fornecimento e instalação de fio para telefone 2x22 awg</v>
          </cell>
          <cell r="C1690" t="str">
            <v>M</v>
          </cell>
          <cell r="D1690">
            <v>1</v>
          </cell>
          <cell r="E1690">
            <v>0.79790000000000005</v>
          </cell>
          <cell r="F1690">
            <v>0.79</v>
          </cell>
        </row>
        <row r="1691">
          <cell r="A1691" t="str">
            <v>001.17.16420</v>
          </cell>
          <cell r="B1691" t="str">
            <v>Fornecimento e instalação de rodapé falso com tampa de encaixe ref. vl 3.02 triplo (3.00x30.00x40.00x3000 mm) da valeman ou similar</v>
          </cell>
          <cell r="C1691" t="str">
            <v>PC</v>
          </cell>
          <cell r="D1691">
            <v>1</v>
          </cell>
          <cell r="E1691">
            <v>120.9712</v>
          </cell>
          <cell r="F1691">
            <v>120.97</v>
          </cell>
        </row>
        <row r="1692">
          <cell r="A1692" t="str">
            <v>001.17.16440</v>
          </cell>
          <cell r="B1692" t="str">
            <v>Fornecimento e instalação de rodapé falso tipo canaleta ref.: srs-3000-2 - (2.00x40.00x60.00x3000.00mm) da sisa, valeman ou similar</v>
          </cell>
          <cell r="C1692" t="str">
            <v>PC</v>
          </cell>
          <cell r="D1692">
            <v>1</v>
          </cell>
          <cell r="E1692">
            <v>52.694000000000003</v>
          </cell>
          <cell r="F1692">
            <v>52.69</v>
          </cell>
        </row>
        <row r="1693">
          <cell r="A1693" t="str">
            <v>001.17.16460</v>
          </cell>
          <cell r="B1693" t="str">
            <v>Fornecimento e instalação de tee  vertical 90º ref vl 3.28 triplo 3x30x40mm da valemam ou similar</v>
          </cell>
          <cell r="C1693" t="str">
            <v>PC</v>
          </cell>
          <cell r="D1693">
            <v>1</v>
          </cell>
          <cell r="E1693">
            <v>29.037400000000002</v>
          </cell>
          <cell r="F1693">
            <v>29.03</v>
          </cell>
        </row>
        <row r="1694">
          <cell r="A1694" t="str">
            <v>001.17.16480</v>
          </cell>
          <cell r="B1694" t="str">
            <v>Fornecimento e instalação de curva vertical interna 90º vl 3.16 tripla 3.00x30.00x40.00mm - da valemam ou similar</v>
          </cell>
          <cell r="C1694" t="str">
            <v>PC</v>
          </cell>
          <cell r="D1694">
            <v>1</v>
          </cell>
          <cell r="E1694">
            <v>26.478400000000001</v>
          </cell>
          <cell r="F1694">
            <v>26.47</v>
          </cell>
        </row>
        <row r="1695">
          <cell r="A1695" t="str">
            <v>001.17.16500</v>
          </cell>
          <cell r="B1695" t="str">
            <v>Fornecimento e instalação de curva vertical externa 90º ref. vl 3.12 tripla 3.00x30.00x40.00 mm da valeman ou similar</v>
          </cell>
          <cell r="C1695" t="str">
            <v>PC</v>
          </cell>
          <cell r="D1695">
            <v>1</v>
          </cell>
          <cell r="E1695">
            <v>26.478400000000001</v>
          </cell>
          <cell r="F1695">
            <v>26.47</v>
          </cell>
        </row>
        <row r="1696">
          <cell r="A1696" t="str">
            <v>001.17.16520</v>
          </cell>
          <cell r="B1696" t="str">
            <v>Fornecimento e instalação de curva horizontal interna 90º ref. vl 306 tripla 3.00x30.00x40.00 mm da valeman ou similar</v>
          </cell>
          <cell r="C1696" t="str">
            <v>PC</v>
          </cell>
          <cell r="D1696">
            <v>1</v>
          </cell>
          <cell r="E1696">
            <v>26.478400000000001</v>
          </cell>
          <cell r="F1696">
            <v>26.47</v>
          </cell>
        </row>
        <row r="1697">
          <cell r="A1697" t="str">
            <v>001.17.16540</v>
          </cell>
          <cell r="B1697" t="str">
            <v>Fornecimento e instalação de caixa de tomada para rodape falso (energia,telefonia,lógica) ref. vl 3.09 da valeman ou similar</v>
          </cell>
          <cell r="C1697" t="str">
            <v>PC</v>
          </cell>
          <cell r="D1697">
            <v>1</v>
          </cell>
          <cell r="E1697">
            <v>15.539300000000001</v>
          </cell>
          <cell r="F1697">
            <v>15.53</v>
          </cell>
        </row>
        <row r="1698">
          <cell r="A1698" t="str">
            <v>001.17.16560</v>
          </cell>
          <cell r="B1698" t="str">
            <v>Fornecimento e instalação de calha de piso 180.00x60.00x3000.00mm ref. vl 6.01 da valemam ou similar</v>
          </cell>
          <cell r="C1698" t="str">
            <v>PC</v>
          </cell>
          <cell r="D1698">
            <v>1</v>
          </cell>
          <cell r="E1698">
            <v>53.013300000000001</v>
          </cell>
          <cell r="F1698">
            <v>53.01</v>
          </cell>
        </row>
        <row r="1699">
          <cell r="A1699" t="str">
            <v>001.17.16580</v>
          </cell>
          <cell r="B1699" t="str">
            <v>Fornecimento e instalação de cotovelo reto ref. vl 6.03 da valemam ou similar</v>
          </cell>
          <cell r="C1699" t="str">
            <v>PC</v>
          </cell>
          <cell r="D1699">
            <v>1</v>
          </cell>
          <cell r="E1699">
            <v>48.442100000000003</v>
          </cell>
          <cell r="F1699">
            <v>48.44</v>
          </cell>
        </row>
        <row r="1700">
          <cell r="A1700" t="str">
            <v>001.17.16600</v>
          </cell>
          <cell r="B1700" t="str">
            <v>Fornecimento e instalação de cruzeta reta 90º ref. vl 6.04 da valemam ou similar</v>
          </cell>
          <cell r="C1700" t="str">
            <v>PC</v>
          </cell>
          <cell r="D1700">
            <v>1</v>
          </cell>
          <cell r="E1700">
            <v>66.864000000000004</v>
          </cell>
          <cell r="F1700">
            <v>66.86</v>
          </cell>
        </row>
        <row r="1701">
          <cell r="A1701" t="str">
            <v>001.17.16620</v>
          </cell>
          <cell r="B1701" t="str">
            <v>Fornecimento e instalação de tee horizontal ref. vl 6.05 da valemam ou similar</v>
          </cell>
          <cell r="C1701" t="str">
            <v>PC</v>
          </cell>
          <cell r="D1701">
            <v>1</v>
          </cell>
          <cell r="E1701">
            <v>55.573</v>
          </cell>
          <cell r="F1701">
            <v>55.57</v>
          </cell>
        </row>
        <row r="1702">
          <cell r="A1702" t="str">
            <v>001.17.16640</v>
          </cell>
          <cell r="B1702" t="str">
            <v>Fornecimento e instalação de tampão indicador de 2" ref. vl 4.44.0l da valemam ou similar</v>
          </cell>
          <cell r="C1702" t="str">
            <v>PC</v>
          </cell>
          <cell r="D1702">
            <v>1</v>
          </cell>
          <cell r="E1702">
            <v>2.6173999999999999</v>
          </cell>
          <cell r="F1702">
            <v>2.61</v>
          </cell>
        </row>
        <row r="1703">
          <cell r="A1703" t="str">
            <v>001.17.16660</v>
          </cell>
          <cell r="B1703" t="str">
            <v>Fornecimento e instalação de suporte de tomada com tampa basculante (telefonia,eletrica/lógica) ref. vl 6.06 da valeman ou similar</v>
          </cell>
          <cell r="C1703" t="str">
            <v>PC</v>
          </cell>
          <cell r="D1703">
            <v>1</v>
          </cell>
          <cell r="E1703">
            <v>49.294499999999999</v>
          </cell>
          <cell r="F1703">
            <v>49.29</v>
          </cell>
        </row>
        <row r="1704">
          <cell r="A1704" t="str">
            <v>001.17.16680</v>
          </cell>
          <cell r="B1704" t="str">
            <v>Fornecimento e instalação de tomada de piso p/ energia e telefonia ref. vl 4.43.2l da valemam ou similar</v>
          </cell>
          <cell r="C1704" t="str">
            <v>PC</v>
          </cell>
          <cell r="D1704">
            <v>1</v>
          </cell>
          <cell r="E1704">
            <v>22.862100000000002</v>
          </cell>
          <cell r="F1704">
            <v>22.86</v>
          </cell>
        </row>
        <row r="1705">
          <cell r="A1705" t="str">
            <v>001.17.16700</v>
          </cell>
          <cell r="B1705" t="str">
            <v>Fornecimento e instalação de eletrocalha aérea galvanizada perfurada com divisão e sem tampa, dimensões 3.00x30.00x40.00 mm compr. 3.00 m, suspensa no teto ref. vl3.01 da valeman ou similar</v>
          </cell>
          <cell r="C1705" t="str">
            <v>PC</v>
          </cell>
          <cell r="D1705">
            <v>1</v>
          </cell>
          <cell r="E1705">
            <v>54.855899999999998</v>
          </cell>
          <cell r="F1705">
            <v>54.85</v>
          </cell>
        </row>
        <row r="1706">
          <cell r="A1706" t="str">
            <v>001.17.16720</v>
          </cell>
          <cell r="B1706" t="str">
            <v>Fornecimento e instalação de curva de inversão ref 07 3.00x30.00x40.00 mm da valemam ou similar</v>
          </cell>
          <cell r="C1706" t="str">
            <v>PC</v>
          </cell>
          <cell r="D1706">
            <v>1</v>
          </cell>
          <cell r="E1706">
            <v>15.661199999999999</v>
          </cell>
          <cell r="F1706">
            <v>15.66</v>
          </cell>
        </row>
        <row r="1707">
          <cell r="A1707" t="str">
            <v>001.17.16740</v>
          </cell>
          <cell r="B1707" t="str">
            <v>Fornecimento e instalação de tee vertical descida lateral ref.10  3.00x30.00x40.00mm da valemam ou similar</v>
          </cell>
          <cell r="C1707" t="str">
            <v>PC</v>
          </cell>
          <cell r="D1707">
            <v>1</v>
          </cell>
          <cell r="E1707">
            <v>20.4284</v>
          </cell>
          <cell r="F1707">
            <v>20.420000000000002</v>
          </cell>
        </row>
        <row r="1708">
          <cell r="A1708" t="str">
            <v>001.17.16760</v>
          </cell>
          <cell r="B1708" t="str">
            <v>Forneicmento e instalação de tee horizontal reto 90º ref. 09  3.00x30.00x40.00 mm da valemam ou similar</v>
          </cell>
          <cell r="C1708" t="str">
            <v>PC</v>
          </cell>
          <cell r="D1708">
            <v>1</v>
          </cell>
          <cell r="E1708">
            <v>17.9284</v>
          </cell>
          <cell r="F1708">
            <v>17.920000000000002</v>
          </cell>
        </row>
        <row r="1709">
          <cell r="A1709" t="str">
            <v>001.17.16780</v>
          </cell>
          <cell r="B1709" t="str">
            <v>Fornecimento e instalação de emenda interna com base perfurada ref vl 24 da valemam ou similar</v>
          </cell>
          <cell r="C1709" t="str">
            <v>PC</v>
          </cell>
          <cell r="D1709">
            <v>1</v>
          </cell>
          <cell r="E1709">
            <v>3.5173999999999999</v>
          </cell>
          <cell r="F1709">
            <v>3.51</v>
          </cell>
        </row>
        <row r="1710">
          <cell r="A1710" t="str">
            <v>001.17.16800</v>
          </cell>
          <cell r="B1710" t="str">
            <v>Fornecimento e instalação de terminal ref 25 para calha 3.00x30.00x40.00 mm da valemam ou similar</v>
          </cell>
          <cell r="C1710" t="str">
            <v>PC</v>
          </cell>
          <cell r="D1710">
            <v>1</v>
          </cell>
          <cell r="E1710">
            <v>3.1474000000000002</v>
          </cell>
          <cell r="F1710">
            <v>3.14</v>
          </cell>
        </row>
        <row r="1711">
          <cell r="A1711" t="str">
            <v>001.17.16820</v>
          </cell>
          <cell r="B1711" t="str">
            <v>Fornecimento e instalação de duto aereo liso com tampa de encaixe, galvanizado, com divisões tipo srs-50-0 (2.00x40.00x60.00x3000.00 mm) da sisa, valeman ou similar</v>
          </cell>
          <cell r="C1711" t="str">
            <v>UN</v>
          </cell>
          <cell r="D1711">
            <v>1</v>
          </cell>
          <cell r="E1711">
            <v>55.765099999999997</v>
          </cell>
          <cell r="F1711">
            <v>55.76</v>
          </cell>
        </row>
        <row r="1712">
          <cell r="A1712" t="str">
            <v>001.17.16840</v>
          </cell>
          <cell r="B1712" t="str">
            <v>Fornecimento e instalação de duto de alimentacao para rodapé tipo srs-3001-2 -(2.00x40.00x60.00x3000.00 mm) da sisa, valeman ou similar</v>
          </cell>
          <cell r="C1712" t="str">
            <v>UN</v>
          </cell>
          <cell r="D1712">
            <v>1</v>
          </cell>
          <cell r="E1712">
            <v>53.448</v>
          </cell>
          <cell r="F1712">
            <v>53.44</v>
          </cell>
        </row>
        <row r="1713">
          <cell r="A1713" t="str">
            <v>001.17.16860</v>
          </cell>
          <cell r="B1713" t="str">
            <v>Fornecimento e instalação de duto de alimentação para rodapé tipo srs-3001-3 (3.00x40.00x60.00x3000.00 mm) da sisa, valeman ou similar</v>
          </cell>
          <cell r="C1713" t="str">
            <v>UN</v>
          </cell>
          <cell r="D1713">
            <v>1</v>
          </cell>
          <cell r="E1713">
            <v>79.9833</v>
          </cell>
          <cell r="F1713">
            <v>79.98</v>
          </cell>
        </row>
        <row r="1714">
          <cell r="A1714" t="str">
            <v>001.17.16880</v>
          </cell>
          <cell r="B1714" t="str">
            <v>Fornecimento e instalação de suporte para tomada tipo srs 3007-3 - 3x40x60mm da sisa, valeman ou similar</v>
          </cell>
          <cell r="C1714" t="str">
            <v>UN</v>
          </cell>
          <cell r="D1714">
            <v>1</v>
          </cell>
          <cell r="E1714">
            <v>4.5711000000000004</v>
          </cell>
          <cell r="F1714">
            <v>4.57</v>
          </cell>
        </row>
        <row r="1715">
          <cell r="A1715" t="str">
            <v>001.17.16900</v>
          </cell>
          <cell r="B1715" t="str">
            <v>Fornecimento e instalação de terminal ref. 3008-3 tipo srs - 3.00x40.00x60.00mm da sisa, valeman ou similar</v>
          </cell>
          <cell r="C1715" t="str">
            <v>UN</v>
          </cell>
          <cell r="D1715">
            <v>1</v>
          </cell>
          <cell r="E1715">
            <v>4.4911000000000003</v>
          </cell>
          <cell r="F1715">
            <v>4.49</v>
          </cell>
        </row>
        <row r="1716">
          <cell r="A1716" t="str">
            <v>001.17.16920</v>
          </cell>
          <cell r="B1716" t="str">
            <v>Fornecimento e instalação de luva de acabamento tipo srs-3009-3 - 3.00x40.00x60.00 mm da sisa valeman ou similar</v>
          </cell>
          <cell r="C1716" t="str">
            <v>UN</v>
          </cell>
          <cell r="D1716">
            <v>1</v>
          </cell>
          <cell r="E1716">
            <v>5.3811</v>
          </cell>
          <cell r="F1716">
            <v>5.38</v>
          </cell>
        </row>
        <row r="1717">
          <cell r="A1717" t="str">
            <v>001.17.16940</v>
          </cell>
          <cell r="B1717" t="str">
            <v>Fornecimento e instalação de suporte para tomada tipo srs-3007-2 - (2.00x40.00x60.00x3000.00 mm) da sisa, valeman ou similar</v>
          </cell>
          <cell r="C1717" t="str">
            <v>UN</v>
          </cell>
          <cell r="D1717">
            <v>1</v>
          </cell>
          <cell r="E1717">
            <v>3.3673999999999999</v>
          </cell>
          <cell r="F1717">
            <v>3.36</v>
          </cell>
        </row>
        <row r="1718">
          <cell r="A1718" t="str">
            <v>001.17.16960</v>
          </cell>
          <cell r="B1718" t="str">
            <v>Fornecimento e instalação de caixa para tomada tipo srs-3008-2 da sisa, valeman ou similar</v>
          </cell>
          <cell r="C1718" t="str">
            <v>UN</v>
          </cell>
          <cell r="D1718">
            <v>1</v>
          </cell>
          <cell r="E1718">
            <v>4.5711000000000004</v>
          </cell>
          <cell r="F1718">
            <v>4.57</v>
          </cell>
        </row>
        <row r="1719">
          <cell r="A1719" t="str">
            <v>001.17.16980</v>
          </cell>
          <cell r="B1719" t="str">
            <v>Fornecimento e instalação de tee  horizontal 90º tipo srs-3005-2 da sisa, valeman ou similar</v>
          </cell>
          <cell r="C1719" t="str">
            <v>UN</v>
          </cell>
          <cell r="D1719">
            <v>1</v>
          </cell>
          <cell r="E1719">
            <v>23.648399999999999</v>
          </cell>
          <cell r="F1719">
            <v>23.64</v>
          </cell>
        </row>
        <row r="1720">
          <cell r="A1720" t="str">
            <v>001.17.17000</v>
          </cell>
          <cell r="B1720" t="str">
            <v>Fornecimento e instalação de tee reto tipo srs-271 da sisa, valeman ou similar</v>
          </cell>
          <cell r="C1720" t="str">
            <v>UN</v>
          </cell>
          <cell r="D1720">
            <v>1</v>
          </cell>
          <cell r="E1720">
            <v>16.648399999999999</v>
          </cell>
          <cell r="F1720">
            <v>16.64</v>
          </cell>
        </row>
        <row r="1721">
          <cell r="A1721" t="str">
            <v>001.17.17020</v>
          </cell>
          <cell r="B1721" t="str">
            <v>Fornecimento e instalação de parafuso cabeça panela - rosca soberba com bucha e arruela lisa tipo srs-520 da sisa, valeman ou similar</v>
          </cell>
          <cell r="C1721" t="str">
            <v>UN</v>
          </cell>
          <cell r="D1721">
            <v>1</v>
          </cell>
          <cell r="E1721">
            <v>0.72330000000000005</v>
          </cell>
          <cell r="F1721">
            <v>0.72</v>
          </cell>
        </row>
        <row r="1722">
          <cell r="A1722" t="str">
            <v>001.17.17040</v>
          </cell>
          <cell r="B1722" t="str">
            <v>Fornecimento e instalação de curva vertical interna 90º tipo srs-3002-2 da sisa, valeman ou similar</v>
          </cell>
          <cell r="C1722" t="str">
            <v>UN</v>
          </cell>
          <cell r="D1722">
            <v>1</v>
          </cell>
          <cell r="E1722">
            <v>15.8645</v>
          </cell>
          <cell r="F1722">
            <v>15.86</v>
          </cell>
        </row>
        <row r="1723">
          <cell r="A1723" t="str">
            <v>001.17.17060</v>
          </cell>
          <cell r="B1723" t="str">
            <v>Fornecimento e instalação de curva vertical externa 90º tipo srs-3003-2 da sisa, valeman ou similar</v>
          </cell>
          <cell r="C1723" t="str">
            <v>UN</v>
          </cell>
          <cell r="D1723">
            <v>1</v>
          </cell>
          <cell r="E1723">
            <v>15.8645</v>
          </cell>
          <cell r="F1723">
            <v>15.86</v>
          </cell>
        </row>
        <row r="1724">
          <cell r="A1724" t="str">
            <v>001.17.17080</v>
          </cell>
          <cell r="B1724" t="str">
            <v>Fornecimento e instalação de curva vertical externa tipo srs-253 da sisa ou similar</v>
          </cell>
          <cell r="C1724" t="str">
            <v>UN</v>
          </cell>
          <cell r="D1724">
            <v>1</v>
          </cell>
          <cell r="E1724">
            <v>15.8645</v>
          </cell>
          <cell r="F1724">
            <v>15.86</v>
          </cell>
        </row>
        <row r="1725">
          <cell r="A1725" t="str">
            <v>001.17.17100</v>
          </cell>
          <cell r="B1725" t="str">
            <v>Fornecimento e instalação de curva vertical interna 90º tipo srs-3012-2 da sisa, valeman ou similar</v>
          </cell>
          <cell r="C1725" t="str">
            <v>UN</v>
          </cell>
          <cell r="D1725">
            <v>1</v>
          </cell>
          <cell r="E1725">
            <v>14.794499999999999</v>
          </cell>
          <cell r="F1725">
            <v>14.79</v>
          </cell>
        </row>
        <row r="1726">
          <cell r="A1726" t="str">
            <v>001.17.17120</v>
          </cell>
          <cell r="B1726" t="str">
            <v>Fornecimento e instalação de curva vertical externa 90º tipo srs-3011-2 da sisa, valeman ou similar</v>
          </cell>
          <cell r="C1726" t="str">
            <v>UN</v>
          </cell>
          <cell r="D1726">
            <v>1</v>
          </cell>
          <cell r="E1726">
            <v>14.794499999999999</v>
          </cell>
          <cell r="F1726">
            <v>14.79</v>
          </cell>
        </row>
        <row r="1727">
          <cell r="A1727" t="str">
            <v>001.17.17140</v>
          </cell>
          <cell r="B1727" t="str">
            <v>Fornecimento e instalação de luva de acabamento tipo srs-3009-2 da sisa, valeman ou similar</v>
          </cell>
          <cell r="C1727" t="str">
            <v>UN</v>
          </cell>
          <cell r="D1727">
            <v>1</v>
          </cell>
          <cell r="E1727">
            <v>3.5674000000000001</v>
          </cell>
          <cell r="F1727">
            <v>3.56</v>
          </cell>
        </row>
        <row r="1728">
          <cell r="A1728" t="str">
            <v>001.17.17160</v>
          </cell>
          <cell r="B1728" t="str">
            <v>Fornecimento e instalação de terminal tipo srs-3006-2 da sisa, valeman ou similar</v>
          </cell>
          <cell r="C1728" t="str">
            <v>UN</v>
          </cell>
          <cell r="D1728">
            <v>1</v>
          </cell>
          <cell r="E1728">
            <v>2.9973999999999998</v>
          </cell>
          <cell r="F1728">
            <v>2.99</v>
          </cell>
        </row>
        <row r="1729">
          <cell r="A1729" t="str">
            <v>001.17.17180</v>
          </cell>
          <cell r="B1729" t="str">
            <v>Fornecimento e instalação de cabo tipo utp , categoria 5 24 awg - 4 pares</v>
          </cell>
          <cell r="C1729" t="str">
            <v>M</v>
          </cell>
          <cell r="D1729">
            <v>1</v>
          </cell>
          <cell r="E1729">
            <v>2.024</v>
          </cell>
          <cell r="F1729">
            <v>2.02</v>
          </cell>
        </row>
        <row r="1730">
          <cell r="A1730" t="str">
            <v>001.17.17200</v>
          </cell>
          <cell r="B1730" t="str">
            <v>Fornecimento e instalação de terminal rj-45</v>
          </cell>
          <cell r="C1730" t="str">
            <v>UN</v>
          </cell>
          <cell r="D1730">
            <v>1</v>
          </cell>
          <cell r="E1730">
            <v>2.8473999999999999</v>
          </cell>
          <cell r="F1730">
            <v>2.84</v>
          </cell>
        </row>
        <row r="1731">
          <cell r="A1731" t="str">
            <v>001.17.17220</v>
          </cell>
          <cell r="B1731" t="str">
            <v>Fornecimento e instalação de tomada tipo rj45</v>
          </cell>
          <cell r="C1731" t="str">
            <v>UN</v>
          </cell>
          <cell r="D1731">
            <v>1</v>
          </cell>
          <cell r="E1731">
            <v>11.171099999999999</v>
          </cell>
          <cell r="F1731">
            <v>11.17</v>
          </cell>
        </row>
        <row r="1732">
          <cell r="A1732" t="str">
            <v>001.17.17240</v>
          </cell>
          <cell r="B1732" t="str">
            <v>Revisão em ponto de energia c/ reaperto e substituição de fita isolante</v>
          </cell>
          <cell r="C1732" t="str">
            <v>PT</v>
          </cell>
          <cell r="D1732">
            <v>1</v>
          </cell>
          <cell r="E1732">
            <v>4.4172000000000002</v>
          </cell>
          <cell r="F1732">
            <v>4.41</v>
          </cell>
        </row>
        <row r="1733">
          <cell r="A1733" t="str">
            <v>001.17.17260</v>
          </cell>
          <cell r="B1733" t="str">
            <v>Fornecimento e substituição de espelho (ou placa) p/ tomada e/ou interruptor 4"x2"</v>
          </cell>
          <cell r="C1733" t="str">
            <v>UN</v>
          </cell>
          <cell r="D1733">
            <v>1</v>
          </cell>
          <cell r="E1733">
            <v>1.575</v>
          </cell>
          <cell r="F1733">
            <v>1.57</v>
          </cell>
        </row>
        <row r="1734">
          <cell r="A1734" t="str">
            <v>001.17.17280</v>
          </cell>
          <cell r="B1734" t="str">
            <v>Fornecimento e substituição de espelho (ou placa) p/ tomada e/ou interruptor 4"x4"</v>
          </cell>
          <cell r="C1734" t="str">
            <v>UN</v>
          </cell>
          <cell r="D1734">
            <v>1</v>
          </cell>
          <cell r="E1734">
            <v>2.9049999999999998</v>
          </cell>
          <cell r="F1734">
            <v>2.9</v>
          </cell>
        </row>
        <row r="1735">
          <cell r="A1735" t="str">
            <v>001.17.17300</v>
          </cell>
          <cell r="B1735" t="str">
            <v>Fornecimento e substituição de tomada simples universal com espelho</v>
          </cell>
          <cell r="C1735" t="str">
            <v>UN</v>
          </cell>
          <cell r="D1735">
            <v>1</v>
          </cell>
          <cell r="E1735">
            <v>5.6685999999999996</v>
          </cell>
          <cell r="F1735">
            <v>5.66</v>
          </cell>
        </row>
        <row r="1736">
          <cell r="A1736" t="str">
            <v>001.17.17320</v>
          </cell>
          <cell r="B1736" t="str">
            <v>Fornecimento e substituição de interruptor c/ uma tecla simples c/ espelho</v>
          </cell>
          <cell r="C1736" t="str">
            <v>UN</v>
          </cell>
          <cell r="D1736">
            <v>1</v>
          </cell>
          <cell r="E1736">
            <v>6.4686000000000003</v>
          </cell>
          <cell r="F1736">
            <v>6.46</v>
          </cell>
        </row>
        <row r="1737">
          <cell r="A1737" t="str">
            <v>001.17.17340</v>
          </cell>
          <cell r="B1737" t="str">
            <v>Fornecimento e substituição de interruptor c/ duas teclas simples c/ espelho</v>
          </cell>
          <cell r="C1737" t="str">
            <v>UN</v>
          </cell>
          <cell r="D1737">
            <v>1</v>
          </cell>
          <cell r="E1737">
            <v>7.8613</v>
          </cell>
          <cell r="F1737">
            <v>7.86</v>
          </cell>
        </row>
        <row r="1738">
          <cell r="A1738" t="str">
            <v>001.17.17360</v>
          </cell>
          <cell r="B1738" t="str">
            <v>Forencimento e substituição de interruptor c/ tres teclas simples c/ espelho</v>
          </cell>
          <cell r="C1738" t="str">
            <v>UN</v>
          </cell>
          <cell r="D1738">
            <v>1</v>
          </cell>
          <cell r="E1738">
            <v>13.935700000000001</v>
          </cell>
          <cell r="F1738">
            <v>13.93</v>
          </cell>
        </row>
        <row r="1739">
          <cell r="A1739" t="str">
            <v>001.17.17380</v>
          </cell>
          <cell r="B1739" t="str">
            <v>Fornecimento e substituição de interruptor c/ uma tecla paralela e espelho</v>
          </cell>
          <cell r="C1739" t="str">
            <v>UN</v>
          </cell>
          <cell r="D1739">
            <v>1</v>
          </cell>
          <cell r="E1739">
            <v>13.736599999999999</v>
          </cell>
          <cell r="F1739">
            <v>13.73</v>
          </cell>
        </row>
        <row r="1740">
          <cell r="A1740" t="str">
            <v>001.17.17400</v>
          </cell>
          <cell r="B1740" t="str">
            <v>Fornecimento e substituição de reator simples a.f.p./p.r. - 1x20 w</v>
          </cell>
          <cell r="C1740" t="str">
            <v>UN</v>
          </cell>
          <cell r="D1740">
            <v>1</v>
          </cell>
          <cell r="E1740">
            <v>19.089300000000001</v>
          </cell>
          <cell r="F1740">
            <v>19.079999999999998</v>
          </cell>
        </row>
        <row r="1741">
          <cell r="A1741" t="str">
            <v>001.17.17420</v>
          </cell>
          <cell r="B1741" t="str">
            <v>Fornecimento e substituição de reator simples a.f.p./p.r. - 1x40 w</v>
          </cell>
          <cell r="C1741" t="str">
            <v>UN</v>
          </cell>
          <cell r="D1741">
            <v>1</v>
          </cell>
          <cell r="E1741">
            <v>42.519300000000001</v>
          </cell>
          <cell r="F1741">
            <v>42.51</v>
          </cell>
        </row>
        <row r="1742">
          <cell r="A1742" t="str">
            <v>001.17.17440</v>
          </cell>
          <cell r="B1742" t="str">
            <v>Fornecimento e substituição de reator duplo a.f.p./p.r. - 2x20 w</v>
          </cell>
          <cell r="C1742" t="str">
            <v>UN</v>
          </cell>
          <cell r="D1742">
            <v>1</v>
          </cell>
          <cell r="E1742">
            <v>27.742999999999999</v>
          </cell>
          <cell r="F1742">
            <v>27.74</v>
          </cell>
        </row>
        <row r="1743">
          <cell r="A1743" t="str">
            <v>001.17.17460</v>
          </cell>
          <cell r="B1743" t="str">
            <v>Fornecimento e substituição de reator duplo a.f.p./p.r. - 2x40 w</v>
          </cell>
          <cell r="C1743" t="str">
            <v>UN</v>
          </cell>
          <cell r="D1743">
            <v>1</v>
          </cell>
          <cell r="E1743">
            <v>40.893000000000001</v>
          </cell>
          <cell r="F1743">
            <v>40.89</v>
          </cell>
        </row>
        <row r="1744">
          <cell r="A1744" t="str">
            <v>001.17.17480</v>
          </cell>
          <cell r="B1744" t="str">
            <v>Fornecimento e substituição de lâmpada incandescente de 60 w</v>
          </cell>
          <cell r="C1744" t="str">
            <v>UN</v>
          </cell>
          <cell r="D1744">
            <v>1</v>
          </cell>
          <cell r="E1744">
            <v>2.0036999999999998</v>
          </cell>
          <cell r="F1744">
            <v>2</v>
          </cell>
        </row>
        <row r="1745">
          <cell r="A1745" t="str">
            <v>001.17.17500</v>
          </cell>
          <cell r="B1745" t="str">
            <v>Fornecimento e substituição de lâmpada incandescente de 100 w</v>
          </cell>
          <cell r="C1745" t="str">
            <v>UN</v>
          </cell>
          <cell r="D1745">
            <v>1</v>
          </cell>
          <cell r="E1745">
            <v>2.3237000000000001</v>
          </cell>
          <cell r="F1745">
            <v>2.3199999999999998</v>
          </cell>
        </row>
        <row r="1746">
          <cell r="A1746" t="str">
            <v>001.17.17520</v>
          </cell>
          <cell r="B1746" t="str">
            <v>Fornecimento e substituição de lâmpada fluorescente de 20 w</v>
          </cell>
          <cell r="C1746" t="str">
            <v>UN</v>
          </cell>
          <cell r="D1746">
            <v>1</v>
          </cell>
          <cell r="E1746">
            <v>4.4036999999999997</v>
          </cell>
          <cell r="F1746">
            <v>4.4000000000000004</v>
          </cell>
        </row>
        <row r="1747">
          <cell r="A1747" t="str">
            <v>001.17.17540</v>
          </cell>
          <cell r="B1747" t="str">
            <v>Fornecimento e substituição de lâmpada fluorescente de 40 w</v>
          </cell>
          <cell r="C1747" t="str">
            <v>UN</v>
          </cell>
          <cell r="D1747">
            <v>1</v>
          </cell>
          <cell r="E1747">
            <v>4.4036999999999997</v>
          </cell>
          <cell r="F1747">
            <v>4.4000000000000004</v>
          </cell>
        </row>
        <row r="1748">
          <cell r="A1748" t="str">
            <v>001.17.17560</v>
          </cell>
          <cell r="B1748" t="str">
            <v>Fornecimento e substituição de disjuntor monopolar de 15 a</v>
          </cell>
          <cell r="C1748" t="str">
            <v>UN</v>
          </cell>
          <cell r="D1748">
            <v>1</v>
          </cell>
          <cell r="E1748">
            <v>7.7445000000000004</v>
          </cell>
          <cell r="F1748">
            <v>7.74</v>
          </cell>
        </row>
        <row r="1749">
          <cell r="A1749" t="str">
            <v>001.17.17580</v>
          </cell>
          <cell r="B1749" t="str">
            <v>Fornecimento e substituição de disjuntor monopolar de 20 a</v>
          </cell>
          <cell r="C1749" t="str">
            <v>UN</v>
          </cell>
          <cell r="D1749">
            <v>1</v>
          </cell>
          <cell r="E1749">
            <v>7.7445000000000004</v>
          </cell>
          <cell r="F1749">
            <v>7.74</v>
          </cell>
        </row>
        <row r="1750">
          <cell r="A1750" t="str">
            <v>001.17.17600</v>
          </cell>
          <cell r="B1750" t="str">
            <v>Fornecimento e substituição de disjuntor monopolar de 30 a</v>
          </cell>
          <cell r="C1750" t="str">
            <v>UN</v>
          </cell>
          <cell r="D1750">
            <v>1</v>
          </cell>
          <cell r="E1750">
            <v>7.7445000000000004</v>
          </cell>
          <cell r="F1750">
            <v>7.74</v>
          </cell>
        </row>
        <row r="1751">
          <cell r="A1751" t="str">
            <v>001.17.17620</v>
          </cell>
          <cell r="B1751" t="str">
            <v>Fornecimento e substituição de disjuntor monopolar de 40 a</v>
          </cell>
          <cell r="C1751" t="str">
            <v>UN</v>
          </cell>
          <cell r="D1751">
            <v>1</v>
          </cell>
          <cell r="E1751">
            <v>10.5945</v>
          </cell>
          <cell r="F1751">
            <v>10.59</v>
          </cell>
        </row>
        <row r="1752">
          <cell r="A1752" t="str">
            <v>001.17.17640</v>
          </cell>
          <cell r="B1752" t="str">
            <v>Fornecimento e substituição de disjuntor monopolar de 50 a</v>
          </cell>
          <cell r="C1752" t="str">
            <v>UN</v>
          </cell>
          <cell r="D1752">
            <v>1</v>
          </cell>
          <cell r="E1752">
            <v>10.5945</v>
          </cell>
          <cell r="F1752">
            <v>10.59</v>
          </cell>
        </row>
        <row r="1753">
          <cell r="A1753" t="str">
            <v>001.17.17660</v>
          </cell>
          <cell r="B1753" t="str">
            <v>Fornecimento e substituição de disjuntor bipolar de 15 a</v>
          </cell>
          <cell r="C1753" t="str">
            <v>UN</v>
          </cell>
          <cell r="D1753">
            <v>1</v>
          </cell>
          <cell r="E1753">
            <v>34.939300000000003</v>
          </cell>
          <cell r="F1753">
            <v>34.93</v>
          </cell>
        </row>
        <row r="1754">
          <cell r="A1754" t="str">
            <v>001.17.17680</v>
          </cell>
          <cell r="B1754" t="str">
            <v>Fornecimento e substituição de disjuntor bipolar de 20 a</v>
          </cell>
          <cell r="C1754" t="str">
            <v>UN</v>
          </cell>
          <cell r="D1754">
            <v>1</v>
          </cell>
          <cell r="E1754">
            <v>34.939300000000003</v>
          </cell>
          <cell r="F1754">
            <v>34.93</v>
          </cell>
        </row>
        <row r="1755">
          <cell r="A1755" t="str">
            <v>001.17.17700</v>
          </cell>
          <cell r="B1755" t="str">
            <v>Fornecimento e substituição de disjuntor bipolar de 30 a</v>
          </cell>
          <cell r="C1755" t="str">
            <v>UN</v>
          </cell>
          <cell r="D1755">
            <v>1</v>
          </cell>
          <cell r="E1755">
            <v>34.939300000000003</v>
          </cell>
          <cell r="F1755">
            <v>34.93</v>
          </cell>
        </row>
        <row r="1756">
          <cell r="A1756" t="str">
            <v>001.17.17720</v>
          </cell>
          <cell r="B1756" t="str">
            <v>Fornecimento e substituição de disjuntor bipolar de 40 a</v>
          </cell>
          <cell r="C1756" t="str">
            <v>UN</v>
          </cell>
          <cell r="D1756">
            <v>1</v>
          </cell>
          <cell r="E1756">
            <v>34.939300000000003</v>
          </cell>
          <cell r="F1756">
            <v>34.93</v>
          </cell>
        </row>
        <row r="1757">
          <cell r="A1757" t="str">
            <v>001.17.17740</v>
          </cell>
          <cell r="B1757" t="str">
            <v>Fornecimento e substituição de disjuntor bipolar de 50 a</v>
          </cell>
          <cell r="C1757" t="str">
            <v>UN</v>
          </cell>
          <cell r="D1757">
            <v>1</v>
          </cell>
          <cell r="E1757">
            <v>34.939300000000003</v>
          </cell>
          <cell r="F1757">
            <v>34.93</v>
          </cell>
        </row>
        <row r="1758">
          <cell r="A1758" t="str">
            <v>001.17.17760</v>
          </cell>
          <cell r="B1758" t="str">
            <v>Fornecimento e substituição de disjuntor tripolar de 15 a</v>
          </cell>
          <cell r="C1758" t="str">
            <v>UN</v>
          </cell>
          <cell r="D1758">
            <v>1</v>
          </cell>
          <cell r="E1758">
            <v>41.530299999999997</v>
          </cell>
          <cell r="F1758">
            <v>41.53</v>
          </cell>
        </row>
        <row r="1759">
          <cell r="A1759" t="str">
            <v>001.17.17780</v>
          </cell>
          <cell r="B1759" t="str">
            <v>Fornecimento e substituição de disjuntor tripolar de 20 a</v>
          </cell>
          <cell r="C1759" t="str">
            <v>UN</v>
          </cell>
          <cell r="D1759">
            <v>1</v>
          </cell>
          <cell r="E1759">
            <v>41.530299999999997</v>
          </cell>
          <cell r="F1759">
            <v>41.53</v>
          </cell>
        </row>
        <row r="1760">
          <cell r="A1760" t="str">
            <v>001.17.17800</v>
          </cell>
          <cell r="B1760" t="str">
            <v>Fornecimento e substituição de disjuntor tripolar de 30 a</v>
          </cell>
          <cell r="C1760" t="str">
            <v>UN</v>
          </cell>
          <cell r="D1760">
            <v>1</v>
          </cell>
          <cell r="E1760">
            <v>40.506599999999999</v>
          </cell>
          <cell r="F1760">
            <v>40.5</v>
          </cell>
        </row>
        <row r="1761">
          <cell r="A1761" t="str">
            <v>001.17.17820</v>
          </cell>
          <cell r="B1761" t="str">
            <v>Fornecimento e substituição de disjuntor tripolar de 40 a</v>
          </cell>
          <cell r="C1761" t="str">
            <v>UN</v>
          </cell>
          <cell r="D1761">
            <v>1</v>
          </cell>
          <cell r="E1761">
            <v>41.530299999999997</v>
          </cell>
          <cell r="F1761">
            <v>41.53</v>
          </cell>
        </row>
        <row r="1762">
          <cell r="A1762" t="str">
            <v>001.17.17840</v>
          </cell>
          <cell r="B1762" t="str">
            <v>Fornecimento e substituição de disjuntor tripolar de 50 a</v>
          </cell>
          <cell r="C1762" t="str">
            <v>UN</v>
          </cell>
          <cell r="D1762">
            <v>1</v>
          </cell>
          <cell r="E1762">
            <v>41.530299999999997</v>
          </cell>
          <cell r="F1762">
            <v>41.53</v>
          </cell>
        </row>
        <row r="1763">
          <cell r="A1763" t="str">
            <v>001.17.17860</v>
          </cell>
          <cell r="B1763" t="str">
            <v>Fornecimento e substituição de disjuntor tripolar de 70 a</v>
          </cell>
          <cell r="C1763" t="str">
            <v>UN</v>
          </cell>
          <cell r="D1763">
            <v>1</v>
          </cell>
          <cell r="E1763">
            <v>77.160300000000007</v>
          </cell>
          <cell r="F1763">
            <v>77.16</v>
          </cell>
        </row>
        <row r="1764">
          <cell r="A1764" t="str">
            <v>001.17.17880</v>
          </cell>
          <cell r="B1764" t="str">
            <v>Fornecimento e substituição de disjuntor tripolar de 90 a</v>
          </cell>
          <cell r="C1764" t="str">
            <v>UN</v>
          </cell>
          <cell r="D1764">
            <v>1</v>
          </cell>
          <cell r="E1764">
            <v>77.160300000000007</v>
          </cell>
          <cell r="F1764">
            <v>77.16</v>
          </cell>
        </row>
        <row r="1765">
          <cell r="A1765" t="str">
            <v>001.17.17900</v>
          </cell>
          <cell r="B1765" t="str">
            <v>Fornecimento e substituição de disjuntor tripolar de 100 a</v>
          </cell>
          <cell r="C1765" t="str">
            <v>UN</v>
          </cell>
          <cell r="D1765">
            <v>1</v>
          </cell>
          <cell r="E1765">
            <v>77.160300000000007</v>
          </cell>
          <cell r="F1765">
            <v>77.16</v>
          </cell>
        </row>
        <row r="1766">
          <cell r="A1766" t="str">
            <v>001.18</v>
          </cell>
          <cell r="B1766" t="str">
            <v>INSTALAÇÕES HIDRO-SANITÁRIAS E INCÊNDIO</v>
          </cell>
          <cell r="E1766">
            <v>88951.992199999993</v>
          </cell>
        </row>
        <row r="1767">
          <cell r="A1767" t="str">
            <v>001.18.00020</v>
          </cell>
          <cell r="B1767" t="str">
            <v>Fornecimento e instalação de tubos de pvc rígido tigre serie a t abela ii com juntas rosqueáveis em barras de 6 m com diâmetro 6.00 pol</v>
          </cell>
          <cell r="C1767" t="str">
            <v>ML</v>
          </cell>
          <cell r="D1767">
            <v>1</v>
          </cell>
          <cell r="E1767">
            <v>44.3142</v>
          </cell>
          <cell r="F1767">
            <v>44.31</v>
          </cell>
        </row>
        <row r="1768">
          <cell r="A1768" t="str">
            <v>001.18.00040</v>
          </cell>
          <cell r="B1768" t="str">
            <v>Fornecimento e instalação de tubos de pvc rígido tigre serie a t abela ii com juntas rosqueáveis em barras de 6 m com diâmetro 4.00 pol</v>
          </cell>
          <cell r="C1768" t="str">
            <v>ML</v>
          </cell>
          <cell r="D1768">
            <v>1</v>
          </cell>
          <cell r="E1768">
            <v>36.960099999999997</v>
          </cell>
          <cell r="F1768">
            <v>36.96</v>
          </cell>
        </row>
        <row r="1769">
          <cell r="A1769" t="str">
            <v>001.18.00060</v>
          </cell>
          <cell r="B1769" t="str">
            <v>Fornecimento e instalação de tubos de pvc rígido tigre serie a t abela ii com juntas rosqueáveis em barras de 6 m com diâmetro 3.00 pol</v>
          </cell>
          <cell r="C1769" t="str">
            <v>ML</v>
          </cell>
          <cell r="D1769">
            <v>1</v>
          </cell>
          <cell r="E1769">
            <v>30.039200000000001</v>
          </cell>
          <cell r="F1769">
            <v>30.03</v>
          </cell>
        </row>
        <row r="1770">
          <cell r="A1770" t="str">
            <v>001.18.00080</v>
          </cell>
          <cell r="B1770" t="str">
            <v>Fornecimento e instalação de tubos de pvc rígido tigre serie a t abela ii com juntas rosqueáveis em barras de 6 m com diâmetro 2.5 pol</v>
          </cell>
          <cell r="C1770" t="str">
            <v>ML</v>
          </cell>
          <cell r="D1770">
            <v>1</v>
          </cell>
          <cell r="E1770">
            <v>33.159100000000002</v>
          </cell>
          <cell r="F1770">
            <v>33.15</v>
          </cell>
        </row>
        <row r="1771">
          <cell r="A1771" t="str">
            <v>001.18.00100</v>
          </cell>
          <cell r="B1771" t="str">
            <v>Fornecimento e instalação de tubos de pvc rígido tigre serie a t abela ii com juntas rosqueáveis em barras de 6 m com diâmetro 2.00 pol</v>
          </cell>
          <cell r="C1771" t="str">
            <v>ML</v>
          </cell>
          <cell r="D1771">
            <v>1</v>
          </cell>
          <cell r="E1771">
            <v>14.2715</v>
          </cell>
          <cell r="F1771">
            <v>14.27</v>
          </cell>
        </row>
        <row r="1772">
          <cell r="A1772" t="str">
            <v>001.18.00120</v>
          </cell>
          <cell r="B1772" t="str">
            <v>Fornecimento e instalação de tubos de pvc rígido tigre serie a t abela ii com juntas rosqueáveis em barras de 6 m com diâmetro 1.50 pol</v>
          </cell>
          <cell r="C1772" t="str">
            <v>ML</v>
          </cell>
          <cell r="D1772">
            <v>1</v>
          </cell>
          <cell r="E1772">
            <v>10.712999999999999</v>
          </cell>
          <cell r="F1772">
            <v>10.71</v>
          </cell>
        </row>
        <row r="1773">
          <cell r="A1773" t="str">
            <v>001.18.00140</v>
          </cell>
          <cell r="B1773" t="str">
            <v>Fornecimento e instalação de tubos de pvc rígido tigre serie a t abela ii com juntas rosqueáveis em barras de 6 m com diâmetro 11/4 pol</v>
          </cell>
          <cell r="C1773" t="str">
            <v>ML</v>
          </cell>
          <cell r="D1773">
            <v>1</v>
          </cell>
          <cell r="E1773">
            <v>10.098599999999999</v>
          </cell>
          <cell r="F1773">
            <v>10.09</v>
          </cell>
        </row>
        <row r="1774">
          <cell r="A1774" t="str">
            <v>001.18.00160</v>
          </cell>
          <cell r="B1774" t="str">
            <v>Fornecimento e instalação de tubos de pvc rígido tigre serie a t abela ii com juntas rosqueáveis em barras de 6 m com diâmetro 1.00 pol</v>
          </cell>
          <cell r="C1774" t="str">
            <v>ML</v>
          </cell>
          <cell r="D1774">
            <v>1</v>
          </cell>
          <cell r="E1774">
            <v>7.6509</v>
          </cell>
          <cell r="F1774">
            <v>7.65</v>
          </cell>
        </row>
        <row r="1775">
          <cell r="A1775" t="str">
            <v>001.18.00180</v>
          </cell>
          <cell r="B1775" t="str">
            <v>Fornecimento e instalação de tubos de pvc rígido tigre serie a t abela ii com juntas rosqueáveis em barras de 6 m com diâmetro 3/4 pol</v>
          </cell>
          <cell r="C1775" t="str">
            <v>ML</v>
          </cell>
          <cell r="D1775">
            <v>1</v>
          </cell>
          <cell r="E1775">
            <v>3.7606999999999999</v>
          </cell>
          <cell r="F1775">
            <v>3.76</v>
          </cell>
        </row>
        <row r="1776">
          <cell r="A1776" t="str">
            <v>001.18.00200</v>
          </cell>
          <cell r="B1776" t="str">
            <v>Fornecimento e instalação de tubos de pvc rígido tigre serie a t abela ii com juntas rosqueáveis em barras de 6 m com diâmetro 1/2 pol</v>
          </cell>
          <cell r="C1776" t="str">
            <v>ML</v>
          </cell>
          <cell r="D1776">
            <v>1</v>
          </cell>
          <cell r="E1776">
            <v>3.9070999999999998</v>
          </cell>
          <cell r="F1776">
            <v>3.9</v>
          </cell>
        </row>
        <row r="1777">
          <cell r="A1777" t="str">
            <v>001.18.00220</v>
          </cell>
          <cell r="B1777" t="str">
            <v>Tubo de pvc rígido soldável marrom em barra de 6 m diâmetro 110mm (4) pol</v>
          </cell>
          <cell r="C1777" t="str">
            <v>M</v>
          </cell>
          <cell r="D1777">
            <v>1</v>
          </cell>
          <cell r="E1777">
            <v>31.852799999999998</v>
          </cell>
          <cell r="F1777">
            <v>31.85</v>
          </cell>
        </row>
        <row r="1778">
          <cell r="A1778" t="str">
            <v>001.18.00240</v>
          </cell>
          <cell r="B1778" t="str">
            <v>Tubo de pvc rígido soldável marrom em barra de 6 m diâmetro 85mm (3) pol</v>
          </cell>
          <cell r="C1778" t="str">
            <v>M</v>
          </cell>
          <cell r="D1778">
            <v>1</v>
          </cell>
          <cell r="E1778">
            <v>27.000699999999998</v>
          </cell>
          <cell r="F1778">
            <v>27</v>
          </cell>
        </row>
        <row r="1779">
          <cell r="A1779" t="str">
            <v>001.18.00260</v>
          </cell>
          <cell r="B1779" t="str">
            <v>Tubo de pvc rígido soldável marrom em barra de 6 m diâmetro 75mm (2.5) pol</v>
          </cell>
          <cell r="C1779" t="str">
            <v>M</v>
          </cell>
          <cell r="D1779">
            <v>1</v>
          </cell>
          <cell r="E1779">
            <v>20.307600000000001</v>
          </cell>
          <cell r="F1779">
            <v>20.3</v>
          </cell>
        </row>
        <row r="1780">
          <cell r="A1780" t="str">
            <v>001.18.00280</v>
          </cell>
          <cell r="B1780" t="str">
            <v>Tubo de pvc rígido soldável marrom em barra de 6 m diâmetro 60mm (2) pl</v>
          </cell>
          <cell r="C1780" t="str">
            <v>M</v>
          </cell>
          <cell r="D1780">
            <v>1</v>
          </cell>
          <cell r="E1780">
            <v>14.248200000000001</v>
          </cell>
          <cell r="F1780">
            <v>14.24</v>
          </cell>
        </row>
        <row r="1781">
          <cell r="A1781" t="str">
            <v>001.18.00300</v>
          </cell>
          <cell r="B1781" t="str">
            <v>Tubo de pvc rígido soldável marrom em barra de 6 m diâmetro 50mm (1.5) pol</v>
          </cell>
          <cell r="C1781" t="str">
            <v>M</v>
          </cell>
          <cell r="D1781">
            <v>1</v>
          </cell>
          <cell r="E1781">
            <v>7.4724000000000004</v>
          </cell>
          <cell r="F1781">
            <v>7.47</v>
          </cell>
        </row>
        <row r="1782">
          <cell r="A1782" t="str">
            <v>001.18.00320</v>
          </cell>
          <cell r="B1782" t="str">
            <v>Tubo de pvc rígido soldável marrom em barra de 6 m diâmetro 40mm (1.1/4) pol</v>
          </cell>
          <cell r="C1782" t="str">
            <v>M</v>
          </cell>
          <cell r="D1782">
            <v>1</v>
          </cell>
          <cell r="E1782">
            <v>7.0473999999999997</v>
          </cell>
          <cell r="F1782">
            <v>7.04</v>
          </cell>
        </row>
        <row r="1783">
          <cell r="A1783" t="str">
            <v>001.18.00340</v>
          </cell>
          <cell r="B1783" t="str">
            <v>Tubo de pvc rígido soldável marrom em barra de 6 m diâmetro 32mm (1) pol</v>
          </cell>
          <cell r="C1783" t="str">
            <v>M</v>
          </cell>
          <cell r="D1783">
            <v>1</v>
          </cell>
          <cell r="E1783">
            <v>5.3955000000000002</v>
          </cell>
          <cell r="F1783">
            <v>5.39</v>
          </cell>
        </row>
        <row r="1784">
          <cell r="A1784" t="str">
            <v>001.18.00360</v>
          </cell>
          <cell r="B1784" t="str">
            <v>Tubo de pvc rígido sodável marrom em barra de 6 m diâmetro 25mm (3/4) pol</v>
          </cell>
          <cell r="C1784" t="str">
            <v>M</v>
          </cell>
          <cell r="D1784">
            <v>1</v>
          </cell>
          <cell r="E1784">
            <v>2.3252999999999999</v>
          </cell>
          <cell r="F1784">
            <v>2.3199999999999998</v>
          </cell>
        </row>
        <row r="1785">
          <cell r="A1785" t="str">
            <v>001.18.00380</v>
          </cell>
          <cell r="B1785" t="str">
            <v>Tubo de pvc rígido soldável marrom em barra de 6 m diâmetro 20mm (1/2) pol</v>
          </cell>
          <cell r="C1785" t="str">
            <v>M</v>
          </cell>
          <cell r="D1785">
            <v>1</v>
          </cell>
          <cell r="E1785">
            <v>2.0569000000000002</v>
          </cell>
          <cell r="F1785">
            <v>2.0499999999999998</v>
          </cell>
        </row>
        <row r="1786">
          <cell r="A1786" t="str">
            <v>001.18.00400</v>
          </cell>
          <cell r="B1786" t="str">
            <v>Tubos de ferro galvanizado em barra de 6 m diâmetro 4 pol</v>
          </cell>
          <cell r="C1786" t="str">
            <v>ML</v>
          </cell>
          <cell r="D1786">
            <v>1</v>
          </cell>
          <cell r="E1786">
            <v>69.350800000000007</v>
          </cell>
          <cell r="F1786">
            <v>69.349999999999994</v>
          </cell>
        </row>
        <row r="1787">
          <cell r="A1787" t="str">
            <v>001.18.00420</v>
          </cell>
          <cell r="B1787" t="str">
            <v>Tubos de ferro galvanizado em barra de 6 m diâmetro 3 pol</v>
          </cell>
          <cell r="C1787" t="str">
            <v>ML</v>
          </cell>
          <cell r="D1787">
            <v>1</v>
          </cell>
          <cell r="E1787">
            <v>50.524799999999999</v>
          </cell>
          <cell r="F1787">
            <v>50.52</v>
          </cell>
        </row>
        <row r="1788">
          <cell r="A1788" t="str">
            <v>001.18.00440</v>
          </cell>
          <cell r="B1788" t="str">
            <v>Tubos de ferro galvanizado em barra de 6 m diâmetro 2.5 pol</v>
          </cell>
          <cell r="C1788" t="str">
            <v>ML</v>
          </cell>
          <cell r="D1788">
            <v>1</v>
          </cell>
          <cell r="E1788">
            <v>42.185099999999998</v>
          </cell>
          <cell r="F1788">
            <v>42.18</v>
          </cell>
        </row>
        <row r="1789">
          <cell r="A1789" t="str">
            <v>001.18.00460</v>
          </cell>
          <cell r="B1789" t="str">
            <v>Tubos de ferro galvanizado em barra de 6 m diâmetro 2 pol</v>
          </cell>
          <cell r="C1789" t="str">
            <v>ML</v>
          </cell>
          <cell r="D1789">
            <v>1</v>
          </cell>
          <cell r="E1789">
            <v>30.9436</v>
          </cell>
          <cell r="F1789">
            <v>30.94</v>
          </cell>
        </row>
        <row r="1790">
          <cell r="A1790" t="str">
            <v>001.18.00480</v>
          </cell>
          <cell r="B1790" t="str">
            <v>Tubos de ferro galvanizado em barra de 6 m diâmetro 1.5 pol</v>
          </cell>
          <cell r="C1790" t="str">
            <v>ML</v>
          </cell>
          <cell r="D1790">
            <v>1</v>
          </cell>
          <cell r="E1790">
            <v>25.4129</v>
          </cell>
          <cell r="F1790">
            <v>25.41</v>
          </cell>
        </row>
        <row r="1791">
          <cell r="A1791" t="str">
            <v>001.18.00500</v>
          </cell>
          <cell r="B1791" t="str">
            <v>Tubos de ferro galvanizado em barra de 6 m diâmetro 1 1/4 pol</v>
          </cell>
          <cell r="C1791" t="str">
            <v>ML</v>
          </cell>
          <cell r="D1791">
            <v>1</v>
          </cell>
          <cell r="E1791">
            <v>19.528700000000001</v>
          </cell>
          <cell r="F1791">
            <v>19.52</v>
          </cell>
        </row>
        <row r="1792">
          <cell r="A1792" t="str">
            <v>001.18.00520</v>
          </cell>
          <cell r="B1792" t="str">
            <v>Tubos de ferro galvanizado em barra de 6 m diâmetro 1 pol</v>
          </cell>
          <cell r="C1792" t="str">
            <v>ML</v>
          </cell>
          <cell r="D1792">
            <v>1</v>
          </cell>
          <cell r="E1792">
            <v>14.5716</v>
          </cell>
          <cell r="F1792">
            <v>14.57</v>
          </cell>
        </row>
        <row r="1793">
          <cell r="A1793" t="str">
            <v>001.18.00540</v>
          </cell>
          <cell r="B1793" t="str">
            <v>Tubos de ferro galvanizado em barra de 6 m diâmetro 3/4 pol</v>
          </cell>
          <cell r="C1793" t="str">
            <v>ML</v>
          </cell>
          <cell r="D1793">
            <v>1</v>
          </cell>
          <cell r="E1793">
            <v>10.8215</v>
          </cell>
          <cell r="F1793">
            <v>10.82</v>
          </cell>
        </row>
        <row r="1794">
          <cell r="A1794" t="str">
            <v>001.18.00560</v>
          </cell>
          <cell r="B1794" t="str">
            <v>Tubos de ferro galvanizado em barra de 6 m diâmetro 1/2 pol</v>
          </cell>
          <cell r="C1794" t="str">
            <v>ML</v>
          </cell>
          <cell r="D1794">
            <v>1</v>
          </cell>
          <cell r="E1794">
            <v>8.5815999999999999</v>
          </cell>
          <cell r="F1794">
            <v>8.58</v>
          </cell>
        </row>
        <row r="1795">
          <cell r="A1795" t="str">
            <v>001.18.00580</v>
          </cell>
          <cell r="B1795" t="str">
            <v>Abertura e enchimento de rasgos na alvenaria para passagem de canalização diâmetro 1/2 à 1 pol</v>
          </cell>
          <cell r="C1795" t="str">
            <v>ML</v>
          </cell>
          <cell r="D1795">
            <v>1</v>
          </cell>
          <cell r="E1795">
            <v>2.9767000000000001</v>
          </cell>
          <cell r="F1795">
            <v>2.97</v>
          </cell>
        </row>
        <row r="1796">
          <cell r="A1796" t="str">
            <v>001.18.00600</v>
          </cell>
          <cell r="B1796" t="str">
            <v>Abertura e enchimento de rasgos na alvenaria para passagem de canalização diâmetro 1 1/4 à 2 pol</v>
          </cell>
          <cell r="C1796" t="str">
            <v>ML</v>
          </cell>
          <cell r="D1796">
            <v>1</v>
          </cell>
          <cell r="E1796">
            <v>4.4222999999999999</v>
          </cell>
          <cell r="F1796">
            <v>4.42</v>
          </cell>
        </row>
        <row r="1797">
          <cell r="A1797" t="str">
            <v>001.18.00620</v>
          </cell>
          <cell r="B1797" t="str">
            <v>Abertura e enchimento de rasgos na alvenaria para passagem de canalização diâmetro 2.5 à 4 pol</v>
          </cell>
          <cell r="C1797" t="str">
            <v>ML</v>
          </cell>
          <cell r="D1797">
            <v>1</v>
          </cell>
          <cell r="E1797">
            <v>6.6608000000000001</v>
          </cell>
          <cell r="F1797">
            <v>6.66</v>
          </cell>
        </row>
        <row r="1798">
          <cell r="A1798" t="str">
            <v>001.18.00640</v>
          </cell>
          <cell r="B1798" t="str">
            <v>Abertura e enchimento de rasgos no concreto para passagem de canalização diâmetro de 1/2 à 1 pol</v>
          </cell>
          <cell r="C1798" t="str">
            <v>ML</v>
          </cell>
          <cell r="D1798">
            <v>1</v>
          </cell>
          <cell r="E1798">
            <v>5.7542999999999997</v>
          </cell>
          <cell r="F1798">
            <v>5.75</v>
          </cell>
        </row>
        <row r="1799">
          <cell r="A1799" t="str">
            <v>001.18.00660</v>
          </cell>
          <cell r="B1799" t="str">
            <v>Abertura e enchimento de rasgos no concreto para passagem de canalização diâmetro 1 1/4 à 2 pol</v>
          </cell>
          <cell r="C1799" t="str">
            <v>ML</v>
          </cell>
          <cell r="D1799">
            <v>1</v>
          </cell>
          <cell r="E1799">
            <v>8.6121999999999996</v>
          </cell>
          <cell r="F1799">
            <v>8.61</v>
          </cell>
        </row>
        <row r="1800">
          <cell r="A1800" t="str">
            <v>001.18.00680</v>
          </cell>
          <cell r="B1800" t="str">
            <v>Abertura e enchimento de rasgos no concreto para passagem de canalização diâmetro 2 1/2 à 4 pol</v>
          </cell>
          <cell r="C1800" t="str">
            <v>ML</v>
          </cell>
          <cell r="D1800">
            <v>1</v>
          </cell>
          <cell r="E1800">
            <v>13.481</v>
          </cell>
          <cell r="F1800">
            <v>13.48</v>
          </cell>
        </row>
        <row r="1801">
          <cell r="A1801" t="str">
            <v>001.18.00700</v>
          </cell>
          <cell r="B1801" t="str">
            <v>Joelho 90º de pvc rígido para tubo de pvc rosqueável marca tigre 4 pol</v>
          </cell>
          <cell r="C1801" t="str">
            <v>UN</v>
          </cell>
          <cell r="D1801">
            <v>1</v>
          </cell>
          <cell r="E1801">
            <v>40.6464</v>
          </cell>
          <cell r="F1801">
            <v>40.64</v>
          </cell>
        </row>
        <row r="1802">
          <cell r="A1802" t="str">
            <v>001.18.00720</v>
          </cell>
          <cell r="B1802" t="str">
            <v>Joelho 90º de pvc rígido para tubo de pvc rosqueável marca tigre 3 pol</v>
          </cell>
          <cell r="C1802" t="str">
            <v>UN</v>
          </cell>
          <cell r="D1802">
            <v>1</v>
          </cell>
          <cell r="E1802">
            <v>21.617599999999999</v>
          </cell>
          <cell r="F1802">
            <v>21.61</v>
          </cell>
        </row>
        <row r="1803">
          <cell r="A1803" t="str">
            <v>001.18.00740</v>
          </cell>
          <cell r="B1803" t="str">
            <v>Joelho 90º de pvc rígido para tubo de pvc rosqueável marca tigre 2 1/2 pol</v>
          </cell>
          <cell r="C1803" t="str">
            <v>UN</v>
          </cell>
          <cell r="D1803">
            <v>1</v>
          </cell>
          <cell r="E1803">
            <v>14.2576</v>
          </cell>
          <cell r="F1803">
            <v>14.25</v>
          </cell>
        </row>
        <row r="1804">
          <cell r="A1804" t="str">
            <v>001.18.00760</v>
          </cell>
          <cell r="B1804" t="str">
            <v>Joelho 90º de pvc rígido para tubo de pvc rosqueável marca tigre 2 pol</v>
          </cell>
          <cell r="C1804" t="str">
            <v>UN</v>
          </cell>
          <cell r="D1804">
            <v>1</v>
          </cell>
          <cell r="E1804">
            <v>12.7761</v>
          </cell>
          <cell r="F1804">
            <v>12.77</v>
          </cell>
        </row>
        <row r="1805">
          <cell r="A1805" t="str">
            <v>001.18.00780</v>
          </cell>
          <cell r="B1805" t="str">
            <v>Joelho 90º de pvc rígido para tubo de pvc rosqueável marca tigre 1 1/2 pol</v>
          </cell>
          <cell r="C1805" t="str">
            <v>UN</v>
          </cell>
          <cell r="D1805">
            <v>1</v>
          </cell>
          <cell r="E1805">
            <v>6.8261000000000003</v>
          </cell>
          <cell r="F1805">
            <v>6.82</v>
          </cell>
        </row>
        <row r="1806">
          <cell r="A1806" t="str">
            <v>001.18.00800</v>
          </cell>
          <cell r="B1806" t="str">
            <v>Joelho 90º de pvc rígido para tubo de pvc rosqueável marca tigre 1 1/4 pol</v>
          </cell>
          <cell r="C1806" t="str">
            <v>UN</v>
          </cell>
          <cell r="D1806">
            <v>1</v>
          </cell>
          <cell r="E1806">
            <v>6.5361000000000002</v>
          </cell>
          <cell r="F1806">
            <v>6.53</v>
          </cell>
        </row>
        <row r="1807">
          <cell r="A1807" t="str">
            <v>001.18.00820</v>
          </cell>
          <cell r="B1807" t="str">
            <v>Joelho 90° de pvc rígido para tubo de pvc rosqueável marca tigre 1 pol</v>
          </cell>
          <cell r="C1807" t="str">
            <v>UN</v>
          </cell>
          <cell r="D1807">
            <v>1</v>
          </cell>
          <cell r="E1807">
            <v>3.3527</v>
          </cell>
          <cell r="F1807">
            <v>3.35</v>
          </cell>
        </row>
        <row r="1808">
          <cell r="A1808" t="str">
            <v>001.18.00840</v>
          </cell>
          <cell r="B1808" t="str">
            <v>Joelho 90º de pvc rígido para tubo de pvc rosqueável marca tigre 3/4 pol</v>
          </cell>
          <cell r="C1808" t="str">
            <v>UN</v>
          </cell>
          <cell r="D1808">
            <v>1</v>
          </cell>
          <cell r="E1808">
            <v>2.6726999999999999</v>
          </cell>
          <cell r="F1808">
            <v>2.67</v>
          </cell>
        </row>
        <row r="1809">
          <cell r="A1809" t="str">
            <v>001.18.00860</v>
          </cell>
          <cell r="B1809" t="str">
            <v>Joelho 90º de pvc rígido para tubo de pvc rosqueável marca tigre 1/2 pol</v>
          </cell>
          <cell r="C1809" t="str">
            <v>UN</v>
          </cell>
          <cell r="D1809">
            <v>1</v>
          </cell>
          <cell r="E1809">
            <v>2.4826999999999999</v>
          </cell>
          <cell r="F1809">
            <v>2.48</v>
          </cell>
        </row>
        <row r="1810">
          <cell r="A1810" t="str">
            <v>001.18.00880</v>
          </cell>
          <cell r="B1810" t="str">
            <v>Joelho 45º de pvc rígido para tubo de pvc rosqueável marca tigre 4 pol</v>
          </cell>
          <cell r="C1810" t="str">
            <v>UN</v>
          </cell>
          <cell r="D1810">
            <v>1</v>
          </cell>
          <cell r="E1810">
            <v>46.7164</v>
          </cell>
          <cell r="F1810">
            <v>46.71</v>
          </cell>
        </row>
        <row r="1811">
          <cell r="A1811" t="str">
            <v>001.18.00900</v>
          </cell>
          <cell r="B1811" t="str">
            <v>Joelho 45º de pvc rígido para tubo de pvc rosqueável marca tigre 3 pol</v>
          </cell>
          <cell r="C1811" t="str">
            <v>UN</v>
          </cell>
          <cell r="D1811">
            <v>1</v>
          </cell>
          <cell r="E1811">
            <v>11.9076</v>
          </cell>
          <cell r="F1811">
            <v>11.9</v>
          </cell>
        </row>
        <row r="1812">
          <cell r="A1812" t="str">
            <v>001.18.00920</v>
          </cell>
          <cell r="B1812" t="str">
            <v>Joelho 45º de pvc rígido para tubo de pvc rosqueável marca tigre 2 1/2 pol</v>
          </cell>
          <cell r="C1812" t="str">
            <v>UN</v>
          </cell>
          <cell r="D1812">
            <v>1</v>
          </cell>
          <cell r="E1812">
            <v>9.6576000000000004</v>
          </cell>
          <cell r="F1812">
            <v>9.65</v>
          </cell>
        </row>
        <row r="1813">
          <cell r="A1813" t="str">
            <v>001.18.00940</v>
          </cell>
          <cell r="B1813" t="str">
            <v>Joelho 45º de pvc rígido para tubos de pvc rosqueável marca tigre 2 pol</v>
          </cell>
          <cell r="C1813" t="str">
            <v>UN</v>
          </cell>
          <cell r="D1813">
            <v>1</v>
          </cell>
          <cell r="E1813">
            <v>7.4661</v>
          </cell>
          <cell r="F1813">
            <v>7.46</v>
          </cell>
        </row>
        <row r="1814">
          <cell r="A1814" t="str">
            <v>001.18.00960</v>
          </cell>
          <cell r="B1814" t="str">
            <v>Joelho 45º de pvc rígido para tubos de pvc rosqueável marca tigre 1 1/2 pol</v>
          </cell>
          <cell r="C1814" t="str">
            <v>UN</v>
          </cell>
          <cell r="D1814">
            <v>1</v>
          </cell>
          <cell r="E1814">
            <v>5.4260999999999999</v>
          </cell>
          <cell r="F1814">
            <v>5.42</v>
          </cell>
        </row>
        <row r="1815">
          <cell r="A1815" t="str">
            <v>001.18.00980</v>
          </cell>
          <cell r="B1815" t="str">
            <v>Joelho 45º de pvc rígido para tubos de pvc rosqueável marca tigre 1 1/4 pol</v>
          </cell>
          <cell r="C1815" t="str">
            <v>UN</v>
          </cell>
          <cell r="D1815">
            <v>1</v>
          </cell>
          <cell r="E1815">
            <v>4.7361000000000004</v>
          </cell>
          <cell r="F1815">
            <v>4.7300000000000004</v>
          </cell>
        </row>
        <row r="1816">
          <cell r="A1816" t="str">
            <v>001.18.01000</v>
          </cell>
          <cell r="B1816" t="str">
            <v>Joelho 45º de pvc rígido para tubos de pvc rosqueável marca tigre 1 pol</v>
          </cell>
          <cell r="C1816" t="str">
            <v>UN</v>
          </cell>
          <cell r="D1816">
            <v>1</v>
          </cell>
          <cell r="E1816">
            <v>5.2126999999999999</v>
          </cell>
          <cell r="F1816">
            <v>5.21</v>
          </cell>
        </row>
        <row r="1817">
          <cell r="A1817" t="str">
            <v>001.18.01020</v>
          </cell>
          <cell r="B1817" t="str">
            <v>Joelho 45º de pvc rígido para tubos de pvc rosqueável marca tigre 3/4 pol</v>
          </cell>
          <cell r="C1817" t="str">
            <v>UN</v>
          </cell>
          <cell r="D1817">
            <v>1</v>
          </cell>
          <cell r="E1817">
            <v>3.0026999999999999</v>
          </cell>
          <cell r="F1817">
            <v>3</v>
          </cell>
        </row>
        <row r="1818">
          <cell r="A1818" t="str">
            <v>001.18.01040</v>
          </cell>
          <cell r="B1818" t="str">
            <v>Joelho 45º de pvc rígido para tubos de pvc rosqueável marca tigre 1/2 pol</v>
          </cell>
          <cell r="C1818" t="str">
            <v>UN</v>
          </cell>
          <cell r="D1818">
            <v>1</v>
          </cell>
          <cell r="E1818">
            <v>2.7726999999999999</v>
          </cell>
          <cell r="F1818">
            <v>2.77</v>
          </cell>
        </row>
        <row r="1819">
          <cell r="A1819" t="str">
            <v>001.18.01060</v>
          </cell>
          <cell r="B1819" t="str">
            <v>Joelho 90º com redução de pvc rígido para tubos de pvc rosqueável marca tigre 1x3/4 pol</v>
          </cell>
          <cell r="C1819" t="str">
            <v>UN</v>
          </cell>
          <cell r="D1819">
            <v>1</v>
          </cell>
          <cell r="E1819">
            <v>1.8427</v>
          </cell>
          <cell r="F1819">
            <v>1.84</v>
          </cell>
        </row>
        <row r="1820">
          <cell r="A1820" t="str">
            <v>001.18.01080</v>
          </cell>
          <cell r="B1820" t="str">
            <v>Joelho 90º com redução de pvc rígido para tubos de pvc rosqueável marca tigre 3/4x1/2 pol</v>
          </cell>
          <cell r="C1820" t="str">
            <v>UN</v>
          </cell>
          <cell r="D1820">
            <v>1</v>
          </cell>
          <cell r="E1820">
            <v>2.5926999999999998</v>
          </cell>
          <cell r="F1820">
            <v>2.59</v>
          </cell>
        </row>
        <row r="1821">
          <cell r="A1821" t="str">
            <v>001.18.01100</v>
          </cell>
          <cell r="B1821" t="str">
            <v>Tee 90º  de pvc rígido para tubos de pvc rosqueável marca tigre 4 pol</v>
          </cell>
          <cell r="C1821" t="str">
            <v>UN</v>
          </cell>
          <cell r="D1821">
            <v>1</v>
          </cell>
          <cell r="E1821">
            <v>51.910299999999999</v>
          </cell>
          <cell r="F1821">
            <v>51.91</v>
          </cell>
        </row>
        <row r="1822">
          <cell r="A1822" t="str">
            <v>001.18.01120</v>
          </cell>
          <cell r="B1822" t="str">
            <v>Tee 90º  de pvc rígido para tubos de pvc rosqueável marca tigre 3 pol</v>
          </cell>
          <cell r="C1822" t="str">
            <v>UN</v>
          </cell>
          <cell r="D1822">
            <v>1</v>
          </cell>
          <cell r="E1822">
            <v>23.3064</v>
          </cell>
          <cell r="F1822">
            <v>23.3</v>
          </cell>
        </row>
        <row r="1823">
          <cell r="A1823" t="str">
            <v>001.18.01140</v>
          </cell>
          <cell r="B1823" t="str">
            <v>Tee 90º  de pvc rígido para tubos de pvc rosqueável marca tigre 2 1/2 pol</v>
          </cell>
          <cell r="C1823" t="str">
            <v>UN</v>
          </cell>
          <cell r="D1823">
            <v>1</v>
          </cell>
          <cell r="E1823">
            <v>16.546399999999998</v>
          </cell>
          <cell r="F1823">
            <v>16.54</v>
          </cell>
        </row>
        <row r="1824">
          <cell r="A1824" t="str">
            <v>001.18.01160</v>
          </cell>
          <cell r="B1824" t="str">
            <v>Tee 90º  de pvc rígido para tubos de pvc rosqueável marca tigre 2 pol</v>
          </cell>
          <cell r="C1824" t="str">
            <v>UN</v>
          </cell>
          <cell r="D1824">
            <v>1</v>
          </cell>
          <cell r="E1824">
            <v>16.121099999999998</v>
          </cell>
          <cell r="F1824">
            <v>16.12</v>
          </cell>
        </row>
        <row r="1825">
          <cell r="A1825" t="str">
            <v>001.18.01180</v>
          </cell>
          <cell r="B1825" t="str">
            <v>Tee 90º de pvc rígido para tubos de pvc rosqueável marca tigre 1 1/2 pol</v>
          </cell>
          <cell r="C1825" t="str">
            <v>UN</v>
          </cell>
          <cell r="D1825">
            <v>1</v>
          </cell>
          <cell r="E1825">
            <v>9.0211000000000006</v>
          </cell>
          <cell r="F1825">
            <v>9.02</v>
          </cell>
        </row>
        <row r="1826">
          <cell r="A1826" t="str">
            <v>001.18.01200</v>
          </cell>
          <cell r="B1826" t="str">
            <v>Tee 90º de pvc rígido para tubos de pvc rosqueável marca tigre 1 1/4 pol</v>
          </cell>
          <cell r="C1826" t="str">
            <v>UN</v>
          </cell>
          <cell r="D1826">
            <v>1</v>
          </cell>
          <cell r="E1826">
            <v>8.3711000000000002</v>
          </cell>
          <cell r="F1826">
            <v>8.3699999999999992</v>
          </cell>
        </row>
        <row r="1827">
          <cell r="A1827" t="str">
            <v>001.18.01220</v>
          </cell>
          <cell r="B1827" t="str">
            <v>Tee 90º de pvc rígido para tubos de pvc rosqueável marca tigre 1 pol</v>
          </cell>
          <cell r="C1827" t="str">
            <v>UN</v>
          </cell>
          <cell r="D1827">
            <v>1</v>
          </cell>
          <cell r="E1827">
            <v>4.3948999999999998</v>
          </cell>
          <cell r="F1827">
            <v>4.3899999999999997</v>
          </cell>
        </row>
        <row r="1828">
          <cell r="A1828" t="str">
            <v>001.18.01240</v>
          </cell>
          <cell r="B1828" t="str">
            <v>Tee 90º de pvc rígido para tubos de pvc rosqueável marca tigre 3/4 pol</v>
          </cell>
          <cell r="C1828" t="str">
            <v>UN</v>
          </cell>
          <cell r="D1828">
            <v>1</v>
          </cell>
          <cell r="E1828">
            <v>2.8649</v>
          </cell>
          <cell r="F1828">
            <v>2.86</v>
          </cell>
        </row>
        <row r="1829">
          <cell r="A1829" t="str">
            <v>001.18.01260</v>
          </cell>
          <cell r="B1829" t="str">
            <v>Tee 90º de pvc rígido para tubos de pvc rosqueável marca tigre 1/2 pol</v>
          </cell>
          <cell r="C1829" t="str">
            <v>UN</v>
          </cell>
          <cell r="D1829">
            <v>1</v>
          </cell>
          <cell r="E1829">
            <v>2.6949000000000001</v>
          </cell>
          <cell r="F1829">
            <v>2.69</v>
          </cell>
        </row>
        <row r="1830">
          <cell r="A1830" t="str">
            <v>001.18.01280</v>
          </cell>
          <cell r="B1830" t="str">
            <v>Tee 90º com redução de pvc rígido para tubos de pvc rosqueável marca tigre 1 1/2x3/4 pol</v>
          </cell>
          <cell r="C1830" t="str">
            <v>UN</v>
          </cell>
          <cell r="D1830">
            <v>1</v>
          </cell>
          <cell r="E1830">
            <v>6.2111000000000001</v>
          </cell>
          <cell r="F1830">
            <v>6.21</v>
          </cell>
        </row>
        <row r="1831">
          <cell r="A1831" t="str">
            <v>001.18.01300</v>
          </cell>
          <cell r="B1831" t="str">
            <v>Tee 90º com redução de pvc rígido para tubos de pvc rosqueável marca tigre 1x3/4 pol</v>
          </cell>
          <cell r="C1831" t="str">
            <v>UN</v>
          </cell>
          <cell r="D1831">
            <v>1</v>
          </cell>
          <cell r="E1831">
            <v>3.3449</v>
          </cell>
          <cell r="F1831">
            <v>3.34</v>
          </cell>
        </row>
        <row r="1832">
          <cell r="A1832" t="str">
            <v>001.18.01320</v>
          </cell>
          <cell r="B1832" t="str">
            <v>Tee 90º com redução de pvc rígido para tubos de pvc rosqueável marca tigre 3/4x1/2 pol</v>
          </cell>
          <cell r="C1832" t="str">
            <v>UN</v>
          </cell>
          <cell r="D1832">
            <v>1</v>
          </cell>
          <cell r="E1832">
            <v>2.8649</v>
          </cell>
          <cell r="F1832">
            <v>2.86</v>
          </cell>
        </row>
        <row r="1833">
          <cell r="A1833" t="str">
            <v>001.18.01340</v>
          </cell>
          <cell r="B1833" t="str">
            <v>União com rosca de pvc rígido para tubos de pvc rosqueável marca tigre 2 pol</v>
          </cell>
          <cell r="C1833" t="str">
            <v>UN</v>
          </cell>
          <cell r="D1833">
            <v>1</v>
          </cell>
          <cell r="E1833">
            <v>26.331099999999999</v>
          </cell>
          <cell r="F1833">
            <v>26.33</v>
          </cell>
        </row>
        <row r="1834">
          <cell r="A1834" t="str">
            <v>001.18.01360</v>
          </cell>
          <cell r="B1834" t="str">
            <v>União com rosca de pvc rígido para tubos de pvc rosqueável marca tigre 1 1/2 pol</v>
          </cell>
          <cell r="C1834" t="str">
            <v>UN</v>
          </cell>
          <cell r="D1834">
            <v>1</v>
          </cell>
          <cell r="E1834">
            <v>11.8111</v>
          </cell>
          <cell r="F1834">
            <v>11.81</v>
          </cell>
        </row>
        <row r="1835">
          <cell r="A1835" t="str">
            <v>001.18.01380</v>
          </cell>
          <cell r="B1835" t="str">
            <v>União com rosca de pvc rígido para tubos de pvc rosqueável marca tigre1 1/4 pol</v>
          </cell>
          <cell r="C1835" t="str">
            <v>UN</v>
          </cell>
          <cell r="D1835">
            <v>1</v>
          </cell>
          <cell r="E1835">
            <v>15.3111</v>
          </cell>
          <cell r="F1835">
            <v>15.31</v>
          </cell>
        </row>
        <row r="1836">
          <cell r="A1836" t="str">
            <v>001.18.01400</v>
          </cell>
          <cell r="B1836" t="str">
            <v>União com rosca de pvc rígido para tubos de pvc rosqueável marca tigre 1 pol</v>
          </cell>
          <cell r="C1836" t="str">
            <v>UN</v>
          </cell>
          <cell r="D1836">
            <v>1</v>
          </cell>
          <cell r="E1836">
            <v>7.0148999999999999</v>
          </cell>
          <cell r="F1836">
            <v>7.01</v>
          </cell>
        </row>
        <row r="1837">
          <cell r="A1837" t="str">
            <v>001.18.01420</v>
          </cell>
          <cell r="B1837" t="str">
            <v>União com rosca de pvc rígido para tubos de pvc rosqueável marca tigre 3/4 pol</v>
          </cell>
          <cell r="C1837" t="str">
            <v>UN</v>
          </cell>
          <cell r="D1837">
            <v>1</v>
          </cell>
          <cell r="E1837">
            <v>4.6749000000000001</v>
          </cell>
          <cell r="F1837">
            <v>4.67</v>
          </cell>
        </row>
        <row r="1838">
          <cell r="A1838" t="str">
            <v>001.18.01440</v>
          </cell>
          <cell r="B1838" t="str">
            <v>União com rosca de pvc rígido para tubos de pvc rosqueável marca tigre 1/2 pol</v>
          </cell>
          <cell r="C1838" t="str">
            <v>UN</v>
          </cell>
          <cell r="D1838">
            <v>1</v>
          </cell>
          <cell r="E1838">
            <v>3.6049000000000002</v>
          </cell>
          <cell r="F1838">
            <v>3.6</v>
          </cell>
        </row>
        <row r="1839">
          <cell r="A1839" t="str">
            <v>001.18.01460</v>
          </cell>
          <cell r="B1839" t="str">
            <v>União com rosca de pvc rígido para tubos de pvc rosqueável marca tigre 3 pol</v>
          </cell>
          <cell r="C1839" t="str">
            <v>UN</v>
          </cell>
          <cell r="D1839">
            <v>1</v>
          </cell>
          <cell r="E1839">
            <v>50.064900000000002</v>
          </cell>
          <cell r="F1839">
            <v>50.06</v>
          </cell>
        </row>
        <row r="1840">
          <cell r="A1840" t="str">
            <v>001.18.01480</v>
          </cell>
          <cell r="B1840" t="str">
            <v>Bucha de redução  de pvc rígido para tubos de pvc rosqueável marca tigre 3x2 1/2pol</v>
          </cell>
          <cell r="C1840" t="str">
            <v>UN</v>
          </cell>
          <cell r="D1840">
            <v>1</v>
          </cell>
          <cell r="E1840">
            <v>6.3875999999999999</v>
          </cell>
          <cell r="F1840">
            <v>6.38</v>
          </cell>
        </row>
        <row r="1841">
          <cell r="A1841" t="str">
            <v>001.18.01500</v>
          </cell>
          <cell r="B1841" t="str">
            <v>Bucha de redução de pvc rígido para tubos de pvc rosqueável marca tigre 3x2 pol</v>
          </cell>
          <cell r="C1841" t="str">
            <v>UN</v>
          </cell>
          <cell r="D1841">
            <v>1</v>
          </cell>
          <cell r="E1841">
            <v>8.2175999999999991</v>
          </cell>
          <cell r="F1841">
            <v>8.2100000000000009</v>
          </cell>
        </row>
        <row r="1842">
          <cell r="A1842" t="str">
            <v>001.18.01520</v>
          </cell>
          <cell r="B1842" t="str">
            <v>Bucha de redução de pvc rígido para tubos de pvc rosqueável marca tigre 3x1 1/2pol</v>
          </cell>
          <cell r="C1842" t="str">
            <v>UN</v>
          </cell>
          <cell r="D1842">
            <v>1</v>
          </cell>
          <cell r="E1842">
            <v>7.1475999999999997</v>
          </cell>
          <cell r="F1842">
            <v>7.14</v>
          </cell>
        </row>
        <row r="1843">
          <cell r="A1843" t="str">
            <v>001.18.01540</v>
          </cell>
          <cell r="B1843" t="str">
            <v>Bucha de redução de pvc rígido para tubos de pvc rosqueável marca tigre 2 1/2x2 pol</v>
          </cell>
          <cell r="C1843" t="str">
            <v>UN</v>
          </cell>
          <cell r="D1843">
            <v>1</v>
          </cell>
          <cell r="E1843">
            <v>6.0675999999999997</v>
          </cell>
          <cell r="F1843">
            <v>6.06</v>
          </cell>
        </row>
        <row r="1844">
          <cell r="A1844" t="str">
            <v>001.18.01560</v>
          </cell>
          <cell r="B1844" t="str">
            <v>Bucha de redução de pvc rígido para tubos de pvc rosqueável marca tigre 2 1/2x1.5 pol</v>
          </cell>
          <cell r="C1844" t="str">
            <v>UN</v>
          </cell>
          <cell r="D1844">
            <v>1</v>
          </cell>
          <cell r="E1844">
            <v>6.1829000000000001</v>
          </cell>
          <cell r="F1844">
            <v>6.18</v>
          </cell>
        </row>
        <row r="1845">
          <cell r="A1845" t="str">
            <v>001.18.01580</v>
          </cell>
          <cell r="B1845" t="str">
            <v>Bucha de redução de pvc rígido para tubos de pvc rosqueável marca tigre 2 1/2x1 1/4 pol</v>
          </cell>
          <cell r="C1845" t="str">
            <v>UN</v>
          </cell>
          <cell r="D1845">
            <v>1</v>
          </cell>
          <cell r="E1845">
            <v>6.6429</v>
          </cell>
          <cell r="F1845">
            <v>6.64</v>
          </cell>
        </row>
        <row r="1846">
          <cell r="A1846" t="str">
            <v>001.18.01600</v>
          </cell>
          <cell r="B1846" t="str">
            <v>Bucha de redução de pvc rígido para tubos de pvc rosqueável marca tigre 2x1 1/2pol</v>
          </cell>
          <cell r="C1846" t="str">
            <v>UN</v>
          </cell>
          <cell r="D1846">
            <v>1</v>
          </cell>
          <cell r="E1846">
            <v>5.4661</v>
          </cell>
          <cell r="F1846">
            <v>5.46</v>
          </cell>
        </row>
        <row r="1847">
          <cell r="A1847" t="str">
            <v>001.18.01620</v>
          </cell>
          <cell r="B1847" t="str">
            <v>Bucha de redução de pvc rigido para tubos de pvc rosqueável marca tigre 2x1 1/4 pol</v>
          </cell>
          <cell r="C1847" t="str">
            <v>UN</v>
          </cell>
          <cell r="D1847">
            <v>1</v>
          </cell>
          <cell r="E1847">
            <v>5.9260999999999999</v>
          </cell>
          <cell r="F1847">
            <v>5.92</v>
          </cell>
        </row>
        <row r="1848">
          <cell r="A1848" t="str">
            <v>001.18.01640</v>
          </cell>
          <cell r="B1848" t="str">
            <v>Bucha de redução de pvc rígido para tubos de pvc rosqueável marca tigre 2x1 pol</v>
          </cell>
          <cell r="C1848" t="str">
            <v>UN</v>
          </cell>
          <cell r="D1848">
            <v>1</v>
          </cell>
          <cell r="E1848">
            <v>6.9661</v>
          </cell>
          <cell r="F1848">
            <v>6.96</v>
          </cell>
        </row>
        <row r="1849">
          <cell r="A1849" t="str">
            <v>001.18.01660</v>
          </cell>
          <cell r="B1849" t="str">
            <v>Bucha de redução de pvc rígido para tubos de pvc rosqueável marca tigre 1 1/2x1 1/4 pol</v>
          </cell>
          <cell r="C1849" t="str">
            <v>UN</v>
          </cell>
          <cell r="D1849">
            <v>1</v>
          </cell>
          <cell r="E1849">
            <v>4.3761000000000001</v>
          </cell>
          <cell r="F1849">
            <v>4.37</v>
          </cell>
        </row>
        <row r="1850">
          <cell r="A1850" t="str">
            <v>001.18.01680</v>
          </cell>
          <cell r="B1850" t="str">
            <v>Bucha de redução de pvc rígido para tubos de pvc rosqueável marca tigre 11/2x1 pol</v>
          </cell>
          <cell r="C1850" t="str">
            <v>UN</v>
          </cell>
          <cell r="D1850">
            <v>1</v>
          </cell>
          <cell r="E1850">
            <v>4.3761000000000001</v>
          </cell>
          <cell r="F1850">
            <v>4.37</v>
          </cell>
        </row>
        <row r="1851">
          <cell r="A1851" t="str">
            <v>001.18.01700</v>
          </cell>
          <cell r="B1851" t="str">
            <v>Bucha de redução de pvc rígido para tubos de pvc rosqueável marca tigre 11/2x3/4 pol</v>
          </cell>
          <cell r="C1851" t="str">
            <v>UN</v>
          </cell>
          <cell r="D1851">
            <v>1</v>
          </cell>
          <cell r="E1851">
            <v>5.0660999999999996</v>
          </cell>
          <cell r="F1851">
            <v>5.0599999999999996</v>
          </cell>
        </row>
        <row r="1852">
          <cell r="A1852" t="str">
            <v>001.18.01720</v>
          </cell>
          <cell r="B1852" t="str">
            <v>Bucha de redução de pvc rígido para tubos de pvc rosqueável marca tigre 1 1/2x1/2 pol</v>
          </cell>
          <cell r="C1852" t="str">
            <v>UN</v>
          </cell>
          <cell r="D1852">
            <v>1</v>
          </cell>
          <cell r="E1852">
            <v>3.7561</v>
          </cell>
          <cell r="F1852">
            <v>3.75</v>
          </cell>
        </row>
        <row r="1853">
          <cell r="A1853" t="str">
            <v>001.18.01740</v>
          </cell>
          <cell r="B1853" t="str">
            <v>Bucha de redução de pvc rígido para tubos de pvc rosqueável marca tigre 1 1/4x1 pol</v>
          </cell>
          <cell r="C1853" t="str">
            <v>UN</v>
          </cell>
          <cell r="D1853">
            <v>1</v>
          </cell>
          <cell r="E1853">
            <v>3.7791999999999999</v>
          </cell>
          <cell r="F1853">
            <v>3.77</v>
          </cell>
        </row>
        <row r="1854">
          <cell r="A1854" t="str">
            <v>001.18.01760</v>
          </cell>
          <cell r="B1854" t="str">
            <v>Bucha de redução de pvc rígido para tubos de pvc rosqueável marca tigre 1 1/4x3/4 pol</v>
          </cell>
          <cell r="C1854" t="str">
            <v>UN</v>
          </cell>
          <cell r="D1854">
            <v>1</v>
          </cell>
          <cell r="E1854">
            <v>3.9592000000000001</v>
          </cell>
          <cell r="F1854">
            <v>3.95</v>
          </cell>
        </row>
        <row r="1855">
          <cell r="A1855" t="str">
            <v>001.18.01780</v>
          </cell>
          <cell r="B1855" t="str">
            <v>Bucha de redução de pvc rígido para tubos de pvc rosqueável marca tigre 1 1/4x1/2 pol</v>
          </cell>
          <cell r="C1855" t="str">
            <v>UN</v>
          </cell>
          <cell r="D1855">
            <v>1</v>
          </cell>
          <cell r="E1855">
            <v>4.2991999999999999</v>
          </cell>
          <cell r="F1855">
            <v>4.29</v>
          </cell>
        </row>
        <row r="1856">
          <cell r="A1856" t="str">
            <v>001.18.01800</v>
          </cell>
          <cell r="B1856" t="str">
            <v>Bucha de redução de pvc rígido para tubos de pvc rosqueável marca tigre 1x3/4 pol</v>
          </cell>
          <cell r="C1856" t="str">
            <v>UN</v>
          </cell>
          <cell r="D1856">
            <v>1</v>
          </cell>
          <cell r="E1856">
            <v>2.5427</v>
          </cell>
          <cell r="F1856">
            <v>2.54</v>
          </cell>
        </row>
        <row r="1857">
          <cell r="A1857" t="str">
            <v>001.18.01820</v>
          </cell>
          <cell r="B1857" t="str">
            <v>Fornecimento e instalação de bucha de redução de pvc rígido para tubos de pvc rosqueável marca tigre 1x1/2 pol</v>
          </cell>
          <cell r="C1857" t="str">
            <v>UN</v>
          </cell>
          <cell r="D1857">
            <v>1</v>
          </cell>
          <cell r="E1857">
            <v>2.4826999999999999</v>
          </cell>
          <cell r="F1857">
            <v>2.48</v>
          </cell>
        </row>
        <row r="1858">
          <cell r="A1858" t="str">
            <v>001.18.01840</v>
          </cell>
          <cell r="B1858" t="str">
            <v>Bucha de redução de pvc rígido para tubos de pvc rosqueável marca tigre 3/4x1/2 pol</v>
          </cell>
          <cell r="C1858" t="str">
            <v>UN</v>
          </cell>
          <cell r="D1858">
            <v>1</v>
          </cell>
          <cell r="E1858">
            <v>2.1427</v>
          </cell>
          <cell r="F1858">
            <v>2.14</v>
          </cell>
        </row>
        <row r="1859">
          <cell r="A1859" t="str">
            <v>001.18.01860</v>
          </cell>
          <cell r="B1859" t="str">
            <v>Cruzeta de pvc rígido para tubos de pvc rosqueável marca tigre 2 pol</v>
          </cell>
          <cell r="C1859" t="str">
            <v>UN</v>
          </cell>
          <cell r="D1859">
            <v>1</v>
          </cell>
          <cell r="E1859">
            <v>15.852499999999999</v>
          </cell>
          <cell r="F1859">
            <v>15.85</v>
          </cell>
        </row>
        <row r="1860">
          <cell r="A1860" t="str">
            <v>001.18.01880</v>
          </cell>
          <cell r="B1860" t="str">
            <v>Cruzeta de pvc rígido para tubos de pvc rosqueável marca tigre 1 pol</v>
          </cell>
          <cell r="C1860" t="str">
            <v>UN</v>
          </cell>
          <cell r="D1860">
            <v>1</v>
          </cell>
          <cell r="E1860">
            <v>4.9051</v>
          </cell>
          <cell r="F1860">
            <v>4.9000000000000004</v>
          </cell>
        </row>
        <row r="1861">
          <cell r="A1861" t="str">
            <v>001.18.01900</v>
          </cell>
          <cell r="B1861" t="str">
            <v>Cruzeta de pvc rígido para tubos de pvc rosqueável marca tigre 3/4 pol</v>
          </cell>
          <cell r="C1861" t="str">
            <v>UN</v>
          </cell>
          <cell r="D1861">
            <v>1</v>
          </cell>
          <cell r="E1861">
            <v>4.0311000000000003</v>
          </cell>
          <cell r="F1861">
            <v>4.03</v>
          </cell>
        </row>
        <row r="1862">
          <cell r="A1862" t="str">
            <v>001.18.01920</v>
          </cell>
          <cell r="B1862" t="str">
            <v>Cruzeta de pvc rígido para tubos de pvc rosqueável marca tigre 1/2 pol</v>
          </cell>
          <cell r="C1862" t="str">
            <v>UN</v>
          </cell>
          <cell r="D1862">
            <v>1</v>
          </cell>
          <cell r="E1862">
            <v>5.0510999999999999</v>
          </cell>
          <cell r="F1862">
            <v>5.05</v>
          </cell>
        </row>
        <row r="1863">
          <cell r="A1863" t="str">
            <v>001.18.01940</v>
          </cell>
          <cell r="B1863" t="str">
            <v>Curva de 90º de pvc rígido para tubos de pvc rosqueável marca tigre 4 pol</v>
          </cell>
          <cell r="C1863" t="str">
            <v>UN</v>
          </cell>
          <cell r="D1863">
            <v>1</v>
          </cell>
          <cell r="E1863">
            <v>24.5764</v>
          </cell>
          <cell r="F1863">
            <v>24.57</v>
          </cell>
        </row>
        <row r="1864">
          <cell r="A1864" t="str">
            <v>001.18.01960</v>
          </cell>
          <cell r="B1864" t="str">
            <v>Curva de 90º de pvc rígido para tubos de pvc rosqueável marca tigre 3 pol</v>
          </cell>
          <cell r="C1864" t="str">
            <v>UN</v>
          </cell>
          <cell r="D1864">
            <v>1</v>
          </cell>
          <cell r="E1864">
            <v>13.1076</v>
          </cell>
          <cell r="F1864">
            <v>13.1</v>
          </cell>
        </row>
        <row r="1865">
          <cell r="A1865" t="str">
            <v>001.18.01980</v>
          </cell>
          <cell r="B1865" t="str">
            <v>Curva de 90º de pvc rígido para tubos de pvc rosqueável marca tigre 2 1/2 pol</v>
          </cell>
          <cell r="C1865" t="str">
            <v>UN</v>
          </cell>
          <cell r="D1865">
            <v>1</v>
          </cell>
          <cell r="E1865">
            <v>12.717599999999999</v>
          </cell>
          <cell r="F1865">
            <v>12.71</v>
          </cell>
        </row>
        <row r="1866">
          <cell r="A1866" t="str">
            <v>001.18.02000</v>
          </cell>
          <cell r="B1866" t="str">
            <v>Curva de 90º de pvc rígido para tubos de pvc rosqueável marca tigre 2 pol</v>
          </cell>
          <cell r="C1866" t="str">
            <v>UN</v>
          </cell>
          <cell r="D1866">
            <v>1</v>
          </cell>
          <cell r="E1866">
            <v>13.9361</v>
          </cell>
          <cell r="F1866">
            <v>13.93</v>
          </cell>
        </row>
        <row r="1867">
          <cell r="A1867" t="str">
            <v>001.18.02020</v>
          </cell>
          <cell r="B1867" t="str">
            <v>Curva de 90º de pvc rígido para tubos de pvc rosqueável marca tigre 1 1/2 pol</v>
          </cell>
          <cell r="C1867" t="str">
            <v>UN</v>
          </cell>
          <cell r="D1867">
            <v>1</v>
          </cell>
          <cell r="E1867">
            <v>8.0260999999999996</v>
          </cell>
          <cell r="F1867">
            <v>8.02</v>
          </cell>
        </row>
        <row r="1868">
          <cell r="A1868" t="str">
            <v>001.18.02040</v>
          </cell>
          <cell r="B1868" t="str">
            <v>Curva de 90º de pvc rígido para tubos  de pvc rosqueável marca tigre 1 1/4 pol</v>
          </cell>
          <cell r="C1868" t="str">
            <v>UN</v>
          </cell>
          <cell r="D1868">
            <v>1</v>
          </cell>
          <cell r="E1868">
            <v>7.7361000000000004</v>
          </cell>
          <cell r="F1868">
            <v>7.73</v>
          </cell>
        </row>
        <row r="1869">
          <cell r="A1869" t="str">
            <v>001.18.02060</v>
          </cell>
          <cell r="B1869" t="str">
            <v>Curva de 90º de pvc rígido para tubos de pvc rosqueável marca tigre 1 pol</v>
          </cell>
          <cell r="C1869" t="str">
            <v>UN</v>
          </cell>
          <cell r="D1869">
            <v>1</v>
          </cell>
          <cell r="E1869">
            <v>3.9426999999999999</v>
          </cell>
          <cell r="F1869">
            <v>3.94</v>
          </cell>
        </row>
        <row r="1870">
          <cell r="A1870" t="str">
            <v>001.18.02080</v>
          </cell>
          <cell r="B1870" t="str">
            <v>Curva de 90º de pvc rígido para tubos de pvc rosqueável marca tigre 3/4 pol</v>
          </cell>
          <cell r="C1870" t="str">
            <v>UN</v>
          </cell>
          <cell r="D1870">
            <v>1</v>
          </cell>
          <cell r="E1870">
            <v>3.1227</v>
          </cell>
          <cell r="F1870">
            <v>3.12</v>
          </cell>
        </row>
        <row r="1871">
          <cell r="A1871" t="str">
            <v>001.18.02100</v>
          </cell>
          <cell r="B1871" t="str">
            <v>Curva de 90º de pvc rígido para tubos de pvc rosqueável marca tigre 1/2pol</v>
          </cell>
          <cell r="C1871" t="str">
            <v>UN</v>
          </cell>
          <cell r="D1871">
            <v>1</v>
          </cell>
          <cell r="E1871">
            <v>2.7726999999999999</v>
          </cell>
          <cell r="F1871">
            <v>2.77</v>
          </cell>
        </row>
        <row r="1872">
          <cell r="A1872" t="str">
            <v>001.18.02120</v>
          </cell>
          <cell r="B1872" t="str">
            <v>Curva de 45º de pvc rígido para tubos de pvc rosqueável marca tigre 2 1/2 pol</v>
          </cell>
          <cell r="C1872" t="str">
            <v>UN</v>
          </cell>
          <cell r="D1872">
            <v>1</v>
          </cell>
          <cell r="E1872">
            <v>9.6576000000000004</v>
          </cell>
          <cell r="F1872">
            <v>9.65</v>
          </cell>
        </row>
        <row r="1873">
          <cell r="A1873" t="str">
            <v>001.18.02140</v>
          </cell>
          <cell r="B1873" t="str">
            <v>Curva de 45º de pvc rígido para tubos de pvc rosqueável marca tigre 2  pol</v>
          </cell>
          <cell r="C1873" t="str">
            <v>UN</v>
          </cell>
          <cell r="D1873">
            <v>1</v>
          </cell>
          <cell r="E1873">
            <v>7.3761000000000001</v>
          </cell>
          <cell r="F1873">
            <v>7.37</v>
          </cell>
        </row>
        <row r="1874">
          <cell r="A1874" t="str">
            <v>001.18.02160</v>
          </cell>
          <cell r="B1874" t="str">
            <v>Curva de 45º de pvc rígido para tubos de pvc rosqueável marca tigre 1 1/2 pol</v>
          </cell>
          <cell r="C1874" t="str">
            <v>UN</v>
          </cell>
          <cell r="D1874">
            <v>1</v>
          </cell>
          <cell r="E1874">
            <v>5.0361000000000002</v>
          </cell>
          <cell r="F1874">
            <v>5.03</v>
          </cell>
        </row>
        <row r="1875">
          <cell r="A1875" t="str">
            <v>001.18.02180</v>
          </cell>
          <cell r="B1875" t="str">
            <v>Curva de 45º de pvc rígido para tubos de pvc rosqueável marca tigre 1 1/4 pol</v>
          </cell>
          <cell r="C1875" t="str">
            <v>UN</v>
          </cell>
          <cell r="D1875">
            <v>1</v>
          </cell>
          <cell r="E1875">
            <v>4.7911000000000001</v>
          </cell>
          <cell r="F1875">
            <v>4.79</v>
          </cell>
        </row>
        <row r="1876">
          <cell r="A1876" t="str">
            <v>001.18.02200</v>
          </cell>
          <cell r="B1876" t="str">
            <v>Curva de 45º de pvc rígido para tubos de pvc rosqueável marca tigre 1  pol</v>
          </cell>
          <cell r="C1876" t="str">
            <v>UN</v>
          </cell>
          <cell r="D1876">
            <v>1</v>
          </cell>
          <cell r="E1876">
            <v>3.0527000000000002</v>
          </cell>
          <cell r="F1876">
            <v>3.05</v>
          </cell>
        </row>
        <row r="1877">
          <cell r="A1877" t="str">
            <v>001.18.02220</v>
          </cell>
          <cell r="B1877" t="str">
            <v>Curva de 45º de pvc rígido para tubos de pvc rosqueável marca tigre 3/4  pol</v>
          </cell>
          <cell r="C1877" t="str">
            <v>UN</v>
          </cell>
          <cell r="D1877">
            <v>1</v>
          </cell>
          <cell r="E1877">
            <v>2.6027</v>
          </cell>
          <cell r="F1877">
            <v>2.6</v>
          </cell>
        </row>
        <row r="1878">
          <cell r="A1878" t="str">
            <v>001.18.02240</v>
          </cell>
          <cell r="B1878" t="str">
            <v>Curva de 45º de pvc rígido para tubos de pvc rosqueável marca tigre 1/2  pol</v>
          </cell>
          <cell r="C1878" t="str">
            <v>UN</v>
          </cell>
          <cell r="D1878">
            <v>1</v>
          </cell>
          <cell r="E1878">
            <v>2.3927</v>
          </cell>
          <cell r="F1878">
            <v>2.39</v>
          </cell>
        </row>
        <row r="1879">
          <cell r="A1879" t="str">
            <v>001.18.02260</v>
          </cell>
          <cell r="B1879" t="str">
            <v>Luva simples de pvc rígido para tubos de pvc rosqueável marca tigre 4 pol</v>
          </cell>
          <cell r="C1879" t="str">
            <v>UN</v>
          </cell>
          <cell r="D1879">
            <v>1</v>
          </cell>
          <cell r="E1879">
            <v>11.7264</v>
          </cell>
          <cell r="F1879">
            <v>11.72</v>
          </cell>
        </row>
        <row r="1880">
          <cell r="A1880" t="str">
            <v>001.18.02280</v>
          </cell>
          <cell r="B1880" t="str">
            <v>Luva simples de pvc rígido para tubos de pvc rosqueável marca tigre 3 pol</v>
          </cell>
          <cell r="C1880" t="str">
            <v>UN</v>
          </cell>
          <cell r="D1880">
            <v>1</v>
          </cell>
          <cell r="E1880">
            <v>9.7276000000000007</v>
          </cell>
          <cell r="F1880">
            <v>9.7200000000000006</v>
          </cell>
        </row>
        <row r="1881">
          <cell r="A1881" t="str">
            <v>001.18.02300</v>
          </cell>
          <cell r="B1881" t="str">
            <v>Luva simples de pvc rígido para tubos de pvc rosqueável marca tigre 2 1/2 pol</v>
          </cell>
          <cell r="C1881" t="str">
            <v>UN</v>
          </cell>
          <cell r="D1881">
            <v>1</v>
          </cell>
          <cell r="E1881">
            <v>9.4876000000000005</v>
          </cell>
          <cell r="F1881">
            <v>9.48</v>
          </cell>
        </row>
        <row r="1882">
          <cell r="A1882" t="str">
            <v>001.18.02320</v>
          </cell>
          <cell r="B1882" t="str">
            <v>Luva simples de pvc rígido para tubos de pvc rosqueável marca tigre 2 pol</v>
          </cell>
          <cell r="C1882" t="str">
            <v>UN</v>
          </cell>
          <cell r="D1882">
            <v>1</v>
          </cell>
          <cell r="E1882">
            <v>7.8761000000000001</v>
          </cell>
          <cell r="F1882">
            <v>7.87</v>
          </cell>
        </row>
        <row r="1883">
          <cell r="A1883" t="str">
            <v>001.18.02340</v>
          </cell>
          <cell r="B1883" t="str">
            <v>Luva simples de pvc rígido para tubos de pvc rosqueável marca tigre 1 1/2 pol</v>
          </cell>
          <cell r="C1883" t="str">
            <v>UN</v>
          </cell>
          <cell r="D1883">
            <v>1</v>
          </cell>
          <cell r="E1883">
            <v>4.8960999999999997</v>
          </cell>
          <cell r="F1883">
            <v>4.8899999999999997</v>
          </cell>
        </row>
        <row r="1884">
          <cell r="A1884" t="str">
            <v>001.18.02360</v>
          </cell>
          <cell r="B1884" t="str">
            <v>Luva simples de pvc rígido para tubos de pvc rosqueável marca tigre 1 1/4 pol</v>
          </cell>
          <cell r="C1884" t="str">
            <v>UN</v>
          </cell>
          <cell r="D1884">
            <v>1</v>
          </cell>
          <cell r="E1884">
            <v>4.7361000000000004</v>
          </cell>
          <cell r="F1884">
            <v>4.7300000000000004</v>
          </cell>
        </row>
        <row r="1885">
          <cell r="A1885" t="str">
            <v>001.18.02380</v>
          </cell>
          <cell r="B1885" t="str">
            <v>Luva simples de pvc rígido para tubos de pvc rosqueável marca tigre 1 pol</v>
          </cell>
          <cell r="C1885" t="str">
            <v>UN</v>
          </cell>
          <cell r="D1885">
            <v>1</v>
          </cell>
          <cell r="E1885">
            <v>2.7776999999999998</v>
          </cell>
          <cell r="F1885">
            <v>2.77</v>
          </cell>
        </row>
        <row r="1886">
          <cell r="A1886" t="str">
            <v>001.18.02400</v>
          </cell>
          <cell r="B1886" t="str">
            <v>Luva simples de pvc rígido para tubos de pvc rosqueável marca tigre 3/4 pol</v>
          </cell>
          <cell r="C1886" t="str">
            <v>UN</v>
          </cell>
          <cell r="D1886">
            <v>1</v>
          </cell>
          <cell r="E1886">
            <v>2.4226999999999999</v>
          </cell>
          <cell r="F1886">
            <v>2.42</v>
          </cell>
        </row>
        <row r="1887">
          <cell r="A1887" t="str">
            <v>001.18.02420</v>
          </cell>
          <cell r="B1887" t="str">
            <v>Luva simples de pvc rígido para tubos de pvc rosqueável marca tigre 1/2 pol</v>
          </cell>
          <cell r="C1887" t="str">
            <v>UN</v>
          </cell>
          <cell r="D1887">
            <v>1</v>
          </cell>
          <cell r="E1887">
            <v>2.2427000000000001</v>
          </cell>
          <cell r="F1887">
            <v>2.2400000000000002</v>
          </cell>
        </row>
        <row r="1888">
          <cell r="A1888" t="str">
            <v>001.18.02440</v>
          </cell>
          <cell r="B1888" t="str">
            <v>Luva de redução pvc rígido para tubos de pvc rosqueável marca tigre 1x3/4 pol</v>
          </cell>
          <cell r="C1888" t="str">
            <v>UN</v>
          </cell>
          <cell r="D1888">
            <v>1</v>
          </cell>
          <cell r="E1888">
            <v>3.0627</v>
          </cell>
          <cell r="F1888">
            <v>3.06</v>
          </cell>
        </row>
        <row r="1889">
          <cell r="A1889" t="str">
            <v>001.18.02460</v>
          </cell>
          <cell r="B1889" t="str">
            <v>Luva de redução pvc rígido para tubos de pvc rosqueável marca tigre 3/4x1/2 pol</v>
          </cell>
          <cell r="C1889" t="str">
            <v>UN</v>
          </cell>
          <cell r="D1889">
            <v>1</v>
          </cell>
          <cell r="E1889">
            <v>2.7227000000000001</v>
          </cell>
          <cell r="F1889">
            <v>2.72</v>
          </cell>
        </row>
        <row r="1890">
          <cell r="A1890" t="str">
            <v>001.18.02480</v>
          </cell>
          <cell r="B1890" t="str">
            <v>Junção 45º de pvc rígido para tubos de pvc rosqueável marca tigre 2 pol</v>
          </cell>
          <cell r="C1890" t="str">
            <v>UN</v>
          </cell>
          <cell r="D1890">
            <v>1</v>
          </cell>
          <cell r="E1890">
            <v>5.1460999999999997</v>
          </cell>
          <cell r="F1890">
            <v>5.14</v>
          </cell>
        </row>
        <row r="1891">
          <cell r="A1891" t="str">
            <v>001.18.02500</v>
          </cell>
          <cell r="B1891" t="str">
            <v>Niple duplo de pvc rígido para tubos de pvc rosqueável marca tigre 2 pol</v>
          </cell>
          <cell r="C1891" t="str">
            <v>UN</v>
          </cell>
          <cell r="D1891">
            <v>1</v>
          </cell>
          <cell r="E1891">
            <v>7.1760999999999999</v>
          </cell>
          <cell r="F1891">
            <v>7.17</v>
          </cell>
        </row>
        <row r="1892">
          <cell r="A1892" t="str">
            <v>001.18.02520</v>
          </cell>
          <cell r="B1892" t="str">
            <v>Niple duplo de pvc rígido para tubos de pvc rosqueável marca tigre 1 1/2 pol</v>
          </cell>
          <cell r="C1892" t="str">
            <v>UN</v>
          </cell>
          <cell r="D1892">
            <v>1</v>
          </cell>
          <cell r="E1892">
            <v>4.5960999999999999</v>
          </cell>
          <cell r="F1892">
            <v>4.59</v>
          </cell>
        </row>
        <row r="1893">
          <cell r="A1893" t="str">
            <v>001.18.02540</v>
          </cell>
          <cell r="B1893" t="str">
            <v>Niple duplo de pvc rígido para tubos de pvc rosqueável marca tigre 1 1/4 pol</v>
          </cell>
          <cell r="C1893" t="str">
            <v>UN</v>
          </cell>
          <cell r="D1893">
            <v>1</v>
          </cell>
          <cell r="E1893">
            <v>4.5560999999999998</v>
          </cell>
          <cell r="F1893">
            <v>4.55</v>
          </cell>
        </row>
        <row r="1894">
          <cell r="A1894" t="str">
            <v>001.18.02560</v>
          </cell>
          <cell r="B1894" t="str">
            <v>Niple duplo de pvc rígido para tubos de pvc rosqueável marca tigre 1  pol</v>
          </cell>
          <cell r="C1894" t="str">
            <v>UN</v>
          </cell>
          <cell r="D1894">
            <v>1</v>
          </cell>
          <cell r="E1894">
            <v>2.6227</v>
          </cell>
          <cell r="F1894">
            <v>2.62</v>
          </cell>
        </row>
        <row r="1895">
          <cell r="A1895" t="str">
            <v>001.18.02580</v>
          </cell>
          <cell r="B1895" t="str">
            <v>Niple duplo de pvc rígido para tubos de pvc rosqueável marca tigre 3/4  pol</v>
          </cell>
          <cell r="C1895" t="str">
            <v>UN</v>
          </cell>
          <cell r="D1895">
            <v>1</v>
          </cell>
          <cell r="E1895">
            <v>2.2427000000000001</v>
          </cell>
          <cell r="F1895">
            <v>2.2400000000000002</v>
          </cell>
        </row>
        <row r="1896">
          <cell r="A1896" t="str">
            <v>001.18.02600</v>
          </cell>
          <cell r="B1896" t="str">
            <v>Niple duplo de pvc rígido para tubos de pvc rosqueável marca tigre 1/2  pol</v>
          </cell>
          <cell r="C1896" t="str">
            <v>UN</v>
          </cell>
          <cell r="D1896">
            <v>1</v>
          </cell>
          <cell r="E1896">
            <v>2.1326999999999998</v>
          </cell>
          <cell r="F1896">
            <v>2.13</v>
          </cell>
        </row>
        <row r="1897">
          <cell r="A1897" t="str">
            <v>001.18.02620</v>
          </cell>
          <cell r="B1897" t="str">
            <v>Niple duplo de pvc rígido para tubos de pvc rosqueável marca tigre 3  pol</v>
          </cell>
          <cell r="C1897" t="str">
            <v>UN</v>
          </cell>
          <cell r="D1897">
            <v>1</v>
          </cell>
          <cell r="E1897">
            <v>16.312899999999999</v>
          </cell>
          <cell r="F1897">
            <v>16.309999999999999</v>
          </cell>
        </row>
        <row r="1898">
          <cell r="A1898" t="str">
            <v>001.18.02640</v>
          </cell>
          <cell r="B1898" t="str">
            <v>Adaptador com rosca e flange para caixa de água de pvc inclusive assentamento 2 pol</v>
          </cell>
          <cell r="C1898" t="str">
            <v>UN</v>
          </cell>
          <cell r="D1898">
            <v>1</v>
          </cell>
          <cell r="E1898">
            <v>10.8184</v>
          </cell>
          <cell r="F1898">
            <v>10.81</v>
          </cell>
        </row>
        <row r="1899">
          <cell r="A1899" t="str">
            <v>001.18.02660</v>
          </cell>
          <cell r="B1899" t="str">
            <v>Adaptador com rosca e flange para caixa de água de pvc inclusive assentamento 1 pol</v>
          </cell>
          <cell r="C1899" t="str">
            <v>UN</v>
          </cell>
          <cell r="D1899">
            <v>1</v>
          </cell>
          <cell r="E1899">
            <v>9.8644999999999996</v>
          </cell>
          <cell r="F1899">
            <v>9.86</v>
          </cell>
        </row>
        <row r="1900">
          <cell r="A1900" t="str">
            <v>001.18.02680</v>
          </cell>
          <cell r="B1900" t="str">
            <v>Adaptador com rosca e flange para caixa de água de pvc inclusive assentamento 3/4 pol</v>
          </cell>
          <cell r="C1900" t="str">
            <v>UN</v>
          </cell>
          <cell r="D1900">
            <v>1</v>
          </cell>
          <cell r="E1900">
            <v>8.0545000000000009</v>
          </cell>
          <cell r="F1900">
            <v>8.0500000000000007</v>
          </cell>
        </row>
        <row r="1901">
          <cell r="A1901" t="str">
            <v>001.18.02700</v>
          </cell>
          <cell r="B1901" t="str">
            <v>Adaptador com rosca e flange para caixa de água de pvc inclusive assentamento 1/2 pol</v>
          </cell>
          <cell r="C1901" t="str">
            <v>UN</v>
          </cell>
          <cell r="D1901">
            <v>1</v>
          </cell>
          <cell r="E1901">
            <v>8.0545000000000009</v>
          </cell>
          <cell r="F1901">
            <v>8.0500000000000007</v>
          </cell>
        </row>
        <row r="1902">
          <cell r="A1902" t="str">
            <v>001.18.02720</v>
          </cell>
          <cell r="B1902" t="str">
            <v>Adaptador com rosca e flange para caixa de água de pvc inclusive assentamento 3 pol</v>
          </cell>
          <cell r="C1902" t="str">
            <v>UN</v>
          </cell>
          <cell r="D1902">
            <v>1</v>
          </cell>
          <cell r="E1902">
            <v>57.702100000000002</v>
          </cell>
          <cell r="F1902">
            <v>57.7</v>
          </cell>
        </row>
        <row r="1903">
          <cell r="A1903" t="str">
            <v>001.18.02740</v>
          </cell>
          <cell r="B1903" t="str">
            <v>Tampão ou cap de pvc rígido para tubos de pvc rosqueável marca tigre 3 pol</v>
          </cell>
          <cell r="C1903" t="str">
            <v>UN</v>
          </cell>
          <cell r="D1903">
            <v>1</v>
          </cell>
          <cell r="E1903">
            <v>7.8174000000000001</v>
          </cell>
          <cell r="F1903">
            <v>7.81</v>
          </cell>
        </row>
        <row r="1904">
          <cell r="A1904" t="str">
            <v>001.18.02760</v>
          </cell>
          <cell r="B1904" t="str">
            <v>Tampão ou cap de pvc rígido para tubos de pvc rosqueável marca tigre 2.5 pol</v>
          </cell>
          <cell r="C1904" t="str">
            <v>UN</v>
          </cell>
          <cell r="D1904">
            <v>1</v>
          </cell>
          <cell r="E1904">
            <v>6.9273999999999996</v>
          </cell>
          <cell r="F1904">
            <v>6.92</v>
          </cell>
        </row>
        <row r="1905">
          <cell r="A1905" t="str">
            <v>001.18.02780</v>
          </cell>
          <cell r="B1905" t="str">
            <v>Tampão ou cap de pvc rígido para tubos de pvc rosqueável marca tigre 2.00 pol</v>
          </cell>
          <cell r="C1905" t="str">
            <v>UN</v>
          </cell>
          <cell r="D1905">
            <v>1</v>
          </cell>
          <cell r="E1905">
            <v>5.8452999999999999</v>
          </cell>
          <cell r="F1905">
            <v>5.84</v>
          </cell>
        </row>
        <row r="1906">
          <cell r="A1906" t="str">
            <v>001.18.02800</v>
          </cell>
          <cell r="B1906" t="str">
            <v>Tampão ou cap de pvc rígido para tubos de pvc rosqueável marca tigre 1 1/2 pol</v>
          </cell>
          <cell r="C1906" t="str">
            <v>UN</v>
          </cell>
          <cell r="D1906">
            <v>1</v>
          </cell>
          <cell r="E1906">
            <v>4.7953000000000001</v>
          </cell>
          <cell r="F1906">
            <v>4.79</v>
          </cell>
        </row>
        <row r="1907">
          <cell r="A1907" t="str">
            <v>001.18.02820</v>
          </cell>
          <cell r="B1907" t="str">
            <v>Tampão ou cap de pvc rígido para tubos de pvc rosqueável marca tigre 1 1/4 pol</v>
          </cell>
          <cell r="C1907" t="str">
            <v>UN</v>
          </cell>
          <cell r="D1907">
            <v>1</v>
          </cell>
          <cell r="E1907">
            <v>3.9853000000000001</v>
          </cell>
          <cell r="F1907">
            <v>3.98</v>
          </cell>
        </row>
        <row r="1908">
          <cell r="A1908" t="str">
            <v>001.18.02840</v>
          </cell>
          <cell r="B1908" t="str">
            <v>Tampão ou cap de pvc rígido para tubos de pvc rosqueável marca tigre 1 pol</v>
          </cell>
          <cell r="C1908" t="str">
            <v>UN</v>
          </cell>
          <cell r="D1908">
            <v>1</v>
          </cell>
          <cell r="E1908">
            <v>2.1837</v>
          </cell>
          <cell r="F1908">
            <v>2.1800000000000002</v>
          </cell>
        </row>
        <row r="1909">
          <cell r="A1909" t="str">
            <v>001.18.02860</v>
          </cell>
          <cell r="B1909" t="str">
            <v>Tampão ou cap de pvc rígido para tubos de pvc rosqueável marca tigre 3/4 pol</v>
          </cell>
          <cell r="C1909" t="str">
            <v>UN</v>
          </cell>
          <cell r="D1909">
            <v>1</v>
          </cell>
          <cell r="E1909">
            <v>1.6036999999999999</v>
          </cell>
          <cell r="F1909">
            <v>1.6</v>
          </cell>
        </row>
        <row r="1910">
          <cell r="A1910" t="str">
            <v>001.18.02880</v>
          </cell>
          <cell r="B1910" t="str">
            <v>Tampão ou cap de pvc rígido para tubos de pvc rosqueável marca tigre 1/2 pol</v>
          </cell>
          <cell r="C1910" t="str">
            <v>UN</v>
          </cell>
          <cell r="D1910">
            <v>1</v>
          </cell>
          <cell r="E1910">
            <v>1.3436999999999999</v>
          </cell>
          <cell r="F1910">
            <v>1.34</v>
          </cell>
        </row>
        <row r="1911">
          <cell r="A1911" t="str">
            <v>001.18.02900</v>
          </cell>
          <cell r="B1911" t="str">
            <v>Flange sextavado com rosca e sem furos de pvc rígido para tubos de pvc rosqueável marca tigre 4 pol</v>
          </cell>
          <cell r="C1911" t="str">
            <v>UN</v>
          </cell>
          <cell r="D1911">
            <v>1</v>
          </cell>
          <cell r="E1911">
            <v>37.497399999999999</v>
          </cell>
          <cell r="F1911">
            <v>37.49</v>
          </cell>
        </row>
        <row r="1912">
          <cell r="A1912" t="str">
            <v>001.18.02920</v>
          </cell>
          <cell r="B1912" t="str">
            <v>Flange sextavado com rosca e sem furos de pvc rígido para tubos de pvc rosqueável marca tigre 3 pol</v>
          </cell>
          <cell r="C1912" t="str">
            <v>UN</v>
          </cell>
          <cell r="D1912">
            <v>1</v>
          </cell>
          <cell r="E1912">
            <v>20.3874</v>
          </cell>
          <cell r="F1912">
            <v>20.38</v>
          </cell>
        </row>
        <row r="1913">
          <cell r="A1913" t="str">
            <v>001.18.02940</v>
          </cell>
          <cell r="B1913" t="str">
            <v>Flange sextavado com rosca e sem furos de pvc rígido para tubos de pvc rosqueável marca tigre 2 1/2 pol</v>
          </cell>
          <cell r="C1913" t="str">
            <v>UN</v>
          </cell>
          <cell r="D1913">
            <v>1</v>
          </cell>
          <cell r="E1913">
            <v>20.3674</v>
          </cell>
          <cell r="F1913">
            <v>20.36</v>
          </cell>
        </row>
        <row r="1914">
          <cell r="A1914" t="str">
            <v>001.18.02960</v>
          </cell>
          <cell r="B1914" t="str">
            <v>Flange sextavado com rosca e sem furos de pvc rígido para tubos de pvc rosqueável marca tigre 2 pol</v>
          </cell>
          <cell r="C1914" t="str">
            <v>UN</v>
          </cell>
          <cell r="D1914">
            <v>1</v>
          </cell>
          <cell r="E1914">
            <v>4.0652999999999997</v>
          </cell>
          <cell r="F1914">
            <v>4.0599999999999996</v>
          </cell>
        </row>
        <row r="1915">
          <cell r="A1915" t="str">
            <v>001.18.02980</v>
          </cell>
          <cell r="B1915" t="str">
            <v>Flange sextavado com rosca e sem furos de pvc rígido para tubos de pvc rosqueável marca tigre 1 1/2 pol</v>
          </cell>
          <cell r="C1915" t="str">
            <v>UN</v>
          </cell>
          <cell r="D1915">
            <v>1</v>
          </cell>
          <cell r="E1915">
            <v>3.2953000000000001</v>
          </cell>
          <cell r="F1915">
            <v>3.29</v>
          </cell>
        </row>
        <row r="1916">
          <cell r="A1916" t="str">
            <v>001.18.03000</v>
          </cell>
          <cell r="B1916" t="str">
            <v>Flange sextavado com rosca e sem furos de pvc rígido para tubos de pvc rosqueável marca tigre 1 1/4 pol</v>
          </cell>
          <cell r="C1916" t="str">
            <v>UN</v>
          </cell>
          <cell r="D1916">
            <v>1</v>
          </cell>
          <cell r="E1916">
            <v>2.6353</v>
          </cell>
          <cell r="F1916">
            <v>2.63</v>
          </cell>
        </row>
        <row r="1917">
          <cell r="A1917" t="str">
            <v>001.18.03020</v>
          </cell>
          <cell r="B1917" t="str">
            <v>Flange sextavado com rosca e sem furos de pvc rígido para tubos de pvc rosqueável marca tigre 1 pol</v>
          </cell>
          <cell r="C1917" t="str">
            <v>UN</v>
          </cell>
          <cell r="D1917">
            <v>1</v>
          </cell>
          <cell r="E1917">
            <v>2.1937000000000002</v>
          </cell>
          <cell r="F1917">
            <v>2.19</v>
          </cell>
        </row>
        <row r="1918">
          <cell r="A1918" t="str">
            <v>001.18.03040</v>
          </cell>
          <cell r="B1918" t="str">
            <v>Flange sextavado com rosca e sem furos de pvc rígido para tubos de pvc rosqueável marca tigre 3/4 pol</v>
          </cell>
          <cell r="C1918" t="str">
            <v>UN</v>
          </cell>
          <cell r="D1918">
            <v>1</v>
          </cell>
          <cell r="E1918">
            <v>1.9437</v>
          </cell>
          <cell r="F1918">
            <v>1.94</v>
          </cell>
        </row>
        <row r="1919">
          <cell r="A1919" t="str">
            <v>001.18.03060</v>
          </cell>
          <cell r="B1919" t="str">
            <v>Flange sextavado com rosca e sem furos de pvc rígido para tubos de pvc rosqueável marca tigre 1/2 pol</v>
          </cell>
          <cell r="C1919" t="str">
            <v>UN</v>
          </cell>
          <cell r="D1919">
            <v>1</v>
          </cell>
          <cell r="E1919">
            <v>1.6287</v>
          </cell>
          <cell r="F1919">
            <v>1.62</v>
          </cell>
        </row>
        <row r="1920">
          <cell r="A1920" t="str">
            <v>001.18.03080</v>
          </cell>
          <cell r="B1920" t="str">
            <v>Plug ou bujão de 2", de pvc rígido, para tubos de pvc rosqueável marca tigre</v>
          </cell>
          <cell r="C1920" t="str">
            <v>UN</v>
          </cell>
          <cell r="D1920">
            <v>1</v>
          </cell>
          <cell r="E1920">
            <v>3.6353</v>
          </cell>
          <cell r="F1920">
            <v>3.63</v>
          </cell>
        </row>
        <row r="1921">
          <cell r="A1921" t="str">
            <v>001.18.03100</v>
          </cell>
          <cell r="B1921" t="str">
            <v>Plug ou bujão de 1 1/2", de pvc rígido, para tubos de pvc rosqueável marca tigre</v>
          </cell>
          <cell r="C1921" t="str">
            <v>UN</v>
          </cell>
          <cell r="D1921">
            <v>1</v>
          </cell>
          <cell r="E1921">
            <v>3.2252999999999998</v>
          </cell>
          <cell r="F1921">
            <v>3.22</v>
          </cell>
        </row>
        <row r="1922">
          <cell r="A1922" t="str">
            <v>001.18.03120</v>
          </cell>
          <cell r="B1922" t="str">
            <v>Plug ou bujão de 1 1/4", de pvc rígido, para tubos de pvc rosqueável marca tigre</v>
          </cell>
          <cell r="C1922" t="str">
            <v>UN</v>
          </cell>
          <cell r="D1922">
            <v>1</v>
          </cell>
          <cell r="E1922">
            <v>2.2353000000000001</v>
          </cell>
          <cell r="F1922">
            <v>2.23</v>
          </cell>
        </row>
        <row r="1923">
          <cell r="A1923" t="str">
            <v>001.18.03140</v>
          </cell>
          <cell r="B1923" t="str">
            <v>Plug ou bujão de 1", de pvc rígido, para tubos de pvc rosqueável marca tigre</v>
          </cell>
          <cell r="C1923" t="str">
            <v>UN</v>
          </cell>
          <cell r="D1923">
            <v>1</v>
          </cell>
          <cell r="E1923">
            <v>1.5037</v>
          </cell>
          <cell r="F1923">
            <v>1.5</v>
          </cell>
        </row>
        <row r="1924">
          <cell r="A1924" t="str">
            <v>001.18.03160</v>
          </cell>
          <cell r="B1924" t="str">
            <v>Plug ou bujão de 3/4", de pvc rígido, para tubos de pvc rosqueável marca tigre</v>
          </cell>
          <cell r="C1924" t="str">
            <v>UN</v>
          </cell>
          <cell r="D1924">
            <v>1</v>
          </cell>
          <cell r="E1924">
            <v>1.2877000000000001</v>
          </cell>
          <cell r="F1924">
            <v>1.28</v>
          </cell>
        </row>
        <row r="1925">
          <cell r="A1925" t="str">
            <v>001.18.03180</v>
          </cell>
          <cell r="B1925" t="str">
            <v>Plug ou bujão de 1/2", de pvc rígido, para tubos de pvc rosqueável marca tigre</v>
          </cell>
          <cell r="C1925" t="str">
            <v>UN</v>
          </cell>
          <cell r="D1925">
            <v>1</v>
          </cell>
          <cell r="E1925">
            <v>1.2037</v>
          </cell>
          <cell r="F1925">
            <v>1.2</v>
          </cell>
        </row>
        <row r="1926">
          <cell r="A1926" t="str">
            <v>001.18.03200</v>
          </cell>
          <cell r="B1926" t="str">
            <v>Joelho de 90º rosqueável com bucha de latão 1/2", de pvc rígido, marca tigre</v>
          </cell>
          <cell r="C1926" t="str">
            <v>UN</v>
          </cell>
          <cell r="D1926">
            <v>1</v>
          </cell>
          <cell r="E1926">
            <v>3.7526999999999999</v>
          </cell>
          <cell r="F1926">
            <v>3.75</v>
          </cell>
        </row>
        <row r="1927">
          <cell r="A1927" t="str">
            <v>001.18.03220</v>
          </cell>
          <cell r="B1927" t="str">
            <v>Joelho de 90º rosqueável com bucha de latão 3/4", de pvc rígido, marca tigre</v>
          </cell>
          <cell r="C1927" t="str">
            <v>UN</v>
          </cell>
          <cell r="D1927">
            <v>1</v>
          </cell>
          <cell r="E1927">
            <v>4.0427</v>
          </cell>
          <cell r="F1927">
            <v>4.04</v>
          </cell>
        </row>
        <row r="1928">
          <cell r="A1928" t="str">
            <v>001.18.03240</v>
          </cell>
          <cell r="B1928" t="str">
            <v>Joelho 90º redução rosqueável com bucha de latão 3/4" x 1/2", de  pvc rígido,  marca tigre</v>
          </cell>
          <cell r="C1928" t="str">
            <v>UN</v>
          </cell>
          <cell r="D1928">
            <v>1</v>
          </cell>
          <cell r="E1928">
            <v>4.2327000000000004</v>
          </cell>
          <cell r="F1928">
            <v>4.2300000000000004</v>
          </cell>
        </row>
        <row r="1929">
          <cell r="A1929" t="str">
            <v>001.18.03260</v>
          </cell>
          <cell r="B1929" t="str">
            <v>Tee 90º rosqueável  1/2",com bucha de latão na boca central , marca tigre</v>
          </cell>
          <cell r="C1929" t="str">
            <v>UN</v>
          </cell>
          <cell r="D1929">
            <v>1</v>
          </cell>
          <cell r="E1929">
            <v>4.0449000000000002</v>
          </cell>
          <cell r="F1929">
            <v>4.04</v>
          </cell>
        </row>
        <row r="1930">
          <cell r="A1930" t="str">
            <v>001.18.03280</v>
          </cell>
          <cell r="B1930" t="str">
            <v>Tee 90º rosqueável 3/4", com bucha de latão na boca central,  marca tigre</v>
          </cell>
          <cell r="C1930" t="str">
            <v>UN</v>
          </cell>
          <cell r="D1930">
            <v>1</v>
          </cell>
          <cell r="E1930">
            <v>4.8249000000000004</v>
          </cell>
          <cell r="F1930">
            <v>4.82</v>
          </cell>
        </row>
        <row r="1931">
          <cell r="A1931" t="str">
            <v>001.18.03300</v>
          </cell>
          <cell r="B1931" t="str">
            <v>Tee 90º redução rosqueável 3/4"x1/2", com bucha de latão na boca central,  marca tigre</v>
          </cell>
          <cell r="C1931" t="str">
            <v>UN</v>
          </cell>
          <cell r="D1931">
            <v>1</v>
          </cell>
          <cell r="E1931">
            <v>4.1649000000000003</v>
          </cell>
          <cell r="F1931">
            <v>4.16</v>
          </cell>
        </row>
        <row r="1932">
          <cell r="A1932" t="str">
            <v>001.18.03320</v>
          </cell>
          <cell r="B1932" t="str">
            <v>Fornecimento e instalação de engate no. 3 com terminais de 1/2 pol e mangueira flexíel branca, de 30 cm, marca tigre</v>
          </cell>
          <cell r="C1932" t="str">
            <v>UN</v>
          </cell>
          <cell r="D1932">
            <v>1</v>
          </cell>
          <cell r="E1932">
            <v>4.0891999999999999</v>
          </cell>
          <cell r="F1932">
            <v>4.08</v>
          </cell>
        </row>
        <row r="1933">
          <cell r="A1933" t="str">
            <v>001.18.03340</v>
          </cell>
          <cell r="B1933" t="str">
            <v>Fornecimento e colocação de engate no. 5 com terminais cromados de 1/2 pol e mangueira flexível, de 40 cm, marca tigre</v>
          </cell>
          <cell r="C1933" t="str">
            <v>UN</v>
          </cell>
          <cell r="D1933">
            <v>1</v>
          </cell>
          <cell r="E1933">
            <v>15.059200000000001</v>
          </cell>
          <cell r="F1933">
            <v>15.05</v>
          </cell>
        </row>
        <row r="1934">
          <cell r="A1934" t="str">
            <v>001.18.03360</v>
          </cell>
          <cell r="B1934" t="str">
            <v>Curva de 90º de pvc rígido para tubo soldável 110mm ( 4 pol )</v>
          </cell>
          <cell r="C1934" t="str">
            <v>UN</v>
          </cell>
          <cell r="D1934">
            <v>1</v>
          </cell>
          <cell r="E1934">
            <v>32.911099999999998</v>
          </cell>
          <cell r="F1934">
            <v>32.909999999999997</v>
          </cell>
        </row>
        <row r="1935">
          <cell r="A1935" t="str">
            <v>001.18.03380</v>
          </cell>
          <cell r="B1935" t="str">
            <v>Curva de 90º de pvc rígido para tubo soldável 85mm ( 3 pol )</v>
          </cell>
          <cell r="C1935" t="str">
            <v>UN</v>
          </cell>
          <cell r="D1935">
            <v>1</v>
          </cell>
          <cell r="E1935">
            <v>16.596800000000002</v>
          </cell>
          <cell r="F1935">
            <v>16.59</v>
          </cell>
        </row>
        <row r="1936">
          <cell r="A1936" t="str">
            <v>001.18.03400</v>
          </cell>
          <cell r="B1936" t="str">
            <v>Curva de 90º de pvc rígido para tubo soldável 75mm (21/2 pol)</v>
          </cell>
          <cell r="C1936" t="str">
            <v>UN</v>
          </cell>
          <cell r="D1936">
            <v>1</v>
          </cell>
          <cell r="E1936">
            <v>17.026800000000001</v>
          </cell>
          <cell r="F1936">
            <v>17.02</v>
          </cell>
        </row>
        <row r="1937">
          <cell r="A1937" t="str">
            <v>001.18.03420</v>
          </cell>
          <cell r="B1937" t="str">
            <v>Curva de 90º de pvc rígido para tubo soldável 60mm (2 pol)</v>
          </cell>
          <cell r="C1937" t="str">
            <v>UN</v>
          </cell>
          <cell r="D1937">
            <v>1</v>
          </cell>
          <cell r="E1937">
            <v>14.2727</v>
          </cell>
          <cell r="F1937">
            <v>14.27</v>
          </cell>
        </row>
        <row r="1938">
          <cell r="A1938" t="str">
            <v>001.18.03440</v>
          </cell>
          <cell r="B1938" t="str">
            <v>Curva de 90º de pvc rígido para tubo soldável 50mm (1 1/2 pol)</v>
          </cell>
          <cell r="C1938" t="str">
            <v>UN</v>
          </cell>
          <cell r="D1938">
            <v>1</v>
          </cell>
          <cell r="E1938">
            <v>7.2327000000000004</v>
          </cell>
          <cell r="F1938">
            <v>7.23</v>
          </cell>
        </row>
        <row r="1939">
          <cell r="A1939" t="str">
            <v>001.18.03460</v>
          </cell>
          <cell r="B1939" t="str">
            <v>Curva de 90º de pvc rígido para tubo soldável 40mm (1 1/4 pol)</v>
          </cell>
          <cell r="C1939" t="str">
            <v>UN</v>
          </cell>
          <cell r="D1939">
            <v>1</v>
          </cell>
          <cell r="E1939">
            <v>6.2226999999999997</v>
          </cell>
          <cell r="F1939">
            <v>6.22</v>
          </cell>
        </row>
        <row r="1940">
          <cell r="A1940" t="str">
            <v>001.18.03480</v>
          </cell>
          <cell r="B1940" t="str">
            <v>Curva de 90º de pvc rígido para tubo soldável 32mm (1 pol)</v>
          </cell>
          <cell r="C1940" t="str">
            <v>UN</v>
          </cell>
          <cell r="D1940">
            <v>1</v>
          </cell>
          <cell r="E1940">
            <v>6.4326999999999996</v>
          </cell>
          <cell r="F1940">
            <v>6.43</v>
          </cell>
        </row>
        <row r="1941">
          <cell r="A1941" t="str">
            <v>001.18.03500</v>
          </cell>
          <cell r="B1941" t="str">
            <v>Curva de 90º de pvc rígido para tubo soldável 25mm (3/4 pol)</v>
          </cell>
          <cell r="C1941" t="str">
            <v>UN</v>
          </cell>
          <cell r="D1941">
            <v>1</v>
          </cell>
          <cell r="E1941">
            <v>3.9483999999999999</v>
          </cell>
          <cell r="F1941">
            <v>3.94</v>
          </cell>
        </row>
        <row r="1942">
          <cell r="A1942" t="str">
            <v>001.18.03520</v>
          </cell>
          <cell r="B1942" t="str">
            <v>Curva de 90º de pvc rígido para tubo soldável 20mm (1/2 pol)</v>
          </cell>
          <cell r="C1942" t="str">
            <v>UN</v>
          </cell>
          <cell r="D1942">
            <v>1</v>
          </cell>
          <cell r="E1942">
            <v>3.1084000000000001</v>
          </cell>
          <cell r="F1942">
            <v>3.1</v>
          </cell>
        </row>
        <row r="1943">
          <cell r="A1943" t="str">
            <v>001.18.03540</v>
          </cell>
          <cell r="B1943" t="str">
            <v>Curva de 45º de pvc rígido para tubo soldável 110mm ( 4 pol )</v>
          </cell>
          <cell r="C1943" t="str">
            <v>UN</v>
          </cell>
          <cell r="D1943">
            <v>1</v>
          </cell>
          <cell r="E1943">
            <v>28.441099999999999</v>
          </cell>
          <cell r="F1943">
            <v>28.44</v>
          </cell>
        </row>
        <row r="1944">
          <cell r="A1944" t="str">
            <v>001.18.03560</v>
          </cell>
          <cell r="B1944" t="str">
            <v>Curva de 45º de pvc rígido para tubo soldável 85mm ( 3 pol )</v>
          </cell>
          <cell r="C1944" t="str">
            <v>UN</v>
          </cell>
          <cell r="D1944">
            <v>1</v>
          </cell>
          <cell r="E1944">
            <v>13.2468</v>
          </cell>
          <cell r="F1944">
            <v>13.24</v>
          </cell>
        </row>
        <row r="1945">
          <cell r="A1945" t="str">
            <v>001.18.03580</v>
          </cell>
          <cell r="B1945" t="str">
            <v>Curva de 45º de pvc rígido para tubo soldável 75mm ( 2 1/2 pol )</v>
          </cell>
          <cell r="C1945" t="str">
            <v>UN</v>
          </cell>
          <cell r="D1945">
            <v>1</v>
          </cell>
          <cell r="E1945">
            <v>9.6468000000000007</v>
          </cell>
          <cell r="F1945">
            <v>9.64</v>
          </cell>
        </row>
        <row r="1946">
          <cell r="A1946" t="str">
            <v>001.18.03600</v>
          </cell>
          <cell r="B1946" t="str">
            <v>Curva de 45º de pvc rígido para tubo soldável 60mm ( 2  pol )</v>
          </cell>
          <cell r="C1946" t="str">
            <v>UN</v>
          </cell>
          <cell r="D1946">
            <v>1</v>
          </cell>
          <cell r="E1946">
            <v>5.8327</v>
          </cell>
          <cell r="F1946">
            <v>5.83</v>
          </cell>
        </row>
        <row r="1947">
          <cell r="A1947" t="str">
            <v>001.18.03620</v>
          </cell>
          <cell r="B1947" t="str">
            <v>Curva de 45º de pvc rígido para tubo soldável 50mm ( 1 1/2  pol )</v>
          </cell>
          <cell r="C1947" t="str">
            <v>UN</v>
          </cell>
          <cell r="D1947">
            <v>1</v>
          </cell>
          <cell r="E1947">
            <v>4.2226999999999997</v>
          </cell>
          <cell r="F1947">
            <v>4.22</v>
          </cell>
        </row>
        <row r="1948">
          <cell r="A1948" t="str">
            <v>001.18.03640</v>
          </cell>
          <cell r="B1948" t="str">
            <v>Curva de 45º de pvc rígido para tubo soldável 50mm ( 1 1/4  pol )</v>
          </cell>
          <cell r="C1948" t="str">
            <v>UN</v>
          </cell>
          <cell r="D1948">
            <v>1</v>
          </cell>
          <cell r="E1948">
            <v>3.0026999999999999</v>
          </cell>
          <cell r="F1948">
            <v>3</v>
          </cell>
        </row>
        <row r="1949">
          <cell r="A1949" t="str">
            <v>001.18.03660</v>
          </cell>
          <cell r="B1949" t="str">
            <v>Curva de 45º de pvc rígido para tubo soldável 32mm ( 1  pol )</v>
          </cell>
          <cell r="C1949" t="str">
            <v>UN</v>
          </cell>
          <cell r="D1949">
            <v>1</v>
          </cell>
          <cell r="E1949">
            <v>1.8384</v>
          </cell>
          <cell r="F1949">
            <v>1.83</v>
          </cell>
        </row>
        <row r="1950">
          <cell r="A1950" t="str">
            <v>001.18.03680</v>
          </cell>
          <cell r="B1950" t="str">
            <v>Curva de 45º de pvc rígido para tubo soldável 25mm ( 3/4  pol )</v>
          </cell>
          <cell r="C1950" t="str">
            <v>UN</v>
          </cell>
          <cell r="D1950">
            <v>1</v>
          </cell>
          <cell r="E1950">
            <v>1.5684</v>
          </cell>
          <cell r="F1950">
            <v>1.56</v>
          </cell>
        </row>
        <row r="1951">
          <cell r="A1951" t="str">
            <v>001.18.03700</v>
          </cell>
          <cell r="B1951" t="str">
            <v>Curva de 45º de pvc rígido para tubo soldável 20mm ( 1/2  pol )</v>
          </cell>
          <cell r="C1951" t="str">
            <v>UN</v>
          </cell>
          <cell r="D1951">
            <v>1</v>
          </cell>
          <cell r="E1951">
            <v>1.7234</v>
          </cell>
          <cell r="F1951">
            <v>1.72</v>
          </cell>
        </row>
        <row r="1952">
          <cell r="A1952" t="str">
            <v>001.18.03720</v>
          </cell>
          <cell r="B1952" t="str">
            <v>Luva de pvc rígido para tubo soldável 110mm ( 4 pol )</v>
          </cell>
          <cell r="C1952" t="str">
            <v>UN</v>
          </cell>
          <cell r="D1952">
            <v>1</v>
          </cell>
          <cell r="E1952">
            <v>25.4011</v>
          </cell>
          <cell r="F1952">
            <v>25.4</v>
          </cell>
        </row>
        <row r="1953">
          <cell r="A1953" t="str">
            <v>001.18.03740</v>
          </cell>
          <cell r="B1953" t="str">
            <v>Luva de pvc rígido para tubo soldável 85mm ( 3 pol )</v>
          </cell>
          <cell r="C1953" t="str">
            <v>UN</v>
          </cell>
          <cell r="D1953">
            <v>1</v>
          </cell>
          <cell r="E1953">
            <v>21.046800000000001</v>
          </cell>
          <cell r="F1953">
            <v>21.04</v>
          </cell>
        </row>
        <row r="1954">
          <cell r="A1954" t="str">
            <v>001.18.03760</v>
          </cell>
          <cell r="B1954" t="str">
            <v>Luva de pvc rígido para tubo soldável 75mm ( 2 1/2 pol )</v>
          </cell>
          <cell r="C1954" t="str">
            <v>UN</v>
          </cell>
          <cell r="D1954">
            <v>1</v>
          </cell>
          <cell r="E1954">
            <v>14.4468</v>
          </cell>
          <cell r="F1954">
            <v>14.44</v>
          </cell>
        </row>
        <row r="1955">
          <cell r="A1955" t="str">
            <v>001.18.03780</v>
          </cell>
          <cell r="B1955" t="str">
            <v>Luva de pvc rígido para tubo soldável 60mm ( 2 pol )</v>
          </cell>
          <cell r="C1955" t="str">
            <v>UN</v>
          </cell>
          <cell r="D1955">
            <v>1</v>
          </cell>
          <cell r="E1955">
            <v>2.4127000000000001</v>
          </cell>
          <cell r="F1955">
            <v>2.41</v>
          </cell>
        </row>
        <row r="1956">
          <cell r="A1956" t="str">
            <v>001.18.03800</v>
          </cell>
          <cell r="B1956" t="str">
            <v>Luva de pvc rígido para tubo soldável 50mm ( 1 1/2 pol )</v>
          </cell>
          <cell r="C1956" t="str">
            <v>UN</v>
          </cell>
          <cell r="D1956">
            <v>1</v>
          </cell>
          <cell r="E1956">
            <v>3.6526999999999998</v>
          </cell>
          <cell r="F1956">
            <v>3.65</v>
          </cell>
        </row>
        <row r="1957">
          <cell r="A1957" t="str">
            <v>001.18.03820</v>
          </cell>
          <cell r="B1957" t="str">
            <v>Luva de pvc rígido para tubo soldável 40mm ( 1 1/4pol )</v>
          </cell>
          <cell r="C1957" t="str">
            <v>UN</v>
          </cell>
          <cell r="D1957">
            <v>1</v>
          </cell>
          <cell r="E1957">
            <v>3.3027000000000002</v>
          </cell>
          <cell r="F1957">
            <v>3.3</v>
          </cell>
        </row>
        <row r="1958">
          <cell r="A1958" t="str">
            <v>001.18.03840</v>
          </cell>
          <cell r="B1958" t="str">
            <v>Luva de pvc rígido para tubo soldável 32mm ( 1 pol )</v>
          </cell>
          <cell r="C1958" t="str">
            <v>UN</v>
          </cell>
          <cell r="D1958">
            <v>1</v>
          </cell>
          <cell r="E1958">
            <v>1.8884000000000001</v>
          </cell>
          <cell r="F1958">
            <v>1.88</v>
          </cell>
        </row>
        <row r="1959">
          <cell r="A1959" t="str">
            <v>001.18.03860</v>
          </cell>
          <cell r="B1959" t="str">
            <v>Luva de pvc rígido para tubo soldável 25mm ( 3/4 pol )</v>
          </cell>
          <cell r="C1959" t="str">
            <v>UN</v>
          </cell>
          <cell r="D1959">
            <v>1</v>
          </cell>
          <cell r="E1959">
            <v>1.5284</v>
          </cell>
          <cell r="F1959">
            <v>1.52</v>
          </cell>
        </row>
        <row r="1960">
          <cell r="A1960" t="str">
            <v>001.18.03880</v>
          </cell>
          <cell r="B1960" t="str">
            <v>Luva de pvc rígido para tubo soldável 20mm ( 1/2 pol )</v>
          </cell>
          <cell r="C1960" t="str">
            <v>UN</v>
          </cell>
          <cell r="D1960">
            <v>1</v>
          </cell>
          <cell r="E1960">
            <v>1.5184</v>
          </cell>
          <cell r="F1960">
            <v>1.51</v>
          </cell>
        </row>
        <row r="1961">
          <cell r="A1961" t="str">
            <v>001.18.03900</v>
          </cell>
          <cell r="B1961" t="str">
            <v>Cotovelo de pvc rígido para tubo soldável 110 mm (4 pol)</v>
          </cell>
          <cell r="C1961" t="str">
            <v>UN</v>
          </cell>
          <cell r="D1961">
            <v>1</v>
          </cell>
          <cell r="E1961">
            <v>90.961100000000002</v>
          </cell>
          <cell r="F1961">
            <v>90.96</v>
          </cell>
        </row>
        <row r="1962">
          <cell r="A1962" t="str">
            <v>001.18.03920</v>
          </cell>
          <cell r="B1962" t="str">
            <v>Cotovelo de pvc rígido para tubo soldável 85 mm (3 pol)</v>
          </cell>
          <cell r="C1962" t="str">
            <v>UN</v>
          </cell>
          <cell r="D1962">
            <v>1</v>
          </cell>
          <cell r="E1962">
            <v>41.506799999999998</v>
          </cell>
          <cell r="F1962">
            <v>41.5</v>
          </cell>
        </row>
        <row r="1963">
          <cell r="A1963" t="str">
            <v>001.18.03940</v>
          </cell>
          <cell r="B1963" t="str">
            <v>Cotovelo de pvc rígido para tubo soldável 75 mm (2 1/2 pol)</v>
          </cell>
          <cell r="C1963" t="str">
            <v>UN</v>
          </cell>
          <cell r="D1963">
            <v>1</v>
          </cell>
          <cell r="E1963">
            <v>33.366799999999998</v>
          </cell>
          <cell r="F1963">
            <v>33.36</v>
          </cell>
        </row>
        <row r="1964">
          <cell r="A1964" t="str">
            <v>001.18.03960</v>
          </cell>
          <cell r="B1964" t="str">
            <v>Cotovelo de pvc rígido para tubo soldável 60 mm (2 pol)</v>
          </cell>
          <cell r="C1964" t="str">
            <v>UN</v>
          </cell>
          <cell r="D1964">
            <v>1</v>
          </cell>
          <cell r="E1964">
            <v>12.402699999999999</v>
          </cell>
          <cell r="F1964">
            <v>12.4</v>
          </cell>
        </row>
        <row r="1965">
          <cell r="A1965" t="str">
            <v>001.18.03980</v>
          </cell>
          <cell r="B1965" t="str">
            <v>Cotovelo de pvc rígido para tubo soldável 50 mm ( 1 1/2 pol)</v>
          </cell>
          <cell r="C1965" t="str">
            <v>UN</v>
          </cell>
          <cell r="D1965">
            <v>1</v>
          </cell>
          <cell r="E1965">
            <v>4.2626999999999997</v>
          </cell>
          <cell r="F1965">
            <v>4.26</v>
          </cell>
        </row>
        <row r="1966">
          <cell r="A1966" t="str">
            <v>001.18.04000</v>
          </cell>
          <cell r="B1966" t="str">
            <v>Cotovelo de pvc rígido para tubo soldável 40 mm ( 1 1/4 pol)</v>
          </cell>
          <cell r="C1966" t="str">
            <v>UN</v>
          </cell>
          <cell r="D1966">
            <v>1</v>
          </cell>
          <cell r="E1966">
            <v>3.9826999999999999</v>
          </cell>
          <cell r="F1966">
            <v>3.98</v>
          </cell>
        </row>
        <row r="1967">
          <cell r="A1967" t="str">
            <v>001.18.04020</v>
          </cell>
          <cell r="B1967" t="str">
            <v>Cotovelo de pvc rígido para tubo soldável 32 mm ( 1 pol)</v>
          </cell>
          <cell r="C1967" t="str">
            <v>UN</v>
          </cell>
          <cell r="D1967">
            <v>1</v>
          </cell>
          <cell r="E1967">
            <v>2.0583999999999998</v>
          </cell>
          <cell r="F1967">
            <v>2.0499999999999998</v>
          </cell>
        </row>
        <row r="1968">
          <cell r="A1968" t="str">
            <v>001.18.04040</v>
          </cell>
          <cell r="B1968" t="str">
            <v>Cotovelo de pvc rígido para tubo soldável 25 mm ( 3/4 pol)</v>
          </cell>
          <cell r="C1968" t="str">
            <v>UN</v>
          </cell>
          <cell r="D1968">
            <v>1</v>
          </cell>
          <cell r="E1968">
            <v>1.5584</v>
          </cell>
          <cell r="F1968">
            <v>1.55</v>
          </cell>
        </row>
        <row r="1969">
          <cell r="A1969" t="str">
            <v>001.18.04060</v>
          </cell>
          <cell r="B1969" t="str">
            <v>Cotovelo de pvc rígido para tubo soldável 20 mm ( 1/2 pol)</v>
          </cell>
          <cell r="C1969" t="str">
            <v>UN</v>
          </cell>
          <cell r="D1969">
            <v>1</v>
          </cell>
          <cell r="E1969">
            <v>1.4583999999999999</v>
          </cell>
          <cell r="F1969">
            <v>1.45</v>
          </cell>
        </row>
        <row r="1970">
          <cell r="A1970" t="str">
            <v>001.18.04080</v>
          </cell>
          <cell r="B1970" t="str">
            <v>Cotovelo 90º com redução de pvc rígido para tubo soldável 40 x 32mm ( 1.1/4 x 1 pol )</v>
          </cell>
          <cell r="C1970" t="str">
            <v>UN</v>
          </cell>
          <cell r="D1970">
            <v>1</v>
          </cell>
          <cell r="E1970">
            <v>3.0527000000000002</v>
          </cell>
          <cell r="F1970">
            <v>3.05</v>
          </cell>
        </row>
        <row r="1971">
          <cell r="A1971" t="str">
            <v>001.18.04100</v>
          </cell>
          <cell r="B1971" t="str">
            <v>Cotovelo 90º com redução de pvc rígido para tubo soldável 32 x 25mm ( 1 x 3/4 pol )</v>
          </cell>
          <cell r="C1971" t="str">
            <v>UN</v>
          </cell>
          <cell r="D1971">
            <v>1</v>
          </cell>
          <cell r="E1971">
            <v>2.4384000000000001</v>
          </cell>
          <cell r="F1971">
            <v>2.4300000000000002</v>
          </cell>
        </row>
        <row r="1972">
          <cell r="A1972" t="str">
            <v>001.18.04120</v>
          </cell>
          <cell r="B1972" t="str">
            <v>Cotovelo 90º com redução de pvc rígido para tubo soldável 25 x 20mm ( 3/4 x 1/2 pol )</v>
          </cell>
          <cell r="C1972" t="str">
            <v>UN</v>
          </cell>
          <cell r="D1972">
            <v>1</v>
          </cell>
          <cell r="E1972">
            <v>2.2183999999999999</v>
          </cell>
          <cell r="F1972">
            <v>2.21</v>
          </cell>
        </row>
        <row r="1973">
          <cell r="A1973" t="str">
            <v>001.18.04140</v>
          </cell>
          <cell r="B1973" t="str">
            <v>Cotovelo 45º de pvc rígido para tubo soldável 50mm ( 1.1/2 pol ).</v>
          </cell>
          <cell r="C1973" t="str">
            <v>UN</v>
          </cell>
          <cell r="D1973">
            <v>1</v>
          </cell>
          <cell r="E1973">
            <v>4.9726999999999997</v>
          </cell>
          <cell r="F1973">
            <v>4.97</v>
          </cell>
        </row>
        <row r="1974">
          <cell r="A1974" t="str">
            <v>001.18.04160</v>
          </cell>
          <cell r="B1974" t="str">
            <v>Cotovelo 45º de pvc rígido para tubo soldável 40 mm (1 1/4 pol)</v>
          </cell>
          <cell r="C1974" t="str">
            <v>UN</v>
          </cell>
          <cell r="D1974">
            <v>1</v>
          </cell>
          <cell r="E1974">
            <v>4.7027000000000001</v>
          </cell>
          <cell r="F1974">
            <v>4.7</v>
          </cell>
        </row>
        <row r="1975">
          <cell r="A1975" t="str">
            <v>001.18.04180</v>
          </cell>
          <cell r="B1975" t="str">
            <v>Cotovelo 45º de pvc rígido para tubo soldável 32 mm ( 1 pol)</v>
          </cell>
          <cell r="C1975" t="str">
            <v>UN</v>
          </cell>
          <cell r="D1975">
            <v>1</v>
          </cell>
          <cell r="E1975">
            <v>2.8184</v>
          </cell>
          <cell r="F1975">
            <v>2.81</v>
          </cell>
        </row>
        <row r="1976">
          <cell r="A1976" t="str">
            <v>001.18.04200</v>
          </cell>
          <cell r="B1976" t="str">
            <v>Cotovelo 45º de pvc rígido para tubo soldável 25 mm ( 3/4 pol)</v>
          </cell>
          <cell r="C1976" t="str">
            <v>UN</v>
          </cell>
          <cell r="D1976">
            <v>1</v>
          </cell>
          <cell r="E1976">
            <v>1.8584000000000001</v>
          </cell>
          <cell r="F1976">
            <v>1.85</v>
          </cell>
        </row>
        <row r="1977">
          <cell r="A1977" t="str">
            <v>001.18.04220</v>
          </cell>
          <cell r="B1977" t="str">
            <v>Cotovelo 45º de pvc rígido para tubo soldável 20 mm ( 1/2 pol)</v>
          </cell>
          <cell r="C1977" t="str">
            <v>UN</v>
          </cell>
          <cell r="D1977">
            <v>1</v>
          </cell>
          <cell r="E1977">
            <v>1.5584</v>
          </cell>
          <cell r="F1977">
            <v>1.55</v>
          </cell>
        </row>
        <row r="1978">
          <cell r="A1978" t="str">
            <v>001.18.04240</v>
          </cell>
          <cell r="B1978" t="str">
            <v>Tee 90º de pvc rígido para tubo soldável 110mm ( 4 pol )</v>
          </cell>
          <cell r="C1978" t="str">
            <v>UN</v>
          </cell>
          <cell r="D1978">
            <v>1</v>
          </cell>
          <cell r="E1978">
            <v>69.135099999999994</v>
          </cell>
          <cell r="F1978">
            <v>69.13</v>
          </cell>
        </row>
        <row r="1979">
          <cell r="A1979" t="str">
            <v>001.18.04260</v>
          </cell>
          <cell r="B1979" t="str">
            <v>Tee 90º de pvc rígido para tubo soldável 85mm ( 3 pol )</v>
          </cell>
          <cell r="C1979" t="str">
            <v>UN</v>
          </cell>
          <cell r="D1979">
            <v>1</v>
          </cell>
          <cell r="E1979">
            <v>34.8611</v>
          </cell>
          <cell r="F1979">
            <v>34.86</v>
          </cell>
        </row>
        <row r="1980">
          <cell r="A1980" t="str">
            <v>001.18.04280</v>
          </cell>
          <cell r="B1980" t="str">
            <v>Tee 90º de pvc rígido para tubo soldável 75mm ( 2 1/2 pol )</v>
          </cell>
          <cell r="C1980" t="str">
            <v>UN</v>
          </cell>
          <cell r="D1980">
            <v>1</v>
          </cell>
          <cell r="E1980">
            <v>26.1111</v>
          </cell>
          <cell r="F1980">
            <v>26.11</v>
          </cell>
        </row>
        <row r="1981">
          <cell r="A1981" t="str">
            <v>001.18.04300</v>
          </cell>
          <cell r="B1981" t="str">
            <v>Tee 90º de pvc rígido para tubo soldável 60mm ( 2 pol )</v>
          </cell>
          <cell r="C1981" t="str">
            <v>UN</v>
          </cell>
          <cell r="D1981">
            <v>1</v>
          </cell>
          <cell r="E1981">
            <v>15.1874</v>
          </cell>
          <cell r="F1981">
            <v>15.18</v>
          </cell>
        </row>
        <row r="1982">
          <cell r="A1982" t="str">
            <v>001.18.04320</v>
          </cell>
          <cell r="B1982" t="str">
            <v>Tee 90º de pvc rígido para tubo soldável 50mm ( 11/2 pol )</v>
          </cell>
          <cell r="C1982" t="str">
            <v>UN</v>
          </cell>
          <cell r="D1982">
            <v>1</v>
          </cell>
          <cell r="E1982">
            <v>5.8373999999999997</v>
          </cell>
          <cell r="F1982">
            <v>5.83</v>
          </cell>
        </row>
        <row r="1983">
          <cell r="A1983" t="str">
            <v>001.18.04340</v>
          </cell>
          <cell r="B1983" t="str">
            <v>Tee 90º de pvc rígido para tubo soldável 40mm ( 11/4 pol )</v>
          </cell>
          <cell r="C1983" t="str">
            <v>UN</v>
          </cell>
          <cell r="D1983">
            <v>1</v>
          </cell>
          <cell r="E1983">
            <v>5.7873999999999999</v>
          </cell>
          <cell r="F1983">
            <v>5.78</v>
          </cell>
        </row>
        <row r="1984">
          <cell r="A1984" t="str">
            <v>001.18.04360</v>
          </cell>
          <cell r="B1984" t="str">
            <v>Tee 90º de pvc rígido para tubo soldável 32mm ( 1 pol )</v>
          </cell>
          <cell r="C1984" t="str">
            <v>UN</v>
          </cell>
          <cell r="D1984">
            <v>1</v>
          </cell>
          <cell r="E1984">
            <v>2.8708</v>
          </cell>
          <cell r="F1984">
            <v>2.87</v>
          </cell>
        </row>
        <row r="1985">
          <cell r="A1985" t="str">
            <v>001.18.04380</v>
          </cell>
          <cell r="B1985" t="str">
            <v>Tee 90º de pvc rígido para tubo soldável 25mm ( 3/4 pol )</v>
          </cell>
          <cell r="C1985" t="str">
            <v>UN</v>
          </cell>
          <cell r="D1985">
            <v>1</v>
          </cell>
          <cell r="E1985">
            <v>1.8508</v>
          </cell>
          <cell r="F1985">
            <v>1.85</v>
          </cell>
        </row>
        <row r="1986">
          <cell r="A1986" t="str">
            <v>001.18.04400</v>
          </cell>
          <cell r="B1986" t="str">
            <v>Tee 90º de pvc rígido para tubo soldável 20mm ( 1/2 pol )</v>
          </cell>
          <cell r="C1986" t="str">
            <v>UN</v>
          </cell>
          <cell r="D1986">
            <v>1</v>
          </cell>
          <cell r="E1986">
            <v>1.6708000000000001</v>
          </cell>
          <cell r="F1986">
            <v>1.67</v>
          </cell>
        </row>
        <row r="1987">
          <cell r="A1987" t="str">
            <v>001.18.04420</v>
          </cell>
          <cell r="B1987" t="str">
            <v>Tee de redução de pvc rígido part tubo soldável 110 x 85mm ( 4 x 3 pol )</v>
          </cell>
          <cell r="C1987" t="str">
            <v>UN</v>
          </cell>
          <cell r="D1987">
            <v>1</v>
          </cell>
          <cell r="E1987">
            <v>52.275100000000002</v>
          </cell>
          <cell r="F1987">
            <v>52.27</v>
          </cell>
        </row>
        <row r="1988">
          <cell r="A1988" t="str">
            <v>001.18.04440</v>
          </cell>
          <cell r="B1988" t="str">
            <v>Tee de redução de pvc rígido para tubo soldável 110 x 75mm ( 4 x 2.1/2 pol )</v>
          </cell>
          <cell r="C1988" t="str">
            <v>UN</v>
          </cell>
          <cell r="D1988">
            <v>1</v>
          </cell>
          <cell r="E1988">
            <v>21.845099999999999</v>
          </cell>
          <cell r="F1988">
            <v>21.84</v>
          </cell>
        </row>
        <row r="1989">
          <cell r="A1989" t="str">
            <v>001.18.04460</v>
          </cell>
          <cell r="B1989" t="str">
            <v>Tee de redução de pvc rígido para tubo soldável 110 x 60mm ( 4 x 2 pol )</v>
          </cell>
          <cell r="C1989" t="str">
            <v>UN</v>
          </cell>
          <cell r="D1989">
            <v>1</v>
          </cell>
          <cell r="E1989">
            <v>52.275100000000002</v>
          </cell>
          <cell r="F1989">
            <v>52.27</v>
          </cell>
        </row>
        <row r="1990">
          <cell r="A1990" t="str">
            <v>001.18.04480</v>
          </cell>
          <cell r="B1990" t="str">
            <v>Tee de redução de pvc rígido para tubo soldável 85 x 75mm ( 3 x 2.1/2 pol )</v>
          </cell>
          <cell r="C1990" t="str">
            <v>UN</v>
          </cell>
          <cell r="D1990">
            <v>1</v>
          </cell>
          <cell r="E1990">
            <v>29.891100000000002</v>
          </cell>
          <cell r="F1990">
            <v>29.89</v>
          </cell>
        </row>
        <row r="1991">
          <cell r="A1991" t="str">
            <v>001.18.04500</v>
          </cell>
          <cell r="B1991" t="str">
            <v>Tee de redução de pvc rígido para tubo soldável 85 x 60mm ( 3 x 2 pol )</v>
          </cell>
          <cell r="C1991" t="str">
            <v>UN</v>
          </cell>
          <cell r="D1991">
            <v>1</v>
          </cell>
          <cell r="E1991">
            <v>29.891100000000002</v>
          </cell>
          <cell r="F1991">
            <v>29.89</v>
          </cell>
        </row>
        <row r="1992">
          <cell r="A1992" t="str">
            <v>001.18.04520</v>
          </cell>
          <cell r="B1992" t="str">
            <v>Tee de redução de pvc rígido para tubo soldável 75 x 60mm ( 2.1/2 x 2 pol )</v>
          </cell>
          <cell r="C1992" t="str">
            <v>UN</v>
          </cell>
          <cell r="D1992">
            <v>1</v>
          </cell>
          <cell r="E1992">
            <v>23.3811</v>
          </cell>
          <cell r="F1992">
            <v>23.38</v>
          </cell>
        </row>
        <row r="1993">
          <cell r="A1993" t="str">
            <v>001.18.04540</v>
          </cell>
          <cell r="B1993" t="str">
            <v>Tee de redução de pvc rígido para tubo soldável 75 x 50mm ( 2.1/2 x 1.1/2 pol )</v>
          </cell>
          <cell r="C1993" t="str">
            <v>UN</v>
          </cell>
          <cell r="D1993">
            <v>1</v>
          </cell>
          <cell r="E1993">
            <v>23.391100000000002</v>
          </cell>
          <cell r="F1993">
            <v>23.39</v>
          </cell>
        </row>
        <row r="1994">
          <cell r="A1994" t="str">
            <v>001.18.04560</v>
          </cell>
          <cell r="B1994" t="str">
            <v>Tee de redução de pvc rígido para tubo soldável 50 x 40mm ( 1.1/2 x 1.1/4 pol )</v>
          </cell>
          <cell r="C1994" t="str">
            <v>UN</v>
          </cell>
          <cell r="D1994">
            <v>1</v>
          </cell>
          <cell r="E1994">
            <v>9.1974</v>
          </cell>
          <cell r="F1994">
            <v>9.19</v>
          </cell>
        </row>
        <row r="1995">
          <cell r="A1995" t="str">
            <v>001.18.04580</v>
          </cell>
          <cell r="B1995" t="str">
            <v>Tee de redução de pvc rígido para tubo soldável 50 x 32mm ( 1.1/2 x 1 pol )</v>
          </cell>
          <cell r="C1995" t="str">
            <v>UN</v>
          </cell>
          <cell r="D1995">
            <v>1</v>
          </cell>
          <cell r="E1995">
            <v>7.8174000000000001</v>
          </cell>
          <cell r="F1995">
            <v>7.81</v>
          </cell>
        </row>
        <row r="1996">
          <cell r="A1996" t="str">
            <v>001.18.04600</v>
          </cell>
          <cell r="B1996" t="str">
            <v>Tee de redução de pvc rígido para tubo soldável 50 x 25mm (1.1/2 x 3/4 pol )</v>
          </cell>
          <cell r="C1996" t="str">
            <v>UN</v>
          </cell>
          <cell r="D1996">
            <v>1</v>
          </cell>
          <cell r="E1996">
            <v>5.8373999999999997</v>
          </cell>
          <cell r="F1996">
            <v>5.83</v>
          </cell>
        </row>
        <row r="1997">
          <cell r="A1997" t="str">
            <v>001.18.04620</v>
          </cell>
          <cell r="B1997" t="str">
            <v>Tee de redução de pvc rígido para tubo soldável 50 x 20mm (1.1/2 x 1/2 pol )</v>
          </cell>
          <cell r="C1997" t="str">
            <v>UN</v>
          </cell>
          <cell r="D1997">
            <v>1</v>
          </cell>
          <cell r="E1997">
            <v>6.2774000000000001</v>
          </cell>
          <cell r="F1997">
            <v>6.27</v>
          </cell>
        </row>
        <row r="1998">
          <cell r="A1998" t="str">
            <v>001.18.04640</v>
          </cell>
          <cell r="B1998" t="str">
            <v>Tee de redução de pvc rígido para tubo soldável 40 x 32mm ( 1.1/4 x 1 pol )</v>
          </cell>
          <cell r="C1998" t="str">
            <v>UN</v>
          </cell>
          <cell r="D1998">
            <v>1</v>
          </cell>
          <cell r="E1998">
            <v>5.5674000000000001</v>
          </cell>
          <cell r="F1998">
            <v>5.56</v>
          </cell>
        </row>
        <row r="1999">
          <cell r="A1999" t="str">
            <v>001.18.04660</v>
          </cell>
          <cell r="B1999" t="str">
            <v>Tee de redução de pvc rígido para tubo soldável 32 x 25mm ( 1 x 3/4 pol )</v>
          </cell>
          <cell r="C1999" t="str">
            <v>UN</v>
          </cell>
          <cell r="D1999">
            <v>1</v>
          </cell>
          <cell r="E1999">
            <v>4.1908000000000003</v>
          </cell>
          <cell r="F1999">
            <v>4.1900000000000004</v>
          </cell>
        </row>
        <row r="2000">
          <cell r="A2000" t="str">
            <v>001.18.04680</v>
          </cell>
          <cell r="B2000" t="str">
            <v>Tee de redução de pvc rígido para tubo soldável 25 x 20mm ( 3/4 x 1/2 pol )</v>
          </cell>
          <cell r="C2000" t="str">
            <v>UN</v>
          </cell>
          <cell r="D2000">
            <v>1</v>
          </cell>
          <cell r="E2000">
            <v>2.5908000000000002</v>
          </cell>
          <cell r="F2000">
            <v>2.59</v>
          </cell>
        </row>
        <row r="2001">
          <cell r="A2001" t="str">
            <v>001.18.04700</v>
          </cell>
          <cell r="B2001" t="str">
            <v>Bucha de redução de pvc rígido para tubo soldável 110 x 85mm ( 4 x 3 pol )</v>
          </cell>
          <cell r="C2001" t="str">
            <v>UN</v>
          </cell>
          <cell r="D2001">
            <v>1</v>
          </cell>
          <cell r="E2001">
            <v>22.781099999999999</v>
          </cell>
          <cell r="F2001">
            <v>22.78</v>
          </cell>
        </row>
        <row r="2002">
          <cell r="A2002" t="str">
            <v>001.18.04720</v>
          </cell>
          <cell r="B2002" t="str">
            <v>Bucha de redução de pvc rígido para tubo soldável 85 x 75mm ( 3 x 2.1/2 pol )</v>
          </cell>
          <cell r="C2002" t="str">
            <v>UN</v>
          </cell>
          <cell r="D2002">
            <v>1</v>
          </cell>
          <cell r="E2002">
            <v>9.3867999999999991</v>
          </cell>
          <cell r="F2002">
            <v>9.3800000000000008</v>
          </cell>
        </row>
        <row r="2003">
          <cell r="A2003" t="str">
            <v>001.18.04740</v>
          </cell>
          <cell r="B2003" t="str">
            <v>Bucha de redução de pvc rígido para tubo soldável 75 x 60mm (2.1/2 x 2 pol )</v>
          </cell>
          <cell r="C2003" t="str">
            <v>UN</v>
          </cell>
          <cell r="D2003">
            <v>1</v>
          </cell>
          <cell r="E2003">
            <v>7.8468</v>
          </cell>
          <cell r="F2003">
            <v>7.84</v>
          </cell>
        </row>
        <row r="2004">
          <cell r="A2004" t="str">
            <v>001.18.04760</v>
          </cell>
          <cell r="B2004" t="str">
            <v>Bucha de redução de pvc rígido para tubo soldável 60 x 50mm ( 2 x 1.1/2 pol )</v>
          </cell>
          <cell r="C2004" t="str">
            <v>UN</v>
          </cell>
          <cell r="D2004">
            <v>1</v>
          </cell>
          <cell r="E2004">
            <v>7.3426999999999998</v>
          </cell>
          <cell r="F2004">
            <v>7.34</v>
          </cell>
        </row>
        <row r="2005">
          <cell r="A2005" t="str">
            <v>001.18.04780</v>
          </cell>
          <cell r="B2005" t="str">
            <v>Bucha de redução de pvc rígido para tubo soldável 50 x 40mm ( 1.1/2 x 1/1/4 pol )</v>
          </cell>
          <cell r="C2005" t="str">
            <v>UN</v>
          </cell>
          <cell r="D2005">
            <v>1</v>
          </cell>
          <cell r="E2005">
            <v>3.4927000000000001</v>
          </cell>
          <cell r="F2005">
            <v>3.49</v>
          </cell>
        </row>
        <row r="2006">
          <cell r="A2006" t="str">
            <v>001.18.04800</v>
          </cell>
          <cell r="B2006" t="str">
            <v>Bucha de redução de pvc rígido para tubo soldável 40 x 32mm ( 1.1/4 x 1 pol )</v>
          </cell>
          <cell r="C2006" t="str">
            <v>UN</v>
          </cell>
          <cell r="D2006">
            <v>1</v>
          </cell>
          <cell r="E2006">
            <v>2.7427000000000001</v>
          </cell>
          <cell r="F2006">
            <v>2.74</v>
          </cell>
        </row>
        <row r="2007">
          <cell r="A2007" t="str">
            <v>001.18.04820</v>
          </cell>
          <cell r="B2007" t="str">
            <v>Bucha de redução de pvc rígido para tubo soldável 32 x 25mm ( 1 x 3/4 pol )</v>
          </cell>
          <cell r="C2007" t="str">
            <v>UN</v>
          </cell>
          <cell r="D2007">
            <v>1</v>
          </cell>
          <cell r="E2007">
            <v>1.5584</v>
          </cell>
          <cell r="F2007">
            <v>1.55</v>
          </cell>
        </row>
        <row r="2008">
          <cell r="A2008" t="str">
            <v>001.18.04840</v>
          </cell>
          <cell r="B2008" t="str">
            <v>Bucha de redução de pvc rígido para tubo soldável 25 x 20mm ( 3/4 x 1/2 pol )</v>
          </cell>
          <cell r="C2008" t="str">
            <v>UN</v>
          </cell>
          <cell r="D2008">
            <v>1</v>
          </cell>
          <cell r="E2008">
            <v>1.5284</v>
          </cell>
          <cell r="F2008">
            <v>1.52</v>
          </cell>
        </row>
        <row r="2009">
          <cell r="A2009" t="str">
            <v>001.18.04860</v>
          </cell>
          <cell r="B2009" t="str">
            <v>União de pvc rígido para tubo soldável 110mm ( 4 pol )</v>
          </cell>
          <cell r="C2009" t="str">
            <v>UN</v>
          </cell>
          <cell r="D2009">
            <v>1</v>
          </cell>
          <cell r="E2009">
            <v>106.5951</v>
          </cell>
          <cell r="F2009">
            <v>106.59</v>
          </cell>
        </row>
        <row r="2010">
          <cell r="A2010" t="str">
            <v>001.18.04880</v>
          </cell>
          <cell r="B2010" t="str">
            <v>União de pvc rígido para tubo soldável 85mm ( 3 pol )</v>
          </cell>
          <cell r="C2010" t="str">
            <v>UN</v>
          </cell>
          <cell r="D2010">
            <v>1</v>
          </cell>
          <cell r="E2010">
            <v>82.971100000000007</v>
          </cell>
          <cell r="F2010">
            <v>82.97</v>
          </cell>
        </row>
        <row r="2011">
          <cell r="A2011" t="str">
            <v>001.18.04900</v>
          </cell>
          <cell r="B2011" t="str">
            <v>União de pvc rígido para tubo soldável 75mm ( 2 1/2 pol )</v>
          </cell>
          <cell r="C2011" t="str">
            <v>UN</v>
          </cell>
          <cell r="D2011">
            <v>1</v>
          </cell>
          <cell r="E2011">
            <v>75.561099999999996</v>
          </cell>
          <cell r="F2011">
            <v>75.56</v>
          </cell>
        </row>
        <row r="2012">
          <cell r="A2012" t="str">
            <v>001.18.04920</v>
          </cell>
          <cell r="B2012" t="str">
            <v>União de pvc rígido para tubo soldável 60mm ( 2 pol )</v>
          </cell>
          <cell r="C2012" t="str">
            <v>UN</v>
          </cell>
          <cell r="D2012">
            <v>1</v>
          </cell>
          <cell r="E2012">
            <v>26.517399999999999</v>
          </cell>
          <cell r="F2012">
            <v>26.51</v>
          </cell>
        </row>
        <row r="2013">
          <cell r="A2013" t="str">
            <v>001.18.04940</v>
          </cell>
          <cell r="B2013" t="str">
            <v>União de pvc rígido para tubo soldável 50mm ( 1 1/2 pol )</v>
          </cell>
          <cell r="C2013" t="str">
            <v>UN</v>
          </cell>
          <cell r="D2013">
            <v>1</v>
          </cell>
          <cell r="E2013">
            <v>13.817399999999999</v>
          </cell>
          <cell r="F2013">
            <v>13.81</v>
          </cell>
        </row>
        <row r="2014">
          <cell r="A2014" t="str">
            <v>001.18.04960</v>
          </cell>
          <cell r="B2014" t="str">
            <v>União de pvc rígido para tubo soldável 40mm ( 1 1/4 pol )</v>
          </cell>
          <cell r="C2014" t="str">
            <v>UN</v>
          </cell>
          <cell r="D2014">
            <v>1</v>
          </cell>
          <cell r="E2014">
            <v>14.2874</v>
          </cell>
          <cell r="F2014">
            <v>14.28</v>
          </cell>
        </row>
        <row r="2015">
          <cell r="A2015" t="str">
            <v>001.18.04980</v>
          </cell>
          <cell r="B2015" t="str">
            <v>União de pvc rígido para tubo soldável 32mm ( 1 pol )</v>
          </cell>
          <cell r="C2015" t="str">
            <v>UN</v>
          </cell>
          <cell r="D2015">
            <v>1</v>
          </cell>
          <cell r="E2015">
            <v>7.1007999999999996</v>
          </cell>
          <cell r="F2015">
            <v>7.1</v>
          </cell>
        </row>
        <row r="2016">
          <cell r="A2016" t="str">
            <v>001.18.05000</v>
          </cell>
          <cell r="B2016" t="str">
            <v>União de pvc rígido para tubo soldável 25mm ( 3/4 pol )</v>
          </cell>
          <cell r="C2016" t="str">
            <v>UN</v>
          </cell>
          <cell r="D2016">
            <v>1</v>
          </cell>
          <cell r="E2016">
            <v>4.0608000000000004</v>
          </cell>
          <cell r="F2016">
            <v>4.0599999999999996</v>
          </cell>
        </row>
        <row r="2017">
          <cell r="A2017" t="str">
            <v>001.18.05020</v>
          </cell>
          <cell r="B2017" t="str">
            <v>União de pvc rígido para tubo soldável 20mm ( 1/2 pol )</v>
          </cell>
          <cell r="C2017" t="str">
            <v>UN</v>
          </cell>
          <cell r="D2017">
            <v>1</v>
          </cell>
          <cell r="E2017">
            <v>3.8008000000000002</v>
          </cell>
          <cell r="F2017">
            <v>3.8</v>
          </cell>
        </row>
        <row r="2018">
          <cell r="A2018" t="str">
            <v>001.18.05040</v>
          </cell>
          <cell r="B2018" t="str">
            <v>Redução pvc soldável de pvc rígido para tubo soldável 110mm x 85mm (4 x 3 pol)</v>
          </cell>
          <cell r="C2018" t="str">
            <v>UN</v>
          </cell>
          <cell r="D2018">
            <v>1</v>
          </cell>
          <cell r="E2018">
            <v>23.161100000000001</v>
          </cell>
          <cell r="F2018">
            <v>23.16</v>
          </cell>
        </row>
        <row r="2019">
          <cell r="A2019" t="str">
            <v>001.18.05060</v>
          </cell>
          <cell r="B2019" t="str">
            <v>Reduçao pvc soldável de pvc rígido para tubo soldável 110mm x 75mm (4 x 2.5 pol)</v>
          </cell>
          <cell r="C2019" t="str">
            <v>UN</v>
          </cell>
          <cell r="D2019">
            <v>1</v>
          </cell>
          <cell r="E2019">
            <v>21.181100000000001</v>
          </cell>
          <cell r="F2019">
            <v>21.18</v>
          </cell>
        </row>
        <row r="2020">
          <cell r="A2020" t="str">
            <v>001.18.05080</v>
          </cell>
          <cell r="B2020" t="str">
            <v>Redução pvc soldável de pvc rígido para tubo soldável 110mm x60mm (4 x 2 pol)</v>
          </cell>
          <cell r="C2020" t="str">
            <v>UN</v>
          </cell>
          <cell r="D2020">
            <v>1</v>
          </cell>
          <cell r="E2020">
            <v>20.301100000000002</v>
          </cell>
          <cell r="F2020">
            <v>20.3</v>
          </cell>
        </row>
        <row r="2021">
          <cell r="A2021" t="str">
            <v>001.18.05100</v>
          </cell>
          <cell r="B2021" t="str">
            <v>Redução pvc soldável de pvc rígido para tubo soldável 85mm x 75mm (3 x 2.5 pol)</v>
          </cell>
          <cell r="C2021" t="str">
            <v>UN</v>
          </cell>
          <cell r="D2021">
            <v>1</v>
          </cell>
          <cell r="E2021">
            <v>13.2568</v>
          </cell>
          <cell r="F2021">
            <v>13.25</v>
          </cell>
        </row>
        <row r="2022">
          <cell r="A2022" t="str">
            <v>001.18.05120</v>
          </cell>
          <cell r="B2022" t="str">
            <v>Redução pvc soldável de pvc rígido para tubo soldável 85mm x 60mm (3 x 2 pol)</v>
          </cell>
          <cell r="C2022" t="str">
            <v>UN</v>
          </cell>
          <cell r="D2022">
            <v>1</v>
          </cell>
          <cell r="E2022">
            <v>12.2768</v>
          </cell>
          <cell r="F2022">
            <v>12.27</v>
          </cell>
        </row>
        <row r="2023">
          <cell r="A2023" t="str">
            <v>001.18.05140</v>
          </cell>
          <cell r="B2023" t="str">
            <v>Redução pvc soldável de pvc rígido para tubo soldável 75mm x 60mm (2.5 x 2 pol)</v>
          </cell>
          <cell r="C2023" t="str">
            <v>UN</v>
          </cell>
          <cell r="D2023">
            <v>1</v>
          </cell>
          <cell r="E2023">
            <v>9.6668000000000003</v>
          </cell>
          <cell r="F2023">
            <v>9.66</v>
          </cell>
        </row>
        <row r="2024">
          <cell r="A2024" t="str">
            <v>001.18.05160</v>
          </cell>
          <cell r="B2024" t="str">
            <v>Redução pvc soldável de pvc rígido para tubo soldável 60mm x 50mm (2 x 1.5 pol)</v>
          </cell>
          <cell r="C2024" t="str">
            <v>UN</v>
          </cell>
          <cell r="D2024">
            <v>1</v>
          </cell>
          <cell r="E2024">
            <v>5.0827</v>
          </cell>
          <cell r="F2024">
            <v>5.08</v>
          </cell>
        </row>
        <row r="2025">
          <cell r="A2025" t="str">
            <v>001.18.05180</v>
          </cell>
          <cell r="B2025" t="str">
            <v>Redução pvc soldável de pvc rígido para tubo soldável 40mm x 32mm (1 1/4 x 1 pol)</v>
          </cell>
          <cell r="C2025" t="str">
            <v>UN</v>
          </cell>
          <cell r="D2025">
            <v>1</v>
          </cell>
          <cell r="E2025">
            <v>7.9767999999999999</v>
          </cell>
          <cell r="F2025">
            <v>7.97</v>
          </cell>
        </row>
        <row r="2026">
          <cell r="A2026" t="str">
            <v>001.18.05200</v>
          </cell>
          <cell r="B2026" t="str">
            <v>Redução pvc soldável de pvc rígido para tubo soldável 32mm x 25mm (1 x 3/4 pol)</v>
          </cell>
          <cell r="C2026" t="str">
            <v>UN</v>
          </cell>
          <cell r="D2026">
            <v>1</v>
          </cell>
          <cell r="E2026">
            <v>2.2383999999999999</v>
          </cell>
          <cell r="F2026">
            <v>2.23</v>
          </cell>
        </row>
        <row r="2027">
          <cell r="A2027" t="str">
            <v>001.18.05220</v>
          </cell>
          <cell r="B2027" t="str">
            <v>Redução pvc soldável de pvc rígido para tubo soldável 25mm x 20mm (3/4 x 1/2 pol)</v>
          </cell>
          <cell r="C2027" t="str">
            <v>UN</v>
          </cell>
          <cell r="D2027">
            <v>1</v>
          </cell>
          <cell r="E2027">
            <v>1.6783999999999999</v>
          </cell>
          <cell r="F2027">
            <v>1.67</v>
          </cell>
        </row>
        <row r="2028">
          <cell r="A2028" t="str">
            <v>001.18.05240</v>
          </cell>
          <cell r="B2028" t="str">
            <v>Adaptador soldável com bolsa e rosca para registro de pvc rígido para tubo soldável 110m x 4 pol</v>
          </cell>
          <cell r="C2028" t="str">
            <v>UN</v>
          </cell>
          <cell r="D2028">
            <v>1</v>
          </cell>
          <cell r="E2028">
            <v>24.191099999999999</v>
          </cell>
          <cell r="F2028">
            <v>24.19</v>
          </cell>
        </row>
        <row r="2029">
          <cell r="A2029" t="str">
            <v>001.18.05260</v>
          </cell>
          <cell r="B2029" t="str">
            <v>Adaptador soldável com bolsa e rosca para registro de pvc rígido para tubo soldável 85mm x 3 pol</v>
          </cell>
          <cell r="C2029" t="str">
            <v>UN</v>
          </cell>
          <cell r="D2029">
            <v>1</v>
          </cell>
          <cell r="E2029">
            <v>14.4468</v>
          </cell>
          <cell r="F2029">
            <v>14.44</v>
          </cell>
        </row>
        <row r="2030">
          <cell r="A2030" t="str">
            <v>001.18.05280</v>
          </cell>
          <cell r="B2030" t="str">
            <v>Adaptador soldável com bolsa e rosca para registro de pvc rígido para tubo soldável 75mm x 2.5 pol</v>
          </cell>
          <cell r="C2030" t="str">
            <v>UN</v>
          </cell>
          <cell r="D2030">
            <v>1</v>
          </cell>
          <cell r="E2030">
            <v>10.4268</v>
          </cell>
          <cell r="F2030">
            <v>10.42</v>
          </cell>
        </row>
        <row r="2031">
          <cell r="A2031" t="str">
            <v>001.18.05300</v>
          </cell>
          <cell r="B2031" t="str">
            <v>Adaptador soldável com bolsa e rosca para registro de pvc rígido para tubo soldável 60mm x 2 pol</v>
          </cell>
          <cell r="C2031" t="str">
            <v>UN</v>
          </cell>
          <cell r="D2031">
            <v>1</v>
          </cell>
          <cell r="E2031">
            <v>6.4027000000000003</v>
          </cell>
          <cell r="F2031">
            <v>6.4</v>
          </cell>
        </row>
        <row r="2032">
          <cell r="A2032" t="str">
            <v>001.18.05320</v>
          </cell>
          <cell r="B2032" t="str">
            <v>Adaptador soldável com bolsa e rosca para registro de pvc rígido para tubo soldável 50mm x 1.5 pol</v>
          </cell>
          <cell r="C2032" t="str">
            <v>UN</v>
          </cell>
          <cell r="D2032">
            <v>1</v>
          </cell>
          <cell r="E2032">
            <v>3.4426999999999999</v>
          </cell>
          <cell r="F2032">
            <v>3.44</v>
          </cell>
        </row>
        <row r="2033">
          <cell r="A2033" t="str">
            <v>001.18.05340</v>
          </cell>
          <cell r="B2033" t="str">
            <v>Adaptador soldável com bolsa e rosca para registro de pvc rígido para tubo soldável 50mm x 1.1/4 pol</v>
          </cell>
          <cell r="C2033" t="str">
            <v>UN</v>
          </cell>
          <cell r="D2033">
            <v>1</v>
          </cell>
          <cell r="E2033">
            <v>3.3826999999999998</v>
          </cell>
          <cell r="F2033">
            <v>3.38</v>
          </cell>
        </row>
        <row r="2034">
          <cell r="A2034" t="str">
            <v>001.18.05360</v>
          </cell>
          <cell r="B2034" t="str">
            <v>Adaptador soldável com bolsa e rosca para registro de pvc rígido para tubo soldável 40mm x 1.5 pol.</v>
          </cell>
          <cell r="C2034" t="str">
            <v>UN</v>
          </cell>
          <cell r="D2034">
            <v>1</v>
          </cell>
          <cell r="E2034">
            <v>4.3183999999999996</v>
          </cell>
          <cell r="F2034">
            <v>4.3099999999999996</v>
          </cell>
        </row>
        <row r="2035">
          <cell r="A2035" t="str">
            <v>001.18.05380</v>
          </cell>
          <cell r="B2035" t="str">
            <v>Adaptador soldável com bolsa e rosca para registro de pvc rígido para tubo soldável 40mm x 1.1/4 pol</v>
          </cell>
          <cell r="C2035" t="str">
            <v>UN</v>
          </cell>
          <cell r="D2035">
            <v>1</v>
          </cell>
          <cell r="E2035">
            <v>2.7684000000000002</v>
          </cell>
          <cell r="F2035">
            <v>2.76</v>
          </cell>
        </row>
        <row r="2036">
          <cell r="A2036" t="str">
            <v>001.18.05400</v>
          </cell>
          <cell r="B2036" t="str">
            <v>Adaptador soldável com bolsa e rosca para registro de pvc rígido para tubo soldável 32mm x 1 pol</v>
          </cell>
          <cell r="C2036" t="str">
            <v>UN</v>
          </cell>
          <cell r="D2036">
            <v>1</v>
          </cell>
          <cell r="E2036">
            <v>1.9383999999999999</v>
          </cell>
          <cell r="F2036">
            <v>1.93</v>
          </cell>
        </row>
        <row r="2037">
          <cell r="A2037" t="str">
            <v>001.18.05420</v>
          </cell>
          <cell r="B2037" t="str">
            <v>Adaptador soldável com bolsa e rosca para registro de pvc rígido para tubo soldável 25mm x 3/4 pol</v>
          </cell>
          <cell r="C2037" t="str">
            <v>UN</v>
          </cell>
          <cell r="D2037">
            <v>1</v>
          </cell>
          <cell r="E2037">
            <v>1.5184</v>
          </cell>
          <cell r="F2037">
            <v>1.51</v>
          </cell>
        </row>
        <row r="2038">
          <cell r="A2038" t="str">
            <v>001.18.05440</v>
          </cell>
          <cell r="B2038" t="str">
            <v>Adaptador soldável com bolsa e rosca para registro de pvc rígido para tubo soldável 20mm x 1/2 pol</v>
          </cell>
          <cell r="C2038" t="str">
            <v>UN</v>
          </cell>
          <cell r="D2038">
            <v>1</v>
          </cell>
          <cell r="E2038">
            <v>1.4583999999999999</v>
          </cell>
          <cell r="F2038">
            <v>1.45</v>
          </cell>
        </row>
        <row r="2039">
          <cell r="A2039" t="str">
            <v>001.18.05460</v>
          </cell>
          <cell r="B2039" t="str">
            <v>Adaptador soldável com flanges de pvc rígido para tubo soldável para caixa de água 110mm x 4 pol</v>
          </cell>
          <cell r="C2039" t="str">
            <v>UN</v>
          </cell>
          <cell r="D2039">
            <v>1</v>
          </cell>
          <cell r="E2039">
            <v>152.85509999999999</v>
          </cell>
          <cell r="F2039">
            <v>152.85</v>
          </cell>
        </row>
        <row r="2040">
          <cell r="A2040" t="str">
            <v>001.18.05480</v>
          </cell>
          <cell r="B2040" t="str">
            <v>Adaptador soldável com flanges de pvc rígido para tubo soldável para caixa de água  85mm x 3 pol</v>
          </cell>
          <cell r="C2040" t="str">
            <v>UN</v>
          </cell>
          <cell r="D2040">
            <v>1</v>
          </cell>
          <cell r="E2040">
            <v>99.7119</v>
          </cell>
          <cell r="F2040">
            <v>99.71</v>
          </cell>
        </row>
        <row r="2041">
          <cell r="A2041" t="str">
            <v>001.18.05500</v>
          </cell>
          <cell r="B2041" t="str">
            <v>Adaptador soldável com flantes de pvc rígido para tubo soldável para caixa de água 75mm x 2.5 pol</v>
          </cell>
          <cell r="C2041" t="str">
            <v>UN</v>
          </cell>
          <cell r="D2041">
            <v>1</v>
          </cell>
          <cell r="E2041">
            <v>77.7119</v>
          </cell>
          <cell r="F2041">
            <v>77.709999999999994</v>
          </cell>
        </row>
        <row r="2042">
          <cell r="A2042" t="str">
            <v>001.18.05520</v>
          </cell>
          <cell r="B2042" t="str">
            <v>Adaptador soldável com flanges de pvc rígido para tubo soldável para caixa de água 60mm x 2 pol</v>
          </cell>
          <cell r="C2042" t="str">
            <v>UN</v>
          </cell>
          <cell r="D2042">
            <v>1</v>
          </cell>
          <cell r="E2042">
            <v>26.241299999999999</v>
          </cell>
          <cell r="F2042">
            <v>26.24</v>
          </cell>
        </row>
        <row r="2043">
          <cell r="A2043" t="str">
            <v>001.18.05540</v>
          </cell>
          <cell r="B2043" t="str">
            <v>Adaptador soldável com flanges de pvc rígido para tubo soldável para caixa de água 50mm x 1.5 pol</v>
          </cell>
          <cell r="C2043" t="str">
            <v>UN</v>
          </cell>
          <cell r="D2043">
            <v>1</v>
          </cell>
          <cell r="E2043">
            <v>20.031300000000002</v>
          </cell>
          <cell r="F2043">
            <v>20.03</v>
          </cell>
        </row>
        <row r="2044">
          <cell r="A2044" t="str">
            <v>001.18.05560</v>
          </cell>
          <cell r="B2044" t="str">
            <v>Adaptador soldável com flanges de pvc rígido para tubo soldável para caixa de água 40mm x 1.1/4 pol</v>
          </cell>
          <cell r="C2044" t="str">
            <v>UN</v>
          </cell>
          <cell r="D2044">
            <v>1</v>
          </cell>
          <cell r="E2044">
            <v>19.151299999999999</v>
          </cell>
          <cell r="F2044">
            <v>19.149999999999999</v>
          </cell>
        </row>
        <row r="2045">
          <cell r="A2045" t="str">
            <v>001.18.05580</v>
          </cell>
          <cell r="B2045" t="str">
            <v>Adaptador soldável com flanges de pvc rígido para tubo soldável para caixa de água 32mm x 1 pol</v>
          </cell>
          <cell r="C2045" t="str">
            <v>UN</v>
          </cell>
          <cell r="D2045">
            <v>1</v>
          </cell>
          <cell r="E2045">
            <v>14.2178</v>
          </cell>
          <cell r="F2045">
            <v>14.21</v>
          </cell>
        </row>
        <row r="2046">
          <cell r="A2046" t="str">
            <v>001.18.05600</v>
          </cell>
          <cell r="B2046" t="str">
            <v>Adaptador soldável com flanges de pvc rígido para tubo soldável para caixa de água 25mm x 3/4</v>
          </cell>
          <cell r="C2046" t="str">
            <v>UN</v>
          </cell>
          <cell r="D2046">
            <v>1</v>
          </cell>
          <cell r="E2046">
            <v>10.527799999999999</v>
          </cell>
          <cell r="F2046">
            <v>10.52</v>
          </cell>
        </row>
        <row r="2047">
          <cell r="A2047" t="str">
            <v>001.18.05620</v>
          </cell>
          <cell r="B2047" t="str">
            <v>Adaptador soldável com flanges de pvc rígido para tubo soldável para caixa de água 20mm x 1/2 pol</v>
          </cell>
          <cell r="C2047" t="str">
            <v>UN</v>
          </cell>
          <cell r="D2047">
            <v>1</v>
          </cell>
          <cell r="E2047">
            <v>8.9377999999999993</v>
          </cell>
          <cell r="F2047">
            <v>8.93</v>
          </cell>
        </row>
        <row r="2048">
          <cell r="A2048" t="str">
            <v>001.18.05640</v>
          </cell>
          <cell r="B2048" t="str">
            <v>Bucha de redução longa de pvc rígido para tubo soldável 110 x 75 mm ( 4 x 2.1/2 pol)</v>
          </cell>
          <cell r="C2048" t="str">
            <v>UN</v>
          </cell>
          <cell r="D2048">
            <v>1</v>
          </cell>
          <cell r="E2048">
            <v>22.781099999999999</v>
          </cell>
          <cell r="F2048">
            <v>22.78</v>
          </cell>
        </row>
        <row r="2049">
          <cell r="A2049" t="str">
            <v>001.18.05660</v>
          </cell>
          <cell r="B2049" t="str">
            <v>Bucha de redução longa de pvc rígido para tubo soldável 110 x 60 mm ( 4 x 2 pol)</v>
          </cell>
          <cell r="C2049" t="str">
            <v>UN</v>
          </cell>
          <cell r="D2049">
            <v>1</v>
          </cell>
          <cell r="E2049">
            <v>13.7811</v>
          </cell>
          <cell r="F2049">
            <v>13.78</v>
          </cell>
        </row>
        <row r="2050">
          <cell r="A2050" t="str">
            <v>001.18.05680</v>
          </cell>
          <cell r="B2050" t="str">
            <v>Bucha de redução longa de pvc rígido para tubo soldável 85 x 60 mm (3 x 2 pol)</v>
          </cell>
          <cell r="C2050" t="str">
            <v>UN</v>
          </cell>
          <cell r="D2050">
            <v>1</v>
          </cell>
          <cell r="E2050">
            <v>7.3167999999999997</v>
          </cell>
          <cell r="F2050">
            <v>7.31</v>
          </cell>
        </row>
        <row r="2051">
          <cell r="A2051" t="str">
            <v>001.18.05700</v>
          </cell>
          <cell r="B2051" t="str">
            <v>Bucha de redução longa de pvc rígido para tubo soldável 75 x 50 mm ( 2.1/2 x 1.1/2 pol)</v>
          </cell>
          <cell r="C2051" t="str">
            <v>UN</v>
          </cell>
          <cell r="D2051">
            <v>1</v>
          </cell>
          <cell r="E2051">
            <v>6.9268000000000001</v>
          </cell>
          <cell r="F2051">
            <v>6.92</v>
          </cell>
        </row>
        <row r="2052">
          <cell r="A2052" t="str">
            <v>001.18.05720</v>
          </cell>
          <cell r="B2052" t="str">
            <v>Bucha de redução longa de pvc rígido para tubo soldável 60 x 50 mm (2 x 1.1/2 pol)</v>
          </cell>
          <cell r="C2052" t="str">
            <v>UN</v>
          </cell>
          <cell r="D2052">
            <v>1</v>
          </cell>
          <cell r="E2052">
            <v>5.9827000000000004</v>
          </cell>
          <cell r="F2052">
            <v>5.98</v>
          </cell>
        </row>
        <row r="2053">
          <cell r="A2053" t="str">
            <v>001.18.05740</v>
          </cell>
          <cell r="B2053" t="str">
            <v>Bucha de redução longa de pvc rígido para tubo soldável 60 x 40 mm (2 x 1.1/4 pol)</v>
          </cell>
          <cell r="C2053" t="str">
            <v>UN</v>
          </cell>
          <cell r="D2053">
            <v>1</v>
          </cell>
          <cell r="E2053">
            <v>4.8677000000000001</v>
          </cell>
          <cell r="F2053">
            <v>4.8600000000000003</v>
          </cell>
        </row>
        <row r="2054">
          <cell r="A2054" t="str">
            <v>001.18.05760</v>
          </cell>
          <cell r="B2054" t="str">
            <v>Bucha de redução longa de pvc rígido para tubo soldável 60 x 32 mm (2 x 1 pol)</v>
          </cell>
          <cell r="C2054" t="str">
            <v>UN</v>
          </cell>
          <cell r="D2054">
            <v>1</v>
          </cell>
          <cell r="E2054">
            <v>5.6927000000000003</v>
          </cell>
          <cell r="F2054">
            <v>5.69</v>
          </cell>
        </row>
        <row r="2055">
          <cell r="A2055" t="str">
            <v>001.18.05780</v>
          </cell>
          <cell r="B2055" t="str">
            <v>Bucha de redução longa de pvc rígido para tubo soldável 60 x 25 mm ( 2 x 3/4 pol)</v>
          </cell>
          <cell r="C2055" t="str">
            <v>UN</v>
          </cell>
          <cell r="D2055">
            <v>1</v>
          </cell>
          <cell r="E2055">
            <v>2.1526999999999998</v>
          </cell>
          <cell r="F2055">
            <v>2.15</v>
          </cell>
        </row>
        <row r="2056">
          <cell r="A2056" t="str">
            <v>001.18.05800</v>
          </cell>
          <cell r="B2056" t="str">
            <v>Bucha de redução longa de pvc rígido para tubo soldável 50 x 32 mm ( 1.1/2 x 1 pol)</v>
          </cell>
          <cell r="C2056" t="str">
            <v>UN</v>
          </cell>
          <cell r="D2056">
            <v>1</v>
          </cell>
          <cell r="E2056">
            <v>3.6027</v>
          </cell>
          <cell r="F2056">
            <v>3.6</v>
          </cell>
        </row>
        <row r="2057">
          <cell r="A2057" t="str">
            <v>001.18.05820</v>
          </cell>
          <cell r="B2057" t="str">
            <v>Bucha de redução longa de pvc rígido para tubo soldável 50 x 25 mm ( 1.1/2 x 3.4 pol)</v>
          </cell>
          <cell r="C2057" t="str">
            <v>UN</v>
          </cell>
          <cell r="D2057">
            <v>1</v>
          </cell>
          <cell r="E2057">
            <v>3.2726999999999999</v>
          </cell>
          <cell r="F2057">
            <v>3.27</v>
          </cell>
        </row>
        <row r="2058">
          <cell r="A2058" t="str">
            <v>001.18.05840</v>
          </cell>
          <cell r="B2058" t="str">
            <v>Bucha de redução longa de pvc rígido para tubo soldável 50 x 20 mm ( 1.1/2 x 1/2 pol)</v>
          </cell>
          <cell r="C2058" t="str">
            <v>UN</v>
          </cell>
          <cell r="D2058">
            <v>1</v>
          </cell>
          <cell r="E2058">
            <v>3.0527000000000002</v>
          </cell>
          <cell r="F2058">
            <v>3.05</v>
          </cell>
        </row>
        <row r="2059">
          <cell r="A2059" t="str">
            <v>001.18.05860</v>
          </cell>
          <cell r="B2059" t="str">
            <v>Bucha de redução longa de pvc rígido para tubo soldável 40 x 25 mm ( 1.1/4 x 3/4 pol)</v>
          </cell>
          <cell r="C2059" t="str">
            <v>UN</v>
          </cell>
          <cell r="D2059">
            <v>1</v>
          </cell>
          <cell r="E2059">
            <v>3.3227000000000002</v>
          </cell>
          <cell r="F2059">
            <v>3.32</v>
          </cell>
        </row>
        <row r="2060">
          <cell r="A2060" t="str">
            <v>001.18.05880</v>
          </cell>
          <cell r="B2060" t="str">
            <v>Bucha de redução longa de pvc rígido para tubo soldável 40 x 20 mm (1.1/4 x 1/2 pol)</v>
          </cell>
          <cell r="C2060" t="str">
            <v>UN</v>
          </cell>
          <cell r="D2060">
            <v>1</v>
          </cell>
          <cell r="E2060">
            <v>2.8826999999999998</v>
          </cell>
          <cell r="F2060">
            <v>2.88</v>
          </cell>
        </row>
        <row r="2061">
          <cell r="A2061" t="str">
            <v>001.18.05900</v>
          </cell>
          <cell r="B2061" t="str">
            <v>Bucha de redução longa de pvc rígido para tubo soldável 32 x 20 mm (1 x 1/2 pol)</v>
          </cell>
          <cell r="C2061" t="str">
            <v>UN</v>
          </cell>
          <cell r="D2061">
            <v>1</v>
          </cell>
          <cell r="E2061">
            <v>2.1284000000000001</v>
          </cell>
          <cell r="F2061">
            <v>2.12</v>
          </cell>
        </row>
        <row r="2062">
          <cell r="A2062" t="str">
            <v>001.18.05920</v>
          </cell>
          <cell r="B2062" t="str">
            <v>Cap de pvc rígido para tubo soldável 50 mm ( 1.1/2 pol)</v>
          </cell>
          <cell r="C2062" t="str">
            <v>UN</v>
          </cell>
          <cell r="D2062">
            <v>1</v>
          </cell>
          <cell r="E2062">
            <v>4.5926999999999998</v>
          </cell>
          <cell r="F2062">
            <v>4.59</v>
          </cell>
        </row>
        <row r="2063">
          <cell r="A2063" t="str">
            <v>001.18.05940</v>
          </cell>
          <cell r="B2063" t="str">
            <v>Cap de pvc rígido para tubo soldável 40 mm (1.1/4 pol)</v>
          </cell>
          <cell r="C2063" t="str">
            <v>UN</v>
          </cell>
          <cell r="D2063">
            <v>1</v>
          </cell>
          <cell r="E2063">
            <v>3.1926999999999999</v>
          </cell>
          <cell r="F2063">
            <v>3.19</v>
          </cell>
        </row>
        <row r="2064">
          <cell r="A2064" t="str">
            <v>001.18.05960</v>
          </cell>
          <cell r="B2064" t="str">
            <v>Cap de pvc rígido para tubo soldável 32 mm (1 pol)</v>
          </cell>
          <cell r="C2064" t="str">
            <v>UN</v>
          </cell>
          <cell r="D2064">
            <v>1</v>
          </cell>
          <cell r="E2064">
            <v>2.5026999999999999</v>
          </cell>
          <cell r="F2064">
            <v>2.5</v>
          </cell>
        </row>
        <row r="2065">
          <cell r="A2065" t="str">
            <v>001.18.05980</v>
          </cell>
          <cell r="B2065" t="str">
            <v>Cap de pvc rígido para tubo soldável 25 mm (3/4 pol)</v>
          </cell>
          <cell r="C2065" t="str">
            <v>UN</v>
          </cell>
          <cell r="D2065">
            <v>1</v>
          </cell>
          <cell r="E2065">
            <v>1.8884000000000001</v>
          </cell>
          <cell r="F2065">
            <v>1.88</v>
          </cell>
        </row>
        <row r="2066">
          <cell r="A2066" t="str">
            <v>001.18.06000</v>
          </cell>
          <cell r="B2066" t="str">
            <v>Cap de pvc rígido para tubo soldável 20 mm (1/2 pol)</v>
          </cell>
          <cell r="C2066" t="str">
            <v>UN</v>
          </cell>
          <cell r="D2066">
            <v>1</v>
          </cell>
          <cell r="E2066">
            <v>1.7484</v>
          </cell>
          <cell r="F2066">
            <v>1.74</v>
          </cell>
        </row>
        <row r="2067">
          <cell r="A2067" t="str">
            <v>001.18.06020</v>
          </cell>
          <cell r="B2067" t="str">
            <v>Joelho 90º soldável/rosqueável  32mm x 1 pol</v>
          </cell>
          <cell r="C2067" t="str">
            <v>UN</v>
          </cell>
          <cell r="D2067">
            <v>1</v>
          </cell>
          <cell r="E2067">
            <v>4.1026999999999996</v>
          </cell>
          <cell r="F2067">
            <v>4.0999999999999996</v>
          </cell>
        </row>
        <row r="2068">
          <cell r="A2068" t="str">
            <v>001.18.06040</v>
          </cell>
          <cell r="B2068" t="str">
            <v>Joelho 90º soldável/rosqueável 25mm x 3/4 pol</v>
          </cell>
          <cell r="C2068" t="str">
            <v>UN</v>
          </cell>
          <cell r="D2068">
            <v>1</v>
          </cell>
          <cell r="E2068">
            <v>3.2427000000000001</v>
          </cell>
          <cell r="F2068">
            <v>3.24</v>
          </cell>
        </row>
        <row r="2069">
          <cell r="A2069" t="str">
            <v>001.18.06060</v>
          </cell>
          <cell r="B2069" t="str">
            <v>Joelho 90º soldável/rosqueável  20mm x 1/2 pol</v>
          </cell>
          <cell r="C2069" t="str">
            <v>UN</v>
          </cell>
          <cell r="D2069">
            <v>1</v>
          </cell>
          <cell r="E2069">
            <v>2.6227</v>
          </cell>
          <cell r="F2069">
            <v>2.62</v>
          </cell>
        </row>
        <row r="2070">
          <cell r="A2070" t="str">
            <v>001.18.06080</v>
          </cell>
          <cell r="B2070" t="str">
            <v>Joelho de redução 90º soldável/rosqueável 32mm x 3/4 pol</v>
          </cell>
          <cell r="C2070" t="str">
            <v>UN</v>
          </cell>
          <cell r="D2070">
            <v>1</v>
          </cell>
          <cell r="E2070">
            <v>2.5627</v>
          </cell>
          <cell r="F2070">
            <v>2.56</v>
          </cell>
        </row>
        <row r="2071">
          <cell r="A2071" t="str">
            <v>001.18.06100</v>
          </cell>
          <cell r="B2071" t="str">
            <v>Joelho de redução 90º soldável/rosqueável 25mm x 1/2 pol</v>
          </cell>
          <cell r="C2071" t="str">
            <v>UN</v>
          </cell>
          <cell r="D2071">
            <v>1</v>
          </cell>
          <cell r="E2071">
            <v>2.6126999999999998</v>
          </cell>
          <cell r="F2071">
            <v>2.61</v>
          </cell>
        </row>
        <row r="2072">
          <cell r="A2072" t="str">
            <v>001.18.06120</v>
          </cell>
          <cell r="B2072" t="str">
            <v>Luva simples soldável/rosqueável 50mm x 1.5 pol</v>
          </cell>
          <cell r="C2072" t="str">
            <v>UN</v>
          </cell>
          <cell r="D2072">
            <v>1</v>
          </cell>
          <cell r="E2072">
            <v>14.306100000000001</v>
          </cell>
          <cell r="F2072">
            <v>14.3</v>
          </cell>
        </row>
        <row r="2073">
          <cell r="A2073" t="str">
            <v>001.18.06140</v>
          </cell>
          <cell r="B2073" t="str">
            <v>Luva simples soldável/rosqueável 40mm x 1.1/4 pol</v>
          </cell>
          <cell r="C2073" t="str">
            <v>UN</v>
          </cell>
          <cell r="D2073">
            <v>1</v>
          </cell>
          <cell r="E2073">
            <v>7.2061000000000002</v>
          </cell>
          <cell r="F2073">
            <v>7.2</v>
          </cell>
        </row>
        <row r="2074">
          <cell r="A2074" t="str">
            <v>001.18.06160</v>
          </cell>
          <cell r="B2074" t="str">
            <v>Luva simples soldável/rosqueável 32mm x 1 pol</v>
          </cell>
          <cell r="C2074" t="str">
            <v>UN</v>
          </cell>
          <cell r="D2074">
            <v>1</v>
          </cell>
          <cell r="E2074">
            <v>3.7126999999999999</v>
          </cell>
          <cell r="F2074">
            <v>3.71</v>
          </cell>
        </row>
        <row r="2075">
          <cell r="A2075" t="str">
            <v>001.18.06180</v>
          </cell>
          <cell r="B2075" t="str">
            <v>Luva simples soldável/rosqueável 25mm x 3/4 pol</v>
          </cell>
          <cell r="C2075" t="str">
            <v>UN</v>
          </cell>
          <cell r="D2075">
            <v>1</v>
          </cell>
          <cell r="E2075">
            <v>2.4426999999999999</v>
          </cell>
          <cell r="F2075">
            <v>2.44</v>
          </cell>
        </row>
        <row r="2076">
          <cell r="A2076" t="str">
            <v>001.18.06200</v>
          </cell>
          <cell r="B2076" t="str">
            <v>Luva simples soldável/rosqueável 20mm x 1/2 pol</v>
          </cell>
          <cell r="C2076" t="str">
            <v>UN</v>
          </cell>
          <cell r="D2076">
            <v>1</v>
          </cell>
          <cell r="E2076">
            <v>2.8327</v>
          </cell>
          <cell r="F2076">
            <v>2.83</v>
          </cell>
        </row>
        <row r="2077">
          <cell r="A2077" t="str">
            <v>001.18.06220</v>
          </cell>
          <cell r="B2077" t="str">
            <v>Luva de redução soldável/rosqueável 25mm x 1/2 pol</v>
          </cell>
          <cell r="C2077" t="str">
            <v>UN</v>
          </cell>
          <cell r="D2077">
            <v>1</v>
          </cell>
          <cell r="E2077">
            <v>2.6126999999999998</v>
          </cell>
          <cell r="F2077">
            <v>2.61</v>
          </cell>
        </row>
        <row r="2078">
          <cell r="A2078" t="str">
            <v>001.18.06240</v>
          </cell>
          <cell r="B2078" t="str">
            <v>Tee 90º com rosca na bolsa central soldável/rosqueável 32mm x 32mm x 1 pol</v>
          </cell>
          <cell r="C2078" t="str">
            <v>UN</v>
          </cell>
          <cell r="D2078">
            <v>1</v>
          </cell>
          <cell r="E2078">
            <v>3.8673999999999999</v>
          </cell>
          <cell r="F2078">
            <v>3.86</v>
          </cell>
        </row>
        <row r="2079">
          <cell r="A2079" t="str">
            <v>001.18.06260</v>
          </cell>
          <cell r="B2079" t="str">
            <v>Tee 90º com rosca na bolsa central soldável/rosqueável 25mm x 25mm 3/4 pol</v>
          </cell>
          <cell r="C2079" t="str">
            <v>UN</v>
          </cell>
          <cell r="D2079">
            <v>1</v>
          </cell>
          <cell r="E2079">
            <v>6.3874000000000004</v>
          </cell>
          <cell r="F2079">
            <v>6.38</v>
          </cell>
        </row>
        <row r="2080">
          <cell r="A2080" t="str">
            <v>001.18.06280</v>
          </cell>
          <cell r="B2080" t="str">
            <v>Tee 90º com rosca na bolsa central soldável/rosqueável 20mm x 20mm x 1/2 pol</v>
          </cell>
          <cell r="C2080" t="str">
            <v>UN</v>
          </cell>
          <cell r="D2080">
            <v>1</v>
          </cell>
          <cell r="E2080">
            <v>5.0724</v>
          </cell>
          <cell r="F2080">
            <v>5.07</v>
          </cell>
        </row>
        <row r="2081">
          <cell r="A2081" t="str">
            <v>001.18.06300</v>
          </cell>
          <cell r="B2081" t="str">
            <v>Tee 90º com rosca na bolsa central sodável/rosqueável 32mm x 32mm x 3/4 pol</v>
          </cell>
          <cell r="C2081" t="str">
            <v>UN</v>
          </cell>
          <cell r="D2081">
            <v>1</v>
          </cell>
          <cell r="E2081">
            <v>6.1173999999999999</v>
          </cell>
          <cell r="F2081">
            <v>6.11</v>
          </cell>
        </row>
        <row r="2082">
          <cell r="A2082" t="str">
            <v>001.18.06320</v>
          </cell>
          <cell r="B2082" t="str">
            <v>Tee 90º com rosca na bolsa central soldável/rosqueável 25mm x 25mm x 1/2 pol</v>
          </cell>
          <cell r="C2082" t="str">
            <v>UN</v>
          </cell>
          <cell r="D2082">
            <v>1</v>
          </cell>
          <cell r="E2082">
            <v>3.6374</v>
          </cell>
          <cell r="F2082">
            <v>3.63</v>
          </cell>
        </row>
        <row r="2083">
          <cell r="A2083" t="str">
            <v>001.18.06340</v>
          </cell>
          <cell r="B2083" t="str">
            <v>Joelho 90º soldável com bucha de latão 25mm x 3/4 pol</v>
          </cell>
          <cell r="C2083" t="str">
            <v>UN</v>
          </cell>
          <cell r="D2083">
            <v>1</v>
          </cell>
          <cell r="E2083">
            <v>4.9726999999999997</v>
          </cell>
          <cell r="F2083">
            <v>4.97</v>
          </cell>
        </row>
        <row r="2084">
          <cell r="A2084" t="str">
            <v>001.18.06360</v>
          </cell>
          <cell r="B2084" t="str">
            <v>Joelho 90º soldável com bucha de latão 20mm x 1/2 pol</v>
          </cell>
          <cell r="C2084" t="str">
            <v>UN</v>
          </cell>
          <cell r="D2084">
            <v>1</v>
          </cell>
          <cell r="E2084">
            <v>4.5327000000000002</v>
          </cell>
          <cell r="F2084">
            <v>4.53</v>
          </cell>
        </row>
        <row r="2085">
          <cell r="A2085" t="str">
            <v>001.18.06380</v>
          </cell>
          <cell r="B2085" t="str">
            <v>Joelho de redução 90º soldável com bucha de latão 32mm x 3/4 pol</v>
          </cell>
          <cell r="C2085" t="str">
            <v>UN</v>
          </cell>
          <cell r="D2085">
            <v>1</v>
          </cell>
          <cell r="E2085">
            <v>2.6227</v>
          </cell>
          <cell r="F2085">
            <v>2.62</v>
          </cell>
        </row>
        <row r="2086">
          <cell r="A2086" t="str">
            <v>001.18.06400</v>
          </cell>
          <cell r="B2086" t="str">
            <v>Joelho de redução 90º soldável com bucha de latão 25mm x 1/2 pol</v>
          </cell>
          <cell r="C2086" t="str">
            <v>UN</v>
          </cell>
          <cell r="D2086">
            <v>1</v>
          </cell>
          <cell r="E2086">
            <v>3.5226999999999999</v>
          </cell>
          <cell r="F2086">
            <v>3.52</v>
          </cell>
        </row>
        <row r="2087">
          <cell r="A2087" t="str">
            <v>001.18.06420</v>
          </cell>
          <cell r="B2087" t="str">
            <v>Luva simples soldável com bucha de latão 25mm x 3/4 pol</v>
          </cell>
          <cell r="C2087" t="str">
            <v>UN</v>
          </cell>
          <cell r="D2087">
            <v>1</v>
          </cell>
          <cell r="E2087">
            <v>4.5427</v>
          </cell>
          <cell r="F2087">
            <v>4.54</v>
          </cell>
        </row>
        <row r="2088">
          <cell r="A2088" t="str">
            <v>001.18.06440</v>
          </cell>
          <cell r="B2088" t="str">
            <v>Luva simples soldável com bucha de latão 20mm x 1/2 pol</v>
          </cell>
          <cell r="C2088" t="str">
            <v>UN</v>
          </cell>
          <cell r="D2088">
            <v>1</v>
          </cell>
          <cell r="E2088">
            <v>3.9327000000000001</v>
          </cell>
          <cell r="F2088">
            <v>3.93</v>
          </cell>
        </row>
        <row r="2089">
          <cell r="A2089" t="str">
            <v>001.18.06460</v>
          </cell>
          <cell r="B2089" t="str">
            <v>Luva de redução soldável com bucha de latão 25mm x 1/2 pol</v>
          </cell>
          <cell r="C2089" t="str">
            <v>UN</v>
          </cell>
          <cell r="D2089">
            <v>1</v>
          </cell>
          <cell r="E2089">
            <v>4.1426999999999996</v>
          </cell>
          <cell r="F2089">
            <v>4.1399999999999997</v>
          </cell>
        </row>
        <row r="2090">
          <cell r="A2090" t="str">
            <v>001.18.06480</v>
          </cell>
          <cell r="B2090" t="str">
            <v>Tee 90º com bucha de latão central 25mm x 25mm x 3/4 pol</v>
          </cell>
          <cell r="C2090" t="str">
            <v>UN</v>
          </cell>
          <cell r="D2090">
            <v>1</v>
          </cell>
          <cell r="E2090">
            <v>6.3874000000000004</v>
          </cell>
          <cell r="F2090">
            <v>6.38</v>
          </cell>
        </row>
        <row r="2091">
          <cell r="A2091" t="str">
            <v>001.18.06500</v>
          </cell>
          <cell r="B2091" t="str">
            <v>Tee 90º com bucha de latão central 20mm x 20mm x 1/2 pol</v>
          </cell>
          <cell r="C2091" t="str">
            <v>UN</v>
          </cell>
          <cell r="D2091">
            <v>1</v>
          </cell>
          <cell r="E2091">
            <v>4.4374000000000002</v>
          </cell>
          <cell r="F2091">
            <v>4.43</v>
          </cell>
        </row>
        <row r="2092">
          <cell r="A2092" t="str">
            <v>001.18.06520</v>
          </cell>
          <cell r="B2092" t="str">
            <v>Tee redução 90º com bucha de latão na bolsa central 32mm x 32mm x 3/4 pol</v>
          </cell>
          <cell r="C2092" t="str">
            <v>UN</v>
          </cell>
          <cell r="D2092">
            <v>1</v>
          </cell>
          <cell r="E2092">
            <v>6.1173999999999999</v>
          </cell>
          <cell r="F2092">
            <v>6.11</v>
          </cell>
        </row>
        <row r="2093">
          <cell r="A2093" t="str">
            <v>001.18.06540</v>
          </cell>
          <cell r="B2093" t="str">
            <v>Tee reduçao 90º com bucha de latão na bolsa central 25mm x 25mm 1/2 pol</v>
          </cell>
          <cell r="C2093" t="str">
            <v>UN</v>
          </cell>
          <cell r="D2093">
            <v>1</v>
          </cell>
          <cell r="E2093">
            <v>3.6374</v>
          </cell>
          <cell r="F2093">
            <v>3.63</v>
          </cell>
        </row>
        <row r="2094">
          <cell r="A2094" t="str">
            <v>001.18.06560</v>
          </cell>
          <cell r="B2094" t="str">
            <v>Cotovelo ou joelho de redução de ferro galvanizado 2.5x2 pol</v>
          </cell>
          <cell r="C2094" t="str">
            <v>UN</v>
          </cell>
          <cell r="D2094">
            <v>1</v>
          </cell>
          <cell r="E2094">
            <v>28.044499999999999</v>
          </cell>
          <cell r="F2094">
            <v>28.04</v>
          </cell>
        </row>
        <row r="2095">
          <cell r="A2095" t="str">
            <v>001.18.06580</v>
          </cell>
          <cell r="B2095" t="str">
            <v>Cotovelo ou joelho de redução de ferro galvanizado 2x1.5 pol</v>
          </cell>
          <cell r="C2095" t="str">
            <v>UN</v>
          </cell>
          <cell r="D2095">
            <v>1</v>
          </cell>
          <cell r="E2095">
            <v>15.0829</v>
          </cell>
          <cell r="F2095">
            <v>15.08</v>
          </cell>
        </row>
        <row r="2096">
          <cell r="A2096" t="str">
            <v>001.18.06600</v>
          </cell>
          <cell r="B2096" t="str">
            <v>Cotovelo ou joelho de redução de ferro galvanizado 1.5x1 1/4 pol</v>
          </cell>
          <cell r="C2096" t="str">
            <v>UN</v>
          </cell>
          <cell r="D2096">
            <v>1</v>
          </cell>
          <cell r="E2096">
            <v>10.882899999999999</v>
          </cell>
          <cell r="F2096">
            <v>10.88</v>
          </cell>
        </row>
        <row r="2097">
          <cell r="A2097" t="str">
            <v>001.18.06620</v>
          </cell>
          <cell r="B2097" t="str">
            <v>Cotovelo ou joelho de redução de ferro galvanizado 1.5x1 pol</v>
          </cell>
          <cell r="C2097" t="str">
            <v>UN</v>
          </cell>
          <cell r="D2097">
            <v>1</v>
          </cell>
          <cell r="E2097">
            <v>10.882899999999999</v>
          </cell>
          <cell r="F2097">
            <v>10.88</v>
          </cell>
        </row>
        <row r="2098">
          <cell r="A2098" t="str">
            <v>001.18.06640</v>
          </cell>
          <cell r="B2098" t="str">
            <v>Cotovelo ou joelho de redução de ferro galvanizado 1.5x3/4 pol</v>
          </cell>
          <cell r="C2098" t="str">
            <v>UN</v>
          </cell>
          <cell r="D2098">
            <v>1</v>
          </cell>
          <cell r="E2098">
            <v>10.882899999999999</v>
          </cell>
          <cell r="F2098">
            <v>10.88</v>
          </cell>
        </row>
        <row r="2099">
          <cell r="A2099" t="str">
            <v>001.18.06660</v>
          </cell>
          <cell r="B2099" t="str">
            <v>Cotovelo ou joelho de redução de ferro galvanizado 1 1/4x1 pol</v>
          </cell>
          <cell r="C2099" t="str">
            <v>UN</v>
          </cell>
          <cell r="D2099">
            <v>1</v>
          </cell>
          <cell r="E2099">
            <v>8.8828999999999994</v>
          </cell>
          <cell r="F2099">
            <v>8.8800000000000008</v>
          </cell>
        </row>
        <row r="2100">
          <cell r="A2100" t="str">
            <v>001.18.06680</v>
          </cell>
          <cell r="B2100" t="str">
            <v>Cotovelo ou joelho de redução de ferro galvanizado 1 1/4x3/4 pol</v>
          </cell>
          <cell r="C2100" t="str">
            <v>UN</v>
          </cell>
          <cell r="D2100">
            <v>1</v>
          </cell>
          <cell r="E2100">
            <v>8.8828999999999994</v>
          </cell>
          <cell r="F2100">
            <v>8.8800000000000008</v>
          </cell>
        </row>
        <row r="2101">
          <cell r="A2101" t="str">
            <v>001.18.06700</v>
          </cell>
          <cell r="B2101" t="str">
            <v>Cotovelo ou joelho de redução de ferro galvanizado 1x3/4 pol</v>
          </cell>
          <cell r="C2101" t="str">
            <v>UN</v>
          </cell>
          <cell r="D2101">
            <v>1</v>
          </cell>
          <cell r="E2101">
            <v>5.4474</v>
          </cell>
          <cell r="F2101">
            <v>5.44</v>
          </cell>
        </row>
        <row r="2102">
          <cell r="A2102" t="str">
            <v>001.18.06720</v>
          </cell>
          <cell r="B2102" t="str">
            <v>Cotovelo ou joelho de redução de ferro galvanizado 1x1/2 pol</v>
          </cell>
          <cell r="C2102" t="str">
            <v>UN</v>
          </cell>
          <cell r="D2102">
            <v>1</v>
          </cell>
          <cell r="E2102">
            <v>5.4474</v>
          </cell>
          <cell r="F2102">
            <v>5.44</v>
          </cell>
        </row>
        <row r="2103">
          <cell r="A2103" t="str">
            <v>001.18.06740</v>
          </cell>
          <cell r="B2103" t="str">
            <v>Cotovelo ou joelho de redução de ferro galvanizado 3/4x1/2 pol</v>
          </cell>
          <cell r="C2103" t="str">
            <v>UN</v>
          </cell>
          <cell r="D2103">
            <v>1</v>
          </cell>
          <cell r="E2103">
            <v>4.0974000000000004</v>
          </cell>
          <cell r="F2103">
            <v>4.09</v>
          </cell>
        </row>
        <row r="2104">
          <cell r="A2104" t="str">
            <v>001.18.06760</v>
          </cell>
          <cell r="B2104" t="str">
            <v>Bucha de redução de ferro galvanizado 4x3 pol</v>
          </cell>
          <cell r="C2104" t="str">
            <v>UN</v>
          </cell>
          <cell r="D2104">
            <v>1</v>
          </cell>
          <cell r="E2104">
            <v>19.618400000000001</v>
          </cell>
          <cell r="F2104">
            <v>19.61</v>
          </cell>
        </row>
        <row r="2105">
          <cell r="A2105" t="str">
            <v>001.18.06780</v>
          </cell>
          <cell r="B2105" t="str">
            <v>Bucha de redução de ferro galvanizado 4x2.5 pol</v>
          </cell>
          <cell r="C2105" t="str">
            <v>UN</v>
          </cell>
          <cell r="D2105">
            <v>1</v>
          </cell>
          <cell r="E2105">
            <v>22.788399999999999</v>
          </cell>
          <cell r="F2105">
            <v>22.78</v>
          </cell>
        </row>
        <row r="2106">
          <cell r="A2106" t="str">
            <v>001.18.06800</v>
          </cell>
          <cell r="B2106" t="str">
            <v>Bucha de redução de ferro galvanizado 4x2 pol</v>
          </cell>
          <cell r="C2106" t="str">
            <v>UN</v>
          </cell>
          <cell r="D2106">
            <v>1</v>
          </cell>
          <cell r="E2106">
            <v>22.788399999999999</v>
          </cell>
          <cell r="F2106">
            <v>22.78</v>
          </cell>
        </row>
        <row r="2107">
          <cell r="A2107" t="str">
            <v>001.18.06820</v>
          </cell>
          <cell r="B2107" t="str">
            <v>Bucha de redução de ferro galvanizado 3x2 1/2 pol</v>
          </cell>
          <cell r="C2107" t="str">
            <v>UN</v>
          </cell>
          <cell r="D2107">
            <v>1</v>
          </cell>
          <cell r="E2107">
            <v>15.294499999999999</v>
          </cell>
          <cell r="F2107">
            <v>15.29</v>
          </cell>
        </row>
        <row r="2108">
          <cell r="A2108" t="str">
            <v>001.18.06840</v>
          </cell>
          <cell r="B2108" t="str">
            <v>Bucha de redução de ferro galvanizado 3x2 pol</v>
          </cell>
          <cell r="C2108" t="str">
            <v>UN</v>
          </cell>
          <cell r="D2108">
            <v>1</v>
          </cell>
          <cell r="E2108">
            <v>13.9945</v>
          </cell>
          <cell r="F2108">
            <v>13.99</v>
          </cell>
        </row>
        <row r="2109">
          <cell r="A2109" t="str">
            <v>001.18.06860</v>
          </cell>
          <cell r="B2109" t="str">
            <v>Bucha de redução de ferro galvanizado 3x1 1/2 pol</v>
          </cell>
          <cell r="C2109" t="str">
            <v>UN</v>
          </cell>
          <cell r="D2109">
            <v>1</v>
          </cell>
          <cell r="E2109">
            <v>13.9945</v>
          </cell>
          <cell r="F2109">
            <v>13.99</v>
          </cell>
        </row>
        <row r="2110">
          <cell r="A2110" t="str">
            <v>001.18.06880</v>
          </cell>
          <cell r="B2110" t="str">
            <v>Bucha de redução de ferro galvanizado 2 1/2x2 pol</v>
          </cell>
          <cell r="C2110" t="str">
            <v>UN</v>
          </cell>
          <cell r="D2110">
            <v>1</v>
          </cell>
          <cell r="E2110">
            <v>13.5945</v>
          </cell>
          <cell r="F2110">
            <v>13.59</v>
          </cell>
        </row>
        <row r="2111">
          <cell r="A2111" t="str">
            <v>001.18.06900</v>
          </cell>
          <cell r="B2111" t="str">
            <v>Bucha de redução de ferro galvanizado 2 1/2x1.5 pol</v>
          </cell>
          <cell r="C2111" t="str">
            <v>UN</v>
          </cell>
          <cell r="D2111">
            <v>1</v>
          </cell>
          <cell r="E2111">
            <v>12.5945</v>
          </cell>
          <cell r="F2111">
            <v>12.59</v>
          </cell>
        </row>
        <row r="2112">
          <cell r="A2112" t="str">
            <v>001.18.06920</v>
          </cell>
          <cell r="B2112" t="str">
            <v>Bucha de redução de ferro galvanizado 2 1/2x1 1/4 pol</v>
          </cell>
          <cell r="C2112" t="str">
            <v>UN</v>
          </cell>
          <cell r="D2112">
            <v>1</v>
          </cell>
          <cell r="E2112">
            <v>12.5945</v>
          </cell>
          <cell r="F2112">
            <v>12.59</v>
          </cell>
        </row>
        <row r="2113">
          <cell r="A2113" t="str">
            <v>001.18.06940</v>
          </cell>
          <cell r="B2113" t="str">
            <v>Bucha de redução de ferro galvanizado 2x1.5 pol</v>
          </cell>
          <cell r="C2113" t="str">
            <v>UN</v>
          </cell>
          <cell r="D2113">
            <v>1</v>
          </cell>
          <cell r="E2113">
            <v>9.0829000000000004</v>
          </cell>
          <cell r="F2113">
            <v>9.08</v>
          </cell>
        </row>
        <row r="2114">
          <cell r="A2114" t="str">
            <v>001.18.06960</v>
          </cell>
          <cell r="B2114" t="str">
            <v>Bucha de redução de ferro galvanizado 2x1 1/4 pol</v>
          </cell>
          <cell r="C2114" t="str">
            <v>UN</v>
          </cell>
          <cell r="D2114">
            <v>1</v>
          </cell>
          <cell r="E2114">
            <v>9.0829000000000004</v>
          </cell>
          <cell r="F2114">
            <v>9.08</v>
          </cell>
        </row>
        <row r="2115">
          <cell r="A2115" t="str">
            <v>001.18.06980</v>
          </cell>
          <cell r="B2115" t="str">
            <v>Bucha de redução de ferro galvanizado 2x1 pol</v>
          </cell>
          <cell r="C2115" t="str">
            <v>UN</v>
          </cell>
          <cell r="D2115">
            <v>1</v>
          </cell>
          <cell r="E2115">
            <v>9.3828999999999994</v>
          </cell>
          <cell r="F2115">
            <v>9.3800000000000008</v>
          </cell>
        </row>
        <row r="2116">
          <cell r="A2116" t="str">
            <v>001.18.07000</v>
          </cell>
          <cell r="B2116" t="str">
            <v>Bucha de redução de ferro galvanizado 2x3/4 pol</v>
          </cell>
          <cell r="C2116" t="str">
            <v>UN</v>
          </cell>
          <cell r="D2116">
            <v>1</v>
          </cell>
          <cell r="E2116">
            <v>9.3828999999999994</v>
          </cell>
          <cell r="F2116">
            <v>9.3800000000000008</v>
          </cell>
        </row>
        <row r="2117">
          <cell r="A2117" t="str">
            <v>001.18.07020</v>
          </cell>
          <cell r="B2117" t="str">
            <v>Bucha de redução de ferro galvanizado 1 1/2x1 1/4 pol</v>
          </cell>
          <cell r="C2117" t="str">
            <v>UN</v>
          </cell>
          <cell r="D2117">
            <v>1</v>
          </cell>
          <cell r="E2117">
            <v>8.4829000000000008</v>
          </cell>
          <cell r="F2117">
            <v>8.48</v>
          </cell>
        </row>
        <row r="2118">
          <cell r="A2118" t="str">
            <v>001.18.07040</v>
          </cell>
          <cell r="B2118" t="str">
            <v>Bucha de redução de ferro galvanizado 1 1/2x1 pol</v>
          </cell>
          <cell r="C2118" t="str">
            <v>UN</v>
          </cell>
          <cell r="D2118">
            <v>1</v>
          </cell>
          <cell r="E2118">
            <v>8.2828999999999997</v>
          </cell>
          <cell r="F2118">
            <v>8.2799999999999994</v>
          </cell>
        </row>
        <row r="2119">
          <cell r="A2119" t="str">
            <v>001.18.07060</v>
          </cell>
          <cell r="B2119" t="str">
            <v>Bucha de redução de ferro galvanizado 1 1/2x3/4 pol</v>
          </cell>
          <cell r="C2119" t="str">
            <v>UN</v>
          </cell>
          <cell r="D2119">
            <v>1</v>
          </cell>
          <cell r="E2119">
            <v>8.0829000000000004</v>
          </cell>
          <cell r="F2119">
            <v>8.08</v>
          </cell>
        </row>
        <row r="2120">
          <cell r="A2120" t="str">
            <v>001.18.07080</v>
          </cell>
          <cell r="B2120" t="str">
            <v>Bucha de redução de ferro galvanizado1 1/4x1 pol</v>
          </cell>
          <cell r="C2120" t="str">
            <v>UN</v>
          </cell>
          <cell r="D2120">
            <v>1</v>
          </cell>
          <cell r="E2120">
            <v>7.3829000000000002</v>
          </cell>
          <cell r="F2120">
            <v>7.38</v>
          </cell>
        </row>
        <row r="2121">
          <cell r="A2121" t="str">
            <v>001.18.07100</v>
          </cell>
          <cell r="B2121" t="str">
            <v>Bucha de redução de ferro galvanizado 1 1/4x3/4 pol</v>
          </cell>
          <cell r="C2121" t="str">
            <v>UN</v>
          </cell>
          <cell r="D2121">
            <v>1</v>
          </cell>
          <cell r="E2121">
            <v>6.7328999999999999</v>
          </cell>
          <cell r="F2121">
            <v>6.73</v>
          </cell>
        </row>
        <row r="2122">
          <cell r="A2122" t="str">
            <v>001.18.07120</v>
          </cell>
          <cell r="B2122" t="str">
            <v>Bucha de redução de ferro galvanizado 1 1/4x1/2 pol</v>
          </cell>
          <cell r="C2122" t="str">
            <v>UN</v>
          </cell>
          <cell r="D2122">
            <v>1</v>
          </cell>
          <cell r="E2122">
            <v>7.1829000000000001</v>
          </cell>
          <cell r="F2122">
            <v>7.18</v>
          </cell>
        </row>
        <row r="2123">
          <cell r="A2123" t="str">
            <v>001.18.07140</v>
          </cell>
          <cell r="B2123" t="str">
            <v>Bucha de redução de ferro galvanizado 1x3/4 pol</v>
          </cell>
          <cell r="C2123" t="str">
            <v>UN</v>
          </cell>
          <cell r="D2123">
            <v>1</v>
          </cell>
          <cell r="E2123">
            <v>4.1474000000000002</v>
          </cell>
          <cell r="F2123">
            <v>4.1399999999999997</v>
          </cell>
        </row>
        <row r="2124">
          <cell r="A2124" t="str">
            <v>001.18.07160</v>
          </cell>
          <cell r="B2124" t="str">
            <v>Bucha de redução de ferro galvanizado 1x1/2 pol</v>
          </cell>
          <cell r="C2124" t="str">
            <v>UN</v>
          </cell>
          <cell r="D2124">
            <v>1</v>
          </cell>
          <cell r="E2124">
            <v>4.4973999999999998</v>
          </cell>
          <cell r="F2124">
            <v>4.49</v>
          </cell>
        </row>
        <row r="2125">
          <cell r="A2125" t="str">
            <v>001.18.07180</v>
          </cell>
          <cell r="B2125" t="str">
            <v>Bucha de redução de ferro galvanizado 3/4x1/2 pol</v>
          </cell>
          <cell r="C2125" t="str">
            <v>UN</v>
          </cell>
          <cell r="D2125">
            <v>1</v>
          </cell>
          <cell r="E2125">
            <v>3.4973999999999998</v>
          </cell>
          <cell r="F2125">
            <v>3.49</v>
          </cell>
        </row>
        <row r="2126">
          <cell r="A2126" t="str">
            <v>001.18.07200</v>
          </cell>
          <cell r="B2126" t="str">
            <v>Luva de redução de ferro galvanizado 4x3 pol</v>
          </cell>
          <cell r="C2126" t="str">
            <v>UN</v>
          </cell>
          <cell r="D2126">
            <v>1</v>
          </cell>
          <cell r="E2126">
            <v>33.0884</v>
          </cell>
          <cell r="F2126">
            <v>33.08</v>
          </cell>
        </row>
        <row r="2127">
          <cell r="A2127" t="str">
            <v>001.18.07220</v>
          </cell>
          <cell r="B2127" t="str">
            <v>Luva de redução de ferro galvanizado 4x2.5 pol</v>
          </cell>
          <cell r="C2127" t="str">
            <v>UN</v>
          </cell>
          <cell r="D2127">
            <v>1</v>
          </cell>
          <cell r="E2127">
            <v>24.808399999999999</v>
          </cell>
          <cell r="F2127">
            <v>24.8</v>
          </cell>
        </row>
        <row r="2128">
          <cell r="A2128" t="str">
            <v>001.18.07240</v>
          </cell>
          <cell r="B2128" t="str">
            <v>Luva de redução de ferro galvanizado 4x2 pol</v>
          </cell>
          <cell r="C2128" t="str">
            <v>UN</v>
          </cell>
          <cell r="D2128">
            <v>1</v>
          </cell>
          <cell r="E2128">
            <v>33.0884</v>
          </cell>
          <cell r="F2128">
            <v>33.08</v>
          </cell>
        </row>
        <row r="2129">
          <cell r="A2129" t="str">
            <v>001.18.07260</v>
          </cell>
          <cell r="B2129" t="str">
            <v>Luva de reduçao de ferro galvanizado 3x2 1/2 pol</v>
          </cell>
          <cell r="C2129" t="str">
            <v>UN</v>
          </cell>
          <cell r="D2129">
            <v>1</v>
          </cell>
          <cell r="E2129">
            <v>23.294499999999999</v>
          </cell>
          <cell r="F2129">
            <v>23.29</v>
          </cell>
        </row>
        <row r="2130">
          <cell r="A2130" t="str">
            <v>001.18.07280</v>
          </cell>
          <cell r="B2130" t="str">
            <v>Luva de redução de ferro galvanizado 3x2 pol</v>
          </cell>
          <cell r="C2130" t="str">
            <v>UN</v>
          </cell>
          <cell r="D2130">
            <v>1</v>
          </cell>
          <cell r="E2130">
            <v>23.294499999999999</v>
          </cell>
          <cell r="F2130">
            <v>23.29</v>
          </cell>
        </row>
        <row r="2131">
          <cell r="A2131" t="str">
            <v>001.18.07300</v>
          </cell>
          <cell r="B2131" t="str">
            <v>Luva de redução de ferro galvanizado 3x1 1/2 pol</v>
          </cell>
          <cell r="C2131" t="str">
            <v>UN</v>
          </cell>
          <cell r="D2131">
            <v>1</v>
          </cell>
          <cell r="E2131">
            <v>23.294499999999999</v>
          </cell>
          <cell r="F2131">
            <v>23.29</v>
          </cell>
        </row>
        <row r="2132">
          <cell r="A2132" t="str">
            <v>001.18.07320</v>
          </cell>
          <cell r="B2132" t="str">
            <v>Luva de redução de ferro galvanizado 2 1/2x2 pol</v>
          </cell>
          <cell r="C2132" t="str">
            <v>UN</v>
          </cell>
          <cell r="D2132">
            <v>1</v>
          </cell>
          <cell r="E2132">
            <v>13.394500000000001</v>
          </cell>
          <cell r="F2132">
            <v>13.39</v>
          </cell>
        </row>
        <row r="2133">
          <cell r="A2133" t="str">
            <v>001.18.07340</v>
          </cell>
          <cell r="B2133" t="str">
            <v>Luva de redução de ferro galvanizado 2 1/2x1 1/2 pol</v>
          </cell>
          <cell r="C2133" t="str">
            <v>UN</v>
          </cell>
          <cell r="D2133">
            <v>1</v>
          </cell>
          <cell r="E2133">
            <v>13.394500000000001</v>
          </cell>
          <cell r="F2133">
            <v>13.39</v>
          </cell>
        </row>
        <row r="2134">
          <cell r="A2134" t="str">
            <v>001.18.07360</v>
          </cell>
          <cell r="B2134" t="str">
            <v>Luva de reduçao de ferro galvanizado 2.5x1 1/4 pol</v>
          </cell>
          <cell r="C2134" t="str">
            <v>UN</v>
          </cell>
          <cell r="D2134">
            <v>1</v>
          </cell>
          <cell r="E2134">
            <v>13.394500000000001</v>
          </cell>
          <cell r="F2134">
            <v>13.39</v>
          </cell>
        </row>
        <row r="2135">
          <cell r="A2135" t="str">
            <v>001.18.07380</v>
          </cell>
          <cell r="B2135" t="str">
            <v>Luva de redução de ferro galvanizado 2x1 1/2 pol</v>
          </cell>
          <cell r="C2135" t="str">
            <v>UN</v>
          </cell>
          <cell r="D2135">
            <v>1</v>
          </cell>
          <cell r="E2135">
            <v>12.882899999999999</v>
          </cell>
          <cell r="F2135">
            <v>12.88</v>
          </cell>
        </row>
        <row r="2136">
          <cell r="A2136" t="str">
            <v>001.18.07400</v>
          </cell>
          <cell r="B2136" t="str">
            <v>Luva de redução de ferro galvanizado 2x1 1/4 pol</v>
          </cell>
          <cell r="C2136" t="str">
            <v>UN</v>
          </cell>
          <cell r="D2136">
            <v>1</v>
          </cell>
          <cell r="E2136">
            <v>12.882899999999999</v>
          </cell>
          <cell r="F2136">
            <v>12.88</v>
          </cell>
        </row>
        <row r="2137">
          <cell r="A2137" t="str">
            <v>001.18.07420</v>
          </cell>
          <cell r="B2137" t="str">
            <v>Luva de redução de ferro galvanizado 2x1 pol</v>
          </cell>
          <cell r="C2137" t="str">
            <v>UN</v>
          </cell>
          <cell r="D2137">
            <v>1</v>
          </cell>
          <cell r="E2137">
            <v>12.882899999999999</v>
          </cell>
          <cell r="F2137">
            <v>12.88</v>
          </cell>
        </row>
        <row r="2138">
          <cell r="A2138" t="str">
            <v>001.18.07440</v>
          </cell>
          <cell r="B2138" t="str">
            <v>Luva de redução de ferro galvanizado 1 1/2x1 pol</v>
          </cell>
          <cell r="C2138" t="str">
            <v>UN</v>
          </cell>
          <cell r="D2138">
            <v>1</v>
          </cell>
          <cell r="E2138">
            <v>9.0829000000000004</v>
          </cell>
          <cell r="F2138">
            <v>9.08</v>
          </cell>
        </row>
        <row r="2139">
          <cell r="A2139" t="str">
            <v>001.18.07460</v>
          </cell>
          <cell r="B2139" t="str">
            <v>Luva de redução de ferro galvanizado 1 1/2x3/4 pol</v>
          </cell>
          <cell r="C2139" t="str">
            <v>UN</v>
          </cell>
          <cell r="D2139">
            <v>1</v>
          </cell>
          <cell r="E2139">
            <v>8.2828999999999997</v>
          </cell>
          <cell r="F2139">
            <v>8.2799999999999994</v>
          </cell>
        </row>
        <row r="2140">
          <cell r="A2140" t="str">
            <v>001.18.07480</v>
          </cell>
          <cell r="B2140" t="str">
            <v>Luva de redução de ferro galvanizado 1 1/4x1 pol</v>
          </cell>
          <cell r="C2140" t="str">
            <v>UN</v>
          </cell>
          <cell r="D2140">
            <v>1</v>
          </cell>
          <cell r="E2140">
            <v>8.2828999999999997</v>
          </cell>
          <cell r="F2140">
            <v>8.2799999999999994</v>
          </cell>
        </row>
        <row r="2141">
          <cell r="A2141" t="str">
            <v>001.18.07500</v>
          </cell>
          <cell r="B2141" t="str">
            <v>Luva de redução de ferro galvanizado 1 1/4x3/4 pol</v>
          </cell>
          <cell r="C2141" t="str">
            <v>UN</v>
          </cell>
          <cell r="D2141">
            <v>1</v>
          </cell>
          <cell r="E2141">
            <v>8.2828999999999997</v>
          </cell>
          <cell r="F2141">
            <v>8.2799999999999994</v>
          </cell>
        </row>
        <row r="2142">
          <cell r="A2142" t="str">
            <v>001.18.07520</v>
          </cell>
          <cell r="B2142" t="str">
            <v>Luva de redução de ferro galvanizado 1 1/4x1/2 pol</v>
          </cell>
          <cell r="C2142" t="str">
            <v>UN</v>
          </cell>
          <cell r="D2142">
            <v>1</v>
          </cell>
          <cell r="E2142">
            <v>8.2828999999999997</v>
          </cell>
          <cell r="F2142">
            <v>8.2799999999999994</v>
          </cell>
        </row>
        <row r="2143">
          <cell r="A2143" t="str">
            <v>001.18.07540</v>
          </cell>
          <cell r="B2143" t="str">
            <v>Luva de redução de ferro galvanizado 1x3/4 pol</v>
          </cell>
          <cell r="C2143" t="str">
            <v>UN</v>
          </cell>
          <cell r="D2143">
            <v>1</v>
          </cell>
          <cell r="E2143">
            <v>5.3474000000000004</v>
          </cell>
          <cell r="F2143">
            <v>5.34</v>
          </cell>
        </row>
        <row r="2144">
          <cell r="A2144" t="str">
            <v>001.18.07560</v>
          </cell>
          <cell r="B2144" t="str">
            <v>Luva de redução de ferro galvanizado 1x1/2 pol</v>
          </cell>
          <cell r="C2144" t="str">
            <v>UN</v>
          </cell>
          <cell r="D2144">
            <v>1</v>
          </cell>
          <cell r="E2144">
            <v>4.9474</v>
          </cell>
          <cell r="F2144">
            <v>4.9400000000000004</v>
          </cell>
        </row>
        <row r="2145">
          <cell r="A2145" t="str">
            <v>001.18.07580</v>
          </cell>
          <cell r="B2145" t="str">
            <v>Luva de redução de ferro galvanizado 3/4x1/2 pol</v>
          </cell>
          <cell r="C2145" t="str">
            <v>UN</v>
          </cell>
          <cell r="D2145">
            <v>1</v>
          </cell>
          <cell r="E2145">
            <v>4.1474000000000002</v>
          </cell>
          <cell r="F2145">
            <v>4.1399999999999997</v>
          </cell>
        </row>
        <row r="2146">
          <cell r="A2146" t="str">
            <v>001.18.07600</v>
          </cell>
          <cell r="B2146" t="str">
            <v>Cotovelo ou joelho de ferro galvanizado 4 pol</v>
          </cell>
          <cell r="C2146" t="str">
            <v>UN</v>
          </cell>
          <cell r="D2146">
            <v>1</v>
          </cell>
          <cell r="E2146">
            <v>74.938400000000001</v>
          </cell>
          <cell r="F2146">
            <v>74.930000000000007</v>
          </cell>
        </row>
        <row r="2147">
          <cell r="A2147" t="str">
            <v>001.18.07620</v>
          </cell>
          <cell r="B2147" t="str">
            <v>Cotovelo ou joelho de ferro galvanizado 3 pol</v>
          </cell>
          <cell r="C2147" t="str">
            <v>UN</v>
          </cell>
          <cell r="D2147">
            <v>1</v>
          </cell>
          <cell r="E2147">
            <v>22.714500000000001</v>
          </cell>
          <cell r="F2147">
            <v>22.71</v>
          </cell>
        </row>
        <row r="2148">
          <cell r="A2148" t="str">
            <v>001.18.07640</v>
          </cell>
          <cell r="B2148" t="str">
            <v>Cotovelo ou joelho de ferro galvanizado 2 1/2 pol</v>
          </cell>
          <cell r="C2148" t="str">
            <v>UN</v>
          </cell>
          <cell r="D2148">
            <v>1</v>
          </cell>
          <cell r="E2148">
            <v>31.044499999999999</v>
          </cell>
          <cell r="F2148">
            <v>31.04</v>
          </cell>
        </row>
        <row r="2149">
          <cell r="A2149" t="str">
            <v>001.18.07660</v>
          </cell>
          <cell r="B2149" t="str">
            <v>Cotovelo ou joelho de ferro galvanizado 2 pol</v>
          </cell>
          <cell r="C2149" t="str">
            <v>UN</v>
          </cell>
          <cell r="D2149">
            <v>1</v>
          </cell>
          <cell r="E2149">
            <v>15.0829</v>
          </cell>
          <cell r="F2149">
            <v>15.08</v>
          </cell>
        </row>
        <row r="2150">
          <cell r="A2150" t="str">
            <v>001.18.07680</v>
          </cell>
          <cell r="B2150" t="str">
            <v>Cotovelo ou joelho de ferro galvanizado 1 1/2 pol</v>
          </cell>
          <cell r="C2150" t="str">
            <v>UN</v>
          </cell>
          <cell r="D2150">
            <v>1</v>
          </cell>
          <cell r="E2150">
            <v>10.882899999999999</v>
          </cell>
          <cell r="F2150">
            <v>10.88</v>
          </cell>
        </row>
        <row r="2151">
          <cell r="A2151" t="str">
            <v>001.18.07700</v>
          </cell>
          <cell r="B2151" t="str">
            <v>Cotovelo ou joelho de ferro galvanizado 1 1/4 pol</v>
          </cell>
          <cell r="C2151" t="str">
            <v>UN</v>
          </cell>
          <cell r="D2151">
            <v>1</v>
          </cell>
          <cell r="E2151">
            <v>8.8828999999999994</v>
          </cell>
          <cell r="F2151">
            <v>8.8800000000000008</v>
          </cell>
        </row>
        <row r="2152">
          <cell r="A2152" t="str">
            <v>001.18.07720</v>
          </cell>
          <cell r="B2152" t="str">
            <v>Cotovelo ou joelho de ferro galvanizado 1 pol</v>
          </cell>
          <cell r="C2152" t="str">
            <v>UN</v>
          </cell>
          <cell r="D2152">
            <v>1</v>
          </cell>
          <cell r="E2152">
            <v>5.4474</v>
          </cell>
          <cell r="F2152">
            <v>5.44</v>
          </cell>
        </row>
        <row r="2153">
          <cell r="A2153" t="str">
            <v>001.18.07740</v>
          </cell>
          <cell r="B2153" t="str">
            <v>Cotovelo ou joelho de ferro galvanizado 3/4 pol</v>
          </cell>
          <cell r="C2153" t="str">
            <v>UN</v>
          </cell>
          <cell r="D2153">
            <v>1</v>
          </cell>
          <cell r="E2153">
            <v>3.9474</v>
          </cell>
          <cell r="F2153">
            <v>3.94</v>
          </cell>
        </row>
        <row r="2154">
          <cell r="A2154" t="str">
            <v>001.18.07760</v>
          </cell>
          <cell r="B2154" t="str">
            <v>Cotovelo ou joelho de ferro galvanizado 1/2 pol</v>
          </cell>
          <cell r="C2154" t="str">
            <v>UN</v>
          </cell>
          <cell r="D2154">
            <v>1</v>
          </cell>
          <cell r="E2154">
            <v>9.6892999999999994</v>
          </cell>
          <cell r="F2154">
            <v>9.68</v>
          </cell>
        </row>
        <row r="2155">
          <cell r="A2155" t="str">
            <v>001.18.07780</v>
          </cell>
          <cell r="B2155" t="str">
            <v>Tee ferro galvanizado 6 pol</v>
          </cell>
          <cell r="C2155" t="str">
            <v>UN</v>
          </cell>
          <cell r="D2155">
            <v>1</v>
          </cell>
          <cell r="E2155">
            <v>43.689300000000003</v>
          </cell>
          <cell r="F2155">
            <v>43.68</v>
          </cell>
        </row>
        <row r="2156">
          <cell r="A2156" t="str">
            <v>001.18.07800</v>
          </cell>
          <cell r="B2156" t="str">
            <v>Tee ferro galvanizado 4 pol</v>
          </cell>
          <cell r="C2156" t="str">
            <v>UN</v>
          </cell>
          <cell r="D2156">
            <v>1</v>
          </cell>
          <cell r="E2156">
            <v>56.042099999999998</v>
          </cell>
          <cell r="F2156">
            <v>56.04</v>
          </cell>
        </row>
        <row r="2157">
          <cell r="A2157" t="str">
            <v>001.18.07820</v>
          </cell>
          <cell r="B2157" t="str">
            <v>Tee ferro galvanizado 3 pol</v>
          </cell>
          <cell r="C2157" t="str">
            <v>UN</v>
          </cell>
          <cell r="D2157">
            <v>1</v>
          </cell>
          <cell r="E2157">
            <v>40.106400000000001</v>
          </cell>
          <cell r="F2157">
            <v>40.1</v>
          </cell>
        </row>
        <row r="2158">
          <cell r="A2158" t="str">
            <v>001.18.07840</v>
          </cell>
          <cell r="B2158" t="str">
            <v>Tee ferro galvanizado 2 1/2 pol</v>
          </cell>
          <cell r="C2158" t="str">
            <v>UN</v>
          </cell>
          <cell r="D2158">
            <v>1</v>
          </cell>
          <cell r="E2158">
            <v>31.106400000000001</v>
          </cell>
          <cell r="F2158">
            <v>31.1</v>
          </cell>
        </row>
        <row r="2159">
          <cell r="A2159" t="str">
            <v>001.18.07860</v>
          </cell>
          <cell r="B2159" t="str">
            <v>Tee ferro galvanizado 2 pol</v>
          </cell>
          <cell r="C2159" t="str">
            <v>UN</v>
          </cell>
          <cell r="D2159">
            <v>1</v>
          </cell>
          <cell r="E2159">
            <v>18.394500000000001</v>
          </cell>
          <cell r="F2159">
            <v>18.39</v>
          </cell>
        </row>
        <row r="2160">
          <cell r="A2160" t="str">
            <v>001.18.07880</v>
          </cell>
          <cell r="B2160" t="str">
            <v>Tee ferro galvanizado 1 1/2 pol</v>
          </cell>
          <cell r="C2160" t="str">
            <v>UN</v>
          </cell>
          <cell r="D2160">
            <v>1</v>
          </cell>
          <cell r="E2160">
            <v>12.644500000000001</v>
          </cell>
          <cell r="F2160">
            <v>12.64</v>
          </cell>
        </row>
        <row r="2161">
          <cell r="A2161" t="str">
            <v>001.18.07900</v>
          </cell>
          <cell r="B2161" t="str">
            <v>Tee ferro galvanizado 1 1/4 pol</v>
          </cell>
          <cell r="C2161" t="str">
            <v>UN</v>
          </cell>
          <cell r="D2161">
            <v>1</v>
          </cell>
          <cell r="E2161">
            <v>11.4945</v>
          </cell>
          <cell r="F2161">
            <v>11.49</v>
          </cell>
        </row>
        <row r="2162">
          <cell r="A2162" t="str">
            <v>001.18.07920</v>
          </cell>
          <cell r="B2162" t="str">
            <v>Tee ferro galvanizado 1 pol</v>
          </cell>
          <cell r="C2162" t="str">
            <v>UN</v>
          </cell>
          <cell r="D2162">
            <v>1</v>
          </cell>
          <cell r="E2162">
            <v>7.3091999999999997</v>
          </cell>
          <cell r="F2162">
            <v>7.3</v>
          </cell>
        </row>
        <row r="2163">
          <cell r="A2163" t="str">
            <v>001.18.07940</v>
          </cell>
          <cell r="B2163" t="str">
            <v>Tee ferro galvanizado 3/4 pol</v>
          </cell>
          <cell r="C2163" t="str">
            <v>UN</v>
          </cell>
          <cell r="D2163">
            <v>1</v>
          </cell>
          <cell r="E2163">
            <v>5.2591999999999999</v>
          </cell>
          <cell r="F2163">
            <v>5.25</v>
          </cell>
        </row>
        <row r="2164">
          <cell r="A2164" t="str">
            <v>001.18.07960</v>
          </cell>
          <cell r="B2164" t="str">
            <v>Tee ferro galvanizado 1/2 pol</v>
          </cell>
          <cell r="C2164" t="str">
            <v>UN</v>
          </cell>
          <cell r="D2164">
            <v>1</v>
          </cell>
          <cell r="E2164">
            <v>3.8992</v>
          </cell>
          <cell r="F2164">
            <v>3.89</v>
          </cell>
        </row>
        <row r="2165">
          <cell r="A2165" t="str">
            <v>001.18.07980</v>
          </cell>
          <cell r="B2165" t="str">
            <v>Tee de redução ferro galvanizado 4x3 pol</v>
          </cell>
          <cell r="C2165" t="str">
            <v>UN</v>
          </cell>
          <cell r="D2165">
            <v>1</v>
          </cell>
          <cell r="E2165">
            <v>91.642099999999999</v>
          </cell>
          <cell r="F2165">
            <v>91.64</v>
          </cell>
        </row>
        <row r="2166">
          <cell r="A2166" t="str">
            <v>001.18.08000</v>
          </cell>
          <cell r="B2166" t="str">
            <v>Tee de redução ferro galvanizado 4x2 pol</v>
          </cell>
          <cell r="C2166" t="str">
            <v>UN</v>
          </cell>
          <cell r="D2166">
            <v>1</v>
          </cell>
          <cell r="E2166">
            <v>91.642099999999999</v>
          </cell>
          <cell r="F2166">
            <v>91.64</v>
          </cell>
        </row>
        <row r="2167">
          <cell r="A2167" t="str">
            <v>001.18.08020</v>
          </cell>
          <cell r="B2167" t="str">
            <v>Tee de redução ferro galvanizado 3x2.5 pol</v>
          </cell>
          <cell r="C2167" t="str">
            <v>UN</v>
          </cell>
          <cell r="D2167">
            <v>1</v>
          </cell>
          <cell r="E2167">
            <v>49.606400000000001</v>
          </cell>
          <cell r="F2167">
            <v>49.6</v>
          </cell>
        </row>
        <row r="2168">
          <cell r="A2168" t="str">
            <v>001.18.08040</v>
          </cell>
          <cell r="B2168" t="str">
            <v>Tee de redução ferro galvanizado 3x2 pol</v>
          </cell>
          <cell r="C2168" t="str">
            <v>UN</v>
          </cell>
          <cell r="D2168">
            <v>1</v>
          </cell>
          <cell r="E2168">
            <v>32.006399999999999</v>
          </cell>
          <cell r="F2168">
            <v>32</v>
          </cell>
        </row>
        <row r="2169">
          <cell r="A2169" t="str">
            <v>001.18.08060</v>
          </cell>
          <cell r="B2169" t="str">
            <v>Tee de redução ferro galvanizado 3x1.5 pol</v>
          </cell>
          <cell r="C2169" t="str">
            <v>UN</v>
          </cell>
          <cell r="D2169">
            <v>1</v>
          </cell>
          <cell r="E2169">
            <v>32.006399999999999</v>
          </cell>
          <cell r="F2169">
            <v>32</v>
          </cell>
        </row>
        <row r="2170">
          <cell r="A2170" t="str">
            <v>001.18.08080</v>
          </cell>
          <cell r="B2170" t="str">
            <v>Tee de redução ferro galvanizado 2.5x2 pol</v>
          </cell>
          <cell r="C2170" t="str">
            <v>UN</v>
          </cell>
          <cell r="D2170">
            <v>1</v>
          </cell>
          <cell r="E2170">
            <v>39.046399999999998</v>
          </cell>
          <cell r="F2170">
            <v>39.04</v>
          </cell>
        </row>
        <row r="2171">
          <cell r="A2171" t="str">
            <v>001.18.08100</v>
          </cell>
          <cell r="B2171" t="str">
            <v>Tee de redução ferro galvanizado 2.5x1.5 pol</v>
          </cell>
          <cell r="C2171" t="str">
            <v>UN</v>
          </cell>
          <cell r="D2171">
            <v>1</v>
          </cell>
          <cell r="E2171">
            <v>15.5564</v>
          </cell>
          <cell r="F2171">
            <v>15.55</v>
          </cell>
        </row>
        <row r="2172">
          <cell r="A2172" t="str">
            <v>001.18.08120</v>
          </cell>
          <cell r="B2172" t="str">
            <v>Tee de redução ferro galvanizado 2.5x1 1/4 pol</v>
          </cell>
          <cell r="C2172" t="str">
            <v>UN</v>
          </cell>
          <cell r="D2172">
            <v>1</v>
          </cell>
          <cell r="E2172">
            <v>27.106400000000001</v>
          </cell>
          <cell r="F2172">
            <v>27.1</v>
          </cell>
        </row>
        <row r="2173">
          <cell r="A2173" t="str">
            <v>001.18.08140</v>
          </cell>
          <cell r="B2173" t="str">
            <v>Tee de redução ferro galvanizado 2x1.5 pol</v>
          </cell>
          <cell r="C2173" t="str">
            <v>UN</v>
          </cell>
          <cell r="D2173">
            <v>1</v>
          </cell>
          <cell r="E2173">
            <v>15.044499999999999</v>
          </cell>
          <cell r="F2173">
            <v>15.04</v>
          </cell>
        </row>
        <row r="2174">
          <cell r="A2174" t="str">
            <v>001.18.08160</v>
          </cell>
          <cell r="B2174" t="str">
            <v>Tee de redução ferro galvanizado 2x1 1/4 pol</v>
          </cell>
          <cell r="C2174" t="str">
            <v>UN</v>
          </cell>
          <cell r="D2174">
            <v>1</v>
          </cell>
          <cell r="E2174">
            <v>18.044499999999999</v>
          </cell>
          <cell r="F2174">
            <v>18.04</v>
          </cell>
        </row>
        <row r="2175">
          <cell r="A2175" t="str">
            <v>001.18.08180</v>
          </cell>
          <cell r="B2175" t="str">
            <v>Tee de redução ferro galvanizado 2x1 pol</v>
          </cell>
          <cell r="C2175" t="str">
            <v>UN</v>
          </cell>
          <cell r="D2175">
            <v>1</v>
          </cell>
          <cell r="E2175">
            <v>14.5945</v>
          </cell>
          <cell r="F2175">
            <v>14.59</v>
          </cell>
        </row>
        <row r="2176">
          <cell r="A2176" t="str">
            <v>001.18.08200</v>
          </cell>
          <cell r="B2176" t="str">
            <v>Tee de redução ferro galvanizado 1.5x1 1/4 pol</v>
          </cell>
          <cell r="C2176" t="str">
            <v>UN</v>
          </cell>
          <cell r="D2176">
            <v>1</v>
          </cell>
          <cell r="E2176">
            <v>10.6645</v>
          </cell>
          <cell r="F2176">
            <v>10.66</v>
          </cell>
        </row>
        <row r="2177">
          <cell r="A2177" t="str">
            <v>001.18.08220</v>
          </cell>
          <cell r="B2177" t="str">
            <v>Tee de redução ferro galvanizado 1.5x1 pol</v>
          </cell>
          <cell r="C2177" t="str">
            <v>UN</v>
          </cell>
          <cell r="D2177">
            <v>1</v>
          </cell>
          <cell r="E2177">
            <v>14.9145</v>
          </cell>
          <cell r="F2177">
            <v>14.91</v>
          </cell>
        </row>
        <row r="2178">
          <cell r="A2178" t="str">
            <v>001.18.08240</v>
          </cell>
          <cell r="B2178" t="str">
            <v>Tee de redução ferro galvanizado 1.5x3/4 pol</v>
          </cell>
          <cell r="C2178" t="str">
            <v>UN</v>
          </cell>
          <cell r="D2178">
            <v>1</v>
          </cell>
          <cell r="E2178">
            <v>11.384499999999999</v>
          </cell>
          <cell r="F2178">
            <v>11.38</v>
          </cell>
        </row>
        <row r="2179">
          <cell r="A2179" t="str">
            <v>001.18.08260</v>
          </cell>
          <cell r="B2179" t="str">
            <v>Tee de redução ferro galvanizado 1 1/4x1 pol</v>
          </cell>
          <cell r="C2179" t="str">
            <v>UN</v>
          </cell>
          <cell r="D2179">
            <v>1</v>
          </cell>
          <cell r="E2179">
            <v>10.294499999999999</v>
          </cell>
          <cell r="F2179">
            <v>10.29</v>
          </cell>
        </row>
        <row r="2180">
          <cell r="A2180" t="str">
            <v>001.18.08280</v>
          </cell>
          <cell r="B2180" t="str">
            <v>Tee de redução ferro galvanizado 1 1/4x3/4 pol</v>
          </cell>
          <cell r="C2180" t="str">
            <v>UN</v>
          </cell>
          <cell r="D2180">
            <v>1</v>
          </cell>
          <cell r="E2180">
            <v>10.294499999999999</v>
          </cell>
          <cell r="F2180">
            <v>10.29</v>
          </cell>
        </row>
        <row r="2181">
          <cell r="A2181" t="str">
            <v>001.18.08300</v>
          </cell>
          <cell r="B2181" t="str">
            <v>Tee de redução ferro galvanizado 1 1/4x1/2 pol</v>
          </cell>
          <cell r="C2181" t="str">
            <v>UN</v>
          </cell>
          <cell r="D2181">
            <v>1</v>
          </cell>
          <cell r="E2181">
            <v>9.3945000000000007</v>
          </cell>
          <cell r="F2181">
            <v>9.39</v>
          </cell>
        </row>
        <row r="2182">
          <cell r="A2182" t="str">
            <v>001.18.08320</v>
          </cell>
          <cell r="B2182" t="str">
            <v>Tee de redução ferro galvanizado 1x3/4 pol</v>
          </cell>
          <cell r="C2182" t="str">
            <v>UN</v>
          </cell>
          <cell r="D2182">
            <v>1</v>
          </cell>
          <cell r="E2182">
            <v>5.5991999999999997</v>
          </cell>
          <cell r="F2182">
            <v>5.59</v>
          </cell>
        </row>
        <row r="2183">
          <cell r="A2183" t="str">
            <v>001.18.08340</v>
          </cell>
          <cell r="B2183" t="str">
            <v>Tee de redução ferro galvanizado 1x1/2 pol</v>
          </cell>
          <cell r="C2183" t="str">
            <v>UN</v>
          </cell>
          <cell r="D2183">
            <v>1</v>
          </cell>
          <cell r="E2183">
            <v>8.3491999999999997</v>
          </cell>
          <cell r="F2183">
            <v>8.34</v>
          </cell>
        </row>
        <row r="2184">
          <cell r="A2184" t="str">
            <v>001.18.08360</v>
          </cell>
          <cell r="B2184" t="str">
            <v>Tee fe redução ferro galvanizado 3/4x1/2 pol</v>
          </cell>
          <cell r="C2184" t="str">
            <v>UN</v>
          </cell>
          <cell r="D2184">
            <v>1</v>
          </cell>
          <cell r="E2184">
            <v>4.1992000000000003</v>
          </cell>
          <cell r="F2184">
            <v>4.1900000000000004</v>
          </cell>
        </row>
        <row r="2185">
          <cell r="A2185" t="str">
            <v>001.18.08380</v>
          </cell>
          <cell r="B2185" t="str">
            <v>Luva simples ferro galvanizado 4 pol</v>
          </cell>
          <cell r="C2185" t="str">
            <v>UN</v>
          </cell>
          <cell r="D2185">
            <v>1</v>
          </cell>
          <cell r="E2185">
            <v>35.068399999999997</v>
          </cell>
          <cell r="F2185">
            <v>35.06</v>
          </cell>
        </row>
        <row r="2186">
          <cell r="A2186" t="str">
            <v>001.18.08400</v>
          </cell>
          <cell r="B2186" t="str">
            <v>Luva simples ferro galvanizado 3 pol</v>
          </cell>
          <cell r="C2186" t="str">
            <v>UN</v>
          </cell>
          <cell r="D2186">
            <v>1</v>
          </cell>
          <cell r="E2186">
            <v>26.994499999999999</v>
          </cell>
          <cell r="F2186">
            <v>26.99</v>
          </cell>
        </row>
        <row r="2187">
          <cell r="A2187" t="str">
            <v>001.18.08420</v>
          </cell>
          <cell r="B2187" t="str">
            <v>Luva simples ferro galvanizado 2 1/2 pol</v>
          </cell>
          <cell r="C2187" t="str">
            <v>UN</v>
          </cell>
          <cell r="D2187">
            <v>1</v>
          </cell>
          <cell r="E2187">
            <v>19.5945</v>
          </cell>
          <cell r="F2187">
            <v>19.59</v>
          </cell>
        </row>
        <row r="2188">
          <cell r="A2188" t="str">
            <v>001.18.08440</v>
          </cell>
          <cell r="B2188" t="str">
            <v>Luva simples ferro galvanizado 2 pol</v>
          </cell>
          <cell r="C2188" t="str">
            <v>UN</v>
          </cell>
          <cell r="D2188">
            <v>1</v>
          </cell>
          <cell r="E2188">
            <v>11.6829</v>
          </cell>
          <cell r="F2188">
            <v>11.68</v>
          </cell>
        </row>
        <row r="2189">
          <cell r="A2189" t="str">
            <v>001.18.08460</v>
          </cell>
          <cell r="B2189" t="str">
            <v>Luva simples ferro galvanizado 1 1/2 pol</v>
          </cell>
          <cell r="C2189" t="str">
            <v>UN</v>
          </cell>
          <cell r="D2189">
            <v>1</v>
          </cell>
          <cell r="E2189">
            <v>9.0829000000000004</v>
          </cell>
          <cell r="F2189">
            <v>9.08</v>
          </cell>
        </row>
        <row r="2190">
          <cell r="A2190" t="str">
            <v>001.18.08480</v>
          </cell>
          <cell r="B2190" t="str">
            <v>Luva simples ferro galvanizado 1 1/4 pol</v>
          </cell>
          <cell r="C2190" t="str">
            <v>UN</v>
          </cell>
          <cell r="D2190">
            <v>1</v>
          </cell>
          <cell r="E2190">
            <v>7.5328999999999997</v>
          </cell>
          <cell r="F2190">
            <v>7.53</v>
          </cell>
        </row>
        <row r="2191">
          <cell r="A2191" t="str">
            <v>001.18.08500</v>
          </cell>
          <cell r="B2191" t="str">
            <v>Luva simples ferro galvanizado 1 pol</v>
          </cell>
          <cell r="C2191" t="str">
            <v>UN</v>
          </cell>
          <cell r="D2191">
            <v>1</v>
          </cell>
          <cell r="E2191">
            <v>5.1974</v>
          </cell>
          <cell r="F2191">
            <v>5.19</v>
          </cell>
        </row>
        <row r="2192">
          <cell r="A2192" t="str">
            <v>001.18.08520</v>
          </cell>
          <cell r="B2192" t="str">
            <v>Luva simples ferro galvanizado 3/4 pol</v>
          </cell>
          <cell r="C2192" t="str">
            <v>UN</v>
          </cell>
          <cell r="D2192">
            <v>1</v>
          </cell>
          <cell r="E2192">
            <v>3.9973999999999998</v>
          </cell>
          <cell r="F2192">
            <v>3.99</v>
          </cell>
        </row>
        <row r="2193">
          <cell r="A2193" t="str">
            <v>001.18.08540</v>
          </cell>
          <cell r="B2193" t="str">
            <v>Luva simples ferro galvanizado 1/2 pol</v>
          </cell>
          <cell r="C2193" t="str">
            <v>UN</v>
          </cell>
          <cell r="D2193">
            <v>1</v>
          </cell>
          <cell r="E2193">
            <v>3.2974000000000001</v>
          </cell>
          <cell r="F2193">
            <v>3.29</v>
          </cell>
        </row>
        <row r="2194">
          <cell r="A2194" t="str">
            <v>001.18.08560</v>
          </cell>
          <cell r="B2194" t="str">
            <v>União assento plano ferro galvanizado 4 pol</v>
          </cell>
          <cell r="C2194" t="str">
            <v>UN</v>
          </cell>
          <cell r="D2194">
            <v>1</v>
          </cell>
          <cell r="E2194">
            <v>58.642099999999999</v>
          </cell>
          <cell r="F2194">
            <v>58.64</v>
          </cell>
        </row>
        <row r="2195">
          <cell r="A2195" t="str">
            <v>001.18.08580</v>
          </cell>
          <cell r="B2195" t="str">
            <v>União assento plano ferro galvanizado 3 pol</v>
          </cell>
          <cell r="C2195" t="str">
            <v>UN</v>
          </cell>
          <cell r="D2195">
            <v>1</v>
          </cell>
          <cell r="E2195">
            <v>47.106400000000001</v>
          </cell>
          <cell r="F2195">
            <v>47.1</v>
          </cell>
        </row>
        <row r="2196">
          <cell r="A2196" t="str">
            <v>001.18.08600</v>
          </cell>
          <cell r="B2196" t="str">
            <v>União assento plano ferro galvanizado 2 1/2 pol</v>
          </cell>
          <cell r="C2196" t="str">
            <v>UN</v>
          </cell>
          <cell r="D2196">
            <v>1</v>
          </cell>
          <cell r="E2196">
            <v>38.556399999999996</v>
          </cell>
          <cell r="F2196">
            <v>38.549999999999997</v>
          </cell>
        </row>
        <row r="2197">
          <cell r="A2197" t="str">
            <v>001.18.08620</v>
          </cell>
          <cell r="B2197" t="str">
            <v>União assento plano ferro galvanizado 2 pol</v>
          </cell>
          <cell r="C2197" t="str">
            <v>UN</v>
          </cell>
          <cell r="D2197">
            <v>1</v>
          </cell>
          <cell r="E2197">
            <v>27.5945</v>
          </cell>
          <cell r="F2197">
            <v>27.59</v>
          </cell>
        </row>
        <row r="2198">
          <cell r="A2198" t="str">
            <v>001.18.08640</v>
          </cell>
          <cell r="B2198" t="str">
            <v>União assento plano ferro galvanizado 1 1/2 pol</v>
          </cell>
          <cell r="C2198" t="str">
            <v>UN</v>
          </cell>
          <cell r="D2198">
            <v>1</v>
          </cell>
          <cell r="E2198">
            <v>19.994499999999999</v>
          </cell>
          <cell r="F2198">
            <v>19.989999999999998</v>
          </cell>
        </row>
        <row r="2199">
          <cell r="A2199" t="str">
            <v>001.18.08660</v>
          </cell>
          <cell r="B2199" t="str">
            <v>União assento plano ferro galvanizado 1 1/4 pol</v>
          </cell>
          <cell r="C2199" t="str">
            <v>UN</v>
          </cell>
          <cell r="D2199">
            <v>1</v>
          </cell>
          <cell r="E2199">
            <v>16.994499999999999</v>
          </cell>
          <cell r="F2199">
            <v>16.989999999999998</v>
          </cell>
        </row>
        <row r="2200">
          <cell r="A2200" t="str">
            <v>001.18.08680</v>
          </cell>
          <cell r="B2200" t="str">
            <v>União assento plano ferro galvanizado 1 pol</v>
          </cell>
          <cell r="C2200" t="str">
            <v>UN</v>
          </cell>
          <cell r="D2200">
            <v>1</v>
          </cell>
          <cell r="E2200">
            <v>11.059200000000001</v>
          </cell>
          <cell r="F2200">
            <v>11.05</v>
          </cell>
        </row>
        <row r="2201">
          <cell r="A2201" t="str">
            <v>001.18.08700</v>
          </cell>
          <cell r="B2201" t="str">
            <v>União assento plano ferro galvanizado 3/4 pol</v>
          </cell>
          <cell r="C2201" t="str">
            <v>UN</v>
          </cell>
          <cell r="D2201">
            <v>1</v>
          </cell>
          <cell r="E2201">
            <v>10.459199999999999</v>
          </cell>
          <cell r="F2201">
            <v>10.45</v>
          </cell>
        </row>
        <row r="2202">
          <cell r="A2202" t="str">
            <v>001.18.08720</v>
          </cell>
          <cell r="B2202" t="str">
            <v>União assento plano ferro galvanizado 1/2 pol</v>
          </cell>
          <cell r="C2202" t="str">
            <v>UN</v>
          </cell>
          <cell r="D2202">
            <v>1</v>
          </cell>
          <cell r="E2202">
            <v>8.0592000000000006</v>
          </cell>
          <cell r="F2202">
            <v>8.0500000000000007</v>
          </cell>
        </row>
        <row r="2203">
          <cell r="A2203" t="str">
            <v>001.18.08740</v>
          </cell>
          <cell r="B2203" t="str">
            <v>Flange c/ sextavado ferro galvanizado 4 pol</v>
          </cell>
          <cell r="C2203" t="str">
            <v>UN</v>
          </cell>
          <cell r="D2203">
            <v>1</v>
          </cell>
          <cell r="E2203">
            <v>44.688400000000001</v>
          </cell>
          <cell r="F2203">
            <v>44.68</v>
          </cell>
        </row>
        <row r="2204">
          <cell r="A2204" t="str">
            <v>001.18.08760</v>
          </cell>
          <cell r="B2204" t="str">
            <v>Flange c/ sextavado ferro galvanizado 3 pol</v>
          </cell>
          <cell r="C2204" t="str">
            <v>UN</v>
          </cell>
          <cell r="D2204">
            <v>1</v>
          </cell>
          <cell r="E2204">
            <v>35.024500000000003</v>
          </cell>
          <cell r="F2204">
            <v>35.020000000000003</v>
          </cell>
        </row>
        <row r="2205">
          <cell r="A2205" t="str">
            <v>001.18.08780</v>
          </cell>
          <cell r="B2205" t="str">
            <v>Flange c/ sextavado ferro galvanizado 2 1/2 pol</v>
          </cell>
          <cell r="C2205" t="str">
            <v>UN</v>
          </cell>
          <cell r="D2205">
            <v>1</v>
          </cell>
          <cell r="E2205">
            <v>24.564499999999999</v>
          </cell>
          <cell r="F2205">
            <v>24.56</v>
          </cell>
        </row>
        <row r="2206">
          <cell r="A2206" t="str">
            <v>001.18.08800</v>
          </cell>
          <cell r="B2206" t="str">
            <v>Flange c/ sextavado ferro galvanizado 2 pol</v>
          </cell>
          <cell r="C2206" t="str">
            <v>UN</v>
          </cell>
          <cell r="D2206">
            <v>1</v>
          </cell>
          <cell r="E2206">
            <v>18.032900000000001</v>
          </cell>
          <cell r="F2206">
            <v>18.03</v>
          </cell>
        </row>
        <row r="2207">
          <cell r="A2207" t="str">
            <v>001.18.08820</v>
          </cell>
          <cell r="B2207" t="str">
            <v>Flange c/ sextavado ferro galvanizado 1 1/2 pol</v>
          </cell>
          <cell r="C2207" t="str">
            <v>UN</v>
          </cell>
          <cell r="D2207">
            <v>1</v>
          </cell>
          <cell r="E2207">
            <v>8.5328999999999997</v>
          </cell>
          <cell r="F2207">
            <v>8.5299999999999994</v>
          </cell>
        </row>
        <row r="2208">
          <cell r="A2208" t="str">
            <v>001.18.08840</v>
          </cell>
          <cell r="B2208" t="str">
            <v>Flange c/ sextavado ferro galvanizado 1 1/4 pol</v>
          </cell>
          <cell r="C2208" t="str">
            <v>UN</v>
          </cell>
          <cell r="D2208">
            <v>1</v>
          </cell>
          <cell r="E2208">
            <v>7.7828999999999997</v>
          </cell>
          <cell r="F2208">
            <v>7.78</v>
          </cell>
        </row>
        <row r="2209">
          <cell r="A2209" t="str">
            <v>001.18.08860</v>
          </cell>
          <cell r="B2209" t="str">
            <v>Flange c/ sextavado ferro galvanizado 1 pol</v>
          </cell>
          <cell r="C2209" t="str">
            <v>UN</v>
          </cell>
          <cell r="D2209">
            <v>1</v>
          </cell>
          <cell r="E2209">
            <v>5.8474000000000004</v>
          </cell>
          <cell r="F2209">
            <v>5.84</v>
          </cell>
        </row>
        <row r="2210">
          <cell r="A2210" t="str">
            <v>001.18.08880</v>
          </cell>
          <cell r="B2210" t="str">
            <v>Flange c/ sextavado ferro galvanizado 3/4 pol</v>
          </cell>
          <cell r="C2210" t="str">
            <v>UN</v>
          </cell>
          <cell r="D2210">
            <v>1</v>
          </cell>
          <cell r="E2210">
            <v>7.1773999999999996</v>
          </cell>
          <cell r="F2210">
            <v>7.17</v>
          </cell>
        </row>
        <row r="2211">
          <cell r="A2211" t="str">
            <v>001.18.08900</v>
          </cell>
          <cell r="B2211" t="str">
            <v>Flange c/ sextavado ferro galvanizado 1/2 pol</v>
          </cell>
          <cell r="C2211" t="str">
            <v>UN</v>
          </cell>
          <cell r="D2211">
            <v>1</v>
          </cell>
          <cell r="E2211">
            <v>6.2173999999999996</v>
          </cell>
          <cell r="F2211">
            <v>6.21</v>
          </cell>
        </row>
        <row r="2212">
          <cell r="A2212" t="str">
            <v>001.18.08920</v>
          </cell>
          <cell r="B2212" t="str">
            <v>Niple duplo ferro galvanizado 4 pol</v>
          </cell>
          <cell r="C2212" t="str">
            <v>UN</v>
          </cell>
          <cell r="D2212">
            <v>1</v>
          </cell>
          <cell r="E2212">
            <v>36.618400000000001</v>
          </cell>
          <cell r="F2212">
            <v>36.61</v>
          </cell>
        </row>
        <row r="2213">
          <cell r="A2213" t="str">
            <v>001.18.08940</v>
          </cell>
          <cell r="B2213" t="str">
            <v>Niple duplo ferro galvanizado 3 pol</v>
          </cell>
          <cell r="C2213" t="str">
            <v>UN</v>
          </cell>
          <cell r="D2213">
            <v>1</v>
          </cell>
          <cell r="E2213">
            <v>20.394500000000001</v>
          </cell>
          <cell r="F2213">
            <v>20.39</v>
          </cell>
        </row>
        <row r="2214">
          <cell r="A2214" t="str">
            <v>001.18.08960</v>
          </cell>
          <cell r="B2214" t="str">
            <v>Niple duplo ferro galvanizado 2 1/2 pol</v>
          </cell>
          <cell r="C2214" t="str">
            <v>UN</v>
          </cell>
          <cell r="D2214">
            <v>1</v>
          </cell>
          <cell r="E2214">
            <v>15.044499999999999</v>
          </cell>
          <cell r="F2214">
            <v>15.04</v>
          </cell>
        </row>
        <row r="2215">
          <cell r="A2215" t="str">
            <v>001.18.08980</v>
          </cell>
          <cell r="B2215" t="str">
            <v>Niple duplo ferro galvanizado 2 pol</v>
          </cell>
          <cell r="C2215" t="str">
            <v>UN</v>
          </cell>
          <cell r="D2215">
            <v>1</v>
          </cell>
          <cell r="E2215">
            <v>12.1829</v>
          </cell>
          <cell r="F2215">
            <v>12.18</v>
          </cell>
        </row>
        <row r="2216">
          <cell r="A2216" t="str">
            <v>001.18.09000</v>
          </cell>
          <cell r="B2216" t="str">
            <v>Niple duplo ferro galvanizado 1 1/2 pol</v>
          </cell>
          <cell r="C2216" t="str">
            <v>UN</v>
          </cell>
          <cell r="D2216">
            <v>1</v>
          </cell>
          <cell r="E2216">
            <v>7.5328999999999997</v>
          </cell>
          <cell r="F2216">
            <v>7.53</v>
          </cell>
        </row>
        <row r="2217">
          <cell r="A2217" t="str">
            <v>001.18.09020</v>
          </cell>
          <cell r="B2217" t="str">
            <v>Niple duplo ferro galvanizado 1 1/4 pol</v>
          </cell>
          <cell r="C2217" t="str">
            <v>UN</v>
          </cell>
          <cell r="D2217">
            <v>1</v>
          </cell>
          <cell r="E2217">
            <v>7.0829000000000004</v>
          </cell>
          <cell r="F2217">
            <v>7.08</v>
          </cell>
        </row>
        <row r="2218">
          <cell r="A2218" t="str">
            <v>001.18.09040</v>
          </cell>
          <cell r="B2218" t="str">
            <v>Niple duplo ferro galvanizado 1 pol</v>
          </cell>
          <cell r="C2218" t="str">
            <v>UN</v>
          </cell>
          <cell r="D2218">
            <v>1</v>
          </cell>
          <cell r="E2218">
            <v>4.6474000000000002</v>
          </cell>
          <cell r="F2218">
            <v>4.6399999999999997</v>
          </cell>
        </row>
        <row r="2219">
          <cell r="A2219" t="str">
            <v>001.18.09060</v>
          </cell>
          <cell r="B2219" t="str">
            <v>Niple duplo ferro galvanizado 3/4 pol</v>
          </cell>
          <cell r="C2219" t="str">
            <v>UN</v>
          </cell>
          <cell r="D2219">
            <v>1</v>
          </cell>
          <cell r="E2219">
            <v>3.5973999999999999</v>
          </cell>
          <cell r="F2219">
            <v>3.59</v>
          </cell>
        </row>
        <row r="2220">
          <cell r="A2220" t="str">
            <v>001.18.09080</v>
          </cell>
          <cell r="B2220" t="str">
            <v>Niple duplo ferro galvanizado 1/2 pol</v>
          </cell>
          <cell r="C2220" t="str">
            <v>UN</v>
          </cell>
          <cell r="D2220">
            <v>1</v>
          </cell>
          <cell r="E2220">
            <v>3.1474000000000002</v>
          </cell>
          <cell r="F2220">
            <v>3.14</v>
          </cell>
        </row>
        <row r="2221">
          <cell r="A2221" t="str">
            <v>001.18.09100</v>
          </cell>
          <cell r="B2221" t="str">
            <v>Plug ou bujão ferro galvanizado 4 pol</v>
          </cell>
          <cell r="C2221" t="str">
            <v>UN</v>
          </cell>
          <cell r="D2221">
            <v>1</v>
          </cell>
          <cell r="E2221">
            <v>35.594499999999996</v>
          </cell>
          <cell r="F2221">
            <v>35.590000000000003</v>
          </cell>
        </row>
        <row r="2222">
          <cell r="A2222" t="str">
            <v>001.18.09120</v>
          </cell>
          <cell r="B2222" t="str">
            <v>Tampão ou cap ferro galvanizado 4 pol</v>
          </cell>
          <cell r="C2222" t="str">
            <v>UN</v>
          </cell>
          <cell r="D2222">
            <v>1</v>
          </cell>
          <cell r="E2222">
            <v>23.994499999999999</v>
          </cell>
          <cell r="F2222">
            <v>23.99</v>
          </cell>
        </row>
        <row r="2223">
          <cell r="A2223" t="str">
            <v>001.18.09140</v>
          </cell>
          <cell r="B2223" t="str">
            <v>Plug ou bujão ferro galvanizado 3 pol</v>
          </cell>
          <cell r="C2223" t="str">
            <v>UN</v>
          </cell>
          <cell r="D2223">
            <v>1</v>
          </cell>
          <cell r="E2223">
            <v>19.371099999999998</v>
          </cell>
          <cell r="F2223">
            <v>19.37</v>
          </cell>
        </row>
        <row r="2224">
          <cell r="A2224" t="str">
            <v>001.18.09160</v>
          </cell>
          <cell r="B2224" t="str">
            <v>Tampão ou cap ferro galvanizado 3 pol</v>
          </cell>
          <cell r="C2224" t="str">
            <v>UN</v>
          </cell>
          <cell r="D2224">
            <v>1</v>
          </cell>
          <cell r="E2224">
            <v>16.771100000000001</v>
          </cell>
          <cell r="F2224">
            <v>16.77</v>
          </cell>
        </row>
        <row r="2225">
          <cell r="A2225" t="str">
            <v>001.18.09180</v>
          </cell>
          <cell r="B2225" t="str">
            <v>Plug ou bujão ferro galvanizado 2 1/2 pol</v>
          </cell>
          <cell r="C2225" t="str">
            <v>UN</v>
          </cell>
          <cell r="D2225">
            <v>1</v>
          </cell>
          <cell r="E2225">
            <v>15.021100000000001</v>
          </cell>
          <cell r="F2225">
            <v>15.02</v>
          </cell>
        </row>
        <row r="2226">
          <cell r="A2226" t="str">
            <v>001.18.09200</v>
          </cell>
          <cell r="B2226" t="str">
            <v>Plug ou bujão ferro galvanizado 2 pol</v>
          </cell>
          <cell r="C2226" t="str">
            <v>UN</v>
          </cell>
          <cell r="D2226">
            <v>1</v>
          </cell>
          <cell r="E2226">
            <v>6.6592000000000002</v>
          </cell>
          <cell r="F2226">
            <v>6.65</v>
          </cell>
        </row>
        <row r="2227">
          <cell r="A2227" t="str">
            <v>001.18.09220</v>
          </cell>
          <cell r="B2227" t="str">
            <v>Plug ou bujão ferro galvanizado 1 1/2 pol</v>
          </cell>
          <cell r="C2227" t="str">
            <v>UN</v>
          </cell>
          <cell r="D2227">
            <v>1</v>
          </cell>
          <cell r="E2227">
            <v>5.1592000000000002</v>
          </cell>
          <cell r="F2227">
            <v>5.15</v>
          </cell>
        </row>
        <row r="2228">
          <cell r="A2228" t="str">
            <v>001.18.09240</v>
          </cell>
          <cell r="B2228" t="str">
            <v>Plug ou bujão ferro galvanizado 1 1/4 pol</v>
          </cell>
          <cell r="C2228" t="str">
            <v>UN</v>
          </cell>
          <cell r="D2228">
            <v>1</v>
          </cell>
          <cell r="E2228">
            <v>4.2591999999999999</v>
          </cell>
          <cell r="F2228">
            <v>4.25</v>
          </cell>
        </row>
        <row r="2229">
          <cell r="A2229" t="str">
            <v>001.18.09260</v>
          </cell>
          <cell r="B2229" t="str">
            <v>Plug ou bujão ferro galvanizado 1 pol</v>
          </cell>
          <cell r="C2229" t="str">
            <v>UN</v>
          </cell>
          <cell r="D2229">
            <v>1</v>
          </cell>
          <cell r="E2229">
            <v>2.9352999999999998</v>
          </cell>
          <cell r="F2229">
            <v>2.93</v>
          </cell>
        </row>
        <row r="2230">
          <cell r="A2230" t="str">
            <v>001.18.09280</v>
          </cell>
          <cell r="B2230" t="str">
            <v>Plug ou bujão ferro galvanizado 3/4 pol</v>
          </cell>
          <cell r="C2230" t="str">
            <v>UN</v>
          </cell>
          <cell r="D2230">
            <v>1</v>
          </cell>
          <cell r="E2230">
            <v>2.9853000000000001</v>
          </cell>
          <cell r="F2230">
            <v>2.98</v>
          </cell>
        </row>
        <row r="2231">
          <cell r="A2231" t="str">
            <v>001.18.09300</v>
          </cell>
          <cell r="B2231" t="str">
            <v>Plug ou bujão ferro galvanizado 1/2 pol</v>
          </cell>
          <cell r="C2231" t="str">
            <v>UN</v>
          </cell>
          <cell r="D2231">
            <v>1</v>
          </cell>
          <cell r="E2231">
            <v>2.1353</v>
          </cell>
          <cell r="F2231">
            <v>2.13</v>
          </cell>
        </row>
        <row r="2232">
          <cell r="A2232" t="str">
            <v>001.18.09320</v>
          </cell>
          <cell r="B2232" t="str">
            <v>Tampão ou cap ferro galvanizado 2 1/2 pol</v>
          </cell>
          <cell r="C2232" t="str">
            <v>UN</v>
          </cell>
          <cell r="D2232">
            <v>1</v>
          </cell>
          <cell r="E2232">
            <v>10.171099999999999</v>
          </cell>
          <cell r="F2232">
            <v>10.17</v>
          </cell>
        </row>
        <row r="2233">
          <cell r="A2233" t="str">
            <v>001.18.09340</v>
          </cell>
          <cell r="B2233" t="str">
            <v>Tampão ou cap ferro galvanizado 2 pol</v>
          </cell>
          <cell r="C2233" t="str">
            <v>UN</v>
          </cell>
          <cell r="D2233">
            <v>1</v>
          </cell>
          <cell r="E2233">
            <v>7.7092000000000001</v>
          </cell>
          <cell r="F2233">
            <v>7.7</v>
          </cell>
        </row>
        <row r="2234">
          <cell r="A2234" t="str">
            <v>001.18.09360</v>
          </cell>
          <cell r="B2234" t="str">
            <v>Tampão ou cap ferro galvanizado 1 1/2 pol</v>
          </cell>
          <cell r="C2234" t="str">
            <v>UN</v>
          </cell>
          <cell r="D2234">
            <v>1</v>
          </cell>
          <cell r="E2234">
            <v>6.1592000000000002</v>
          </cell>
          <cell r="F2234">
            <v>6.15</v>
          </cell>
        </row>
        <row r="2235">
          <cell r="A2235" t="str">
            <v>001.18.09380</v>
          </cell>
          <cell r="B2235" t="str">
            <v>Tampão ou cap ferro galvanizado 1 1/4 pol</v>
          </cell>
          <cell r="C2235" t="str">
            <v>UN</v>
          </cell>
          <cell r="D2235">
            <v>1</v>
          </cell>
          <cell r="E2235">
            <v>6.2092000000000001</v>
          </cell>
          <cell r="F2235">
            <v>6.2</v>
          </cell>
        </row>
        <row r="2236">
          <cell r="A2236" t="str">
            <v>001.18.09400</v>
          </cell>
          <cell r="B2236" t="str">
            <v>Tampão ou cap ferro galvanizado 1 pol</v>
          </cell>
          <cell r="C2236" t="str">
            <v>UN</v>
          </cell>
          <cell r="D2236">
            <v>1</v>
          </cell>
          <cell r="E2236">
            <v>3.7353000000000001</v>
          </cell>
          <cell r="F2236">
            <v>3.73</v>
          </cell>
        </row>
        <row r="2237">
          <cell r="A2237" t="str">
            <v>001.18.09420</v>
          </cell>
          <cell r="B2237" t="str">
            <v>Tampão ou cap ferro galvanizado 3/4 pol</v>
          </cell>
          <cell r="C2237" t="str">
            <v>UN</v>
          </cell>
          <cell r="D2237">
            <v>1</v>
          </cell>
          <cell r="E2237">
            <v>2.8653</v>
          </cell>
          <cell r="F2237">
            <v>2.86</v>
          </cell>
        </row>
        <row r="2238">
          <cell r="A2238" t="str">
            <v>001.18.09440</v>
          </cell>
          <cell r="B2238" t="str">
            <v>Tampão ou cap ferro galvanizado 1/2 pol</v>
          </cell>
          <cell r="C2238" t="str">
            <v>UN</v>
          </cell>
          <cell r="D2238">
            <v>1</v>
          </cell>
          <cell r="E2238">
            <v>2.6353</v>
          </cell>
          <cell r="F2238">
            <v>2.63</v>
          </cell>
        </row>
        <row r="2239">
          <cell r="A2239" t="str">
            <v>001.18.09460</v>
          </cell>
          <cell r="B2239" t="str">
            <v>Execução de caixa p/abrigar torneira ou registro conf.detalhe n.20 do dop</v>
          </cell>
          <cell r="C2239" t="str">
            <v>CJ</v>
          </cell>
          <cell r="D2239">
            <v>1</v>
          </cell>
          <cell r="E2239">
            <v>97.621799999999993</v>
          </cell>
          <cell r="F2239">
            <v>97.62</v>
          </cell>
        </row>
        <row r="2240">
          <cell r="A2240" t="str">
            <v>001.18.09480</v>
          </cell>
          <cell r="B2240" t="str">
            <v>Fornecimento e instalação de tubo de descida para vávula de descarga de 1 1/2 pol de pvc rigido</v>
          </cell>
          <cell r="C2240" t="str">
            <v>UN</v>
          </cell>
          <cell r="D2240">
            <v>1</v>
          </cell>
          <cell r="E2240">
            <v>7.2283999999999997</v>
          </cell>
          <cell r="F2240">
            <v>7.22</v>
          </cell>
        </row>
        <row r="2241">
          <cell r="A2241" t="str">
            <v>001.18.09500</v>
          </cell>
          <cell r="B2241" t="str">
            <v>Fornecimento e instalação de ligação  para bacia sanitária em tubo em pvc rigido branco de 40mm</v>
          </cell>
          <cell r="C2241" t="str">
            <v>UN</v>
          </cell>
          <cell r="D2241">
            <v>1</v>
          </cell>
          <cell r="E2241">
            <v>7.2445000000000004</v>
          </cell>
          <cell r="F2241">
            <v>7.24</v>
          </cell>
        </row>
        <row r="2242">
          <cell r="A2242" t="str">
            <v>001.18.09520</v>
          </cell>
          <cell r="B2242" t="str">
            <v>Fornecimento e instalação de ligação para bacia sanitária tubo em pvc rigido cromado de 40mm</v>
          </cell>
          <cell r="C2242" t="str">
            <v>UN</v>
          </cell>
          <cell r="D2242">
            <v>1</v>
          </cell>
          <cell r="E2242">
            <v>11.294499999999999</v>
          </cell>
          <cell r="F2242">
            <v>11.29</v>
          </cell>
        </row>
        <row r="2243">
          <cell r="A2243" t="str">
            <v>001.18.09540</v>
          </cell>
          <cell r="B2243" t="str">
            <v>Fornecimento e instalação de ligação para bacia sanitária tubo em metal cromado de 40mm</v>
          </cell>
          <cell r="C2243" t="str">
            <v>UN</v>
          </cell>
          <cell r="D2243">
            <v>1</v>
          </cell>
          <cell r="E2243">
            <v>15.2445</v>
          </cell>
          <cell r="F2243">
            <v>15.24</v>
          </cell>
        </row>
        <row r="2244">
          <cell r="A2244" t="str">
            <v>001.18.09560</v>
          </cell>
          <cell r="B2244" t="str">
            <v>Fornecimento e instalação de ligação para bacia sanitária em bolsa de borracha</v>
          </cell>
          <cell r="C2244" t="str">
            <v>UN</v>
          </cell>
          <cell r="D2244">
            <v>1</v>
          </cell>
          <cell r="E2244">
            <v>3.0007999999999999</v>
          </cell>
          <cell r="F2244">
            <v>3</v>
          </cell>
        </row>
        <row r="2245">
          <cell r="A2245" t="str">
            <v>001.18.09580</v>
          </cell>
          <cell r="B2245" t="str">
            <v>Fornecimento e instalação de caixa de descarga externa inclusive tubo de descarga e acessórios</v>
          </cell>
          <cell r="C2245" t="str">
            <v>CJ</v>
          </cell>
          <cell r="D2245">
            <v>1</v>
          </cell>
          <cell r="E2245">
            <v>79.536600000000007</v>
          </cell>
          <cell r="F2245">
            <v>79.53</v>
          </cell>
        </row>
        <row r="2246">
          <cell r="A2246" t="str">
            <v>001.18.09600</v>
          </cell>
          <cell r="B2246" t="str">
            <v>Fornecimento e instalação de caixa de descarga de emb. inclusive tubo de descarga e acessórios</v>
          </cell>
          <cell r="C2246" t="str">
            <v>CJ</v>
          </cell>
          <cell r="D2246">
            <v>1</v>
          </cell>
          <cell r="E2246">
            <v>79.536600000000007</v>
          </cell>
          <cell r="F2246">
            <v>79.53</v>
          </cell>
        </row>
        <row r="2247">
          <cell r="A2247" t="str">
            <v>001.18.09620</v>
          </cell>
          <cell r="B2247" t="str">
            <v>Fornecimento e instalação de caixa de descarga para acoplar em bacia sanitária</v>
          </cell>
          <cell r="C2247" t="str">
            <v>UN</v>
          </cell>
          <cell r="D2247">
            <v>1</v>
          </cell>
          <cell r="E2247">
            <v>110.68510000000001</v>
          </cell>
          <cell r="F2247">
            <v>110.68</v>
          </cell>
        </row>
        <row r="2248">
          <cell r="A2248" t="str">
            <v>001.18.09640</v>
          </cell>
          <cell r="B2248" t="str">
            <v>Fornecimento e instalação de entrada padrão de água através de cavalete completo em tubo de fºgº, padrão sanemat - 3/4"</v>
          </cell>
          <cell r="C2248" t="str">
            <v>UN</v>
          </cell>
          <cell r="D2248">
            <v>1</v>
          </cell>
          <cell r="E2248">
            <v>34.5366</v>
          </cell>
          <cell r="F2248">
            <v>34.53</v>
          </cell>
        </row>
        <row r="2249">
          <cell r="A2249" t="str">
            <v>001.18.09660</v>
          </cell>
          <cell r="B2249" t="str">
            <v>Fornecimento e colocação de caixa de água de pvc, incl tampa de 1000 litros</v>
          </cell>
          <cell r="C2249" t="str">
            <v>UN</v>
          </cell>
          <cell r="D2249">
            <v>1</v>
          </cell>
          <cell r="E2249">
            <v>238.58330000000001</v>
          </cell>
          <cell r="F2249">
            <v>238.58</v>
          </cell>
        </row>
        <row r="2250">
          <cell r="A2250" t="str">
            <v>001.18.09680</v>
          </cell>
          <cell r="B2250" t="str">
            <v>Fornecimento e colocação de caixa de água de pvc, incl tampa de 500 litros</v>
          </cell>
          <cell r="C2250" t="str">
            <v>UN</v>
          </cell>
          <cell r="D2250">
            <v>1</v>
          </cell>
          <cell r="E2250">
            <v>141.8151</v>
          </cell>
          <cell r="F2250">
            <v>141.81</v>
          </cell>
        </row>
        <row r="2251">
          <cell r="A2251" t="str">
            <v>001.18.09700</v>
          </cell>
          <cell r="B2251" t="str">
            <v>Fornecimento e colocação de caixa de água de pvc, incl tampa de 310 litros</v>
          </cell>
          <cell r="C2251" t="str">
            <v>UN</v>
          </cell>
          <cell r="D2251">
            <v>1</v>
          </cell>
          <cell r="E2251">
            <v>138.744</v>
          </cell>
          <cell r="F2251">
            <v>138.74</v>
          </cell>
        </row>
        <row r="2252">
          <cell r="A2252" t="str">
            <v>001.18.09720</v>
          </cell>
          <cell r="B2252" t="str">
            <v>Fornecimento e colocação de caixa de água de pvc, incl tampa de 100 litros</v>
          </cell>
          <cell r="C2252" t="str">
            <v>UN</v>
          </cell>
          <cell r="D2252">
            <v>1</v>
          </cell>
          <cell r="E2252">
            <v>136.69659999999999</v>
          </cell>
          <cell r="F2252">
            <v>136.69</v>
          </cell>
        </row>
        <row r="2253">
          <cell r="A2253" t="str">
            <v>001.18.09760</v>
          </cell>
          <cell r="B2253" t="str">
            <v>Fornecimento e  instalação de caixa de água metálica tipo taça com altura total de 6.00 m inclusive pintura (interna e externa)  base de fixação e instalação, de 5.000 litros</v>
          </cell>
          <cell r="C2253" t="str">
            <v>UN</v>
          </cell>
          <cell r="D2253">
            <v>1</v>
          </cell>
          <cell r="E2253">
            <v>9800</v>
          </cell>
          <cell r="F2253">
            <v>9800</v>
          </cell>
        </row>
        <row r="2254">
          <cell r="A2254" t="str">
            <v>001.18.09780</v>
          </cell>
          <cell r="B2254" t="str">
            <v>Fornecimento e instalação de caixa de água enterrada, em concreto armado com capacidade para 5.000 litros</v>
          </cell>
          <cell r="C2254" t="str">
            <v>UN</v>
          </cell>
          <cell r="D2254">
            <v>1</v>
          </cell>
          <cell r="E2254">
            <v>1223.3800000000001</v>
          </cell>
          <cell r="F2254">
            <v>1223.3800000000001</v>
          </cell>
        </row>
        <row r="2255">
          <cell r="A2255" t="str">
            <v>001.18.09800</v>
          </cell>
          <cell r="B2255" t="str">
            <v>Fornecimento e instalação de caixa de água semi-enterrada com capacidade para 5.000 litros</v>
          </cell>
          <cell r="C2255" t="str">
            <v>UN</v>
          </cell>
          <cell r="D2255">
            <v>1</v>
          </cell>
          <cell r="E2255">
            <v>1885.8173999999999</v>
          </cell>
          <cell r="F2255">
            <v>1885.81</v>
          </cell>
        </row>
        <row r="2256">
          <cell r="A2256" t="str">
            <v>001.18.09820</v>
          </cell>
          <cell r="B2256" t="str">
            <v>Fornecimento e instalação de caixa de água de polietileno de 500 litros</v>
          </cell>
          <cell r="C2256" t="str">
            <v>UN</v>
          </cell>
          <cell r="D2256">
            <v>1</v>
          </cell>
          <cell r="E2256">
            <v>164.2791</v>
          </cell>
          <cell r="F2256">
            <v>164.27</v>
          </cell>
        </row>
        <row r="2257">
          <cell r="A2257" t="str">
            <v>001.18.09840</v>
          </cell>
          <cell r="B2257" t="str">
            <v>Fornecimento e instalação de mangueira marron de pvc para água de 3/4"x2,5 mm de espessura</v>
          </cell>
          <cell r="C2257" t="str">
            <v>ML</v>
          </cell>
          <cell r="D2257">
            <v>1</v>
          </cell>
          <cell r="E2257">
            <v>1.1698</v>
          </cell>
          <cell r="F2257">
            <v>1.1599999999999999</v>
          </cell>
        </row>
        <row r="2258">
          <cell r="A2258" t="str">
            <v>001.18.09860</v>
          </cell>
          <cell r="B2258" t="str">
            <v>Fornecimento e instalação de mangueira marron de pvc para água de  1"x3,0 mm de espessura</v>
          </cell>
          <cell r="C2258" t="str">
            <v>ML</v>
          </cell>
          <cell r="D2258">
            <v>1</v>
          </cell>
          <cell r="E2258">
            <v>1.6268</v>
          </cell>
          <cell r="F2258">
            <v>1.62</v>
          </cell>
        </row>
        <row r="2259">
          <cell r="A2259" t="str">
            <v>001.18.09880</v>
          </cell>
          <cell r="B2259" t="str">
            <v>Fornecimento e instalação de joelho de polietileno - 3/4" para mangueira de polietileno ou pvc marron</v>
          </cell>
          <cell r="C2259" t="str">
            <v>UN</v>
          </cell>
          <cell r="D2259">
            <v>1</v>
          </cell>
          <cell r="E2259">
            <v>1.3188</v>
          </cell>
          <cell r="F2259">
            <v>1.31</v>
          </cell>
        </row>
        <row r="2260">
          <cell r="A2260" t="str">
            <v>001.18.09900</v>
          </cell>
          <cell r="B2260" t="str">
            <v>Fornecimento e instalação de joelho de polietileno  - 1" para mangueira de polietileno ou pvc marron</v>
          </cell>
          <cell r="C2260" t="str">
            <v>UN</v>
          </cell>
          <cell r="D2260">
            <v>1</v>
          </cell>
          <cell r="E2260">
            <v>1.7687999999999999</v>
          </cell>
          <cell r="F2260">
            <v>1.76</v>
          </cell>
        </row>
        <row r="2261">
          <cell r="A2261" t="str">
            <v>001.18.09920</v>
          </cell>
          <cell r="B2261" t="str">
            <v>Fornecimento e instalação de tee de polietileno - 3/4" para mangueira de polietileno ou pvc marron</v>
          </cell>
          <cell r="C2261" t="str">
            <v>UN</v>
          </cell>
          <cell r="D2261">
            <v>1</v>
          </cell>
          <cell r="E2261">
            <v>1.8736999999999999</v>
          </cell>
          <cell r="F2261">
            <v>1.87</v>
          </cell>
        </row>
        <row r="2262">
          <cell r="A2262" t="str">
            <v>001.18.09940</v>
          </cell>
          <cell r="B2262" t="str">
            <v>Fornecimento e instalação de tee de polietileno  1"- para mangueira de polietileno ou pvc marron</v>
          </cell>
          <cell r="C2262" t="str">
            <v>UN</v>
          </cell>
          <cell r="D2262">
            <v>1</v>
          </cell>
          <cell r="E2262">
            <v>3.3237000000000001</v>
          </cell>
          <cell r="F2262">
            <v>3.32</v>
          </cell>
        </row>
        <row r="2263">
          <cell r="A2263" t="str">
            <v>001.18.09960</v>
          </cell>
          <cell r="B2263" t="str">
            <v>Fornecimento e instalação de uniao de polietileno - 3/4"- para mangueira de polietileno ou pvc marron</v>
          </cell>
          <cell r="C2263" t="str">
            <v>UN</v>
          </cell>
          <cell r="D2263">
            <v>1</v>
          </cell>
          <cell r="E2263">
            <v>2.2353000000000001</v>
          </cell>
          <cell r="F2263">
            <v>2.23</v>
          </cell>
        </row>
        <row r="2264">
          <cell r="A2264" t="str">
            <v>001.18.09980</v>
          </cell>
          <cell r="B2264" t="str">
            <v>Fornecimento e instalação de união de polietileno  - 1"-para mangueira de polietileno ou pvc marron</v>
          </cell>
          <cell r="C2264" t="str">
            <v>UN</v>
          </cell>
          <cell r="D2264">
            <v>1</v>
          </cell>
          <cell r="E2264">
            <v>2.6353</v>
          </cell>
          <cell r="F2264">
            <v>2.63</v>
          </cell>
        </row>
        <row r="2265">
          <cell r="A2265" t="str">
            <v>001.18.10000</v>
          </cell>
          <cell r="B2265" t="str">
            <v>Fornecimento e instalação de adaptador de polietileno  - 3/4"- para mangueira de polietileno ou pvc marron</v>
          </cell>
          <cell r="C2265" t="str">
            <v>UN</v>
          </cell>
          <cell r="D2265">
            <v>1</v>
          </cell>
          <cell r="E2265">
            <v>2.0284</v>
          </cell>
          <cell r="F2265">
            <v>2.02</v>
          </cell>
        </row>
        <row r="2266">
          <cell r="A2266" t="str">
            <v>001.18.10020</v>
          </cell>
          <cell r="B2266" t="str">
            <v>Fornecimento e instalação de adaptador de polietileno  - 1"- para mangueira de polietileno ou pvc marron</v>
          </cell>
          <cell r="C2266" t="str">
            <v>UN</v>
          </cell>
          <cell r="D2266">
            <v>1</v>
          </cell>
          <cell r="E2266">
            <v>2.2284000000000002</v>
          </cell>
          <cell r="F2266">
            <v>2.2200000000000002</v>
          </cell>
        </row>
        <row r="2267">
          <cell r="A2267" t="str">
            <v>001.18.10040</v>
          </cell>
          <cell r="B2267" t="str">
            <v>Registro de gaveta em acabamento bruto (amarelo) s/ canopla n.1502 4 pol</v>
          </cell>
          <cell r="C2267" t="str">
            <v>UN</v>
          </cell>
          <cell r="D2267">
            <v>1</v>
          </cell>
          <cell r="E2267">
            <v>266.48160000000001</v>
          </cell>
          <cell r="F2267">
            <v>266.48</v>
          </cell>
        </row>
        <row r="2268">
          <cell r="A2268" t="str">
            <v>001.18.10060</v>
          </cell>
          <cell r="B2268" t="str">
            <v>Registro de gaveta em acabamento bruto (amarelo) s/ canopla n.1502 3 pol</v>
          </cell>
          <cell r="C2268" t="str">
            <v>UN</v>
          </cell>
          <cell r="D2268">
            <v>1</v>
          </cell>
          <cell r="E2268">
            <v>160.52789999999999</v>
          </cell>
          <cell r="F2268">
            <v>160.52000000000001</v>
          </cell>
        </row>
        <row r="2269">
          <cell r="A2269" t="str">
            <v>001.18.10080</v>
          </cell>
          <cell r="B2269" t="str">
            <v>Registro de gaveta em acabamento bruto (amarelo) s/ canopla n.1502 2 1/2 pol</v>
          </cell>
          <cell r="C2269" t="str">
            <v>UN</v>
          </cell>
          <cell r="D2269">
            <v>1</v>
          </cell>
          <cell r="E2269">
            <v>105.44750000000001</v>
          </cell>
          <cell r="F2269">
            <v>105.44</v>
          </cell>
        </row>
        <row r="2270">
          <cell r="A2270" t="str">
            <v>001.18.10100</v>
          </cell>
          <cell r="B2270" t="str">
            <v>Registro de gaveta em acabamento bruto (amarelo) s/ canopla n.1502 2 pol</v>
          </cell>
          <cell r="C2270" t="str">
            <v>UN</v>
          </cell>
          <cell r="D2270">
            <v>1</v>
          </cell>
          <cell r="E2270">
            <v>50.472099999999998</v>
          </cell>
          <cell r="F2270">
            <v>50.47</v>
          </cell>
        </row>
        <row r="2271">
          <cell r="A2271" t="str">
            <v>001.18.10120</v>
          </cell>
          <cell r="B2271" t="str">
            <v>Registro de gaveta em acabamento bruto (amarelo) s/ canopla n.1502 1 1/2 pol</v>
          </cell>
          <cell r="C2271" t="str">
            <v>UN</v>
          </cell>
          <cell r="D2271">
            <v>1</v>
          </cell>
          <cell r="E2271">
            <v>34.041699999999999</v>
          </cell>
          <cell r="F2271">
            <v>34.04</v>
          </cell>
        </row>
        <row r="2272">
          <cell r="A2272" t="str">
            <v>001.18.10140</v>
          </cell>
          <cell r="B2272" t="str">
            <v>Registro de gaveta em acabamento bruto (amarelo) s/ canopla n.1502 1 1/4 pol</v>
          </cell>
          <cell r="C2272" t="str">
            <v>UN</v>
          </cell>
          <cell r="D2272">
            <v>1</v>
          </cell>
          <cell r="E2272">
            <v>29.171299999999999</v>
          </cell>
          <cell r="F2272">
            <v>29.17</v>
          </cell>
        </row>
        <row r="2273">
          <cell r="A2273" t="str">
            <v>001.18.10160</v>
          </cell>
          <cell r="B2273" t="str">
            <v>Registro de gaveta em acabamento bruto (amarelo) s/ canopla n.1502 1 pol</v>
          </cell>
          <cell r="C2273" t="str">
            <v>UN</v>
          </cell>
          <cell r="D2273">
            <v>1</v>
          </cell>
          <cell r="E2273">
            <v>22.0138</v>
          </cell>
          <cell r="F2273">
            <v>22.01</v>
          </cell>
        </row>
        <row r="2274">
          <cell r="A2274" t="str">
            <v>001.18.10180</v>
          </cell>
          <cell r="B2274" t="str">
            <v>Registro de gaveta em acabamento bruto (amarelo) s/ canopla n.1502 3/4 pol</v>
          </cell>
          <cell r="C2274" t="str">
            <v>UN</v>
          </cell>
          <cell r="D2274">
            <v>1</v>
          </cell>
          <cell r="E2274">
            <v>16.542999999999999</v>
          </cell>
          <cell r="F2274">
            <v>16.54</v>
          </cell>
        </row>
        <row r="2275">
          <cell r="A2275" t="str">
            <v>001.18.10200</v>
          </cell>
          <cell r="B2275" t="str">
            <v>Registro de gaveta em acabamento bruto (amarelo) s/ canopla n.1502 1/2 pol</v>
          </cell>
          <cell r="C2275" t="str">
            <v>UN</v>
          </cell>
          <cell r="D2275">
            <v>1</v>
          </cell>
          <cell r="E2275">
            <v>30.762599999999999</v>
          </cell>
          <cell r="F2275">
            <v>30.76</v>
          </cell>
        </row>
        <row r="2276">
          <cell r="A2276" t="str">
            <v>001.18.10240</v>
          </cell>
          <cell r="B2276" t="str">
            <v>Registro de gaveta cromado linha gemini embutir c/ canopla mod 44 n. 1509 deca 1 1/4 pol</v>
          </cell>
          <cell r="C2276" t="str">
            <v>UN</v>
          </cell>
          <cell r="D2276">
            <v>1</v>
          </cell>
          <cell r="E2276">
            <v>57.821300000000001</v>
          </cell>
          <cell r="F2276">
            <v>57.82</v>
          </cell>
        </row>
        <row r="2277">
          <cell r="A2277" t="str">
            <v>001.18.10260</v>
          </cell>
          <cell r="B2277" t="str">
            <v>Registro de gaveta cromado linha gemini embutir c/ canopla mod 44 n. 1509 deca 1  pol</v>
          </cell>
          <cell r="C2277" t="str">
            <v>UN</v>
          </cell>
          <cell r="D2277">
            <v>1</v>
          </cell>
          <cell r="E2277">
            <v>47.623800000000003</v>
          </cell>
          <cell r="F2277">
            <v>47.62</v>
          </cell>
        </row>
        <row r="2278">
          <cell r="A2278" t="str">
            <v>001.18.10280</v>
          </cell>
          <cell r="B2278" t="str">
            <v>Registro de gaveta cromado linha gemini embutir c/ canopla mod 44 n. 1509 deca 3/4 pol</v>
          </cell>
          <cell r="C2278" t="str">
            <v>UN</v>
          </cell>
          <cell r="D2278">
            <v>1</v>
          </cell>
          <cell r="E2278">
            <v>42.012999999999998</v>
          </cell>
          <cell r="F2278">
            <v>42.01</v>
          </cell>
        </row>
        <row r="2279">
          <cell r="A2279" t="str">
            <v>001.18.10300</v>
          </cell>
          <cell r="B2279" t="str">
            <v>Registro de gaveta cromado linha gemini embutir c/ canopla mod 44 n. 1509 deca  1/2 pol</v>
          </cell>
          <cell r="C2279" t="str">
            <v>UN</v>
          </cell>
          <cell r="D2279">
            <v>1</v>
          </cell>
          <cell r="E2279">
            <v>38.462600000000002</v>
          </cell>
          <cell r="F2279">
            <v>38.46</v>
          </cell>
        </row>
        <row r="2280">
          <cell r="A2280" t="str">
            <v>001.18.10320</v>
          </cell>
          <cell r="B2280" t="str">
            <v>Registro de gaveta cromado linha prata de embutir c/ canopla modelo 50 n 1509 deca 2 pol</v>
          </cell>
          <cell r="C2280" t="str">
            <v>UN</v>
          </cell>
          <cell r="D2280">
            <v>1</v>
          </cell>
          <cell r="E2280">
            <v>46.342100000000002</v>
          </cell>
          <cell r="F2280">
            <v>46.34</v>
          </cell>
        </row>
        <row r="2281">
          <cell r="A2281" t="str">
            <v>001.18.10340</v>
          </cell>
          <cell r="B2281" t="str">
            <v>Registro de gaveta cromado linha prata de embutir c/ canopla modelo 50 n 1509 deca 1 1/2 pol</v>
          </cell>
          <cell r="C2281" t="str">
            <v>UN</v>
          </cell>
          <cell r="D2281">
            <v>1</v>
          </cell>
          <cell r="E2281">
            <v>46.3093</v>
          </cell>
          <cell r="F2281">
            <v>46.3</v>
          </cell>
        </row>
        <row r="2282">
          <cell r="A2282" t="str">
            <v>001.18.10360</v>
          </cell>
          <cell r="B2282" t="str">
            <v>Registro de gaveta cromado linha prata de embutir c/ canopla modelo 50 n 1509 deca 1 1/4 pol</v>
          </cell>
          <cell r="C2282" t="str">
            <v>UN</v>
          </cell>
          <cell r="D2282">
            <v>1</v>
          </cell>
          <cell r="E2282">
            <v>45.161299999999997</v>
          </cell>
          <cell r="F2282">
            <v>45.16</v>
          </cell>
        </row>
        <row r="2283">
          <cell r="A2283" t="str">
            <v>001.18.10380</v>
          </cell>
          <cell r="B2283" t="str">
            <v>Registro de gaveta cromado linha prata de embutir c/ canopla modelo 50 n 1509 deca 1 pol</v>
          </cell>
          <cell r="C2283" t="str">
            <v>UN</v>
          </cell>
          <cell r="D2283">
            <v>1</v>
          </cell>
          <cell r="E2283">
            <v>31.413799999999998</v>
          </cell>
          <cell r="F2283">
            <v>31.41</v>
          </cell>
        </row>
        <row r="2284">
          <cell r="A2284" t="str">
            <v>001.18.10400</v>
          </cell>
          <cell r="B2284" t="str">
            <v>Registro de gaveta cromado linha prata de embutir c/ canopla modelo 50 n 1509 deca 3/4 pol</v>
          </cell>
          <cell r="C2284" t="str">
            <v>UN</v>
          </cell>
          <cell r="D2284">
            <v>1</v>
          </cell>
          <cell r="E2284">
            <v>34.143000000000001</v>
          </cell>
          <cell r="F2284">
            <v>34.14</v>
          </cell>
        </row>
        <row r="2285">
          <cell r="A2285" t="str">
            <v>001.18.10420</v>
          </cell>
          <cell r="B2285" t="str">
            <v>Registro de gaveta cromado linha prata de embutir c/ canopla modelo 50 n 1509 deca 1/2 pol</v>
          </cell>
          <cell r="C2285" t="str">
            <v>UN</v>
          </cell>
          <cell r="D2285">
            <v>1</v>
          </cell>
          <cell r="E2285">
            <v>26.832599999999999</v>
          </cell>
          <cell r="F2285">
            <v>26.83</v>
          </cell>
        </row>
        <row r="2286">
          <cell r="A2286" t="str">
            <v>001.18.10440</v>
          </cell>
          <cell r="B2286" t="str">
            <v>Registro de gaveta  cromado - c 39 - deca c/ canopla 1 1/2 pol</v>
          </cell>
          <cell r="C2286" t="str">
            <v>UN</v>
          </cell>
          <cell r="D2286">
            <v>1</v>
          </cell>
          <cell r="E2286">
            <v>57.471699999999998</v>
          </cell>
          <cell r="F2286">
            <v>57.47</v>
          </cell>
        </row>
        <row r="2287">
          <cell r="A2287" t="str">
            <v>001.18.10460</v>
          </cell>
          <cell r="B2287" t="str">
            <v>Registro de gaveta  cromado - c 39 - deca c/ canopla 1 pol</v>
          </cell>
          <cell r="C2287" t="str">
            <v>UN</v>
          </cell>
          <cell r="D2287">
            <v>1</v>
          </cell>
          <cell r="E2287">
            <v>34.553800000000003</v>
          </cell>
          <cell r="F2287">
            <v>34.549999999999997</v>
          </cell>
        </row>
        <row r="2288">
          <cell r="A2288" t="str">
            <v>001.18.10480</v>
          </cell>
          <cell r="B2288" t="str">
            <v>Registro de gaveta  cromado - c 39 - deca c/ canopla 3/4 pol</v>
          </cell>
          <cell r="C2288" t="str">
            <v>UN</v>
          </cell>
          <cell r="D2288">
            <v>1</v>
          </cell>
          <cell r="E2288">
            <v>29.803000000000001</v>
          </cell>
          <cell r="F2288">
            <v>29.8</v>
          </cell>
        </row>
        <row r="2289">
          <cell r="A2289" t="str">
            <v>001.18.10500</v>
          </cell>
          <cell r="B2289" t="str">
            <v>Registro de gaveta c/ acabamento bruto (amarelo) sem canopla abnt - docol -3 pol</v>
          </cell>
          <cell r="C2289" t="str">
            <v>UN</v>
          </cell>
          <cell r="D2289">
            <v>1</v>
          </cell>
          <cell r="E2289">
            <v>102.6879</v>
          </cell>
          <cell r="F2289">
            <v>102.68</v>
          </cell>
        </row>
        <row r="2290">
          <cell r="A2290" t="str">
            <v>001.18.10520</v>
          </cell>
          <cell r="B2290" t="str">
            <v>Registro de gaveta c/ acabamento bruto (amarelo) sem canopla abnt - docol -2pol</v>
          </cell>
          <cell r="C2290" t="str">
            <v>UN</v>
          </cell>
          <cell r="D2290">
            <v>1</v>
          </cell>
          <cell r="E2290">
            <v>34.262099999999997</v>
          </cell>
          <cell r="F2290">
            <v>34.26</v>
          </cell>
        </row>
        <row r="2291">
          <cell r="A2291" t="str">
            <v>001.18.10540</v>
          </cell>
          <cell r="B2291" t="str">
            <v>Registro de gaveta c/ acabamento bruto (amarelo) sem canopla abnt - docol -1 pol</v>
          </cell>
          <cell r="C2291" t="str">
            <v>UN</v>
          </cell>
          <cell r="D2291">
            <v>1</v>
          </cell>
          <cell r="E2291">
            <v>14.293799999999999</v>
          </cell>
          <cell r="F2291">
            <v>14.29</v>
          </cell>
        </row>
        <row r="2292">
          <cell r="A2292" t="str">
            <v>001.18.10560</v>
          </cell>
          <cell r="B2292" t="str">
            <v>Registro de gaveta c/ acabamento bruto (amarelo) sem canopla abnt - docol -3/4 pol</v>
          </cell>
          <cell r="C2292" t="str">
            <v>UN</v>
          </cell>
          <cell r="D2292">
            <v>1</v>
          </cell>
          <cell r="E2292">
            <v>11.683</v>
          </cell>
          <cell r="F2292">
            <v>11.68</v>
          </cell>
        </row>
        <row r="2293">
          <cell r="A2293" t="str">
            <v>001.18.10580</v>
          </cell>
          <cell r="B2293" t="str">
            <v>Acabamento cromado - linha prata de embutir c/ canopla mod itapema - docol -2 pol</v>
          </cell>
          <cell r="C2293" t="str">
            <v>UN</v>
          </cell>
          <cell r="D2293">
            <v>1</v>
          </cell>
          <cell r="E2293">
            <v>36.382100000000001</v>
          </cell>
          <cell r="F2293">
            <v>36.380000000000003</v>
          </cell>
        </row>
        <row r="2294">
          <cell r="A2294" t="str">
            <v>001.18.10600</v>
          </cell>
          <cell r="B2294" t="str">
            <v>Acabamento cromado - linha prata de embutir c/ canopla mod itapema - docol -1 1/2 pol</v>
          </cell>
          <cell r="C2294" t="str">
            <v>UN</v>
          </cell>
          <cell r="D2294">
            <v>1</v>
          </cell>
          <cell r="E2294">
            <v>37.722099999999998</v>
          </cell>
          <cell r="F2294">
            <v>37.72</v>
          </cell>
        </row>
        <row r="2295">
          <cell r="A2295" t="str">
            <v>001.18.10620</v>
          </cell>
          <cell r="B2295" t="str">
            <v>Acabamento cromado - linha prata de embutir c/ canopla mod itapema - docol -1  pol</v>
          </cell>
          <cell r="C2295" t="str">
            <v>UN</v>
          </cell>
          <cell r="D2295">
            <v>1</v>
          </cell>
          <cell r="E2295">
            <v>28.1938</v>
          </cell>
          <cell r="F2295">
            <v>28.19</v>
          </cell>
        </row>
        <row r="2296">
          <cell r="A2296" t="str">
            <v>001.18.10640</v>
          </cell>
          <cell r="B2296" t="str">
            <v>Acabamento cromado - linha prata de embutir c/ canopla mod itapema - docol -3/4  pol</v>
          </cell>
          <cell r="C2296" t="str">
            <v>UN</v>
          </cell>
          <cell r="D2296">
            <v>1</v>
          </cell>
          <cell r="E2296">
            <v>25.713000000000001</v>
          </cell>
          <cell r="F2296">
            <v>25.71</v>
          </cell>
        </row>
        <row r="2297">
          <cell r="A2297" t="str">
            <v>001.18.10660</v>
          </cell>
          <cell r="B2297" t="str">
            <v>Acabamento bruto linha popular 3/4 pol</v>
          </cell>
          <cell r="C2297" t="str">
            <v>UN</v>
          </cell>
          <cell r="D2297">
            <v>1</v>
          </cell>
          <cell r="E2297">
            <v>15.103</v>
          </cell>
          <cell r="F2297">
            <v>15.1</v>
          </cell>
        </row>
        <row r="2298">
          <cell r="A2298" t="str">
            <v>001.18.10680</v>
          </cell>
          <cell r="B2298" t="str">
            <v>Acabamento bruto linha popular 1/2 pol</v>
          </cell>
          <cell r="C2298" t="str">
            <v>UN</v>
          </cell>
          <cell r="D2298">
            <v>1</v>
          </cell>
          <cell r="E2298">
            <v>13.503</v>
          </cell>
          <cell r="F2298">
            <v>13.5</v>
          </cell>
        </row>
        <row r="2299">
          <cell r="A2299" t="str">
            <v>001.18.10700</v>
          </cell>
          <cell r="B2299" t="str">
            <v>Registro de pressão cromado linha gemini de embutir c/ canopla mod 44 n 1416 3/4 pol</v>
          </cell>
          <cell r="C2299" t="str">
            <v>UN</v>
          </cell>
          <cell r="D2299">
            <v>1</v>
          </cell>
          <cell r="E2299">
            <v>38.703000000000003</v>
          </cell>
          <cell r="F2299">
            <v>38.700000000000003</v>
          </cell>
        </row>
        <row r="2300">
          <cell r="A2300" t="str">
            <v>001.18.10720</v>
          </cell>
          <cell r="B2300" t="str">
            <v>Registro de pressão cromado linha gemini de embutir c/ canopla mod 44 n 1416 1/2 pol</v>
          </cell>
          <cell r="C2300" t="str">
            <v>UN</v>
          </cell>
          <cell r="D2300">
            <v>1</v>
          </cell>
          <cell r="E2300">
            <v>37.782600000000002</v>
          </cell>
          <cell r="F2300">
            <v>37.78</v>
          </cell>
        </row>
        <row r="2301">
          <cell r="A2301" t="str">
            <v>001.18.10740</v>
          </cell>
          <cell r="B2301" t="str">
            <v>Registro de pressão cromado linha italiana de embutir c/ canopla mod 45 n 1416 deca 3/4 pol</v>
          </cell>
          <cell r="C2301" t="str">
            <v>UN</v>
          </cell>
          <cell r="D2301">
            <v>1</v>
          </cell>
          <cell r="E2301">
            <v>53.902999999999999</v>
          </cell>
          <cell r="F2301">
            <v>53.9</v>
          </cell>
        </row>
        <row r="2302">
          <cell r="A2302" t="str">
            <v>001.18.10760</v>
          </cell>
          <cell r="B2302" t="str">
            <v>Registro de pressão cromado linha italiana de embutir c/ canopla mod 45 n 1416 deca 1/2 pol</v>
          </cell>
          <cell r="C2302" t="str">
            <v>UN</v>
          </cell>
          <cell r="D2302">
            <v>1</v>
          </cell>
          <cell r="E2302">
            <v>48.272599999999997</v>
          </cell>
          <cell r="F2302">
            <v>48.27</v>
          </cell>
        </row>
        <row r="2303">
          <cell r="A2303" t="str">
            <v>001.18.10780</v>
          </cell>
          <cell r="B2303" t="str">
            <v>Registro de pressão cromado linha prata embutir c/ canopla mod 50 n 1416 deca 3/4 pol</v>
          </cell>
          <cell r="C2303" t="str">
            <v>UN</v>
          </cell>
          <cell r="D2303">
            <v>1</v>
          </cell>
          <cell r="E2303">
            <v>34.802999999999997</v>
          </cell>
          <cell r="F2303">
            <v>34.799999999999997</v>
          </cell>
        </row>
        <row r="2304">
          <cell r="A2304" t="str">
            <v>001.18.10800</v>
          </cell>
          <cell r="B2304" t="str">
            <v>Registro de pressão cromado linha prata embutir c/ canopla mod 50 n 1416 deca 1/2 pol</v>
          </cell>
          <cell r="C2304" t="str">
            <v>UN</v>
          </cell>
          <cell r="D2304">
            <v>1</v>
          </cell>
          <cell r="E2304">
            <v>26.102599999999999</v>
          </cell>
          <cell r="F2304">
            <v>26.1</v>
          </cell>
        </row>
        <row r="2305">
          <cell r="A2305" t="str">
            <v>001.18.10820</v>
          </cell>
          <cell r="B2305" t="str">
            <v>Registro de pressão cromado de embutir c/ canopla 1193 - c 39 deca 3/4 pol</v>
          </cell>
          <cell r="C2305" t="str">
            <v>UN</v>
          </cell>
          <cell r="D2305">
            <v>1</v>
          </cell>
          <cell r="E2305">
            <v>38.493000000000002</v>
          </cell>
          <cell r="F2305">
            <v>38.49</v>
          </cell>
        </row>
        <row r="2306">
          <cell r="A2306" t="str">
            <v>001.18.10840</v>
          </cell>
          <cell r="B2306" t="str">
            <v>Registro de pressão cromado de embutir c/ canopla 1193 - c 39 deca 1/2 pol</v>
          </cell>
          <cell r="C2306" t="str">
            <v>UN</v>
          </cell>
          <cell r="D2306">
            <v>1</v>
          </cell>
          <cell r="E2306">
            <v>38.493000000000002</v>
          </cell>
          <cell r="F2306">
            <v>38.49</v>
          </cell>
        </row>
        <row r="2307">
          <cell r="A2307" t="str">
            <v>001.18.10860</v>
          </cell>
          <cell r="B2307" t="str">
            <v>Registro de pressão acabamento cromado - linha prata de embutir c/ canopla modelo itapema  - docol - 3/4 pol</v>
          </cell>
          <cell r="C2307" t="str">
            <v>UN</v>
          </cell>
          <cell r="D2307">
            <v>1</v>
          </cell>
          <cell r="E2307">
            <v>27.693000000000001</v>
          </cell>
          <cell r="F2307">
            <v>27.69</v>
          </cell>
        </row>
        <row r="2308">
          <cell r="A2308" t="str">
            <v>001.18.10880</v>
          </cell>
          <cell r="B2308" t="str">
            <v>Registro de pressão acabamento cromado - linha prata de embutir c/ canopla modelo itapema  - docol - 1/2 pol</v>
          </cell>
          <cell r="C2308" t="str">
            <v>UN</v>
          </cell>
          <cell r="D2308">
            <v>1</v>
          </cell>
          <cell r="E2308">
            <v>27.669</v>
          </cell>
          <cell r="F2308">
            <v>27.66</v>
          </cell>
        </row>
        <row r="2309">
          <cell r="A2309" t="str">
            <v>001.18.10900</v>
          </cell>
          <cell r="B2309" t="str">
            <v>Registro de pressão acabamento simples linha popular 1/2 pol</v>
          </cell>
          <cell r="C2309" t="str">
            <v>UN</v>
          </cell>
          <cell r="D2309">
            <v>1</v>
          </cell>
          <cell r="E2309">
            <v>20.603000000000002</v>
          </cell>
          <cell r="F2309">
            <v>20.6</v>
          </cell>
        </row>
        <row r="2310">
          <cell r="A2310" t="str">
            <v>001.18.10920</v>
          </cell>
          <cell r="B2310" t="str">
            <v>Registro de pressão de 1/2" (chuveiro) (mic)</v>
          </cell>
          <cell r="C2310" t="str">
            <v>UN</v>
          </cell>
          <cell r="D2310">
            <v>1</v>
          </cell>
          <cell r="E2310">
            <v>38.493000000000002</v>
          </cell>
          <cell r="F2310">
            <v>38.49</v>
          </cell>
        </row>
        <row r="2311">
          <cell r="A2311" t="str">
            <v>001.18.10940</v>
          </cell>
          <cell r="B2311" t="str">
            <v>Válvula p/ pia cromada deca n.1600 p/ lav 1x2 pol</v>
          </cell>
          <cell r="C2311" t="str">
            <v>UN</v>
          </cell>
          <cell r="D2311">
            <v>1</v>
          </cell>
          <cell r="E2311">
            <v>32.6721</v>
          </cell>
          <cell r="F2311">
            <v>32.67</v>
          </cell>
        </row>
        <row r="2312">
          <cell r="A2312" t="str">
            <v>001.18.10960</v>
          </cell>
          <cell r="B2312" t="str">
            <v>Valvula p/pia americana cromada n.1623 marca deca 1.5x3 3/4 pol</v>
          </cell>
          <cell r="C2312" t="str">
            <v>UN</v>
          </cell>
          <cell r="D2312">
            <v>1</v>
          </cell>
          <cell r="E2312">
            <v>58.8371</v>
          </cell>
          <cell r="F2312">
            <v>58.83</v>
          </cell>
        </row>
        <row r="2313">
          <cell r="A2313" t="str">
            <v>001.18.10980</v>
          </cell>
          <cell r="B2313" t="str">
            <v>Válvula de pvc para pia</v>
          </cell>
          <cell r="C2313" t="str">
            <v>UN</v>
          </cell>
          <cell r="D2313">
            <v>1</v>
          </cell>
          <cell r="E2313">
            <v>5.9752999999999998</v>
          </cell>
          <cell r="F2313">
            <v>5.97</v>
          </cell>
        </row>
        <row r="2314">
          <cell r="A2314" t="str">
            <v>001.18.11000</v>
          </cell>
          <cell r="B2314" t="str">
            <v>Válvula para lavatorio</v>
          </cell>
          <cell r="C2314" t="str">
            <v>UN</v>
          </cell>
          <cell r="D2314">
            <v>1</v>
          </cell>
          <cell r="E2314">
            <v>6.4752999999999998</v>
          </cell>
          <cell r="F2314">
            <v>6.47</v>
          </cell>
        </row>
        <row r="2315">
          <cell r="A2315" t="str">
            <v>001.18.11020</v>
          </cell>
          <cell r="B2315" t="str">
            <v>Válvula para pia n. 1600 - steves 1 x 2 pol</v>
          </cell>
          <cell r="C2315" t="str">
            <v>UN</v>
          </cell>
          <cell r="D2315">
            <v>1</v>
          </cell>
          <cell r="E2315">
            <v>29.742100000000001</v>
          </cell>
          <cell r="F2315">
            <v>29.74</v>
          </cell>
        </row>
        <row r="2316">
          <cell r="A2316" t="str">
            <v>001.18.11040</v>
          </cell>
          <cell r="B2316" t="str">
            <v>Válvula para pia n. 1600 - steves 1 1/2 x 3.3/4</v>
          </cell>
          <cell r="C2316" t="str">
            <v>UN</v>
          </cell>
          <cell r="D2316">
            <v>1</v>
          </cell>
          <cell r="E2316">
            <v>30.332100000000001</v>
          </cell>
          <cell r="F2316">
            <v>30.33</v>
          </cell>
        </row>
        <row r="2317">
          <cell r="A2317" t="str">
            <v>001.18.11060</v>
          </cell>
          <cell r="B2317" t="str">
            <v>Válvula  de pé com crivo de pvc tipo rosqueável 3/4 pol</v>
          </cell>
          <cell r="C2317" t="str">
            <v>UN</v>
          </cell>
          <cell r="D2317">
            <v>1</v>
          </cell>
          <cell r="E2317">
            <v>15.013</v>
          </cell>
          <cell r="F2317">
            <v>15.01</v>
          </cell>
        </row>
        <row r="2318">
          <cell r="A2318" t="str">
            <v>001.18.11080</v>
          </cell>
          <cell r="B2318" t="str">
            <v>Válvula  de pé com crivo de pvc tipo rosqueável 1 pol</v>
          </cell>
          <cell r="C2318" t="str">
            <v>UN</v>
          </cell>
          <cell r="D2318">
            <v>1</v>
          </cell>
          <cell r="E2318">
            <v>17.383800000000001</v>
          </cell>
          <cell r="F2318">
            <v>17.38</v>
          </cell>
        </row>
        <row r="2319">
          <cell r="A2319" t="str">
            <v>001.18.11100</v>
          </cell>
          <cell r="B2319" t="str">
            <v>Válvula  de pé com crivo de pvc tipo rosqueável 1 1/4 pol</v>
          </cell>
          <cell r="C2319" t="str">
            <v>UN</v>
          </cell>
          <cell r="D2319">
            <v>1</v>
          </cell>
          <cell r="E2319">
            <v>22.461300000000001</v>
          </cell>
          <cell r="F2319">
            <v>22.46</v>
          </cell>
        </row>
        <row r="2320">
          <cell r="A2320" t="str">
            <v>001.18.11120</v>
          </cell>
          <cell r="B2320" t="str">
            <v>Válvula de pé com crivo de pvc tipo rosqueável 1 1/2 pol</v>
          </cell>
          <cell r="C2320" t="str">
            <v>UN</v>
          </cell>
          <cell r="D2320">
            <v>1</v>
          </cell>
          <cell r="E2320">
            <v>22.0657</v>
          </cell>
          <cell r="F2320">
            <v>22.06</v>
          </cell>
        </row>
        <row r="2321">
          <cell r="A2321" t="str">
            <v>001.18.11140</v>
          </cell>
          <cell r="B2321" t="str">
            <v>Válvula de pé c/ crivo de bronze tipo rosqueável 3/4 pol</v>
          </cell>
          <cell r="C2321" t="str">
            <v>UN</v>
          </cell>
          <cell r="D2321">
            <v>1</v>
          </cell>
          <cell r="E2321">
            <v>16.573</v>
          </cell>
          <cell r="F2321">
            <v>16.57</v>
          </cell>
        </row>
        <row r="2322">
          <cell r="A2322" t="str">
            <v>001.18.11160</v>
          </cell>
          <cell r="B2322" t="str">
            <v>Válvula de pé c/ crivo de bronze tipo rosqueável 1 pol</v>
          </cell>
          <cell r="C2322" t="str">
            <v>UN</v>
          </cell>
          <cell r="D2322">
            <v>1</v>
          </cell>
          <cell r="E2322">
            <v>18.4238</v>
          </cell>
          <cell r="F2322">
            <v>18.420000000000002</v>
          </cell>
        </row>
        <row r="2323">
          <cell r="A2323" t="str">
            <v>001.18.11180</v>
          </cell>
          <cell r="B2323" t="str">
            <v>Válvula de pé c/ crivo de bronze tipo rosqueável 1 1/2 pol</v>
          </cell>
          <cell r="C2323" t="str">
            <v>UN</v>
          </cell>
          <cell r="D2323">
            <v>1</v>
          </cell>
          <cell r="E2323">
            <v>26.351700000000001</v>
          </cell>
          <cell r="F2323">
            <v>26.35</v>
          </cell>
        </row>
        <row r="2324">
          <cell r="A2324" t="str">
            <v>001.18.11200</v>
          </cell>
          <cell r="B2324" t="str">
            <v>Válvula de pé c/ crivo de bronze tipo rosqueável 2 pol</v>
          </cell>
          <cell r="C2324" t="str">
            <v>UN</v>
          </cell>
          <cell r="D2324">
            <v>1</v>
          </cell>
          <cell r="E2324">
            <v>35.9621</v>
          </cell>
          <cell r="F2324">
            <v>35.96</v>
          </cell>
        </row>
        <row r="2325">
          <cell r="A2325" t="str">
            <v>001.18.11220</v>
          </cell>
          <cell r="B2325" t="str">
            <v>Válvula de pé c/ crivo de bronze tipo rosqueável 2 1/2 pol</v>
          </cell>
          <cell r="C2325" t="str">
            <v>UN</v>
          </cell>
          <cell r="D2325">
            <v>1</v>
          </cell>
          <cell r="E2325">
            <v>53.337499999999999</v>
          </cell>
          <cell r="F2325">
            <v>53.33</v>
          </cell>
        </row>
        <row r="2326">
          <cell r="A2326" t="str">
            <v>001.18.11240</v>
          </cell>
          <cell r="B2326" t="str">
            <v>Válvula de retenção de bronze tipo rosqueável tipo vertical 3/4 pol</v>
          </cell>
          <cell r="C2326" t="str">
            <v>UN</v>
          </cell>
          <cell r="D2326">
            <v>1</v>
          </cell>
          <cell r="E2326">
            <v>17.143000000000001</v>
          </cell>
          <cell r="F2326">
            <v>17.14</v>
          </cell>
        </row>
        <row r="2327">
          <cell r="A2327" t="str">
            <v>001.18.11260</v>
          </cell>
          <cell r="B2327" t="str">
            <v>Válvula de retenção de bronze tipo rosqueável tipo vertical 1 pol</v>
          </cell>
          <cell r="C2327" t="str">
            <v>UN</v>
          </cell>
          <cell r="D2327">
            <v>1</v>
          </cell>
          <cell r="E2327">
            <v>21.623799999999999</v>
          </cell>
          <cell r="F2327">
            <v>21.62</v>
          </cell>
        </row>
        <row r="2328">
          <cell r="A2328" t="str">
            <v>001.18.11280</v>
          </cell>
          <cell r="B2328" t="str">
            <v>Válvula de retenção de bronze tipo rosqueável tipo vertical 1 1/2 pol</v>
          </cell>
          <cell r="C2328" t="str">
            <v>UN</v>
          </cell>
          <cell r="D2328">
            <v>1</v>
          </cell>
          <cell r="E2328">
            <v>29.851700000000001</v>
          </cell>
          <cell r="F2328">
            <v>29.85</v>
          </cell>
        </row>
        <row r="2329">
          <cell r="A2329" t="str">
            <v>001.18.11300</v>
          </cell>
          <cell r="B2329" t="str">
            <v>Válvula de retenção de bronze tipo rosqueável tipo vertical 2 pol</v>
          </cell>
          <cell r="C2329" t="str">
            <v>UN</v>
          </cell>
          <cell r="D2329">
            <v>1</v>
          </cell>
          <cell r="E2329">
            <v>35.882100000000001</v>
          </cell>
          <cell r="F2329">
            <v>35.880000000000003</v>
          </cell>
        </row>
        <row r="2330">
          <cell r="A2330" t="str">
            <v>001.18.11320</v>
          </cell>
          <cell r="B2330" t="str">
            <v>Válvula de retenção de bronze tipo rosqueável tipo vertical 2 1/2 pol</v>
          </cell>
          <cell r="C2330" t="str">
            <v>UN</v>
          </cell>
          <cell r="D2330">
            <v>1</v>
          </cell>
          <cell r="E2330">
            <v>64.777500000000003</v>
          </cell>
          <cell r="F2330">
            <v>64.77</v>
          </cell>
        </row>
        <row r="2331">
          <cell r="A2331" t="str">
            <v>001.18.11340</v>
          </cell>
          <cell r="B2331" t="str">
            <v>Válvula de retenção de bronze tipo rosqueável tipo horizontal 3/4 pol</v>
          </cell>
          <cell r="C2331" t="str">
            <v>UN</v>
          </cell>
          <cell r="D2331">
            <v>1</v>
          </cell>
          <cell r="E2331">
            <v>29.603000000000002</v>
          </cell>
          <cell r="F2331">
            <v>29.6</v>
          </cell>
        </row>
        <row r="2332">
          <cell r="A2332" t="str">
            <v>001.18.11360</v>
          </cell>
          <cell r="B2332" t="str">
            <v>Válvula de retenção de bronze tipo rosqueável tipo horizontal 1 pol</v>
          </cell>
          <cell r="C2332" t="str">
            <v>UN</v>
          </cell>
          <cell r="D2332">
            <v>1</v>
          </cell>
          <cell r="E2332">
            <v>37.623800000000003</v>
          </cell>
          <cell r="F2332">
            <v>37.619999999999997</v>
          </cell>
        </row>
        <row r="2333">
          <cell r="A2333" t="str">
            <v>001.18.11380</v>
          </cell>
          <cell r="B2333" t="str">
            <v>Válvula de retenção de bronze tipo rosqueável tipo horizontal 1 1/2 pol</v>
          </cell>
          <cell r="C2333" t="str">
            <v>UN</v>
          </cell>
          <cell r="D2333">
            <v>1</v>
          </cell>
          <cell r="E2333">
            <v>54.5017</v>
          </cell>
          <cell r="F2333">
            <v>54.5</v>
          </cell>
        </row>
        <row r="2334">
          <cell r="A2334" t="str">
            <v>001.18.11400</v>
          </cell>
          <cell r="B2334" t="str">
            <v>Válvula de retenção de bronze tipo rosqueável tipo horizontal 2 pol</v>
          </cell>
          <cell r="C2334" t="str">
            <v>UN</v>
          </cell>
          <cell r="D2334">
            <v>1</v>
          </cell>
          <cell r="E2334">
            <v>68.382099999999994</v>
          </cell>
          <cell r="F2334">
            <v>68.38</v>
          </cell>
        </row>
        <row r="2335">
          <cell r="A2335" t="str">
            <v>001.18.11420</v>
          </cell>
          <cell r="B2335" t="str">
            <v>Válvula de retenção de bronze tipo rosqueável tipo horizontal 2 1/2 pol</v>
          </cell>
          <cell r="C2335" t="str">
            <v>UN</v>
          </cell>
          <cell r="D2335">
            <v>1</v>
          </cell>
          <cell r="E2335">
            <v>119.7675</v>
          </cell>
          <cell r="F2335">
            <v>119.76</v>
          </cell>
        </row>
        <row r="2336">
          <cell r="A2336" t="str">
            <v>001.18.11440</v>
          </cell>
          <cell r="B2336" t="str">
            <v>Válvula de descarga hydra c/ embolo de bronze n.2515 canopla lisa cromada deca 1 1/2 pol</v>
          </cell>
          <cell r="C2336" t="str">
            <v>UN</v>
          </cell>
          <cell r="D2336">
            <v>1</v>
          </cell>
          <cell r="E2336">
            <v>92.085099999999997</v>
          </cell>
          <cell r="F2336">
            <v>92.08</v>
          </cell>
        </row>
        <row r="2337">
          <cell r="A2337" t="str">
            <v>001.18.11460</v>
          </cell>
          <cell r="B2337" t="str">
            <v>Válvula de descarga hydra c/ embolo de bronze n.2515 canopla lisa cromada deca 1 1/4 pol</v>
          </cell>
          <cell r="C2337" t="str">
            <v>UN</v>
          </cell>
          <cell r="D2337">
            <v>1</v>
          </cell>
          <cell r="E2337">
            <v>95.025099999999995</v>
          </cell>
          <cell r="F2337">
            <v>95.02</v>
          </cell>
        </row>
        <row r="2338">
          <cell r="A2338" t="str">
            <v>001.18.11480</v>
          </cell>
          <cell r="B2338" t="str">
            <v>Válvula de descarga hydra master n.2530 cromada deca 1 1/2 pol</v>
          </cell>
          <cell r="C2338" t="str">
            <v>UN</v>
          </cell>
          <cell r="D2338">
            <v>1</v>
          </cell>
          <cell r="E2338">
            <v>72.0655</v>
          </cell>
          <cell r="F2338">
            <v>72.06</v>
          </cell>
        </row>
        <row r="2339">
          <cell r="A2339" t="str">
            <v>001.18.11500</v>
          </cell>
          <cell r="B2339" t="str">
            <v>Válvula de descarga hydra master n.2530 cromada deca 1 1/4 pol</v>
          </cell>
          <cell r="C2339" t="str">
            <v>UN</v>
          </cell>
          <cell r="D2339">
            <v>1</v>
          </cell>
          <cell r="E2339">
            <v>72.0351</v>
          </cell>
          <cell r="F2339">
            <v>72.03</v>
          </cell>
        </row>
        <row r="2340">
          <cell r="A2340" t="str">
            <v>001.18.11520</v>
          </cell>
          <cell r="B2340" t="str">
            <v>Válvula de descarga docol-stander 1 1/2 pol</v>
          </cell>
          <cell r="C2340" t="str">
            <v>UN</v>
          </cell>
          <cell r="D2340">
            <v>1</v>
          </cell>
          <cell r="E2340">
            <v>60.125500000000002</v>
          </cell>
          <cell r="F2340">
            <v>60.12</v>
          </cell>
        </row>
        <row r="2341">
          <cell r="A2341" t="str">
            <v>001.18.11540</v>
          </cell>
          <cell r="B2341" t="str">
            <v>Fornecimento e instalação de torneira de pressão para pia marca deca ref. c 1157 comprimento 210mm com arejador</v>
          </cell>
          <cell r="C2341" t="str">
            <v>UN</v>
          </cell>
          <cell r="D2341">
            <v>1</v>
          </cell>
          <cell r="E2341">
            <v>70.476100000000002</v>
          </cell>
          <cell r="F2341">
            <v>70.47</v>
          </cell>
        </row>
        <row r="2342">
          <cell r="A2342" t="str">
            <v>001.18.11560</v>
          </cell>
          <cell r="B2342" t="str">
            <v>Fornecimento e instalação de torneira de pressão para pia marca deca ref. 1158 c 39 de 1/2 pol</v>
          </cell>
          <cell r="C2342" t="str">
            <v>UN</v>
          </cell>
          <cell r="D2342">
            <v>1</v>
          </cell>
          <cell r="E2342">
            <v>44.566099999999999</v>
          </cell>
          <cell r="F2342">
            <v>44.56</v>
          </cell>
        </row>
        <row r="2343">
          <cell r="A2343" t="str">
            <v>001.18.11580</v>
          </cell>
          <cell r="B2343" t="str">
            <v>Fornecimento e instalação de torneira de pressão para pia marca deca ref. 1158 c 39 de 3/4 pol</v>
          </cell>
          <cell r="C2343" t="str">
            <v>UN</v>
          </cell>
          <cell r="D2343">
            <v>1</v>
          </cell>
          <cell r="E2343">
            <v>50.616100000000003</v>
          </cell>
          <cell r="F2343">
            <v>50.61</v>
          </cell>
        </row>
        <row r="2344">
          <cell r="A2344" t="str">
            <v>001.18.11600</v>
          </cell>
          <cell r="B2344" t="str">
            <v>Fornecimento e instalação de torneira de pressão para pia marca deca ref. 1159 c 39 de 1/2 pol com arejador</v>
          </cell>
          <cell r="C2344" t="str">
            <v>UN</v>
          </cell>
          <cell r="D2344">
            <v>1</v>
          </cell>
          <cell r="E2344">
            <v>58.676099999999998</v>
          </cell>
          <cell r="F2344">
            <v>58.67</v>
          </cell>
        </row>
        <row r="2345">
          <cell r="A2345" t="str">
            <v>001.18.11620</v>
          </cell>
          <cell r="B2345" t="str">
            <v>Fornecimento e instalação de torneira de pressão para pia marca deca ref. 1159 c 39 de 3/4 pol com arejador</v>
          </cell>
          <cell r="C2345" t="str">
            <v>UN</v>
          </cell>
          <cell r="D2345">
            <v>1</v>
          </cell>
          <cell r="E2345">
            <v>58.676099999999998</v>
          </cell>
          <cell r="F2345">
            <v>58.67</v>
          </cell>
        </row>
        <row r="2346">
          <cell r="A2346" t="str">
            <v>001.18.11640</v>
          </cell>
          <cell r="B2346" t="str">
            <v>Fornecimento e instalação de torneira de pressão para pia marca deca ref. 1167 c 40 tip mesa bica móvel</v>
          </cell>
          <cell r="C2346" t="str">
            <v>UN</v>
          </cell>
          <cell r="D2346">
            <v>1</v>
          </cell>
          <cell r="E2346">
            <v>82.576099999999997</v>
          </cell>
          <cell r="F2346">
            <v>82.57</v>
          </cell>
        </row>
        <row r="2347">
          <cell r="A2347" t="str">
            <v>001.18.11660</v>
          </cell>
          <cell r="B2347" t="str">
            <v>Fornecimento e instalação de torneira de pressão para pia marca deca cromada - tipo parede - bica móvelc 50 1168</v>
          </cell>
          <cell r="C2347" t="str">
            <v>UN</v>
          </cell>
          <cell r="D2347">
            <v>1</v>
          </cell>
          <cell r="E2347">
            <v>81.676100000000005</v>
          </cell>
          <cell r="F2347">
            <v>81.67</v>
          </cell>
        </row>
        <row r="2348">
          <cell r="A2348" t="str">
            <v>001.18.11680</v>
          </cell>
          <cell r="B2348" t="str">
            <v>Fornecimento e instalação de torneira de pressao p/ pia de cozinha - tipo parede - c 39 - bica móvel de 3/4 pol</v>
          </cell>
          <cell r="C2348" t="str">
            <v>UN</v>
          </cell>
          <cell r="D2348">
            <v>1</v>
          </cell>
          <cell r="E2348">
            <v>51.556100000000001</v>
          </cell>
          <cell r="F2348">
            <v>51.55</v>
          </cell>
        </row>
        <row r="2349">
          <cell r="A2349" t="str">
            <v>001.18.11700</v>
          </cell>
          <cell r="B2349" t="str">
            <v>Fornecimento e instalação de torneira de pressão para lavatório marca deca ref. 1193 c 39 de 1/2 pol</v>
          </cell>
          <cell r="C2349" t="str">
            <v>UN</v>
          </cell>
          <cell r="D2349">
            <v>1</v>
          </cell>
          <cell r="E2349">
            <v>44.076099999999997</v>
          </cell>
          <cell r="F2349">
            <v>44.07</v>
          </cell>
        </row>
        <row r="2350">
          <cell r="A2350" t="str">
            <v>001.18.11720</v>
          </cell>
          <cell r="B2350" t="str">
            <v>Fornecimento e instalação de torneira de pressão para lavatório marca deca ref. 1194 c 45 de 1/2 pol</v>
          </cell>
          <cell r="C2350" t="str">
            <v>UN</v>
          </cell>
          <cell r="D2350">
            <v>1</v>
          </cell>
          <cell r="E2350">
            <v>117.1661</v>
          </cell>
          <cell r="F2350">
            <v>117.16</v>
          </cell>
        </row>
        <row r="2351">
          <cell r="A2351" t="str">
            <v>001.18.11740</v>
          </cell>
          <cell r="B2351" t="str">
            <v>Fornecimento e instalação de torneira de pressão para lavatório marca deca ref. 1199 c 50 de 1/2 pol</v>
          </cell>
          <cell r="C2351" t="str">
            <v>UN</v>
          </cell>
          <cell r="D2351">
            <v>1</v>
          </cell>
          <cell r="E2351">
            <v>62.186100000000003</v>
          </cell>
          <cell r="F2351">
            <v>62.18</v>
          </cell>
        </row>
        <row r="2352">
          <cell r="A2352" t="str">
            <v>001.18.11760</v>
          </cell>
          <cell r="B2352" t="str">
            <v>Fornecimento e instalação de torneira para uso geral marca deca ref. 1152 c 39 de 1/2 pol</v>
          </cell>
          <cell r="C2352" t="str">
            <v>UN</v>
          </cell>
          <cell r="D2352">
            <v>1</v>
          </cell>
          <cell r="E2352">
            <v>37.296100000000003</v>
          </cell>
          <cell r="F2352">
            <v>37.29</v>
          </cell>
        </row>
        <row r="2353">
          <cell r="A2353" t="str">
            <v>001.18.11780</v>
          </cell>
          <cell r="B2353" t="str">
            <v>Fornecimento e instalação de torneira para uso geral marca deca ref. 1152 c 39 de 3/4 pol</v>
          </cell>
          <cell r="C2353" t="str">
            <v>UN</v>
          </cell>
          <cell r="D2353">
            <v>1</v>
          </cell>
          <cell r="E2353">
            <v>40.356099999999998</v>
          </cell>
          <cell r="F2353">
            <v>40.35</v>
          </cell>
        </row>
        <row r="2354">
          <cell r="A2354" t="str">
            <v>001.18.11800</v>
          </cell>
          <cell r="B2354" t="str">
            <v>Fornecimento e instalação de torneira para uso geral marca deca ref. 1154 c 39 de 1/2 pol com arejador</v>
          </cell>
          <cell r="C2354" t="str">
            <v>UN</v>
          </cell>
          <cell r="D2354">
            <v>1</v>
          </cell>
          <cell r="E2354">
            <v>43.726100000000002</v>
          </cell>
          <cell r="F2354">
            <v>43.72</v>
          </cell>
        </row>
        <row r="2355">
          <cell r="A2355" t="str">
            <v>001.18.11820</v>
          </cell>
          <cell r="B2355" t="str">
            <v>Fornecimento e instalação de torneira para uso geral marca deca ref. 1154 c 39 de 3/4 pol com arejador</v>
          </cell>
          <cell r="C2355" t="str">
            <v>UN</v>
          </cell>
          <cell r="D2355">
            <v>1</v>
          </cell>
          <cell r="E2355">
            <v>43.726100000000002</v>
          </cell>
          <cell r="F2355">
            <v>43.72</v>
          </cell>
        </row>
        <row r="2356">
          <cell r="A2356" t="str">
            <v>001.18.11840</v>
          </cell>
          <cell r="B2356" t="str">
            <v>Fornecimento e instalação de torneira para uso geral marca deca metalica para jardim com adaptador para mangueira</v>
          </cell>
          <cell r="C2356" t="str">
            <v>UN</v>
          </cell>
          <cell r="D2356">
            <v>1</v>
          </cell>
          <cell r="E2356">
            <v>29.926100000000002</v>
          </cell>
          <cell r="F2356">
            <v>29.92</v>
          </cell>
        </row>
        <row r="2357">
          <cell r="A2357" t="str">
            <v>001.18.11860</v>
          </cell>
          <cell r="B2357" t="str">
            <v>Fornecimento e instalação de torneira para uso geral marca deca ref. 1153 c 39 com adaptador para mangueira</v>
          </cell>
          <cell r="C2357" t="str">
            <v>UN</v>
          </cell>
          <cell r="D2357">
            <v>1</v>
          </cell>
          <cell r="E2357">
            <v>47.408299999999997</v>
          </cell>
          <cell r="F2357">
            <v>47.4</v>
          </cell>
        </row>
        <row r="2358">
          <cell r="A2358" t="str">
            <v>001.18.11880</v>
          </cell>
          <cell r="B2358" t="str">
            <v>Fornecimento e instalação de torneira para uso geral marca deca ref. 1153 c 39 de 1/2 pol (maq tauque)</v>
          </cell>
          <cell r="C2358" t="str">
            <v>UN</v>
          </cell>
          <cell r="D2358">
            <v>1</v>
          </cell>
          <cell r="E2358">
            <v>40.686100000000003</v>
          </cell>
          <cell r="F2358">
            <v>40.68</v>
          </cell>
        </row>
        <row r="2359">
          <cell r="A2359" t="str">
            <v>001.18.11900</v>
          </cell>
          <cell r="B2359" t="str">
            <v>Fornecimento e instalação de bóia interna tipo (são paulo) p/ caixa de água  amarelo bruto n.1350 marca deca 2 pol</v>
          </cell>
          <cell r="C2359" t="str">
            <v>UN</v>
          </cell>
          <cell r="D2359">
            <v>1</v>
          </cell>
          <cell r="E2359">
            <v>62.978200000000001</v>
          </cell>
          <cell r="F2359">
            <v>62.97</v>
          </cell>
        </row>
        <row r="2360">
          <cell r="A2360" t="str">
            <v>001.18.11920</v>
          </cell>
          <cell r="B2360" t="str">
            <v>Fornecimento e instalação de torneira de pressão para lavatório 1/2 pol - mod. itapema - docol</v>
          </cell>
          <cell r="C2360" t="str">
            <v>UN</v>
          </cell>
          <cell r="D2360">
            <v>1</v>
          </cell>
          <cell r="E2360">
            <v>37.976100000000002</v>
          </cell>
          <cell r="F2360">
            <v>37.97</v>
          </cell>
        </row>
        <row r="2361">
          <cell r="A2361" t="str">
            <v>001.18.11940</v>
          </cell>
          <cell r="B2361" t="str">
            <v>Fornecimento e instalação de bóia interna tipo (são paulo) p/ caixa de água  amarelo bruto n.1350 marca deca 1 1/2 pol</v>
          </cell>
          <cell r="C2361" t="str">
            <v>UN</v>
          </cell>
          <cell r="D2361">
            <v>1</v>
          </cell>
          <cell r="E2361">
            <v>52.971600000000002</v>
          </cell>
          <cell r="F2361">
            <v>52.97</v>
          </cell>
        </row>
        <row r="2362">
          <cell r="A2362" t="str">
            <v>001.18.11960</v>
          </cell>
          <cell r="B2362" t="str">
            <v>Fornecimento e instalação de bóia interna tipo (são paulo) p/ caixa de água  amarelo bruto n.1350 marca deca 1 1/4 pol</v>
          </cell>
          <cell r="C2362" t="str">
            <v>UN</v>
          </cell>
          <cell r="D2362">
            <v>1</v>
          </cell>
          <cell r="E2362">
            <v>42.104500000000002</v>
          </cell>
          <cell r="F2362">
            <v>42.1</v>
          </cell>
        </row>
        <row r="2363">
          <cell r="A2363" t="str">
            <v>001.18.11980</v>
          </cell>
          <cell r="B2363" t="str">
            <v>Fornecimento e instalação de bóia interna tipo (são paulo) p/ caixa de água  amarelo bruto n.1350 marca deca 1 pol</v>
          </cell>
          <cell r="C2363" t="str">
            <v>UN</v>
          </cell>
          <cell r="D2363">
            <v>1</v>
          </cell>
          <cell r="E2363">
            <v>30.848400000000002</v>
          </cell>
          <cell r="F2363">
            <v>30.84</v>
          </cell>
        </row>
        <row r="2364">
          <cell r="A2364" t="str">
            <v>001.18.12000</v>
          </cell>
          <cell r="B2364" t="str">
            <v>Fornecimento e instalação de bóia interna tipo (são paulo) p/ caixa de água  amarelo bruto n.1350 marca deca 3/4 pol</v>
          </cell>
          <cell r="C2364" t="str">
            <v>UN</v>
          </cell>
          <cell r="D2364">
            <v>1</v>
          </cell>
          <cell r="E2364">
            <v>24.903700000000001</v>
          </cell>
          <cell r="F2364">
            <v>24.9</v>
          </cell>
        </row>
        <row r="2365">
          <cell r="A2365" t="str">
            <v>001.18.12020</v>
          </cell>
          <cell r="B2365" t="str">
            <v>Fornecimento e instalação de bóia interna tipo (são paulo) p/ caixa de água  amarelo bruto n.1350 marca deca 1/2 pol</v>
          </cell>
          <cell r="C2365" t="str">
            <v>UN</v>
          </cell>
          <cell r="D2365">
            <v>1</v>
          </cell>
          <cell r="E2365">
            <v>22.883700000000001</v>
          </cell>
          <cell r="F2365">
            <v>22.88</v>
          </cell>
        </row>
        <row r="2366">
          <cell r="A2366" t="str">
            <v>001.18.12040</v>
          </cell>
          <cell r="B2366" t="str">
            <v>Fornecimento e instalação de torneira bóia p/ caixa de água em pvc marca cipla 1 pol</v>
          </cell>
          <cell r="C2366" t="str">
            <v>UN</v>
          </cell>
          <cell r="D2366">
            <v>1</v>
          </cell>
          <cell r="E2366">
            <v>11.4284</v>
          </cell>
          <cell r="F2366">
            <v>11.42</v>
          </cell>
        </row>
        <row r="2367">
          <cell r="A2367" t="str">
            <v>001.18.12060</v>
          </cell>
          <cell r="B2367" t="str">
            <v>Fornecimento e instalação de torneira bóia p/ caixa de água em pvc marca cipla 3/4 pol</v>
          </cell>
          <cell r="C2367" t="str">
            <v>UN</v>
          </cell>
          <cell r="D2367">
            <v>1</v>
          </cell>
          <cell r="E2367">
            <v>10.733700000000001</v>
          </cell>
          <cell r="F2367">
            <v>10.73</v>
          </cell>
        </row>
        <row r="2368">
          <cell r="A2368" t="str">
            <v>001.18.12080</v>
          </cell>
          <cell r="B2368" t="str">
            <v>Fornecimento e instalação de torneira bóia p/ caixa de água em pvc marca cipla 1/2 pol</v>
          </cell>
          <cell r="C2368" t="str">
            <v>UN</v>
          </cell>
          <cell r="D2368">
            <v>1</v>
          </cell>
          <cell r="E2368">
            <v>10.733700000000001</v>
          </cell>
          <cell r="F2368">
            <v>10.73</v>
          </cell>
        </row>
        <row r="2369">
          <cell r="A2369" t="str">
            <v>001.18.12100</v>
          </cell>
          <cell r="B2369" t="str">
            <v>Fornecimento e instalação de torneira para cela conforme det. n 24 do dop</v>
          </cell>
          <cell r="C2369" t="str">
            <v>UN</v>
          </cell>
          <cell r="D2369">
            <v>1</v>
          </cell>
          <cell r="E2369">
            <v>24.2407</v>
          </cell>
          <cell r="F2369">
            <v>24.24</v>
          </cell>
        </row>
        <row r="2370">
          <cell r="A2370" t="str">
            <v>001.18.12120</v>
          </cell>
          <cell r="B2370" t="str">
            <v>Fornecimento e instalação de torneira de pressão c/ esguicho para bebedouro 1/4 pol.</v>
          </cell>
          <cell r="C2370" t="str">
            <v>UN</v>
          </cell>
          <cell r="D2370">
            <v>1</v>
          </cell>
          <cell r="E2370">
            <v>12.4861</v>
          </cell>
          <cell r="F2370">
            <v>12.48</v>
          </cell>
        </row>
        <row r="2371">
          <cell r="A2371" t="str">
            <v>001.18.12140</v>
          </cell>
          <cell r="B2371" t="str">
            <v>Fornecimento e instalação de torneira p/ uso geral metálica p/ jardim c/ adaptador p/ mangueira mod.1130 -</v>
          </cell>
          <cell r="C2371" t="str">
            <v>UN</v>
          </cell>
          <cell r="D2371">
            <v>1</v>
          </cell>
          <cell r="E2371">
            <v>39.566099999999999</v>
          </cell>
          <cell r="F2371">
            <v>39.56</v>
          </cell>
        </row>
        <row r="2372">
          <cell r="A2372" t="str">
            <v>001.18.12160</v>
          </cell>
          <cell r="B2372" t="str">
            <v>Fornecimento e instalação de torneira p/ uso geral  metálica p/ tanque mod. 1130</v>
          </cell>
          <cell r="C2372" t="str">
            <v>UN</v>
          </cell>
          <cell r="D2372">
            <v>1</v>
          </cell>
          <cell r="E2372">
            <v>39.566099999999999</v>
          </cell>
          <cell r="F2372">
            <v>39.56</v>
          </cell>
        </row>
        <row r="2373">
          <cell r="A2373" t="str">
            <v>001.18.12180</v>
          </cell>
          <cell r="B2373" t="str">
            <v>Fornecmento e instalação de torneira de pressão para pia de cozinha - docol mod. 1158 - 1/2 pol</v>
          </cell>
          <cell r="C2373" t="str">
            <v>UN</v>
          </cell>
          <cell r="D2373">
            <v>1</v>
          </cell>
          <cell r="E2373">
            <v>37.766100000000002</v>
          </cell>
          <cell r="F2373">
            <v>37.76</v>
          </cell>
        </row>
        <row r="2374">
          <cell r="A2374" t="str">
            <v>001.18.12200</v>
          </cell>
          <cell r="B2374" t="str">
            <v>Fornecimento e instalação de torneira de pressão para pia de cozinha mod. 1544 - tipo parede - bica movel</v>
          </cell>
          <cell r="C2374" t="str">
            <v>UN</v>
          </cell>
          <cell r="D2374">
            <v>1</v>
          </cell>
          <cell r="E2374">
            <v>84.7761</v>
          </cell>
          <cell r="F2374">
            <v>84.77</v>
          </cell>
        </row>
        <row r="2375">
          <cell r="A2375" t="str">
            <v>001.18.12220</v>
          </cell>
          <cell r="B2375" t="str">
            <v>Fornecimento e instalação de torneira de pressão para pia de cozinha - marca docol mod. 1158 - 3/4 pol</v>
          </cell>
          <cell r="C2375" t="str">
            <v>UN</v>
          </cell>
          <cell r="D2375">
            <v>1</v>
          </cell>
          <cell r="E2375">
            <v>37.716099999999997</v>
          </cell>
          <cell r="F2375">
            <v>37.71</v>
          </cell>
        </row>
        <row r="2376">
          <cell r="A2376" t="str">
            <v>001.18.12240</v>
          </cell>
          <cell r="B2376" t="str">
            <v>Fornecimento e instalação de torneira de pressão para pia de cozinha  - marca docol  mod. 1542 - tipo misturador p/ pia</v>
          </cell>
          <cell r="C2376" t="str">
            <v>UN</v>
          </cell>
          <cell r="D2376">
            <v>1</v>
          </cell>
          <cell r="E2376">
            <v>382.85109999999997</v>
          </cell>
          <cell r="F2376">
            <v>382.85</v>
          </cell>
        </row>
        <row r="2377">
          <cell r="A2377" t="str">
            <v>001.18.12260</v>
          </cell>
          <cell r="B2377" t="str">
            <v>Fornecimento e instalação de torneira de pvc para pia</v>
          </cell>
          <cell r="C2377" t="str">
            <v>UN</v>
          </cell>
          <cell r="D2377">
            <v>1</v>
          </cell>
          <cell r="E2377">
            <v>4.9004000000000003</v>
          </cell>
          <cell r="F2377">
            <v>4.9000000000000004</v>
          </cell>
        </row>
        <row r="2378">
          <cell r="A2378" t="str">
            <v>001.18.12280</v>
          </cell>
          <cell r="B2378" t="str">
            <v>Fornecimento e instalação de torneira de pvc para lavatorio</v>
          </cell>
          <cell r="C2378" t="str">
            <v>UN</v>
          </cell>
          <cell r="D2378">
            <v>1</v>
          </cell>
          <cell r="E2378">
            <v>7.3003999999999998</v>
          </cell>
          <cell r="F2378">
            <v>7.3</v>
          </cell>
        </row>
        <row r="2379">
          <cell r="A2379" t="str">
            <v>001.18.12300</v>
          </cell>
          <cell r="B2379" t="str">
            <v>Fornecimento e instalação de torneira de pvc para tanque</v>
          </cell>
          <cell r="C2379" t="str">
            <v>UN</v>
          </cell>
          <cell r="D2379">
            <v>1</v>
          </cell>
          <cell r="E2379">
            <v>5.3003999999999998</v>
          </cell>
          <cell r="F2379">
            <v>5.3</v>
          </cell>
        </row>
        <row r="2380">
          <cell r="A2380" t="str">
            <v>001.18.12320</v>
          </cell>
          <cell r="B2380" t="str">
            <v>Fornecimento e instalação de torneira de pvc para uso geral</v>
          </cell>
          <cell r="C2380" t="str">
            <v>UN</v>
          </cell>
          <cell r="D2380">
            <v>1</v>
          </cell>
          <cell r="E2380">
            <v>4.9004000000000003</v>
          </cell>
          <cell r="F2380">
            <v>4.9000000000000004</v>
          </cell>
        </row>
        <row r="2381">
          <cell r="A2381" t="str">
            <v>001.18.12340</v>
          </cell>
          <cell r="B2381" t="str">
            <v>Fornecimento e instalação de conjunto de metais deca para lavatório incl aparelho misturador com válvula simples ref.1875 c-45 cromado linha italiana</v>
          </cell>
          <cell r="C2381" t="str">
            <v>CJ</v>
          </cell>
          <cell r="D2381">
            <v>1</v>
          </cell>
          <cell r="E2381">
            <v>234.09110000000001</v>
          </cell>
          <cell r="F2381">
            <v>234.09</v>
          </cell>
        </row>
        <row r="2382">
          <cell r="A2382" t="str">
            <v>001.18.12360</v>
          </cell>
          <cell r="B2382" t="str">
            <v>Fornecimento e instalação de conjunto de metais deca para lavatório incl aparelho misturador com válvula simples ref 1875 c-44 cromado linha gemini</v>
          </cell>
          <cell r="C2382" t="str">
            <v>CJ</v>
          </cell>
          <cell r="D2382">
            <v>1</v>
          </cell>
          <cell r="E2382">
            <v>140.8511</v>
          </cell>
          <cell r="F2382">
            <v>140.85</v>
          </cell>
        </row>
        <row r="2383">
          <cell r="A2383" t="str">
            <v>001.18.12380</v>
          </cell>
          <cell r="B2383" t="str">
            <v>Fornecimento e instalação de conjunto de metais deca para lavatório incl aparelho misturador com válvula ref.1875 c-50 cromado linha prata</v>
          </cell>
          <cell r="C2383" t="str">
            <v>CJ</v>
          </cell>
          <cell r="D2383">
            <v>1</v>
          </cell>
          <cell r="E2383">
            <v>134.25110000000001</v>
          </cell>
          <cell r="F2383">
            <v>134.25</v>
          </cell>
        </row>
        <row r="2384">
          <cell r="A2384" t="str">
            <v>001.18.12400</v>
          </cell>
          <cell r="B2384" t="str">
            <v>Fornecimento e instalação de conjunto de metais deca para bide incl aparelho misturador c/ ducha e válvula simples ref.1895 c-45 cromado linha italiana</v>
          </cell>
          <cell r="C2384" t="str">
            <v>CJ</v>
          </cell>
          <cell r="D2384">
            <v>1</v>
          </cell>
          <cell r="E2384">
            <v>299.25110000000001</v>
          </cell>
          <cell r="F2384">
            <v>299.25</v>
          </cell>
        </row>
        <row r="2385">
          <cell r="A2385" t="str">
            <v>001.18.12420</v>
          </cell>
          <cell r="B2385" t="str">
            <v>Fornecimento e instalação de conjunto de metais deca para bide incl aparelho misturador c/ ducha e válvula simples ref. 1895 c 44 cromado linha gemini</v>
          </cell>
          <cell r="C2385" t="str">
            <v>CJ</v>
          </cell>
          <cell r="D2385">
            <v>1</v>
          </cell>
          <cell r="E2385">
            <v>179.2611</v>
          </cell>
          <cell r="F2385">
            <v>179.26</v>
          </cell>
        </row>
        <row r="2386">
          <cell r="A2386" t="str">
            <v>001.18.12440</v>
          </cell>
          <cell r="B2386" t="str">
            <v>Fornecimento e instalação de conjunto de metais deca para bide incl aparelho misturador c/ ducha e válvula simples ref.1895 c-50 cromado linha prata</v>
          </cell>
          <cell r="C2386" t="str">
            <v>CJ</v>
          </cell>
          <cell r="D2386">
            <v>1</v>
          </cell>
          <cell r="E2386">
            <v>171.27109999999999</v>
          </cell>
          <cell r="F2386">
            <v>171.27</v>
          </cell>
        </row>
        <row r="2387">
          <cell r="A2387" t="str">
            <v>001.18.12460</v>
          </cell>
          <cell r="B2387" t="str">
            <v>Fornecimento e instalação de aparelho misturador para pias com bica móvel e arejador (tipo mesa) ref 1256 c-50 cromado linha prata</v>
          </cell>
          <cell r="C2387" t="str">
            <v>UN</v>
          </cell>
          <cell r="D2387">
            <v>1</v>
          </cell>
          <cell r="E2387">
            <v>213.39109999999999</v>
          </cell>
          <cell r="F2387">
            <v>213.39</v>
          </cell>
        </row>
        <row r="2388">
          <cell r="A2388" t="str">
            <v>001.18.12480</v>
          </cell>
          <cell r="B2388" t="str">
            <v>Fornecimento e instalação de aparelho misturador p/ pia com bica móvel e arejador (tipo parede) ref 1258 c-50 cromado linha prata</v>
          </cell>
          <cell r="C2388" t="str">
            <v>UN</v>
          </cell>
          <cell r="D2388">
            <v>1</v>
          </cell>
          <cell r="E2388">
            <v>213.39109999999999</v>
          </cell>
          <cell r="F2388">
            <v>213.39</v>
          </cell>
        </row>
        <row r="2389">
          <cell r="A2389" t="str">
            <v>001.18.12500</v>
          </cell>
          <cell r="B2389" t="str">
            <v>Fornecimento e instalação de aparelho misturador p/ pia com bica móvel e arejador (tipo parede) reparo para válvula hidra</v>
          </cell>
          <cell r="C2389" t="str">
            <v>CJ</v>
          </cell>
          <cell r="D2389">
            <v>1</v>
          </cell>
          <cell r="E2389">
            <v>28.473299999999998</v>
          </cell>
          <cell r="F2389">
            <v>28.47</v>
          </cell>
        </row>
        <row r="2390">
          <cell r="A2390" t="str">
            <v>001.18.12520</v>
          </cell>
          <cell r="B2390" t="str">
            <v>Fornecimento e instalação de ducha manual linha prata mod. c-50</v>
          </cell>
          <cell r="C2390" t="str">
            <v>UN</v>
          </cell>
          <cell r="D2390">
            <v>1</v>
          </cell>
          <cell r="E2390">
            <v>77.696100000000001</v>
          </cell>
          <cell r="F2390">
            <v>77.69</v>
          </cell>
        </row>
        <row r="2391">
          <cell r="A2391" t="str">
            <v>001.18.12540</v>
          </cell>
          <cell r="B2391" t="str">
            <v>Fornecimento e instalação de torneira para uso hospitalar para lavatório com comando no piso, incluindo válvula e bica cromada</v>
          </cell>
          <cell r="C2391" t="str">
            <v>UN</v>
          </cell>
          <cell r="D2391">
            <v>1</v>
          </cell>
          <cell r="E2391">
            <v>270.2405</v>
          </cell>
          <cell r="F2391">
            <v>270.24</v>
          </cell>
        </row>
        <row r="2392">
          <cell r="A2392" t="str">
            <v>001.18.12560</v>
          </cell>
          <cell r="B2392" t="str">
            <v>Fornecimento e instalação de torneira para uso hospitalar válvula para água fria, especial para laboratório, da mont lab ou similar mod wl 08 (parede)</v>
          </cell>
          <cell r="C2392" t="str">
            <v>UN</v>
          </cell>
          <cell r="D2392">
            <v>1</v>
          </cell>
          <cell r="E2392">
            <v>115.626</v>
          </cell>
          <cell r="F2392">
            <v>115.62</v>
          </cell>
        </row>
        <row r="2393">
          <cell r="A2393" t="str">
            <v>001.18.12580</v>
          </cell>
          <cell r="B2393" t="str">
            <v>Fornecimento e instalação de torneira para uso hospitalar válvula para água fria, especial para laboratório, da mont lab ou similar mod wl 07 (bica móvel)</v>
          </cell>
          <cell r="C2393" t="str">
            <v>UN</v>
          </cell>
          <cell r="D2393">
            <v>1</v>
          </cell>
          <cell r="E2393">
            <v>151.6191</v>
          </cell>
          <cell r="F2393">
            <v>151.61000000000001</v>
          </cell>
        </row>
        <row r="2394">
          <cell r="A2394" t="str">
            <v>001.18.12600</v>
          </cell>
          <cell r="B2394" t="str">
            <v>Fornecimento e instalação sistema conjugado chuveiro lava olhos acionamento instantãneo ref. wl-1cl5 da mont lab ou similar</v>
          </cell>
          <cell r="C2394" t="str">
            <v>UN</v>
          </cell>
          <cell r="D2394">
            <v>1</v>
          </cell>
          <cell r="E2394">
            <v>1422.6664000000001</v>
          </cell>
          <cell r="F2394">
            <v>1422.66</v>
          </cell>
        </row>
        <row r="2395">
          <cell r="A2395" t="str">
            <v>001.18.12620</v>
          </cell>
          <cell r="B2395" t="str">
            <v>Fornecimento e instalação de descarga automática para mictórios - montada em caixa plástica ou metálica com tampa em aço inox escovado 190x150x80 modelo ecomax c1</v>
          </cell>
          <cell r="C2395" t="str">
            <v>UN</v>
          </cell>
          <cell r="D2395">
            <v>1</v>
          </cell>
          <cell r="E2395">
            <v>52.1417</v>
          </cell>
          <cell r="F2395">
            <v>52.14</v>
          </cell>
        </row>
        <row r="2396">
          <cell r="A2396" t="str">
            <v>001.18.12640</v>
          </cell>
          <cell r="B2396" t="str">
            <v>Fornecimento e instalação de aspersor ou irrigador para jardim de metal - diamentro 3/4"</v>
          </cell>
          <cell r="C2396" t="str">
            <v>UN</v>
          </cell>
          <cell r="D2396">
            <v>1</v>
          </cell>
          <cell r="E2396">
            <v>15</v>
          </cell>
          <cell r="F2396">
            <v>15</v>
          </cell>
        </row>
        <row r="2397">
          <cell r="A2397" t="str">
            <v>001.18.12660</v>
          </cell>
          <cell r="B2397" t="str">
            <v>Tubo cpva, aquatherm - 22 mm - 3/4" em barras de 3.00 m</v>
          </cell>
          <cell r="C2397" t="str">
            <v>ML</v>
          </cell>
          <cell r="D2397">
            <v>1</v>
          </cell>
          <cell r="E2397">
            <v>8.8134999999999994</v>
          </cell>
          <cell r="F2397">
            <v>8.81</v>
          </cell>
        </row>
        <row r="2398">
          <cell r="A2398" t="str">
            <v>001.18.12680</v>
          </cell>
          <cell r="B2398" t="str">
            <v>Tubo cpva, aquatherm - 28 mm - 1" em barras de 3.00 m</v>
          </cell>
          <cell r="C2398" t="str">
            <v>ML</v>
          </cell>
          <cell r="D2398">
            <v>1</v>
          </cell>
          <cell r="E2398">
            <v>11.75</v>
          </cell>
          <cell r="F2398">
            <v>11.75</v>
          </cell>
        </row>
        <row r="2399">
          <cell r="A2399" t="str">
            <v>001.18.12700</v>
          </cell>
          <cell r="B2399" t="str">
            <v>Joelho de 90º, aquatherm - 22 mm 3/4"</v>
          </cell>
          <cell r="C2399" t="str">
            <v>UN</v>
          </cell>
          <cell r="D2399">
            <v>1</v>
          </cell>
          <cell r="E2399">
            <v>3.6526999999999998</v>
          </cell>
          <cell r="F2399">
            <v>3.65</v>
          </cell>
        </row>
        <row r="2400">
          <cell r="A2400" t="str">
            <v>001.18.12720</v>
          </cell>
          <cell r="B2400" t="str">
            <v>Joelho de 90º, aquatherm - 28 mm 1"</v>
          </cell>
          <cell r="C2400" t="str">
            <v>UN</v>
          </cell>
          <cell r="D2400">
            <v>1</v>
          </cell>
          <cell r="E2400">
            <v>5.7949000000000002</v>
          </cell>
          <cell r="F2400">
            <v>5.79</v>
          </cell>
        </row>
        <row r="2401">
          <cell r="A2401" t="str">
            <v>001.18.12740</v>
          </cell>
          <cell r="B2401" t="str">
            <v>Tee de 90º, aquatherm - 22 mm - 3/4 "</v>
          </cell>
          <cell r="C2401" t="str">
            <v>UN</v>
          </cell>
          <cell r="D2401">
            <v>1</v>
          </cell>
          <cell r="E2401">
            <v>3.9249000000000001</v>
          </cell>
          <cell r="F2401">
            <v>3.92</v>
          </cell>
        </row>
        <row r="2402">
          <cell r="A2402" t="str">
            <v>001.18.12760</v>
          </cell>
          <cell r="B2402" t="str">
            <v>Tee de 90º, aquatherm 28 mm - 1"</v>
          </cell>
          <cell r="C2402" t="str">
            <v>UN</v>
          </cell>
          <cell r="D2402">
            <v>1</v>
          </cell>
          <cell r="E2402">
            <v>5.7873999999999999</v>
          </cell>
          <cell r="F2402">
            <v>5.78</v>
          </cell>
        </row>
        <row r="2403">
          <cell r="A2403" t="str">
            <v>001.18.12780</v>
          </cell>
          <cell r="B2403" t="str">
            <v>Conector aquatherm - 28 mm - 1"</v>
          </cell>
          <cell r="C2403" t="str">
            <v>UN</v>
          </cell>
          <cell r="D2403">
            <v>1</v>
          </cell>
          <cell r="E2403">
            <v>8.9191000000000003</v>
          </cell>
          <cell r="F2403">
            <v>8.91</v>
          </cell>
        </row>
        <row r="2404">
          <cell r="A2404" t="str">
            <v>001.18.12800</v>
          </cell>
          <cell r="B2404" t="str">
            <v>Fornecimento e instalação de louça sanitária composto por bacia, lavatório com coluna da linha ravena deca ou similar inclusive assento ap oo nas cores normais</v>
          </cell>
          <cell r="C2404" t="str">
            <v>CJ</v>
          </cell>
          <cell r="D2404">
            <v>1</v>
          </cell>
          <cell r="E2404">
            <v>289.69229999999999</v>
          </cell>
          <cell r="F2404">
            <v>289.69</v>
          </cell>
        </row>
        <row r="2405">
          <cell r="A2405" t="str">
            <v>001.18.12820</v>
          </cell>
          <cell r="B2405" t="str">
            <v>Fornecimento e instalação de bacia santária de louça ravena deca ou similar na cor normal inclusive acessorios de fixacao</v>
          </cell>
          <cell r="C2405" t="str">
            <v>UN</v>
          </cell>
          <cell r="D2405">
            <v>1</v>
          </cell>
          <cell r="E2405">
            <v>111.0167</v>
          </cell>
          <cell r="F2405">
            <v>111.01</v>
          </cell>
        </row>
        <row r="2406">
          <cell r="A2406" t="str">
            <v>001.18.12840</v>
          </cell>
          <cell r="B2406" t="str">
            <v>Fornecimento e instalação de assento plastico p/ vaso sanitario, "astra" ou similar</v>
          </cell>
          <cell r="C2406" t="str">
            <v>UN</v>
          </cell>
          <cell r="D2406">
            <v>1</v>
          </cell>
          <cell r="E2406">
            <v>15.071099999999999</v>
          </cell>
          <cell r="F2406">
            <v>15.07</v>
          </cell>
        </row>
        <row r="2407">
          <cell r="A2407" t="str">
            <v>001.18.12860</v>
          </cell>
          <cell r="B2407" t="str">
            <v>Fornecimento e instalação de assento celite mondiale - 090 gelo polar</v>
          </cell>
          <cell r="C2407" t="str">
            <v>UN</v>
          </cell>
          <cell r="D2407">
            <v>1</v>
          </cell>
          <cell r="E2407">
            <v>118.7711</v>
          </cell>
          <cell r="F2407">
            <v>118.77</v>
          </cell>
        </row>
        <row r="2408">
          <cell r="A2408" t="str">
            <v>001.18.12880</v>
          </cell>
          <cell r="B2408" t="str">
            <v>Fornecimento e instalação de assento azalia - celite</v>
          </cell>
          <cell r="C2408" t="str">
            <v>UN</v>
          </cell>
          <cell r="D2408">
            <v>1</v>
          </cell>
          <cell r="E2408">
            <v>28.101099999999999</v>
          </cell>
          <cell r="F2408">
            <v>28.1</v>
          </cell>
        </row>
        <row r="2409">
          <cell r="A2409" t="str">
            <v>001.18.12900</v>
          </cell>
          <cell r="B2409" t="str">
            <v>Fornecimento e instalação de caixa de descarga para acoplar em bacia sanitaria</v>
          </cell>
          <cell r="C2409" t="str">
            <v>UN</v>
          </cell>
          <cell r="D2409">
            <v>1</v>
          </cell>
          <cell r="E2409">
            <v>110.68510000000001</v>
          </cell>
          <cell r="F2409">
            <v>110.68</v>
          </cell>
        </row>
        <row r="2410">
          <cell r="A2410" t="str">
            <v>001.18.12920</v>
          </cell>
          <cell r="B2410" t="str">
            <v>Fornecimento e instalação de tampo em aco inox, para expurgo - 40x40 cm</v>
          </cell>
          <cell r="C2410" t="str">
            <v>UN</v>
          </cell>
          <cell r="D2410">
            <v>1</v>
          </cell>
          <cell r="E2410">
            <v>53.1066</v>
          </cell>
          <cell r="F2410">
            <v>53.1</v>
          </cell>
        </row>
        <row r="2411">
          <cell r="A2411" t="str">
            <v>001.18.12940</v>
          </cell>
          <cell r="B2411" t="str">
            <v>Fornecimento e instalação de bidê de louça linha ravena deca ou similar na cor normal inclusive acessórios de fixação</v>
          </cell>
          <cell r="C2411" t="str">
            <v>UN</v>
          </cell>
          <cell r="D2411">
            <v>1</v>
          </cell>
          <cell r="E2411">
            <v>80.653300000000002</v>
          </cell>
          <cell r="F2411">
            <v>80.650000000000006</v>
          </cell>
        </row>
        <row r="2412">
          <cell r="A2412" t="str">
            <v>001.18.12960</v>
          </cell>
          <cell r="B2412" t="str">
            <v>Fornecimento e instalação de bidê de louça branca inclusive acessórios de fixação</v>
          </cell>
          <cell r="C2412" t="str">
            <v>UN</v>
          </cell>
          <cell r="D2412">
            <v>1</v>
          </cell>
          <cell r="E2412">
            <v>69.533299999999997</v>
          </cell>
          <cell r="F2412">
            <v>69.53</v>
          </cell>
        </row>
        <row r="2413">
          <cell r="A2413" t="str">
            <v>001.18.12980</v>
          </cell>
          <cell r="B2413" t="str">
            <v>Fornecimento e instalação de lavatório c/ coluna mondiale - azalia - celite</v>
          </cell>
          <cell r="C2413" t="str">
            <v>UN</v>
          </cell>
          <cell r="D2413">
            <v>1</v>
          </cell>
          <cell r="E2413">
            <v>135.83330000000001</v>
          </cell>
          <cell r="F2413">
            <v>135.83000000000001</v>
          </cell>
        </row>
        <row r="2414">
          <cell r="A2414" t="str">
            <v>001.18.13000</v>
          </cell>
          <cell r="B2414" t="str">
            <v>Fornecimento e instalação de lavatório de plastico</v>
          </cell>
          <cell r="C2414" t="str">
            <v>UN</v>
          </cell>
          <cell r="D2414">
            <v>1</v>
          </cell>
          <cell r="E2414">
            <v>35.153300000000002</v>
          </cell>
          <cell r="F2414">
            <v>35.15</v>
          </cell>
        </row>
        <row r="2415">
          <cell r="A2415" t="str">
            <v>001.18.13020</v>
          </cell>
          <cell r="B2415" t="str">
            <v>Fornecimento e instalação de lavatório de louça l. ravena deca ou similar c/ col. na cor normal inclusive acessórios de fixação</v>
          </cell>
          <cell r="C2415" t="str">
            <v>UN</v>
          </cell>
          <cell r="D2415">
            <v>1</v>
          </cell>
          <cell r="E2415">
            <v>97.803299999999993</v>
          </cell>
          <cell r="F2415">
            <v>97.8</v>
          </cell>
        </row>
        <row r="2416">
          <cell r="A2416" t="str">
            <v>001.18.13040</v>
          </cell>
          <cell r="B2416" t="str">
            <v>Fornecimento e instalação de lavatório de louça ravena deca ou similar s/ coluna na cor normal inclusive acessorios de fixacao</v>
          </cell>
          <cell r="C2416" t="str">
            <v>UN</v>
          </cell>
          <cell r="D2416">
            <v>1</v>
          </cell>
          <cell r="E2416">
            <v>63.103299999999997</v>
          </cell>
          <cell r="F2416">
            <v>63.1</v>
          </cell>
        </row>
        <row r="2417">
          <cell r="A2417" t="str">
            <v>001.18.13060</v>
          </cell>
          <cell r="B2417" t="str">
            <v>Fornecimento e instalação de louça branca com coluna de primeira inclusive acessórios de fixação</v>
          </cell>
          <cell r="C2417" t="str">
            <v>UN</v>
          </cell>
          <cell r="D2417">
            <v>1</v>
          </cell>
          <cell r="E2417">
            <v>69.2333</v>
          </cell>
          <cell r="F2417">
            <v>69.23</v>
          </cell>
        </row>
        <row r="2418">
          <cell r="A2418" t="str">
            <v>001.18.13080</v>
          </cell>
          <cell r="B2418" t="str">
            <v>Fornecimento e instalação de lavatório de louça branca sem coluna de primeira inclusive acessórios de fixação</v>
          </cell>
          <cell r="C2418" t="str">
            <v>UN</v>
          </cell>
          <cell r="D2418">
            <v>1</v>
          </cell>
          <cell r="E2418">
            <v>46.023299999999999</v>
          </cell>
          <cell r="F2418">
            <v>46.02</v>
          </cell>
        </row>
        <row r="2419">
          <cell r="A2419" t="str">
            <v>001.18.13100</v>
          </cell>
          <cell r="B2419" t="str">
            <v>Fornecimento e instalação de cuba de sobrepor mod. l 35 da deca</v>
          </cell>
          <cell r="C2419" t="str">
            <v>UN</v>
          </cell>
          <cell r="D2419">
            <v>1</v>
          </cell>
          <cell r="E2419">
            <v>84.743300000000005</v>
          </cell>
          <cell r="F2419">
            <v>84.74</v>
          </cell>
        </row>
        <row r="2420">
          <cell r="A2420" t="str">
            <v>001.18.13120</v>
          </cell>
          <cell r="B2420" t="str">
            <v>Fornecimento e instalação de cuba de embutir(oval)mod.l.33</v>
          </cell>
          <cell r="C2420" t="str">
            <v>UN</v>
          </cell>
          <cell r="D2420">
            <v>1</v>
          </cell>
          <cell r="E2420">
            <v>53.3733</v>
          </cell>
          <cell r="F2420">
            <v>53.37</v>
          </cell>
        </row>
        <row r="2421">
          <cell r="A2421" t="str">
            <v>001.18.13140</v>
          </cell>
          <cell r="B2421" t="str">
            <v>Fornecimento e instalação de louça branca de primeira modelo m 712 com sifão integrado da deca ou similar, inclusive acessorios de fixacao</v>
          </cell>
          <cell r="C2421" t="str">
            <v>UN</v>
          </cell>
          <cell r="D2421">
            <v>1</v>
          </cell>
          <cell r="E2421">
            <v>121.5333</v>
          </cell>
          <cell r="F2421">
            <v>121.53</v>
          </cell>
        </row>
        <row r="2422">
          <cell r="A2422" t="str">
            <v>001.18.13160</v>
          </cell>
          <cell r="B2422" t="str">
            <v>Fornecimento e instalação de mictório de aço inoxidável de 1.20 m inclusive acessórios de fixação</v>
          </cell>
          <cell r="C2422" t="str">
            <v>UN</v>
          </cell>
          <cell r="D2422">
            <v>1</v>
          </cell>
          <cell r="E2422">
            <v>370.77659999999997</v>
          </cell>
          <cell r="F2422">
            <v>370.77</v>
          </cell>
        </row>
        <row r="2423">
          <cell r="A2423" t="str">
            <v>001.18.13180</v>
          </cell>
          <cell r="B2423" t="str">
            <v>Fornecimento e instalação de bacia sanitária modelo ravena com cx. acoplada</v>
          </cell>
          <cell r="C2423" t="str">
            <v>UN</v>
          </cell>
          <cell r="D2423">
            <v>1</v>
          </cell>
          <cell r="E2423">
            <v>176.2099</v>
          </cell>
          <cell r="F2423">
            <v>176.2</v>
          </cell>
        </row>
        <row r="2424">
          <cell r="A2424" t="str">
            <v>001.18.13200</v>
          </cell>
          <cell r="B2424" t="str">
            <v>Fornecimento e instalação de bacia sanitária modelo vogue  com cx. acoplada</v>
          </cell>
          <cell r="C2424" t="str">
            <v>UN</v>
          </cell>
          <cell r="D2424">
            <v>1</v>
          </cell>
          <cell r="E2424">
            <v>176.2099</v>
          </cell>
          <cell r="F2424">
            <v>176.2</v>
          </cell>
        </row>
        <row r="2425">
          <cell r="A2425" t="str">
            <v>001.18.13220</v>
          </cell>
          <cell r="B2425" t="str">
            <v>Fornecimento e instalação de bacia sanitária de louça - celite mondiale marfim - incl. acessório para fixação</v>
          </cell>
          <cell r="C2425" t="str">
            <v>UN</v>
          </cell>
          <cell r="D2425">
            <v>1</v>
          </cell>
          <cell r="E2425">
            <v>121.3717</v>
          </cell>
          <cell r="F2425">
            <v>121.37</v>
          </cell>
        </row>
        <row r="2426">
          <cell r="A2426" t="str">
            <v>001.18.13240</v>
          </cell>
          <cell r="B2426" t="str">
            <v>Fornecimento e instalação de bacia sanitária de louça - celite azalia com acessórios</v>
          </cell>
          <cell r="C2426" t="str">
            <v>UN</v>
          </cell>
          <cell r="D2426">
            <v>1</v>
          </cell>
          <cell r="E2426">
            <v>93.091700000000003</v>
          </cell>
          <cell r="F2426">
            <v>93.09</v>
          </cell>
        </row>
        <row r="2427">
          <cell r="A2427" t="str">
            <v>001.18.13260</v>
          </cell>
          <cell r="B2427" t="str">
            <v>Fornecimento e instalação de porta papel de louça  com rolete</v>
          </cell>
          <cell r="C2427" t="str">
            <v>UN</v>
          </cell>
          <cell r="D2427">
            <v>1</v>
          </cell>
          <cell r="E2427">
            <v>20.117999999999999</v>
          </cell>
          <cell r="F2427">
            <v>20.11</v>
          </cell>
        </row>
        <row r="2428">
          <cell r="A2428" t="str">
            <v>001.18.13280</v>
          </cell>
          <cell r="B2428" t="str">
            <v>Fornecimento e instalação de saboneteira de louça de primeira sem alça</v>
          </cell>
          <cell r="C2428" t="str">
            <v>UN</v>
          </cell>
          <cell r="D2428">
            <v>1</v>
          </cell>
          <cell r="E2428">
            <v>19.949100000000001</v>
          </cell>
          <cell r="F2428">
            <v>19.940000000000001</v>
          </cell>
        </row>
        <row r="2429">
          <cell r="A2429" t="str">
            <v>001.18.13300</v>
          </cell>
          <cell r="B2429" t="str">
            <v>Fornecimento e instalação de porta toalha de louça tipo cabide simples</v>
          </cell>
          <cell r="C2429" t="str">
            <v>UN</v>
          </cell>
          <cell r="D2429">
            <v>1</v>
          </cell>
          <cell r="E2429">
            <v>13.8308</v>
          </cell>
          <cell r="F2429">
            <v>13.83</v>
          </cell>
        </row>
        <row r="2430">
          <cell r="A2430" t="str">
            <v>001.18.13320</v>
          </cell>
          <cell r="B2430" t="str">
            <v>Fornecimento e instalação de cabide de louça simples - celite</v>
          </cell>
          <cell r="C2430" t="str">
            <v>UND</v>
          </cell>
          <cell r="D2430">
            <v>1</v>
          </cell>
          <cell r="E2430">
            <v>33.294699999999999</v>
          </cell>
          <cell r="F2430">
            <v>33.29</v>
          </cell>
        </row>
        <row r="2431">
          <cell r="A2431" t="str">
            <v>001.18.13340</v>
          </cell>
          <cell r="B2431" t="str">
            <v>Fornecimento e instalação de porta toalha de louça c/ barra de plástico</v>
          </cell>
          <cell r="C2431" t="str">
            <v>UN</v>
          </cell>
          <cell r="D2431">
            <v>1</v>
          </cell>
          <cell r="E2431">
            <v>28.521699999999999</v>
          </cell>
          <cell r="F2431">
            <v>28.52</v>
          </cell>
        </row>
        <row r="2432">
          <cell r="A2432" t="str">
            <v>001.18.13360</v>
          </cell>
          <cell r="B2432" t="str">
            <v>Fornecimento e instalação de saboneteira para sabão líquido marca lalekla ou similar</v>
          </cell>
          <cell r="C2432" t="str">
            <v>UN</v>
          </cell>
          <cell r="D2432">
            <v>1</v>
          </cell>
          <cell r="E2432">
            <v>24.956600000000002</v>
          </cell>
          <cell r="F2432">
            <v>24.95</v>
          </cell>
        </row>
        <row r="2433">
          <cell r="A2433" t="str">
            <v>001.18.13380</v>
          </cell>
          <cell r="B2433" t="str">
            <v>Fornecimento e instalação de porta toalha metálica para papel marca lalekla ou similar</v>
          </cell>
          <cell r="C2433" t="str">
            <v>UN</v>
          </cell>
          <cell r="D2433">
            <v>1</v>
          </cell>
          <cell r="E2433">
            <v>31.926600000000001</v>
          </cell>
          <cell r="F2433">
            <v>31.92</v>
          </cell>
        </row>
        <row r="2434">
          <cell r="A2434" t="str">
            <v>001.18.13400</v>
          </cell>
          <cell r="B2434" t="str">
            <v>Fornecimento e instalação de porta papel de metal cromado, fixado com bucha e parafuso</v>
          </cell>
          <cell r="C2434" t="str">
            <v>UN</v>
          </cell>
          <cell r="D2434">
            <v>1</v>
          </cell>
          <cell r="E2434">
            <v>13.4199</v>
          </cell>
          <cell r="F2434">
            <v>13.41</v>
          </cell>
        </row>
        <row r="2435">
          <cell r="A2435" t="str">
            <v>001.18.13420</v>
          </cell>
          <cell r="B2435" t="str">
            <v>Fornecimento e instalação de saboneteira de metal cromado, fixada com bucha e parafuso</v>
          </cell>
          <cell r="C2435" t="str">
            <v>UN</v>
          </cell>
          <cell r="D2435">
            <v>1</v>
          </cell>
          <cell r="E2435">
            <v>10.1099</v>
          </cell>
          <cell r="F2435">
            <v>10.1</v>
          </cell>
        </row>
        <row r="2436">
          <cell r="A2436" t="str">
            <v>001.18.13440</v>
          </cell>
          <cell r="B2436" t="str">
            <v>Fornecimento e instalação de cabide de metal cromado, fixado com bucha e parafuso</v>
          </cell>
          <cell r="C2436" t="str">
            <v>UN</v>
          </cell>
          <cell r="D2436">
            <v>1</v>
          </cell>
          <cell r="E2436">
            <v>16.189900000000002</v>
          </cell>
          <cell r="F2436">
            <v>16.18</v>
          </cell>
        </row>
        <row r="2437">
          <cell r="A2437" t="str">
            <v>001.18.13460</v>
          </cell>
          <cell r="B2437" t="str">
            <v>Fornecimento e instalação  de espelho para lavatorio com moldura simples e proteção de madeira na parte não espelhada dimensão 0.50 x 0.60 m</v>
          </cell>
          <cell r="C2437" t="str">
            <v>UN</v>
          </cell>
          <cell r="D2437">
            <v>1</v>
          </cell>
          <cell r="E2437">
            <v>37.387099999999997</v>
          </cell>
          <cell r="F2437">
            <v>37.380000000000003</v>
          </cell>
        </row>
        <row r="2438">
          <cell r="A2438" t="str">
            <v>001.18.13480</v>
          </cell>
          <cell r="B2438" t="str">
            <v>Fornecimento e instalação de espelho  para lavatório com moldura simples e proteção de madeira na parte não espelhada dim. 1.50 x 0.60 m</v>
          </cell>
          <cell r="C2438" t="str">
            <v>UN</v>
          </cell>
          <cell r="D2438">
            <v>1</v>
          </cell>
          <cell r="E2438">
            <v>50.143999999999998</v>
          </cell>
          <cell r="F2438">
            <v>50.14</v>
          </cell>
        </row>
        <row r="2439">
          <cell r="A2439" t="str">
            <v>001.18.13500</v>
          </cell>
          <cell r="B2439" t="str">
            <v>Fornecimento e instalação de porta papel de louça c/ rolete - celite</v>
          </cell>
          <cell r="C2439" t="str">
            <v>UN</v>
          </cell>
          <cell r="D2439">
            <v>1</v>
          </cell>
          <cell r="E2439">
            <v>28.521699999999999</v>
          </cell>
          <cell r="F2439">
            <v>28.52</v>
          </cell>
        </row>
        <row r="2440">
          <cell r="A2440" t="str">
            <v>001.18.13520</v>
          </cell>
          <cell r="B2440" t="str">
            <v>Fornecimento e instalação de porta papel de louça c/ rolete elegant - celite</v>
          </cell>
          <cell r="C2440" t="str">
            <v>UN</v>
          </cell>
          <cell r="D2440">
            <v>1</v>
          </cell>
          <cell r="E2440">
            <v>34.911700000000003</v>
          </cell>
          <cell r="F2440">
            <v>34.909999999999997</v>
          </cell>
        </row>
        <row r="2441">
          <cell r="A2441" t="str">
            <v>001.18.13540</v>
          </cell>
          <cell r="B2441" t="str">
            <v>Fornecimento e instalação de toalheiro - celite - argola</v>
          </cell>
          <cell r="C2441" t="str">
            <v>UN</v>
          </cell>
          <cell r="D2441">
            <v>1</v>
          </cell>
          <cell r="E2441">
            <v>26.110800000000001</v>
          </cell>
          <cell r="F2441">
            <v>26.11</v>
          </cell>
        </row>
        <row r="2442">
          <cell r="A2442" t="str">
            <v>001.18.13560</v>
          </cell>
          <cell r="B2442" t="str">
            <v>Fornecimento e instalação de chuveiro de pvc branco n. 1 da cipla ou similar</v>
          </cell>
          <cell r="C2442" t="str">
            <v>UN</v>
          </cell>
          <cell r="D2442">
            <v>1</v>
          </cell>
          <cell r="E2442">
            <v>7.4058999999999999</v>
          </cell>
          <cell r="F2442">
            <v>7.4</v>
          </cell>
        </row>
        <row r="2443">
          <cell r="A2443" t="str">
            <v>001.18.13580</v>
          </cell>
          <cell r="B2443" t="str">
            <v>Fornecimento e instalação de chuveiro de pvc cromado n. 2 da cipla ou similar</v>
          </cell>
          <cell r="C2443" t="str">
            <v>UN</v>
          </cell>
          <cell r="D2443">
            <v>1</v>
          </cell>
          <cell r="E2443">
            <v>15.0959</v>
          </cell>
          <cell r="F2443">
            <v>15.09</v>
          </cell>
        </row>
        <row r="2444">
          <cell r="A2444" t="str">
            <v>001.18.13600</v>
          </cell>
          <cell r="B2444" t="str">
            <v>Fornecimento e instalação de chuveiro de luxo com articulacao cromada ref. 1994 deca ou similar 1/2 pol</v>
          </cell>
          <cell r="C2444" t="str">
            <v>UN</v>
          </cell>
          <cell r="D2444">
            <v>1</v>
          </cell>
          <cell r="E2444">
            <v>148.01929999999999</v>
          </cell>
          <cell r="F2444">
            <v>148.01</v>
          </cell>
        </row>
        <row r="2445">
          <cell r="A2445" t="str">
            <v>001.18.13620</v>
          </cell>
          <cell r="B2445" t="str">
            <v>Fornecimento e instalação de chuveiro simples com articulacao cromada ref. 1995 deca ou similar 1/2 pol</v>
          </cell>
          <cell r="C2445" t="str">
            <v>UN</v>
          </cell>
          <cell r="D2445">
            <v>1</v>
          </cell>
          <cell r="E2445">
            <v>109.0193</v>
          </cell>
          <cell r="F2445">
            <v>109.01</v>
          </cell>
        </row>
        <row r="2446">
          <cell r="A2446" t="str">
            <v>001.18.13640</v>
          </cell>
          <cell r="B2446" t="str">
            <v>Fornecimento e instalação de chuveiro eletrico para 2500 w / 220 v lorenzetti ou similar</v>
          </cell>
          <cell r="C2446" t="str">
            <v>UN</v>
          </cell>
          <cell r="D2446">
            <v>1</v>
          </cell>
          <cell r="E2446">
            <v>98.663200000000003</v>
          </cell>
          <cell r="F2446">
            <v>98.66</v>
          </cell>
        </row>
        <row r="2447">
          <cell r="A2447" t="str">
            <v>001.18.13660</v>
          </cell>
          <cell r="B2447" t="str">
            <v>Fornecimento e instalação de ducha de pvc cromado articulavel 1/2 pol cipla ou similar</v>
          </cell>
          <cell r="C2447" t="str">
            <v>UN</v>
          </cell>
          <cell r="D2447">
            <v>1</v>
          </cell>
          <cell r="E2447">
            <v>7.4058999999999999</v>
          </cell>
          <cell r="F2447">
            <v>7.4</v>
          </cell>
        </row>
        <row r="2448">
          <cell r="A2448" t="str">
            <v>001.18.13680</v>
          </cell>
          <cell r="B2448" t="str">
            <v>Fornecimento e instalação de ducha ss corona com 3 temperaturas</v>
          </cell>
          <cell r="C2448" t="str">
            <v>UN</v>
          </cell>
          <cell r="D2448">
            <v>1</v>
          </cell>
          <cell r="E2448">
            <v>27.713200000000001</v>
          </cell>
          <cell r="F2448">
            <v>27.71</v>
          </cell>
        </row>
        <row r="2449">
          <cell r="A2449" t="str">
            <v>001.18.13700</v>
          </cell>
          <cell r="B2449" t="str">
            <v>Fornecimento e instalação de cuba de aço inox inclusive válvula americana n.1 - 46.5 x 31 x 15 cm</v>
          </cell>
          <cell r="C2449" t="str">
            <v>UN</v>
          </cell>
          <cell r="D2449">
            <v>1</v>
          </cell>
          <cell r="E2449">
            <v>102.1066</v>
          </cell>
          <cell r="F2449">
            <v>102.1</v>
          </cell>
        </row>
        <row r="2450">
          <cell r="A2450" t="str">
            <v>001.18.13720</v>
          </cell>
          <cell r="B2450" t="str">
            <v>Fornecimento e instalação de cuba de aço inox inclusive válvula americana n.2 - 56.0 x 33.5 x 15 cm</v>
          </cell>
          <cell r="C2450" t="str">
            <v>UN</v>
          </cell>
          <cell r="D2450">
            <v>1</v>
          </cell>
          <cell r="E2450">
            <v>118.1066</v>
          </cell>
          <cell r="F2450">
            <v>118.1</v>
          </cell>
        </row>
        <row r="2451">
          <cell r="A2451" t="str">
            <v>001.18.13740</v>
          </cell>
          <cell r="B2451" t="str">
            <v>Forneicmento e instalação de cuba de aço inox inclusive válvula americana - 40x40x20 cm</v>
          </cell>
          <cell r="C2451" t="str">
            <v>UN</v>
          </cell>
          <cell r="D2451">
            <v>1</v>
          </cell>
          <cell r="E2451">
            <v>46.061900000000001</v>
          </cell>
          <cell r="F2451">
            <v>46.06</v>
          </cell>
        </row>
        <row r="2452">
          <cell r="A2452" t="str">
            <v>001.18.13760</v>
          </cell>
          <cell r="B2452" t="str">
            <v>Fornecimento e instalação de cuba de aço inox inclusive válvula americana dupla 82 x 34 x 15 cm</v>
          </cell>
          <cell r="C2452" t="str">
            <v>UN</v>
          </cell>
          <cell r="D2452">
            <v>1</v>
          </cell>
          <cell r="E2452">
            <v>114.8351</v>
          </cell>
          <cell r="F2452">
            <v>114.83</v>
          </cell>
        </row>
        <row r="2453">
          <cell r="A2453" t="str">
            <v>001.18.13780</v>
          </cell>
          <cell r="B2453" t="str">
            <v>Fornecimento e instalação de filtro de pressão tipo salus ou similar</v>
          </cell>
          <cell r="C2453" t="str">
            <v>UN</v>
          </cell>
          <cell r="D2453">
            <v>1</v>
          </cell>
          <cell r="E2453">
            <v>16.110199999999999</v>
          </cell>
          <cell r="F2453">
            <v>16.11</v>
          </cell>
        </row>
        <row r="2454">
          <cell r="A2454" t="str">
            <v>001.18.13800</v>
          </cell>
          <cell r="B2454" t="str">
            <v>Fornecimento e instalação de tanque para lavar roupa pré-moldado de concreto modelo simples dim. 60 x 60 cm</v>
          </cell>
          <cell r="C2454" t="str">
            <v>UN</v>
          </cell>
          <cell r="D2454">
            <v>1</v>
          </cell>
          <cell r="E2454">
            <v>37.123199999999997</v>
          </cell>
          <cell r="F2454">
            <v>37.119999999999997</v>
          </cell>
        </row>
        <row r="2455">
          <cell r="A2455" t="str">
            <v>001.18.13820</v>
          </cell>
          <cell r="B2455" t="str">
            <v>Fornecimento e instalação de tanque para lavar roupa pre-moldado de concreto, 3 cubas, dim. 0,60x1,80m</v>
          </cell>
          <cell r="C2455" t="str">
            <v>UN</v>
          </cell>
          <cell r="D2455">
            <v>1</v>
          </cell>
          <cell r="E2455">
            <v>62.556899999999999</v>
          </cell>
          <cell r="F2455">
            <v>62.55</v>
          </cell>
        </row>
        <row r="2456">
          <cell r="A2456" t="str">
            <v>001.18.13840</v>
          </cell>
          <cell r="B2456" t="str">
            <v>Fornecimento e instalação de tanque para lavar roupa de louca branca tamanho médio com coluna</v>
          </cell>
          <cell r="C2456" t="str">
            <v>UN</v>
          </cell>
          <cell r="D2456">
            <v>1</v>
          </cell>
          <cell r="E2456">
            <v>180.03200000000001</v>
          </cell>
          <cell r="F2456">
            <v>180.03</v>
          </cell>
        </row>
        <row r="2457">
          <cell r="A2457" t="str">
            <v>001.18.13860</v>
          </cell>
          <cell r="B2457" t="str">
            <v>Fornecimento e instalação de tanque para lavar roupa de louca branca tamanho médio sem coluna</v>
          </cell>
          <cell r="C2457" t="str">
            <v>UN</v>
          </cell>
          <cell r="D2457">
            <v>1</v>
          </cell>
          <cell r="E2457">
            <v>149.43199999999999</v>
          </cell>
          <cell r="F2457">
            <v>149.43</v>
          </cell>
        </row>
        <row r="2458">
          <cell r="A2458" t="str">
            <v>001.18.13880</v>
          </cell>
          <cell r="B2458" t="str">
            <v>Fornecimento e instalação de tanque - celite - medio branco - c/ coluna r-002.05 c/ válvula</v>
          </cell>
          <cell r="C2458" t="str">
            <v>UN</v>
          </cell>
          <cell r="D2458">
            <v>1</v>
          </cell>
          <cell r="E2458">
            <v>144.3432</v>
          </cell>
          <cell r="F2458">
            <v>144.34</v>
          </cell>
        </row>
        <row r="2459">
          <cell r="A2459" t="str">
            <v>001.18.13900</v>
          </cell>
          <cell r="B2459" t="str">
            <v>Fornecimento e instalação de tanque decoralite simples - tam-03 - c/ valvula</v>
          </cell>
          <cell r="C2459" t="str">
            <v>UN</v>
          </cell>
          <cell r="D2459">
            <v>1</v>
          </cell>
          <cell r="E2459">
            <v>181.84530000000001</v>
          </cell>
          <cell r="F2459">
            <v>181.84</v>
          </cell>
        </row>
        <row r="2460">
          <cell r="A2460" t="str">
            <v>001.18.13920</v>
          </cell>
          <cell r="B2460" t="str">
            <v>Fornecimento e instalação de tanque de plástico - pequeno</v>
          </cell>
          <cell r="C2460" t="str">
            <v>UN</v>
          </cell>
          <cell r="D2460">
            <v>1</v>
          </cell>
          <cell r="E2460">
            <v>36.073300000000003</v>
          </cell>
          <cell r="F2460">
            <v>36.07</v>
          </cell>
        </row>
        <row r="2461">
          <cell r="A2461" t="str">
            <v>001.18.13940</v>
          </cell>
          <cell r="B2461" t="str">
            <v>Fornecimento e instalação de bebedouro -mictório - lavatório tipo cocho conforme det. num.11 - a do dop</v>
          </cell>
          <cell r="C2461" t="str">
            <v>ML</v>
          </cell>
          <cell r="D2461">
            <v>1</v>
          </cell>
          <cell r="E2461">
            <v>66.138499999999993</v>
          </cell>
          <cell r="F2461">
            <v>66.13</v>
          </cell>
        </row>
        <row r="2462">
          <cell r="A2462" t="str">
            <v>001.18.13960</v>
          </cell>
          <cell r="B2462" t="str">
            <v>Fornecimento e instalação de bebedouro elétrico elege de 40 litros</v>
          </cell>
          <cell r="C2462" t="str">
            <v>UN</v>
          </cell>
          <cell r="D2462">
            <v>1</v>
          </cell>
          <cell r="E2462">
            <v>493.88659999999999</v>
          </cell>
          <cell r="F2462">
            <v>493.88</v>
          </cell>
        </row>
        <row r="2463">
          <cell r="A2463" t="str">
            <v>001.18.13980</v>
          </cell>
          <cell r="B2463" t="str">
            <v>Fornecimento e instalação de bebedouro elétrico com filtro interno mod. bvi 040 ( 40 litros )</v>
          </cell>
          <cell r="C2463" t="str">
            <v>UN</v>
          </cell>
          <cell r="D2463">
            <v>1</v>
          </cell>
          <cell r="E2463">
            <v>703.23659999999995</v>
          </cell>
          <cell r="F2463">
            <v>703.23</v>
          </cell>
        </row>
        <row r="2464">
          <cell r="A2464" t="str">
            <v>001.18.14000</v>
          </cell>
          <cell r="B2464" t="str">
            <v>Fornecimento e instalação de bebedouro elétrico com filtro interno mod. bvi 080 ( 80 litros )</v>
          </cell>
          <cell r="C2464" t="str">
            <v>UN</v>
          </cell>
          <cell r="D2464">
            <v>1</v>
          </cell>
          <cell r="E2464">
            <v>868.23659999999995</v>
          </cell>
          <cell r="F2464">
            <v>868.23</v>
          </cell>
        </row>
        <row r="2465">
          <cell r="A2465" t="str">
            <v>001.18.14020</v>
          </cell>
          <cell r="B2465" t="str">
            <v>Tubo de ferro fundido tipo esgoto com ponta e bolsa 50 mm</v>
          </cell>
          <cell r="C2465" t="str">
            <v>ML</v>
          </cell>
          <cell r="D2465">
            <v>1</v>
          </cell>
          <cell r="E2465">
            <v>30.222000000000001</v>
          </cell>
          <cell r="F2465">
            <v>30.22</v>
          </cell>
        </row>
        <row r="2466">
          <cell r="A2466" t="str">
            <v>001.18.14040</v>
          </cell>
          <cell r="B2466" t="str">
            <v>Fornecimento e instalação de tubo de pvc rígido cor branca com ponta e bolsa em barra de 6 m diâmetro 100 mm</v>
          </cell>
          <cell r="C2466" t="str">
            <v>ML</v>
          </cell>
          <cell r="D2466">
            <v>1</v>
          </cell>
          <cell r="E2466">
            <v>8.6328999999999994</v>
          </cell>
          <cell r="F2466">
            <v>8.6300000000000008</v>
          </cell>
        </row>
        <row r="2467">
          <cell r="A2467" t="str">
            <v>001.18.14060</v>
          </cell>
          <cell r="B2467" t="str">
            <v>Fornecimento e instalação de tubo de pvc rígido cor branca com ponta e bolsa em barra de 6 m diâmetro 75 mm</v>
          </cell>
          <cell r="C2467" t="str">
            <v>ML</v>
          </cell>
          <cell r="D2467">
            <v>1</v>
          </cell>
          <cell r="E2467">
            <v>9.0402000000000005</v>
          </cell>
          <cell r="F2467">
            <v>9.0399999999999991</v>
          </cell>
        </row>
        <row r="2468">
          <cell r="A2468" t="str">
            <v>001.18.14080</v>
          </cell>
          <cell r="B2468" t="str">
            <v>Fornecimento e instalação de tubo de pvc rígido cor branca com ponta e bolsa em barra de 6 m diâmetro 50 mm</v>
          </cell>
          <cell r="C2468" t="str">
            <v>ML</v>
          </cell>
          <cell r="D2468">
            <v>1</v>
          </cell>
          <cell r="E2468">
            <v>6.6933999999999996</v>
          </cell>
          <cell r="F2468">
            <v>6.69</v>
          </cell>
        </row>
        <row r="2469">
          <cell r="A2469" t="str">
            <v>001.18.14100</v>
          </cell>
          <cell r="B2469" t="str">
            <v>Tubo de ferro fundido tipo esgoto com ponta e bolsa 150 mm</v>
          </cell>
          <cell r="C2469" t="str">
            <v>ML</v>
          </cell>
          <cell r="D2469">
            <v>1</v>
          </cell>
          <cell r="E2469">
            <v>111.3096</v>
          </cell>
          <cell r="F2469">
            <v>111.3</v>
          </cell>
        </row>
        <row r="2470">
          <cell r="A2470" t="str">
            <v>001.18.14120</v>
          </cell>
          <cell r="B2470" t="str">
            <v>Fornecimento e instalação de tubo de pvc rígido cor branca com ponta e bolsa em barra de 6m diâmetro 40 mm</v>
          </cell>
          <cell r="C2470" t="str">
            <v>ML</v>
          </cell>
          <cell r="D2470">
            <v>1</v>
          </cell>
          <cell r="E2470">
            <v>4.2640000000000002</v>
          </cell>
          <cell r="F2470">
            <v>4.26</v>
          </cell>
        </row>
        <row r="2471">
          <cell r="A2471" t="str">
            <v>001.18.14140</v>
          </cell>
          <cell r="B2471" t="str">
            <v>Tubo de ferro fundido tipo esgoto com ponta e bolsa 100 mm</v>
          </cell>
          <cell r="C2471" t="str">
            <v>ML</v>
          </cell>
          <cell r="D2471">
            <v>1</v>
          </cell>
          <cell r="E2471">
            <v>62.589599999999997</v>
          </cell>
          <cell r="F2471">
            <v>62.58</v>
          </cell>
        </row>
        <row r="2472">
          <cell r="A2472" t="str">
            <v>001.18.14160</v>
          </cell>
          <cell r="B2472" t="str">
            <v>Tubo de ferro fundido tipo esgoto com ponta e bolsa 75 mm</v>
          </cell>
          <cell r="C2472" t="str">
            <v>ML</v>
          </cell>
          <cell r="D2472">
            <v>1</v>
          </cell>
          <cell r="E2472">
            <v>45.003300000000003</v>
          </cell>
          <cell r="F2472">
            <v>45</v>
          </cell>
        </row>
        <row r="2473">
          <cell r="A2473" t="str">
            <v>001.18.14180</v>
          </cell>
          <cell r="B2473" t="str">
            <v>Joelho 90º  de ferro fundido tipo esgoto diam.150 mm</v>
          </cell>
          <cell r="C2473" t="str">
            <v>UN</v>
          </cell>
          <cell r="D2473">
            <v>1</v>
          </cell>
          <cell r="E2473">
            <v>76.886499999999998</v>
          </cell>
          <cell r="F2473">
            <v>76.88</v>
          </cell>
        </row>
        <row r="2474">
          <cell r="A2474" t="str">
            <v>001.18.14200</v>
          </cell>
          <cell r="B2474" t="str">
            <v>Joelho 90º  de ferro fundido tipo esgoto diam.100 mm</v>
          </cell>
          <cell r="C2474" t="str">
            <v>UN</v>
          </cell>
          <cell r="D2474">
            <v>1</v>
          </cell>
          <cell r="E2474">
            <v>52.619</v>
          </cell>
          <cell r="F2474">
            <v>52.61</v>
          </cell>
        </row>
        <row r="2475">
          <cell r="A2475" t="str">
            <v>001.18.14220</v>
          </cell>
          <cell r="B2475" t="str">
            <v>Joelho 90º  de ferro fundido tipo esgoto diam. 75 mm</v>
          </cell>
          <cell r="C2475" t="str">
            <v>UN</v>
          </cell>
          <cell r="D2475">
            <v>1</v>
          </cell>
          <cell r="E2475">
            <v>37.807200000000002</v>
          </cell>
          <cell r="F2475">
            <v>37.799999999999997</v>
          </cell>
        </row>
        <row r="2476">
          <cell r="A2476" t="str">
            <v>001.18.14240</v>
          </cell>
          <cell r="B2476" t="str">
            <v>Joelho 90º  de ferro fundido tipo esgoto diam. 50 mm</v>
          </cell>
          <cell r="C2476" t="str">
            <v>UN</v>
          </cell>
          <cell r="D2476">
            <v>1</v>
          </cell>
          <cell r="E2476">
            <v>24.280999999999999</v>
          </cell>
          <cell r="F2476">
            <v>24.28</v>
          </cell>
        </row>
        <row r="2477">
          <cell r="A2477" t="str">
            <v>001.18.14260</v>
          </cell>
          <cell r="B2477" t="str">
            <v>Junção de 45º  de ferro fundido tipo esgoto diam. 50x50   mm</v>
          </cell>
          <cell r="C2477" t="str">
            <v>UN</v>
          </cell>
          <cell r="D2477">
            <v>1</v>
          </cell>
          <cell r="E2477">
            <v>34.475700000000003</v>
          </cell>
          <cell r="F2477">
            <v>34.47</v>
          </cell>
        </row>
        <row r="2478">
          <cell r="A2478" t="str">
            <v>001.18.14280</v>
          </cell>
          <cell r="B2478" t="str">
            <v>Junção de 45º  de ferro fundido tipo esgoto diam. 75x50   mm</v>
          </cell>
          <cell r="C2478" t="str">
            <v>UN</v>
          </cell>
          <cell r="D2478">
            <v>1</v>
          </cell>
          <cell r="E2478">
            <v>37.825699999999998</v>
          </cell>
          <cell r="F2478">
            <v>37.82</v>
          </cell>
        </row>
        <row r="2479">
          <cell r="A2479" t="str">
            <v>001.18.14300</v>
          </cell>
          <cell r="B2479" t="str">
            <v>Junção de 45º  de ferro fundido tipo esgoto diam. 75x75   mm</v>
          </cell>
          <cell r="C2479" t="str">
            <v>UN</v>
          </cell>
          <cell r="D2479">
            <v>1</v>
          </cell>
          <cell r="E2479">
            <v>51.588000000000001</v>
          </cell>
          <cell r="F2479">
            <v>51.58</v>
          </cell>
        </row>
        <row r="2480">
          <cell r="A2480" t="str">
            <v>001.18.14320</v>
          </cell>
          <cell r="B2480" t="str">
            <v>Junção de 45º  de ferro fundido tipo esgoto diam. 100x50  mm</v>
          </cell>
          <cell r="C2480" t="str">
            <v>UN</v>
          </cell>
          <cell r="D2480">
            <v>1</v>
          </cell>
          <cell r="E2480">
            <v>54.3352</v>
          </cell>
          <cell r="F2480">
            <v>54.33</v>
          </cell>
        </row>
        <row r="2481">
          <cell r="A2481" t="str">
            <v>001.18.14340</v>
          </cell>
          <cell r="B2481" t="str">
            <v>Junção de 45º  de ferro fundido tipo esgoto diam. 100x75  mm</v>
          </cell>
          <cell r="C2481" t="str">
            <v>UN</v>
          </cell>
          <cell r="D2481">
            <v>1</v>
          </cell>
          <cell r="E2481">
            <v>64.967500000000001</v>
          </cell>
          <cell r="F2481">
            <v>64.959999999999994</v>
          </cell>
        </row>
        <row r="2482">
          <cell r="A2482" t="str">
            <v>001.18.14360</v>
          </cell>
          <cell r="B2482" t="str">
            <v>Junção de 45º  de ferro fundido tipo esgoto diam. 100x100 mm</v>
          </cell>
          <cell r="C2482" t="str">
            <v>UN</v>
          </cell>
          <cell r="D2482">
            <v>1</v>
          </cell>
          <cell r="E2482">
            <v>76.299899999999994</v>
          </cell>
          <cell r="F2482">
            <v>76.290000000000006</v>
          </cell>
        </row>
        <row r="2483">
          <cell r="A2483" t="str">
            <v>001.18.14380</v>
          </cell>
          <cell r="B2483" t="str">
            <v>Junção de 45º  de ferro fundido tipo esgoto diam. 150x75  mm</v>
          </cell>
          <cell r="C2483" t="str">
            <v>UN</v>
          </cell>
          <cell r="D2483">
            <v>1</v>
          </cell>
          <cell r="E2483">
            <v>77.706900000000005</v>
          </cell>
          <cell r="F2483">
            <v>77.7</v>
          </cell>
        </row>
        <row r="2484">
          <cell r="A2484" t="str">
            <v>001.18.14400</v>
          </cell>
          <cell r="B2484" t="str">
            <v>Junção de 45º  de ferro fundido tipo esgoto diam. 150x100 mm</v>
          </cell>
          <cell r="C2484" t="str">
            <v>UN</v>
          </cell>
          <cell r="D2484">
            <v>1</v>
          </cell>
          <cell r="E2484">
            <v>101.93689999999999</v>
          </cell>
          <cell r="F2484">
            <v>101.93</v>
          </cell>
        </row>
        <row r="2485">
          <cell r="A2485" t="str">
            <v>001.18.14420</v>
          </cell>
          <cell r="B2485" t="str">
            <v>Junção de 45º  de ferro fundido tipo esgoto diam  150x150 mm</v>
          </cell>
          <cell r="C2485" t="str">
            <v>UN</v>
          </cell>
          <cell r="D2485">
            <v>1</v>
          </cell>
          <cell r="E2485">
            <v>122.5731</v>
          </cell>
          <cell r="F2485">
            <v>122.57</v>
          </cell>
        </row>
        <row r="2486">
          <cell r="A2486" t="str">
            <v>001.18.14440</v>
          </cell>
          <cell r="B2486" t="str">
            <v>Junção dupla de 45º de ferro fundido tipo esgoto diam. 100x100 mm</v>
          </cell>
          <cell r="C2486" t="str">
            <v>UN</v>
          </cell>
          <cell r="D2486">
            <v>1</v>
          </cell>
          <cell r="E2486">
            <v>81.119900000000001</v>
          </cell>
          <cell r="F2486">
            <v>81.11</v>
          </cell>
        </row>
        <row r="2487">
          <cell r="A2487" t="str">
            <v>001.18.14460</v>
          </cell>
          <cell r="B2487" t="str">
            <v>Luva bipartida  de ferro fundido tipo esgoto diam. 150 mm</v>
          </cell>
          <cell r="C2487" t="str">
            <v>UN</v>
          </cell>
          <cell r="D2487">
            <v>1</v>
          </cell>
          <cell r="E2487">
            <v>63.1965</v>
          </cell>
          <cell r="F2487">
            <v>63.19</v>
          </cell>
        </row>
        <row r="2488">
          <cell r="A2488" t="str">
            <v>001.18.14480</v>
          </cell>
          <cell r="B2488" t="str">
            <v>Luva bipartida  de ferro fundido tipo esgoto diam. 100 mm</v>
          </cell>
          <cell r="C2488" t="str">
            <v>UN</v>
          </cell>
          <cell r="D2488">
            <v>1</v>
          </cell>
          <cell r="E2488">
            <v>38.095799999999997</v>
          </cell>
          <cell r="F2488">
            <v>38.090000000000003</v>
          </cell>
        </row>
        <row r="2489">
          <cell r="A2489" t="str">
            <v>001.18.14500</v>
          </cell>
          <cell r="B2489" t="str">
            <v>Luva bipartida  de ferro fundido tipo esgoto diam. 75  mm</v>
          </cell>
          <cell r="C2489" t="str">
            <v>UN</v>
          </cell>
          <cell r="D2489">
            <v>1</v>
          </cell>
          <cell r="E2489">
            <v>30.702400000000001</v>
          </cell>
          <cell r="F2489">
            <v>30.7</v>
          </cell>
        </row>
        <row r="2490">
          <cell r="A2490" t="str">
            <v>001.18.14520</v>
          </cell>
          <cell r="B2490" t="str">
            <v>Luva bipartida  de ferro fundido tipo esgoto diam. 50  mm</v>
          </cell>
          <cell r="C2490" t="str">
            <v>UN</v>
          </cell>
          <cell r="D2490">
            <v>1</v>
          </cell>
          <cell r="E2490">
            <v>22.130600000000001</v>
          </cell>
          <cell r="F2490">
            <v>22.13</v>
          </cell>
        </row>
        <row r="2491">
          <cell r="A2491" t="str">
            <v>001.18.14540</v>
          </cell>
          <cell r="B2491" t="str">
            <v>Fornecimento e instalação de placa cega de ferro fundido tipo esgoto diam.150 mm</v>
          </cell>
          <cell r="C2491" t="str">
            <v>UN</v>
          </cell>
          <cell r="D2491">
            <v>1</v>
          </cell>
          <cell r="E2491">
            <v>36.133400000000002</v>
          </cell>
          <cell r="F2491">
            <v>36.130000000000003</v>
          </cell>
        </row>
        <row r="2492">
          <cell r="A2492" t="str">
            <v>001.18.14560</v>
          </cell>
          <cell r="B2492" t="str">
            <v>Fornecimento e instalação de placa cega de ferro fundido tipo esgoto diam.100 mm</v>
          </cell>
          <cell r="C2492" t="str">
            <v>UN</v>
          </cell>
          <cell r="D2492">
            <v>1</v>
          </cell>
          <cell r="E2492">
            <v>21.876999999999999</v>
          </cell>
          <cell r="F2492">
            <v>21.87</v>
          </cell>
        </row>
        <row r="2493">
          <cell r="A2493" t="str">
            <v>001.18.14580</v>
          </cell>
          <cell r="B2493" t="str">
            <v>Fornecimento e instalação de placa cega de ferro fundido tipo esgoto diam. 75  mm</v>
          </cell>
          <cell r="C2493" t="str">
            <v>UN</v>
          </cell>
          <cell r="D2493">
            <v>1</v>
          </cell>
          <cell r="E2493">
            <v>18.817299999999999</v>
          </cell>
          <cell r="F2493">
            <v>18.809999999999999</v>
          </cell>
        </row>
        <row r="2494">
          <cell r="A2494" t="str">
            <v>001.18.14600</v>
          </cell>
          <cell r="B2494" t="str">
            <v>Fornecimento e instalação de placa cega de ferro fundido tipo esgoto diam. 50  mm</v>
          </cell>
          <cell r="C2494" t="str">
            <v>UN</v>
          </cell>
          <cell r="D2494">
            <v>1</v>
          </cell>
          <cell r="E2494">
            <v>12.9061</v>
          </cell>
          <cell r="F2494">
            <v>12.9</v>
          </cell>
        </row>
        <row r="2495">
          <cell r="A2495" t="str">
            <v>001.18.14620</v>
          </cell>
          <cell r="B2495" t="str">
            <v>Fornecimento e instalação de joelho de 45º de ferro fundido tipo esgoto  diam. 150 mm</v>
          </cell>
          <cell r="C2495" t="str">
            <v>UN</v>
          </cell>
          <cell r="D2495">
            <v>1</v>
          </cell>
          <cell r="E2495">
            <v>65.796499999999995</v>
          </cell>
          <cell r="F2495">
            <v>65.790000000000006</v>
          </cell>
        </row>
        <row r="2496">
          <cell r="A2496" t="str">
            <v>001.18.14640</v>
          </cell>
          <cell r="B2496" t="str">
            <v>Fornecimento e instalação de joelho de 45º de ferro fundido tipo esgoto  diam. 100 mm</v>
          </cell>
          <cell r="C2496" t="str">
            <v>UN</v>
          </cell>
          <cell r="D2496">
            <v>1</v>
          </cell>
          <cell r="E2496">
            <v>41.855800000000002</v>
          </cell>
          <cell r="F2496">
            <v>41.85</v>
          </cell>
        </row>
        <row r="2497">
          <cell r="A2497" t="str">
            <v>001.18.14660</v>
          </cell>
          <cell r="B2497" t="str">
            <v>Fornecimento e instalação de joleho de 45º de ferro fundido tipo esgoto  diam.  75  mm</v>
          </cell>
          <cell r="C2497" t="str">
            <v>UN</v>
          </cell>
          <cell r="D2497">
            <v>1</v>
          </cell>
          <cell r="E2497">
            <v>30.840599999999998</v>
          </cell>
          <cell r="F2497">
            <v>30.84</v>
          </cell>
        </row>
        <row r="2498">
          <cell r="A2498" t="str">
            <v>001.18.14680</v>
          </cell>
          <cell r="B2498" t="str">
            <v>Fornecimento e instalação de joelho de 45º de ferro fundido tipo esgoto  diam.  50  mm</v>
          </cell>
          <cell r="C2498" t="str">
            <v>UN</v>
          </cell>
          <cell r="D2498">
            <v>1</v>
          </cell>
          <cell r="E2498">
            <v>24.352399999999999</v>
          </cell>
          <cell r="F2498">
            <v>24.35</v>
          </cell>
        </row>
        <row r="2499">
          <cell r="A2499" t="str">
            <v>001.18.14700</v>
          </cell>
          <cell r="B2499" t="str">
            <v>Fornecimento e instalação de bucha de redução de ferro fundido tipo esgoto diam. 150x100 mm</v>
          </cell>
          <cell r="C2499" t="str">
            <v>UN</v>
          </cell>
          <cell r="D2499">
            <v>1</v>
          </cell>
          <cell r="E2499">
            <v>48.129399999999997</v>
          </cell>
          <cell r="F2499">
            <v>48.12</v>
          </cell>
        </row>
        <row r="2500">
          <cell r="A2500" t="str">
            <v>001.18.14720</v>
          </cell>
          <cell r="B2500" t="str">
            <v>Fornecimento e instalação de bucha de redução de ferro fundido tipo esgoto diam. 100x75  mm</v>
          </cell>
          <cell r="C2500" t="str">
            <v>UN</v>
          </cell>
          <cell r="D2500">
            <v>1</v>
          </cell>
          <cell r="E2500">
            <v>24.4129</v>
          </cell>
          <cell r="F2500">
            <v>24.41</v>
          </cell>
        </row>
        <row r="2501">
          <cell r="A2501" t="str">
            <v>001.18.14740</v>
          </cell>
          <cell r="B2501" t="str">
            <v>Fornecimento e instalação de bucha de redução de ferro fundido tipo esgoto diam. 75x50   mm</v>
          </cell>
          <cell r="C2501" t="str">
            <v>UN</v>
          </cell>
          <cell r="D2501">
            <v>1</v>
          </cell>
          <cell r="E2501">
            <v>15.606999999999999</v>
          </cell>
          <cell r="F2501">
            <v>15.6</v>
          </cell>
        </row>
        <row r="2502">
          <cell r="A2502" t="str">
            <v>001.18.14760</v>
          </cell>
          <cell r="B2502" t="str">
            <v>Fornecimento e instalação de joelho de 90º com visita de ferro galvanizado fundido tipo esgoto diam. 100x50 mm</v>
          </cell>
          <cell r="C2502" t="str">
            <v>UN</v>
          </cell>
          <cell r="D2502">
            <v>1</v>
          </cell>
          <cell r="E2502">
            <v>56.325800000000001</v>
          </cell>
          <cell r="F2502">
            <v>56.32</v>
          </cell>
        </row>
        <row r="2503">
          <cell r="A2503" t="str">
            <v>001.18.14800</v>
          </cell>
          <cell r="B2503" t="str">
            <v>Fornecimento e instalação de tee sanitário de ferro fundido tipo esgoto diam.150x100 mm</v>
          </cell>
          <cell r="C2503" t="str">
            <v>UN</v>
          </cell>
          <cell r="D2503">
            <v>1</v>
          </cell>
          <cell r="E2503">
            <v>83.498800000000003</v>
          </cell>
          <cell r="F2503">
            <v>83.49</v>
          </cell>
        </row>
        <row r="2504">
          <cell r="A2504" t="str">
            <v>001.18.14820</v>
          </cell>
          <cell r="B2504" t="str">
            <v>Fornecimento e instalação de tee sanitário de ferro fundido tipo esgoto diam.100x100 mm</v>
          </cell>
          <cell r="C2504" t="str">
            <v>UN</v>
          </cell>
          <cell r="D2504">
            <v>1</v>
          </cell>
          <cell r="E2504">
            <v>64.459900000000005</v>
          </cell>
          <cell r="F2504">
            <v>64.45</v>
          </cell>
        </row>
        <row r="2505">
          <cell r="A2505" t="str">
            <v>001.18.14840</v>
          </cell>
          <cell r="B2505" t="str">
            <v>Fornecimento e instalação de tee sanitário de ferro fundido tipo esgoto diam. 75x100 mm</v>
          </cell>
          <cell r="C2505" t="str">
            <v>UN</v>
          </cell>
          <cell r="D2505">
            <v>1</v>
          </cell>
          <cell r="E2505">
            <v>53.167499999999997</v>
          </cell>
          <cell r="F2505">
            <v>53.16</v>
          </cell>
        </row>
        <row r="2506">
          <cell r="A2506" t="str">
            <v>001.18.14860</v>
          </cell>
          <cell r="B2506" t="str">
            <v>Fornecimento e instalação de tee sanitário de ferro fundido tipo esgoto diam. 50x100 mm</v>
          </cell>
          <cell r="C2506" t="str">
            <v>UN</v>
          </cell>
          <cell r="D2506">
            <v>1</v>
          </cell>
          <cell r="E2506">
            <v>51.602899999999998</v>
          </cell>
          <cell r="F2506">
            <v>51.6</v>
          </cell>
        </row>
        <row r="2507">
          <cell r="A2507" t="str">
            <v>001.18.14880</v>
          </cell>
          <cell r="B2507" t="str">
            <v>Fornecimento e instalação de tee sanitário de ferro fundido tipo esgoto diam. 75x75   mm</v>
          </cell>
          <cell r="C2507" t="str">
            <v>UN</v>
          </cell>
          <cell r="D2507">
            <v>1</v>
          </cell>
          <cell r="E2507">
            <v>47.917999999999999</v>
          </cell>
          <cell r="F2507">
            <v>47.91</v>
          </cell>
        </row>
        <row r="2508">
          <cell r="A2508" t="str">
            <v>001.18.14900</v>
          </cell>
          <cell r="B2508" t="str">
            <v>Fornecimento e instalação de tee sanitário de ferro fundido tipo esgoto diam. 75x50   mm</v>
          </cell>
          <cell r="C2508" t="str">
            <v>UN</v>
          </cell>
          <cell r="D2508">
            <v>1</v>
          </cell>
          <cell r="E2508">
            <v>40.425699999999999</v>
          </cell>
          <cell r="F2508">
            <v>40.42</v>
          </cell>
        </row>
        <row r="2509">
          <cell r="A2509" t="str">
            <v>001.18.14920</v>
          </cell>
          <cell r="B2509" t="str">
            <v>Fornecimento e instalação de tee sanitário de ferro fundido tipo esgoto diam. 50x50   mm</v>
          </cell>
          <cell r="C2509" t="str">
            <v>UN</v>
          </cell>
          <cell r="D2509">
            <v>1</v>
          </cell>
          <cell r="E2509">
            <v>32.525700000000001</v>
          </cell>
          <cell r="F2509">
            <v>32.520000000000003</v>
          </cell>
        </row>
        <row r="2510">
          <cell r="A2510" t="str">
            <v>001.18.14940</v>
          </cell>
          <cell r="B2510" t="str">
            <v>Fornecimento e instalação de curva 90º de pvc rígido cor branca  diam.100 mm</v>
          </cell>
          <cell r="C2510" t="str">
            <v>UN</v>
          </cell>
          <cell r="D2510">
            <v>1</v>
          </cell>
          <cell r="E2510">
            <v>21.766400000000001</v>
          </cell>
          <cell r="F2510">
            <v>21.76</v>
          </cell>
        </row>
        <row r="2511">
          <cell r="A2511" t="str">
            <v>001.18.14960</v>
          </cell>
          <cell r="B2511" t="str">
            <v>Fornecimento e instalação de curva 90º de pvc rígido cor branca  diam. 75 mm</v>
          </cell>
          <cell r="C2511" t="str">
            <v>UN</v>
          </cell>
          <cell r="D2511">
            <v>1</v>
          </cell>
          <cell r="E2511">
            <v>20.185099999999998</v>
          </cell>
          <cell r="F2511">
            <v>20.18</v>
          </cell>
        </row>
        <row r="2512">
          <cell r="A2512" t="str">
            <v>001.18.14980</v>
          </cell>
          <cell r="B2512" t="str">
            <v>Fornecimento e instalação de curva 90º de pvc rígido cor branca   diam. 50 mm</v>
          </cell>
          <cell r="C2512" t="str">
            <v>UN</v>
          </cell>
          <cell r="D2512">
            <v>1</v>
          </cell>
          <cell r="E2512">
            <v>6.7161</v>
          </cell>
          <cell r="F2512">
            <v>6.71</v>
          </cell>
        </row>
        <row r="2513">
          <cell r="A2513" t="str">
            <v>001.18.15000</v>
          </cell>
          <cell r="B2513" t="str">
            <v>Fornecimento e instalação de curva 90º de pvc rígido cor branca   diam. 150 mm</v>
          </cell>
          <cell r="C2513" t="str">
            <v>UN</v>
          </cell>
          <cell r="D2513">
            <v>1</v>
          </cell>
          <cell r="E2513">
            <v>52.871099999999998</v>
          </cell>
          <cell r="F2513">
            <v>52.87</v>
          </cell>
        </row>
        <row r="2514">
          <cell r="A2514" t="str">
            <v>001.18.15020</v>
          </cell>
          <cell r="B2514" t="str">
            <v>Fornecimento e instalação de curva 45º de pvc rígido cor branca   diam.100 mm</v>
          </cell>
          <cell r="C2514" t="str">
            <v>UN</v>
          </cell>
          <cell r="D2514">
            <v>1</v>
          </cell>
          <cell r="E2514">
            <v>17.2864</v>
          </cell>
          <cell r="F2514">
            <v>17.28</v>
          </cell>
        </row>
        <row r="2515">
          <cell r="A2515" t="str">
            <v>001.18.15040</v>
          </cell>
          <cell r="B2515" t="str">
            <v>Fornecimento e instalação de curva 45º de pvc rígido cor branca   diam. 75 mm</v>
          </cell>
          <cell r="C2515" t="str">
            <v>UN</v>
          </cell>
          <cell r="D2515">
            <v>1</v>
          </cell>
          <cell r="E2515">
            <v>14.7851</v>
          </cell>
          <cell r="F2515">
            <v>14.78</v>
          </cell>
        </row>
        <row r="2516">
          <cell r="A2516" t="str">
            <v>001.18.15060</v>
          </cell>
          <cell r="B2516" t="str">
            <v>Fornecimento e instalação de curva 45º de pvc rígido cor branca   diam. 50 mm</v>
          </cell>
          <cell r="C2516" t="str">
            <v>UN</v>
          </cell>
          <cell r="D2516">
            <v>1</v>
          </cell>
          <cell r="E2516">
            <v>7.8560999999999996</v>
          </cell>
          <cell r="F2516">
            <v>7.85</v>
          </cell>
        </row>
        <row r="2517">
          <cell r="A2517" t="str">
            <v>001.18.15080</v>
          </cell>
          <cell r="B2517" t="str">
            <v>Fornecimento e instalação de joelho 90º com anel de borracha, de pvc rígido cor branca   diam. 50 mm</v>
          </cell>
          <cell r="C2517" t="str">
            <v>UN</v>
          </cell>
          <cell r="D2517">
            <v>1</v>
          </cell>
          <cell r="E2517">
            <v>3.7461000000000002</v>
          </cell>
          <cell r="F2517">
            <v>3.74</v>
          </cell>
        </row>
        <row r="2518">
          <cell r="A2518" t="str">
            <v>001.18.15100</v>
          </cell>
          <cell r="B2518" t="str">
            <v>Fornecimento e instalação de capa de pvc rígido cor branca   diam.100 mm</v>
          </cell>
          <cell r="C2518" t="str">
            <v>UN</v>
          </cell>
          <cell r="D2518">
            <v>1</v>
          </cell>
          <cell r="E2518">
            <v>9.8910999999999998</v>
          </cell>
          <cell r="F2518">
            <v>9.89</v>
          </cell>
        </row>
        <row r="2519">
          <cell r="A2519" t="str">
            <v>001.18.15120</v>
          </cell>
          <cell r="B2519" t="str">
            <v>Fornecimento e instalação de capa de pvc rígido cor branca  diam. 75 mm</v>
          </cell>
          <cell r="C2519" t="str">
            <v>UN</v>
          </cell>
          <cell r="D2519">
            <v>1</v>
          </cell>
          <cell r="E2519">
            <v>7.6268000000000002</v>
          </cell>
          <cell r="F2519">
            <v>7.62</v>
          </cell>
        </row>
        <row r="2520">
          <cell r="A2520" t="str">
            <v>001.18.15140</v>
          </cell>
          <cell r="B2520" t="str">
            <v>Fornecimento e instalação de capa de pvc rígido cor branca   diam. 50 mm</v>
          </cell>
          <cell r="C2520" t="str">
            <v>UN</v>
          </cell>
          <cell r="D2520">
            <v>1</v>
          </cell>
          <cell r="E2520">
            <v>4.9226999999999999</v>
          </cell>
          <cell r="F2520">
            <v>4.92</v>
          </cell>
        </row>
        <row r="2521">
          <cell r="A2521" t="str">
            <v>001.18.15160</v>
          </cell>
          <cell r="B2521" t="str">
            <v>Fornecimento e instalação de joelho 45º de pvc rígido cor branca  diam.100 mm</v>
          </cell>
          <cell r="C2521" t="str">
            <v>UN</v>
          </cell>
          <cell r="D2521">
            <v>1</v>
          </cell>
          <cell r="E2521">
            <v>6.5864000000000003</v>
          </cell>
          <cell r="F2521">
            <v>6.58</v>
          </cell>
        </row>
        <row r="2522">
          <cell r="A2522" t="str">
            <v>001.18.15180</v>
          </cell>
          <cell r="B2522" t="str">
            <v>Fornecimento e instalação de joelho 45º de pvc rígido cor branca   diam. 75 mm</v>
          </cell>
          <cell r="C2522" t="str">
            <v>UN</v>
          </cell>
          <cell r="D2522">
            <v>1</v>
          </cell>
          <cell r="E2522">
            <v>5.1351000000000004</v>
          </cell>
          <cell r="F2522">
            <v>5.13</v>
          </cell>
        </row>
        <row r="2523">
          <cell r="A2523" t="str">
            <v>001.18.15200</v>
          </cell>
          <cell r="B2523" t="str">
            <v>Fornecimento e instalação de joelho 45º de pvc rígido cor branca   diam. 50 mm</v>
          </cell>
          <cell r="C2523" t="str">
            <v>UN</v>
          </cell>
          <cell r="D2523">
            <v>1</v>
          </cell>
          <cell r="E2523">
            <v>4.2161</v>
          </cell>
          <cell r="F2523">
            <v>4.21</v>
          </cell>
        </row>
        <row r="2524">
          <cell r="A2524" t="str">
            <v>001.18.15220</v>
          </cell>
          <cell r="B2524" t="str">
            <v>Fornecimento e instalação de junção invertida de pvc rígido branca para estoto primário diam. 50x50mm</v>
          </cell>
          <cell r="C2524" t="str">
            <v>UN</v>
          </cell>
          <cell r="D2524">
            <v>1</v>
          </cell>
          <cell r="E2524">
            <v>9.1685999999999996</v>
          </cell>
          <cell r="F2524">
            <v>9.16</v>
          </cell>
        </row>
        <row r="2525">
          <cell r="A2525" t="str">
            <v>001.18.15240</v>
          </cell>
          <cell r="B2525" t="str">
            <v>Fornecimento e instalação de junção dupla invertida de pvc rígido branca para esgoto primário diam. 100 x 50 mm</v>
          </cell>
          <cell r="C2525" t="str">
            <v>UN</v>
          </cell>
          <cell r="D2525">
            <v>1</v>
          </cell>
          <cell r="E2525">
            <v>13.478400000000001</v>
          </cell>
          <cell r="F2525">
            <v>13.47</v>
          </cell>
        </row>
        <row r="2526">
          <cell r="A2526" t="str">
            <v>001.18.15260</v>
          </cell>
          <cell r="B2526" t="str">
            <v>Fornecimento e instalação de junção simples de pvc rígido branca  diam. 100x100 mm</v>
          </cell>
          <cell r="C2526" t="str">
            <v>UN</v>
          </cell>
          <cell r="D2526">
            <v>1</v>
          </cell>
          <cell r="E2526">
            <v>12.238799999999999</v>
          </cell>
          <cell r="F2526">
            <v>12.23</v>
          </cell>
        </row>
        <row r="2527">
          <cell r="A2527" t="str">
            <v>001.18.15280</v>
          </cell>
          <cell r="B2527" t="str">
            <v>Fornecimento e instalação de junção simples de pvc rígido branca  diam. 100x75 mm</v>
          </cell>
          <cell r="C2527" t="str">
            <v>UN</v>
          </cell>
          <cell r="D2527">
            <v>1</v>
          </cell>
          <cell r="E2527">
            <v>11.598800000000001</v>
          </cell>
          <cell r="F2527">
            <v>11.59</v>
          </cell>
        </row>
        <row r="2528">
          <cell r="A2528" t="str">
            <v>001.18.15300</v>
          </cell>
          <cell r="B2528" t="str">
            <v>Fornecimento e instalação de junção simples de pvc rígido branca  diam. 100x50 mm</v>
          </cell>
          <cell r="C2528" t="str">
            <v>UN</v>
          </cell>
          <cell r="D2528">
            <v>1</v>
          </cell>
          <cell r="E2528">
            <v>9.9087999999999994</v>
          </cell>
          <cell r="F2528">
            <v>9.9</v>
          </cell>
        </row>
        <row r="2529">
          <cell r="A2529" t="str">
            <v>001.18.15320</v>
          </cell>
          <cell r="B2529" t="str">
            <v>Fornecimento e instalação de junção simples de pvc rígido branca  diam. 75x75 mm</v>
          </cell>
          <cell r="C2529" t="str">
            <v>UN</v>
          </cell>
          <cell r="D2529">
            <v>1</v>
          </cell>
          <cell r="E2529">
            <v>10.2576</v>
          </cell>
          <cell r="F2529">
            <v>10.25</v>
          </cell>
        </row>
        <row r="2530">
          <cell r="A2530" t="str">
            <v>001.18.15340</v>
          </cell>
          <cell r="B2530" t="str">
            <v>Fornecimento e instalação de junção simples de pvc rígido branca  diam. 75x50 mm</v>
          </cell>
          <cell r="C2530" t="str">
            <v>UN</v>
          </cell>
          <cell r="D2530">
            <v>1</v>
          </cell>
          <cell r="E2530">
            <v>8.3376000000000001</v>
          </cell>
          <cell r="F2530">
            <v>8.33</v>
          </cell>
        </row>
        <row r="2531">
          <cell r="A2531" t="str">
            <v>001.18.15360</v>
          </cell>
          <cell r="B2531" t="str">
            <v>Fornecimento e instalação de junção simples de pvc rígido branca  diam. 50x50 mm</v>
          </cell>
          <cell r="C2531" t="str">
            <v>UN</v>
          </cell>
          <cell r="D2531">
            <v>1</v>
          </cell>
          <cell r="E2531">
            <v>6.0385999999999997</v>
          </cell>
          <cell r="F2531">
            <v>6.03</v>
          </cell>
        </row>
        <row r="2532">
          <cell r="A2532" t="str">
            <v>001.18.15380</v>
          </cell>
          <cell r="B2532" t="str">
            <v>Fornecimento e instalação de joelho 90º de pvc rígido branco  diam.75 mm</v>
          </cell>
          <cell r="C2532" t="str">
            <v>UN</v>
          </cell>
          <cell r="D2532">
            <v>1</v>
          </cell>
          <cell r="E2532">
            <v>6.4351000000000003</v>
          </cell>
          <cell r="F2532">
            <v>6.43</v>
          </cell>
        </row>
        <row r="2533">
          <cell r="A2533" t="str">
            <v>001.18.15400</v>
          </cell>
          <cell r="B2533" t="str">
            <v>Fornecimento e instalação de joelho 90º de pvc rígido branco  diam.50 mm</v>
          </cell>
          <cell r="C2533" t="str">
            <v>UN</v>
          </cell>
          <cell r="D2533">
            <v>1</v>
          </cell>
          <cell r="E2533">
            <v>4.9961000000000002</v>
          </cell>
          <cell r="F2533">
            <v>4.99</v>
          </cell>
        </row>
        <row r="2534">
          <cell r="A2534" t="str">
            <v>001.18.15420</v>
          </cell>
          <cell r="B2534" t="str">
            <v>Fornecimento e instalação de joelho 90º de pvc rígido branco  diam.100 mm</v>
          </cell>
          <cell r="C2534" t="str">
            <v>UN</v>
          </cell>
          <cell r="D2534">
            <v>1</v>
          </cell>
          <cell r="E2534">
            <v>35.368400000000001</v>
          </cell>
          <cell r="F2534">
            <v>35.36</v>
          </cell>
        </row>
        <row r="2535">
          <cell r="A2535" t="str">
            <v>001.18.15440</v>
          </cell>
          <cell r="B2535" t="str">
            <v>Fornecimento e instalação de joelho 90º curto com visita pvc branco para esgoto primário diam.100x75 mm</v>
          </cell>
          <cell r="C2535" t="str">
            <v>UN</v>
          </cell>
          <cell r="D2535">
            <v>1</v>
          </cell>
          <cell r="E2535">
            <v>11.756399999999999</v>
          </cell>
          <cell r="F2535">
            <v>11.75</v>
          </cell>
        </row>
        <row r="2536">
          <cell r="A2536" t="str">
            <v>001.18.15460</v>
          </cell>
          <cell r="B2536" t="str">
            <v>Fornecimento e instalação de joelho 90º curto com visita pvc branco para esgoto primário diam.100x50 mm</v>
          </cell>
          <cell r="C2536" t="str">
            <v>UN</v>
          </cell>
          <cell r="D2536">
            <v>1</v>
          </cell>
          <cell r="E2536">
            <v>10.2851</v>
          </cell>
          <cell r="F2536">
            <v>10.28</v>
          </cell>
        </row>
        <row r="2537">
          <cell r="A2537" t="str">
            <v>001.18.15480</v>
          </cell>
          <cell r="B2537" t="str">
            <v>Fornecimento e instalação de joelho 90º curto com visita pvc branco para esgoto primário diam. 75x50 mm</v>
          </cell>
          <cell r="C2537" t="str">
            <v>UN</v>
          </cell>
          <cell r="D2537">
            <v>1</v>
          </cell>
          <cell r="E2537">
            <v>7.3661000000000003</v>
          </cell>
          <cell r="F2537">
            <v>7.36</v>
          </cell>
        </row>
        <row r="2538">
          <cell r="A2538" t="str">
            <v>001.18.15500</v>
          </cell>
          <cell r="B2538" t="str">
            <v>Fornecimento e instalação de tee sanitário curto com visita pvc branco  diam.100x100 mm</v>
          </cell>
          <cell r="C2538" t="str">
            <v>UN</v>
          </cell>
          <cell r="D2538">
            <v>1</v>
          </cell>
          <cell r="E2538">
            <v>10.3588</v>
          </cell>
          <cell r="F2538">
            <v>10.35</v>
          </cell>
        </row>
        <row r="2539">
          <cell r="A2539" t="str">
            <v>001.18.15520</v>
          </cell>
          <cell r="B2539" t="str">
            <v>Fornecimento e instalação de tee sanitário curto com visita pvc branco  diam. 100x75 mm</v>
          </cell>
          <cell r="C2539" t="str">
            <v>UN</v>
          </cell>
          <cell r="D2539">
            <v>1</v>
          </cell>
          <cell r="E2539">
            <v>14.658799999999999</v>
          </cell>
          <cell r="F2539">
            <v>14.65</v>
          </cell>
        </row>
        <row r="2540">
          <cell r="A2540" t="str">
            <v>001.18.15540</v>
          </cell>
          <cell r="B2540" t="str">
            <v>Fornecimento e instalação de tee sanitário curto com visita pvc branco  diam. 100x50 mm</v>
          </cell>
          <cell r="C2540" t="str">
            <v>UN</v>
          </cell>
          <cell r="D2540">
            <v>1</v>
          </cell>
          <cell r="E2540">
            <v>9.9588999999999999</v>
          </cell>
          <cell r="F2540">
            <v>9.9499999999999993</v>
          </cell>
        </row>
        <row r="2541">
          <cell r="A2541" t="str">
            <v>001.18.15560</v>
          </cell>
          <cell r="B2541" t="str">
            <v>Fornecimento e instalação de tee sanitário curto com visita pvc branco  diam. 75x75 mm</v>
          </cell>
          <cell r="C2541" t="str">
            <v>UN</v>
          </cell>
          <cell r="D2541">
            <v>1</v>
          </cell>
          <cell r="E2541">
            <v>8.4876000000000005</v>
          </cell>
          <cell r="F2541">
            <v>8.48</v>
          </cell>
        </row>
        <row r="2542">
          <cell r="A2542" t="str">
            <v>001.18.15580</v>
          </cell>
          <cell r="B2542" t="str">
            <v>Fornecimento e instalação de tee sanitário curto com visita pvc branco  diam. 75x50 mm</v>
          </cell>
          <cell r="C2542" t="str">
            <v>UN</v>
          </cell>
          <cell r="D2542">
            <v>1</v>
          </cell>
          <cell r="E2542">
            <v>7.9775999999999998</v>
          </cell>
          <cell r="F2542">
            <v>7.97</v>
          </cell>
        </row>
        <row r="2543">
          <cell r="A2543" t="str">
            <v>001.18.15600</v>
          </cell>
          <cell r="B2543" t="str">
            <v>Fornecimento e instalação de tee sanitário curto com visita pvc branco  diam. 50x50 mm</v>
          </cell>
          <cell r="C2543" t="str">
            <v>UN</v>
          </cell>
          <cell r="D2543">
            <v>1</v>
          </cell>
          <cell r="E2543">
            <v>5.6685999999999996</v>
          </cell>
          <cell r="F2543">
            <v>5.66</v>
          </cell>
        </row>
        <row r="2544">
          <cell r="A2544" t="str">
            <v>001.18.15620</v>
          </cell>
          <cell r="B2544" t="str">
            <v>Fornecimento e instalação de tee sanitário curto com visita pvc branco para esgoto primário diam.150mm</v>
          </cell>
          <cell r="C2544" t="str">
            <v>UN</v>
          </cell>
          <cell r="D2544">
            <v>1</v>
          </cell>
          <cell r="E2544">
            <v>27.0684</v>
          </cell>
          <cell r="F2544">
            <v>27.06</v>
          </cell>
        </row>
        <row r="2545">
          <cell r="A2545" t="str">
            <v>001.18.15640</v>
          </cell>
          <cell r="B2545" t="str">
            <v>Fornecimento e instalação de ligação para saída de vaso sanitário pvc branco  diam.100 mm</v>
          </cell>
          <cell r="C2545" t="str">
            <v>UN</v>
          </cell>
          <cell r="D2545">
            <v>1</v>
          </cell>
          <cell r="E2545">
            <v>21.4711</v>
          </cell>
          <cell r="F2545">
            <v>21.47</v>
          </cell>
        </row>
        <row r="2546">
          <cell r="A2546" t="str">
            <v>001.18.15660</v>
          </cell>
          <cell r="B2546" t="str">
            <v>Fornecimento e instalação de luva simpels pvc branco  diam.100 mm</v>
          </cell>
          <cell r="C2546" t="str">
            <v>UN</v>
          </cell>
          <cell r="D2546">
            <v>1</v>
          </cell>
          <cell r="E2546">
            <v>6.1264000000000003</v>
          </cell>
          <cell r="F2546">
            <v>6.12</v>
          </cell>
        </row>
        <row r="2547">
          <cell r="A2547" t="str">
            <v>001.18.15680</v>
          </cell>
          <cell r="B2547" t="str">
            <v>Fornecimento e instalação de luva simpels pvc branco  diam.75 mm</v>
          </cell>
          <cell r="C2547" t="str">
            <v>UN</v>
          </cell>
          <cell r="D2547">
            <v>1</v>
          </cell>
          <cell r="E2547">
            <v>5.6951000000000001</v>
          </cell>
          <cell r="F2547">
            <v>5.69</v>
          </cell>
        </row>
        <row r="2548">
          <cell r="A2548" t="str">
            <v>001.18.15700</v>
          </cell>
          <cell r="B2548" t="str">
            <v>Fornecimento e instalação de luva simpels pvc branco  diam. 50 mm</v>
          </cell>
          <cell r="C2548" t="str">
            <v>UN</v>
          </cell>
          <cell r="D2548">
            <v>1</v>
          </cell>
          <cell r="E2548">
            <v>5.3060999999999998</v>
          </cell>
          <cell r="F2548">
            <v>5.3</v>
          </cell>
        </row>
        <row r="2549">
          <cell r="A2549" t="str">
            <v>001.18.15720</v>
          </cell>
          <cell r="B2549" t="str">
            <v>Fornecimento e instalação de luva simpels pvc branco  diam.150 mm</v>
          </cell>
          <cell r="C2549" t="str">
            <v>UN</v>
          </cell>
          <cell r="D2549">
            <v>1</v>
          </cell>
          <cell r="E2549">
            <v>5.1184000000000003</v>
          </cell>
          <cell r="F2549">
            <v>5.1100000000000003</v>
          </cell>
        </row>
        <row r="2550">
          <cell r="A2550" t="str">
            <v>001.18.15740</v>
          </cell>
          <cell r="B2550" t="str">
            <v>Fornecimento e instalação de luva dupla pvc branco  diam.100 mm</v>
          </cell>
          <cell r="C2550" t="str">
            <v>UN</v>
          </cell>
          <cell r="D2550">
            <v>1</v>
          </cell>
          <cell r="E2550">
            <v>6.4363999999999999</v>
          </cell>
          <cell r="F2550">
            <v>6.43</v>
          </cell>
        </row>
        <row r="2551">
          <cell r="A2551" t="str">
            <v>001.18.15760</v>
          </cell>
          <cell r="B2551" t="str">
            <v>Fornecimento e instalação de luva dupla pvc branco  diam.50 mm</v>
          </cell>
          <cell r="C2551" t="str">
            <v>UN</v>
          </cell>
          <cell r="D2551">
            <v>1</v>
          </cell>
          <cell r="E2551">
            <v>3.7061000000000002</v>
          </cell>
          <cell r="F2551">
            <v>3.7</v>
          </cell>
        </row>
        <row r="2552">
          <cell r="A2552" t="str">
            <v>001.18.15780</v>
          </cell>
          <cell r="B2552" t="str">
            <v>Fornecimento e instalação de luva dupla pvc branco  diam.75 mm</v>
          </cell>
          <cell r="C2552" t="str">
            <v>UN</v>
          </cell>
          <cell r="D2552">
            <v>1</v>
          </cell>
          <cell r="E2552">
            <v>5.2150999999999996</v>
          </cell>
          <cell r="F2552">
            <v>5.21</v>
          </cell>
        </row>
        <row r="2553">
          <cell r="A2553" t="str">
            <v>001.18.15800</v>
          </cell>
          <cell r="B2553" t="str">
            <v>Fornecimento e instalação de luva dupla pvc branco  diam.150 mm</v>
          </cell>
          <cell r="C2553" t="str">
            <v>UN</v>
          </cell>
          <cell r="D2553">
            <v>1</v>
          </cell>
          <cell r="E2553">
            <v>5.1184000000000003</v>
          </cell>
          <cell r="F2553">
            <v>5.1100000000000003</v>
          </cell>
        </row>
        <row r="2554">
          <cell r="A2554" t="str">
            <v>001.18.15820</v>
          </cell>
          <cell r="B2554" t="str">
            <v>Fornecimento e instalação de luva de correr pvc branco  diam.100 mm</v>
          </cell>
          <cell r="C2554" t="str">
            <v>UN</v>
          </cell>
          <cell r="D2554">
            <v>1</v>
          </cell>
          <cell r="E2554">
            <v>5.1184000000000003</v>
          </cell>
          <cell r="F2554">
            <v>5.1100000000000003</v>
          </cell>
        </row>
        <row r="2555">
          <cell r="A2555" t="str">
            <v>001.18.15840</v>
          </cell>
          <cell r="B2555" t="str">
            <v>Fornecimento e instalação de luva de correr pvc branco  diam. 75 mm</v>
          </cell>
          <cell r="C2555" t="str">
            <v>UN</v>
          </cell>
          <cell r="D2555">
            <v>1</v>
          </cell>
          <cell r="E2555">
            <v>8.6350999999999996</v>
          </cell>
          <cell r="F2555">
            <v>8.6300000000000008</v>
          </cell>
        </row>
        <row r="2556">
          <cell r="A2556" t="str">
            <v>001.18.15860</v>
          </cell>
          <cell r="B2556" t="str">
            <v>Fornecimento e instalação de luva de correr pvc branco  diam. 50 mm</v>
          </cell>
          <cell r="C2556" t="str">
            <v>UN</v>
          </cell>
          <cell r="D2556">
            <v>1</v>
          </cell>
          <cell r="E2556">
            <v>6.8160999999999996</v>
          </cell>
          <cell r="F2556">
            <v>6.81</v>
          </cell>
        </row>
        <row r="2557">
          <cell r="A2557" t="str">
            <v>001.18.15880</v>
          </cell>
          <cell r="B2557" t="str">
            <v>Fornecimento e instalação de plug pvc diam. 100 mm</v>
          </cell>
          <cell r="C2557" t="str">
            <v>UN</v>
          </cell>
          <cell r="D2557">
            <v>1</v>
          </cell>
          <cell r="E2557">
            <v>5.3211000000000004</v>
          </cell>
          <cell r="F2557">
            <v>5.32</v>
          </cell>
        </row>
        <row r="2558">
          <cell r="A2558" t="str">
            <v>001.18.15900</v>
          </cell>
          <cell r="B2558" t="str">
            <v>Fornecimento e instalação de plug de pvc diam.75 mm</v>
          </cell>
          <cell r="C2558" t="str">
            <v>UN</v>
          </cell>
          <cell r="D2558">
            <v>1</v>
          </cell>
          <cell r="E2558">
            <v>4.1668000000000003</v>
          </cell>
          <cell r="F2558">
            <v>4.16</v>
          </cell>
        </row>
        <row r="2559">
          <cell r="A2559" t="str">
            <v>001.18.15920</v>
          </cell>
          <cell r="B2559" t="str">
            <v>Fornecimento e instalação de plug de pvc branco diam. 50 mm</v>
          </cell>
          <cell r="C2559" t="str">
            <v>UN</v>
          </cell>
          <cell r="D2559">
            <v>1</v>
          </cell>
          <cell r="E2559">
            <v>2.8127</v>
          </cell>
          <cell r="F2559">
            <v>2.81</v>
          </cell>
        </row>
        <row r="2560">
          <cell r="A2560" t="str">
            <v>001.18.15940</v>
          </cell>
          <cell r="B2560" t="str">
            <v>Fornecimento e instalação de redução excêntrica pvc branco  diam.100x75 mm</v>
          </cell>
          <cell r="C2560" t="str">
            <v>UN</v>
          </cell>
          <cell r="D2560">
            <v>1</v>
          </cell>
          <cell r="E2560">
            <v>7.7763999999999998</v>
          </cell>
          <cell r="F2560">
            <v>7.77</v>
          </cell>
        </row>
        <row r="2561">
          <cell r="A2561" t="str">
            <v>001.18.15960</v>
          </cell>
          <cell r="B2561" t="str">
            <v>Fornecimento e instalação de redução excêntrica pvc branco  diam.100x50 mm</v>
          </cell>
          <cell r="C2561" t="str">
            <v>UN</v>
          </cell>
          <cell r="D2561">
            <v>1</v>
          </cell>
          <cell r="E2561">
            <v>6.3851000000000004</v>
          </cell>
          <cell r="F2561">
            <v>6.38</v>
          </cell>
        </row>
        <row r="2562">
          <cell r="A2562" t="str">
            <v>001.18.15980</v>
          </cell>
          <cell r="B2562" t="str">
            <v>Fornecimento e instalação de redução excêntrica pvc branco  diam.75x50 mm</v>
          </cell>
          <cell r="C2562" t="str">
            <v>UN</v>
          </cell>
          <cell r="D2562">
            <v>1</v>
          </cell>
          <cell r="E2562">
            <v>5.3060999999999998</v>
          </cell>
          <cell r="F2562">
            <v>5.3</v>
          </cell>
        </row>
        <row r="2563">
          <cell r="A2563" t="str">
            <v>001.18.16000</v>
          </cell>
          <cell r="B2563" t="str">
            <v>Fornecimento e instalação de vedação de saída de vaso sanitário pvc branco  diam.100 mm</v>
          </cell>
          <cell r="C2563" t="str">
            <v>UN</v>
          </cell>
          <cell r="D2563">
            <v>1</v>
          </cell>
          <cell r="E2563">
            <v>5.6974</v>
          </cell>
          <cell r="F2563">
            <v>5.69</v>
          </cell>
        </row>
        <row r="2564">
          <cell r="A2564" t="str">
            <v>001.18.16020</v>
          </cell>
          <cell r="B2564" t="str">
            <v>Fornecimento e instalação de terminal de ventilação pvc branco  diam.50 mm</v>
          </cell>
          <cell r="C2564" t="str">
            <v>UN</v>
          </cell>
          <cell r="D2564">
            <v>1</v>
          </cell>
          <cell r="E2564">
            <v>7.2061000000000002</v>
          </cell>
          <cell r="F2564">
            <v>7.2</v>
          </cell>
        </row>
        <row r="2565">
          <cell r="A2565" t="str">
            <v>001.18.16040</v>
          </cell>
          <cell r="B2565" t="str">
            <v>Fornecimento e instalação de curva 90º de pvc rígido cor branca diam.40 mm</v>
          </cell>
          <cell r="C2565" t="str">
            <v>UN</v>
          </cell>
          <cell r="D2565">
            <v>1</v>
          </cell>
          <cell r="E2565">
            <v>4.5160999999999998</v>
          </cell>
          <cell r="F2565">
            <v>4.51</v>
          </cell>
        </row>
        <row r="2566">
          <cell r="A2566" t="str">
            <v>001.18.16060</v>
          </cell>
          <cell r="B2566" t="str">
            <v>Fornecimento e instalação de curva 45º de pvc rígido cor branca  diam.40 mm</v>
          </cell>
          <cell r="C2566" t="str">
            <v>UN</v>
          </cell>
          <cell r="D2566">
            <v>1</v>
          </cell>
          <cell r="E2566">
            <v>4.5160999999999998</v>
          </cell>
          <cell r="F2566">
            <v>4.51</v>
          </cell>
        </row>
        <row r="2567">
          <cell r="A2567" t="str">
            <v>001.18.16080</v>
          </cell>
          <cell r="B2567" t="str">
            <v>Fornecimento e instalação de joelho 90º pvc rígido cor branca  diam.40 mm</v>
          </cell>
          <cell r="C2567" t="str">
            <v>UN</v>
          </cell>
          <cell r="D2567">
            <v>1</v>
          </cell>
          <cell r="E2567">
            <v>4.3560999999999996</v>
          </cell>
          <cell r="F2567">
            <v>4.3499999999999996</v>
          </cell>
        </row>
        <row r="2568">
          <cell r="A2568" t="str">
            <v>001.18.16100</v>
          </cell>
          <cell r="B2568" t="str">
            <v>Fornecimento e instalação de joelho 45º pvc rígido cor branca  diam.40 mm</v>
          </cell>
          <cell r="C2568" t="str">
            <v>UN</v>
          </cell>
          <cell r="D2568">
            <v>1</v>
          </cell>
          <cell r="E2568">
            <v>4.5660999999999996</v>
          </cell>
          <cell r="F2568">
            <v>4.5599999999999996</v>
          </cell>
        </row>
        <row r="2569">
          <cell r="A2569" t="str">
            <v>001.18.16120</v>
          </cell>
          <cell r="B2569" t="str">
            <v>Fornecimento e instalação de tee 90º pvc rígido cor branca diam.40 mm</v>
          </cell>
          <cell r="C2569" t="str">
            <v>UN</v>
          </cell>
          <cell r="D2569">
            <v>1</v>
          </cell>
          <cell r="E2569">
            <v>4.1685999999999996</v>
          </cell>
          <cell r="F2569">
            <v>4.16</v>
          </cell>
        </row>
        <row r="2570">
          <cell r="A2570" t="str">
            <v>001.18.16140</v>
          </cell>
          <cell r="B2570" t="str">
            <v>Fornecimento e instalação de junção 45º pvc rígido cor branca  diam.40 mm</v>
          </cell>
          <cell r="C2570" t="str">
            <v>UN</v>
          </cell>
          <cell r="D2570">
            <v>1</v>
          </cell>
          <cell r="E2570">
            <v>4.1685999999999996</v>
          </cell>
          <cell r="F2570">
            <v>4.16</v>
          </cell>
        </row>
        <row r="2571">
          <cell r="A2571" t="str">
            <v>001.18.16160</v>
          </cell>
          <cell r="B2571" t="str">
            <v>Fornecimento e instalação de bucha de redução pvc rígido cor branca para esgoto secundário diam.50 mm x 40 mm</v>
          </cell>
          <cell r="C2571" t="str">
            <v>UN</v>
          </cell>
          <cell r="D2571">
            <v>1</v>
          </cell>
          <cell r="E2571">
            <v>3.7961</v>
          </cell>
          <cell r="F2571">
            <v>3.79</v>
          </cell>
        </row>
        <row r="2572">
          <cell r="A2572" t="str">
            <v>001.18.16180</v>
          </cell>
          <cell r="B2572" t="str">
            <v>Fornecimento e instalação de joelho 90º soldável e com rosca cor branca para esgoto secundário diam.40 mm x 1.1/4 pol</v>
          </cell>
          <cell r="C2572" t="str">
            <v>UN</v>
          </cell>
          <cell r="D2572">
            <v>1</v>
          </cell>
          <cell r="E2572">
            <v>4.7150999999999996</v>
          </cell>
          <cell r="F2572">
            <v>4.71</v>
          </cell>
        </row>
        <row r="2573">
          <cell r="A2573" t="str">
            <v>001.18.16200</v>
          </cell>
          <cell r="B2573" t="str">
            <v>Fornecimento e instalação de joelho 90º soldável e com rosca cor branca para esgoto sedundário diam.40 mm x 1 pol</v>
          </cell>
          <cell r="C2573" t="str">
            <v>UN</v>
          </cell>
          <cell r="D2573">
            <v>1</v>
          </cell>
          <cell r="E2573">
            <v>5.4250999999999996</v>
          </cell>
          <cell r="F2573">
            <v>5.42</v>
          </cell>
        </row>
        <row r="2574">
          <cell r="A2574" t="str">
            <v>001.18.16220</v>
          </cell>
          <cell r="B2574" t="str">
            <v>Fornecimento e instalação de adaptador para sifão soldável pvc rígido cor branca para esgoto secundário diam.1.1/4 x 40 mm</v>
          </cell>
          <cell r="C2574" t="str">
            <v>UN</v>
          </cell>
          <cell r="D2574">
            <v>1</v>
          </cell>
          <cell r="E2574">
            <v>2.5573999999999999</v>
          </cell>
          <cell r="F2574">
            <v>2.5499999999999998</v>
          </cell>
        </row>
        <row r="2575">
          <cell r="A2575" t="str">
            <v>001.18.16240</v>
          </cell>
          <cell r="B2575" t="str">
            <v>Fornecimento e instalação de adaptador para junta elástica para sifão metálico pvc rígido cor branca para esgoto secundário diam.1 1/2 x 40 mm</v>
          </cell>
          <cell r="C2575" t="str">
            <v>UN</v>
          </cell>
          <cell r="D2575">
            <v>1</v>
          </cell>
          <cell r="E2575">
            <v>3.7810999999999999</v>
          </cell>
          <cell r="F2575">
            <v>3.78</v>
          </cell>
        </row>
        <row r="2576">
          <cell r="A2576" t="str">
            <v>001.18.16260</v>
          </cell>
          <cell r="B2576" t="str">
            <v>Fornecimento e instalação de luva pvc rígido cor branca para estogo secundário diam.40 mm</v>
          </cell>
          <cell r="C2576" t="str">
            <v>UN</v>
          </cell>
          <cell r="D2576">
            <v>1</v>
          </cell>
          <cell r="E2576">
            <v>4.1851000000000003</v>
          </cell>
          <cell r="F2576">
            <v>4.18</v>
          </cell>
        </row>
        <row r="2577">
          <cell r="A2577" t="str">
            <v>001.18.16280</v>
          </cell>
          <cell r="B2577" t="str">
            <v>Fornecimento e instalação de caixa sifonada de de pvc rígido branco para esgoto secundário tigre com saída de 50 mm e grelha quadrada simples n.101 150x150x50 mm</v>
          </cell>
          <cell r="C2577" t="str">
            <v>UN</v>
          </cell>
          <cell r="D2577">
            <v>1</v>
          </cell>
          <cell r="E2577">
            <v>19.846599999999999</v>
          </cell>
          <cell r="F2577">
            <v>19.84</v>
          </cell>
        </row>
        <row r="2578">
          <cell r="A2578" t="str">
            <v>001.18.16300</v>
          </cell>
          <cell r="B2578" t="str">
            <v>Fornecimento e instalação de caixa sifonada de de pvc rígido branco para esgoto secundário tigre com grelha quadrada e porta grelha cromados n.103 150x150x50 mm</v>
          </cell>
          <cell r="C2578" t="str">
            <v>UN</v>
          </cell>
          <cell r="D2578">
            <v>1</v>
          </cell>
          <cell r="E2578">
            <v>19.846599999999999</v>
          </cell>
          <cell r="F2578">
            <v>19.84</v>
          </cell>
        </row>
        <row r="2579">
          <cell r="A2579" t="str">
            <v>001.18.16320</v>
          </cell>
          <cell r="B2579" t="str">
            <v>Fornecimento e instalação de caixa sifonada de de pvc rígido branco para esgoto secundário tigre com grelha quadrada cromada e porta grelha cinza n.105 150x150x50 mm</v>
          </cell>
          <cell r="C2579" t="str">
            <v>UN</v>
          </cell>
          <cell r="D2579">
            <v>1</v>
          </cell>
          <cell r="E2579">
            <v>19.846599999999999</v>
          </cell>
          <cell r="F2579">
            <v>19.84</v>
          </cell>
        </row>
        <row r="2580">
          <cell r="A2580" t="str">
            <v>001.18.16340</v>
          </cell>
          <cell r="B2580" t="str">
            <v>Fornecimento e instalação de caixa sifonada de de pvc rígido branco para esgoto secundário tigre com grelha redonda simples n.102 150x150x50 mm</v>
          </cell>
          <cell r="C2580" t="str">
            <v>UN</v>
          </cell>
          <cell r="D2580">
            <v>1</v>
          </cell>
          <cell r="E2580">
            <v>18.8566</v>
          </cell>
          <cell r="F2580">
            <v>18.850000000000001</v>
          </cell>
        </row>
        <row r="2581">
          <cell r="A2581" t="str">
            <v>001.18.16360</v>
          </cell>
          <cell r="B2581" t="str">
            <v>Fornecimento e instalação de caixa sifonada de de pvc rígido branco para esgoto secundário tigre com grelha redonda cromada e porta grelha cromados n.104 150x150x50 mm</v>
          </cell>
          <cell r="C2581" t="str">
            <v>UN</v>
          </cell>
          <cell r="D2581">
            <v>1</v>
          </cell>
          <cell r="E2581">
            <v>18.8566</v>
          </cell>
          <cell r="F2581">
            <v>18.850000000000001</v>
          </cell>
        </row>
        <row r="2582">
          <cell r="A2582" t="str">
            <v>001.18.16380</v>
          </cell>
          <cell r="B2582" t="str">
            <v>Fornecimento e instalação de caixa sifonada de de pvc rígido branco para esgoto secundário tigre com grelha redonda cromada e porta grelha cromados n.106 150x150x50 mm</v>
          </cell>
          <cell r="C2582" t="str">
            <v>UN</v>
          </cell>
          <cell r="D2582">
            <v>1</v>
          </cell>
          <cell r="E2582">
            <v>18.8566</v>
          </cell>
          <cell r="F2582">
            <v>18.850000000000001</v>
          </cell>
        </row>
        <row r="2583">
          <cell r="A2583" t="str">
            <v>001.18.16400</v>
          </cell>
          <cell r="B2583" t="str">
            <v>Fornecimento e instalações de caixa sifonada de de pvc rígido branco para esgoto secundário tigre com grelha redonda cromada e porta grelha cromados n.104 150x185x75 mm</v>
          </cell>
          <cell r="C2583" t="str">
            <v>UN</v>
          </cell>
          <cell r="D2583">
            <v>1</v>
          </cell>
          <cell r="E2583">
            <v>19.776599999999998</v>
          </cell>
          <cell r="F2583">
            <v>19.77</v>
          </cell>
        </row>
        <row r="2584">
          <cell r="A2584" t="str">
            <v>001.18.16420</v>
          </cell>
          <cell r="B2584" t="str">
            <v>Fornecimento e instalação de caixa sifonada de de pvc rígido branco para esgoto secundário tigre com saída de 40 mm e uma só entrada com grelha redonda simples n.31 100x100x40 mm</v>
          </cell>
          <cell r="C2584" t="str">
            <v>UN</v>
          </cell>
          <cell r="D2584">
            <v>1</v>
          </cell>
          <cell r="E2584">
            <v>14.3066</v>
          </cell>
          <cell r="F2584">
            <v>14.3</v>
          </cell>
        </row>
        <row r="2585">
          <cell r="A2585" t="str">
            <v>001.18.16440</v>
          </cell>
          <cell r="B2585" t="str">
            <v>Fornecimento e instalação de caixa sifonada de de pvc rígido branco para esgoto secundário tigre com grelha redonda e porta grelha cromados n.34 100x100x40 mm</v>
          </cell>
          <cell r="C2585" t="str">
            <v>UN</v>
          </cell>
          <cell r="D2585">
            <v>1</v>
          </cell>
          <cell r="E2585">
            <v>14.3066</v>
          </cell>
          <cell r="F2585">
            <v>14.3</v>
          </cell>
        </row>
        <row r="2586">
          <cell r="A2586" t="str">
            <v>001.18.16460</v>
          </cell>
          <cell r="B2586" t="str">
            <v>Fornecimento e instalação de caixa sifonada de de pvc rígido branco para esgoto secundário tigre com grelha redonda e porta grelha cromados n.64 100x100x40 mm</v>
          </cell>
          <cell r="C2586" t="str">
            <v>UN</v>
          </cell>
          <cell r="D2586">
            <v>1</v>
          </cell>
          <cell r="E2586">
            <v>16.236599999999999</v>
          </cell>
          <cell r="F2586">
            <v>16.23</v>
          </cell>
        </row>
        <row r="2587">
          <cell r="A2587" t="str">
            <v>001.18.16480</v>
          </cell>
          <cell r="B2587" t="str">
            <v>Fornecimento e instalação de caixa  seca de pvc rígido branco e cinza p/ esgoto secundário de altura regulável para cozinha, box, terraço redonda c/grelha simples n 142 100x100x40 mm</v>
          </cell>
          <cell r="C2587" t="str">
            <v>UN</v>
          </cell>
          <cell r="D2587">
            <v>1</v>
          </cell>
          <cell r="E2587">
            <v>20.156600000000001</v>
          </cell>
          <cell r="F2587">
            <v>20.149999999999999</v>
          </cell>
        </row>
        <row r="2588">
          <cell r="A2588" t="str">
            <v>001.18.16500</v>
          </cell>
          <cell r="B2588" t="str">
            <v>Fornecimento e instalação de caixa seca de pvc rígido branco e cinza p/ esgoto secundário de altura regulável para cozinha, box, terraço redonda c/grelha e porta grelha cromados n 144 100x100x40 mm</v>
          </cell>
          <cell r="C2588" t="str">
            <v>UN</v>
          </cell>
          <cell r="D2588">
            <v>1</v>
          </cell>
          <cell r="E2588">
            <v>16.236599999999999</v>
          </cell>
          <cell r="F2588">
            <v>16.23</v>
          </cell>
        </row>
        <row r="2589">
          <cell r="A2589" t="str">
            <v>001.18.16520</v>
          </cell>
          <cell r="B2589" t="str">
            <v>Fornecimento e instalação de caixa seca de pvc rígido branco e cinza p/ esgoto secundário de altura regulável para cozinha, box, terraço redonda c/grelha cromada e porta grelha cinza n.146 100x100x40 mm</v>
          </cell>
          <cell r="C2589" t="str">
            <v>UN</v>
          </cell>
          <cell r="D2589">
            <v>1</v>
          </cell>
          <cell r="E2589">
            <v>16.236599999999999</v>
          </cell>
          <cell r="F2589">
            <v>16.23</v>
          </cell>
        </row>
        <row r="2590">
          <cell r="A2590" t="str">
            <v>001.18.16540</v>
          </cell>
          <cell r="B2590" t="str">
            <v>Fornecimento e instalação de ralo seco pvc branco e cinza rígido p/ esgoto secundário,para terraço, quadrado c/grelha simples n 211 100x53x40 mm</v>
          </cell>
          <cell r="C2590" t="str">
            <v>UN</v>
          </cell>
          <cell r="D2590">
            <v>1</v>
          </cell>
          <cell r="E2590">
            <v>12.5166</v>
          </cell>
          <cell r="F2590">
            <v>12.51</v>
          </cell>
        </row>
        <row r="2591">
          <cell r="A2591" t="str">
            <v>001.18.16560</v>
          </cell>
          <cell r="B2591" t="str">
            <v>Fornecimento e instalação de ralo seco pvc branco e cinza rígido p/ esgoto secundário,para terraço, quadrado c/grelha cromada n 215 100x53x40 mm</v>
          </cell>
          <cell r="C2591" t="str">
            <v>UN</v>
          </cell>
          <cell r="D2591">
            <v>1</v>
          </cell>
          <cell r="E2591">
            <v>12.5166</v>
          </cell>
          <cell r="F2591">
            <v>12.51</v>
          </cell>
        </row>
        <row r="2592">
          <cell r="A2592" t="str">
            <v>001.18.16580</v>
          </cell>
          <cell r="B2592" t="str">
            <v>Fornecimento e instalação de ralo seco pvc branco e cinza rígido p/ esgoto secundário, c/ saída soldável, c/ grelha simples n.5 100x40 mm</v>
          </cell>
          <cell r="C2592" t="str">
            <v>UN</v>
          </cell>
          <cell r="D2592">
            <v>1</v>
          </cell>
          <cell r="E2592">
            <v>11.2866</v>
          </cell>
          <cell r="F2592">
            <v>11.28</v>
          </cell>
        </row>
        <row r="2593">
          <cell r="A2593" t="str">
            <v>001.18.16600</v>
          </cell>
          <cell r="B2593" t="str">
            <v>Fornecimento e instalação de ralo seco pvc branco e cinza rígido p/ esgoto secundário,c/ saída soldável  c/ grelha cromada n.6 100x40 mm</v>
          </cell>
          <cell r="C2593" t="str">
            <v>UN</v>
          </cell>
          <cell r="D2593">
            <v>1</v>
          </cell>
          <cell r="E2593">
            <v>12.5466</v>
          </cell>
          <cell r="F2593">
            <v>12.54</v>
          </cell>
        </row>
        <row r="2594">
          <cell r="A2594" t="str">
            <v>001.18.16620</v>
          </cell>
          <cell r="B2594" t="str">
            <v>Fornecimento e instalação de ralo sifonado cônico pvc branco e cinza rígido p/ esgoto secundário, de altura regulável c/grelha simples n 212 100x40 mm</v>
          </cell>
          <cell r="C2594" t="str">
            <v>UN</v>
          </cell>
          <cell r="D2594">
            <v>1</v>
          </cell>
          <cell r="E2594">
            <v>16.886600000000001</v>
          </cell>
          <cell r="F2594">
            <v>16.88</v>
          </cell>
        </row>
        <row r="2595">
          <cell r="A2595" t="str">
            <v>001.18.16640</v>
          </cell>
          <cell r="B2595" t="str">
            <v>Fornecimento e instalação de ralo sifonado cônico pvc branco e cinza rígido p/ esgoto secundário, de altura regulável c/grelha cromada n 216 100x40 mm</v>
          </cell>
          <cell r="C2595" t="str">
            <v>UN</v>
          </cell>
          <cell r="D2595">
            <v>1</v>
          </cell>
          <cell r="E2595">
            <v>12.5466</v>
          </cell>
          <cell r="F2595">
            <v>12.54</v>
          </cell>
        </row>
        <row r="2596">
          <cell r="A2596" t="str">
            <v>001.18.16660</v>
          </cell>
          <cell r="B2596" t="str">
            <v>Fornecimento e instalaçao de ralo sifonado pvc branco e cinza rígido p/ esgoto secundário, para terraço, quadrado com grelha simples n. 201 100 x 53 x 40 mm</v>
          </cell>
          <cell r="C2596" t="str">
            <v>UN</v>
          </cell>
          <cell r="D2596">
            <v>1</v>
          </cell>
          <cell r="E2596">
            <v>11.666600000000001</v>
          </cell>
          <cell r="F2596">
            <v>11.66</v>
          </cell>
        </row>
        <row r="2597">
          <cell r="A2597" t="str">
            <v>001.18.16680</v>
          </cell>
          <cell r="B2597" t="str">
            <v>Fornecimento e instalação de ralo sifonado pvc branco e cinza rígido p/ esgoto secundário, para terraço, quadrado com grelha cromada n. 205 100 x 53 x 40 mm</v>
          </cell>
          <cell r="C2597" t="str">
            <v>UN</v>
          </cell>
          <cell r="D2597">
            <v>1</v>
          </cell>
          <cell r="E2597">
            <v>12.5466</v>
          </cell>
          <cell r="F2597">
            <v>12.54</v>
          </cell>
        </row>
        <row r="2598">
          <cell r="A2598" t="str">
            <v>001.18.16700</v>
          </cell>
          <cell r="B2598" t="str">
            <v>Fornecimento e instalação de sifão de metal cromado de 1 x 1.5 pol para lavatório ou pia</v>
          </cell>
          <cell r="C2598" t="str">
            <v>UN</v>
          </cell>
          <cell r="D2598">
            <v>1</v>
          </cell>
          <cell r="E2598">
            <v>75.479299999999995</v>
          </cell>
          <cell r="F2598">
            <v>75.47</v>
          </cell>
        </row>
        <row r="2599">
          <cell r="A2599" t="str">
            <v>001.18.16720</v>
          </cell>
          <cell r="B2599" t="str">
            <v>Fornecimento e instalação de sifão de metal cromado de 1.5 x 1.5 pol para pia americana</v>
          </cell>
          <cell r="C2599" t="str">
            <v>UN</v>
          </cell>
          <cell r="D2599">
            <v>1</v>
          </cell>
          <cell r="E2599">
            <v>79.689300000000003</v>
          </cell>
          <cell r="F2599">
            <v>79.680000000000007</v>
          </cell>
        </row>
        <row r="2600">
          <cell r="A2600" t="str">
            <v>001.18.16740</v>
          </cell>
          <cell r="B2600" t="str">
            <v>Fornecimento e instalação de sifão de metal cromado de 2 x 1 pol para mictorio</v>
          </cell>
          <cell r="C2600" t="str">
            <v>UN</v>
          </cell>
          <cell r="D2600">
            <v>1</v>
          </cell>
          <cell r="E2600">
            <v>85.389300000000006</v>
          </cell>
          <cell r="F2600">
            <v>85.38</v>
          </cell>
        </row>
        <row r="2601">
          <cell r="A2601" t="str">
            <v>001.18.16760</v>
          </cell>
          <cell r="B2601" t="str">
            <v>Fornecimento e instalação de sifão de metal cromado de 1.1/4 x 1.5 pol para tanque</v>
          </cell>
          <cell r="C2601" t="str">
            <v>UN</v>
          </cell>
          <cell r="D2601">
            <v>1</v>
          </cell>
          <cell r="E2601">
            <v>79.959299999999999</v>
          </cell>
          <cell r="F2601">
            <v>79.95</v>
          </cell>
        </row>
        <row r="2602">
          <cell r="A2602" t="str">
            <v>001.18.16780</v>
          </cell>
          <cell r="B2602" t="str">
            <v>Fornecimento e instalação de sifão de pvc cromado de 1 x 1.5 pol para pia ou lavatorio</v>
          </cell>
          <cell r="C2602" t="str">
            <v>UN</v>
          </cell>
          <cell r="D2602">
            <v>1</v>
          </cell>
          <cell r="E2602">
            <v>9.0183999999999997</v>
          </cell>
          <cell r="F2602">
            <v>9.01</v>
          </cell>
        </row>
        <row r="2603">
          <cell r="A2603" t="str">
            <v>001.18.16800</v>
          </cell>
          <cell r="B2603" t="str">
            <v>Fornecimento e instalação de sifão de pvc cromado de 1 x 1.5 pol para pia ou lavatorio</v>
          </cell>
          <cell r="C2603" t="str">
            <v>UN</v>
          </cell>
          <cell r="D2603">
            <v>1</v>
          </cell>
          <cell r="E2603">
            <v>9.0183999999999997</v>
          </cell>
          <cell r="F2603">
            <v>9.01</v>
          </cell>
        </row>
        <row r="2604">
          <cell r="A2604" t="str">
            <v>001.18.16820</v>
          </cell>
          <cell r="B2604" t="str">
            <v>Execução de caixa de inspeção em alvenaria de tijolos maciço de 1/2 vez revestida com argamassa de cimento e areia 1:3 com impermeabilizante e tampa de concreto armado (e=0.07 m) conf. det. n. 15 dop 20 x 20 x 20 cm</v>
          </cell>
          <cell r="C2604" t="str">
            <v>UN</v>
          </cell>
          <cell r="D2604">
            <v>1</v>
          </cell>
          <cell r="E2604">
            <v>23.018699999999999</v>
          </cell>
          <cell r="F2604">
            <v>23.01</v>
          </cell>
        </row>
        <row r="2605">
          <cell r="A2605" t="str">
            <v>001.18.16840</v>
          </cell>
          <cell r="B2605" t="str">
            <v>Execução de caixa de inspeção em alvenaria de tijolos maciço de 1/2 vez revestida com argamassa de cimento e areia 1:3 com impermeabilizante e tampa de concreto armado (e=0.07 m) conf. det. n. 15 dop 30 x 30 x 20 cm</v>
          </cell>
          <cell r="C2605" t="str">
            <v>UN</v>
          </cell>
          <cell r="D2605">
            <v>1</v>
          </cell>
          <cell r="E2605">
            <v>39.692799999999998</v>
          </cell>
          <cell r="F2605">
            <v>39.69</v>
          </cell>
        </row>
        <row r="2606">
          <cell r="A2606" t="str">
            <v>001.18.16860</v>
          </cell>
          <cell r="B2606" t="str">
            <v>Execução de caixa de inspeção em alvenaria de tijolos maciço de 1/2 vez revestida com argamassa de cimento e areia 1:3 com impermeabilizante e tampa de concreto armado (e=0.07 m) conf. det. n. 15 dop 40 x 40 x 30 cm</v>
          </cell>
          <cell r="C2606" t="str">
            <v>UN</v>
          </cell>
          <cell r="D2606">
            <v>1</v>
          </cell>
          <cell r="E2606">
            <v>54.316299999999998</v>
          </cell>
          <cell r="F2606">
            <v>54.31</v>
          </cell>
        </row>
        <row r="2607">
          <cell r="A2607" t="str">
            <v>001.18.16880</v>
          </cell>
          <cell r="B2607" t="str">
            <v>Execução de caixa de inspeção em alvenaria de tijolos maciço de 1/2 vez revestida com argamassa de cimento e areia 1:3 com impermeabilizante e tampa de concreto armado (e=0.07 m) conf. det. n. 15 dop 50 x 50 x 30 cm</v>
          </cell>
          <cell r="C2607" t="str">
            <v>UN</v>
          </cell>
          <cell r="D2607">
            <v>1</v>
          </cell>
          <cell r="E2607">
            <v>66.207700000000003</v>
          </cell>
          <cell r="F2607">
            <v>66.2</v>
          </cell>
        </row>
        <row r="2608">
          <cell r="A2608" t="str">
            <v>001.18.16900</v>
          </cell>
          <cell r="B2608" t="str">
            <v>Execução de caixa de inspeção em alvenaria de tijolos maciço de 1/2 vez revestida com argamassa de cimento e areia 1:3 com impermeabilizante e tampa de concreto armado (e=0.07 m) conf. det. n. 15 dop 50 x 50 x 40 cm</v>
          </cell>
          <cell r="C2608" t="str">
            <v>UN</v>
          </cell>
          <cell r="D2608">
            <v>1</v>
          </cell>
          <cell r="E2608">
            <v>71.093000000000004</v>
          </cell>
          <cell r="F2608">
            <v>71.09</v>
          </cell>
        </row>
        <row r="2609">
          <cell r="A2609" t="str">
            <v>001.18.16920</v>
          </cell>
          <cell r="B2609" t="str">
            <v>Execução de caixa de inspeção em alvenaria de tijolos maciço de 1/2 vez revestida com argamassa de cimento e areia 1:3 com impermeabilizante e tampa de concreto armado (e=0.07 m) conf. det. n. 15 dop 60 x 60 x 50 cm</v>
          </cell>
          <cell r="C2609" t="str">
            <v>UN</v>
          </cell>
          <cell r="D2609">
            <v>1</v>
          </cell>
          <cell r="E2609">
            <v>97.166700000000006</v>
          </cell>
          <cell r="F2609">
            <v>97.16</v>
          </cell>
        </row>
        <row r="2610">
          <cell r="A2610" t="str">
            <v>001.18.16940</v>
          </cell>
          <cell r="B2610" t="str">
            <v>Execução de caixa de inspeção em alvenaria de tijolos maciço de 1/2 vez revestida com argamassa de cimento e areia 1:3 com impermeabilizante e tampa de concreto armado (e=0.07 m) conf. det. n. 15 dop 70 x 70 x 50 cm</v>
          </cell>
          <cell r="C2610" t="str">
            <v>UN</v>
          </cell>
          <cell r="D2610">
            <v>1</v>
          </cell>
          <cell r="E2610">
            <v>112.90600000000001</v>
          </cell>
          <cell r="F2610">
            <v>112.9</v>
          </cell>
        </row>
        <row r="2611">
          <cell r="A2611" t="str">
            <v>001.18.16960</v>
          </cell>
          <cell r="B2611" t="str">
            <v>Execução de caixa de inspeção em alvenaria de tijolos maciço de 1/2 vez revestida com argamassa de cimento e areia 1:3 com impermeabilizante e tampa de concreto armado (e=0.07 m) conf. det. n. 15 dop 80 x 80 x 60 cm</v>
          </cell>
          <cell r="C2611" t="str">
            <v>UN</v>
          </cell>
          <cell r="D2611">
            <v>1</v>
          </cell>
          <cell r="E2611">
            <v>143.99090000000001</v>
          </cell>
          <cell r="F2611">
            <v>143.99</v>
          </cell>
        </row>
        <row r="2612">
          <cell r="A2612" t="str">
            <v>001.18.16980</v>
          </cell>
          <cell r="B2612" t="str">
            <v>Execução de caixa de inspeção em alvenaria de tijolos maciço de 1/2 vez revestida com argamassa de cimento e areia 1:3 com impermeabilizante e tampa de concreto armado (e=0.07 m) conf. det. n. 15 dop 100 x 100 x 100 cm</v>
          </cell>
          <cell r="C2612" t="str">
            <v>UN</v>
          </cell>
          <cell r="D2612">
            <v>1</v>
          </cell>
          <cell r="E2612">
            <v>239.63319999999999</v>
          </cell>
          <cell r="F2612">
            <v>239.63</v>
          </cell>
        </row>
        <row r="2613">
          <cell r="A2613" t="str">
            <v>001.18.17000</v>
          </cell>
          <cell r="B2613" t="str">
            <v>Execução de caixa de gordura diâmetro 300 mm x 500 mm de altura livre conf.det.nº14 dop</v>
          </cell>
          <cell r="C2613" t="str">
            <v>UN</v>
          </cell>
          <cell r="D2613">
            <v>1</v>
          </cell>
          <cell r="E2613">
            <v>69.361099999999993</v>
          </cell>
          <cell r="F2613">
            <v>69.36</v>
          </cell>
        </row>
        <row r="2614">
          <cell r="A2614" t="str">
            <v>001.18.17020</v>
          </cell>
          <cell r="B2614" t="str">
            <v>Execução de caixa de gordura diâmetro 150 mm</v>
          </cell>
          <cell r="C2614" t="str">
            <v>UN</v>
          </cell>
          <cell r="D2614">
            <v>1</v>
          </cell>
          <cell r="E2614">
            <v>37.523299999999999</v>
          </cell>
          <cell r="F2614">
            <v>37.520000000000003</v>
          </cell>
        </row>
        <row r="2615">
          <cell r="A2615" t="str">
            <v>001.18.17040</v>
          </cell>
          <cell r="B2615" t="str">
            <v>Execução de caixa de gordura de pvc(cx43)c/tampa de alumínio 250x230x75mm</v>
          </cell>
          <cell r="C2615" t="str">
            <v>UN</v>
          </cell>
          <cell r="D2615">
            <v>1</v>
          </cell>
          <cell r="E2615">
            <v>55.006599999999999</v>
          </cell>
          <cell r="F2615">
            <v>55</v>
          </cell>
        </row>
        <row r="2616">
          <cell r="A2616" t="str">
            <v>001.18.17060</v>
          </cell>
          <cell r="B2616" t="str">
            <v>Execução de caixa de gordura de pvc (cx43)c/tampa de pvc 250x230x75mm</v>
          </cell>
          <cell r="C2616" t="str">
            <v>UN</v>
          </cell>
          <cell r="D2616">
            <v>1</v>
          </cell>
          <cell r="E2616">
            <v>21.7866</v>
          </cell>
          <cell r="F2616">
            <v>21.78</v>
          </cell>
        </row>
        <row r="2617">
          <cell r="A2617" t="str">
            <v>001.18.17080</v>
          </cell>
          <cell r="B2617" t="str">
            <v>Execução de fossa séptica conf. det. n. 8 dop 1.60 x 0.80 x 1.50 m</v>
          </cell>
          <cell r="C2617" t="str">
            <v>UN</v>
          </cell>
          <cell r="D2617">
            <v>1</v>
          </cell>
          <cell r="E2617">
            <v>908.39160000000004</v>
          </cell>
          <cell r="F2617">
            <v>908.39</v>
          </cell>
        </row>
        <row r="2618">
          <cell r="A2618" t="str">
            <v>001.18.17100</v>
          </cell>
          <cell r="B2618" t="str">
            <v>Execução de fossa séptica conf. det. n. 2.50 x 1.15 x 1.50 m</v>
          </cell>
          <cell r="C2618" t="str">
            <v>UN</v>
          </cell>
          <cell r="D2618">
            <v>1</v>
          </cell>
          <cell r="E2618">
            <v>1448.3966</v>
          </cell>
          <cell r="F2618">
            <v>1448.39</v>
          </cell>
        </row>
        <row r="2619">
          <cell r="A2619" t="str">
            <v>001.18.17120</v>
          </cell>
          <cell r="B2619" t="str">
            <v>Execução de fossa séptica conf. det. n. 2.80 x 1.40 x 1.50 m</v>
          </cell>
          <cell r="C2619" t="str">
            <v>UN</v>
          </cell>
          <cell r="D2619">
            <v>1</v>
          </cell>
          <cell r="E2619">
            <v>1655.1405999999999</v>
          </cell>
          <cell r="F2619">
            <v>1655.14</v>
          </cell>
        </row>
        <row r="2620">
          <cell r="A2620" t="str">
            <v>001.18.17140</v>
          </cell>
          <cell r="B2620" t="str">
            <v>Execução de fossa séptica conf. det. n. 3.20 x 1.60 x 1.80 m</v>
          </cell>
          <cell r="C2620" t="str">
            <v>UN</v>
          </cell>
          <cell r="D2620">
            <v>1</v>
          </cell>
          <cell r="E2620">
            <v>2211.8546000000001</v>
          </cell>
          <cell r="F2620">
            <v>2211.85</v>
          </cell>
        </row>
        <row r="2621">
          <cell r="A2621" t="str">
            <v>001.18.17160</v>
          </cell>
          <cell r="B2621" t="str">
            <v>Execução de fossa séptica conf. det. n. 3.50 x 1.75 x 1.80 m</v>
          </cell>
          <cell r="C2621" t="str">
            <v>UN</v>
          </cell>
          <cell r="D2621">
            <v>1</v>
          </cell>
          <cell r="E2621">
            <v>2521.6977000000002</v>
          </cell>
          <cell r="F2621">
            <v>2521.69</v>
          </cell>
        </row>
        <row r="2622">
          <cell r="A2622" t="str">
            <v>001.18.17180</v>
          </cell>
          <cell r="B2622" t="str">
            <v>Execução de fossa séptica conf. det. n. 3.80 x 1.90 x 1.80 m</v>
          </cell>
          <cell r="C2622" t="str">
            <v>UN</v>
          </cell>
          <cell r="D2622">
            <v>1</v>
          </cell>
          <cell r="E2622">
            <v>2708.9414000000002</v>
          </cell>
          <cell r="F2622">
            <v>2708.94</v>
          </cell>
        </row>
        <row r="2623">
          <cell r="A2623" t="str">
            <v>001.18.17200</v>
          </cell>
          <cell r="B2623" t="str">
            <v>Execução de fossa séptica conf. det. n. 4.00 x 2.00 x 1.80 m</v>
          </cell>
          <cell r="C2623" t="str">
            <v>UN</v>
          </cell>
          <cell r="D2623">
            <v>1</v>
          </cell>
          <cell r="E2623">
            <v>2926.1678999999999</v>
          </cell>
          <cell r="F2623">
            <v>2926.16</v>
          </cell>
        </row>
        <row r="2624">
          <cell r="A2624" t="str">
            <v>001.18.17220</v>
          </cell>
          <cell r="B2624" t="str">
            <v>Execução de sumidouro conf. det. n. 12 dop diâmetro 1.50 m e profundidade 1.50 m</v>
          </cell>
          <cell r="C2624" t="str">
            <v>UN</v>
          </cell>
          <cell r="D2624">
            <v>1</v>
          </cell>
          <cell r="E2624">
            <v>535.28309999999999</v>
          </cell>
          <cell r="F2624">
            <v>535.28</v>
          </cell>
        </row>
        <row r="2625">
          <cell r="A2625" t="str">
            <v>001.18.17240</v>
          </cell>
          <cell r="B2625" t="str">
            <v>Execução de sumidouro conf. det. n. 12 dop diâmetro 1.50 e prof. 2.00 m</v>
          </cell>
          <cell r="C2625" t="str">
            <v>UN</v>
          </cell>
          <cell r="D2625">
            <v>1</v>
          </cell>
          <cell r="E2625">
            <v>616.70659999999998</v>
          </cell>
          <cell r="F2625">
            <v>616.70000000000005</v>
          </cell>
        </row>
        <row r="2626">
          <cell r="A2626" t="str">
            <v>001.18.17260</v>
          </cell>
          <cell r="B2626" t="str">
            <v>Execução de sumidouro conf. det. n. 12 dop diâmetro 1.50 e prof. 3.00 m</v>
          </cell>
          <cell r="C2626" t="str">
            <v>UN</v>
          </cell>
          <cell r="D2626">
            <v>1</v>
          </cell>
          <cell r="E2626">
            <v>793.49300000000005</v>
          </cell>
          <cell r="F2626">
            <v>793.49</v>
          </cell>
        </row>
        <row r="2627">
          <cell r="A2627" t="str">
            <v>001.18.17280</v>
          </cell>
          <cell r="B2627" t="str">
            <v>Execução de sumidouro conf. det. n. 12 dop diâmetro 2.00 m e prof. 2.00 m</v>
          </cell>
          <cell r="C2627" t="str">
            <v>UN</v>
          </cell>
          <cell r="D2627">
            <v>1</v>
          </cell>
          <cell r="E2627">
            <v>911.30610000000001</v>
          </cell>
          <cell r="F2627">
            <v>911.3</v>
          </cell>
        </row>
        <row r="2628">
          <cell r="A2628" t="str">
            <v>001.18.17300</v>
          </cell>
          <cell r="B2628" t="str">
            <v>Execução de sumidouro conf. det. n. 12 dop diâmetro 2.00 m e prof. 3.00m</v>
          </cell>
          <cell r="C2628" t="str">
            <v>UN</v>
          </cell>
          <cell r="D2628">
            <v>1</v>
          </cell>
          <cell r="E2628">
            <v>1156.9050999999999</v>
          </cell>
          <cell r="F2628">
            <v>1156.9000000000001</v>
          </cell>
        </row>
        <row r="2629">
          <cell r="A2629" t="str">
            <v>001.18.17320</v>
          </cell>
          <cell r="B2629" t="str">
            <v>Execução de sumidouro conf. det. n. 12 dop diâmetro 2.00 e prof. 3.20 m</v>
          </cell>
          <cell r="C2629" t="str">
            <v>UN</v>
          </cell>
          <cell r="D2629">
            <v>1</v>
          </cell>
          <cell r="E2629">
            <v>1206.4373000000001</v>
          </cell>
          <cell r="F2629">
            <v>1206.43</v>
          </cell>
        </row>
        <row r="2630">
          <cell r="A2630" t="str">
            <v>001.18.17340</v>
          </cell>
          <cell r="B2630" t="str">
            <v>Execução de sumidouro conf. det. n. 12 dop diâmetro 2.00 m e prof. 4.15 m</v>
          </cell>
          <cell r="C2630" t="str">
            <v>UN</v>
          </cell>
          <cell r="D2630">
            <v>1</v>
          </cell>
          <cell r="E2630">
            <v>1440.0535</v>
          </cell>
          <cell r="F2630">
            <v>1440.05</v>
          </cell>
        </row>
        <row r="2631">
          <cell r="A2631" t="str">
            <v>001.18.17360</v>
          </cell>
          <cell r="B2631" t="str">
            <v>Execução de sumidouro conf. det. n. 12 dop diâmetro 2.00 m e prof. 4.50 m</v>
          </cell>
          <cell r="C2631" t="str">
            <v>UN</v>
          </cell>
          <cell r="D2631">
            <v>1</v>
          </cell>
          <cell r="E2631">
            <v>1526.3561</v>
          </cell>
          <cell r="F2631">
            <v>1526.35</v>
          </cell>
        </row>
        <row r="2632">
          <cell r="A2632" t="str">
            <v>001.18.17380</v>
          </cell>
          <cell r="B2632" t="str">
            <v>Execução de sumidouro conf. det. n. 12 dop diâmetro 3.00 m e prof. 3.30 m</v>
          </cell>
          <cell r="C2632" t="str">
            <v>UN</v>
          </cell>
          <cell r="D2632">
            <v>1</v>
          </cell>
          <cell r="E2632">
            <v>2184.3787000000002</v>
          </cell>
          <cell r="F2632">
            <v>2184.37</v>
          </cell>
        </row>
        <row r="2633">
          <cell r="A2633" t="str">
            <v>001.18.17400</v>
          </cell>
          <cell r="B2633" t="str">
            <v>Execução de filtro anaeróbico d = 2,20 m, conforme detalhe do dvop</v>
          </cell>
          <cell r="C2633" t="str">
            <v>UN</v>
          </cell>
          <cell r="D2633">
            <v>1</v>
          </cell>
          <cell r="E2633">
            <v>7371.6616999999997</v>
          </cell>
          <cell r="F2633">
            <v>7371.66</v>
          </cell>
        </row>
        <row r="2634">
          <cell r="A2634" t="str">
            <v>001.18.17420</v>
          </cell>
          <cell r="B2634" t="str">
            <v>Fornecimento e aplicação de brita nr. 4</v>
          </cell>
          <cell r="C2634" t="str">
            <v>M3</v>
          </cell>
          <cell r="D2634">
            <v>1</v>
          </cell>
          <cell r="E2634">
            <v>54.696800000000003</v>
          </cell>
          <cell r="F2634">
            <v>54.69</v>
          </cell>
        </row>
        <row r="2635">
          <cell r="A2635" t="str">
            <v>001.18.17440</v>
          </cell>
          <cell r="B2635" t="str">
            <v>Fornecimento e instalação de escada de marinheiro com 8 degraus</v>
          </cell>
          <cell r="C2635" t="str">
            <v>UN</v>
          </cell>
          <cell r="D2635">
            <v>1</v>
          </cell>
          <cell r="E2635">
            <v>57.917700000000004</v>
          </cell>
          <cell r="F2635">
            <v>57.91</v>
          </cell>
        </row>
        <row r="2636">
          <cell r="A2636" t="str">
            <v>001.18.17460</v>
          </cell>
          <cell r="B2636" t="str">
            <v>Fornecimento e instalação de bomba dosadora de cloro mod.10, v=2,05 l/h</v>
          </cell>
          <cell r="C2636" t="str">
            <v>UN</v>
          </cell>
          <cell r="D2636">
            <v>1</v>
          </cell>
          <cell r="E2636">
            <v>643.6694</v>
          </cell>
          <cell r="F2636">
            <v>643.66</v>
          </cell>
        </row>
        <row r="2637">
          <cell r="A2637" t="str">
            <v>001.18.17480</v>
          </cell>
          <cell r="B2637" t="str">
            <v>Fornecimento e instalação bomba dosadora de cloro mod. v - 1,5 com vazao maxima de 1,5 l/h de injetronic ou similar</v>
          </cell>
          <cell r="C2637" t="str">
            <v>UN</v>
          </cell>
          <cell r="D2637">
            <v>1</v>
          </cell>
          <cell r="E2637">
            <v>670.47329999999999</v>
          </cell>
          <cell r="F2637">
            <v>670.47</v>
          </cell>
        </row>
        <row r="2638">
          <cell r="A2638" t="str">
            <v>001.18.17500</v>
          </cell>
          <cell r="B2638" t="str">
            <v>Execução de caixa de alvenaria para abrigar bomba dosadora de cloro</v>
          </cell>
          <cell r="C2638" t="str">
            <v>UN</v>
          </cell>
          <cell r="D2638">
            <v>1</v>
          </cell>
          <cell r="E2638">
            <v>97.621799999999993</v>
          </cell>
          <cell r="F2638">
            <v>97.62</v>
          </cell>
        </row>
        <row r="2639">
          <cell r="A2639" t="str">
            <v>001.18.17520</v>
          </cell>
          <cell r="B2639" t="str">
            <v>Execução de vala de infiltração com seção trapezoidal (base menor=0,50 m, base maior = 1,00 m), contendo camadas de brita nº 04 (0,20 m e 0,30 m) areia grossa( 0,50 m) e aterro ( 0,50m), inclusive 2 (dois) tubos de pvc perfurados p/ dreno - 100 mm, conf</v>
          </cell>
          <cell r="C2639" t="str">
            <v>ML</v>
          </cell>
          <cell r="D2639">
            <v>1</v>
          </cell>
          <cell r="E2639">
            <v>65.308000000000007</v>
          </cell>
          <cell r="F2639">
            <v>65.3</v>
          </cell>
        </row>
        <row r="2640">
          <cell r="A2640" t="str">
            <v>001.18.17540</v>
          </cell>
          <cell r="B2640" t="str">
            <v>Fornecimento, assentamento e rejuntamento de tubos de concreto com armação simples 1000 mm</v>
          </cell>
          <cell r="C2640" t="str">
            <v>ML</v>
          </cell>
          <cell r="D2640">
            <v>1</v>
          </cell>
          <cell r="E2640">
            <v>153.1694</v>
          </cell>
          <cell r="F2640">
            <v>153.16</v>
          </cell>
        </row>
        <row r="2641">
          <cell r="A2641" t="str">
            <v>001.18.17560</v>
          </cell>
          <cell r="B2641" t="str">
            <v>Fornecimento, assentamento e rejuntamento de tubos de concreto com armação simples  800 mm</v>
          </cell>
          <cell r="C2641" t="str">
            <v>ML</v>
          </cell>
          <cell r="D2641">
            <v>1</v>
          </cell>
          <cell r="E2641">
            <v>111.8449</v>
          </cell>
          <cell r="F2641">
            <v>111.84</v>
          </cell>
        </row>
        <row r="2642">
          <cell r="A2642" t="str">
            <v>001.18.17580</v>
          </cell>
          <cell r="B2642" t="str">
            <v>Fornecimento, assentamento e rejuntamento de tubos de concreto com armação simples  600 mm</v>
          </cell>
          <cell r="C2642" t="str">
            <v>ML</v>
          </cell>
          <cell r="D2642">
            <v>1</v>
          </cell>
          <cell r="E2642">
            <v>84.959599999999995</v>
          </cell>
          <cell r="F2642">
            <v>84.95</v>
          </cell>
        </row>
        <row r="2643">
          <cell r="A2643" t="str">
            <v>001.18.17600</v>
          </cell>
          <cell r="B2643" t="str">
            <v>Fornecimento, assentamento e rejuntamento de tubos de concreto com armação simples  400 mm</v>
          </cell>
          <cell r="C2643" t="str">
            <v>ML</v>
          </cell>
          <cell r="D2643">
            <v>1</v>
          </cell>
          <cell r="E2643">
            <v>44.826799999999999</v>
          </cell>
          <cell r="F2643">
            <v>44.82</v>
          </cell>
        </row>
        <row r="2644">
          <cell r="A2644" t="str">
            <v>001.18.17620</v>
          </cell>
          <cell r="B2644" t="str">
            <v>Fornecimento, assentamento e rejuntamento de tubos de concreto com armação dupla 1000 mm</v>
          </cell>
          <cell r="C2644" t="str">
            <v>ML</v>
          </cell>
          <cell r="D2644">
            <v>1</v>
          </cell>
          <cell r="E2644">
            <v>188.1694</v>
          </cell>
          <cell r="F2644">
            <v>188.16</v>
          </cell>
        </row>
        <row r="2645">
          <cell r="A2645" t="str">
            <v>001.18.17640</v>
          </cell>
          <cell r="B2645" t="str">
            <v>Fornecimento, assentamento e rejuntamento de tubos de concreto com armação dupla  800 mm</v>
          </cell>
          <cell r="C2645" t="str">
            <v>ML</v>
          </cell>
          <cell r="D2645">
            <v>1</v>
          </cell>
          <cell r="E2645">
            <v>135.8449</v>
          </cell>
          <cell r="F2645">
            <v>135.84</v>
          </cell>
        </row>
        <row r="2646">
          <cell r="A2646" t="str">
            <v>001.18.17660</v>
          </cell>
          <cell r="B2646" t="str">
            <v>Fornecimento, assentamento e rejuntamento de tubos de concreto sem armação  600 mm</v>
          </cell>
          <cell r="C2646" t="str">
            <v>ML</v>
          </cell>
          <cell r="D2646">
            <v>1</v>
          </cell>
          <cell r="E2646">
            <v>66.193399999999997</v>
          </cell>
          <cell r="F2646">
            <v>66.19</v>
          </cell>
        </row>
        <row r="2647">
          <cell r="A2647" t="str">
            <v>001.18.17680</v>
          </cell>
          <cell r="B2647" t="str">
            <v>Fornecimento, assentamento e rejuntamento de tubos de concreto sem armação  500 mm</v>
          </cell>
          <cell r="C2647" t="str">
            <v>ML</v>
          </cell>
          <cell r="D2647">
            <v>1</v>
          </cell>
          <cell r="E2647">
            <v>48.988700000000001</v>
          </cell>
          <cell r="F2647">
            <v>48.98</v>
          </cell>
        </row>
        <row r="2648">
          <cell r="A2648" t="str">
            <v>001.18.17700</v>
          </cell>
          <cell r="B2648" t="str">
            <v>Fornecimento, assentamento e rejuntamento de tubos de concreto sem armação  400 mm</v>
          </cell>
          <cell r="C2648" t="str">
            <v>ML</v>
          </cell>
          <cell r="D2648">
            <v>1</v>
          </cell>
          <cell r="E2648">
            <v>34.826799999999999</v>
          </cell>
          <cell r="F2648">
            <v>34.82</v>
          </cell>
        </row>
        <row r="2649">
          <cell r="A2649" t="str">
            <v>001.18.17720</v>
          </cell>
          <cell r="B2649" t="str">
            <v>Fornecimento, assentamento e rejuntamento de tubos de concreto sem armação  350 mm</v>
          </cell>
          <cell r="C2649" t="str">
            <v>ML</v>
          </cell>
          <cell r="D2649">
            <v>1</v>
          </cell>
          <cell r="E2649">
            <v>26.326799999999999</v>
          </cell>
          <cell r="F2649">
            <v>26.32</v>
          </cell>
        </row>
        <row r="2650">
          <cell r="A2650" t="str">
            <v>001.18.17740</v>
          </cell>
          <cell r="B2650" t="str">
            <v>Fornecimento, assentamento e rejuntamento de tubos de concreto sem armação  300 mm</v>
          </cell>
          <cell r="C2650" t="str">
            <v>ML</v>
          </cell>
          <cell r="D2650">
            <v>1</v>
          </cell>
          <cell r="E2650">
            <v>21.933</v>
          </cell>
          <cell r="F2650">
            <v>21.93</v>
          </cell>
        </row>
        <row r="2651">
          <cell r="A2651" t="str">
            <v>001.18.17760</v>
          </cell>
          <cell r="B2651" t="str">
            <v>Fornecimento, assentamento e rejuntamento de tubos de concreto sem armação  250 mm</v>
          </cell>
          <cell r="C2651" t="str">
            <v>ML</v>
          </cell>
          <cell r="D2651">
            <v>1</v>
          </cell>
          <cell r="E2651">
            <v>20.933</v>
          </cell>
          <cell r="F2651">
            <v>20.93</v>
          </cell>
        </row>
        <row r="2652">
          <cell r="A2652" t="str">
            <v>001.18.17780</v>
          </cell>
          <cell r="B2652" t="str">
            <v>Fornecimento, assentamento e rejuntamento de tubos de concreto sem armação  200 mm</v>
          </cell>
          <cell r="C2652" t="str">
            <v>ML</v>
          </cell>
          <cell r="D2652">
            <v>1</v>
          </cell>
          <cell r="E2652">
            <v>16.712599999999998</v>
          </cell>
          <cell r="F2652">
            <v>16.71</v>
          </cell>
        </row>
        <row r="2653">
          <cell r="A2653" t="str">
            <v>001.18.17800</v>
          </cell>
          <cell r="B2653" t="str">
            <v>Fornecimento, assentamento e rejuntamento de tubos de concreto sem armação  150 mm</v>
          </cell>
          <cell r="C2653" t="str">
            <v>ML</v>
          </cell>
          <cell r="D2653">
            <v>1</v>
          </cell>
          <cell r="E2653">
            <v>14.7126</v>
          </cell>
          <cell r="F2653">
            <v>14.71</v>
          </cell>
        </row>
        <row r="2654">
          <cell r="A2654" t="str">
            <v>001.18.17820</v>
          </cell>
          <cell r="B2654" t="str">
            <v>Fornecimento, assentamento e rejuntamento de tubos de concreto sem armação  100 mm</v>
          </cell>
          <cell r="C2654" t="str">
            <v>ML</v>
          </cell>
          <cell r="D2654">
            <v>1</v>
          </cell>
          <cell r="E2654">
            <v>11.6639</v>
          </cell>
          <cell r="F2654">
            <v>11.66</v>
          </cell>
        </row>
        <row r="2655">
          <cell r="A2655" t="str">
            <v>001.18.17840</v>
          </cell>
          <cell r="B2655" t="str">
            <v>Fornecimento, assentamento e rejuntamento de tubo de concreto poroso mf 400 mm</v>
          </cell>
          <cell r="C2655" t="str">
            <v>ML</v>
          </cell>
          <cell r="D2655">
            <v>1</v>
          </cell>
          <cell r="E2655">
            <v>38.326799999999999</v>
          </cell>
          <cell r="F2655">
            <v>38.32</v>
          </cell>
        </row>
        <row r="2656">
          <cell r="A2656" t="str">
            <v>001.18.17860</v>
          </cell>
          <cell r="B2656" t="str">
            <v>Fornecimento, assentamento e rejuntamento de tubo de concreto poroso mf 350 mm</v>
          </cell>
          <cell r="C2656" t="str">
            <v>ML</v>
          </cell>
          <cell r="D2656">
            <v>1</v>
          </cell>
          <cell r="E2656">
            <v>28.326799999999999</v>
          </cell>
          <cell r="F2656">
            <v>28.32</v>
          </cell>
        </row>
        <row r="2657">
          <cell r="A2657" t="str">
            <v>001.18.17880</v>
          </cell>
          <cell r="B2657" t="str">
            <v>Fornecimento, assentamento e rejuntamento de tubo de concreto poroso mf 300 mm</v>
          </cell>
          <cell r="C2657" t="str">
            <v>ML</v>
          </cell>
          <cell r="D2657">
            <v>1</v>
          </cell>
          <cell r="E2657">
            <v>19.188300000000002</v>
          </cell>
          <cell r="F2657">
            <v>19.18</v>
          </cell>
        </row>
        <row r="2658">
          <cell r="A2658" t="str">
            <v>001.18.17900</v>
          </cell>
          <cell r="B2658" t="str">
            <v>Fornecimento, assentamento e rejuntamento de tubo de concreto poroso mf 250 mm</v>
          </cell>
          <cell r="C2658" t="str">
            <v>ML</v>
          </cell>
          <cell r="D2658">
            <v>1</v>
          </cell>
          <cell r="E2658">
            <v>22.433</v>
          </cell>
          <cell r="F2658">
            <v>22.43</v>
          </cell>
        </row>
        <row r="2659">
          <cell r="A2659" t="str">
            <v>001.18.17920</v>
          </cell>
          <cell r="B2659" t="str">
            <v>Fornecimento, assentamento e rejuntamento de tubo de concreto poroso mf 200 mm</v>
          </cell>
          <cell r="C2659" t="str">
            <v>ML</v>
          </cell>
          <cell r="D2659">
            <v>1</v>
          </cell>
          <cell r="E2659">
            <v>16.912600000000001</v>
          </cell>
          <cell r="F2659">
            <v>16.91</v>
          </cell>
        </row>
        <row r="2660">
          <cell r="A2660" t="str">
            <v>001.18.17940</v>
          </cell>
          <cell r="B2660" t="str">
            <v>Fornecimento, assentamento e rejuntamento de tubo de concreto poroso mf 150 mm</v>
          </cell>
          <cell r="C2660" t="str">
            <v>ML</v>
          </cell>
          <cell r="D2660">
            <v>1</v>
          </cell>
          <cell r="E2660">
            <v>16.912600000000001</v>
          </cell>
          <cell r="F2660">
            <v>16.91</v>
          </cell>
        </row>
        <row r="2661">
          <cell r="A2661" t="str">
            <v>001.18.17960</v>
          </cell>
          <cell r="B2661" t="str">
            <v>Fornecimento, assentamento e rejuntamento de tubo de concreto poroso mf 100 mm</v>
          </cell>
          <cell r="C2661" t="str">
            <v>ML</v>
          </cell>
          <cell r="D2661">
            <v>1</v>
          </cell>
          <cell r="E2661">
            <v>16.0639</v>
          </cell>
          <cell r="F2661">
            <v>16.059999999999999</v>
          </cell>
        </row>
        <row r="2662">
          <cell r="A2662" t="str">
            <v>001.18.17980</v>
          </cell>
          <cell r="B2662" t="str">
            <v>Fornecimento de camada filtrante de areia 0.30 m e pedra 0.60 m (seixo rolado) apiloado s/ escavação</v>
          </cell>
          <cell r="C2662" t="str">
            <v>ML</v>
          </cell>
          <cell r="D2662">
            <v>1</v>
          </cell>
          <cell r="E2662">
            <v>44.652200000000001</v>
          </cell>
          <cell r="F2662">
            <v>44.65</v>
          </cell>
        </row>
        <row r="2663">
          <cell r="A2663" t="str">
            <v>001.18.18000</v>
          </cell>
          <cell r="B2663" t="str">
            <v>Fornecimento de dreno em pedra (cascalho) seccao trapezoidal base maior 60 cm base menor 30 cm e altura 50 cm incl escavação</v>
          </cell>
          <cell r="C2663" t="str">
            <v>ML</v>
          </cell>
          <cell r="D2663">
            <v>1</v>
          </cell>
          <cell r="E2663">
            <v>7.6702000000000004</v>
          </cell>
          <cell r="F2663">
            <v>7.67</v>
          </cell>
        </row>
        <row r="2664">
          <cell r="A2664" t="str">
            <v>001.18.18020</v>
          </cell>
          <cell r="B2664" t="str">
            <v>Fornecimento de dreno com secao trapezoidal (base menor = 0,50m, base maior = 1,0m e altura de 1,50m), em camadas de brita nº 2 e 4 e areia grossa inclusive tubo de pvc perfurado d=1,50 mm, conf. det. do dvop</v>
          </cell>
          <cell r="C2664" t="str">
            <v>ML</v>
          </cell>
          <cell r="D2664">
            <v>1</v>
          </cell>
          <cell r="E2664">
            <v>73.835999999999999</v>
          </cell>
          <cell r="F2664">
            <v>73.83</v>
          </cell>
        </row>
        <row r="2665">
          <cell r="A2665" t="str">
            <v>001.18.18040</v>
          </cell>
          <cell r="B2665" t="str">
            <v>Escavacao mecânica de valas em material de 1º categoria</v>
          </cell>
          <cell r="C2665" t="str">
            <v>M3</v>
          </cell>
          <cell r="D2665">
            <v>1</v>
          </cell>
          <cell r="E2665">
            <v>2.44</v>
          </cell>
          <cell r="F2665">
            <v>2.44</v>
          </cell>
        </row>
        <row r="2666">
          <cell r="A2666" t="str">
            <v>001.18.18060</v>
          </cell>
          <cell r="B2666" t="str">
            <v>Reaterro e compactação mecânica de valas</v>
          </cell>
          <cell r="C2666" t="str">
            <v>M3</v>
          </cell>
          <cell r="D2666">
            <v>1</v>
          </cell>
          <cell r="E2666">
            <v>2.37</v>
          </cell>
          <cell r="F2666">
            <v>2.37</v>
          </cell>
        </row>
        <row r="2667">
          <cell r="A2667" t="str">
            <v>001.18.18080</v>
          </cell>
          <cell r="B2667" t="str">
            <v>Execução de poço de visita conf. det. do dop n.4 120x120x50 cm</v>
          </cell>
          <cell r="C2667" t="str">
            <v>UN</v>
          </cell>
          <cell r="D2667">
            <v>1</v>
          </cell>
          <cell r="E2667">
            <v>666.88250000000005</v>
          </cell>
          <cell r="F2667">
            <v>666.88</v>
          </cell>
        </row>
        <row r="2668">
          <cell r="A2668" t="str">
            <v>001.18.18100</v>
          </cell>
          <cell r="B2668" t="str">
            <v>Execução de poço de visita conf. det. do dop n.4 120x120x70 cm</v>
          </cell>
          <cell r="C2668" t="str">
            <v>UN</v>
          </cell>
          <cell r="D2668">
            <v>1</v>
          </cell>
          <cell r="E2668">
            <v>753.57719999999995</v>
          </cell>
          <cell r="F2668">
            <v>753.57</v>
          </cell>
        </row>
        <row r="2669">
          <cell r="A2669" t="str">
            <v>001.18.18120</v>
          </cell>
          <cell r="B2669" t="str">
            <v>Execução de poço de visita conf. det. do dop n.4 120x120x105 cm</v>
          </cell>
          <cell r="C2669" t="str">
            <v>UN</v>
          </cell>
          <cell r="D2669">
            <v>1</v>
          </cell>
          <cell r="E2669">
            <v>910.01900000000001</v>
          </cell>
          <cell r="F2669">
            <v>910.01</v>
          </cell>
        </row>
        <row r="2670">
          <cell r="A2670" t="str">
            <v>001.18.18140</v>
          </cell>
          <cell r="B2670" t="str">
            <v>Execução de poço de visita conf. det. do dop n.4 120x120x120 cm</v>
          </cell>
          <cell r="C2670" t="str">
            <v>UN</v>
          </cell>
          <cell r="D2670">
            <v>1</v>
          </cell>
          <cell r="E2670">
            <v>964.1268</v>
          </cell>
          <cell r="F2670">
            <v>964.12</v>
          </cell>
        </row>
        <row r="2671">
          <cell r="A2671" t="str">
            <v>001.18.18160</v>
          </cell>
          <cell r="B2671" t="str">
            <v>Execução de poço de visita conf. det. do dop n.4 120x120x140 cm</v>
          </cell>
          <cell r="C2671" t="str">
            <v>UN</v>
          </cell>
          <cell r="D2671">
            <v>1</v>
          </cell>
          <cell r="E2671">
            <v>1338.0420999999999</v>
          </cell>
          <cell r="F2671">
            <v>1338.04</v>
          </cell>
        </row>
        <row r="2672">
          <cell r="A2672" t="str">
            <v>001.18.18180</v>
          </cell>
          <cell r="B2672" t="str">
            <v>Execução de poço de visita conf. det. do dop n.4 120x120x190 cm</v>
          </cell>
          <cell r="C2672" t="str">
            <v>UN</v>
          </cell>
          <cell r="D2672">
            <v>1</v>
          </cell>
          <cell r="E2672">
            <v>1316.0499</v>
          </cell>
          <cell r="F2672">
            <v>1316.04</v>
          </cell>
        </row>
        <row r="2673">
          <cell r="A2673" t="str">
            <v>001.18.18200</v>
          </cell>
          <cell r="B2673" t="str">
            <v>Fornecimento e instalação de tubo leve de pvc rígido branco c/ ponta e bolsa lisa em barra 6 m diâmetro 450 mm</v>
          </cell>
          <cell r="C2673" t="str">
            <v>ML</v>
          </cell>
          <cell r="D2673">
            <v>1</v>
          </cell>
          <cell r="E2673">
            <v>82.278400000000005</v>
          </cell>
          <cell r="F2673">
            <v>82.27</v>
          </cell>
        </row>
        <row r="2674">
          <cell r="A2674" t="str">
            <v>001.18.18220</v>
          </cell>
          <cell r="B2674" t="str">
            <v>Fornecimento e instalação de tubo leve de pvc rígido branco c/ ponta e bolsa lisa em barra 6 m diâmetro 400 mm</v>
          </cell>
          <cell r="C2674" t="str">
            <v>ML</v>
          </cell>
          <cell r="D2674">
            <v>1</v>
          </cell>
          <cell r="E2674">
            <v>82.537999999999997</v>
          </cell>
          <cell r="F2674">
            <v>82.53</v>
          </cell>
        </row>
        <row r="2675">
          <cell r="A2675" t="str">
            <v>001.18.18240</v>
          </cell>
          <cell r="B2675" t="str">
            <v>Fornecimento e instalação de tubo leve de pvc rígido branco c/ ponta e bolsa lisa em barra 6 m diâmetro 300 mm</v>
          </cell>
          <cell r="C2675" t="str">
            <v>ML</v>
          </cell>
          <cell r="D2675">
            <v>1</v>
          </cell>
          <cell r="E2675">
            <v>55.057499999999997</v>
          </cell>
          <cell r="F2675">
            <v>55.05</v>
          </cell>
        </row>
        <row r="2676">
          <cell r="A2676" t="str">
            <v>001.18.18260</v>
          </cell>
          <cell r="B2676" t="str">
            <v>Fornecimento e instalaçao de tubo leve de pvc rígido branco c/ ponta e bolsa lisa em barra 6 m diâmetro 250 mm</v>
          </cell>
          <cell r="C2676" t="str">
            <v>ML</v>
          </cell>
          <cell r="D2676">
            <v>1</v>
          </cell>
          <cell r="E2676">
            <v>33.882899999999999</v>
          </cell>
          <cell r="F2676">
            <v>33.880000000000003</v>
          </cell>
        </row>
        <row r="2677">
          <cell r="A2677" t="str">
            <v>001.18.18280</v>
          </cell>
          <cell r="B2677" t="str">
            <v>Fornecimento e instalação de tubo leve de pvc rígido branco c/ ponta e bolsa lisa em barra 6 m diâmetro 200 mm</v>
          </cell>
          <cell r="C2677" t="str">
            <v>ML</v>
          </cell>
          <cell r="D2677">
            <v>1</v>
          </cell>
          <cell r="E2677">
            <v>23.3216</v>
          </cell>
          <cell r="F2677">
            <v>23.32</v>
          </cell>
        </row>
        <row r="2678">
          <cell r="A2678" t="str">
            <v>001.18.18300</v>
          </cell>
          <cell r="B2678" t="str">
            <v>Fornecimento e instalação de tubo leve de pvc rígido branco c/ ponta e bolsa lisa em barra 6 m diâmetro 150 mm</v>
          </cell>
          <cell r="C2678" t="str">
            <v>ML</v>
          </cell>
          <cell r="D2678">
            <v>1</v>
          </cell>
          <cell r="E2678">
            <v>19.729199999999999</v>
          </cell>
          <cell r="F2678">
            <v>19.72</v>
          </cell>
        </row>
        <row r="2679">
          <cell r="A2679" t="str">
            <v>001.18.18320</v>
          </cell>
          <cell r="B2679" t="str">
            <v>Fornecimento e instalação de tubo leve de pvc rígido branco c/ ponta e bolsa lisa em barra 6 m diâmetro 125 mm</v>
          </cell>
          <cell r="C2679" t="str">
            <v>ML</v>
          </cell>
          <cell r="D2679">
            <v>1</v>
          </cell>
          <cell r="E2679">
            <v>19.7224</v>
          </cell>
          <cell r="F2679">
            <v>19.72</v>
          </cell>
        </row>
        <row r="2680">
          <cell r="A2680" t="str">
            <v>001.18.18340</v>
          </cell>
          <cell r="B2680" t="str">
            <v>Fornecimento e Instalação de Calha condutor (redondo ou retangular) e rufo em chapa galvanizada n.26 corte 25 cm</v>
          </cell>
          <cell r="C2680" t="str">
            <v>ML</v>
          </cell>
          <cell r="D2680">
            <v>1</v>
          </cell>
          <cell r="E2680">
            <v>14.2499</v>
          </cell>
          <cell r="F2680">
            <v>14.24</v>
          </cell>
        </row>
        <row r="2681">
          <cell r="A2681" t="str">
            <v>001.18.18380</v>
          </cell>
          <cell r="B2681" t="str">
            <v>Fornecimento e Instalação de Calha condutor (redondo ou retangular) e rufo em chapa galvanizada n.26 corte 40 cm</v>
          </cell>
          <cell r="C2681" t="str">
            <v>ML</v>
          </cell>
          <cell r="D2681">
            <v>1</v>
          </cell>
          <cell r="E2681">
            <v>19.180700000000002</v>
          </cell>
          <cell r="F2681">
            <v>19.18</v>
          </cell>
        </row>
        <row r="2682">
          <cell r="A2682" t="str">
            <v>001.18.18420</v>
          </cell>
          <cell r="B2682" t="str">
            <v>Fornecimento e Instalação de Calha condutor (redondo ou retangular) e rufo em chapa n. 24 corte 25 cm</v>
          </cell>
          <cell r="C2682" t="str">
            <v>ML</v>
          </cell>
          <cell r="D2682">
            <v>1</v>
          </cell>
          <cell r="E2682">
            <v>15.558</v>
          </cell>
          <cell r="F2682">
            <v>15.55</v>
          </cell>
        </row>
        <row r="2683">
          <cell r="A2683" t="str">
            <v>001.18.18440</v>
          </cell>
          <cell r="B2683" t="str">
            <v>Fornecimento e Instalação de Calha condutor (redondo ou retangular) e rufo em chapa n. 24 corte 30 cm</v>
          </cell>
          <cell r="C2683" t="str">
            <v>ML</v>
          </cell>
          <cell r="D2683">
            <v>1</v>
          </cell>
          <cell r="E2683">
            <v>16.896999999999998</v>
          </cell>
          <cell r="F2683">
            <v>16.89</v>
          </cell>
        </row>
        <row r="2684">
          <cell r="A2684" t="str">
            <v>001.18.18460</v>
          </cell>
          <cell r="B2684" t="str">
            <v>Fornecimento e Instalação de Calha condutor (redondo ou retangular) e rufo em chapa n. 24 corte 40 cm</v>
          </cell>
          <cell r="C2684" t="str">
            <v>ML</v>
          </cell>
          <cell r="D2684">
            <v>1</v>
          </cell>
          <cell r="E2684">
            <v>18.022500000000001</v>
          </cell>
          <cell r="F2684">
            <v>18.02</v>
          </cell>
        </row>
        <row r="2685">
          <cell r="A2685" t="str">
            <v>001.18.18480</v>
          </cell>
          <cell r="B2685" t="str">
            <v>Fornecimento e Instalação de Calha condutor (redondo ou retangular) e rufo em chapa n. 24 corte 50 cm</v>
          </cell>
          <cell r="C2685" t="str">
            <v>ML</v>
          </cell>
          <cell r="D2685">
            <v>1</v>
          </cell>
          <cell r="E2685">
            <v>22.132200000000001</v>
          </cell>
          <cell r="F2685">
            <v>22.13</v>
          </cell>
        </row>
        <row r="2686">
          <cell r="A2686" t="str">
            <v>001.18.18500</v>
          </cell>
          <cell r="B2686" t="str">
            <v>Fornecimento e Instalação de Calha condutor (redondo ou retangular) e rufo em chapa n. 24 corte 120 cm</v>
          </cell>
          <cell r="C2686" t="str">
            <v>M</v>
          </cell>
          <cell r="D2686">
            <v>1</v>
          </cell>
          <cell r="E2686">
            <v>20.301300000000001</v>
          </cell>
          <cell r="F2686">
            <v>20.3</v>
          </cell>
        </row>
        <row r="2687">
          <cell r="A2687" t="str">
            <v>001.18.18520</v>
          </cell>
          <cell r="B2687" t="str">
            <v>Fornecimento e instalação de tubo de pvc rígido série r em barra de 6 m cor bege com ponta lisa diâm. 150 mm</v>
          </cell>
          <cell r="C2687" t="str">
            <v>ML</v>
          </cell>
          <cell r="D2687">
            <v>1</v>
          </cell>
          <cell r="E2687">
            <v>21.769500000000001</v>
          </cell>
          <cell r="F2687">
            <v>21.76</v>
          </cell>
        </row>
        <row r="2688">
          <cell r="A2688" t="str">
            <v>001.18.18540</v>
          </cell>
          <cell r="B2688" t="str">
            <v>Fornecimento e instalação de tubo de pvc rígido série r em barra de 6 m cor bege com ponta lisa diâm. 100 mm</v>
          </cell>
          <cell r="C2688" t="str">
            <v>ML</v>
          </cell>
          <cell r="D2688">
            <v>1</v>
          </cell>
          <cell r="E2688">
            <v>9.0772999999999993</v>
          </cell>
          <cell r="F2688">
            <v>9.07</v>
          </cell>
        </row>
        <row r="2689">
          <cell r="A2689" t="str">
            <v>001.18.18560</v>
          </cell>
          <cell r="B2689" t="str">
            <v>Fornecimento e instalação de tubo de pvc rígido série r em barra de 6 m cor bege com ponta lisa diâm. 75 mm</v>
          </cell>
          <cell r="C2689" t="str">
            <v>ML</v>
          </cell>
          <cell r="D2689">
            <v>1</v>
          </cell>
          <cell r="E2689">
            <v>7.9356999999999998</v>
          </cell>
          <cell r="F2689">
            <v>7.93</v>
          </cell>
        </row>
        <row r="2690">
          <cell r="A2690" t="str">
            <v>001.18.18580</v>
          </cell>
          <cell r="B2690" t="str">
            <v>Fornecimento e instalação de conexões de pvc p/ tubo série r curva curta 87º 30'  diâm.150 mm</v>
          </cell>
          <cell r="C2690" t="str">
            <v>UN</v>
          </cell>
          <cell r="D2690">
            <v>1</v>
          </cell>
          <cell r="E2690">
            <v>67.028400000000005</v>
          </cell>
          <cell r="F2690">
            <v>67.02</v>
          </cell>
        </row>
        <row r="2691">
          <cell r="A2691" t="str">
            <v>001.18.18600</v>
          </cell>
          <cell r="B2691" t="str">
            <v>Fornecimento e instalação de conexões de pvc p/ tubo série r curva curta 87º 30'  diâm.100 mm</v>
          </cell>
          <cell r="C2691" t="str">
            <v>UN</v>
          </cell>
          <cell r="D2691">
            <v>1</v>
          </cell>
          <cell r="E2691">
            <v>19.816400000000002</v>
          </cell>
          <cell r="F2691">
            <v>19.809999999999999</v>
          </cell>
        </row>
        <row r="2692">
          <cell r="A2692" t="str">
            <v>001.18.18620</v>
          </cell>
          <cell r="B2692" t="str">
            <v>Fornecimento e instalação de conexões de pvc p/ tubo série r curva curta 87º 30'  diâm. 75 mm</v>
          </cell>
          <cell r="C2692" t="str">
            <v>UN</v>
          </cell>
          <cell r="D2692">
            <v>1</v>
          </cell>
          <cell r="E2692">
            <v>13.4351</v>
          </cell>
          <cell r="F2692">
            <v>13.43</v>
          </cell>
        </row>
        <row r="2693">
          <cell r="A2693" t="str">
            <v>001.18.18640</v>
          </cell>
          <cell r="B2693" t="str">
            <v>Execução de caixa de passagem conf. det. n7 do dop 30 x 30 x 30 cm</v>
          </cell>
          <cell r="C2693" t="str">
            <v>UN</v>
          </cell>
          <cell r="D2693">
            <v>1</v>
          </cell>
          <cell r="E2693">
            <v>38.293300000000002</v>
          </cell>
          <cell r="F2693">
            <v>38.29</v>
          </cell>
        </row>
        <row r="2694">
          <cell r="A2694" t="str">
            <v>001.18.18660</v>
          </cell>
          <cell r="B2694" t="str">
            <v>Execução de caixa de passagem conf. det. n7 do dop 40 x 40 x 40 cm</v>
          </cell>
          <cell r="C2694" t="str">
            <v>UN</v>
          </cell>
          <cell r="D2694">
            <v>1</v>
          </cell>
          <cell r="E2694">
            <v>57.826900000000002</v>
          </cell>
          <cell r="F2694">
            <v>57.82</v>
          </cell>
        </row>
        <row r="2695">
          <cell r="A2695" t="str">
            <v>001.18.18680</v>
          </cell>
          <cell r="B2695" t="str">
            <v>Execução de caixa de passagem conf. det. n7 do dop 50 x 50 x 50 cm</v>
          </cell>
          <cell r="C2695" t="str">
            <v>UN</v>
          </cell>
          <cell r="D2695">
            <v>1</v>
          </cell>
          <cell r="E2695">
            <v>83.098500000000001</v>
          </cell>
          <cell r="F2695">
            <v>83.09</v>
          </cell>
        </row>
        <row r="2696">
          <cell r="A2696" t="str">
            <v>001.18.18700</v>
          </cell>
          <cell r="B2696" t="str">
            <v>Execução de caixa de passagem conf. det. n7 do dop 60 x 60 x 60 cm</v>
          </cell>
          <cell r="C2696" t="str">
            <v>UN</v>
          </cell>
          <cell r="D2696">
            <v>1</v>
          </cell>
          <cell r="E2696">
            <v>110.54170000000001</v>
          </cell>
          <cell r="F2696">
            <v>110.54</v>
          </cell>
        </row>
        <row r="2697">
          <cell r="A2697" t="str">
            <v>001.18.18720</v>
          </cell>
          <cell r="B2697" t="str">
            <v>Execução de caixa de passagem conf. det. n7 do dop 70 x 70 x 70 cm</v>
          </cell>
          <cell r="C2697" t="str">
            <v>UN</v>
          </cell>
          <cell r="D2697">
            <v>1</v>
          </cell>
          <cell r="E2697">
            <v>113.3698</v>
          </cell>
          <cell r="F2697">
            <v>113.36</v>
          </cell>
        </row>
        <row r="2698">
          <cell r="A2698" t="str">
            <v>001.18.18740</v>
          </cell>
          <cell r="B2698" t="str">
            <v>Execução de caixa de passagem conf. det. n7 do dop 80 x 80 x 80 cm</v>
          </cell>
          <cell r="C2698" t="str">
            <v>UN</v>
          </cell>
          <cell r="D2698">
            <v>1</v>
          </cell>
          <cell r="E2698">
            <v>144.0453</v>
          </cell>
          <cell r="F2698">
            <v>144.04</v>
          </cell>
        </row>
        <row r="2699">
          <cell r="A2699" t="str">
            <v>001.18.18760</v>
          </cell>
          <cell r="B2699" t="str">
            <v>Execução de caixa de passagem conf. det. n7 do dop 90 x 90 x 90 cm</v>
          </cell>
          <cell r="C2699" t="str">
            <v>UN</v>
          </cell>
          <cell r="D2699">
            <v>1</v>
          </cell>
          <cell r="E2699">
            <v>239.24590000000001</v>
          </cell>
          <cell r="F2699">
            <v>239.24</v>
          </cell>
        </row>
        <row r="2700">
          <cell r="A2700" t="str">
            <v>001.18.18780</v>
          </cell>
          <cell r="B2700" t="str">
            <v>Execução de caixa de passagem conf. det. n7 do dop 100 x 100 x 100 cm</v>
          </cell>
          <cell r="C2700" t="str">
            <v>UN</v>
          </cell>
          <cell r="D2700">
            <v>1</v>
          </cell>
          <cell r="E2700">
            <v>239.63319999999999</v>
          </cell>
          <cell r="F2700">
            <v>239.63</v>
          </cell>
        </row>
        <row r="2701">
          <cell r="A2701" t="str">
            <v>001.18.18800</v>
          </cell>
          <cell r="B2701" t="str">
            <v>Execução de caixa de passagem conf. det. n7 do dop 100 x 100 x 120 cm</v>
          </cell>
          <cell r="C2701" t="str">
            <v>UND</v>
          </cell>
          <cell r="D2701">
            <v>1</v>
          </cell>
          <cell r="E2701">
            <v>327.39640000000003</v>
          </cell>
          <cell r="F2701">
            <v>327.39</v>
          </cell>
        </row>
        <row r="2702">
          <cell r="A2702" t="str">
            <v>001.18.18820</v>
          </cell>
          <cell r="B2702" t="str">
            <v>Execução de caixa de passagem conf. det. n7 do dop 110 x 0.60 x 0.60 cm</v>
          </cell>
          <cell r="C2702" t="str">
            <v>UN</v>
          </cell>
          <cell r="D2702">
            <v>1</v>
          </cell>
          <cell r="E2702">
            <v>13.180199999999999</v>
          </cell>
          <cell r="F2702">
            <v>13.18</v>
          </cell>
        </row>
        <row r="2703">
          <cell r="A2703" t="str">
            <v>001.18.18840</v>
          </cell>
          <cell r="B2703" t="str">
            <v>Fornecimento e instalação de curva 90º de pvc rígido diâm. 100 mm</v>
          </cell>
          <cell r="C2703" t="str">
            <v>UN</v>
          </cell>
          <cell r="D2703">
            <v>1</v>
          </cell>
          <cell r="E2703">
            <v>21.766400000000001</v>
          </cell>
          <cell r="F2703">
            <v>21.76</v>
          </cell>
        </row>
        <row r="2704">
          <cell r="A2704" t="str">
            <v>001.18.18860</v>
          </cell>
          <cell r="B2704" t="str">
            <v>Fornecimento e instalação de curva 90º de pvc rígido diâm.  75 mm</v>
          </cell>
          <cell r="C2704" t="str">
            <v>UN</v>
          </cell>
          <cell r="D2704">
            <v>1</v>
          </cell>
          <cell r="E2704">
            <v>20.185099999999998</v>
          </cell>
          <cell r="F2704">
            <v>20.18</v>
          </cell>
        </row>
        <row r="2705">
          <cell r="A2705" t="str">
            <v>001.18.18880</v>
          </cell>
          <cell r="B2705" t="str">
            <v>Fornecimento e instalação de ralo seco vertical em ferro fundido diâm.100 mm</v>
          </cell>
          <cell r="C2705" t="str">
            <v>UN</v>
          </cell>
          <cell r="D2705">
            <v>1</v>
          </cell>
          <cell r="E2705">
            <v>12.5474</v>
          </cell>
          <cell r="F2705">
            <v>12.54</v>
          </cell>
        </row>
        <row r="2706">
          <cell r="A2706" t="str">
            <v>001.18.18900</v>
          </cell>
          <cell r="B2706" t="str">
            <v>Execução de caixa de areia dimensões 50 x 50 x 50 cm</v>
          </cell>
          <cell r="C2706" t="str">
            <v>UN</v>
          </cell>
          <cell r="D2706">
            <v>1</v>
          </cell>
          <cell r="E2706">
            <v>83.098500000000001</v>
          </cell>
          <cell r="F2706">
            <v>83.09</v>
          </cell>
        </row>
        <row r="2707">
          <cell r="A2707" t="str">
            <v>001.18.18920</v>
          </cell>
          <cell r="B2707" t="str">
            <v>Fornecimento e assentamento de grelha de ferro para caixa de passagem conf. det n.5 dop dim. 60 x 60 cm</v>
          </cell>
          <cell r="C2707" t="str">
            <v>UN</v>
          </cell>
          <cell r="D2707">
            <v>1</v>
          </cell>
          <cell r="E2707">
            <v>365.58199999999999</v>
          </cell>
          <cell r="F2707">
            <v>365.58</v>
          </cell>
        </row>
        <row r="2708">
          <cell r="A2708" t="str">
            <v>001.18.18940</v>
          </cell>
          <cell r="B2708" t="str">
            <v>Fornecimento e assentamento de grelha de ferro para caixa de passagem conf. det n.5 dop dim. 100 x 100 cm</v>
          </cell>
          <cell r="C2708" t="str">
            <v>UN</v>
          </cell>
          <cell r="D2708">
            <v>1</v>
          </cell>
          <cell r="E2708">
            <v>601.59860000000003</v>
          </cell>
          <cell r="F2708">
            <v>601.59</v>
          </cell>
        </row>
        <row r="2709">
          <cell r="A2709" t="str">
            <v>001.18.18960</v>
          </cell>
          <cell r="B2709" t="str">
            <v>Fornecimento e assentamento de grelha de ferro para caixa de passagem conf. det. n.5a dop. dim. 60 x 60 cm</v>
          </cell>
          <cell r="C2709" t="str">
            <v>UN</v>
          </cell>
          <cell r="D2709">
            <v>1</v>
          </cell>
          <cell r="E2709">
            <v>230.58199999999999</v>
          </cell>
          <cell r="F2709">
            <v>230.58</v>
          </cell>
        </row>
        <row r="2710">
          <cell r="A2710" t="str">
            <v>001.18.18980</v>
          </cell>
          <cell r="B2710" t="str">
            <v>Fornecimento e assentamento de grelha de ferro para caixa de passagem conf. det. n.5a dop. dim. 100 x 100 cm</v>
          </cell>
          <cell r="C2710" t="str">
            <v>UN</v>
          </cell>
          <cell r="D2710">
            <v>1</v>
          </cell>
          <cell r="E2710">
            <v>381.09859999999998</v>
          </cell>
          <cell r="F2710">
            <v>381.09</v>
          </cell>
        </row>
        <row r="2711">
          <cell r="A2711" t="str">
            <v>001.18.19000</v>
          </cell>
          <cell r="B2711" t="str">
            <v>Fornecimento e assentamento de grelha de ferro para canaleta conf. det. n.6 dop largura 0.56 m</v>
          </cell>
          <cell r="C2711" t="str">
            <v>ML</v>
          </cell>
          <cell r="D2711">
            <v>1</v>
          </cell>
          <cell r="E2711">
            <v>139.77850000000001</v>
          </cell>
          <cell r="F2711">
            <v>139.77000000000001</v>
          </cell>
        </row>
        <row r="2712">
          <cell r="A2712" t="str">
            <v>001.18.19020</v>
          </cell>
          <cell r="B2712" t="str">
            <v>Execução de canaleta para talude em concreto simples traço 1:4:8 com 8 cm espessura conf. det. n.32 e 33</v>
          </cell>
          <cell r="C2712" t="str">
            <v>ML</v>
          </cell>
          <cell r="D2712">
            <v>1</v>
          </cell>
          <cell r="E2712">
            <v>26.660699999999999</v>
          </cell>
          <cell r="F2712">
            <v>26.66</v>
          </cell>
        </row>
        <row r="2713">
          <cell r="A2713" t="str">
            <v>001.18.19040</v>
          </cell>
          <cell r="B2713" t="str">
            <v>Execução de canaleta de tijolo maciço 1/2 vez l=0,30 m inclusive grelha de ferro</v>
          </cell>
          <cell r="C2713" t="str">
            <v>ML</v>
          </cell>
          <cell r="D2713">
            <v>1</v>
          </cell>
          <cell r="E2713">
            <v>72.394800000000004</v>
          </cell>
          <cell r="F2713">
            <v>72.39</v>
          </cell>
        </row>
        <row r="2714">
          <cell r="A2714" t="str">
            <v>001.18.19060</v>
          </cell>
          <cell r="B2714" t="str">
            <v>Fornecimento e instalação de extintor de incêndio tipo manual com suporte de parede, água pressurizada 10 litros</v>
          </cell>
          <cell r="C2714" t="str">
            <v>UN</v>
          </cell>
          <cell r="D2714">
            <v>1</v>
          </cell>
          <cell r="E2714">
            <v>53</v>
          </cell>
          <cell r="F2714">
            <v>53</v>
          </cell>
        </row>
        <row r="2715">
          <cell r="A2715" t="str">
            <v>001.18.19080</v>
          </cell>
          <cell r="B2715" t="str">
            <v>Fornecimento e instalação de extintor de incêndio tipo manual com suporte de parede, co2 - gas carbonico 6 kg</v>
          </cell>
          <cell r="C2715" t="str">
            <v>UN</v>
          </cell>
          <cell r="D2715">
            <v>1</v>
          </cell>
          <cell r="E2715">
            <v>178</v>
          </cell>
          <cell r="F2715">
            <v>178</v>
          </cell>
        </row>
        <row r="2716">
          <cell r="A2716" t="str">
            <v>001.18.19100</v>
          </cell>
          <cell r="B2716" t="str">
            <v>Fornecimento e instalação de extintor de incêndio tipo manual com suporte de parede, pó químico seco 4 kg</v>
          </cell>
          <cell r="C2716" t="str">
            <v>UN</v>
          </cell>
          <cell r="D2716">
            <v>1</v>
          </cell>
          <cell r="E2716">
            <v>55</v>
          </cell>
          <cell r="F2716">
            <v>55</v>
          </cell>
        </row>
        <row r="2717">
          <cell r="A2717" t="str">
            <v>001.18.19120</v>
          </cell>
          <cell r="B2717" t="str">
            <v>Fornecimento e instalação de tubo de aço galvanizado - classe média - tipo manesmann diâm. 63 mm</v>
          </cell>
          <cell r="C2717" t="str">
            <v>M</v>
          </cell>
          <cell r="D2717">
            <v>1</v>
          </cell>
          <cell r="E2717">
            <v>36.841999999999999</v>
          </cell>
          <cell r="F2717">
            <v>36.840000000000003</v>
          </cell>
        </row>
        <row r="2718">
          <cell r="A2718" t="str">
            <v>001.18.19140</v>
          </cell>
          <cell r="B2718" t="str">
            <v>Fornecimento e instalação de tubo de aço galvanizado - classe média - tipo manesmann diâm. 75 mm</v>
          </cell>
          <cell r="C2718" t="str">
            <v>M</v>
          </cell>
          <cell r="D2718">
            <v>1</v>
          </cell>
          <cell r="E2718">
            <v>41.195300000000003</v>
          </cell>
          <cell r="F2718">
            <v>41.19</v>
          </cell>
        </row>
        <row r="2719">
          <cell r="A2719" t="str">
            <v>001.18.19160</v>
          </cell>
          <cell r="B2719" t="str">
            <v>Fornecimento e instalação de luva c/ rosca - classe 10 - tipo tupyou similar diâm. 63 mm</v>
          </cell>
          <cell r="C2719" t="str">
            <v>UN</v>
          </cell>
          <cell r="D2719">
            <v>1</v>
          </cell>
          <cell r="E2719">
            <v>19.082899999999999</v>
          </cell>
          <cell r="F2719">
            <v>19.079999999999998</v>
          </cell>
        </row>
        <row r="2720">
          <cell r="A2720" t="str">
            <v>001.18.19180</v>
          </cell>
          <cell r="B2720" t="str">
            <v>Fornecimento e instalação de luva c/ rosca - classe 10 - tipo tupyou similar diâm. 75 mm</v>
          </cell>
          <cell r="C2720" t="str">
            <v>UN</v>
          </cell>
          <cell r="D2720">
            <v>1</v>
          </cell>
          <cell r="E2720">
            <v>26.994499999999999</v>
          </cell>
          <cell r="F2720">
            <v>26.99</v>
          </cell>
        </row>
        <row r="2721">
          <cell r="A2721" t="str">
            <v>001.18.19200</v>
          </cell>
          <cell r="B2721" t="str">
            <v>Fornecimento e instalação de joelho 90º aço galvanizado - tupy ou similar diâm. 63 mm</v>
          </cell>
          <cell r="C2721" t="str">
            <v>UN</v>
          </cell>
          <cell r="D2721">
            <v>1</v>
          </cell>
          <cell r="E2721">
            <v>30.532900000000001</v>
          </cell>
          <cell r="F2721">
            <v>30.53</v>
          </cell>
        </row>
        <row r="2722">
          <cell r="A2722" t="str">
            <v>001.18.19220</v>
          </cell>
          <cell r="B2722" t="str">
            <v>Fornecimento e instalação de joelho 90º aço galvanizado - tupy ou similar diâm. 75 mm</v>
          </cell>
          <cell r="C2722" t="str">
            <v>UN</v>
          </cell>
          <cell r="D2722">
            <v>1</v>
          </cell>
          <cell r="E2722">
            <v>34.044499999999999</v>
          </cell>
          <cell r="F2722">
            <v>34.04</v>
          </cell>
        </row>
        <row r="2723">
          <cell r="A2723" t="str">
            <v>001.18.19240</v>
          </cell>
          <cell r="B2723" t="str">
            <v>Fornecimento e instalação de tee aço galvanizado - tupyou similar diâm. 63 mm</v>
          </cell>
          <cell r="C2723" t="str">
            <v>UN</v>
          </cell>
          <cell r="D2723">
            <v>1</v>
          </cell>
          <cell r="E2723">
            <v>30.5945</v>
          </cell>
          <cell r="F2723">
            <v>30.59</v>
          </cell>
        </row>
        <row r="2724">
          <cell r="A2724" t="str">
            <v>001.18.19260</v>
          </cell>
          <cell r="B2724" t="str">
            <v>Fornecimento e instalação de flanges aço galvanizado - tupy ou similar diâm. 75 mm</v>
          </cell>
          <cell r="C2724" t="str">
            <v>UN</v>
          </cell>
          <cell r="D2724">
            <v>1</v>
          </cell>
          <cell r="E2724">
            <v>24.564499999999999</v>
          </cell>
          <cell r="F2724">
            <v>24.56</v>
          </cell>
        </row>
        <row r="2725">
          <cell r="A2725" t="str">
            <v>001.18.19280</v>
          </cell>
          <cell r="B2725" t="str">
            <v>Fornecimento e instalação de niple duplo de aço galvanizado - tupy ou similar diâm. 63 mm</v>
          </cell>
          <cell r="C2725" t="str">
            <v>UN</v>
          </cell>
          <cell r="D2725">
            <v>1</v>
          </cell>
          <cell r="E2725">
            <v>14.5329</v>
          </cell>
          <cell r="F2725">
            <v>14.53</v>
          </cell>
        </row>
        <row r="2726">
          <cell r="A2726" t="str">
            <v>001.18.19300</v>
          </cell>
          <cell r="B2726" t="str">
            <v>Fornecimento e instalação de niple duplo de aço galvanizado - tupy ou similar diâm. 75 mm</v>
          </cell>
          <cell r="C2726" t="str">
            <v>UN</v>
          </cell>
          <cell r="D2726">
            <v>1</v>
          </cell>
          <cell r="E2726">
            <v>20.394500000000001</v>
          </cell>
          <cell r="F2726">
            <v>20.39</v>
          </cell>
        </row>
        <row r="2727">
          <cell r="A2727" t="str">
            <v>001.18.19320</v>
          </cell>
          <cell r="B2727" t="str">
            <v>Fornecimento e instalação de luva de união c/ assento em bronze - tupy ou similar diâm. 63 mm</v>
          </cell>
          <cell r="C2727" t="str">
            <v>UN</v>
          </cell>
          <cell r="D2727">
            <v>1</v>
          </cell>
          <cell r="E2727">
            <v>38.044499999999999</v>
          </cell>
          <cell r="F2727">
            <v>38.04</v>
          </cell>
        </row>
        <row r="2728">
          <cell r="A2728" t="str">
            <v>001.18.19340</v>
          </cell>
          <cell r="B2728" t="str">
            <v>Fornecimento e instalação de luva de união c/ assento em bronze - tupy ou similar diâm. 75 mm</v>
          </cell>
          <cell r="C2728" t="str">
            <v>UN</v>
          </cell>
          <cell r="D2728">
            <v>1</v>
          </cell>
          <cell r="E2728">
            <v>47.106400000000001</v>
          </cell>
          <cell r="F2728">
            <v>47.1</v>
          </cell>
        </row>
        <row r="2729">
          <cell r="A2729" t="str">
            <v>001.18.19360</v>
          </cell>
          <cell r="B2729" t="str">
            <v>Fornecimento e instalação de registro de gaveta em bronze - acabamento bruto - niágara  ou similar diâm.63 mm</v>
          </cell>
          <cell r="C2729" t="str">
            <v>UN</v>
          </cell>
          <cell r="D2729">
            <v>1</v>
          </cell>
          <cell r="E2729">
            <v>93.832099999999997</v>
          </cell>
          <cell r="F2729">
            <v>93.83</v>
          </cell>
        </row>
        <row r="2730">
          <cell r="A2730" t="str">
            <v>001.18.19380</v>
          </cell>
          <cell r="B2730" t="str">
            <v>Fornecimento e instalação de registro de gaveta em bronze - acabamento bruto - niágara  ou similar diâm.75 mm</v>
          </cell>
          <cell r="C2730" t="str">
            <v>UN</v>
          </cell>
          <cell r="D2730">
            <v>1</v>
          </cell>
          <cell r="E2730">
            <v>147.52789999999999</v>
          </cell>
          <cell r="F2730">
            <v>147.52000000000001</v>
          </cell>
        </row>
      </sheetData>
      <sheetData sheetId="1"/>
      <sheetData sheetId="2"/>
      <sheetData sheetId="3"/>
    </sheetDataSet>
  </externalBook>
</externalLink>
</file>

<file path=xl/externalLinks/externalLink9.xml><?xml version="1.0" encoding="utf-8"?>
<externalLink xmlns="http://schemas.openxmlformats.org/spreadsheetml/2006/main">
  <externalBook xmlns:r="http://schemas.openxmlformats.org/officeDocument/2006/relationships" r:id="rId1">
    <sheetNames>
      <sheetName val="PT"/>
      <sheetName val="Prog_Sv"/>
      <sheetName val="mem"/>
      <sheetName val="MG"/>
      <sheetName val="GAL"/>
      <sheetName val="pf"/>
      <sheetName val="TB"/>
      <sheetName val="00-01"/>
      <sheetName val="07-15"/>
      <sheetName val="ev"/>
      <sheetName val="RotMRosa"/>
      <sheetName val="RotKm07"/>
      <sheetName val="Pontes"/>
      <sheetName val="mfc10x30cm"/>
      <sheetName val="pntcobra"/>
      <sheetName val="pntmarc"/>
      <sheetName val="pntpaul"/>
      <sheetName val="C-Mat E TRP"/>
      <sheetName val="limp-SMF"/>
      <sheetName val="corpbstc"/>
      <sheetName val="escmatjaz"/>
      <sheetName val="comp95"/>
      <sheetName val="regsubl"/>
      <sheetName val="sbase"/>
      <sheetName val="conc10mpa"/>
      <sheetName val="conc12mpa"/>
      <sheetName val="conc15mpa"/>
      <sheetName val="base"/>
      <sheetName val="solobase"/>
      <sheetName val="rempav"/>
      <sheetName val="stc01"/>
      <sheetName val="caiação"/>
      <sheetName val="remprof"/>
      <sheetName val="recrevaauq"/>
      <sheetName val="dar01"/>
      <sheetName val="pintura"/>
      <sheetName val="mfc05"/>
      <sheetName val="impri"/>
      <sheetName val="mistaauq"/>
      <sheetName val="reatcompbu"/>
      <sheetName val="esccav1ª"/>
      <sheetName val="clp03"/>
      <sheetName val="dar02"/>
      <sheetName val="clp01"/>
      <sheetName val="alvparg"/>
      <sheetName val="alvtij"/>
      <sheetName val="demdispconc"/>
      <sheetName val="AAUF"/>
      <sheetName val="tapbur"/>
      <sheetName val="recmecater"/>
      <sheetName val="CAPA_RELAT"/>
      <sheetName val="Pl_Res_Aprop"/>
      <sheetName val="Pl_C_Aprop_período SEDE"/>
      <sheetName val="Pl_C_Aprop_acumul SEDE"/>
      <sheetName val="Pl_C_Aprop_período NATAL"/>
      <sheetName val="Pl_C_Aprop_acumul NATAL"/>
      <sheetName val="Pl_C_Aprop_período S. LUIS"/>
      <sheetName val="Pl_C_Aprop_acumul S. LUIS"/>
      <sheetName val="Comb_Atual"/>
      <sheetName val="Comb_Acum"/>
      <sheetName val="Res-EqpVtr_ Atual"/>
      <sheetName val="Fich_Cont_ Desp_Eqp "/>
      <sheetName val="Tab_C_Eqp_Atual"/>
      <sheetName val="Tab_C_Eqp_Acum"/>
      <sheetName val="Comb_Ant"/>
      <sheetName val="Tab_C_ME_ MO"/>
      <sheetName val="Res-EqpVtr_ anterior"/>
      <sheetName val="Res_EqpVtr_Acum"/>
      <sheetName val="Custo horário Eqp Vtr"/>
      <sheetName val="Gráf1"/>
      <sheetName val="Plan1"/>
      <sheetName val="Plan2"/>
      <sheetName val="Plan3"/>
      <sheetName val="Capa"/>
      <sheetName val="Doc 01"/>
      <sheetName val="Doc 02"/>
      <sheetName val="Doc 03"/>
      <sheetName val="Doc 04"/>
      <sheetName val="F Rosto"/>
      <sheetName val="OOG"/>
      <sheetName val="Cust_Hor_Eqp_Vtr"/>
      <sheetName val="Custo de materiais"/>
      <sheetName val="custo de mão-de-obra"/>
      <sheetName val="M C R E Desp Pessoal"/>
      <sheetName val="M C R E Insumos objeto"/>
      <sheetName val="M C R E Manutenção"/>
      <sheetName val="M C R E Renovação da Frota"/>
      <sheetName val="M C R E Desp Indiretas"/>
      <sheetName val="Memo Cal Combs"/>
      <sheetName val="Dim das Eqps"/>
      <sheetName val="Cron Obra"/>
      <sheetName val="Dim Pessoal"/>
      <sheetName val="M C R ETerceirização"/>
      <sheetName val="MC Mâo O. Suplem"/>
      <sheetName val="Mem Calc Desp Estimadas"/>
      <sheetName val="Dim Eqp Vtr"/>
      <sheetName val="Cron Pessoal"/>
      <sheetName val="Cron EqpVtr"/>
      <sheetName val="Cron Material"/>
      <sheetName val="Cro Fis-Fin"/>
      <sheetName val="pasta"/>
      <sheetName val="doc1"/>
      <sheetName val="doc2"/>
      <sheetName val="doc3"/>
      <sheetName val="doc4 "/>
      <sheetName val="rff"/>
      <sheetName val="carimbo "/>
      <sheetName val="oog - fazer "/>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Set>
  </externalBook>
</externalLink>
</file>

<file path=xl/externalLinks/externalLink10.xml><?xml version="1.0" encoding="utf-8"?>
<externalLink xmlns="http://schemas.openxmlformats.org/spreadsheetml/2006/main">
  <externalBook xmlns:r="http://schemas.openxmlformats.org/officeDocument/2006/relationships" r:id="rId1">
    <sheetNames>
      <sheetName val="PT"/>
      <sheetName val="Prog_Sv"/>
      <sheetName val="mem"/>
      <sheetName val="MG"/>
      <sheetName val="GAL"/>
      <sheetName val="pf"/>
      <sheetName val="TB"/>
      <sheetName val="00-01"/>
      <sheetName val="07-15"/>
      <sheetName val="ev"/>
      <sheetName val="RotMRosa"/>
      <sheetName val="RotKm07"/>
      <sheetName val="Pontes"/>
      <sheetName val="mfc10x30cm"/>
      <sheetName val="pntcobra"/>
      <sheetName val="pntmarc"/>
      <sheetName val="pntpaul"/>
      <sheetName val="C-Mat E TRP"/>
      <sheetName val="limp-SMF"/>
      <sheetName val="corpbstc"/>
      <sheetName val="escmatjaz"/>
      <sheetName val="comp95"/>
      <sheetName val="regsubl"/>
      <sheetName val="sbase"/>
      <sheetName val="conc10mpa"/>
      <sheetName val="conc12mpa"/>
      <sheetName val="conc15mpa"/>
      <sheetName val="base"/>
      <sheetName val="solobase"/>
      <sheetName val="rempav"/>
      <sheetName val="stc01"/>
      <sheetName val="caiação"/>
      <sheetName val="remprof"/>
      <sheetName val="recrevaauq"/>
      <sheetName val="dar01"/>
      <sheetName val="pintura"/>
      <sheetName val="mfc05"/>
      <sheetName val="impri"/>
      <sheetName val="mistaauq"/>
      <sheetName val="reatcompbu"/>
      <sheetName val="esccav1ª"/>
      <sheetName val="clp03"/>
      <sheetName val="dar02"/>
      <sheetName val="clp01"/>
      <sheetName val="alvparg"/>
      <sheetName val="alvtij"/>
      <sheetName val="demdispconc"/>
      <sheetName val="AAUF"/>
      <sheetName val="tapbur"/>
      <sheetName val="recmecater"/>
      <sheetName val="CAPA_RELAT"/>
      <sheetName val="Pl_Res_Aprop"/>
      <sheetName val="Pl_C_Aprop_período SEDE"/>
      <sheetName val="Pl_C_Aprop_acumul SEDE"/>
      <sheetName val="Pl_C_Aprop_período NATAL"/>
      <sheetName val="Pl_C_Aprop_acumul NATAL"/>
      <sheetName val="Pl_C_Aprop_período S. LUIS"/>
      <sheetName val="Pl_C_Aprop_acumul S. LUIS"/>
      <sheetName val="Comb_Atual"/>
      <sheetName val="Comb_Acum"/>
      <sheetName val="Res-EqpVtr_ Atual"/>
      <sheetName val="Fich_Cont_ Desp_Eqp "/>
      <sheetName val="Tab_C_Eqp_Atual"/>
      <sheetName val="Tab_C_Eqp_Acum"/>
      <sheetName val="Comb_Ant"/>
      <sheetName val="Tab_C_ME_ MO"/>
      <sheetName val="Res-EqpVtr_ anterior"/>
      <sheetName val="Res_EqpVtr_Acum"/>
      <sheetName val="Custo horário Eqp Vtr"/>
      <sheetName val="Gráf1"/>
      <sheetName val="Capa"/>
      <sheetName val="Doc 01"/>
      <sheetName val="Doc 02"/>
      <sheetName val="Doc 03"/>
      <sheetName val="Doc 04"/>
      <sheetName val="F Rosto"/>
      <sheetName val="OOG"/>
      <sheetName val="Cust_Hor_Eqp_Vtr"/>
      <sheetName val="Custo de materiais"/>
      <sheetName val="custo de mão-de-obra"/>
      <sheetName val="M C R E Desp Pessoal"/>
      <sheetName val="M C R E Insumos objeto"/>
      <sheetName val="M C R E Manutenção"/>
      <sheetName val="M C R E Renovação da Frota"/>
      <sheetName val="M C R E Desp Indiretas"/>
      <sheetName val="Memo Cal Combs"/>
      <sheetName val="Dim das Eqps"/>
      <sheetName val="Cron Obra"/>
      <sheetName val="Dim Pessoal"/>
      <sheetName val="M C R ETerceirização"/>
      <sheetName val="MC Mâo O. Suplem"/>
      <sheetName val="Mem Calc Desp Estimadas"/>
      <sheetName val="Dim Eqp Vtr"/>
      <sheetName val="Cron Pessoal"/>
      <sheetName val="Cron EqpVtr"/>
      <sheetName val="Cron Material"/>
      <sheetName val="Cro Fis-Fin"/>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Set>
  </externalBook>
</externalLink>
</file>

<file path=xl/externalLinks/externalLink11.xml><?xml version="1.0" encoding="utf-8"?>
<externalLink xmlns="http://schemas.openxmlformats.org/spreadsheetml/2006/main">
  <externalBook xmlns:r="http://schemas.openxmlformats.org/officeDocument/2006/relationships" r:id="rId1">
    <sheetNames>
      <sheetName val="PT"/>
      <sheetName val="Prog_Sv"/>
      <sheetName val="mem"/>
      <sheetName val="MG"/>
      <sheetName val="GAL"/>
      <sheetName val="pf"/>
      <sheetName val="TB"/>
      <sheetName val="00-01"/>
      <sheetName val="07-15"/>
      <sheetName val="ev"/>
      <sheetName val="RotMRosa"/>
      <sheetName val="RotKm07"/>
      <sheetName val="Pontes"/>
      <sheetName val="mfc10x30cm"/>
      <sheetName val="pntcobra"/>
      <sheetName val="pntmarc"/>
      <sheetName val="pntpaul"/>
      <sheetName val="C-Mat E TRP"/>
      <sheetName val="limp-SMF"/>
      <sheetName val="corpbstc"/>
      <sheetName val="escmatjaz"/>
      <sheetName val="comp95"/>
      <sheetName val="regsubl"/>
      <sheetName val="sbase"/>
      <sheetName val="conc10mpa"/>
      <sheetName val="conc12mpa"/>
      <sheetName val="conc15mpa"/>
      <sheetName val="base"/>
      <sheetName val="solobase"/>
      <sheetName val="rempav"/>
      <sheetName val="stc01"/>
      <sheetName val="caiação"/>
      <sheetName val="remprof"/>
      <sheetName val="recrevaauq"/>
      <sheetName val="dar01"/>
      <sheetName val="pintura"/>
      <sheetName val="mfc05"/>
      <sheetName val="impri"/>
      <sheetName val="mistaauq"/>
      <sheetName val="reatcompbu"/>
      <sheetName val="esccav1ª"/>
      <sheetName val="clp03"/>
      <sheetName val="dar02"/>
      <sheetName val="clp01"/>
      <sheetName val="alvparg"/>
      <sheetName val="alvtij"/>
      <sheetName val="demdispconc"/>
      <sheetName val="AAUF"/>
      <sheetName val="tapbur"/>
      <sheetName val="recmecater"/>
      <sheetName val="CAPA_RELAT"/>
      <sheetName val="Pl_Res_Aprop"/>
      <sheetName val="Pl_C_Aprop_período SEDE"/>
      <sheetName val="Pl_C_Aprop_acumul SEDE"/>
      <sheetName val="Pl_C_Aprop_período NATAL"/>
      <sheetName val="Pl_C_Aprop_acumul NATAL"/>
      <sheetName val="Pl_C_Aprop_período S. LUIS"/>
      <sheetName val="Pl_C_Aprop_acumul S. LUIS"/>
      <sheetName val="Comb_Atual"/>
      <sheetName val="Comb_Acum"/>
      <sheetName val="Res-EqpVtr_ Atual"/>
      <sheetName val="Fich_Cont_ Desp_Eqp "/>
      <sheetName val="Tab_C_Eqp_Atual"/>
      <sheetName val="Tab_C_Eqp_Acum"/>
      <sheetName val="Comb_Ant"/>
      <sheetName val="Tab_C_ME_ MO"/>
      <sheetName val="Res-EqpVtr_ anterior"/>
      <sheetName val="Res_EqpVtr_Acum"/>
      <sheetName val="Custo horário Eqp Vtr"/>
      <sheetName val="Capa"/>
      <sheetName val="Doc 01"/>
      <sheetName val="Doc 02"/>
      <sheetName val="Doc 03"/>
      <sheetName val="Doc 04"/>
      <sheetName val="F Rosto"/>
      <sheetName val="OOG"/>
      <sheetName val="Cust_Hor_Eqp_Vtr"/>
      <sheetName val="Custo de materiais"/>
      <sheetName val="custo de mão-de-obra"/>
      <sheetName val="M C R E Desp Pessoal"/>
      <sheetName val="M C R E Insumos objeto"/>
      <sheetName val="M C R E Manutenção"/>
      <sheetName val="M C R E Renovação da Frota"/>
      <sheetName val="M C R E Desp Indiretas"/>
      <sheetName val="Memo Cal Combs"/>
      <sheetName val="Dim das Eqps"/>
      <sheetName val="Cron Obra"/>
      <sheetName val="Dim Pessoal"/>
      <sheetName val="M C R ETerceirização"/>
      <sheetName val="MC Mâo O. Suplem"/>
      <sheetName val="Mem Calc Desp Estimadas"/>
      <sheetName val="Dim Eqp Vtr"/>
      <sheetName val="Cron Pessoal"/>
      <sheetName val="Cron EqpVtr"/>
      <sheetName val="Cron Material"/>
      <sheetName val="Cro Fis-Fin"/>
      <sheetName val="orç"/>
      <sheetName val="Distancias trecho 1"/>
      <sheetName val="TRANSPORTES trecho 1"/>
      <sheetName val="Distancias trecho 2"/>
      <sheetName val="TRANSPORTES trecho 2"/>
      <sheetName val="Distancia trecho 3"/>
      <sheetName val="TRANSPORTES trecho 3"/>
      <sheetName val="Mem Cálc mob_desmob"/>
      <sheetName val="Desmat"/>
      <sheetName val="Esc. carga transp 1ª cat 50 m"/>
      <sheetName val="ECT 200&lt;DMT&lt;400"/>
      <sheetName val="ECT 1800&lt;DMT&lt;2000"/>
      <sheetName val="ECT 2000&lt;DMT&lt;3000"/>
      <sheetName val="ECT 3000&lt;DMT&lt;5000"/>
      <sheetName val="Compactação manual"/>
      <sheetName val="Compact 95%"/>
      <sheetName val="Compact 100% "/>
      <sheetName val="ECT 50&lt;DMT&lt;200 escv"/>
      <sheetName val="ECT 200&lt;DMT&lt;400 escv"/>
      <sheetName val="ECT 400&lt;DMT&lt;600 escv"/>
      <sheetName val="ECT 600&lt;DMT&lt;800 escv"/>
      <sheetName val="ECT 1000&lt;DMT&lt;1200 escv"/>
      <sheetName val="ECT 800&lt;DMT&lt;1000 escv"/>
      <sheetName val="ECT 1200&lt;DMT&lt;1400 escv"/>
      <sheetName val="ECT 50&lt;DMT&lt;200 mat 2 cat escv"/>
      <sheetName val="ECT 50&lt;DMT&lt;200 mat 3 cat"/>
      <sheetName val="Regul subleito"/>
      <sheetName val="Subbase de solo est."/>
      <sheetName val="Base de solo est. "/>
      <sheetName val="Limp Cam Veg"/>
      <sheetName val="Expurgo de jazida (aux)"/>
      <sheetName val="EC mat jazida (aux)"/>
      <sheetName val="Imprimação"/>
      <sheetName val="TSS"/>
      <sheetName val="TSD"/>
      <sheetName val="Transp Mat jaz"/>
      <sheetName val="Transp de brita"/>
      <sheetName val="Sarjeta STC05"/>
      <sheetName val="Sarjeta STC 02"/>
      <sheetName val="Concreto 12MPa Conf Lanc (aux)"/>
      <sheetName val="Esc. man. vala mat 1a cat (aux)"/>
      <sheetName val="Dreno longitudinal DPS"/>
      <sheetName val="Boca de Saida BSD 01"/>
      <sheetName val="Boca de Saida BSD 03"/>
      <sheetName val="Valeta VPC-03"/>
      <sheetName val="Meio Fio "/>
      <sheetName val="Concreto 10MPa Conf Lanc  (aux)"/>
      <sheetName val="Concreto 15MPa Conf Lanc (aux)"/>
      <sheetName val="Descida d´água DAD 01"/>
      <sheetName val="Descida d´água DAR 02"/>
      <sheetName val="Compactação manual (aux)"/>
      <sheetName val="Entrada dágua  EDA01"/>
      <sheetName val="Entrada dágua  EDA02"/>
      <sheetName val="Dissip energia DES 01"/>
      <sheetName val="Dissip energia DES 02"/>
      <sheetName val="Alvenaria pedra argamass"/>
      <sheetName val="Argamassa ci_ar"/>
      <sheetName val="Cx colet sarjeta"/>
      <sheetName val="BSTC 0,80 m"/>
      <sheetName val="Dente p_ bueiro s 0,80m"/>
      <sheetName val="Boca BSTC 0,80 m"/>
      <sheetName val="BSTC 1m"/>
      <sheetName val="Dente p_ bueiro s 1,00m"/>
      <sheetName val="BocaBSTC 1m "/>
      <sheetName val="BDTC 1m"/>
      <sheetName val="Dente p_ bueiro d 1,00m"/>
      <sheetName val="Boca BDTC 1m"/>
      <sheetName val="BTTC 1m"/>
      <sheetName val="Dente p_ bueiro T 1,00m"/>
      <sheetName val="Boca BTTC 1m"/>
      <sheetName val="BDCC 1,5x1,5 m"/>
      <sheetName val="Boca BDCC 1,5x1,5"/>
      <sheetName val="BTCC 1,5 x 1,5"/>
      <sheetName val="Boca BTCC 1,5x1,5 m "/>
      <sheetName val="Escoramento de Bueiro cel."/>
      <sheetName val="Conf e lanç conc magro (aux)"/>
      <sheetName val="Concreto cicl. 12MPa (aux)"/>
      <sheetName val="BDCC 2,0x2,0 m 1,0 a 2,5 m"/>
      <sheetName val="Boca BDCC 2,0x2,0 m"/>
      <sheetName val="BTCC 2,0x2,0 m 1,0 a 2,5 m"/>
      <sheetName val="Boca BTCC 2,0x2,0 m"/>
      <sheetName val="Pintura faixa"/>
      <sheetName val="Pintura setas e zeb"/>
      <sheetName val="Tacha reflet"/>
      <sheetName val="Enleivamento"/>
      <sheetName val="Cerca arame"/>
      <sheetName val="Defensa dupla"/>
      <sheetName val="Passeio concreto"/>
      <sheetName val="Revest veg c mudas"/>
      <sheetName val="Revest veg c grama leiva"/>
      <sheetName val="Plantio arbustos"/>
      <sheetName val="Regul mec faixa dom"/>
      <sheetName val="Alv pedra arrum"/>
      <sheetName val="Forn prep coloc forma CA-50"/>
      <sheetName val="Fôrma comum de madeira"/>
      <sheetName val="Fôrma de placa resinada"/>
      <sheetName val="pasta"/>
      <sheetName val="doc1"/>
      <sheetName val="doc2"/>
      <sheetName val="doc3"/>
      <sheetName val="doc4 "/>
      <sheetName val="rff"/>
      <sheetName val="carimbo "/>
      <sheetName val="oog - fazer "/>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Set>
  </externalBook>
</externalLink>
</file>

<file path=xl/externalLinks/externalLink12.xml><?xml version="1.0" encoding="utf-8"?>
<externalLink xmlns="http://schemas.openxmlformats.org/spreadsheetml/2006/main">
  <externalBook xmlns:r="http://schemas.openxmlformats.org/officeDocument/2006/relationships" r:id="rId1">
    <sheetNames>
      <sheetName val="PT"/>
      <sheetName val="Prog_Sv"/>
      <sheetName val="mem"/>
      <sheetName val="MG"/>
      <sheetName val="GAL"/>
      <sheetName val="pf"/>
      <sheetName val="TB"/>
      <sheetName val="00-01"/>
      <sheetName val="07-15"/>
      <sheetName val="ev"/>
      <sheetName val="RotMRosa"/>
      <sheetName val="RotKm07"/>
      <sheetName val="Pontes"/>
      <sheetName val="mfc10x30cm"/>
      <sheetName val="pntcobra"/>
      <sheetName val="pntmarc"/>
      <sheetName val="pntpaul"/>
      <sheetName val="C-Mat E TRP"/>
      <sheetName val="limp-SMF"/>
      <sheetName val="corpbstc"/>
      <sheetName val="escmatjaz"/>
      <sheetName val="comp95"/>
      <sheetName val="regsubl"/>
      <sheetName val="sbase"/>
      <sheetName val="conc10mpa"/>
      <sheetName val="conc12mpa"/>
      <sheetName val="conc15mpa"/>
      <sheetName val="base"/>
      <sheetName val="solobase"/>
      <sheetName val="rempav"/>
      <sheetName val="stc01"/>
      <sheetName val="caiação"/>
      <sheetName val="remprof"/>
      <sheetName val="recrevaauq"/>
      <sheetName val="dar01"/>
      <sheetName val="pintura"/>
      <sheetName val="mfc05"/>
      <sheetName val="impri"/>
      <sheetName val="mistaauq"/>
      <sheetName val="reatcompbu"/>
      <sheetName val="esccav1ª"/>
      <sheetName val="clp03"/>
      <sheetName val="dar02"/>
      <sheetName val="clp01"/>
      <sheetName val="alvparg"/>
      <sheetName val="alvtij"/>
      <sheetName val="demdispconc"/>
      <sheetName val="AAUF"/>
      <sheetName val="tapbur"/>
      <sheetName val="recmecater"/>
      <sheetName val="CAPA_RELAT"/>
      <sheetName val="Pl_Res_Aprop"/>
      <sheetName val="Pl_C_Aprop_período SEDE"/>
      <sheetName val="Pl_C_Aprop_acumul SEDE"/>
      <sheetName val="Pl_C_Aprop_período NATAL"/>
      <sheetName val="Pl_C_Aprop_acumul NATAL"/>
      <sheetName val="Pl_C_Aprop_período S. LUIS"/>
      <sheetName val="Pl_C_Aprop_acumul S. LUIS"/>
      <sheetName val="Comb_Atual"/>
      <sheetName val="Comb_Acum"/>
      <sheetName val="Res-EqpVtr_ Atual"/>
      <sheetName val="Fich_Cont_ Desp_Eqp "/>
      <sheetName val="Tab_C_Eqp_Atual"/>
      <sheetName val="Tab_C_Eqp_Acum"/>
      <sheetName val="Comb_Ant"/>
      <sheetName val="Tab_C_ME_ MO"/>
      <sheetName val="Res-EqpVtr_ anterior"/>
      <sheetName val="Res_EqpVtr_Acum"/>
      <sheetName val="Gráf1"/>
      <sheetName val="Custo horário Eqp Vtr"/>
      <sheetName val="pasta"/>
      <sheetName val="capa"/>
      <sheetName val="doc1"/>
      <sheetName val="doc2"/>
      <sheetName val="doc3"/>
      <sheetName val="doc4 "/>
      <sheetName val="rff"/>
      <sheetName val="carimbo "/>
      <sheetName val="oog - fazer "/>
      <sheetName val="Doc 01"/>
      <sheetName val="Doc 02"/>
      <sheetName val="Doc 03"/>
      <sheetName val="Doc 04"/>
      <sheetName val="F Rosto"/>
      <sheetName val="OOG"/>
      <sheetName val="Cust_Hor_Eqp_Vtr"/>
      <sheetName val="Custo de materiais"/>
      <sheetName val="custo de mão-de-obra"/>
      <sheetName val="M C R E Desp Pessoal"/>
      <sheetName val="M C R E Insumos objeto"/>
      <sheetName val="M C R E Manutenção"/>
      <sheetName val="M C R E Renovação da Frota"/>
      <sheetName val="M C R E Desp Indiretas"/>
      <sheetName val="Memo Cal Combs"/>
      <sheetName val="Dim das Eqps"/>
      <sheetName val="Cron Obra"/>
      <sheetName val="Dim Pessoal"/>
      <sheetName val="M C R ETerceirização"/>
      <sheetName val="MC Mâo O. Suplem"/>
      <sheetName val="Mem Calc Desp Estimadas"/>
      <sheetName val="Dim Eqp Vtr"/>
      <sheetName val="Cron Pessoal"/>
      <sheetName val="Cron EqpVtr"/>
      <sheetName val="Cron Material"/>
      <sheetName val="Cro Fis-Fin"/>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Set>
  </externalBook>
</externalLink>
</file>

<file path=xl/externalLinks/externalLink13.xml><?xml version="1.0" encoding="utf-8"?>
<externalLink xmlns="http://schemas.openxmlformats.org/spreadsheetml/2006/main">
  <externalBook xmlns:r="http://schemas.openxmlformats.org/officeDocument/2006/relationships" r:id="rId1">
    <sheetNames>
      <sheetName val="cota"/>
      <sheetName val="cruz"/>
      <sheetName val="tab."/>
      <sheetName val="c.gr"/>
      <sheetName val="enpe."/>
      <sheetName val="div"/>
      <sheetName val="ric."/>
      <sheetName val="prop."/>
      <sheetName val="8905-1"/>
      <sheetName val="8905-2"/>
      <sheetName val="8905-3"/>
      <sheetName val="8905-4"/>
      <sheetName val="8910-1"/>
      <sheetName val="8910-2"/>
      <sheetName val="8915-1"/>
      <sheetName val="8915-2"/>
      <sheetName val="8915-3"/>
      <sheetName val="8920-1"/>
      <sheetName val="8920-2"/>
      <sheetName val="8925-1"/>
      <sheetName val="8930-1"/>
      <sheetName val="8935-1"/>
      <sheetName val="8945-1"/>
      <sheetName val="8950-1"/>
      <sheetName val="8955-1"/>
      <sheetName val="8960-1"/>
      <sheetName val="ANX2"/>
      <sheetName val="rc1"/>
      <sheetName val="2"/>
      <sheetName val="3"/>
      <sheetName val="4"/>
      <sheetName val="5"/>
      <sheetName val="6"/>
      <sheetName val="7"/>
      <sheetName val="8"/>
      <sheetName val="9"/>
      <sheetName val="10"/>
      <sheetName val="11"/>
      <sheetName val="12"/>
      <sheetName val="13"/>
      <sheetName val="dcruz"/>
      <sheetName val="dmari"/>
      <sheetName val="drei"/>
      <sheetName val="pven"/>
      <sheetName val="p cc"/>
      <sheetName val="pcida"/>
      <sheetName val="firmas"/>
      <sheetName val="evolução"/>
      <sheetName val="evolução (2)"/>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Set>
  </externalBook>
</externalLink>
</file>

<file path=xl/externalLinks/externalLink14.xml><?xml version="1.0" encoding="utf-8"?>
<externalLink xmlns="http://schemas.openxmlformats.org/spreadsheetml/2006/main">
  <externalBook xmlns:r="http://schemas.openxmlformats.org/officeDocument/2006/relationships" r:id="rId1">
    <sheetNames>
      <sheetName val="COMPOR"/>
      <sheetName val="Compor-FERNANDO"/>
      <sheetName val="Plan1"/>
      <sheetName val="BANCO"/>
      <sheetName val="LIXO"/>
      <sheetName val="PLANILHA"/>
      <sheetName val="COMPLETA"/>
      <sheetName val="RESUMO"/>
      <sheetName val="CR-FINANCEIRO"/>
      <sheetName val="FISICO-CLIENTE"/>
      <sheetName val="TOTAL GERAL"/>
    </sheetNames>
    <sheetDataSet>
      <sheetData sheetId="0">
        <row r="3">
          <cell r="D3" t="str">
            <v/>
          </cell>
          <cell r="E3" t="str">
            <v/>
          </cell>
          <cell r="F3" t="str">
            <v xml:space="preserve">SERVICOS PRELIMINARES  </v>
          </cell>
          <cell r="G3" t="str">
            <v/>
          </cell>
          <cell r="H3">
            <v>0</v>
          </cell>
          <cell r="I3">
            <v>0</v>
          </cell>
        </row>
        <row r="4">
          <cell r="D4" t="str">
            <v/>
          </cell>
          <cell r="E4" t="str">
            <v/>
          </cell>
          <cell r="F4" t="str">
            <v xml:space="preserve">SERVIÇOS DE ESCRITÓRIO, LABORATÓRIO E CAMPO  </v>
          </cell>
          <cell r="G4" t="str">
            <v/>
          </cell>
          <cell r="H4">
            <v>0</v>
          </cell>
          <cell r="I4">
            <v>0</v>
          </cell>
        </row>
        <row r="5">
          <cell r="D5" t="str">
            <v>CP9500</v>
          </cell>
          <cell r="E5">
            <v>1001</v>
          </cell>
          <cell r="F5" t="str">
            <v xml:space="preserve"> CONTROLE TECNOLÓGICO (mínimo  3%)  </v>
          </cell>
          <cell r="G5" t="str">
            <v xml:space="preserve">MÊS   </v>
          </cell>
          <cell r="H5">
            <v>15</v>
          </cell>
          <cell r="I5">
            <v>4</v>
          </cell>
        </row>
        <row r="6">
          <cell r="D6" t="str">
            <v>CP0346</v>
          </cell>
          <cell r="E6" t="str">
            <v xml:space="preserve">01.006.004-0       </v>
          </cell>
          <cell r="F6" t="str">
            <v xml:space="preserve">DESMATAMENTO E LIMP. DE TER. C/EQUIP. MEC. (TRATOR - 1000, 00M2/H)  </v>
          </cell>
          <cell r="G6" t="str">
            <v xml:space="preserve">M2    </v>
          </cell>
          <cell r="H6">
            <v>20000</v>
          </cell>
          <cell r="I6">
            <v>4.6900000000000004</v>
          </cell>
        </row>
        <row r="7">
          <cell r="D7" t="str">
            <v>CP9505</v>
          </cell>
          <cell r="E7">
            <v>1090</v>
          </cell>
          <cell r="F7" t="str">
            <v xml:space="preserve">ADMINISTRAÇÃO DA OBRA  (máx.  6%)  </v>
          </cell>
          <cell r="G7" t="str">
            <v xml:space="preserve">MÊS   </v>
          </cell>
          <cell r="H7">
            <v>15</v>
          </cell>
          <cell r="I7">
            <v>1.82</v>
          </cell>
        </row>
        <row r="8">
          <cell r="D8" t="str">
            <v/>
          </cell>
          <cell r="E8" t="str">
            <v/>
          </cell>
          <cell r="F8" t="str">
            <v xml:space="preserve">CANTEIRO DE OBRAS  </v>
          </cell>
          <cell r="G8" t="str">
            <v/>
          </cell>
          <cell r="H8">
            <v>0</v>
          </cell>
          <cell r="I8">
            <v>0</v>
          </cell>
        </row>
        <row r="9">
          <cell r="D9" t="str">
            <v>CP0437</v>
          </cell>
          <cell r="E9" t="str">
            <v xml:space="preserve">02.001.001-0       </v>
          </cell>
          <cell r="F9" t="str">
            <v xml:space="preserve">TAPUME DE VEDACAO OU PROT., EM CHAPAS DE MAD. COMP., C/ 6MMDE ESP., EXCL. PINT.  </v>
          </cell>
          <cell r="G9" t="str">
            <v xml:space="preserve">M2    </v>
          </cell>
          <cell r="H9">
            <v>1218</v>
          </cell>
          <cell r="I9">
            <v>17.25</v>
          </cell>
        </row>
        <row r="10">
          <cell r="D10" t="str">
            <v>CP0444</v>
          </cell>
          <cell r="E10" t="str">
            <v xml:space="preserve">02.004.002-1       </v>
          </cell>
          <cell r="F10" t="str">
            <v xml:space="preserve">BARRACAO DE OBRA EM CHAPA COMPENSADA PLASTIF., EXCL.LIGACAOPROVISORIA, INCL.INSTAL.,REAPROVEITADO 5 VEZES (PROJETO 2005)  </v>
          </cell>
          <cell r="G10" t="str">
            <v xml:space="preserve">M2    </v>
          </cell>
          <cell r="H10">
            <v>350</v>
          </cell>
          <cell r="I10">
            <v>84.28</v>
          </cell>
        </row>
        <row r="11">
          <cell r="D11" t="str">
            <v>CP0465</v>
          </cell>
          <cell r="E11" t="str">
            <v xml:space="preserve">02.011.002-0       </v>
          </cell>
          <cell r="F11" t="str">
            <v xml:space="preserve">CERCA PROTETORA DE BORDA DE VALA, EM PINHO DE 3ª, CONSID. OUSO 3 VEZES DA MAD.  </v>
          </cell>
          <cell r="G11" t="str">
            <v xml:space="preserve">M     </v>
          </cell>
          <cell r="H11">
            <v>18640</v>
          </cell>
          <cell r="I11">
            <v>3.11</v>
          </cell>
        </row>
        <row r="12">
          <cell r="D12" t="str">
            <v>CP0466</v>
          </cell>
          <cell r="E12" t="str">
            <v xml:space="preserve">02.011.003-0       </v>
          </cell>
          <cell r="F12" t="str">
            <v xml:space="preserve">RETIRADA E RECOLOCACAO DA CERCA PROTETORA DE BORDA DE VALA,SEGUNDO DESCRICAO DO ITEM 02.011.001, EXCETO O MAT.  </v>
          </cell>
          <cell r="G12" t="str">
            <v xml:space="preserve">M     </v>
          </cell>
          <cell r="H12">
            <v>18640</v>
          </cell>
          <cell r="I12">
            <v>2.1800000000000002</v>
          </cell>
        </row>
        <row r="13">
          <cell r="D13" t="str">
            <v>CP0477</v>
          </cell>
          <cell r="E13" t="str">
            <v xml:space="preserve">02.020.001-0       </v>
          </cell>
          <cell r="F13" t="str">
            <v xml:space="preserve">PLACA DE IDENTIFICACAO DE OBRA PUBL., INCL. PINT. E SUPORTEDE MAD.  </v>
          </cell>
          <cell r="G13" t="str">
            <v xml:space="preserve">M2    </v>
          </cell>
          <cell r="H13">
            <v>213</v>
          </cell>
          <cell r="I13">
            <v>73.069999999999993</v>
          </cell>
        </row>
        <row r="14">
          <cell r="D14" t="str">
            <v>CP0478</v>
          </cell>
          <cell r="E14" t="str">
            <v xml:space="preserve">02.020.005-0       </v>
          </cell>
          <cell r="F14" t="str">
            <v xml:space="preserve">BARRAGENS DE BLOQUEIO DE OBRA NA VIA PUBL., COMPREEND. O FORN., PINT. E REAPROV. DO CONJ. 40 VEZES  </v>
          </cell>
          <cell r="G14" t="str">
            <v xml:space="preserve">M     </v>
          </cell>
          <cell r="H14">
            <v>1358</v>
          </cell>
          <cell r="I14">
            <v>0.62</v>
          </cell>
        </row>
        <row r="15">
          <cell r="D15" t="str">
            <v>CP0479</v>
          </cell>
          <cell r="E15" t="str">
            <v xml:space="preserve">02.020.006-0       </v>
          </cell>
          <cell r="F15" t="str">
            <v xml:space="preserve">BARRAGENS DE BLOQUEIO DE OBRA NA VIA PUBL., COMPREEND. COLOC. E RETIRADA 1 VEZ  </v>
          </cell>
          <cell r="G15" t="str">
            <v xml:space="preserve">M     </v>
          </cell>
          <cell r="H15">
            <v>9053</v>
          </cell>
          <cell r="I15">
            <v>1.24</v>
          </cell>
        </row>
        <row r="16">
          <cell r="D16" t="str">
            <v>CP0482</v>
          </cell>
          <cell r="E16" t="str">
            <v xml:space="preserve">02.020.009-0       </v>
          </cell>
          <cell r="F16" t="str">
            <v xml:space="preserve">SEMAFORO P/SINALIZACAO DE BLOQUEIO DE OBRA NA VIA PUBL.,  CONSID. 40 VEZES O REAPROV. DA MAD.  </v>
          </cell>
          <cell r="G16" t="str">
            <v xml:space="preserve">UN    </v>
          </cell>
          <cell r="H16">
            <v>905</v>
          </cell>
          <cell r="I16">
            <v>12.37</v>
          </cell>
        </row>
        <row r="17">
          <cell r="D17" t="str">
            <v>CP0483</v>
          </cell>
          <cell r="E17" t="str">
            <v xml:space="preserve">02.020.010-0       </v>
          </cell>
          <cell r="F17" t="str">
            <v xml:space="preserve">SEMAFORO P/SINALIZACAO DE BLOQUEIO DE OBRA NA VIA PUBL.,  COMPREEND. A COLOC. E A RETIRADA 1 VEZ  </v>
          </cell>
          <cell r="G17" t="str">
            <v xml:space="preserve">UN    </v>
          </cell>
          <cell r="H17">
            <v>9053</v>
          </cell>
          <cell r="I17">
            <v>1.52</v>
          </cell>
        </row>
        <row r="18">
          <cell r="D18" t="str">
            <v>CP0484</v>
          </cell>
          <cell r="E18" t="str">
            <v xml:space="preserve">02.020.011-0       </v>
          </cell>
          <cell r="F18" t="str">
            <v xml:space="preserve">PLACA DE SINALIZACAO PREVENTIVA P/OBRA NA VIA PUBL., COMPREEND. O FORN. E PINT. DA PLACA E DOS SUPORTES  </v>
          </cell>
          <cell r="G18" t="str">
            <v xml:space="preserve">UN    </v>
          </cell>
          <cell r="H18">
            <v>41</v>
          </cell>
          <cell r="I18">
            <v>18.2</v>
          </cell>
        </row>
        <row r="19">
          <cell r="D19" t="str">
            <v>CP0485</v>
          </cell>
          <cell r="E19" t="str">
            <v xml:space="preserve">02.020.012-0       </v>
          </cell>
          <cell r="F19" t="str">
            <v xml:space="preserve">PLACA DE SINALIZACAO PREVENTIVA P/OBRA NA VIA PUBL., COMPREEND. A COLOC. E A RETIRADA 1 VEZ  </v>
          </cell>
          <cell r="G19" t="str">
            <v xml:space="preserve">UN    </v>
          </cell>
          <cell r="H19">
            <v>301</v>
          </cell>
          <cell r="I19">
            <v>2.86</v>
          </cell>
        </row>
        <row r="20">
          <cell r="D20" t="str">
            <v/>
          </cell>
          <cell r="E20" t="str">
            <v/>
          </cell>
          <cell r="F20" t="str">
            <v xml:space="preserve">SERVIÇOS COMPLEMENTARES  </v>
          </cell>
          <cell r="G20" t="str">
            <v/>
          </cell>
          <cell r="H20">
            <v>0</v>
          </cell>
          <cell r="I20">
            <v>0</v>
          </cell>
        </row>
        <row r="21">
          <cell r="D21" t="str">
            <v>CP9678</v>
          </cell>
          <cell r="E21">
            <v>5100</v>
          </cell>
          <cell r="F21" t="str">
            <v xml:space="preserve">MOBILIZACÃO E DESMOBILIZACÃO DO CANTEIRO   (máx.   3%)  </v>
          </cell>
          <cell r="G21" t="str">
            <v xml:space="preserve">VB    </v>
          </cell>
          <cell r="H21">
            <v>1</v>
          </cell>
          <cell r="I21">
            <v>0</v>
          </cell>
        </row>
        <row r="22">
          <cell r="D22" t="str">
            <v>CP9742</v>
          </cell>
          <cell r="E22">
            <v>5105</v>
          </cell>
          <cell r="F22" t="str">
            <v xml:space="preserve">REMANEJAMENTO DE INTERFERENCIAS  </v>
          </cell>
          <cell r="G22" t="str">
            <v xml:space="preserve">VB    </v>
          </cell>
          <cell r="H22">
            <v>1</v>
          </cell>
          <cell r="I22">
            <v>500000</v>
          </cell>
        </row>
        <row r="23">
          <cell r="D23" t="str">
            <v/>
          </cell>
          <cell r="E23" t="str">
            <v/>
          </cell>
          <cell r="F23" t="str">
            <v xml:space="preserve">ALUGUEL DE EQUIPAMENTOS - VEÍCULOS  </v>
          </cell>
          <cell r="G23" t="str">
            <v/>
          </cell>
          <cell r="H23">
            <v>0</v>
          </cell>
          <cell r="I23">
            <v>0</v>
          </cell>
        </row>
        <row r="24">
          <cell r="D24" t="str">
            <v>CP6798</v>
          </cell>
          <cell r="E24" t="str">
            <v xml:space="preserve">19.004.042-2       </v>
          </cell>
          <cell r="F24" t="str">
            <v xml:space="preserve">ALUGUEL DE VEICULO DE PASSEIO,  5 PASSAGEIROS, MOTOR 1.6 A GASOLINA, INCL. MOTORISTA (CP)  </v>
          </cell>
          <cell r="G24" t="str">
            <v xml:space="preserve">H     </v>
          </cell>
          <cell r="H24">
            <v>12000</v>
          </cell>
          <cell r="I24">
            <v>16.899999999999999</v>
          </cell>
        </row>
        <row r="25">
          <cell r="D25" t="str">
            <v/>
          </cell>
          <cell r="E25" t="str">
            <v/>
          </cell>
          <cell r="F25" t="str">
            <v xml:space="preserve">REDE DE ÁGUA E LIGAÇÕES PREDIAIS  </v>
          </cell>
          <cell r="G25" t="str">
            <v/>
          </cell>
          <cell r="H25">
            <v>0</v>
          </cell>
          <cell r="I25">
            <v>0</v>
          </cell>
        </row>
        <row r="26">
          <cell r="D26" t="str">
            <v/>
          </cell>
          <cell r="E26" t="str">
            <v/>
          </cell>
          <cell r="F26" t="str">
            <v xml:space="preserve">MOVIMENTO DE TERRA  </v>
          </cell>
          <cell r="G26" t="str">
            <v/>
          </cell>
          <cell r="H26">
            <v>0</v>
          </cell>
          <cell r="I26">
            <v>0</v>
          </cell>
        </row>
        <row r="27">
          <cell r="D27" t="str">
            <v>CP0495</v>
          </cell>
          <cell r="E27" t="str">
            <v xml:space="preserve">03.001.001-1       </v>
          </cell>
          <cell r="F27" t="str">
            <v xml:space="preserve">ESCAVACAO MANUAL DE VALA/CAVA EM MAT. DE 1ªCAT., AREIA, ARGILA OU PICARRA, ATE 1,50M DE PROF.  </v>
          </cell>
          <cell r="G27" t="str">
            <v xml:space="preserve">M3    </v>
          </cell>
          <cell r="H27">
            <v>7058</v>
          </cell>
          <cell r="I27">
            <v>11.98</v>
          </cell>
        </row>
        <row r="28">
          <cell r="D28" t="str">
            <v>CP0523</v>
          </cell>
          <cell r="E28" t="str">
            <v xml:space="preserve">03.001.098-0       </v>
          </cell>
          <cell r="F28" t="str">
            <v xml:space="preserve">ESCAVACAO E REATERRO DE VALA, EM MAT. DE 1ªCAT., P/LIGACAO DE AGUA POTAVEL  </v>
          </cell>
          <cell r="G28" t="str">
            <v xml:space="preserve">M     </v>
          </cell>
          <cell r="H28">
            <v>17365</v>
          </cell>
          <cell r="I28">
            <v>2.13</v>
          </cell>
        </row>
        <row r="29">
          <cell r="D29" t="str">
            <v>CP0623</v>
          </cell>
          <cell r="E29" t="str">
            <v xml:space="preserve">03.011.015-1       </v>
          </cell>
          <cell r="F29" t="str">
            <v xml:space="preserve">REATERRO DE VALA/CAVA UTILIZ. VIBRO COMPACTADOR PORTATIL  </v>
          </cell>
          <cell r="G29" t="str">
            <v xml:space="preserve">M3    </v>
          </cell>
          <cell r="H29">
            <v>5639</v>
          </cell>
          <cell r="I29">
            <v>4</v>
          </cell>
        </row>
        <row r="30">
          <cell r="D30" t="str">
            <v>CP0627</v>
          </cell>
          <cell r="E30" t="str">
            <v xml:space="preserve">03.013.001-1       </v>
          </cell>
          <cell r="F30" t="str">
            <v xml:space="preserve">REATERRO DE VALA/CAVA COMPACTADA A MACO EM CAMADAS DE 30CM  </v>
          </cell>
          <cell r="G30" t="str">
            <v xml:space="preserve">M3    </v>
          </cell>
          <cell r="H30">
            <v>2877</v>
          </cell>
          <cell r="I30">
            <v>5.93</v>
          </cell>
        </row>
        <row r="31">
          <cell r="D31" t="str">
            <v>CP0631</v>
          </cell>
          <cell r="E31" t="str">
            <v xml:space="preserve">03.015.010-0       </v>
          </cell>
          <cell r="F31" t="str">
            <v xml:space="preserve">REATERRO DE VALA/CAVA C/PO-DE-PEDRA  </v>
          </cell>
          <cell r="G31" t="str">
            <v xml:space="preserve">M3    </v>
          </cell>
          <cell r="H31">
            <v>1567</v>
          </cell>
          <cell r="I31">
            <v>24.98</v>
          </cell>
        </row>
        <row r="32">
          <cell r="D32" t="str">
            <v>CP0635</v>
          </cell>
          <cell r="E32" t="str">
            <v xml:space="preserve">03.016.005-1       </v>
          </cell>
          <cell r="F32" t="str">
            <v xml:space="preserve">ESCAVACAO MEC. DE VALA NAO ESCORADA, EM MAT. DE 1ªCAT. C/REDUTOR DE PRODUT., ATE 1, 50M DE PROF., C/RETRO-ESCAVADEIRA  </v>
          </cell>
          <cell r="G32" t="str">
            <v xml:space="preserve">M3    </v>
          </cell>
          <cell r="H32">
            <v>907</v>
          </cell>
          <cell r="I32">
            <v>4.62</v>
          </cell>
        </row>
        <row r="33">
          <cell r="D33" t="str">
            <v>CP0637</v>
          </cell>
          <cell r="E33" t="str">
            <v xml:space="preserve">03.016.015-1       </v>
          </cell>
          <cell r="F33" t="str">
            <v xml:space="preserve">ESCAVACAO MEC. DE VALA NAO ESCORADA, EM MAT. DE 1ªCAT. ATE 1,50M DE PROF., C/RETRO-ESCAVADEIRA  </v>
          </cell>
          <cell r="G33" t="str">
            <v xml:space="preserve">M3    </v>
          </cell>
          <cell r="H33">
            <v>2118</v>
          </cell>
          <cell r="I33">
            <v>1.82</v>
          </cell>
        </row>
        <row r="34">
          <cell r="D34" t="str">
            <v>CP0678</v>
          </cell>
          <cell r="E34" t="str">
            <v xml:space="preserve">03.026.015-0       </v>
          </cell>
          <cell r="F34" t="str">
            <v xml:space="preserve">ESCAVACAO MEC., EM MAT. DE 1ªCAT., C/TRATOR DE LAMINA, POTENCIA 200CV  </v>
          </cell>
          <cell r="G34" t="str">
            <v xml:space="preserve">M3    </v>
          </cell>
          <cell r="H34">
            <v>1500</v>
          </cell>
          <cell r="I34">
            <v>1.29</v>
          </cell>
        </row>
        <row r="35">
          <cell r="D35" t="str">
            <v>CP0753</v>
          </cell>
          <cell r="E35" t="str">
            <v xml:space="preserve">03.046.001-0       </v>
          </cell>
          <cell r="F35" t="str">
            <v xml:space="preserve">ESPALHAMENTO DE MAT. DE 1ªCAT., C/TRATOR, POTENCIA 140 CV, C/LAMINA  </v>
          </cell>
          <cell r="G35" t="str">
            <v xml:space="preserve">M3    </v>
          </cell>
          <cell r="H35">
            <v>1500</v>
          </cell>
          <cell r="I35">
            <v>0.72</v>
          </cell>
        </row>
        <row r="36">
          <cell r="D36" t="str">
            <v>CP9745</v>
          </cell>
          <cell r="E36">
            <v>20104</v>
          </cell>
          <cell r="F36" t="str">
            <v xml:space="preserve">ROYALTIES  </v>
          </cell>
          <cell r="G36" t="str">
            <v xml:space="preserve">M3    </v>
          </cell>
          <cell r="H36">
            <v>1500</v>
          </cell>
          <cell r="I36">
            <v>1</v>
          </cell>
        </row>
        <row r="37">
          <cell r="D37" t="str">
            <v/>
          </cell>
          <cell r="E37" t="str">
            <v/>
          </cell>
          <cell r="F37" t="str">
            <v xml:space="preserve">TRANSPORTES  </v>
          </cell>
          <cell r="G37" t="str">
            <v/>
          </cell>
          <cell r="H37">
            <v>0</v>
          </cell>
          <cell r="I37">
            <v>0</v>
          </cell>
        </row>
        <row r="38">
          <cell r="D38" t="str">
            <v>CP0798</v>
          </cell>
          <cell r="E38" t="str">
            <v xml:space="preserve">04.005.143-1       </v>
          </cell>
          <cell r="F38" t="str">
            <v xml:space="preserve">TRANSPORTE DE QUALQUER NATUR. C/VELOC. MEDIA DE 30KM/H EM CAMINHAO BASCUL. CAPAC. UTIL DE 12T  </v>
          </cell>
          <cell r="G38" t="str">
            <v xml:space="preserve">TXKM  </v>
          </cell>
          <cell r="H38">
            <v>29192</v>
          </cell>
          <cell r="I38">
            <v>0.23</v>
          </cell>
        </row>
        <row r="39">
          <cell r="D39" t="str">
            <v>CP0841</v>
          </cell>
          <cell r="E39" t="str">
            <v xml:space="preserve">04.011.053-1       </v>
          </cell>
          <cell r="F39" t="str">
            <v xml:space="preserve">CARGA E DESC. MEC. C/PA-CARREGADEIRA CAPAC. DE 1, 50M3 E CAMINHAO BASCUL. CAPAC. UTIL DE 8T, CARGA DE 150T P/DIA DE 8:00H  </v>
          </cell>
          <cell r="G39" t="str">
            <v xml:space="preserve">T     </v>
          </cell>
          <cell r="H39">
            <v>3649</v>
          </cell>
          <cell r="I39">
            <v>1.5</v>
          </cell>
        </row>
        <row r="40">
          <cell r="D40" t="str">
            <v>CP0869</v>
          </cell>
          <cell r="E40" t="str">
            <v xml:space="preserve">04.018.020-1       </v>
          </cell>
          <cell r="F40" t="str">
            <v xml:space="preserve">RECEBIMENTO DE CARGA, DESC. E MANOBRAS DE CAMINHAO BASCUL., CAPAC. DE 8,00M3 OU 12T  </v>
          </cell>
          <cell r="G40" t="str">
            <v xml:space="preserve">T     </v>
          </cell>
          <cell r="H40">
            <v>4800</v>
          </cell>
          <cell r="I40">
            <v>0.15</v>
          </cell>
        </row>
        <row r="41">
          <cell r="D41" t="str">
            <v/>
          </cell>
          <cell r="E41" t="str">
            <v/>
          </cell>
          <cell r="F41" t="str">
            <v xml:space="preserve">SERVIÇOS COMPLEMENTARES  </v>
          </cell>
          <cell r="G41" t="str">
            <v/>
          </cell>
          <cell r="H41">
            <v>0</v>
          </cell>
          <cell r="I41">
            <v>0</v>
          </cell>
        </row>
        <row r="42">
          <cell r="D42" t="str">
            <v>CP1211</v>
          </cell>
          <cell r="E42" t="str">
            <v xml:space="preserve">05.010.005-0       </v>
          </cell>
          <cell r="F42" t="str">
            <v xml:space="preserve">ESGOTAMENTO DE VALA MEDIDO PELA POTENCIA INSTALADA E PELO TEMPO DE FUNCIONAMENTO  </v>
          </cell>
          <cell r="G42" t="str">
            <v xml:space="preserve">CVxH  </v>
          </cell>
          <cell r="H42">
            <v>900</v>
          </cell>
          <cell r="I42">
            <v>1.07</v>
          </cell>
        </row>
        <row r="43">
          <cell r="D43" t="str">
            <v>CP1220</v>
          </cell>
          <cell r="E43" t="str">
            <v xml:space="preserve">05.013.002-0       </v>
          </cell>
          <cell r="F43" t="str">
            <v xml:space="preserve">CHAPA DE ACO 3/8, P/PASSAGEM DE VEICULOS SOBRE VALAS, C/COLOC., USO E RETIRADA, INCL. MOBILIZACAO,TRANSP., CARGA E DESC.  </v>
          </cell>
          <cell r="G43" t="str">
            <v xml:space="preserve">M2    </v>
          </cell>
          <cell r="H43">
            <v>50</v>
          </cell>
          <cell r="I43">
            <v>12.44</v>
          </cell>
        </row>
        <row r="44">
          <cell r="D44" t="str">
            <v>CP1221</v>
          </cell>
          <cell r="E44" t="str">
            <v xml:space="preserve">05.013.003-0       </v>
          </cell>
          <cell r="F44" t="str">
            <v xml:space="preserve">CHAPA DE ACO 3/8, P/PASSAGEM DE VEICULOS SOBRE VALAS, C/COLOC. E RETIRADA  </v>
          </cell>
          <cell r="G44" t="str">
            <v xml:space="preserve">M2    </v>
          </cell>
          <cell r="H44">
            <v>500</v>
          </cell>
          <cell r="I44">
            <v>0.96</v>
          </cell>
        </row>
        <row r="45">
          <cell r="D45" t="str">
            <v/>
          </cell>
          <cell r="E45" t="str">
            <v/>
          </cell>
          <cell r="F45" t="str">
            <v xml:space="preserve">GALERIAS, DRENOS E CONEXOS  </v>
          </cell>
          <cell r="G45" t="str">
            <v/>
          </cell>
          <cell r="H45">
            <v>0</v>
          </cell>
          <cell r="I45">
            <v>0</v>
          </cell>
        </row>
        <row r="46">
          <cell r="D46" t="str">
            <v>CP1572</v>
          </cell>
          <cell r="E46" t="str">
            <v xml:space="preserve">06.001.250-0       </v>
          </cell>
          <cell r="F46" t="str">
            <v xml:space="preserve">ASSENTAMENTO DE TUBUL. PVC RIGIDO C/JUNTA ELASTICA, DIAM. DE50MM  </v>
          </cell>
          <cell r="G46" t="str">
            <v xml:space="preserve">M     </v>
          </cell>
          <cell r="H46">
            <v>20470</v>
          </cell>
          <cell r="I46">
            <v>0.45</v>
          </cell>
        </row>
        <row r="47">
          <cell r="D47" t="str">
            <v>CP1573</v>
          </cell>
          <cell r="E47" t="str">
            <v xml:space="preserve">06.001.251-0       </v>
          </cell>
          <cell r="F47" t="str">
            <v xml:space="preserve">ASSENTAMENTO DE TUBUL. PVC RIGIDO C/JUNTA ELASTICA, DIAM. DE75MM  </v>
          </cell>
          <cell r="G47" t="str">
            <v xml:space="preserve">M     </v>
          </cell>
          <cell r="H47">
            <v>6090</v>
          </cell>
          <cell r="I47">
            <v>0.78</v>
          </cell>
        </row>
        <row r="48">
          <cell r="D48" t="str">
            <v>CP1574</v>
          </cell>
          <cell r="E48" t="str">
            <v xml:space="preserve">06.001.252-0       </v>
          </cell>
          <cell r="F48" t="str">
            <v xml:space="preserve">ASSENTAMENTO DE TUBUL. PVC RIGIDO C/JUNTA ELASTICA, DIAM. DE100MM  </v>
          </cell>
          <cell r="G48" t="str">
            <v xml:space="preserve">M     </v>
          </cell>
          <cell r="H48">
            <v>250</v>
          </cell>
          <cell r="I48">
            <v>1.05</v>
          </cell>
        </row>
        <row r="49">
          <cell r="D49" t="str">
            <v>CP1579</v>
          </cell>
          <cell r="E49" t="str">
            <v xml:space="preserve">06.001.260-0       </v>
          </cell>
          <cell r="F49" t="str">
            <v xml:space="preserve">ASSENTAMENTO DE PECAS E ACESSORIOS DE PVC RIGIDO C/JUNTA ELASTICA, DIAM. DE 50MM  </v>
          </cell>
          <cell r="G49" t="str">
            <v xml:space="preserve">UN    </v>
          </cell>
          <cell r="H49">
            <v>1033</v>
          </cell>
          <cell r="I49">
            <v>1.1399999999999999</v>
          </cell>
        </row>
        <row r="50">
          <cell r="D50" t="str">
            <v>CP1580</v>
          </cell>
          <cell r="E50" t="str">
            <v xml:space="preserve">06.001.261-0       </v>
          </cell>
          <cell r="F50" t="str">
            <v xml:space="preserve">ASSENTAMENTO DE PECAS E ACESSORIOS DE PVC RIGIDO C/JUNTA ELASTICA, DIAM. DE 75MM  </v>
          </cell>
          <cell r="G50" t="str">
            <v xml:space="preserve">UN    </v>
          </cell>
          <cell r="H50">
            <v>236</v>
          </cell>
          <cell r="I50">
            <v>1.71</v>
          </cell>
        </row>
        <row r="51">
          <cell r="D51" t="str">
            <v>CP1581</v>
          </cell>
          <cell r="E51" t="str">
            <v xml:space="preserve">06.001.262-0       </v>
          </cell>
          <cell r="F51" t="str">
            <v xml:space="preserve">ASSENTAMENTO DE PECAS E ACESSORIOS DE PVC RIGIDO C/JUNTA ELASTICA, DIAM. DE 100MM  </v>
          </cell>
          <cell r="G51" t="str">
            <v xml:space="preserve">UN    </v>
          </cell>
          <cell r="H51">
            <v>30</v>
          </cell>
          <cell r="I51">
            <v>2.29</v>
          </cell>
        </row>
        <row r="52">
          <cell r="D52" t="str">
            <v>CP1586</v>
          </cell>
          <cell r="E52" t="str">
            <v xml:space="preserve">06.001.270-0       </v>
          </cell>
          <cell r="F52" t="str">
            <v xml:space="preserve">ASSENTAMENTO DE TUBO PVC RQ, DIAM. DE 1/2  </v>
          </cell>
          <cell r="G52" t="str">
            <v xml:space="preserve">M     </v>
          </cell>
          <cell r="H52">
            <v>14765</v>
          </cell>
          <cell r="I52">
            <v>0.27</v>
          </cell>
        </row>
        <row r="53">
          <cell r="D53" t="str">
            <v>CP1587</v>
          </cell>
          <cell r="E53" t="str">
            <v xml:space="preserve">06.001.271-0       </v>
          </cell>
          <cell r="F53" t="str">
            <v xml:space="preserve">ASSENTAMENTO DE TUBO PVC RQ, DIAM. DE 3/4  </v>
          </cell>
          <cell r="G53" t="str">
            <v xml:space="preserve">M     </v>
          </cell>
          <cell r="H53">
            <v>2600</v>
          </cell>
          <cell r="I53">
            <v>0.3</v>
          </cell>
        </row>
        <row r="54">
          <cell r="D54" t="str">
            <v>CP1611</v>
          </cell>
          <cell r="E54" t="str">
            <v xml:space="preserve">06.001.603-0       </v>
          </cell>
          <cell r="F54" t="str">
            <v xml:space="preserve">ASSENTAMENTO DE TUBUL. DE FºFº C/JUNTA ELASTICA, DIAM. DE 150MM  </v>
          </cell>
          <cell r="G54" t="str">
            <v xml:space="preserve">M     </v>
          </cell>
          <cell r="H54">
            <v>1840</v>
          </cell>
          <cell r="I54">
            <v>2.78</v>
          </cell>
        </row>
        <row r="55">
          <cell r="D55" t="str">
            <v>CP1612</v>
          </cell>
          <cell r="E55" t="str">
            <v xml:space="preserve">06.001.604-0       </v>
          </cell>
          <cell r="F55" t="str">
            <v xml:space="preserve">ASSENTAMENTO DE TUBUL. DE FºFº C/JUNTA ELASTICA, DIAM. DE 200MM  </v>
          </cell>
          <cell r="G55" t="str">
            <v xml:space="preserve">M     </v>
          </cell>
          <cell r="H55">
            <v>1250</v>
          </cell>
          <cell r="I55">
            <v>4.17</v>
          </cell>
        </row>
        <row r="56">
          <cell r="D56" t="str">
            <v>CP1613</v>
          </cell>
          <cell r="E56" t="str">
            <v xml:space="preserve">06.001.605-0       </v>
          </cell>
          <cell r="F56" t="str">
            <v xml:space="preserve">ASSENTAMENTO DE TUBUL. DE FºFº C/JUNTA ELASTICA, DIAM. DE 250MM  </v>
          </cell>
          <cell r="G56" t="str">
            <v xml:space="preserve">M     </v>
          </cell>
          <cell r="H56">
            <v>540</v>
          </cell>
          <cell r="I56">
            <v>5.44</v>
          </cell>
        </row>
        <row r="57">
          <cell r="D57" t="str">
            <v>CP1614</v>
          </cell>
          <cell r="E57" t="str">
            <v xml:space="preserve">06.001.606-0       </v>
          </cell>
          <cell r="F57" t="str">
            <v xml:space="preserve">ASSENTAMENTO DE TUBUL. DE FºFº C/JUNTA ELASTICA, DIAM. DE 300MM  </v>
          </cell>
          <cell r="G57" t="str">
            <v xml:space="preserve">M     </v>
          </cell>
          <cell r="H57">
            <v>1070</v>
          </cell>
          <cell r="I57">
            <v>6.24</v>
          </cell>
        </row>
        <row r="58">
          <cell r="D58" t="str">
            <v>CP1630</v>
          </cell>
          <cell r="E58" t="str">
            <v xml:space="preserve">06.001.651-0       </v>
          </cell>
          <cell r="F58" t="str">
            <v xml:space="preserve">ASSENTAMENTO DE PECAS ESPECIAIS DE FºFº C/JUNTA ELASTICA, DIAM. DE 75MM  </v>
          </cell>
          <cell r="G58" t="str">
            <v xml:space="preserve">UN    </v>
          </cell>
          <cell r="H58">
            <v>49</v>
          </cell>
          <cell r="I58">
            <v>2.14</v>
          </cell>
        </row>
        <row r="59">
          <cell r="D59" t="str">
            <v>CP1631</v>
          </cell>
          <cell r="E59" t="str">
            <v xml:space="preserve">06.001.652-0       </v>
          </cell>
          <cell r="F59" t="str">
            <v xml:space="preserve">ASSENTAMENTO DE PECAS ESPECIAIS DE FºFº C/JUNTA ELASTICA, DIAM. DE 100MM  </v>
          </cell>
          <cell r="G59" t="str">
            <v xml:space="preserve">UN    </v>
          </cell>
          <cell r="H59">
            <v>12</v>
          </cell>
          <cell r="I59">
            <v>2.86</v>
          </cell>
        </row>
        <row r="60">
          <cell r="D60" t="str">
            <v>CP1632</v>
          </cell>
          <cell r="E60" t="str">
            <v xml:space="preserve">06.001.653-0       </v>
          </cell>
          <cell r="F60" t="str">
            <v xml:space="preserve">ASSENTAMENTO DE PECAS ESPECIAIS DE FºFº C/JUNTA ELASTICA, DIAM. DE 150MM  </v>
          </cell>
          <cell r="G60" t="str">
            <v xml:space="preserve">UN    </v>
          </cell>
          <cell r="H60">
            <v>56</v>
          </cell>
          <cell r="I60">
            <v>3.58</v>
          </cell>
        </row>
        <row r="61">
          <cell r="D61" t="str">
            <v>CP1633</v>
          </cell>
          <cell r="E61" t="str">
            <v xml:space="preserve">06.001.654-0       </v>
          </cell>
          <cell r="F61" t="str">
            <v xml:space="preserve">ASSENTAMENTO DE PECAS ESPECIAIS DE FºFº C/JUNTA ELASTICA, DIAM. DE 200MM  </v>
          </cell>
          <cell r="G61" t="str">
            <v xml:space="preserve">UN    </v>
          </cell>
          <cell r="H61">
            <v>22</v>
          </cell>
          <cell r="I61">
            <v>4.29</v>
          </cell>
        </row>
        <row r="62">
          <cell r="D62" t="str">
            <v>CP1634</v>
          </cell>
          <cell r="E62" t="str">
            <v xml:space="preserve">06.001.655-0       </v>
          </cell>
          <cell r="F62" t="str">
            <v xml:space="preserve">ASSENTAMENTO DE PECAS ESPECIAIS DE FºFº C/JUNTA ELASTICA, DIAM. DE 250MM  </v>
          </cell>
          <cell r="G62" t="str">
            <v xml:space="preserve">UN    </v>
          </cell>
          <cell r="H62">
            <v>9</v>
          </cell>
          <cell r="I62">
            <v>5.01</v>
          </cell>
        </row>
        <row r="63">
          <cell r="D63" t="str">
            <v>CP1635</v>
          </cell>
          <cell r="E63" t="str">
            <v xml:space="preserve">06.001.656-0       </v>
          </cell>
          <cell r="F63" t="str">
            <v xml:space="preserve">ASSENTAMENTO DE PECAS ESPECIAIS DE FºFº C/JUNTA ELASTICA, DIAM. DE 300MM  </v>
          </cell>
          <cell r="G63" t="str">
            <v xml:space="preserve">UN    </v>
          </cell>
          <cell r="H63">
            <v>12</v>
          </cell>
          <cell r="I63">
            <v>5.72</v>
          </cell>
        </row>
        <row r="64">
          <cell r="D64" t="str">
            <v>CP1641</v>
          </cell>
          <cell r="E64" t="str">
            <v xml:space="preserve">06.001.670-0       </v>
          </cell>
          <cell r="F64" t="str">
            <v xml:space="preserve">ASSENTAMENTO DE PECAS DE FºFº C/JUNTA MEC. OU FLANGEADA, DIAM. DE 50MM  </v>
          </cell>
          <cell r="G64" t="str">
            <v xml:space="preserve">UN    </v>
          </cell>
          <cell r="H64">
            <v>19</v>
          </cell>
          <cell r="I64">
            <v>3.58</v>
          </cell>
        </row>
        <row r="65">
          <cell r="D65" t="str">
            <v>CP1642</v>
          </cell>
          <cell r="E65" t="str">
            <v xml:space="preserve">06.001.671-0       </v>
          </cell>
          <cell r="F65" t="str">
            <v xml:space="preserve">ASSENTAMENTO DE PECAS DE FºFº C/JUNTA MEC. OU FLANGEADA, DIAM. DE 75MM  </v>
          </cell>
          <cell r="G65" t="str">
            <v xml:space="preserve">UN    </v>
          </cell>
          <cell r="H65">
            <v>15</v>
          </cell>
          <cell r="I65">
            <v>5.29</v>
          </cell>
        </row>
        <row r="66">
          <cell r="D66" t="str">
            <v>CP1643</v>
          </cell>
          <cell r="E66" t="str">
            <v xml:space="preserve">06.001.672-0       </v>
          </cell>
          <cell r="F66" t="str">
            <v xml:space="preserve">ASSENTAMENTO DE PECAS DE FºFº C/JUNTA MEC. OU FLANGEADA, DIAM. DE 100MM  </v>
          </cell>
          <cell r="G66" t="str">
            <v xml:space="preserve">UN    </v>
          </cell>
          <cell r="H66">
            <v>16</v>
          </cell>
          <cell r="I66">
            <v>6.94</v>
          </cell>
        </row>
        <row r="67">
          <cell r="D67" t="str">
            <v>CP1644</v>
          </cell>
          <cell r="E67" t="str">
            <v xml:space="preserve">06.001.673-0       </v>
          </cell>
          <cell r="F67" t="str">
            <v xml:space="preserve">ASSENTAMENTO DE PECAS DE FºFº C/JUNTA MEC. OU FLANGEADA, DIAM. DE 150MM  </v>
          </cell>
          <cell r="G67" t="str">
            <v xml:space="preserve">UN    </v>
          </cell>
          <cell r="H67">
            <v>3</v>
          </cell>
          <cell r="I67">
            <v>10.31</v>
          </cell>
        </row>
        <row r="68">
          <cell r="D68" t="str">
            <v>CP1645</v>
          </cell>
          <cell r="E68" t="str">
            <v xml:space="preserve">06.001.674-0       </v>
          </cell>
          <cell r="F68" t="str">
            <v xml:space="preserve">ASSENTAMENTO DE PECAS DE FºFº C/JUNTA MEC. OU FLANGEADA, DIAM. DE 200MM  </v>
          </cell>
          <cell r="G68" t="str">
            <v xml:space="preserve">UN    </v>
          </cell>
          <cell r="H68">
            <v>2</v>
          </cell>
          <cell r="I68">
            <v>13.39</v>
          </cell>
        </row>
        <row r="69">
          <cell r="D69" t="str">
            <v>CP1646</v>
          </cell>
          <cell r="E69" t="str">
            <v xml:space="preserve">06.001.675-0       </v>
          </cell>
          <cell r="F69" t="str">
            <v xml:space="preserve">ASSENTAMENTO DE PECAS DE FºFº C/JUNTA MEC. OU FLANGEADA, DIAM. DE 250MM  </v>
          </cell>
          <cell r="G69" t="str">
            <v xml:space="preserve">UN    </v>
          </cell>
          <cell r="H69">
            <v>1</v>
          </cell>
          <cell r="I69">
            <v>16.39</v>
          </cell>
        </row>
        <row r="70">
          <cell r="D70" t="str">
            <v>CP1647</v>
          </cell>
          <cell r="E70" t="str">
            <v xml:space="preserve">06.001.676-0       </v>
          </cell>
          <cell r="F70" t="str">
            <v xml:space="preserve">ASSENTAMENTO DE PECAS DE FºFº C/JUNTA MEC. OU FLANGEADA, DIAM. DE 300MM  </v>
          </cell>
          <cell r="G70" t="str">
            <v xml:space="preserve">UN    </v>
          </cell>
          <cell r="H70">
            <v>2</v>
          </cell>
          <cell r="I70">
            <v>19.260000000000002</v>
          </cell>
        </row>
        <row r="71">
          <cell r="D71" t="str">
            <v>CP1875</v>
          </cell>
          <cell r="E71" t="str">
            <v xml:space="preserve">06.011.221-0       </v>
          </cell>
          <cell r="F71" t="str">
            <v xml:space="preserve">MONTAGEM S/FORN. DE VALVULA DE GAVETA, DE RETENCAO, VENTOSA,HEDRANTE, ETC, C/FLANGES, CLASSE PN-10, DIAM. DE 50MM  </v>
          </cell>
          <cell r="G71" t="str">
            <v xml:space="preserve">UN    </v>
          </cell>
          <cell r="H71">
            <v>88</v>
          </cell>
          <cell r="I71">
            <v>15.6</v>
          </cell>
        </row>
        <row r="72">
          <cell r="D72" t="str">
            <v>CP1876</v>
          </cell>
          <cell r="E72" t="str">
            <v xml:space="preserve">06.011.222-0       </v>
          </cell>
          <cell r="F72" t="str">
            <v xml:space="preserve">MONTAGEM S/FORN. DE VALVULA DE GAVETA, DE RETENCAO, VENTOSA,HIDRANTE, ETC, C/FLANGES, CLASSE PN-10, DIAM., DE 75MM  </v>
          </cell>
          <cell r="G72" t="str">
            <v xml:space="preserve">UN    </v>
          </cell>
          <cell r="H72">
            <v>105</v>
          </cell>
          <cell r="I72">
            <v>16.43</v>
          </cell>
        </row>
        <row r="73">
          <cell r="D73" t="str">
            <v>CP1877</v>
          </cell>
          <cell r="E73" t="str">
            <v xml:space="preserve">06.011.223-0       </v>
          </cell>
          <cell r="F73" t="str">
            <v xml:space="preserve">MONTAGEM S/FORN. DE VALVULA DE GAVETA, DE RETENCAO, VENTOSA,HIDRANTE, ETC, C/FLANGES, CLASSE PN-10, DIAM. DE 100MM  </v>
          </cell>
          <cell r="G73" t="str">
            <v xml:space="preserve">UN    </v>
          </cell>
          <cell r="H73">
            <v>116</v>
          </cell>
          <cell r="I73">
            <v>29.69</v>
          </cell>
        </row>
        <row r="74">
          <cell r="D74" t="str">
            <v>CP1878</v>
          </cell>
          <cell r="E74" t="str">
            <v xml:space="preserve">06.011.224-0       </v>
          </cell>
          <cell r="F74" t="str">
            <v xml:space="preserve">MONTAGEM S/FORN. DE VALVULA DE GAVETA, DE RETENCAO, VENTOSA,HIDRANTE, ETC, C/FLANGES, CLASSE PN-10, DIAM. DE 150MM  </v>
          </cell>
          <cell r="G74" t="str">
            <v xml:space="preserve">UN    </v>
          </cell>
          <cell r="H74">
            <v>156</v>
          </cell>
          <cell r="I74">
            <v>51.11</v>
          </cell>
        </row>
        <row r="75">
          <cell r="D75" t="str">
            <v>CP1879</v>
          </cell>
          <cell r="E75" t="str">
            <v xml:space="preserve">06.011.225-0       </v>
          </cell>
          <cell r="F75" t="str">
            <v xml:space="preserve">MONTAGEM S/FORN. DE VALVULA DE GAVETA, DE RETENCAO, VENTOSA,HIDRANTE, C/FLANGES, CLASSE PN-10, DIAM. DE 200MM  </v>
          </cell>
          <cell r="G75" t="str">
            <v xml:space="preserve">UN    </v>
          </cell>
          <cell r="H75">
            <v>4</v>
          </cell>
          <cell r="I75">
            <v>61.4</v>
          </cell>
        </row>
        <row r="76">
          <cell r="D76" t="str">
            <v>CP1880</v>
          </cell>
          <cell r="E76" t="str">
            <v xml:space="preserve">06.011.226-0       </v>
          </cell>
          <cell r="F76" t="str">
            <v xml:space="preserve">MONTAGEM S/FORN. DE VALVULA DE GAVETA, DE RETENCAO, VENTOSA,HIDRANTE, ETC, C/FLANGES, CLASSE PN-10, DIAM. DE 250MM  </v>
          </cell>
          <cell r="G76" t="str">
            <v xml:space="preserve">UN    </v>
          </cell>
          <cell r="H76">
            <v>2</v>
          </cell>
          <cell r="I76">
            <v>85.47</v>
          </cell>
        </row>
        <row r="77">
          <cell r="D77" t="str">
            <v>CP1881</v>
          </cell>
          <cell r="E77" t="str">
            <v xml:space="preserve">06.011.227-0       </v>
          </cell>
          <cell r="F77" t="str">
            <v xml:space="preserve">MONTAGEM S/FORN. DE VALVULA DE GAVETA, DE RETENCAO, VENTOSA,HIDRANTE, ETC, C/FLANGES, CLASSE PN-10, DIAM. DE 300MM  </v>
          </cell>
          <cell r="G77" t="str">
            <v xml:space="preserve">UN    </v>
          </cell>
          <cell r="H77">
            <v>4</v>
          </cell>
          <cell r="I77">
            <v>93.4</v>
          </cell>
        </row>
        <row r="78">
          <cell r="D78" t="str">
            <v>CP2116</v>
          </cell>
          <cell r="E78" t="str">
            <v xml:space="preserve">06.014.084-0       </v>
          </cell>
          <cell r="F78" t="str">
            <v xml:space="preserve">CAIXA P/REGISTRO EM ALVEN. DE TIJ. MACICO, PAREDES DE 1/2 VEZ, DE 0,40 X 0,40 X 0,50M, P/TUBUL. DE FºFº C/DIAM. DE 0, 20M  </v>
          </cell>
          <cell r="G78" t="str">
            <v xml:space="preserve">UN    </v>
          </cell>
          <cell r="H78">
            <v>1</v>
          </cell>
          <cell r="I78">
            <v>61.32</v>
          </cell>
        </row>
        <row r="79">
          <cell r="D79" t="str">
            <v>CP2117</v>
          </cell>
          <cell r="E79" t="str">
            <v xml:space="preserve">06.014.085-0       </v>
          </cell>
          <cell r="F79" t="str">
            <v xml:space="preserve">CAIXA P/REGISTRO EM ALVEN. DE TIJ. MACICO, PAREDES DE 1/2 VEZ, DE 0,35 X 0,35 X 0,50M, P/TUBUL. DE FºFº C/DIAM. DE 0, 15M  </v>
          </cell>
          <cell r="G79" t="str">
            <v xml:space="preserve">UN    </v>
          </cell>
          <cell r="H79">
            <v>3</v>
          </cell>
          <cell r="I79">
            <v>55.36</v>
          </cell>
        </row>
        <row r="80">
          <cell r="D80" t="str">
            <v>CP2118</v>
          </cell>
          <cell r="E80" t="str">
            <v xml:space="preserve">06.014.086-0       </v>
          </cell>
          <cell r="F80" t="str">
            <v xml:space="preserve">CAIXA P/REGISTRO EM ALVEN. DE TIJ. MACICO, PAREDES DE 1/2 VEZ, DE 0,30 X 0,30 X 0,50M, P/TUBUL. DE FºFº C/DIAM. DE 0, 10M  </v>
          </cell>
          <cell r="G80" t="str">
            <v xml:space="preserve">UN    </v>
          </cell>
          <cell r="H80">
            <v>4</v>
          </cell>
          <cell r="I80">
            <v>49.61</v>
          </cell>
        </row>
        <row r="81">
          <cell r="D81" t="str">
            <v>CP2119</v>
          </cell>
          <cell r="E81" t="str">
            <v xml:space="preserve">06.014.087-0       </v>
          </cell>
          <cell r="F81" t="str">
            <v xml:space="preserve">CAIXA P/REGISTRO EM ALVEN. DE TIJ. MACICO, PAREDES DE 1/2 VEZ, DE 0,28 X 0,28 X 0,50M, P/TUBUL. DE FºFº C/DIAM.DE 0, 075M  </v>
          </cell>
          <cell r="G81" t="str">
            <v xml:space="preserve">UN    </v>
          </cell>
          <cell r="H81">
            <v>98</v>
          </cell>
          <cell r="I81">
            <v>47.19</v>
          </cell>
        </row>
        <row r="82">
          <cell r="D82" t="str">
            <v>CP2138</v>
          </cell>
          <cell r="E82" t="str">
            <v xml:space="preserve">06.016.004-0       </v>
          </cell>
          <cell r="F82" t="str">
            <v xml:space="preserve">TAMPAO COMPLETO DE FºFº, DIAM. DE 0,40 A 0,60M, C/ 125KG, P/CX. DE REGISTRO  </v>
          </cell>
          <cell r="G82" t="str">
            <v xml:space="preserve">UN    </v>
          </cell>
          <cell r="H82">
            <v>4</v>
          </cell>
          <cell r="I82">
            <v>99.27</v>
          </cell>
        </row>
        <row r="83">
          <cell r="D83" t="str">
            <v>CP2155</v>
          </cell>
          <cell r="E83" t="str">
            <v xml:space="preserve">06.016.060-0       </v>
          </cell>
          <cell r="F83" t="str">
            <v xml:space="preserve">CAIXA DE PASSEIO DE FºFº, P/REGISTRO, C/ 28KG, PADRAO CEDAE  </v>
          </cell>
          <cell r="G83" t="str">
            <v xml:space="preserve">UN    </v>
          </cell>
          <cell r="H83">
            <v>106</v>
          </cell>
          <cell r="I83">
            <v>43.69</v>
          </cell>
        </row>
        <row r="84">
          <cell r="D84" t="str">
            <v>CP2156</v>
          </cell>
          <cell r="E84" t="str">
            <v xml:space="preserve">06.016.061-0       </v>
          </cell>
          <cell r="F84" t="str">
            <v xml:space="preserve">CAIXA DE RUA COMPLETA DE FºFº,  P/REGISTRO, C/ 59KG, PADRAO CEDAE  </v>
          </cell>
          <cell r="G84" t="str">
            <v xml:space="preserve">UN    </v>
          </cell>
          <cell r="H84">
            <v>2</v>
          </cell>
          <cell r="I84">
            <v>87.74</v>
          </cell>
        </row>
        <row r="85">
          <cell r="D85" t="str">
            <v>CP2197</v>
          </cell>
          <cell r="E85" t="str">
            <v xml:space="preserve">06.018.001-0       </v>
          </cell>
          <cell r="F85" t="str">
            <v xml:space="preserve">CAIXA DE ANEIS PRE-MOLD. DE CONCR., TIPO C, PADRAO CEDAE, P/REGISTROS ATE 200MM  </v>
          </cell>
          <cell r="G85" t="str">
            <v xml:space="preserve">UN    </v>
          </cell>
          <cell r="H85">
            <v>2</v>
          </cell>
          <cell r="I85">
            <v>45.08</v>
          </cell>
        </row>
        <row r="86">
          <cell r="D86" t="str">
            <v>CP2198</v>
          </cell>
          <cell r="E86" t="str">
            <v xml:space="preserve">06.018.002-0       </v>
          </cell>
          <cell r="F86" t="str">
            <v xml:space="preserve">CAIXA DE ANEIS PRE-MOLD. DE CONCR., TIPO D, PADRAO CEDAE, P/REGISTROS C/DIAM. DE 250 A 600MM  </v>
          </cell>
          <cell r="G86" t="str">
            <v xml:space="preserve">UN    </v>
          </cell>
          <cell r="H86">
            <v>4</v>
          </cell>
          <cell r="I86">
            <v>33.799999999999997</v>
          </cell>
        </row>
        <row r="87">
          <cell r="D87" t="str">
            <v>CP2618</v>
          </cell>
          <cell r="E87" t="str">
            <v xml:space="preserve">06.200.071-0       </v>
          </cell>
          <cell r="F87" t="str">
            <v xml:space="preserve">TUBO DE FºFº, DUCTIL, CLASSE K-7 (JUNTA ELASTICA), DIAM. DE150MM. FORN.  </v>
          </cell>
          <cell r="G87" t="str">
            <v xml:space="preserve">M     </v>
          </cell>
          <cell r="H87">
            <v>1840</v>
          </cell>
          <cell r="I87">
            <v>61.08</v>
          </cell>
        </row>
        <row r="88">
          <cell r="D88" t="str">
            <v>CP2619</v>
          </cell>
          <cell r="E88" t="str">
            <v xml:space="preserve">06.200.072-0       </v>
          </cell>
          <cell r="F88" t="str">
            <v xml:space="preserve">TUBO DE FºFº, DUCTIL, CLASSE K-7 (JUNTA ELASTICA), DIAM. DE200MM. FORN.  </v>
          </cell>
          <cell r="G88" t="str">
            <v xml:space="preserve">M     </v>
          </cell>
          <cell r="H88">
            <v>1250</v>
          </cell>
          <cell r="I88">
            <v>82.38</v>
          </cell>
        </row>
        <row r="89">
          <cell r="D89" t="str">
            <v>CP2620</v>
          </cell>
          <cell r="E89" t="str">
            <v xml:space="preserve">06.200.073-0       </v>
          </cell>
          <cell r="F89" t="str">
            <v xml:space="preserve">TUBO DE FºFº, DUCTIL, CLASSE K-7 (JUNTA ELASTICA), DIAM. DE250MM. FORN.  </v>
          </cell>
          <cell r="G89" t="str">
            <v xml:space="preserve">M     </v>
          </cell>
          <cell r="H89">
            <v>540</v>
          </cell>
          <cell r="I89">
            <v>105.79</v>
          </cell>
        </row>
        <row r="90">
          <cell r="D90" t="str">
            <v>CP2621</v>
          </cell>
          <cell r="E90" t="str">
            <v xml:space="preserve">06.200.074-0       </v>
          </cell>
          <cell r="F90" t="str">
            <v xml:space="preserve">TUBO DE FºFº, DUCTIL, CLASSE K-7 (JUNTA ELASTICA), DIAM. DE300MM. FORN.  </v>
          </cell>
          <cell r="G90" t="str">
            <v xml:space="preserve">M     </v>
          </cell>
          <cell r="H90">
            <v>1070</v>
          </cell>
          <cell r="I90">
            <v>130.54</v>
          </cell>
        </row>
        <row r="91">
          <cell r="D91" t="str">
            <v>CP9560</v>
          </cell>
          <cell r="E91">
            <v>6210</v>
          </cell>
          <cell r="F91" t="str">
            <v xml:space="preserve">CURVA DE 11 15  DE FERRO FUNDIDO DÚCTIL C/BOLSA DE JUNTA ELÁSTICA,DN 150MM,  - FORN.  </v>
          </cell>
          <cell r="G91" t="str">
            <v xml:space="preserve">UN    </v>
          </cell>
          <cell r="H91">
            <v>4</v>
          </cell>
          <cell r="I91">
            <v>107.98</v>
          </cell>
        </row>
        <row r="92">
          <cell r="D92" t="str">
            <v>CP9561</v>
          </cell>
          <cell r="E92">
            <v>6210</v>
          </cell>
          <cell r="F92" t="str">
            <v xml:space="preserve">CURVA DE 11 15  DE FERRO FUNDIDO DÚCTIL C/BOLSA DE JUNTA ELÁSTICA,DN 200MM, - FORN.  </v>
          </cell>
          <cell r="G92" t="str">
            <v xml:space="preserve">UN    </v>
          </cell>
          <cell r="H92">
            <v>1</v>
          </cell>
          <cell r="I92">
            <v>151.77000000000001</v>
          </cell>
        </row>
        <row r="93">
          <cell r="D93" t="str">
            <v>CP9566</v>
          </cell>
          <cell r="E93">
            <v>6210</v>
          </cell>
          <cell r="F93" t="str">
            <v xml:space="preserve">CURVA DE 22 30  DE FERRO FUNDIDO DÚCTIL C/BOLSA DE JUNTA ELÁSTICA,DN 150MM, - FORN.  </v>
          </cell>
          <cell r="G93" t="str">
            <v xml:space="preserve">UN    </v>
          </cell>
          <cell r="H93">
            <v>10</v>
          </cell>
          <cell r="I93">
            <v>106.57</v>
          </cell>
        </row>
        <row r="94">
          <cell r="D94" t="str">
            <v>CP9567</v>
          </cell>
          <cell r="E94">
            <v>6210</v>
          </cell>
          <cell r="F94" t="str">
            <v xml:space="preserve">CURVA DE 22 30  DE FERRO FUNDIDO DÚCTIL C/BOLSA DE JUNTA ELÁSTICA,DN 200MM, - FORN.  </v>
          </cell>
          <cell r="G94" t="str">
            <v xml:space="preserve">UN    </v>
          </cell>
          <cell r="H94">
            <v>1</v>
          </cell>
          <cell r="I94">
            <v>141.04</v>
          </cell>
        </row>
        <row r="95">
          <cell r="D95" t="str">
            <v>CP9580</v>
          </cell>
          <cell r="E95">
            <v>6210</v>
          </cell>
          <cell r="F95" t="str">
            <v xml:space="preserve">CURVA DE 90  DE FERRO FUNDIDO DÚCTIL C/BOLSA DE JUNTA ELÁSTICA,DN 150MM, - FORN.  </v>
          </cell>
          <cell r="G95" t="str">
            <v xml:space="preserve">UN    </v>
          </cell>
          <cell r="H95">
            <v>2</v>
          </cell>
          <cell r="I95">
            <v>128.19999999999999</v>
          </cell>
        </row>
        <row r="96">
          <cell r="D96" t="str">
            <v>CP9534</v>
          </cell>
          <cell r="E96">
            <v>6210</v>
          </cell>
          <cell r="F96" t="str">
            <v xml:space="preserve">CAP  DE FERRO FUNDIDO DÚCTIL C/BOLSA DE JUNTA ELÁSTICA,DN 150MM, - FORN.  </v>
          </cell>
          <cell r="G96" t="str">
            <v xml:space="preserve">UN    </v>
          </cell>
          <cell r="H96">
            <v>1</v>
          </cell>
          <cell r="I96">
            <v>62.88</v>
          </cell>
        </row>
        <row r="97">
          <cell r="D97" t="str">
            <v>CP9768</v>
          </cell>
          <cell r="E97">
            <v>6210</v>
          </cell>
          <cell r="F97" t="str">
            <v xml:space="preserve">TE DE REDUÇÃO  DE FERRO FUNDIDO DÚCTIL C/BOLSA DE JUNTA ELÁSTICA,DN 150 X 80MM, - FORN.  </v>
          </cell>
          <cell r="G97" t="str">
            <v xml:space="preserve">UN    </v>
          </cell>
          <cell r="H97">
            <v>17</v>
          </cell>
          <cell r="I97">
            <v>141.31</v>
          </cell>
        </row>
        <row r="98">
          <cell r="D98" t="str">
            <v>CP9767</v>
          </cell>
          <cell r="E98">
            <v>6210</v>
          </cell>
          <cell r="F98" t="str">
            <v xml:space="preserve">TE DE REDUÇÃO  DE FERRO FUNDIDO DÚCTIL C/BOLSA DE JUNTA ELÁSTICA,DN 150 X 100MM,  - FORN.  </v>
          </cell>
          <cell r="G98" t="str">
            <v xml:space="preserve">UN    </v>
          </cell>
          <cell r="H98">
            <v>1</v>
          </cell>
          <cell r="I98">
            <v>149.97999999999999</v>
          </cell>
        </row>
        <row r="99">
          <cell r="D99" t="str">
            <v>CP9759</v>
          </cell>
          <cell r="E99">
            <v>6210</v>
          </cell>
          <cell r="F99" t="str">
            <v xml:space="preserve">TE DE FERRO FUNDIDO DÚCTIL C/BOLSA DE JUNTA ELÁSTICA,DN 150MM, - FORN.  </v>
          </cell>
          <cell r="G99" t="str">
            <v xml:space="preserve">UN    </v>
          </cell>
          <cell r="H99">
            <v>1</v>
          </cell>
          <cell r="I99">
            <v>190.77</v>
          </cell>
        </row>
        <row r="100">
          <cell r="D100" t="str">
            <v>CP9769</v>
          </cell>
          <cell r="E100">
            <v>6210</v>
          </cell>
          <cell r="F100" t="str">
            <v xml:space="preserve">TE DE REDUÇÃO  DE FERRO FUNDIDO DÚCTIL C/BOLSA DE JUNTA ELÁSTICA,DN 200 X 100MM,  - FORN.  </v>
          </cell>
          <cell r="G100" t="str">
            <v xml:space="preserve">UN    </v>
          </cell>
          <cell r="H100">
            <v>2</v>
          </cell>
          <cell r="I100">
            <v>191.57</v>
          </cell>
        </row>
        <row r="101">
          <cell r="D101" t="str">
            <v>CP9770</v>
          </cell>
          <cell r="E101">
            <v>6210</v>
          </cell>
          <cell r="F101" t="str">
            <v xml:space="preserve">TE DE REDUÇÃO  DE FERRO FUNDIDO DÚCTIL C/BOLSA DE JUNTA ELÁSTICA,DN 200 X 80MM, - FORN.  </v>
          </cell>
          <cell r="G101" t="str">
            <v xml:space="preserve">UN    </v>
          </cell>
          <cell r="H101">
            <v>9</v>
          </cell>
          <cell r="I101">
            <v>190.35</v>
          </cell>
        </row>
        <row r="102">
          <cell r="D102" t="str">
            <v>CP9760</v>
          </cell>
          <cell r="E102">
            <v>6210</v>
          </cell>
          <cell r="F102" t="str">
            <v xml:space="preserve">TE DE FERRO FUNDIDO DÚCTIL C/BOLSA DE JUNTA ELÁSTICA,DN 200MM, - FORN.  </v>
          </cell>
          <cell r="G102" t="str">
            <v xml:space="preserve">UN    </v>
          </cell>
          <cell r="H102">
            <v>1</v>
          </cell>
          <cell r="I102">
            <v>258.87</v>
          </cell>
        </row>
        <row r="103">
          <cell r="D103" t="str">
            <v>CP9761</v>
          </cell>
          <cell r="E103">
            <v>6210</v>
          </cell>
          <cell r="F103" t="str">
            <v xml:space="preserve">TE DE FERRO FUNDIDO DÚCTIL C/BOLSA DE JUNTA ELÁSTICA,DN 250MM, - FORN.  </v>
          </cell>
          <cell r="G103" t="str">
            <v xml:space="preserve">UN    </v>
          </cell>
          <cell r="H103">
            <v>1</v>
          </cell>
          <cell r="I103">
            <v>354.56</v>
          </cell>
        </row>
        <row r="104">
          <cell r="D104" t="str">
            <v>CP9766</v>
          </cell>
          <cell r="E104">
            <v>6210</v>
          </cell>
          <cell r="F104" t="str">
            <v xml:space="preserve">TE DE FERRO FUNDIDO DÚCTIL, PONTA/BOLSA DE JUNTA ELÁSTICA,  PN10, DN 100 X 80MM, - FORN.  </v>
          </cell>
          <cell r="G104" t="str">
            <v xml:space="preserve">UN    </v>
          </cell>
          <cell r="H104">
            <v>2</v>
          </cell>
          <cell r="I104">
            <v>36.590000000000003</v>
          </cell>
        </row>
        <row r="105">
          <cell r="D105" t="str">
            <v>CP9722</v>
          </cell>
          <cell r="E105">
            <v>6210</v>
          </cell>
          <cell r="F105" t="str">
            <v xml:space="preserve">REDUÇÃO EM FERRO FUNDIDO DÚCTIL, PONTA/BOLSA DE JUNTA ELÁSTICA, PN10, DN 150 X 80MM,  - FORN.  </v>
          </cell>
          <cell r="G105" t="str">
            <v xml:space="preserve">UN    </v>
          </cell>
          <cell r="H105">
            <v>7</v>
          </cell>
          <cell r="I105">
            <v>59</v>
          </cell>
        </row>
        <row r="106">
          <cell r="D106" t="str">
            <v>CP9723</v>
          </cell>
          <cell r="E106">
            <v>6210</v>
          </cell>
          <cell r="F106" t="str">
            <v xml:space="preserve">REDUÇÃO EM FERRO FUNDIDO DÚCTIL, PONTA/BOLSA DE JUNTA ELÁSTICA, PN10, DN 200 X 100MM, - FORN.  </v>
          </cell>
          <cell r="G106" t="str">
            <v xml:space="preserve">UN    </v>
          </cell>
          <cell r="H106">
            <v>1</v>
          </cell>
          <cell r="I106">
            <v>104.45</v>
          </cell>
        </row>
        <row r="107">
          <cell r="D107" t="str">
            <v>CP9724</v>
          </cell>
          <cell r="E107">
            <v>6210</v>
          </cell>
          <cell r="F107" t="str">
            <v xml:space="preserve">REDUÇÃO EM FERRO FUNDIDO DÚCTIL, PONTA/BOLSA DE JUNTA ELÁSTICA, PN10, DN 200 X 150MM, - FORN.  </v>
          </cell>
          <cell r="G107" t="str">
            <v xml:space="preserve">UN    </v>
          </cell>
          <cell r="H107">
            <v>1</v>
          </cell>
          <cell r="I107">
            <v>106.52</v>
          </cell>
        </row>
        <row r="108">
          <cell r="D108" t="str">
            <v>CP9726</v>
          </cell>
          <cell r="E108">
            <v>6210</v>
          </cell>
          <cell r="F108" t="str">
            <v xml:space="preserve">REDUÇÃO EM FERRO FUNDIDO DÚCTIL, PONTA/BOLSA DE JUNTA ELÁSTICA, PN10, DN 250 X 200MM, - FORN.  </v>
          </cell>
          <cell r="G108" t="str">
            <v xml:space="preserve">UN    </v>
          </cell>
          <cell r="H108">
            <v>1</v>
          </cell>
          <cell r="I108">
            <v>136.61000000000001</v>
          </cell>
        </row>
        <row r="109">
          <cell r="D109" t="str">
            <v>CP9725</v>
          </cell>
          <cell r="E109">
            <v>6210</v>
          </cell>
          <cell r="F109" t="str">
            <v xml:space="preserve">REDUÇÃO EM FERRO FUNDIDO DÚCTIL, PONTA/BOLSA DE JUNTA ELÁSTICA, PN10, DN 250 X 150MM, - FORN.  </v>
          </cell>
          <cell r="G109" t="str">
            <v xml:space="preserve">UN    </v>
          </cell>
          <cell r="H109">
            <v>1</v>
          </cell>
          <cell r="I109">
            <v>123.75</v>
          </cell>
        </row>
        <row r="110">
          <cell r="D110" t="str">
            <v>CP9556</v>
          </cell>
          <cell r="E110">
            <v>6210</v>
          </cell>
          <cell r="F110" t="str">
            <v xml:space="preserve">CRUZETA DE REDUÇÃO EM FERRO FUNDIDO DÚCTIL, C/BOLSA DE JUNTA ELÁSTICA, DN 150 X 80MM,  - FORN.  </v>
          </cell>
          <cell r="G110" t="str">
            <v xml:space="preserve">UN    </v>
          </cell>
          <cell r="H110">
            <v>9</v>
          </cell>
          <cell r="I110">
            <v>257.13</v>
          </cell>
        </row>
        <row r="111">
          <cell r="D111" t="str">
            <v>CP9668</v>
          </cell>
          <cell r="E111">
            <v>6210</v>
          </cell>
          <cell r="F111" t="str">
            <v xml:space="preserve">LUVA EM FERRO FUNDIDO DÚCTIL, C/BOLSA DE JUNTA ELÁSTICA, PN10, DN 150 - FORN.  </v>
          </cell>
          <cell r="G111" t="str">
            <v xml:space="preserve">UN    </v>
          </cell>
          <cell r="H111">
            <v>3</v>
          </cell>
          <cell r="I111">
            <v>114.37</v>
          </cell>
        </row>
        <row r="112">
          <cell r="D112" t="str">
            <v>CP9669</v>
          </cell>
          <cell r="E112">
            <v>6210</v>
          </cell>
          <cell r="F112" t="str">
            <v xml:space="preserve">LUVA EM FERRO FUNDIDO DÚCTIL, C/BOLSA DE JUNTA ELÁSTICA, PN10, DN 200 - FORN.  </v>
          </cell>
          <cell r="G112" t="str">
            <v xml:space="preserve">UN    </v>
          </cell>
          <cell r="H112">
            <v>2</v>
          </cell>
          <cell r="I112">
            <v>158.07</v>
          </cell>
        </row>
        <row r="113">
          <cell r="D113" t="str">
            <v>CP9670</v>
          </cell>
          <cell r="E113">
            <v>6210</v>
          </cell>
          <cell r="F113" t="str">
            <v xml:space="preserve">LUVA EM FERRO FUNDIDO DÚCTIL, C/BOLSA DE JUNTA ELÁSTICA, PN10, DN 250 - FORN.  </v>
          </cell>
          <cell r="G113" t="str">
            <v xml:space="preserve">UN    </v>
          </cell>
          <cell r="H113">
            <v>1</v>
          </cell>
          <cell r="I113">
            <v>204.84</v>
          </cell>
        </row>
        <row r="114">
          <cell r="D114" t="str">
            <v>CP9562</v>
          </cell>
          <cell r="E114">
            <v>6210</v>
          </cell>
          <cell r="F114" t="str">
            <v xml:space="preserve">CURVA DE 11 15  DE FERRO FUNDIDO DÚCTIL C/BOLSA DE JUNTA ELÁSTICA,DN 250MM, - FORN.  </v>
          </cell>
          <cell r="G114" t="str">
            <v xml:space="preserve">UN    </v>
          </cell>
          <cell r="H114">
            <v>1</v>
          </cell>
          <cell r="I114">
            <v>194.1</v>
          </cell>
        </row>
        <row r="115">
          <cell r="D115" t="str">
            <v>CP9568</v>
          </cell>
          <cell r="E115">
            <v>6210</v>
          </cell>
          <cell r="F115" t="str">
            <v xml:space="preserve">CURVA DE 22 30  DE FERRO FUNDIDO DÚCTIL C/BOLSA DE JUNTA ELÁSTICA,DN 250MM, - FORN.  </v>
          </cell>
          <cell r="G115" t="str">
            <v xml:space="preserve">UN    </v>
          </cell>
          <cell r="H115">
            <v>2</v>
          </cell>
          <cell r="I115">
            <v>166.53</v>
          </cell>
        </row>
        <row r="116">
          <cell r="D116" t="str">
            <v>CP9771</v>
          </cell>
          <cell r="E116">
            <v>6210</v>
          </cell>
          <cell r="F116" t="str">
            <v xml:space="preserve">TE DE REDUÇÃO  DE FERRO FUNDIDO DÚCTIL C/BOLSAS, JUNTA ELÁSTICA,DN 100 X 80MM, - FORN.  </v>
          </cell>
          <cell r="G116" t="str">
            <v xml:space="preserve">UN    </v>
          </cell>
          <cell r="H116">
            <v>1</v>
          </cell>
          <cell r="I116">
            <v>95.04</v>
          </cell>
        </row>
        <row r="117">
          <cell r="D117" t="str">
            <v>CP9772</v>
          </cell>
          <cell r="E117">
            <v>6210</v>
          </cell>
          <cell r="F117" t="str">
            <v xml:space="preserve">TE DE REDUÇÃO  DE FERRO FUNDIDO DÚCTIL C/BOLSAS, JUNTA ELÁSTICA,DN 250 X 80MM, - FORN.  </v>
          </cell>
          <cell r="G117" t="str">
            <v xml:space="preserve">UN    </v>
          </cell>
          <cell r="H117">
            <v>2</v>
          </cell>
          <cell r="I117">
            <v>223.96</v>
          </cell>
        </row>
        <row r="118">
          <cell r="D118" t="str">
            <v>CP9773</v>
          </cell>
          <cell r="E118">
            <v>6210</v>
          </cell>
          <cell r="F118" t="str">
            <v xml:space="preserve">TE DE REDUÇÃO  DE FERRO FUNDIDO DÚCTIL C/BOLSAS, JUNTA ELÁSTICA,DN 300 X 100MM,  - FORN.  </v>
          </cell>
          <cell r="G118" t="str">
            <v xml:space="preserve">UN    </v>
          </cell>
          <cell r="H118">
            <v>1</v>
          </cell>
          <cell r="I118">
            <v>317.89999999999998</v>
          </cell>
        </row>
        <row r="119">
          <cell r="D119" t="str">
            <v>CP9774</v>
          </cell>
          <cell r="E119">
            <v>6210</v>
          </cell>
          <cell r="F119" t="str">
            <v xml:space="preserve">TE DE REDUÇÃO  DE FERRO FUNDIDO DÚCTIL C/BOLSAS, JUNTA ELÁSTICA,DN 300 X 150MM,  - FORN.  </v>
          </cell>
          <cell r="G119" t="str">
            <v xml:space="preserve">UN    </v>
          </cell>
          <cell r="H119">
            <v>2</v>
          </cell>
          <cell r="I119">
            <v>343.2</v>
          </cell>
        </row>
        <row r="120">
          <cell r="D120" t="str">
            <v>CP9721</v>
          </cell>
          <cell r="E120">
            <v>6210</v>
          </cell>
          <cell r="F120" t="str">
            <v xml:space="preserve">REDUÇÃO EM FERRO FUNDIDO DÚCTIL, PONTA/BOLSA DE JUNTA ELÁSTICA, DN 300 X 200MM, - FORN.  </v>
          </cell>
          <cell r="G120" t="str">
            <v xml:space="preserve">UN    </v>
          </cell>
          <cell r="H120">
            <v>1</v>
          </cell>
          <cell r="I120">
            <v>352.3</v>
          </cell>
        </row>
        <row r="121">
          <cell r="D121" t="str">
            <v>CP9720</v>
          </cell>
          <cell r="E121">
            <v>6210</v>
          </cell>
          <cell r="F121" t="str">
            <v xml:space="preserve">REDUÇÃO EM FERRO FUNDIDO , PONTA/BOLSA DE JUNTA ELÁSTICA,  DN 300 X 150MM, - FORN.  </v>
          </cell>
          <cell r="G121" t="str">
            <v xml:space="preserve">UN    </v>
          </cell>
          <cell r="H121">
            <v>4</v>
          </cell>
          <cell r="I121">
            <v>189.31</v>
          </cell>
        </row>
        <row r="122">
          <cell r="D122" t="str">
            <v>CP9557</v>
          </cell>
          <cell r="E122">
            <v>6210</v>
          </cell>
          <cell r="F122" t="str">
            <v xml:space="preserve">CRUZETA DE REDUÇÃO EM FERRO FUNDIDO DÚCTIL, C/BOLSA DE JUNTA ELÁSTICA, DN 200 X 80MM,  - FORN.  </v>
          </cell>
          <cell r="G122" t="str">
            <v xml:space="preserve">UN    </v>
          </cell>
          <cell r="H122">
            <v>1</v>
          </cell>
          <cell r="I122">
            <v>185.19</v>
          </cell>
        </row>
        <row r="123">
          <cell r="D123" t="str">
            <v>CP9558</v>
          </cell>
          <cell r="E123">
            <v>6210</v>
          </cell>
          <cell r="F123" t="str">
            <v xml:space="preserve">CRUZETA EM FERRO FUNDIDO DÚCTIL, C/BOLSA DE JUNTA ELÁSTICA, DN 200MM, - FORN.  </v>
          </cell>
          <cell r="G123" t="str">
            <v xml:space="preserve">UN    </v>
          </cell>
          <cell r="H123">
            <v>1</v>
          </cell>
          <cell r="I123">
            <v>254.55</v>
          </cell>
        </row>
        <row r="124">
          <cell r="D124" t="str">
            <v>CP9559</v>
          </cell>
          <cell r="E124">
            <v>6210</v>
          </cell>
          <cell r="F124" t="str">
            <v xml:space="preserve">CRUZETA EM FERRO FUNDIDO DÚCTIL, C/BOLSA DE JUNTA ELÁSTICA, DN 300MM, - FORN.  </v>
          </cell>
          <cell r="G124" t="str">
            <v xml:space="preserve">UN    </v>
          </cell>
          <cell r="H124">
            <v>1</v>
          </cell>
          <cell r="I124">
            <v>590.36</v>
          </cell>
        </row>
        <row r="125">
          <cell r="D125" t="str">
            <v>CP2733</v>
          </cell>
          <cell r="E125" t="str">
            <v xml:space="preserve">06.210.012-0       </v>
          </cell>
          <cell r="F125" t="str">
            <v xml:space="preserve">CURVA DE 45° DE FºFº, DUCTIL, C/BOLSAS DE JUNTA ELASTICA, DIAM. DE 150MM. FORN.  </v>
          </cell>
          <cell r="G125" t="str">
            <v xml:space="preserve">UN    </v>
          </cell>
          <cell r="H125">
            <v>1</v>
          </cell>
          <cell r="I125">
            <v>95.35</v>
          </cell>
        </row>
        <row r="126">
          <cell r="D126" t="str">
            <v>CP2734</v>
          </cell>
          <cell r="E126" t="str">
            <v xml:space="preserve">06.210.013-0       </v>
          </cell>
          <cell r="F126" t="str">
            <v xml:space="preserve">CURVA DE 45° DE FºFº, DUCTIL, C/BOLSAS DE JUNTA ELASTICA, DIAM. DE 200MM. FORN.  </v>
          </cell>
          <cell r="G126" t="str">
            <v xml:space="preserve">UN    </v>
          </cell>
          <cell r="H126">
            <v>2</v>
          </cell>
          <cell r="I126">
            <v>151.55000000000001</v>
          </cell>
        </row>
        <row r="127">
          <cell r="D127" t="str">
            <v>CP2741</v>
          </cell>
          <cell r="E127" t="str">
            <v xml:space="preserve">06.210.021-0       </v>
          </cell>
          <cell r="F127" t="str">
            <v xml:space="preserve">CURVA DE 22°30' DE FºFº, DUCTIL, C/BOLSAS DE JUNTA ELASTICA,DIAM. DE 300MM. FORN.  </v>
          </cell>
          <cell r="G127" t="str">
            <v xml:space="preserve">UN    </v>
          </cell>
          <cell r="H127">
            <v>1</v>
          </cell>
          <cell r="I127">
            <v>236.77</v>
          </cell>
        </row>
        <row r="128">
          <cell r="D128" t="str">
            <v>CP2744</v>
          </cell>
          <cell r="E128" t="str">
            <v xml:space="preserve">06.210.031-0       </v>
          </cell>
          <cell r="F128" t="str">
            <v xml:space="preserve">CURVA DE 11°15' DE FºFº, DUCTIL, C/BOLSAS DE JUNTA ELASTICA,DIAM. DE 300MM. FORN.  </v>
          </cell>
          <cell r="G128" t="str">
            <v xml:space="preserve">UN    </v>
          </cell>
          <cell r="H128">
            <v>2</v>
          </cell>
          <cell r="I128">
            <v>222.61</v>
          </cell>
        </row>
        <row r="129">
          <cell r="D129" t="str">
            <v>CP2747</v>
          </cell>
          <cell r="E129" t="str">
            <v xml:space="preserve">06.210.041-0       </v>
          </cell>
          <cell r="F129" t="str">
            <v xml:space="preserve">LUVA DE FºFº, DUCTIL, C/BOLSAS DE JUNTA ELASTICA, DIAM. DE 300MM. FORN.  </v>
          </cell>
          <cell r="G129" t="str">
            <v xml:space="preserve">UN    </v>
          </cell>
          <cell r="H129">
            <v>1</v>
          </cell>
          <cell r="I129">
            <v>225.36</v>
          </cell>
        </row>
        <row r="130">
          <cell r="D130" t="str">
            <v>CP9598</v>
          </cell>
          <cell r="E130">
            <v>6212</v>
          </cell>
          <cell r="F130" t="str">
            <v xml:space="preserve">CURVA DISSMÉTRICA DE 90, EM FERRO FUNDIDO DÚCTIL, C/FLANGES, PN10, DN 100 X 100MM - FORN.  </v>
          </cell>
          <cell r="G130" t="str">
            <v xml:space="preserve">UN    </v>
          </cell>
          <cell r="H130">
            <v>4</v>
          </cell>
          <cell r="I130">
            <v>217.04</v>
          </cell>
        </row>
        <row r="131">
          <cell r="D131" t="str">
            <v>CP2792</v>
          </cell>
          <cell r="E131" t="str">
            <v xml:space="preserve">06.212.120-0       </v>
          </cell>
          <cell r="F131" t="str">
            <v xml:space="preserve">EXTREMIDADE DE FºFº, DUCTIL, C/FLANGE PN-10 E BOLSA DE JUNTAELASTICA, DIAM. DE 100MM  </v>
          </cell>
          <cell r="G131" t="str">
            <v xml:space="preserve">UN    </v>
          </cell>
          <cell r="H131">
            <v>4</v>
          </cell>
          <cell r="I131">
            <v>55.18</v>
          </cell>
        </row>
        <row r="132">
          <cell r="D132" t="str">
            <v>CP9730</v>
          </cell>
          <cell r="E132">
            <v>6215</v>
          </cell>
          <cell r="F132" t="str">
            <v xml:space="preserve">REGISTRO DE GAVETA CHATO, EM FERRO FUNDIDO DÚCTIL, C/BOLSA DE JUNTA ELÁSTICA P/ PVC E CABEÇOTE, DN 75MM - FORN.  </v>
          </cell>
          <cell r="G132" t="str">
            <v xml:space="preserve">UN    </v>
          </cell>
          <cell r="H132">
            <v>15</v>
          </cell>
          <cell r="I132">
            <v>313.94</v>
          </cell>
        </row>
        <row r="133">
          <cell r="D133" t="str">
            <v>CP9729</v>
          </cell>
          <cell r="E133">
            <v>6215</v>
          </cell>
          <cell r="F133" t="str">
            <v xml:space="preserve">REGISTRO DE GAVETA CHATO, EM FERRO FUNDIDO DÚCTIL, C/BOLSA DE JUNTA ELÁSTICA P/ PVC E CABEÇOTE, DN 50MM - FORN.  </v>
          </cell>
          <cell r="G133" t="str">
            <v xml:space="preserve">UN    </v>
          </cell>
          <cell r="H133">
            <v>19</v>
          </cell>
          <cell r="I133">
            <v>184.76</v>
          </cell>
        </row>
        <row r="134">
          <cell r="D134" t="str">
            <v>CP9728</v>
          </cell>
          <cell r="E134">
            <v>6215</v>
          </cell>
          <cell r="F134" t="str">
            <v xml:space="preserve">REGISTRO DE GAVETA CHATO, EM FERRO FUNDIDO , C/BOLSA DE JUNTA ELÁSTICA P/ PVC E CABEÇOTE, DN 200MM - FORN.  </v>
          </cell>
          <cell r="G134" t="str">
            <v xml:space="preserve">UN    </v>
          </cell>
          <cell r="H134">
            <v>2</v>
          </cell>
          <cell r="I134">
            <v>825.02</v>
          </cell>
        </row>
        <row r="135">
          <cell r="D135" t="str">
            <v>CP9733</v>
          </cell>
          <cell r="E135">
            <v>6215</v>
          </cell>
          <cell r="F135" t="str">
            <v xml:space="preserve">REGISTRO DE GAVETA CHATO, EM FERRO FUNDIDO, C/BOLSA DE JUNTA ELÁSTICA P/ PVC E CABEÇOTE, DN 250MM - FORN.  </v>
          </cell>
          <cell r="G135" t="str">
            <v xml:space="preserve">UN    </v>
          </cell>
          <cell r="H135">
            <v>1</v>
          </cell>
          <cell r="I135">
            <v>1652.15</v>
          </cell>
        </row>
        <row r="136">
          <cell r="D136" t="str">
            <v>CP9734</v>
          </cell>
          <cell r="E136">
            <v>6215</v>
          </cell>
          <cell r="F136" t="str">
            <v xml:space="preserve">REGISTRO DE GAVETA CHATO, EM FERRO FUNDIDO, C/BOLSA DE JUNTA ELÁSTICA P/ PVC E CABEÇOTE, DN 300MM - FORN.  </v>
          </cell>
          <cell r="G136" t="str">
            <v xml:space="preserve">UN    </v>
          </cell>
          <cell r="H136">
            <v>3</v>
          </cell>
          <cell r="I136">
            <v>2468.2199999999998</v>
          </cell>
        </row>
        <row r="137">
          <cell r="D137" t="str">
            <v>CP9732</v>
          </cell>
          <cell r="E137">
            <v>6215</v>
          </cell>
          <cell r="F137" t="str">
            <v xml:space="preserve">REGISTRO DE GAVETA CHATO, EM FERRO FUNDIDO, C/BOLSA DE JUNTA ELÁSTICA E CABEÇOTE, PN10 , DN 150MM - FORN.  </v>
          </cell>
          <cell r="G137" t="str">
            <v xml:space="preserve">UN    </v>
          </cell>
          <cell r="H137">
            <v>3</v>
          </cell>
          <cell r="I137">
            <v>617.28</v>
          </cell>
        </row>
        <row r="138">
          <cell r="D138" t="str">
            <v>CP2798</v>
          </cell>
          <cell r="E138" t="str">
            <v xml:space="preserve">06.215.250-0       </v>
          </cell>
          <cell r="F138" t="str">
            <v xml:space="preserve">REGISTRO DE GAVETA EM FºFº, DUCTIL, SERIE METRICA CHATA, C/FLANGES PN-10 E CABECOTE, DIAM. DE 100MM  </v>
          </cell>
          <cell r="G138" t="str">
            <v xml:space="preserve">UN    </v>
          </cell>
          <cell r="H138">
            <v>1</v>
          </cell>
          <cell r="I138">
            <v>388.09</v>
          </cell>
        </row>
        <row r="139">
          <cell r="D139" t="str">
            <v>CP2806</v>
          </cell>
          <cell r="E139" t="str">
            <v xml:space="preserve">06.215.280-0       </v>
          </cell>
          <cell r="F139" t="str">
            <v xml:space="preserve">HIDRANTE DE COLUNA SIMPLES, DE FºFº, DUCTIL, DIAM. DE 100MM  </v>
          </cell>
          <cell r="G139" t="str">
            <v xml:space="preserve">UN    </v>
          </cell>
          <cell r="H139">
            <v>4</v>
          </cell>
          <cell r="I139">
            <v>609.54</v>
          </cell>
        </row>
        <row r="140">
          <cell r="D140" t="str">
            <v>CP2857</v>
          </cell>
          <cell r="E140" t="str">
            <v xml:space="preserve">06.270.020-0       </v>
          </cell>
          <cell r="F140" t="str">
            <v xml:space="preserve">TUBO PVC-PBA, CLASSE 20, P/ADUCAO E DISTRIB. DE AGUA, DIAM.NOMINAL 50MM  </v>
          </cell>
          <cell r="G140" t="str">
            <v xml:space="preserve">M     </v>
          </cell>
          <cell r="H140">
            <v>20470</v>
          </cell>
          <cell r="I140">
            <v>3.76</v>
          </cell>
        </row>
        <row r="141">
          <cell r="D141" t="str">
            <v>CP2858</v>
          </cell>
          <cell r="E141" t="str">
            <v xml:space="preserve">06.270.021-0       </v>
          </cell>
          <cell r="F141" t="str">
            <v xml:space="preserve">TUBO PVC-PBA, CLASSE 20, P/ADUCAO E DISTRIB. DE AGUA, DIAM.NOMINAL 75MM  </v>
          </cell>
          <cell r="G141" t="str">
            <v xml:space="preserve">M     </v>
          </cell>
          <cell r="H141">
            <v>6090</v>
          </cell>
          <cell r="I141">
            <v>7.3</v>
          </cell>
        </row>
        <row r="142">
          <cell r="D142" t="str">
            <v>CP2859</v>
          </cell>
          <cell r="E142" t="str">
            <v xml:space="preserve">06.270.022-0       </v>
          </cell>
          <cell r="F142" t="str">
            <v xml:space="preserve">TUBO PVC-PBA, CLASSE 20, P/ADUCAO E DISTRIB. DE AGUA, DIAM.NOMINAL 100MM  </v>
          </cell>
          <cell r="G142" t="str">
            <v xml:space="preserve">M     </v>
          </cell>
          <cell r="H142">
            <v>250</v>
          </cell>
          <cell r="I142">
            <v>11.99</v>
          </cell>
        </row>
        <row r="143">
          <cell r="D143" t="str">
            <v>CP2866</v>
          </cell>
          <cell r="E143" t="str">
            <v xml:space="preserve">06.271.050-0       </v>
          </cell>
          <cell r="F143" t="str">
            <v xml:space="preserve">TUBO DE PVC RIGIDO RQ, P/AGUA FRIA, DIAM. DE 1/2  </v>
          </cell>
          <cell r="G143" t="str">
            <v xml:space="preserve">M     </v>
          </cell>
          <cell r="H143">
            <v>14765</v>
          </cell>
          <cell r="I143">
            <v>0.91</v>
          </cell>
        </row>
        <row r="144">
          <cell r="D144" t="str">
            <v>CP2867</v>
          </cell>
          <cell r="E144" t="str">
            <v xml:space="preserve">06.271.051-0       </v>
          </cell>
          <cell r="F144" t="str">
            <v xml:space="preserve">TUBO DE PVC RIGIDO RQ, P/AGUA FRIA, DIAM. DE 3/4  </v>
          </cell>
          <cell r="G144" t="str">
            <v xml:space="preserve">M     </v>
          </cell>
          <cell r="H144">
            <v>2600</v>
          </cell>
          <cell r="I144">
            <v>1.24</v>
          </cell>
        </row>
        <row r="145">
          <cell r="D145" t="str">
            <v>CP9573</v>
          </cell>
          <cell r="E145">
            <v>6275</v>
          </cell>
          <cell r="F145" t="str">
            <v xml:space="preserve">CURVA DE 22°30' DE PVC-PBA, C/BOLSAS DE JUNTA ELASTICA, DIAM. DE 50MM. INCL.. ANEL DE BORRACHA - FORN.  </v>
          </cell>
          <cell r="G145" t="str">
            <v xml:space="preserve">UN    </v>
          </cell>
          <cell r="H145">
            <v>39</v>
          </cell>
          <cell r="I145">
            <v>3.49</v>
          </cell>
        </row>
        <row r="146">
          <cell r="D146" t="str">
            <v>CP9574</v>
          </cell>
          <cell r="E146">
            <v>6275</v>
          </cell>
          <cell r="F146" t="str">
            <v xml:space="preserve">CURVA DE 22°30' DE PVC-PBA, C/BOLSAS DE JUNTA ELASTICA, DIAM. DE 75MM. INCL.. ANEL DE BORRACHA - FORN.  </v>
          </cell>
          <cell r="G146" t="str">
            <v xml:space="preserve">UN    </v>
          </cell>
          <cell r="H146">
            <v>25</v>
          </cell>
          <cell r="I146">
            <v>12.6</v>
          </cell>
        </row>
        <row r="147">
          <cell r="D147" t="str">
            <v>CP9591</v>
          </cell>
          <cell r="E147">
            <v>6275</v>
          </cell>
          <cell r="F147" t="str">
            <v xml:space="preserve">CURVA DE 90 DE PVC-PBA C/BOLSA DE JUNTA ELÁSTICA,DN 50MM, INCL. ANEL DE BORRACHA - FORN.  </v>
          </cell>
          <cell r="G147" t="str">
            <v xml:space="preserve">UN    </v>
          </cell>
          <cell r="H147">
            <v>332</v>
          </cell>
          <cell r="I147">
            <v>4.0999999999999996</v>
          </cell>
        </row>
        <row r="148">
          <cell r="D148" t="str">
            <v>CP9592</v>
          </cell>
          <cell r="E148">
            <v>6275</v>
          </cell>
          <cell r="F148" t="str">
            <v xml:space="preserve">CURVA DE 90 DE PVC-PBA C/BOLSA DE JUNTA ELÁSTICA,DN 75MM, INCL. ANEL DE BORRACHA - FORN.  </v>
          </cell>
          <cell r="G148" t="str">
            <v xml:space="preserve">UN    </v>
          </cell>
          <cell r="H148">
            <v>4</v>
          </cell>
          <cell r="I148">
            <v>14.48</v>
          </cell>
        </row>
        <row r="149">
          <cell r="D149" t="str">
            <v>CP9539</v>
          </cell>
          <cell r="E149">
            <v>6275</v>
          </cell>
          <cell r="F149" t="str">
            <v xml:space="preserve">CAP DE PVC-PBA C/BOLSA DE JUNTA ELÁSTICA,DN 50MM, INCL. ANEL DE BORRACHA - FORN.  </v>
          </cell>
          <cell r="G149" t="str">
            <v xml:space="preserve">UN    </v>
          </cell>
          <cell r="H149">
            <v>78</v>
          </cell>
          <cell r="I149">
            <v>1.5</v>
          </cell>
        </row>
        <row r="150">
          <cell r="D150" t="str">
            <v>CP9540</v>
          </cell>
          <cell r="E150">
            <v>6275</v>
          </cell>
          <cell r="F150" t="str">
            <v xml:space="preserve">CAP DE PVC-PBA C/BOLSA DE JUNTA ELÁSTICA,DN 75MM, INCL. ANEL DE BORRACHA - FORN.  </v>
          </cell>
          <cell r="G150" t="str">
            <v xml:space="preserve">UN    </v>
          </cell>
          <cell r="H150">
            <v>78</v>
          </cell>
          <cell r="I150">
            <v>1.5</v>
          </cell>
        </row>
        <row r="151">
          <cell r="D151" t="str">
            <v>CP9778</v>
          </cell>
          <cell r="E151">
            <v>6275</v>
          </cell>
          <cell r="F151" t="str">
            <v xml:space="preserve">TE DE REDUÇÃO DE PVC-PBA C/ 3 BOLSAS  DE JUNTA ELÁSTICA,DN 75 X 50MM, INCL. ANEL DE BORRACHA - FORN.  </v>
          </cell>
          <cell r="G151" t="str">
            <v xml:space="preserve">UN    </v>
          </cell>
          <cell r="H151">
            <v>23</v>
          </cell>
          <cell r="I151">
            <v>9.31</v>
          </cell>
        </row>
        <row r="152">
          <cell r="D152" t="str">
            <v>CP9553</v>
          </cell>
          <cell r="E152">
            <v>6275</v>
          </cell>
          <cell r="F152" t="str">
            <v xml:space="preserve">CRUZETA DE PVC-PBA C/ 4 BOLSAS  DE JUNTA ELÁSTICA,DN 50MM, INCL. ANEL DE BORRACHA - FORN.  </v>
          </cell>
          <cell r="G152" t="str">
            <v xml:space="preserve">UN    </v>
          </cell>
          <cell r="H152">
            <v>3</v>
          </cell>
          <cell r="I152">
            <v>5.59</v>
          </cell>
        </row>
        <row r="153">
          <cell r="D153" t="str">
            <v>CP9554</v>
          </cell>
          <cell r="E153">
            <v>6275</v>
          </cell>
          <cell r="F153" t="str">
            <v xml:space="preserve">CRUZETA DE PVC-PBA C/ 4 BOLSAS  DE JUNTA ELÁSTICA,DN 75MM, INCL. ANEL DE BORRACHA - FORN.  </v>
          </cell>
          <cell r="G153" t="str">
            <v xml:space="preserve">UN    </v>
          </cell>
          <cell r="H153">
            <v>3</v>
          </cell>
          <cell r="I153">
            <v>13.42</v>
          </cell>
        </row>
        <row r="154">
          <cell r="D154" t="str">
            <v>CP9555</v>
          </cell>
          <cell r="E154">
            <v>6275</v>
          </cell>
          <cell r="F154" t="str">
            <v xml:space="preserve">CRUZETA DE REDUÇÃO DE PVC-PBA C/ 4 BOLSAS  DE JUNTA ELÁSTICA,DN 75 X 50MM, INCL. ANEIS DE BORRACHA - FORN.  </v>
          </cell>
          <cell r="G154" t="str">
            <v xml:space="preserve">UN    </v>
          </cell>
          <cell r="H154">
            <v>4</v>
          </cell>
          <cell r="I154">
            <v>10.09</v>
          </cell>
        </row>
        <row r="155">
          <cell r="D155" t="str">
            <v>CP9663</v>
          </cell>
          <cell r="E155">
            <v>6275</v>
          </cell>
          <cell r="F155" t="str">
            <v xml:space="preserve">LUVA DE CORRER  DE PVC-PBA, DN 50MM, INCL. ANÉIS DE BORRACHA - FORN.  </v>
          </cell>
          <cell r="G155" t="str">
            <v xml:space="preserve">UN    </v>
          </cell>
          <cell r="H155">
            <v>4</v>
          </cell>
          <cell r="I155">
            <v>2.56</v>
          </cell>
        </row>
        <row r="156">
          <cell r="D156" t="str">
            <v>CP9664</v>
          </cell>
          <cell r="E156">
            <v>6275</v>
          </cell>
          <cell r="F156" t="str">
            <v xml:space="preserve">LUVA DE CORRER  DE PVC-PBA, DN 75MM, INCL. ANÉIS DE BORRACHA - FORN.  </v>
          </cell>
          <cell r="G156" t="str">
            <v xml:space="preserve">UN    </v>
          </cell>
          <cell r="H156">
            <v>6</v>
          </cell>
          <cell r="I156">
            <v>5.87</v>
          </cell>
        </row>
        <row r="157">
          <cell r="D157" t="str">
            <v>CP2889</v>
          </cell>
          <cell r="E157" t="str">
            <v xml:space="preserve">06.275.001-0       </v>
          </cell>
          <cell r="F157" t="str">
            <v xml:space="preserve">CURVA DE 45° DE PVC-PBA, C/BOLSAS DE JUNTA ELASTICA, DIAM. NOMINAL 50MM  </v>
          </cell>
          <cell r="G157" t="str">
            <v xml:space="preserve">UN    </v>
          </cell>
          <cell r="H157">
            <v>17</v>
          </cell>
          <cell r="I157">
            <v>4.51</v>
          </cell>
        </row>
        <row r="158">
          <cell r="D158" t="str">
            <v>CP2890</v>
          </cell>
          <cell r="E158" t="str">
            <v xml:space="preserve">06.275.002-0       </v>
          </cell>
          <cell r="F158" t="str">
            <v xml:space="preserve">CURVA DE 45° DE PVC-PBA, C/BOLSAS DE JUNTA ELASTICA, DIAM. NOMINAL 75MM  </v>
          </cell>
          <cell r="G158" t="str">
            <v xml:space="preserve">UN    </v>
          </cell>
          <cell r="H158">
            <v>6</v>
          </cell>
          <cell r="I158">
            <v>17.88</v>
          </cell>
        </row>
        <row r="159">
          <cell r="D159" t="str">
            <v>CP2892</v>
          </cell>
          <cell r="E159" t="str">
            <v xml:space="preserve">06.275.011-0       </v>
          </cell>
          <cell r="F159" t="str">
            <v xml:space="preserve">REDUCAO DE PVC-PBA, C/PONTA E BOLSA DE JUNTA ELASTICA, DIAM.NOMINAL 75 X 50MM  </v>
          </cell>
          <cell r="G159" t="str">
            <v xml:space="preserve">UN    </v>
          </cell>
          <cell r="H159">
            <v>62</v>
          </cell>
          <cell r="I159">
            <v>4.9800000000000004</v>
          </cell>
        </row>
        <row r="160">
          <cell r="D160" t="str">
            <v>CP2894</v>
          </cell>
          <cell r="E160" t="str">
            <v xml:space="preserve">06.275.020-0       </v>
          </cell>
          <cell r="F160" t="str">
            <v xml:space="preserve">TE DE PVC-PBA, C/TRES BOLSAS DE JUNTA ELASTICA, DIAM. NOMINAL 50MM  </v>
          </cell>
          <cell r="G160" t="str">
            <v xml:space="preserve">UN    </v>
          </cell>
          <cell r="H160">
            <v>22</v>
          </cell>
          <cell r="I160">
            <v>5.62</v>
          </cell>
        </row>
        <row r="161">
          <cell r="D161" t="str">
            <v>CP2895</v>
          </cell>
          <cell r="E161" t="str">
            <v xml:space="preserve">06.275.021-0       </v>
          </cell>
          <cell r="F161" t="str">
            <v xml:space="preserve">TE DE PVC-PBA, C/TRES BOLSAS DE JUNTA ELASTICA, DIAM. NOMINAL 75MM  </v>
          </cell>
          <cell r="G161" t="str">
            <v xml:space="preserve">UN    </v>
          </cell>
          <cell r="H161">
            <v>7</v>
          </cell>
          <cell r="I161">
            <v>14.08</v>
          </cell>
        </row>
        <row r="162">
          <cell r="D162" t="str">
            <v/>
          </cell>
          <cell r="E162" t="str">
            <v/>
          </cell>
          <cell r="F162" t="str">
            <v xml:space="preserve">ESTRUTURAS  </v>
          </cell>
          <cell r="G162" t="str">
            <v/>
          </cell>
          <cell r="H162">
            <v>0</v>
          </cell>
          <cell r="I162">
            <v>0</v>
          </cell>
        </row>
        <row r="163">
          <cell r="D163" t="str">
            <v>CP3716</v>
          </cell>
          <cell r="E163" t="str">
            <v xml:space="preserve">11.003.001-1       </v>
          </cell>
          <cell r="F163" t="str">
            <v xml:space="preserve">CONCRETO SIMPLES, P/UMA RESISTENCIA A COMPRES. DE 10MPA, INCL. MAT. E TRANSP. NA HORIZ. E NA VERT.  </v>
          </cell>
          <cell r="G163" t="str">
            <v xml:space="preserve">M3    </v>
          </cell>
          <cell r="H163">
            <v>0.54</v>
          </cell>
          <cell r="I163">
            <v>114.5</v>
          </cell>
        </row>
        <row r="164">
          <cell r="D164" t="str">
            <v>CP3717</v>
          </cell>
          <cell r="E164" t="str">
            <v xml:space="preserve">11.003.002-0       </v>
          </cell>
          <cell r="F164" t="str">
            <v xml:space="preserve">CONCRETO P/PECAS ARMADAS, P/UMA RESISTENCIA A COMPRES. DE 15MPA, INCL. MAT., CONFECCAO E TRANSP. HORIZ. E VERT.  </v>
          </cell>
          <cell r="G164" t="str">
            <v xml:space="preserve">M3    </v>
          </cell>
          <cell r="H164">
            <v>5.5</v>
          </cell>
          <cell r="I164">
            <v>124.07</v>
          </cell>
        </row>
        <row r="165">
          <cell r="D165" t="str">
            <v>CP3721</v>
          </cell>
          <cell r="E165" t="str">
            <v xml:space="preserve">11.003.014-1       </v>
          </cell>
          <cell r="F165" t="str">
            <v xml:space="preserve">CONCRETO CICLOPICO C/CONCR. P/UMA RESISTENCIA A COMPRES.DE 10MPA,TENDO 30% DO VOLUME OCUPADO P/PEDRA-DE-MAO, INCL.TRANSP.  </v>
          </cell>
          <cell r="G165" t="str">
            <v xml:space="preserve">M3    </v>
          </cell>
          <cell r="H165">
            <v>54.3</v>
          </cell>
          <cell r="I165">
            <v>100.42</v>
          </cell>
        </row>
        <row r="166">
          <cell r="D166" t="str">
            <v>CP3727</v>
          </cell>
          <cell r="E166" t="str">
            <v xml:space="preserve">11.004.021-1       </v>
          </cell>
          <cell r="F166" t="str">
            <v xml:space="preserve">FORMA DE MAD. P/MOLDAGEM DE PECAS DE CONCR. ARMADO C/PARAMENTOS PLANOS, SERVINDO A MAD. 2 VEZES,EM TABUAS DE PINHO DE 3ª  </v>
          </cell>
          <cell r="G166" t="str">
            <v xml:space="preserve">M2    </v>
          </cell>
          <cell r="H166">
            <v>265</v>
          </cell>
          <cell r="I166">
            <v>12.26</v>
          </cell>
        </row>
        <row r="167">
          <cell r="D167" t="str">
            <v>CP3746</v>
          </cell>
          <cell r="E167" t="str">
            <v xml:space="preserve">11.004.065-0       </v>
          </cell>
          <cell r="F167" t="str">
            <v xml:space="preserve">ESCORAMENTO DE FORMAS DE PARAMENTOS VERTICAIS (MURO DE ARRIMO OU SEMELHANTE) ATE 1, 50M, C/ 30% DE APROVEIT.  </v>
          </cell>
          <cell r="G167" t="str">
            <v xml:space="preserve">M2    </v>
          </cell>
          <cell r="H167">
            <v>265</v>
          </cell>
          <cell r="I167">
            <v>6.56</v>
          </cell>
        </row>
        <row r="168">
          <cell r="D168" t="str">
            <v>CP3775</v>
          </cell>
          <cell r="E168" t="str">
            <v xml:space="preserve">11.009.014-1       </v>
          </cell>
          <cell r="F168" t="str">
            <v xml:space="preserve">BARRA DE ACO CA-50, C/SALIENCIA, DIAM. DE 8 A 12, 5MM, DESTINADA A ARMADURA DE CONCR. ARMADO  </v>
          </cell>
          <cell r="G168" t="str">
            <v xml:space="preserve">KG    </v>
          </cell>
          <cell r="H168">
            <v>408</v>
          </cell>
          <cell r="I168">
            <v>1.0900000000000001</v>
          </cell>
        </row>
        <row r="169">
          <cell r="D169" t="str">
            <v>CP3821</v>
          </cell>
          <cell r="E169" t="str">
            <v xml:space="preserve">11.011.030-1       </v>
          </cell>
          <cell r="F169" t="str">
            <v xml:space="preserve">CORTE, DOBRAGEM, MONT. E COLOC. DE FERRAG. NA FORMA, ACO CA-50B OU CA-50A, EM BARRA REDONDA C/DIAM. DE 8 A 12,5MM  </v>
          </cell>
          <cell r="G169" t="str">
            <v xml:space="preserve">KG    </v>
          </cell>
          <cell r="H169">
            <v>408</v>
          </cell>
          <cell r="I169">
            <v>0.71</v>
          </cell>
        </row>
        <row r="170">
          <cell r="D170" t="str">
            <v/>
          </cell>
          <cell r="E170" t="str">
            <v/>
          </cell>
          <cell r="F170" t="str">
            <v xml:space="preserve">INSTALAÇÕES ELÉTRICAS, HIDRÁULICAS, SANITÁRIAS E MECÂNICAS  </v>
          </cell>
          <cell r="G170" t="str">
            <v/>
          </cell>
          <cell r="H170">
            <v>0</v>
          </cell>
          <cell r="I170">
            <v>0</v>
          </cell>
        </row>
        <row r="171">
          <cell r="D171" t="str">
            <v>CP5966</v>
          </cell>
          <cell r="E171" t="str">
            <v xml:space="preserve">15.066.001-1       </v>
          </cell>
          <cell r="F171" t="str">
            <v xml:space="preserve">CONJUNTO DE MAT. P/CAVALETE DE RAMAL PREDIAL DE AGUA, PADRAONORMAL, TIPO A, DE 1/2. FORN.  </v>
          </cell>
          <cell r="G171" t="str">
            <v xml:space="preserve">UN    </v>
          </cell>
          <cell r="H171">
            <v>2953</v>
          </cell>
          <cell r="I171">
            <v>35.82</v>
          </cell>
        </row>
        <row r="172">
          <cell r="D172" t="str">
            <v>CP5967</v>
          </cell>
          <cell r="E172" t="str">
            <v xml:space="preserve">15.066.002-1       </v>
          </cell>
          <cell r="F172" t="str">
            <v xml:space="preserve">CONJUNTO DE MAT. P/CAVALETE DE RAMAL PREDIAL DE AGUA, PADRAONORMAL, TIPO A, DE 3/4. FORN.  </v>
          </cell>
          <cell r="G172" t="str">
            <v xml:space="preserve">UN    </v>
          </cell>
          <cell r="H172">
            <v>520</v>
          </cell>
          <cell r="I172">
            <v>41.21</v>
          </cell>
        </row>
        <row r="173">
          <cell r="D173" t="str">
            <v>CP5985</v>
          </cell>
          <cell r="E173" t="str">
            <v xml:space="preserve">15.066.031-1       </v>
          </cell>
          <cell r="F173" t="str">
            <v xml:space="preserve">CONJUNTO DE MAT. P/RAMAL PREDIAL DE AGUA PVC RQ 1/2, PADRAONORMAL, LIGADO EM DISTRIB. PVC 50MM OU 2. FORN.  </v>
          </cell>
          <cell r="G173" t="str">
            <v xml:space="preserve">UN    </v>
          </cell>
          <cell r="H173">
            <v>2119</v>
          </cell>
          <cell r="I173">
            <v>61.57</v>
          </cell>
        </row>
        <row r="174">
          <cell r="D174" t="str">
            <v>CP5986</v>
          </cell>
          <cell r="E174" t="str">
            <v xml:space="preserve">15.066.032-1       </v>
          </cell>
          <cell r="F174" t="str">
            <v xml:space="preserve">CONJUNTO DE MAT. P/RAMAL PREDIAL DE AGUA PVC RQ 1/2, PADRAONORMAL, LIGADO EM DISTRIB. PVC 75MM OU 3. FORN.  </v>
          </cell>
          <cell r="G174" t="str">
            <v xml:space="preserve">UN    </v>
          </cell>
          <cell r="H174">
            <v>440</v>
          </cell>
          <cell r="I174">
            <v>62.06</v>
          </cell>
        </row>
        <row r="175">
          <cell r="D175" t="str">
            <v>CP5992</v>
          </cell>
          <cell r="E175" t="str">
            <v xml:space="preserve">15.066.038-0       </v>
          </cell>
          <cell r="F175" t="str">
            <v xml:space="preserve">CONJUNTO DE MAT. P/RAMAL PREDIAL DE AGUA PVC RQ 1/2, PADRAONORMAL,LIGADO EM DISTRIB.FºFº K7 OU K9 DN ACIMA 100MM. FORN.  </v>
          </cell>
          <cell r="G175" t="str">
            <v xml:space="preserve">UN    </v>
          </cell>
          <cell r="H175">
            <v>394</v>
          </cell>
          <cell r="I175">
            <v>121.09</v>
          </cell>
        </row>
        <row r="176">
          <cell r="D176" t="str">
            <v>CP5993</v>
          </cell>
          <cell r="E176" t="str">
            <v xml:space="preserve">15.066.041-1       </v>
          </cell>
          <cell r="F176" t="str">
            <v xml:space="preserve">CONJUNTO DE MAT. P/RAMAL PREDIAL DE AGUA PVC RQ 3/4, PADRAONORMAL, LIGADO EM DISTRIB. PVC 50MM OU 2. FORN.  </v>
          </cell>
          <cell r="G176" t="str">
            <v xml:space="preserve">UN    </v>
          </cell>
          <cell r="H176">
            <v>374</v>
          </cell>
          <cell r="I176">
            <v>66.56</v>
          </cell>
        </row>
        <row r="177">
          <cell r="D177" t="str">
            <v>CP5994</v>
          </cell>
          <cell r="E177" t="str">
            <v xml:space="preserve">15.066.042-1       </v>
          </cell>
          <cell r="F177" t="str">
            <v xml:space="preserve">CONJUNTO DE MAT. P/RAMAL PREDIAL DE AGUA PVC RQ 3/4, PADRAONORMAL, LIGADO EM DISTRIB. PVC 75MM OU 3. FORN.  </v>
          </cell>
          <cell r="G177" t="str">
            <v xml:space="preserve">UN    </v>
          </cell>
          <cell r="H177">
            <v>78</v>
          </cell>
          <cell r="I177">
            <v>67.05</v>
          </cell>
        </row>
        <row r="178">
          <cell r="D178" t="str">
            <v>CP6000</v>
          </cell>
          <cell r="E178" t="str">
            <v xml:space="preserve">15.066.048-0       </v>
          </cell>
          <cell r="F178" t="str">
            <v xml:space="preserve">CONJUNTO DE MAT. P/RAMAL PREDIAL DE AGUA PVC RQ 3/4, PADRAONORMAL,LIGADO EM DISTRIB.FºFº K7 OU K9 DN ACIMA 100MM. FORN.  </v>
          </cell>
          <cell r="G178" t="str">
            <v xml:space="preserve">UN    </v>
          </cell>
          <cell r="H178">
            <v>68</v>
          </cell>
          <cell r="I178">
            <v>136.91</v>
          </cell>
        </row>
        <row r="179">
          <cell r="D179" t="str">
            <v>CP6059</v>
          </cell>
          <cell r="E179" t="str">
            <v xml:space="preserve">15.068.005-0       </v>
          </cell>
          <cell r="F179" t="str">
            <v xml:space="preserve">PREPARO E ASSENT. DE CAVALETE,  PADRAO NORMAL CEDAE, C/DIAM.DE 1/2, EXCL. FORN. DE TUBOS, PECAS E REGISTROS  </v>
          </cell>
          <cell r="G179" t="str">
            <v xml:space="preserve">UN    </v>
          </cell>
          <cell r="H179">
            <v>2953</v>
          </cell>
          <cell r="I179">
            <v>7.66</v>
          </cell>
        </row>
        <row r="180">
          <cell r="D180" t="str">
            <v>CP6060</v>
          </cell>
          <cell r="E180" t="str">
            <v xml:space="preserve">15.068.010-0       </v>
          </cell>
          <cell r="F180" t="str">
            <v xml:space="preserve">PREPARO E ASSENT. DE CAVALETE,  PADRAO NORMAL CEDAE, C/DIAM.DE 3/4, EXCL. FORN. DE TUBOS, PECAS E REGISTROS  </v>
          </cell>
          <cell r="G180" t="str">
            <v xml:space="preserve">UN    </v>
          </cell>
          <cell r="H180">
            <v>520</v>
          </cell>
          <cell r="I180">
            <v>9.3800000000000008</v>
          </cell>
        </row>
        <row r="181">
          <cell r="D181" t="str">
            <v>CP6068</v>
          </cell>
          <cell r="E181" t="str">
            <v xml:space="preserve">15.068.050-0       </v>
          </cell>
          <cell r="F181" t="str">
            <v xml:space="preserve">ASSENTAMENTO OU TRANSFERENCIA DE RAMAL PREDIAL DE AGUA PEAD20MM OU PVC 1/2, LIGADO EM DISTRIB. PVC  </v>
          </cell>
          <cell r="G181" t="str">
            <v xml:space="preserve">UN    </v>
          </cell>
          <cell r="H181">
            <v>2559</v>
          </cell>
          <cell r="I181">
            <v>2.29</v>
          </cell>
        </row>
        <row r="182">
          <cell r="D182" t="str">
            <v>CP6069</v>
          </cell>
          <cell r="E182" t="str">
            <v xml:space="preserve">15.068.055-0       </v>
          </cell>
          <cell r="F182" t="str">
            <v xml:space="preserve">ASSENTAMENTO OU TRANSFERENCIA DE RAMAL PREDIAL DE AGUA PEAD20MM OU PVC 1/2, LIGADO EM DISTRIB. FºFº  </v>
          </cell>
          <cell r="G182" t="str">
            <v xml:space="preserve">UN    </v>
          </cell>
          <cell r="H182">
            <v>394</v>
          </cell>
          <cell r="I182">
            <v>3.72</v>
          </cell>
        </row>
        <row r="183">
          <cell r="D183" t="str">
            <v>CP6070</v>
          </cell>
          <cell r="E183" t="str">
            <v xml:space="preserve">15.068.060-0       </v>
          </cell>
          <cell r="F183" t="str">
            <v xml:space="preserve">ASSENTAMENTO OU TRANSFERENCIA DE RAMAL PREDIAL DE AGUA PEAD32MM OU PVC 3/4, LIGADO EM DISTRIB. PVC  </v>
          </cell>
          <cell r="G183" t="str">
            <v xml:space="preserve">UN    </v>
          </cell>
          <cell r="H183">
            <v>452</v>
          </cell>
          <cell r="I183">
            <v>2.57</v>
          </cell>
        </row>
        <row r="184">
          <cell r="D184" t="str">
            <v>CP6071</v>
          </cell>
          <cell r="E184" t="str">
            <v xml:space="preserve">15.068.065-0       </v>
          </cell>
          <cell r="F184" t="str">
            <v xml:space="preserve">ASSENTAMENTO OU TRANSFERENCIA DE RAMAL PREDIAL DE AGUA PEAD20MM OU PVC 3/4, LIGADO EM DISTRIB. FºFº  </v>
          </cell>
          <cell r="G184" t="str">
            <v xml:space="preserve">UN    </v>
          </cell>
          <cell r="H184">
            <v>68</v>
          </cell>
          <cell r="I184">
            <v>4.01</v>
          </cell>
        </row>
        <row r="185">
          <cell r="D185" t="str">
            <v/>
          </cell>
          <cell r="E185" t="str">
            <v/>
          </cell>
          <cell r="F185" t="str">
            <v xml:space="preserve">TRONCO DE ABASTECIMENTO  </v>
          </cell>
          <cell r="G185" t="str">
            <v/>
          </cell>
          <cell r="H185">
            <v>0</v>
          </cell>
          <cell r="I185">
            <v>0</v>
          </cell>
        </row>
        <row r="186">
          <cell r="D186" t="str">
            <v/>
          </cell>
          <cell r="E186" t="str">
            <v/>
          </cell>
          <cell r="F186" t="str">
            <v xml:space="preserve">MOVIMENTO DE TERRA  </v>
          </cell>
          <cell r="G186" t="str">
            <v/>
          </cell>
          <cell r="H186">
            <v>0</v>
          </cell>
          <cell r="I186">
            <v>0</v>
          </cell>
        </row>
        <row r="187">
          <cell r="D187" t="str">
            <v>CP0495</v>
          </cell>
          <cell r="E187" t="str">
            <v xml:space="preserve">03.001.001-1       </v>
          </cell>
          <cell r="F187" t="str">
            <v xml:space="preserve">ESCAVACAO MANUAL DE VALA/CAVA EM MAT. DE 1ªCAT., AREIA, ARGILA OU PICARRA, ATE 1,50M DE PROF.  </v>
          </cell>
          <cell r="G187" t="str">
            <v xml:space="preserve">M3    </v>
          </cell>
          <cell r="H187">
            <v>1044</v>
          </cell>
          <cell r="I187">
            <v>9.8800000000000008</v>
          </cell>
        </row>
        <row r="188">
          <cell r="D188" t="str">
            <v>CP0627</v>
          </cell>
          <cell r="E188" t="str">
            <v xml:space="preserve">03.013.001-1       </v>
          </cell>
          <cell r="F188" t="str">
            <v xml:space="preserve">REATERRO DE VALA/CAVA COMPACTADA A MACO EM CAMADAS DE 30CM  </v>
          </cell>
          <cell r="G188" t="str">
            <v xml:space="preserve">M3    </v>
          </cell>
          <cell r="H188">
            <v>2163</v>
          </cell>
          <cell r="I188">
            <v>5.93</v>
          </cell>
        </row>
        <row r="189">
          <cell r="D189" t="str">
            <v>CP0631</v>
          </cell>
          <cell r="E189" t="str">
            <v xml:space="preserve">03.015.010-0       </v>
          </cell>
          <cell r="F189" t="str">
            <v xml:space="preserve">REATERRO DE VALA/CAVA C/PO-DE-PEDRA  </v>
          </cell>
          <cell r="G189" t="str">
            <v xml:space="preserve">M3    </v>
          </cell>
          <cell r="H189">
            <v>541</v>
          </cell>
          <cell r="I189">
            <v>24.98</v>
          </cell>
        </row>
        <row r="190">
          <cell r="D190" t="str">
            <v>CP0635</v>
          </cell>
          <cell r="E190" t="str">
            <v xml:space="preserve">03.016.005-1       </v>
          </cell>
          <cell r="F190" t="str">
            <v xml:space="preserve">ESCAVACAO MEC. DE VALA NAO ESCORADA, EM MAT. DE 1ªCAT. C/REDUTOR DE PRODUT., ATE 1, 50M DE PROF., C/RETRO-ESCAVADEIRA  </v>
          </cell>
          <cell r="G190" t="str">
            <v xml:space="preserve">M3    </v>
          </cell>
          <cell r="H190">
            <v>600</v>
          </cell>
          <cell r="I190">
            <v>4.62</v>
          </cell>
        </row>
        <row r="191">
          <cell r="D191" t="str">
            <v>CP0637</v>
          </cell>
          <cell r="E191" t="str">
            <v xml:space="preserve">03.016.015-1       </v>
          </cell>
          <cell r="F191" t="str">
            <v xml:space="preserve">ESCAVACAO MEC. DE VALA NAO ESCORADA, EM MAT. DE 1ªCAT. ATE 1,50M DE PROF., C/RETRO-ESCAVADEIRA  </v>
          </cell>
          <cell r="G191" t="str">
            <v xml:space="preserve">M3    </v>
          </cell>
          <cell r="H191">
            <v>1443</v>
          </cell>
          <cell r="I191">
            <v>1.82</v>
          </cell>
        </row>
        <row r="192">
          <cell r="D192" t="str">
            <v>CP0642</v>
          </cell>
          <cell r="E192" t="str">
            <v xml:space="preserve">03.016.055-1       </v>
          </cell>
          <cell r="F192" t="str">
            <v xml:space="preserve">ESCAVACAO MEC. DE VALA ESCORADA, EM MAT. DE 1ªCAT., ENTRE 1,50 E 3,00M DE PROF., C/RETRO-ESCAVADEIRA  </v>
          </cell>
          <cell r="G192" t="str">
            <v xml:space="preserve">M3    </v>
          </cell>
          <cell r="H192">
            <v>392</v>
          </cell>
          <cell r="I192">
            <v>2.71</v>
          </cell>
        </row>
        <row r="193">
          <cell r="D193" t="str">
            <v>CP0678</v>
          </cell>
          <cell r="E193" t="str">
            <v xml:space="preserve">03.026.015-0       </v>
          </cell>
          <cell r="F193" t="str">
            <v xml:space="preserve">ESCAVACAO MEC., EM MAT. DE 1ªCAT., C/TRATOR DE LAMINA, POTENCIA 200CV  </v>
          </cell>
          <cell r="G193" t="str">
            <v xml:space="preserve">M3    </v>
          </cell>
          <cell r="H193">
            <v>350</v>
          </cell>
          <cell r="I193">
            <v>1.29</v>
          </cell>
        </row>
        <row r="194">
          <cell r="D194" t="str">
            <v>CP9745</v>
          </cell>
          <cell r="E194">
            <v>20104</v>
          </cell>
          <cell r="F194" t="str">
            <v xml:space="preserve">ROYALTIES  </v>
          </cell>
          <cell r="G194" t="str">
            <v xml:space="preserve">M3    </v>
          </cell>
          <cell r="H194">
            <v>350</v>
          </cell>
          <cell r="I194">
            <v>1</v>
          </cell>
        </row>
        <row r="195">
          <cell r="D195" t="str">
            <v/>
          </cell>
          <cell r="E195" t="str">
            <v/>
          </cell>
          <cell r="F195" t="str">
            <v xml:space="preserve">TRANSPORTES  </v>
          </cell>
          <cell r="G195" t="str">
            <v/>
          </cell>
          <cell r="H195">
            <v>0</v>
          </cell>
          <cell r="I195">
            <v>0</v>
          </cell>
        </row>
        <row r="196">
          <cell r="D196" t="str">
            <v>CP0798</v>
          </cell>
          <cell r="E196" t="str">
            <v xml:space="preserve">04.005.143-1       </v>
          </cell>
          <cell r="F196" t="str">
            <v xml:space="preserve">TRANSPORTE DE QUALQUER NATUR. C/VELOC. MEDIA DE 30KM/H EM CAMINHAO BASCUL. CAPAC. UTIL DE 12T  </v>
          </cell>
          <cell r="G196" t="str">
            <v xml:space="preserve">TXKM  </v>
          </cell>
          <cell r="H196">
            <v>23671</v>
          </cell>
          <cell r="I196">
            <v>0.23</v>
          </cell>
        </row>
        <row r="197">
          <cell r="D197" t="str">
            <v>CP0841</v>
          </cell>
          <cell r="E197" t="str">
            <v xml:space="preserve">04.011.053-1       </v>
          </cell>
          <cell r="F197" t="str">
            <v xml:space="preserve">CARGA E DESC. MEC. C/PA-CARREGADEIRA CAPAC. DE 1, 50M3 E CAMINHAO BASCUL. CAPAC. UTIL DE 8T, CARGA DE 150T P/DIA DE 8:00H  </v>
          </cell>
          <cell r="G197" t="str">
            <v xml:space="preserve">T     </v>
          </cell>
          <cell r="H197">
            <v>2368</v>
          </cell>
          <cell r="I197">
            <v>1.5</v>
          </cell>
        </row>
        <row r="198">
          <cell r="D198" t="str">
            <v>CP0869</v>
          </cell>
          <cell r="E198" t="str">
            <v xml:space="preserve">04.018.020-1       </v>
          </cell>
          <cell r="F198" t="str">
            <v xml:space="preserve">RECEBIMENTO DE CARGA, DESC. E MANOBRAS DE CAMINHAO BASCUL., CAPAC. DE 8,00M3 OU 12T  </v>
          </cell>
          <cell r="G198" t="str">
            <v xml:space="preserve">T     </v>
          </cell>
          <cell r="H198">
            <v>2368</v>
          </cell>
          <cell r="I198">
            <v>0.15</v>
          </cell>
        </row>
        <row r="199">
          <cell r="D199" t="str">
            <v/>
          </cell>
          <cell r="E199" t="str">
            <v/>
          </cell>
          <cell r="F199" t="str">
            <v xml:space="preserve">SERVIÇOS COMPLEMENTARES  </v>
          </cell>
          <cell r="G199" t="str">
            <v/>
          </cell>
          <cell r="H199">
            <v>0</v>
          </cell>
          <cell r="I199">
            <v>0</v>
          </cell>
        </row>
        <row r="200">
          <cell r="D200" t="str">
            <v>CP1211</v>
          </cell>
          <cell r="E200" t="str">
            <v xml:space="preserve">05.010.005-0       </v>
          </cell>
          <cell r="F200" t="str">
            <v xml:space="preserve">ESGOTAMENTO DE VALA MEDIDO PELA POTENCIA INSTALADA E PELO TEMPO DE FUNCIONAMENTO  </v>
          </cell>
          <cell r="G200" t="str">
            <v xml:space="preserve">CVxH  </v>
          </cell>
          <cell r="H200">
            <v>455</v>
          </cell>
          <cell r="I200">
            <v>1.07</v>
          </cell>
        </row>
        <row r="201">
          <cell r="D201" t="str">
            <v>CP1215</v>
          </cell>
          <cell r="E201" t="str">
            <v xml:space="preserve">05.011.001-0       </v>
          </cell>
          <cell r="F201" t="str">
            <v xml:space="preserve">ESCORAMENTO SIMPLES, FECHADO, DE VALA C/POUCA PROF.  </v>
          </cell>
          <cell r="G201" t="str">
            <v xml:space="preserve">M2    </v>
          </cell>
          <cell r="H201">
            <v>2242</v>
          </cell>
          <cell r="I201">
            <v>17.170000000000002</v>
          </cell>
        </row>
        <row r="202">
          <cell r="D202" t="str">
            <v>CP1220</v>
          </cell>
          <cell r="E202" t="str">
            <v xml:space="preserve">05.013.002-0       </v>
          </cell>
          <cell r="F202" t="str">
            <v xml:space="preserve">CHAPA DE ACO 3/8, P/PASSAGEM DE VEICULOS SOBRE VALAS, C/COLOC., USO E RETIRADA, INCL. MOBILIZACAO,TRANSP., CARGA E DESC.  </v>
          </cell>
          <cell r="G202" t="str">
            <v xml:space="preserve">M2    </v>
          </cell>
          <cell r="H202">
            <v>98</v>
          </cell>
          <cell r="I202">
            <v>12.44</v>
          </cell>
        </row>
        <row r="203">
          <cell r="D203" t="str">
            <v>CP1221</v>
          </cell>
          <cell r="E203" t="str">
            <v xml:space="preserve">05.013.003-0       </v>
          </cell>
          <cell r="F203" t="str">
            <v xml:space="preserve">CHAPA DE ACO 3/8, P/PASSAGEM DE VEICULOS SOBRE VALAS, C/COLOC. E RETIRADA  </v>
          </cell>
          <cell r="G203" t="str">
            <v xml:space="preserve">M2    </v>
          </cell>
          <cell r="H203">
            <v>960</v>
          </cell>
          <cell r="I203">
            <v>0.96</v>
          </cell>
        </row>
        <row r="204">
          <cell r="D204" t="str">
            <v/>
          </cell>
          <cell r="E204" t="str">
            <v/>
          </cell>
          <cell r="F204" t="str">
            <v xml:space="preserve">GALERIA, DRENOS E CONEXOS  </v>
          </cell>
          <cell r="G204" t="str">
            <v/>
          </cell>
          <cell r="H204">
            <v>0</v>
          </cell>
          <cell r="I204">
            <v>0</v>
          </cell>
        </row>
        <row r="205">
          <cell r="D205" t="str">
            <v>CP1614</v>
          </cell>
          <cell r="E205" t="str">
            <v xml:space="preserve">06.001.606-0       </v>
          </cell>
          <cell r="F205" t="str">
            <v xml:space="preserve">ASSENTAMENTO DE TUBUL. DE FºFº C/JUNTA ELASTICA, DIAM. DE 300MM  </v>
          </cell>
          <cell r="G205" t="str">
            <v xml:space="preserve">M     </v>
          </cell>
          <cell r="H205">
            <v>546</v>
          </cell>
          <cell r="I205">
            <v>6.24</v>
          </cell>
        </row>
        <row r="206">
          <cell r="D206" t="str">
            <v>CP1616</v>
          </cell>
          <cell r="E206" t="str">
            <v xml:space="preserve">06.001.608-0       </v>
          </cell>
          <cell r="F206" t="str">
            <v xml:space="preserve">ASSENTAMENTO DE TUBUL. DE FºFº C/JUNTA ELASTICA, DIAM. DE 400MM  </v>
          </cell>
          <cell r="G206" t="str">
            <v xml:space="preserve">M     </v>
          </cell>
          <cell r="H206">
            <v>1000</v>
          </cell>
          <cell r="I206">
            <v>8.4700000000000006</v>
          </cell>
        </row>
        <row r="207">
          <cell r="D207" t="str">
            <v>CP1617</v>
          </cell>
          <cell r="E207" t="str">
            <v xml:space="preserve">06.001.609-0       </v>
          </cell>
          <cell r="F207" t="str">
            <v xml:space="preserve">ASSENTAMENTO DE TUBUL. DE FºFº C/JUNTA ELASTICA, DIAM. DE 500MM  </v>
          </cell>
          <cell r="G207" t="str">
            <v xml:space="preserve">M     </v>
          </cell>
          <cell r="H207">
            <v>15</v>
          </cell>
          <cell r="I207">
            <v>10.81</v>
          </cell>
        </row>
        <row r="208">
          <cell r="D208" t="str">
            <v>CP1618</v>
          </cell>
          <cell r="E208" t="str">
            <v xml:space="preserve">06.001.610-0       </v>
          </cell>
          <cell r="F208" t="str">
            <v xml:space="preserve">ASSENTAMENTO DE TUBUL. DE FºFº C/JUNTA ELASTICA, DIAM. DE 600MM  </v>
          </cell>
          <cell r="G208" t="str">
            <v xml:space="preserve">M     </v>
          </cell>
          <cell r="H208">
            <v>180</v>
          </cell>
          <cell r="I208">
            <v>13.26</v>
          </cell>
        </row>
        <row r="209">
          <cell r="D209" t="str">
            <v>CP1619</v>
          </cell>
          <cell r="E209" t="str">
            <v xml:space="preserve">06.001.611-0       </v>
          </cell>
          <cell r="F209" t="str">
            <v xml:space="preserve">ASSENTAMENTO DE TUBUL. DE FºFº C/JUNTA ELASTICA, DIAM. DE 700MM  </v>
          </cell>
          <cell r="G209" t="str">
            <v xml:space="preserve">M     </v>
          </cell>
          <cell r="H209">
            <v>157</v>
          </cell>
          <cell r="I209">
            <v>20.75</v>
          </cell>
        </row>
        <row r="210">
          <cell r="D210" t="str">
            <v>CP1620</v>
          </cell>
          <cell r="E210" t="str">
            <v xml:space="preserve">06.001.612-0       </v>
          </cell>
          <cell r="F210" t="str">
            <v xml:space="preserve">ASSENTAMENTO DE TUBUL. DE FºFº C/JUNTA ELASTICA, DIAM. DE 800MM  </v>
          </cell>
          <cell r="G210" t="str">
            <v xml:space="preserve">M     </v>
          </cell>
          <cell r="H210">
            <v>376</v>
          </cell>
          <cell r="I210">
            <v>24.72</v>
          </cell>
        </row>
        <row r="211">
          <cell r="D211" t="str">
            <v>CP1635</v>
          </cell>
          <cell r="E211" t="str">
            <v xml:space="preserve">06.001.656-0       </v>
          </cell>
          <cell r="F211" t="str">
            <v xml:space="preserve">ASSENTAMENTO DE PECAS ESPECIAIS DE FºFº C/JUNTA ELASTICA, DIAM. DE 300MM  </v>
          </cell>
          <cell r="G211" t="str">
            <v xml:space="preserve">UN    </v>
          </cell>
          <cell r="H211">
            <v>19</v>
          </cell>
          <cell r="I211">
            <v>5.72</v>
          </cell>
        </row>
        <row r="212">
          <cell r="D212" t="str">
            <v>CP1637</v>
          </cell>
          <cell r="E212" t="str">
            <v xml:space="preserve">06.001.658-0       </v>
          </cell>
          <cell r="F212" t="str">
            <v xml:space="preserve">ASSENTAMENTO DE PECAS ESPECIAIS DE FºFº C/JUNTA ELASTICA, DIAM. DE 400MM  </v>
          </cell>
          <cell r="G212" t="str">
            <v xml:space="preserve">UN    </v>
          </cell>
          <cell r="H212">
            <v>40</v>
          </cell>
          <cell r="I212">
            <v>7.16</v>
          </cell>
        </row>
        <row r="213">
          <cell r="D213" t="str">
            <v>CP1639</v>
          </cell>
          <cell r="E213" t="str">
            <v xml:space="preserve">06.001.660-0       </v>
          </cell>
          <cell r="F213" t="str">
            <v xml:space="preserve">ASSENTAMENTO DE PECAS ESPECIAIS DE FºFº C/JUNTA ELASTICA, DIAM. DE 500MM  </v>
          </cell>
          <cell r="G213" t="str">
            <v xml:space="preserve">UN    </v>
          </cell>
          <cell r="H213">
            <v>2</v>
          </cell>
          <cell r="I213">
            <v>8.59</v>
          </cell>
        </row>
        <row r="214">
          <cell r="D214" t="str">
            <v>CP1640</v>
          </cell>
          <cell r="E214" t="str">
            <v xml:space="preserve">06.001.661-0       </v>
          </cell>
          <cell r="F214" t="str">
            <v xml:space="preserve">ASSENTAMENTO DE PECAS ESPECIAIS DE FºFº C/JUNTA ELASTICA, DIAM. DE 600MM  </v>
          </cell>
          <cell r="G214" t="str">
            <v xml:space="preserve">UN    </v>
          </cell>
          <cell r="H214">
            <v>18</v>
          </cell>
          <cell r="I214">
            <v>9.3000000000000007</v>
          </cell>
        </row>
        <row r="215">
          <cell r="D215" t="str">
            <v>CP1652</v>
          </cell>
          <cell r="E215" t="str">
            <v xml:space="preserve">06.001.681-0       </v>
          </cell>
          <cell r="F215" t="str">
            <v xml:space="preserve">ASSENTAMENTO DE PECAS DE FºFº C/JUNTA MEC. OU FLANGEADA, DIAM. DE 600MM  </v>
          </cell>
          <cell r="G215" t="str">
            <v xml:space="preserve">UN    </v>
          </cell>
          <cell r="H215">
            <v>3</v>
          </cell>
          <cell r="I215">
            <v>33.15</v>
          </cell>
        </row>
        <row r="216">
          <cell r="D216" t="str">
            <v>CP1653</v>
          </cell>
          <cell r="E216" t="str">
            <v xml:space="preserve">06.001.682-0       </v>
          </cell>
          <cell r="F216" t="str">
            <v xml:space="preserve">ASSENTAMENTO DE PECAS DE FºFº C/JUNTA MEC. OU FLANGEADA, DIAM. DE 700MM  </v>
          </cell>
          <cell r="G216" t="str">
            <v xml:space="preserve">UN    </v>
          </cell>
          <cell r="H216">
            <v>6</v>
          </cell>
          <cell r="I216">
            <v>36.590000000000003</v>
          </cell>
        </row>
        <row r="217">
          <cell r="D217" t="str">
            <v>CP1654</v>
          </cell>
          <cell r="E217" t="str">
            <v xml:space="preserve">06.001.683-0       </v>
          </cell>
          <cell r="F217" t="str">
            <v xml:space="preserve">ASSENTAMENTO DE PECAS DE FºFº C/JUNTA MEC. OU FLANGEADA, DIAM. DE 800MM  </v>
          </cell>
          <cell r="G217" t="str">
            <v xml:space="preserve">UN    </v>
          </cell>
          <cell r="H217">
            <v>5</v>
          </cell>
          <cell r="I217">
            <v>38.229999999999997</v>
          </cell>
        </row>
        <row r="218">
          <cell r="D218" t="str">
            <v>CP1823</v>
          </cell>
          <cell r="E218" t="str">
            <v xml:space="preserve">06.011.112-0       </v>
          </cell>
          <cell r="F218" t="str">
            <v xml:space="preserve">ASSENTAMENTO S/FORN. DE TUBO ATE 1,00M DE COMPR. OU CONEXAODE FºFº OU ACO, C/FLANGES, CLASSE PN-10, DIAM. DE 600MM  </v>
          </cell>
          <cell r="G218" t="str">
            <v xml:space="preserve">UN    </v>
          </cell>
          <cell r="H218">
            <v>4</v>
          </cell>
          <cell r="I218">
            <v>307.54000000000002</v>
          </cell>
        </row>
        <row r="219">
          <cell r="D219" t="str">
            <v>CP1825</v>
          </cell>
          <cell r="E219" t="str">
            <v xml:space="preserve">06.011.115-0       </v>
          </cell>
          <cell r="F219" t="str">
            <v xml:space="preserve">ASSENTAMENTO S/FORN. DE TUBO ATE 1,00M DE COMPR. OU CONEXAODE FºFº OU ACO, C/FLANGES, CLASSE PN-10, DIAM. DE 800MM  </v>
          </cell>
          <cell r="G219" t="str">
            <v xml:space="preserve">UN    </v>
          </cell>
          <cell r="H219">
            <v>4</v>
          </cell>
          <cell r="I219">
            <v>531.96</v>
          </cell>
        </row>
        <row r="220">
          <cell r="D220" t="str">
            <v>CP2621</v>
          </cell>
          <cell r="E220" t="str">
            <v xml:space="preserve">06.200.074-0       </v>
          </cell>
          <cell r="F220" t="str">
            <v xml:space="preserve">TUBO DE FºFº, DUCTIL, CLASSE K-7 (JUNTA ELASTICA), DIAM. DE300MM. FORN.  </v>
          </cell>
          <cell r="G220" t="str">
            <v xml:space="preserve">M     </v>
          </cell>
          <cell r="H220">
            <v>546</v>
          </cell>
          <cell r="I220">
            <v>130.54</v>
          </cell>
        </row>
        <row r="221">
          <cell r="D221" t="str">
            <v>CP2623</v>
          </cell>
          <cell r="E221" t="str">
            <v xml:space="preserve">06.200.076-0       </v>
          </cell>
          <cell r="F221" t="str">
            <v xml:space="preserve">TUBO DE FºFº, DUCTIL, CLASSE K-7 (JUNTA ELASTICA), DIAM. DE400MM. FORN.  </v>
          </cell>
          <cell r="G221" t="str">
            <v xml:space="preserve">M     </v>
          </cell>
          <cell r="H221">
            <v>1000</v>
          </cell>
          <cell r="I221">
            <v>213.15</v>
          </cell>
        </row>
        <row r="222">
          <cell r="D222" t="str">
            <v>CP2624</v>
          </cell>
          <cell r="E222" t="str">
            <v xml:space="preserve">06.200.078-0       </v>
          </cell>
          <cell r="F222" t="str">
            <v xml:space="preserve">TUBO DE FºFº, DUCTIL, CLASSE K-7 (JUNTA ELASTICA), DIAM. DE500MM. FORN.  </v>
          </cell>
          <cell r="G222" t="str">
            <v xml:space="preserve">UN    </v>
          </cell>
          <cell r="H222">
            <v>15</v>
          </cell>
          <cell r="I222">
            <v>289.58</v>
          </cell>
        </row>
        <row r="223">
          <cell r="D223" t="str">
            <v>CP2625</v>
          </cell>
          <cell r="E223" t="str">
            <v xml:space="preserve">06.200.080-0       </v>
          </cell>
          <cell r="F223" t="str">
            <v xml:space="preserve">TUBO DE FºFº, DUCTIL, CLASSE K-7 (JUNTA ELASTICA), DIAM. DE600MM. FORN.  </v>
          </cell>
          <cell r="G223" t="str">
            <v xml:space="preserve">M     </v>
          </cell>
          <cell r="H223">
            <v>180</v>
          </cell>
          <cell r="I223">
            <v>376.09</v>
          </cell>
        </row>
        <row r="224">
          <cell r="D224" t="str">
            <v>CP2626</v>
          </cell>
          <cell r="E224" t="str">
            <v xml:space="preserve">06.200.081-0       </v>
          </cell>
          <cell r="F224" t="str">
            <v xml:space="preserve">TUBO DE FºFº, DUCTIL, CLASSE K-7 (JUNTA ELASTICA), DIAM. DE700MM. FORN.  </v>
          </cell>
          <cell r="G224" t="str">
            <v xml:space="preserve">M     </v>
          </cell>
          <cell r="H224">
            <v>157</v>
          </cell>
          <cell r="I224">
            <v>481.14</v>
          </cell>
        </row>
        <row r="225">
          <cell r="D225" t="str">
            <v>CP2627</v>
          </cell>
          <cell r="E225" t="str">
            <v xml:space="preserve">06.200.083-0       </v>
          </cell>
          <cell r="F225" t="str">
            <v xml:space="preserve">TUBO DE FºFº, DUCTIL, CLASSE K-7 (JUNTA ELASTICA), DIAM. DE800MM. FORN.  </v>
          </cell>
          <cell r="G225" t="str">
            <v xml:space="preserve">M     </v>
          </cell>
          <cell r="H225">
            <v>376</v>
          </cell>
          <cell r="I225">
            <v>589.24</v>
          </cell>
        </row>
        <row r="226">
          <cell r="D226" t="str">
            <v>CP9564</v>
          </cell>
          <cell r="E226">
            <v>6210</v>
          </cell>
          <cell r="F226" t="str">
            <v xml:space="preserve">CURVA DE 11 15'DE FERRO FUNDIDO DÚCTIL, C/BOLSAS DE JUNTA ELÁSTICA, DN 700MM, FORNECIMENTO  </v>
          </cell>
          <cell r="G226" t="str">
            <v xml:space="preserve">UN    </v>
          </cell>
          <cell r="H226">
            <v>2</v>
          </cell>
          <cell r="I226">
            <v>1901.76</v>
          </cell>
        </row>
        <row r="227">
          <cell r="D227" t="str">
            <v>CP9572</v>
          </cell>
          <cell r="E227">
            <v>6210</v>
          </cell>
          <cell r="F227" t="str">
            <v xml:space="preserve">CURVA DE 22 30'DE FERRO FUNDIDO DÚCTIL, C/BOLSAS DE JUNTA ELÁSTICA, DN 800MM - FORNECIMENTO  </v>
          </cell>
          <cell r="G227" t="str">
            <v xml:space="preserve">UN    </v>
          </cell>
          <cell r="H227">
            <v>1</v>
          </cell>
          <cell r="I227">
            <v>2973.36</v>
          </cell>
        </row>
        <row r="228">
          <cell r="D228" t="str">
            <v>CP9575</v>
          </cell>
          <cell r="E228">
            <v>6210</v>
          </cell>
          <cell r="F228" t="str">
            <v xml:space="preserve">CURVA DE 45 DE FERRO FUNDIDO DÚCTIL, C/BOLSAS DE JUNTA ELÁSTICA, DN 800MM - FORNECIMENTO  </v>
          </cell>
          <cell r="G228" t="str">
            <v xml:space="preserve">UN    </v>
          </cell>
          <cell r="H228">
            <v>4</v>
          </cell>
          <cell r="I228">
            <v>3878.12</v>
          </cell>
        </row>
        <row r="229">
          <cell r="D229" t="str">
            <v>CP9535</v>
          </cell>
          <cell r="E229">
            <v>6210</v>
          </cell>
          <cell r="F229" t="str">
            <v xml:space="preserve">CAP DE FERRO FUNDIDO DÚCTIL, C/BOLSA DE JUNTA ELÁSTICA, DN 300MM - FORNECIMENTO  </v>
          </cell>
          <cell r="G229" t="str">
            <v xml:space="preserve">UN    </v>
          </cell>
          <cell r="H229">
            <v>4</v>
          </cell>
          <cell r="I229">
            <v>188.67</v>
          </cell>
        </row>
        <row r="230">
          <cell r="D230" t="str">
            <v>CP9536</v>
          </cell>
          <cell r="E230">
            <v>6210</v>
          </cell>
          <cell r="F230" t="str">
            <v xml:space="preserve">CAP DE FERRO FUNDIDO DÚCTIL, C/BOLSA DE JUNTA ELÁSTICA, DN 400MM - FORNECIMENTO  </v>
          </cell>
          <cell r="G230" t="str">
            <v xml:space="preserve">UN    </v>
          </cell>
          <cell r="H230">
            <v>11</v>
          </cell>
          <cell r="I230">
            <v>325.43</v>
          </cell>
        </row>
        <row r="231">
          <cell r="D231" t="str">
            <v>CP9537</v>
          </cell>
          <cell r="E231">
            <v>6210</v>
          </cell>
          <cell r="F231" t="str">
            <v xml:space="preserve">CAP DE FERRO FUNDIDO DÚCTIL, C/BOLSA DE JUNTA ELÁSTICA, DN 500MM - FORNECIMENTO  </v>
          </cell>
          <cell r="G231" t="str">
            <v xml:space="preserve">UN    </v>
          </cell>
          <cell r="H231">
            <v>1</v>
          </cell>
          <cell r="I231">
            <v>499.1</v>
          </cell>
        </row>
        <row r="232">
          <cell r="D232" t="str">
            <v>CP9538</v>
          </cell>
          <cell r="E232">
            <v>6210</v>
          </cell>
          <cell r="F232" t="str">
            <v xml:space="preserve">CAP DE FERRO FUNDIDO DÚCTIL, C/BOLSA DE JUNTA ELÁSTICA, DN 600MM - FORNECIMENTO  </v>
          </cell>
          <cell r="G232" t="str">
            <v xml:space="preserve">UN    </v>
          </cell>
          <cell r="H232">
            <v>4</v>
          </cell>
          <cell r="I232">
            <v>724.55</v>
          </cell>
        </row>
        <row r="233">
          <cell r="D233" t="str">
            <v>CP9755</v>
          </cell>
          <cell r="E233">
            <v>6210</v>
          </cell>
          <cell r="F233" t="str">
            <v xml:space="preserve">TÊ DE FERRO FUNDIDO DÚCTI, C/BOLSAS DE JUNTA ELÁSTICA, DN 300MM - FORNECIMENTO  </v>
          </cell>
          <cell r="G233" t="str">
            <v xml:space="preserve">UN    </v>
          </cell>
          <cell r="H233">
            <v>4</v>
          </cell>
          <cell r="I233">
            <v>528.57000000000005</v>
          </cell>
        </row>
        <row r="234">
          <cell r="D234" t="str">
            <v>CP9756</v>
          </cell>
          <cell r="E234">
            <v>6210</v>
          </cell>
          <cell r="F234" t="str">
            <v xml:space="preserve">TÊ DE FERRO FUNDIDO DÚCTI, C/BOLSAS DE JUNTA ELÁSTICA, DN 400MM - FORNECIMENTO  </v>
          </cell>
          <cell r="G234" t="str">
            <v xml:space="preserve">UN    </v>
          </cell>
          <cell r="H234">
            <v>5</v>
          </cell>
          <cell r="I234">
            <v>839.66</v>
          </cell>
        </row>
        <row r="235">
          <cell r="D235" t="str">
            <v>CP9757</v>
          </cell>
          <cell r="E235">
            <v>6210</v>
          </cell>
          <cell r="F235" t="str">
            <v xml:space="preserve">TÊ DE FERRO FUNDIDO DÚCTI, C/BOLSAS DE JUNTA ELÁSTICA, DN 600 X 400MM - FORNECIMENTO  </v>
          </cell>
          <cell r="G235" t="str">
            <v xml:space="preserve">UN    </v>
          </cell>
          <cell r="H235">
            <v>1</v>
          </cell>
          <cell r="I235">
            <v>2309.88</v>
          </cell>
        </row>
        <row r="236">
          <cell r="D236" t="str">
            <v>CP9758</v>
          </cell>
          <cell r="E236">
            <v>6210</v>
          </cell>
          <cell r="F236" t="str">
            <v xml:space="preserve">TÊ DE FERRO FUNDIDO DÚCTI, C/BOLSAS DE JUNTA ELÁSTICA, DN 600MM - FORNECIMENTO  </v>
          </cell>
          <cell r="G236" t="str">
            <v xml:space="preserve">UN    </v>
          </cell>
          <cell r="H236">
            <v>2</v>
          </cell>
          <cell r="I236">
            <v>2855.33</v>
          </cell>
        </row>
        <row r="237">
          <cell r="D237" t="str">
            <v>CP9714</v>
          </cell>
          <cell r="E237">
            <v>6210</v>
          </cell>
          <cell r="F237" t="str">
            <v xml:space="preserve">REDUÇÃO DE FERRO FUNDIDO DÚCTIL, C/ JUNTAS MECÂNICAS, DN 400 X 300MM - FORNECIMENTO  </v>
          </cell>
          <cell r="G237" t="str">
            <v xml:space="preserve">UN    </v>
          </cell>
          <cell r="H237">
            <v>1</v>
          </cell>
          <cell r="I237">
            <v>772.03</v>
          </cell>
        </row>
        <row r="238">
          <cell r="D238" t="str">
            <v>CP9552</v>
          </cell>
          <cell r="E238">
            <v>6210</v>
          </cell>
          <cell r="F238" t="str">
            <v xml:space="preserve">CRUZETA DE FERRO FUNDIDO DÚCTIL, C/BOLSAS DE JUNTA EL'STICA, DN 400MM - FORNECIMENTO  </v>
          </cell>
          <cell r="G238" t="str">
            <v xml:space="preserve">UN    </v>
          </cell>
          <cell r="H238">
            <v>3</v>
          </cell>
          <cell r="I238">
            <v>1357.32</v>
          </cell>
        </row>
        <row r="239">
          <cell r="D239" t="str">
            <v>CP2739</v>
          </cell>
          <cell r="E239" t="str">
            <v xml:space="preserve">06.210.018-0       </v>
          </cell>
          <cell r="F239" t="str">
            <v xml:space="preserve">CURVA DE 45° DE FºFº, DUCTIL, C/BOLSAS DE JUNTA ELASTICA, DIAM. DE 600MM. FORN.  </v>
          </cell>
          <cell r="G239" t="str">
            <v xml:space="preserve">UN    </v>
          </cell>
          <cell r="H239">
            <v>1</v>
          </cell>
          <cell r="I239">
            <v>1525.72</v>
          </cell>
        </row>
        <row r="240">
          <cell r="D240" t="str">
            <v>CP2742</v>
          </cell>
          <cell r="E240" t="str">
            <v xml:space="preserve">06.210.022-0       </v>
          </cell>
          <cell r="F240" t="str">
            <v xml:space="preserve">CURVA DE 22°30' DE FºFº, DUCTIL, C/BOLSAS DE JUNTA ELASTICA,DIAM. DE 600MM. FORN.  </v>
          </cell>
          <cell r="G240" t="str">
            <v xml:space="preserve">UN    </v>
          </cell>
          <cell r="H240">
            <v>1</v>
          </cell>
          <cell r="I240">
            <v>830.55</v>
          </cell>
        </row>
        <row r="241">
          <cell r="D241" t="str">
            <v>CP2744</v>
          </cell>
          <cell r="E241" t="str">
            <v xml:space="preserve">06.210.031-0       </v>
          </cell>
          <cell r="F241" t="str">
            <v xml:space="preserve">CURVA DE 11°15' DE FºFº, DUCTIL, C/BOLSAS DE JUNTA ELASTICA,DIAM. DE 300MM. FORN.  </v>
          </cell>
          <cell r="G241" t="str">
            <v xml:space="preserve">UN    </v>
          </cell>
          <cell r="H241">
            <v>1</v>
          </cell>
          <cell r="I241">
            <v>222.61</v>
          </cell>
        </row>
        <row r="242">
          <cell r="D242" t="str">
            <v>CP2745</v>
          </cell>
          <cell r="E242" t="str">
            <v xml:space="preserve">06.210.032-0       </v>
          </cell>
          <cell r="F242" t="str">
            <v xml:space="preserve">CURVA DE 11°15' DE FºFº, DUCTIL, C/BOLSAS DE JUNTA ELASTICA,DIAM. DE 600MM. FORN.  </v>
          </cell>
          <cell r="G242" t="str">
            <v xml:space="preserve">UN    </v>
          </cell>
          <cell r="H242">
            <v>1</v>
          </cell>
          <cell r="I242">
            <v>742.6</v>
          </cell>
        </row>
        <row r="243">
          <cell r="D243" t="str">
            <v>CP2751</v>
          </cell>
          <cell r="E243" t="str">
            <v xml:space="preserve">06.210.052-0       </v>
          </cell>
          <cell r="F243" t="str">
            <v xml:space="preserve">REDUCAO DE FºFº, DUCTIL, C/PONTA E BOLSA DE JUNTA ELASTICA,DIAM. DE 600 X 500MM. FORN.  </v>
          </cell>
          <cell r="G243" t="str">
            <v xml:space="preserve">UN    </v>
          </cell>
          <cell r="H243">
            <v>1</v>
          </cell>
          <cell r="I243">
            <v>862.2</v>
          </cell>
        </row>
        <row r="244">
          <cell r="D244" t="str">
            <v>CP9754</v>
          </cell>
          <cell r="E244">
            <v>6212</v>
          </cell>
          <cell r="F244" t="str">
            <v xml:space="preserve">TÊ DE FERRO FUNDIDO DÚCTI, C/ 2 JUNTAS MECÂNICAS/FLANGE, DN 700 X 600MM - FORNECIMENTO  </v>
          </cell>
          <cell r="G244" t="str">
            <v xml:space="preserve">UN    </v>
          </cell>
          <cell r="H244">
            <v>2</v>
          </cell>
          <cell r="I244">
            <v>5963.17</v>
          </cell>
        </row>
        <row r="245">
          <cell r="D245" t="str">
            <v>CP9762</v>
          </cell>
          <cell r="E245">
            <v>6212</v>
          </cell>
          <cell r="F245" t="str">
            <v xml:space="preserve">TÊ DE FERRO FUNDIDO DÚCTIL, C/2 JUNTAS MECÂNICAS / FLANGE,  DN 800MM - FORNECIMENTO  </v>
          </cell>
          <cell r="G245" t="str">
            <v xml:space="preserve">UN    </v>
          </cell>
          <cell r="H245">
            <v>1</v>
          </cell>
          <cell r="I245">
            <v>8915.7199999999993</v>
          </cell>
        </row>
        <row r="246">
          <cell r="D246" t="str">
            <v>CP9715</v>
          </cell>
          <cell r="E246">
            <v>6212</v>
          </cell>
          <cell r="F246" t="str">
            <v xml:space="preserve">REDUÇÃO DE FERRO FUNDIDO DÚCTIL, C/ JUNTAS MECÂNICAS, DN 700 X 600MM - FORNECIMENTO  </v>
          </cell>
          <cell r="G246" t="str">
            <v xml:space="preserve">UN    </v>
          </cell>
          <cell r="H246">
            <v>1</v>
          </cell>
          <cell r="I246">
            <v>3358.02</v>
          </cell>
        </row>
        <row r="247">
          <cell r="D247" t="str">
            <v>CP9716</v>
          </cell>
          <cell r="E247">
            <v>6212</v>
          </cell>
          <cell r="F247" t="str">
            <v xml:space="preserve">REDUÇÃO DE FERRO FUNDIDO DÚCTIL, C/ JUNTAS MECÂNICAS, DN 800 X 700MM - FORNECIMENTO  </v>
          </cell>
          <cell r="G247" t="str">
            <v xml:space="preserve">UN    </v>
          </cell>
          <cell r="H247">
            <v>1</v>
          </cell>
          <cell r="I247">
            <v>4376.29</v>
          </cell>
        </row>
        <row r="248">
          <cell r="D248" t="str">
            <v>CP9608</v>
          </cell>
          <cell r="E248">
            <v>6212</v>
          </cell>
          <cell r="F248" t="str">
            <v xml:space="preserve">EXTREMIDADE DE FERRO FUNDIDO DÚCTIL, C/FLANGE/JUNTA MECÂNICA, DN 600MM - FORNECIMENTO  </v>
          </cell>
          <cell r="G248" t="str">
            <v xml:space="preserve">UN    </v>
          </cell>
          <cell r="H248">
            <v>2</v>
          </cell>
          <cell r="I248">
            <v>1344.01</v>
          </cell>
        </row>
        <row r="249">
          <cell r="D249" t="str">
            <v>CP9609</v>
          </cell>
          <cell r="E249">
            <v>6212</v>
          </cell>
          <cell r="F249" t="str">
            <v xml:space="preserve">EXTREMIDADE DE FERRO FUNDIDO DÚCTIL, C/FLANGE/JUNTA MECÂNICA, DN 800MM - FORNECIMENTO  </v>
          </cell>
          <cell r="G249" t="str">
            <v xml:space="preserve">UN    </v>
          </cell>
          <cell r="H249">
            <v>2</v>
          </cell>
          <cell r="I249">
            <v>3956.02</v>
          </cell>
        </row>
        <row r="250">
          <cell r="D250" t="str">
            <v>CP9627</v>
          </cell>
          <cell r="E250">
            <v>6212</v>
          </cell>
          <cell r="F250" t="str">
            <v xml:space="preserve">FLANGE CEGO EM FERRO FUNDIDO DÚCTIL, PN 10, DN 800MM - FORNECIMENTO  </v>
          </cell>
          <cell r="G250" t="str">
            <v xml:space="preserve">UN    </v>
          </cell>
          <cell r="H250">
            <v>1</v>
          </cell>
          <cell r="I250">
            <v>1920.8</v>
          </cell>
        </row>
        <row r="251">
          <cell r="D251" t="str">
            <v/>
          </cell>
          <cell r="E251" t="str">
            <v/>
          </cell>
          <cell r="F251" t="str">
            <v xml:space="preserve">ESTRUTURAS  </v>
          </cell>
          <cell r="G251" t="str">
            <v/>
          </cell>
          <cell r="H251">
            <v>0</v>
          </cell>
          <cell r="I251">
            <v>0</v>
          </cell>
        </row>
        <row r="252">
          <cell r="D252" t="str">
            <v>CP3716</v>
          </cell>
          <cell r="E252" t="str">
            <v xml:space="preserve">11.003.001-1       </v>
          </cell>
          <cell r="F252" t="str">
            <v xml:space="preserve">CONCRETO SIMPLES, P/UMA RESISTENCIA A COMPRES. DE 10MPA, INCL. MAT. E TRANSP. NA HORIZ. E NA VERT.  </v>
          </cell>
          <cell r="G252" t="str">
            <v xml:space="preserve">M3    </v>
          </cell>
          <cell r="H252">
            <v>2.5</v>
          </cell>
          <cell r="I252">
            <v>114.5</v>
          </cell>
        </row>
        <row r="253">
          <cell r="D253" t="str">
            <v>CP3717</v>
          </cell>
          <cell r="E253" t="str">
            <v xml:space="preserve">11.003.002-0       </v>
          </cell>
          <cell r="F253" t="str">
            <v xml:space="preserve">CONCRETO P/PECAS ARMADAS, P/UMA RESISTENCIA A COMPRES. DE 15MPA, INCL. MAT., CONFECCAO E TRANSP. HORIZ. E VERT.  </v>
          </cell>
          <cell r="G253" t="str">
            <v xml:space="preserve">M3    </v>
          </cell>
          <cell r="H253">
            <v>22</v>
          </cell>
          <cell r="I253">
            <v>124.07</v>
          </cell>
        </row>
        <row r="254">
          <cell r="D254" t="str">
            <v>CP3721</v>
          </cell>
          <cell r="E254" t="str">
            <v xml:space="preserve">11.003.014-1       </v>
          </cell>
          <cell r="F254" t="str">
            <v xml:space="preserve">CONCRETO CICLOPICO C/CONCR. P/UMA RESISTENCIA A COMPRES.DE 10MPA,TENDO 30% DO VOLUME OCUPADO P/PEDRA-DE-MAO, INCL.TRANSP.  </v>
          </cell>
          <cell r="G254" t="str">
            <v xml:space="preserve">M3    </v>
          </cell>
          <cell r="H254">
            <v>216</v>
          </cell>
          <cell r="I254">
            <v>100.42</v>
          </cell>
        </row>
        <row r="255">
          <cell r="D255" t="str">
            <v>CP3727</v>
          </cell>
          <cell r="E255" t="str">
            <v xml:space="preserve">11.004.021-1       </v>
          </cell>
          <cell r="F255" t="str">
            <v xml:space="preserve">FORMA DE MAD. P/MOLDAGEM DE PECAS DE CONCR. ARMADO C/PARAMENTOS PLANOS, SERVINDO A MAD. 2 VEZES,EM TABUAS DE PINHO DE 3ª  </v>
          </cell>
          <cell r="G255" t="str">
            <v xml:space="preserve">M2    </v>
          </cell>
          <cell r="H255">
            <v>559</v>
          </cell>
          <cell r="I255">
            <v>12.26</v>
          </cell>
        </row>
        <row r="256">
          <cell r="D256" t="str">
            <v>CP3746</v>
          </cell>
          <cell r="E256" t="str">
            <v xml:space="preserve">11.004.065-0       </v>
          </cell>
          <cell r="F256" t="str">
            <v xml:space="preserve">ESCORAMENTO DE FORMAS DE PARAMENTOS VERTICAIS (MURO DE ARRIMO OU SEMELHANTE) ATE 1, 50M, C/ 30% DE APROVEIT.  </v>
          </cell>
          <cell r="G256" t="str">
            <v xml:space="preserve">M2    </v>
          </cell>
          <cell r="H256">
            <v>559</v>
          </cell>
          <cell r="I256">
            <v>6.56</v>
          </cell>
        </row>
        <row r="257">
          <cell r="D257" t="str">
            <v>CP3775</v>
          </cell>
          <cell r="E257" t="str">
            <v xml:space="preserve">11.009.014-1       </v>
          </cell>
          <cell r="F257" t="str">
            <v xml:space="preserve">BARRA DE ACO CA-50B, C/SALIENCIA, DIAM. DE 8 A 12, 5MM, DESTINADA A ARMADURA DE CONCR. ARMADO  </v>
          </cell>
          <cell r="G257" t="str">
            <v xml:space="preserve">KG    </v>
          </cell>
          <cell r="H257">
            <v>485</v>
          </cell>
          <cell r="I257">
            <v>1.0900000000000001</v>
          </cell>
        </row>
        <row r="258">
          <cell r="D258" t="str">
            <v>CP3776</v>
          </cell>
          <cell r="E258" t="str">
            <v xml:space="preserve">11.009.015-1       </v>
          </cell>
          <cell r="F258" t="str">
            <v xml:space="preserve">TUBO DE CONCRETO ARMADO, CLASSE CA-1, P/GALERIAS DE ÁGUAS PLUVIAIS, COM DIÂMETRO DE 300MM, JUNTA DE ARGAMASSA - FORNECIMENTO  </v>
          </cell>
          <cell r="G258" t="str">
            <v xml:space="preserve">M     </v>
          </cell>
          <cell r="H258">
            <v>1132</v>
          </cell>
          <cell r="I258">
            <v>1.03</v>
          </cell>
        </row>
        <row r="259">
          <cell r="D259" t="str">
            <v>CP3821</v>
          </cell>
          <cell r="E259" t="str">
            <v xml:space="preserve">11.011.030-1       </v>
          </cell>
          <cell r="F259" t="str">
            <v xml:space="preserve">CORTE, DOBRAGEM, MONT. E COLOC. DE FERRAG. NA FORMA, ACO CA-50B OU CA-50A, EM BARRA REDONDA C/DIAM. DE 8 A 12,5MM  </v>
          </cell>
          <cell r="G259" t="str">
            <v xml:space="preserve">KG    </v>
          </cell>
          <cell r="H259">
            <v>485</v>
          </cell>
          <cell r="I259">
            <v>0.71</v>
          </cell>
        </row>
        <row r="260">
          <cell r="D260" t="str">
            <v>CP3822</v>
          </cell>
          <cell r="E260" t="str">
            <v xml:space="preserve">11.011.031-1       </v>
          </cell>
          <cell r="F260" t="str">
            <v xml:space="preserve">CORTE, DOBRAGEM, MONT. E COLOC. DE FERRAG. NA FORMA, ACO CA-50B OU CA-50A, EM BARRA REDONDA C/DIAM. ACIMA DE 12,5MM  </v>
          </cell>
          <cell r="G260" t="str">
            <v xml:space="preserve">KG    </v>
          </cell>
          <cell r="H260">
            <v>1132</v>
          </cell>
          <cell r="I260">
            <v>0.61</v>
          </cell>
        </row>
        <row r="261">
          <cell r="D261" t="str">
            <v/>
          </cell>
          <cell r="E261" t="str">
            <v/>
          </cell>
          <cell r="F261" t="str">
            <v xml:space="preserve">RESERVATÓRIO MIGUEL COUTO (RUA OITICICA)  </v>
          </cell>
          <cell r="G261" t="str">
            <v/>
          </cell>
          <cell r="H261">
            <v>0</v>
          </cell>
          <cell r="I261">
            <v>0</v>
          </cell>
        </row>
        <row r="262">
          <cell r="D262" t="str">
            <v/>
          </cell>
          <cell r="E262" t="str">
            <v/>
          </cell>
          <cell r="F262" t="str">
            <v xml:space="preserve">SERVIÇOS DE ESCRITÓRIO, LABORATÓRIO E CAMPO  </v>
          </cell>
          <cell r="G262" t="str">
            <v/>
          </cell>
          <cell r="H262">
            <v>0</v>
          </cell>
          <cell r="I262">
            <v>0</v>
          </cell>
        </row>
        <row r="263">
          <cell r="D263" t="str">
            <v>CP0296</v>
          </cell>
          <cell r="E263" t="str">
            <v xml:space="preserve">01.003.001-0       </v>
          </cell>
          <cell r="F263" t="str">
            <v xml:space="preserve">SONDAGEM A PERCUSSAO, EM TER. COMUM, C/ENSAIO DE PENETRACAO, DIAM. DE 3  </v>
          </cell>
          <cell r="G263" t="str">
            <v xml:space="preserve">M     </v>
          </cell>
          <cell r="H263">
            <v>156</v>
          </cell>
          <cell r="I263">
            <v>22.99</v>
          </cell>
        </row>
        <row r="264">
          <cell r="D264" t="str">
            <v>CP0333</v>
          </cell>
          <cell r="E264" t="str">
            <v xml:space="preserve">01.005.004-0       </v>
          </cell>
          <cell r="F264" t="str">
            <v xml:space="preserve">PREPARO MANUAL DE TER., COMPREEND. ACERTO, RASPAGEM EVENTUALATE 30CM DE PROF., INCL. COMPACT. MANUAL  </v>
          </cell>
          <cell r="G264" t="str">
            <v xml:space="preserve">M2    </v>
          </cell>
          <cell r="H264">
            <v>1500</v>
          </cell>
          <cell r="I264">
            <v>2.82</v>
          </cell>
        </row>
        <row r="265">
          <cell r="D265" t="str">
            <v>CP0346</v>
          </cell>
          <cell r="E265" t="str">
            <v xml:space="preserve">01.006.004-0       </v>
          </cell>
          <cell r="F265" t="str">
            <v xml:space="preserve">DESMATAMENTO E LIMP. DE TER. C/EQUIP. MEC. (TRATOR - 1000, 00M2/H)  </v>
          </cell>
          <cell r="G265" t="str">
            <v xml:space="preserve">M2    </v>
          </cell>
          <cell r="H265">
            <v>1500</v>
          </cell>
          <cell r="I265">
            <v>7.0000000000000007E-2</v>
          </cell>
        </row>
        <row r="266">
          <cell r="D266" t="str">
            <v>CP0355</v>
          </cell>
          <cell r="E266" t="str">
            <v xml:space="preserve">01.008.050-0       </v>
          </cell>
          <cell r="F266" t="str">
            <v xml:space="preserve">MOBILIZACAO E DESMOBILIZACAO DE EQUIP. E EQUIPE DE SONDAGEMA PERCUSSAO, C/TRANSP. ATE 50KM  </v>
          </cell>
          <cell r="G266" t="str">
            <v xml:space="preserve">UN    </v>
          </cell>
          <cell r="H266">
            <v>1</v>
          </cell>
          <cell r="I266">
            <v>1272.1600000000001</v>
          </cell>
        </row>
        <row r="267">
          <cell r="D267" t="str">
            <v>CP0427</v>
          </cell>
          <cell r="E267" t="str">
            <v xml:space="preserve">01.018.001-0       </v>
          </cell>
          <cell r="F267" t="str">
            <v xml:space="preserve">MARCACAO DE OBRA S/INSTRUMENTO TOPOGR., CONSIDERADA A PROJECAO HORIZ. DA AREA ENVOLVENTE  </v>
          </cell>
          <cell r="G267" t="str">
            <v xml:space="preserve">M2    </v>
          </cell>
          <cell r="H267">
            <v>1500</v>
          </cell>
          <cell r="I267">
            <v>0.56999999999999995</v>
          </cell>
        </row>
        <row r="268">
          <cell r="D268" t="str">
            <v/>
          </cell>
          <cell r="E268" t="str">
            <v/>
          </cell>
          <cell r="F268" t="str">
            <v xml:space="preserve">MOVIMENTO DE TERRA  </v>
          </cell>
          <cell r="G268" t="str">
            <v/>
          </cell>
          <cell r="H268">
            <v>0</v>
          </cell>
          <cell r="I268">
            <v>0</v>
          </cell>
        </row>
        <row r="269">
          <cell r="D269" t="str">
            <v>CP0495</v>
          </cell>
          <cell r="E269" t="str">
            <v xml:space="preserve">03.001.001-1       </v>
          </cell>
          <cell r="F269" t="str">
            <v xml:space="preserve">ESCAVACAO MANUAL DE VALA/CAVA EM MAT. DE 1ªCAT., AREIA, ARGILA OU PICARRA, ATE 1,50M DE PROF.  </v>
          </cell>
          <cell r="G269" t="str">
            <v xml:space="preserve">M3    </v>
          </cell>
          <cell r="H269">
            <v>21.2</v>
          </cell>
          <cell r="I269">
            <v>9.8800000000000008</v>
          </cell>
        </row>
        <row r="270">
          <cell r="D270" t="str">
            <v>CP0623</v>
          </cell>
          <cell r="E270" t="str">
            <v xml:space="preserve">03.011.015-1       </v>
          </cell>
          <cell r="F270" t="str">
            <v xml:space="preserve">REATERRO DE VALA/CAVA UTILIZ. VIBRO COMPACTADOR PORTATIL  </v>
          </cell>
          <cell r="G270" t="str">
            <v xml:space="preserve">M3    </v>
          </cell>
          <cell r="H270">
            <v>5.2</v>
          </cell>
          <cell r="I270">
            <v>4</v>
          </cell>
        </row>
        <row r="271">
          <cell r="D271" t="str">
            <v>CP0627</v>
          </cell>
          <cell r="E271" t="str">
            <v xml:space="preserve">03.013.001-1       </v>
          </cell>
          <cell r="F271" t="str">
            <v xml:space="preserve">REATERRO DE VALA/CAVA COMPACTADA A MACO EM CAMADAS DE 30CM  </v>
          </cell>
          <cell r="G271" t="str">
            <v xml:space="preserve">M3    </v>
          </cell>
          <cell r="H271">
            <v>348</v>
          </cell>
          <cell r="I271">
            <v>5.93</v>
          </cell>
        </row>
        <row r="272">
          <cell r="D272" t="str">
            <v>CP0637</v>
          </cell>
          <cell r="E272" t="str">
            <v xml:space="preserve">03.016.015-1       </v>
          </cell>
          <cell r="F272" t="str">
            <v xml:space="preserve">ESCAVACAO MEC. DE VALA NAO ESCORADA, EM MAT. DE 1ªCAT. ATE 1,50M DE PROF., C/RETRO-ESCAVADEIRA  </v>
          </cell>
          <cell r="G272" t="str">
            <v xml:space="preserve">M3    </v>
          </cell>
          <cell r="H272">
            <v>430</v>
          </cell>
          <cell r="I272">
            <v>1.82</v>
          </cell>
        </row>
        <row r="273">
          <cell r="D273" t="str">
            <v>CP0637</v>
          </cell>
          <cell r="E273" t="str">
            <v xml:space="preserve">03.016.015-1       </v>
          </cell>
          <cell r="F273" t="str">
            <v xml:space="preserve">ESCAVACAO MEC. DE VALA NAO ESCORADA, EM MAT. DE 1ªCAT. ATE 1,50M DE PROF., C/RETRO-ESCAVADEIRA  </v>
          </cell>
          <cell r="G273" t="str">
            <v xml:space="preserve">M3    </v>
          </cell>
          <cell r="H273">
            <v>445</v>
          </cell>
          <cell r="I273">
            <v>1.82</v>
          </cell>
        </row>
        <row r="274">
          <cell r="D274" t="str">
            <v>CP0639</v>
          </cell>
          <cell r="E274" t="str">
            <v xml:space="preserve">03.016.020-1       </v>
          </cell>
          <cell r="F274" t="str">
            <v xml:space="preserve">ESCAVACAO MEC. DE VALA ESCORADA, EM MAT. DE 1ªCAT., C/REDUTOR DE PRODUT., ATE 1, 50M DE PROF., C/RETRO-ESCAVADEIRA  </v>
          </cell>
          <cell r="G274" t="str">
            <v xml:space="preserve">M3    </v>
          </cell>
          <cell r="H274">
            <v>12</v>
          </cell>
          <cell r="I274">
            <v>5.65</v>
          </cell>
        </row>
        <row r="275">
          <cell r="D275" t="str">
            <v>CP0639</v>
          </cell>
          <cell r="E275" t="str">
            <v xml:space="preserve">03.016.020-1       </v>
          </cell>
          <cell r="F275" t="str">
            <v xml:space="preserve">ESCAVACAO MEC. DE VALA ESCORADA, EM MAT. DE 1ªCAT., C/REDUTOR DE PRODUT., ATE 1, 50M DE PROF., C/RETRO-ESCAVADEIRA  </v>
          </cell>
          <cell r="G275" t="str">
            <v xml:space="preserve">M3    </v>
          </cell>
          <cell r="H275">
            <v>2.4</v>
          </cell>
          <cell r="I275">
            <v>5.65</v>
          </cell>
        </row>
        <row r="276">
          <cell r="D276" t="str">
            <v/>
          </cell>
          <cell r="E276" t="str">
            <v/>
          </cell>
          <cell r="F276" t="str">
            <v xml:space="preserve">TRANSPORTES  </v>
          </cell>
          <cell r="G276" t="str">
            <v/>
          </cell>
          <cell r="H276">
            <v>0</v>
          </cell>
          <cell r="I276">
            <v>0</v>
          </cell>
        </row>
        <row r="277">
          <cell r="D277" t="str">
            <v>CP0798</v>
          </cell>
          <cell r="E277" t="str">
            <v xml:space="preserve">04.005.143-1       </v>
          </cell>
          <cell r="F277" t="str">
            <v xml:space="preserve">TRANSPORTE DE QUALQUER NATUR. C/VELOC. MEDIA DE 30KM/H EM CAMINHAO BASCUL. CAPAC. UTIL DE 12T  </v>
          </cell>
          <cell r="G277" t="str">
            <v xml:space="preserve">TXKM  </v>
          </cell>
          <cell r="H277">
            <v>8193</v>
          </cell>
          <cell r="I277">
            <v>0.23</v>
          </cell>
        </row>
        <row r="278">
          <cell r="D278" t="str">
            <v>CP0841</v>
          </cell>
          <cell r="E278" t="str">
            <v xml:space="preserve">04.011.053-1       </v>
          </cell>
          <cell r="F278" t="str">
            <v xml:space="preserve">CARGA E DESC. MEC. C/PA-CARREGADEIRA CAPAC. DE 1, 50M3 E CAMINHAO BASCUL. CAPAC. UTIL DE 8T, CARGA DE 150T P/DIA DE 8:00H  </v>
          </cell>
          <cell r="G278" t="str">
            <v xml:space="preserve">T     </v>
          </cell>
          <cell r="H278">
            <v>819.3</v>
          </cell>
          <cell r="I278">
            <v>1.5</v>
          </cell>
        </row>
        <row r="279">
          <cell r="D279" t="str">
            <v>CP0869</v>
          </cell>
          <cell r="E279" t="str">
            <v xml:space="preserve">04.018.020-1       </v>
          </cell>
          <cell r="F279" t="str">
            <v xml:space="preserve">RECEBIMENTO DE CARGA, DESC. E MANOBRAS DE CAMINHAO BASCUL., CAPAC. DE 8,00M3 OU 12T  </v>
          </cell>
          <cell r="G279" t="str">
            <v xml:space="preserve">T     </v>
          </cell>
          <cell r="H279">
            <v>819.3</v>
          </cell>
          <cell r="I279">
            <v>0.15</v>
          </cell>
        </row>
        <row r="280">
          <cell r="D280" t="str">
            <v/>
          </cell>
          <cell r="E280" t="str">
            <v/>
          </cell>
          <cell r="F280" t="str">
            <v xml:space="preserve">SERVIÇOS COMPLEMENTARES  </v>
          </cell>
          <cell r="G280" t="str">
            <v/>
          </cell>
          <cell r="H280">
            <v>0</v>
          </cell>
          <cell r="I280">
            <v>0</v>
          </cell>
        </row>
        <row r="281">
          <cell r="D281" t="str">
            <v>CP1172</v>
          </cell>
          <cell r="E281" t="str">
            <v xml:space="preserve">05.005.004-0       </v>
          </cell>
          <cell r="F281" t="str">
            <v xml:space="preserve">ANDAIME DE TORAS DE EUCALIPTO,  C/APROVEIT. DA MAD. 20 VEZES, PASSARELA DE PINHO DE 1ª C/APROVEIT. DE 5 VEZES  </v>
          </cell>
          <cell r="G281" t="str">
            <v xml:space="preserve">M3    </v>
          </cell>
          <cell r="H281">
            <v>13600</v>
          </cell>
          <cell r="I281">
            <v>11.51</v>
          </cell>
        </row>
        <row r="282">
          <cell r="D282" t="str">
            <v>CP1418</v>
          </cell>
          <cell r="E282" t="str">
            <v xml:space="preserve">05.098.002-0       </v>
          </cell>
          <cell r="F282" t="str">
            <v xml:space="preserve">ESCORAMENTO DE VALA/CAVA ATE 4,00M, C/PRANCHOES DE MAD. 3 X9, REUTILIZADOS 4 VEZES  </v>
          </cell>
          <cell r="G282" t="str">
            <v xml:space="preserve">M2    </v>
          </cell>
          <cell r="H282">
            <v>100</v>
          </cell>
          <cell r="I282">
            <v>32.06</v>
          </cell>
        </row>
        <row r="283">
          <cell r="D283" t="str">
            <v/>
          </cell>
          <cell r="E283" t="str">
            <v/>
          </cell>
          <cell r="F283" t="str">
            <v xml:space="preserve">GALERIAS, DRENOS E CONEXOS  </v>
          </cell>
          <cell r="G283" t="str">
            <v/>
          </cell>
          <cell r="H283">
            <v>0</v>
          </cell>
          <cell r="I283">
            <v>0</v>
          </cell>
        </row>
        <row r="284">
          <cell r="D284" t="str">
            <v>CP1513</v>
          </cell>
          <cell r="E284" t="str">
            <v xml:space="preserve">06.001.022-0       </v>
          </cell>
          <cell r="F284" t="str">
            <v xml:space="preserve">ASSENTAMENTO DE TUBOS DE CONCR. SIMPLES, P/AGUAS PLUVIAIS, DIAM. DE 300MM  </v>
          </cell>
          <cell r="G284" t="str">
            <v xml:space="preserve">M     </v>
          </cell>
          <cell r="H284">
            <v>7</v>
          </cell>
          <cell r="I284">
            <v>7.03</v>
          </cell>
        </row>
        <row r="285">
          <cell r="D285" t="str">
            <v>CP1517</v>
          </cell>
          <cell r="E285" t="str">
            <v xml:space="preserve">06.001.031-0       </v>
          </cell>
          <cell r="F285" t="str">
            <v xml:space="preserve">ASSENTAMENTO DE TUBOS DE CONCR. ARMADO, P/ESGOTO SANIT. E AGUAS PLUVIAIS, DIAM. DE 400MM  </v>
          </cell>
          <cell r="G285" t="str">
            <v xml:space="preserve">M     </v>
          </cell>
          <cell r="H285">
            <v>216</v>
          </cell>
          <cell r="I285">
            <v>10.68</v>
          </cell>
        </row>
        <row r="286">
          <cell r="D286" t="str">
            <v>CP1521</v>
          </cell>
          <cell r="E286" t="str">
            <v xml:space="preserve">06.001.035-0       </v>
          </cell>
          <cell r="F286" t="str">
            <v xml:space="preserve">ASSENTAMENTO DE TUBOS DE CONCR. ARMADO, P/ESGOTO SANIT. E AGUAS PLUVIAIS, DIAM. DE 800MM  </v>
          </cell>
          <cell r="G286" t="str">
            <v xml:space="preserve">M     </v>
          </cell>
          <cell r="H286">
            <v>100</v>
          </cell>
          <cell r="I286">
            <v>23.99</v>
          </cell>
        </row>
        <row r="287">
          <cell r="D287" t="str">
            <v>CP1568</v>
          </cell>
          <cell r="E287" t="str">
            <v xml:space="preserve">06.001.243-0       </v>
          </cell>
          <cell r="F287" t="str">
            <v xml:space="preserve">ASSENTAMENTO DE TUBUL. PVC C/JUNTA ELASTICA, P/ESGOTO, DIAM.NOMINAL DE 140MM  </v>
          </cell>
          <cell r="G287" t="str">
            <v xml:space="preserve">M     </v>
          </cell>
          <cell r="H287">
            <v>105</v>
          </cell>
          <cell r="I287">
            <v>1.84</v>
          </cell>
        </row>
        <row r="288">
          <cell r="D288" t="str">
            <v>CP1574</v>
          </cell>
          <cell r="E288" t="str">
            <v xml:space="preserve">06.001.252-0       </v>
          </cell>
          <cell r="F288" t="str">
            <v xml:space="preserve">ASSENTAMENTO DE TUBUL. PVC RIGIDO C/JUNTA ELASTICA, DIAM. DE100MM  </v>
          </cell>
          <cell r="G288" t="str">
            <v xml:space="preserve">M     </v>
          </cell>
          <cell r="H288">
            <v>40</v>
          </cell>
          <cell r="I288">
            <v>1.05</v>
          </cell>
        </row>
        <row r="289">
          <cell r="D289" t="str">
            <v>CP1581</v>
          </cell>
          <cell r="E289" t="str">
            <v xml:space="preserve">06.001.262-0       </v>
          </cell>
          <cell r="F289" t="str">
            <v xml:space="preserve">ASSENTAMENTO DE PECAS E ACESSORIOS DE PVC RIGIDO C/JUNTA ELASTICA, DIAM. DE 100MM  </v>
          </cell>
          <cell r="G289" t="str">
            <v xml:space="preserve">UN    </v>
          </cell>
          <cell r="H289">
            <v>8</v>
          </cell>
          <cell r="I289">
            <v>2.29</v>
          </cell>
        </row>
        <row r="290">
          <cell r="D290" t="str">
            <v>CP1640</v>
          </cell>
          <cell r="E290" t="str">
            <v xml:space="preserve">06.001.661-0       </v>
          </cell>
          <cell r="F290" t="str">
            <v xml:space="preserve">ASSENTAMENTO DE PECAS ESPECIAIS DE FºFº C/JUNTA ELASTICA, DIAM. DE 600MM  </v>
          </cell>
          <cell r="G290" t="str">
            <v xml:space="preserve">UN    </v>
          </cell>
          <cell r="H290">
            <v>1</v>
          </cell>
          <cell r="I290">
            <v>9.3000000000000007</v>
          </cell>
        </row>
        <row r="291">
          <cell r="D291" t="str">
            <v>CP1652</v>
          </cell>
          <cell r="E291" t="str">
            <v xml:space="preserve">06.001.681-0       </v>
          </cell>
          <cell r="F291" t="str">
            <v xml:space="preserve">ASSENTAMENTO DE PECAS DE FºFº C/JUNTA MEC. OU FLANGEADA, DIAM. DE 600MM  </v>
          </cell>
          <cell r="G291" t="str">
            <v xml:space="preserve">UN    </v>
          </cell>
          <cell r="H291">
            <v>1</v>
          </cell>
          <cell r="I291">
            <v>33.15</v>
          </cell>
        </row>
        <row r="292">
          <cell r="D292" t="str">
            <v>CP1654</v>
          </cell>
          <cell r="E292" t="str">
            <v xml:space="preserve">06.001.683-0       </v>
          </cell>
          <cell r="F292" t="str">
            <v xml:space="preserve">ASSENTAMENTO DE PECAS DE FºFº C/JUNTA MEC. OU FLANGEADA, DIAM. DE 800MM  </v>
          </cell>
          <cell r="G292" t="str">
            <v xml:space="preserve">UN    </v>
          </cell>
          <cell r="H292">
            <v>3</v>
          </cell>
          <cell r="I292">
            <v>38.229999999999997</v>
          </cell>
        </row>
        <row r="293">
          <cell r="D293" t="str">
            <v>CP1680</v>
          </cell>
          <cell r="E293" t="str">
            <v xml:space="preserve">06.003.010-0       </v>
          </cell>
          <cell r="F293" t="str">
            <v xml:space="preserve">CALHA DE MEIO-TUBO CIRC. DE CONCR. VIBRADO, DIAM. INT. DE 300MM. FORN. E ASSENT.  </v>
          </cell>
          <cell r="G293" t="str">
            <v xml:space="preserve">M     </v>
          </cell>
          <cell r="H293">
            <v>165</v>
          </cell>
          <cell r="I293">
            <v>9.2200000000000006</v>
          </cell>
        </row>
        <row r="294">
          <cell r="D294" t="str">
            <v>CP1815</v>
          </cell>
          <cell r="E294" t="str">
            <v xml:space="preserve">06.011.103-0       </v>
          </cell>
          <cell r="F294" t="str">
            <v xml:space="preserve">ASSENTAMENTO S/FORN. DE TUBO ATE 1,00M DE COMPR. OU CONEXAODE FºFº OU ACO, C/FLANGES, CLASSE PN-10, DIAM. DE 100MM  </v>
          </cell>
          <cell r="G294" t="str">
            <v xml:space="preserve">UN    </v>
          </cell>
          <cell r="H294">
            <v>40</v>
          </cell>
          <cell r="I294">
            <v>48.22</v>
          </cell>
        </row>
        <row r="295">
          <cell r="D295" t="str">
            <v>CP1823</v>
          </cell>
          <cell r="E295" t="str">
            <v xml:space="preserve">06.011.112-0       </v>
          </cell>
          <cell r="F295" t="str">
            <v xml:space="preserve">ASSENTAMENTO S/FORN. DE TUBO ATE 1,00M DE COMPR. OU CONEXAODE FºFº OU ACO, C/FLANGES, CLASSE PN-10, DIAM. DE 600MM  </v>
          </cell>
          <cell r="G295" t="str">
            <v xml:space="preserve">UN    </v>
          </cell>
          <cell r="H295">
            <v>9</v>
          </cell>
          <cell r="I295">
            <v>307.54000000000002</v>
          </cell>
        </row>
        <row r="296">
          <cell r="D296" t="str">
            <v>CP1869</v>
          </cell>
          <cell r="E296" t="str">
            <v xml:space="preserve">06.011.202-0       </v>
          </cell>
          <cell r="F296" t="str">
            <v xml:space="preserve">CUSTO ADIC. AOS ITENS 06.011.101 A 06.011.179, P/M DE TUBO EXCED. A 1,00M DE COMPR. E DIAM. DE 600MM  </v>
          </cell>
          <cell r="G296" t="str">
            <v xml:space="preserve">M     </v>
          </cell>
          <cell r="H296">
            <v>9.6</v>
          </cell>
          <cell r="I296">
            <v>2.66</v>
          </cell>
        </row>
        <row r="297">
          <cell r="D297" t="str">
            <v>CP1885</v>
          </cell>
          <cell r="E297" t="str">
            <v xml:space="preserve">06.011.232-0       </v>
          </cell>
          <cell r="F297" t="str">
            <v xml:space="preserve">MONTAGEM S/FORN. DE VALVULA DE GAVETA, DE RETENCAO, VENTOSA,HIDRANTE, ETC, C/FLANGES, CLASSE PN-10, DIAM. DE 600MM  </v>
          </cell>
          <cell r="G297" t="str">
            <v xml:space="preserve">UN    </v>
          </cell>
          <cell r="H297">
            <v>6</v>
          </cell>
          <cell r="I297">
            <v>309.52</v>
          </cell>
        </row>
        <row r="298">
          <cell r="D298" t="str">
            <v>CP1887</v>
          </cell>
          <cell r="E298" t="str">
            <v xml:space="preserve">06.011.235-0       </v>
          </cell>
          <cell r="F298" t="str">
            <v xml:space="preserve">MONTAGEM S/FORN. DE VALVULA DE GAVETA, DE RETENCAO, VENTOSA,HIDRANTE, ETC, C/FLANGES, CLASSE PN-10, DIAM. DE 800MM  </v>
          </cell>
          <cell r="G298" t="str">
            <v xml:space="preserve">UN    </v>
          </cell>
          <cell r="H298">
            <v>6</v>
          </cell>
          <cell r="I298">
            <v>535.73</v>
          </cell>
        </row>
        <row r="299">
          <cell r="D299" t="str">
            <v>CP1993</v>
          </cell>
          <cell r="E299" t="str">
            <v xml:space="preserve">06.012.220-0       </v>
          </cell>
          <cell r="F299" t="str">
            <v xml:space="preserve">POCO DE VISITA DE CONCR. ARMADO DE 1,20 X 1,20 X 2,40M,  P/ESGOTO SANIT., DIAM. DE 0, 70M, PADRAO CEDAE  </v>
          </cell>
          <cell r="G299" t="str">
            <v xml:space="preserve">UN    </v>
          </cell>
          <cell r="H299">
            <v>2</v>
          </cell>
          <cell r="I299">
            <v>1470.43</v>
          </cell>
        </row>
        <row r="300">
          <cell r="D300" t="str">
            <v>CP2038</v>
          </cell>
          <cell r="E300" t="str">
            <v xml:space="preserve">06.012.265-0       </v>
          </cell>
          <cell r="F300" t="str">
            <v xml:space="preserve">POCO DE VISITA DE CONCR. ARMADO DE 1,50 X 1,50 X 2,10M,  P/ESGOTO SANIT., DIAM. DE 1, 00M, PADRAO CEDAE  </v>
          </cell>
          <cell r="G300" t="str">
            <v xml:space="preserve">UN    </v>
          </cell>
          <cell r="H300">
            <v>3</v>
          </cell>
          <cell r="I300">
            <v>1853.88</v>
          </cell>
        </row>
        <row r="301">
          <cell r="D301" t="str">
            <v>CP2040</v>
          </cell>
          <cell r="E301" t="str">
            <v xml:space="preserve">06.012.267-0       </v>
          </cell>
          <cell r="F301" t="str">
            <v xml:space="preserve">POCO DE VISITA DE CONCR. ARMADO DE 1,50 X 1,50 X 2,70M,  P/ESGOTO SANIT., DIAM. DE 1, 00M, PADRAO CEDAE  </v>
          </cell>
          <cell r="G301" t="str">
            <v xml:space="preserve">UN    </v>
          </cell>
          <cell r="H301">
            <v>1</v>
          </cell>
          <cell r="I301">
            <v>2109.7600000000002</v>
          </cell>
        </row>
        <row r="302">
          <cell r="D302" t="str">
            <v>CP2041</v>
          </cell>
          <cell r="E302" t="str">
            <v xml:space="preserve">06.012.268-0       </v>
          </cell>
          <cell r="F302" t="str">
            <v xml:space="preserve">POCO DE VISITA DE CONCR. ARMADO DE 1,50 X 1,50 X 3,00M,  P/ESGOTO SANIT., DIAM. DE 1, 00M, PADRAO CEDAE  </v>
          </cell>
          <cell r="G302" t="str">
            <v xml:space="preserve">UN    </v>
          </cell>
          <cell r="H302">
            <v>1</v>
          </cell>
          <cell r="I302">
            <v>2291.7199999999998</v>
          </cell>
        </row>
        <row r="303">
          <cell r="D303" t="str">
            <v>CP2000</v>
          </cell>
          <cell r="E303" t="str">
            <v xml:space="preserve">06.012.227-0       </v>
          </cell>
          <cell r="F303" t="str">
            <v xml:space="preserve">POCO DE VISITA DE CONCR. ARMADO DE 1,20 X 1,20 X 4,50M,  P/ESGOTO SANIT., DIAM. DE 0, 70M, PADRAO CEDAE  </v>
          </cell>
          <cell r="G303" t="str">
            <v xml:space="preserve">UN    </v>
          </cell>
          <cell r="H303">
            <v>1</v>
          </cell>
          <cell r="I303">
            <v>1985.79</v>
          </cell>
        </row>
        <row r="304">
          <cell r="D304" t="str">
            <v>CP2045</v>
          </cell>
          <cell r="E304" t="str">
            <v xml:space="preserve">06.012.272-0       </v>
          </cell>
          <cell r="F304" t="str">
            <v xml:space="preserve">POCO DE VISITA DE CONCR. ARMADO DE 1,50 X 1,50 X 4,20M,  P/ESGOTO SANIT., DIAM. DE 1, 00M, PADRAO CEDAE  </v>
          </cell>
          <cell r="G304" t="str">
            <v xml:space="preserve">UN    </v>
          </cell>
          <cell r="H304">
            <v>1</v>
          </cell>
          <cell r="I304">
            <v>2533.08</v>
          </cell>
        </row>
        <row r="305">
          <cell r="D305" t="str">
            <v>CP2081</v>
          </cell>
          <cell r="E305" t="str">
            <v xml:space="preserve">06.013.001-0       </v>
          </cell>
          <cell r="F305" t="str">
            <v xml:space="preserve">POCO DE VISITA EM ANEIS DE CONCR. PRE-MOLD., P/ESGOTO SANIT., PROF. DE 0,80M, PADRAO CEDAE  </v>
          </cell>
          <cell r="G305" t="str">
            <v xml:space="preserve">UN    </v>
          </cell>
          <cell r="H305">
            <v>1</v>
          </cell>
          <cell r="I305">
            <v>165.69</v>
          </cell>
        </row>
        <row r="306">
          <cell r="D306" t="str">
            <v>CP2132</v>
          </cell>
          <cell r="E306" t="str">
            <v xml:space="preserve">06.015.030-0       </v>
          </cell>
          <cell r="F306" t="str">
            <v xml:space="preserve">CAIXA DE RALO EM ALVEN. DE BL. DE CONCR., PAREDES DE 20CM, DE 0,30 X 0,90 X 0,90M, P/AGUAS PLUVIAIS, C/GRELHA DE FºFº  </v>
          </cell>
          <cell r="G306" t="str">
            <v xml:space="preserve">UN    </v>
          </cell>
          <cell r="H306">
            <v>2</v>
          </cell>
          <cell r="I306">
            <v>200.7</v>
          </cell>
        </row>
        <row r="307">
          <cell r="D307" t="str">
            <v>CP2135</v>
          </cell>
          <cell r="E307" t="str">
            <v xml:space="preserve">06.016.001-0       </v>
          </cell>
          <cell r="F307" t="str">
            <v xml:space="preserve">TAMPAO COMPLETO DE FºFº, DIAM. DE 0,60M, C/ 175KG, P/CHAMINEDE CX. DE AREIA OU POCO DE VISITA  </v>
          </cell>
          <cell r="G307" t="str">
            <v xml:space="preserve">UN    </v>
          </cell>
          <cell r="H307">
            <v>10</v>
          </cell>
          <cell r="I307">
            <v>124.09</v>
          </cell>
        </row>
        <row r="308">
          <cell r="D308" t="str">
            <v>CP2229</v>
          </cell>
          <cell r="E308" t="str">
            <v xml:space="preserve">06.020.115-0       </v>
          </cell>
          <cell r="F308" t="str">
            <v xml:space="preserve">MONTAGEM E ASSENT. DE TUBUL. DE CHAPA DE ACO DE 3/8 DE ESP., C/ 6,00M DE COMPR. E 800MM DE DIAM.  </v>
          </cell>
          <cell r="G308" t="str">
            <v xml:space="preserve">M     </v>
          </cell>
          <cell r="H308">
            <v>7.25</v>
          </cell>
          <cell r="I308">
            <v>48.19</v>
          </cell>
        </row>
        <row r="309">
          <cell r="D309" t="str">
            <v>CP2321</v>
          </cell>
          <cell r="E309" t="str">
            <v xml:space="preserve">06.020.333-0       </v>
          </cell>
          <cell r="F309" t="str">
            <v xml:space="preserve">MONTAGEM E ASSENT. DE PECAS DE CHAPA DE ACO DE 3/8 DE ESP.,P/JUNTA SOLDADA, DE 600MM DE DIAM.  </v>
          </cell>
          <cell r="G309" t="str">
            <v xml:space="preserve">UN    </v>
          </cell>
          <cell r="H309">
            <v>24</v>
          </cell>
          <cell r="I309">
            <v>246.97</v>
          </cell>
        </row>
        <row r="310">
          <cell r="D310" t="str">
            <v>CP2323</v>
          </cell>
          <cell r="E310" t="str">
            <v xml:space="preserve">06.020.335-0       </v>
          </cell>
          <cell r="F310" t="str">
            <v xml:space="preserve">MONTAGEM E ASSENT. DE PECAS DE CHAPA DE ACO DE 3/8 DE ESP.,P/JUNTA SOLDADA, DE 800MM DE DIAM.  </v>
          </cell>
          <cell r="G310" t="str">
            <v xml:space="preserve">UN    </v>
          </cell>
          <cell r="H310">
            <v>24</v>
          </cell>
          <cell r="I310">
            <v>327.27999999999997</v>
          </cell>
        </row>
        <row r="311">
          <cell r="D311" t="str">
            <v>CP2325</v>
          </cell>
          <cell r="E311" t="str">
            <v xml:space="preserve">06.020.337-0       </v>
          </cell>
          <cell r="F311" t="str">
            <v xml:space="preserve">MONTAGEM E ASSENT. DE PECAS DE CHAPA DE ACO DE 3/8 DE ESP.,P/JUNTA SOLDADA, DE 1000MM DE DIAM.  </v>
          </cell>
          <cell r="G311" t="str">
            <v xml:space="preserve">UN    </v>
          </cell>
          <cell r="H311">
            <v>6</v>
          </cell>
          <cell r="I311">
            <v>408.9</v>
          </cell>
        </row>
        <row r="312">
          <cell r="D312" t="str">
            <v>CP9801</v>
          </cell>
          <cell r="E312">
            <v>6031</v>
          </cell>
          <cell r="F312" t="str">
            <v xml:space="preserve">TUBO EM AÇO CARBONO C/PONTAS E ANEL DE ANCORAGEM, DN 800MM,  L = 3033MM - FORNECIMENTO  </v>
          </cell>
          <cell r="G312" t="str">
            <v xml:space="preserve">UN    </v>
          </cell>
          <cell r="H312">
            <v>1</v>
          </cell>
          <cell r="I312">
            <v>3488.14</v>
          </cell>
        </row>
        <row r="313">
          <cell r="D313" t="str">
            <v>CP9805</v>
          </cell>
          <cell r="E313">
            <v>6031</v>
          </cell>
          <cell r="F313" t="str">
            <v xml:space="preserve">TUBO EM AÇO CARBONO, C/PONTAS,  DN 800MM, L = 900MM - FORNECIMENTO  </v>
          </cell>
          <cell r="G313" t="str">
            <v xml:space="preserve">UN    </v>
          </cell>
          <cell r="H313">
            <v>2</v>
          </cell>
          <cell r="I313">
            <v>989.93</v>
          </cell>
        </row>
        <row r="314">
          <cell r="D314" t="str">
            <v>CP9804</v>
          </cell>
          <cell r="E314">
            <v>6031</v>
          </cell>
          <cell r="F314" t="str">
            <v xml:space="preserve">TUBO EM AÇO CARBONO, C/PONTAS E ANEL DE ANCORAGEM, DN 800MM,  L=450MM - FORNECIMENTO  </v>
          </cell>
          <cell r="G314" t="str">
            <v xml:space="preserve">UN    </v>
          </cell>
          <cell r="H314">
            <v>2</v>
          </cell>
          <cell r="I314">
            <v>647.22</v>
          </cell>
        </row>
        <row r="315">
          <cell r="D315" t="str">
            <v>CP9807</v>
          </cell>
          <cell r="E315">
            <v>6031</v>
          </cell>
          <cell r="F315" t="str">
            <v xml:space="preserve">TUBO EM AÇO CARBONO, C/PONTAS,  DN800MM, L=4028MM - FORNECIMENTO  </v>
          </cell>
          <cell r="G315" t="str">
            <v xml:space="preserve">UN    </v>
          </cell>
          <cell r="H315">
            <v>1</v>
          </cell>
          <cell r="I315">
            <v>4430.25</v>
          </cell>
        </row>
        <row r="316">
          <cell r="D316" t="str">
            <v>CP9806</v>
          </cell>
          <cell r="E316">
            <v>6031</v>
          </cell>
          <cell r="F316" t="str">
            <v xml:space="preserve">TUBO EM AÇO CARBONO, C/PONTAS,  DN 800MM, L=8320MM - FORNECIMENTO  </v>
          </cell>
          <cell r="G316" t="str">
            <v xml:space="preserve">UN    </v>
          </cell>
          <cell r="H316">
            <v>1</v>
          </cell>
          <cell r="I316">
            <v>9150.9699999999993</v>
          </cell>
        </row>
        <row r="317">
          <cell r="D317" t="str">
            <v>CP9803</v>
          </cell>
          <cell r="E317">
            <v>6031</v>
          </cell>
          <cell r="F317" t="str">
            <v xml:space="preserve">TUBO EM AÇO CARBONO, C/PONTAS E ANEL DE ANCORAGEM, DN 1000MM, L=1000MM - FORNECIMENTO  </v>
          </cell>
          <cell r="G317" t="str">
            <v xml:space="preserve">UN    </v>
          </cell>
          <cell r="H317">
            <v>1</v>
          </cell>
          <cell r="I317">
            <v>1562.8</v>
          </cell>
        </row>
        <row r="318">
          <cell r="D318" t="str">
            <v>CP9803</v>
          </cell>
          <cell r="E318">
            <v>6031</v>
          </cell>
          <cell r="F318" t="str">
            <v xml:space="preserve">TUBO EM AÇO CARBONO, C/PONTAS E ANEL DE ANCORAGEM, DN 1000MM, L=1000MM - FORNECIMENTO  </v>
          </cell>
          <cell r="G318" t="str">
            <v xml:space="preserve">UN    </v>
          </cell>
          <cell r="H318">
            <v>2</v>
          </cell>
          <cell r="I318">
            <v>1562.8</v>
          </cell>
        </row>
        <row r="319">
          <cell r="D319" t="str">
            <v>CP9802</v>
          </cell>
          <cell r="E319">
            <v>6031</v>
          </cell>
          <cell r="F319" t="str">
            <v xml:space="preserve">TUBO EM AÇO CARBONO, C/PONTAS BISELADAS P/SOLDA 6MM, DN 800MM, L=7250MM - FORNECIMENTO  </v>
          </cell>
          <cell r="G319" t="str">
            <v xml:space="preserve">UN    </v>
          </cell>
          <cell r="H319">
            <v>1</v>
          </cell>
          <cell r="I319">
            <v>7974.12</v>
          </cell>
        </row>
        <row r="320">
          <cell r="D320" t="str">
            <v>CP9718</v>
          </cell>
          <cell r="E320">
            <v>6032</v>
          </cell>
          <cell r="F320" t="str">
            <v xml:space="preserve">REDUÇÃO EM AÇO CARBONO, C/PONTA DN 800X 600MM - FORNECIMENTO  </v>
          </cell>
          <cell r="G320" t="str">
            <v xml:space="preserve">UN    </v>
          </cell>
          <cell r="H320">
            <v>1</v>
          </cell>
          <cell r="I320">
            <v>781.4</v>
          </cell>
        </row>
        <row r="321">
          <cell r="D321" t="str">
            <v>CP9593</v>
          </cell>
          <cell r="E321">
            <v>6032</v>
          </cell>
          <cell r="F321" t="str">
            <v xml:space="preserve">CURVA DE 90 EM AÇO CARBONO, C/PONTAS, DN 800MM - FORNECIMENTO  </v>
          </cell>
          <cell r="G321" t="str">
            <v xml:space="preserve">UN    </v>
          </cell>
          <cell r="H321">
            <v>4</v>
          </cell>
          <cell r="I321">
            <v>1724.98</v>
          </cell>
        </row>
        <row r="322">
          <cell r="D322" t="str">
            <v>CP9719</v>
          </cell>
          <cell r="E322">
            <v>6032</v>
          </cell>
          <cell r="F322" t="str">
            <v xml:space="preserve">REDUÇÃO EM AÇO CARBONO, C/PONTA/FLANGE, DN1000 X 800MM - FORNECIMENTO  </v>
          </cell>
          <cell r="G322" t="str">
            <v xml:space="preserve">UN    </v>
          </cell>
          <cell r="H322">
            <v>2</v>
          </cell>
          <cell r="I322">
            <v>1006.56</v>
          </cell>
        </row>
        <row r="323">
          <cell r="D323" t="str">
            <v>CP9655</v>
          </cell>
          <cell r="E323">
            <v>6032</v>
          </cell>
          <cell r="F323" t="str">
            <v xml:space="preserve">JUNTA DE DILATAÇÃO P/TUBOS DE AÇO, TIPO DRESSER, DN 800MM - FORNECIMENTO  </v>
          </cell>
          <cell r="G323" t="str">
            <v xml:space="preserve">UN    </v>
          </cell>
          <cell r="H323">
            <v>1</v>
          </cell>
          <cell r="I323">
            <v>1782</v>
          </cell>
        </row>
        <row r="324">
          <cell r="D324" t="str">
            <v>CP2573</v>
          </cell>
          <cell r="E324" t="str">
            <v xml:space="preserve">06.088.010-0       </v>
          </cell>
          <cell r="F324" t="str">
            <v xml:space="preserve">EMBASAMENTO DE TUBUL., FEITO COM PO DE PEDRA  </v>
          </cell>
          <cell r="G324" t="str">
            <v xml:space="preserve">M3    </v>
          </cell>
          <cell r="H324">
            <v>21</v>
          </cell>
          <cell r="I324">
            <v>30.92</v>
          </cell>
        </row>
        <row r="325">
          <cell r="D325" t="str">
            <v>CP9651</v>
          </cell>
          <cell r="E325">
            <v>6201</v>
          </cell>
          <cell r="F325" t="str">
            <v xml:space="preserve">JUNTA DE DEMONTAGEM TRAVADA AXIALMENTE, EM FERRO FUNDIDO DÚCTIL, DN 600MM - FORNECIMENTO  </v>
          </cell>
          <cell r="G325" t="str">
            <v xml:space="preserve">UN    </v>
          </cell>
          <cell r="H325">
            <v>1</v>
          </cell>
          <cell r="I325">
            <v>2013.12</v>
          </cell>
        </row>
        <row r="326">
          <cell r="D326" t="str">
            <v>CP2670</v>
          </cell>
          <cell r="E326" t="str">
            <v xml:space="preserve">06.201.111-0       </v>
          </cell>
          <cell r="F326" t="str">
            <v xml:space="preserve">TUBO DE FºFº, DUCTIL, CLASSE K-12, PN-10, PONTA/FLANGE, DIAM. DE 600MM E COMPR. DE 0, 50 A 1,00M. FORN.  </v>
          </cell>
          <cell r="G326" t="str">
            <v xml:space="preserve">UN    </v>
          </cell>
          <cell r="H326">
            <v>5</v>
          </cell>
          <cell r="I326">
            <v>921.86</v>
          </cell>
        </row>
        <row r="327">
          <cell r="D327" t="str">
            <v>CP2698</v>
          </cell>
          <cell r="E327" t="str">
            <v xml:space="preserve">06.201.161-0       </v>
          </cell>
          <cell r="F327" t="str">
            <v xml:space="preserve">ADICIONAL DE EXTENSAO EXCED. A 1,00M DE TUBO DE FºFº, DUCTIL, CLASSE K-12, DIAM. DE 600MM  </v>
          </cell>
          <cell r="G327" t="str">
            <v xml:space="preserve">M     </v>
          </cell>
          <cell r="H327">
            <v>9.6</v>
          </cell>
          <cell r="I327">
            <v>310.81</v>
          </cell>
        </row>
        <row r="328">
          <cell r="D328" t="str">
            <v>CP9800</v>
          </cell>
          <cell r="E328">
            <v>6210</v>
          </cell>
          <cell r="F328" t="str">
            <v xml:space="preserve">TUBO DE FERRO FUNDIDO DÚCTIL, FLANGE/BOLSA JUNTA ELÁST., PN10, DN600MM - FORNECIMENTO  </v>
          </cell>
          <cell r="G328" t="str">
            <v xml:space="preserve">M     </v>
          </cell>
          <cell r="H328">
            <v>5.8</v>
          </cell>
          <cell r="I328">
            <v>467.53</v>
          </cell>
        </row>
        <row r="329">
          <cell r="D329" t="str">
            <v>CP9575</v>
          </cell>
          <cell r="E329">
            <v>6210</v>
          </cell>
          <cell r="F329" t="str">
            <v xml:space="preserve">CURVA DE 45 DE FERRO FUNDIDO DÚCTIL, C/BOLSAS DE JUNTA ELÁSTICA, DN 800MM - FORNECIMENTO  </v>
          </cell>
          <cell r="G329" t="str">
            <v xml:space="preserve">UN    </v>
          </cell>
          <cell r="H329">
            <v>1</v>
          </cell>
          <cell r="I329">
            <v>3878.12</v>
          </cell>
        </row>
        <row r="330">
          <cell r="D330" t="str">
            <v>CP8900</v>
          </cell>
          <cell r="E330" t="str">
            <v xml:space="preserve">06.212.621-2       </v>
          </cell>
          <cell r="F330" t="str">
            <v xml:space="preserve">EXTREMIDADE EMFERRO FUNDIDO DÚCTIL, PONTA/FLANGE C/ABA DE VEDAÇÃO, PN10, DN100MM - FORNECIMENTO  </v>
          </cell>
          <cell r="G330" t="str">
            <v xml:space="preserve">UN    </v>
          </cell>
          <cell r="H330">
            <v>8</v>
          </cell>
          <cell r="I330">
            <v>127.47</v>
          </cell>
        </row>
        <row r="331">
          <cell r="D331" t="str">
            <v>CP2762</v>
          </cell>
          <cell r="E331" t="str">
            <v xml:space="preserve">06.212.010-0       </v>
          </cell>
          <cell r="F331" t="str">
            <v xml:space="preserve">CURVA DE 90° DE FºFº, DUCTIL, C/FLANGES PN-10, DIAM. DE 100MM. FORN.  </v>
          </cell>
          <cell r="G331" t="str">
            <v xml:space="preserve">UN    </v>
          </cell>
          <cell r="H331">
            <v>16</v>
          </cell>
          <cell r="I331">
            <v>66.87</v>
          </cell>
        </row>
        <row r="332">
          <cell r="D332" t="str">
            <v>CP2764</v>
          </cell>
          <cell r="E332" t="str">
            <v xml:space="preserve">06.212.012-0       </v>
          </cell>
          <cell r="F332" t="str">
            <v xml:space="preserve">CURVA DE 90° DE FºFº, DUCTIL, C/FLANGES PN-10, DIAM. DE 600MM. FORN.  </v>
          </cell>
          <cell r="G332" t="str">
            <v xml:space="preserve">UN    </v>
          </cell>
          <cell r="H332">
            <v>1</v>
          </cell>
          <cell r="I332">
            <v>1651.16</v>
          </cell>
        </row>
        <row r="333">
          <cell r="D333" t="str">
            <v>CP2796</v>
          </cell>
          <cell r="E333" t="str">
            <v xml:space="preserve">06.212.142-0       </v>
          </cell>
          <cell r="F333" t="str">
            <v xml:space="preserve">EXTREMIDADE DE FºFº, DUCTIL, C/FLANGE PN-10 E PONTA, DIAM. DE 600MM  </v>
          </cell>
          <cell r="G333" t="str">
            <v xml:space="preserve">UN    </v>
          </cell>
          <cell r="H333">
            <v>2</v>
          </cell>
          <cell r="I333">
            <v>716.09</v>
          </cell>
        </row>
        <row r="334">
          <cell r="D334" t="str">
            <v>CP9740</v>
          </cell>
          <cell r="E334">
            <v>6215</v>
          </cell>
          <cell r="F334" t="str">
            <v xml:space="preserve">REGISTRO GAV. OVAL, FERRO FUND. C/FLANGES E VOLANTE, PN10, DN 800MM - FORNECIMENTO  </v>
          </cell>
          <cell r="G334" t="str">
            <v xml:space="preserve">UN    </v>
          </cell>
          <cell r="H334">
            <v>2</v>
          </cell>
          <cell r="I334">
            <v>18263</v>
          </cell>
        </row>
        <row r="335">
          <cell r="D335" t="str">
            <v>CP9739</v>
          </cell>
          <cell r="E335">
            <v>6215</v>
          </cell>
          <cell r="F335" t="str">
            <v xml:space="preserve">REGISTRO GAV. OVAL, FERRO FUND. C/FLANGES E VOLANTE, PN10, DN 600MM - FORNECIMENTO  </v>
          </cell>
          <cell r="G335" t="str">
            <v xml:space="preserve">UN    </v>
          </cell>
          <cell r="H335">
            <v>1</v>
          </cell>
          <cell r="I335">
            <v>10158</v>
          </cell>
        </row>
        <row r="336">
          <cell r="D336" t="str">
            <v>CP9811</v>
          </cell>
          <cell r="E336">
            <v>6215</v>
          </cell>
          <cell r="F336" t="str">
            <v xml:space="preserve">VÁLVULA BORBOLETA, P/CONTROLE DE NÍVEL, DN 24, CORPO EM FERRO FUNDIDO, C/ATUADOR PNEUMÁTICO, VÁLV. SOLENÓIDE - FORNECIMENTO  </v>
          </cell>
          <cell r="G336" t="str">
            <v xml:space="preserve">UN    </v>
          </cell>
          <cell r="H336">
            <v>1</v>
          </cell>
          <cell r="I336">
            <v>12324.3</v>
          </cell>
        </row>
        <row r="337">
          <cell r="D337" t="str">
            <v>CP9812</v>
          </cell>
          <cell r="E337">
            <v>6215</v>
          </cell>
          <cell r="F337" t="str">
            <v xml:space="preserve">VÁLVULA BORBOLETA, P/CONTROLE DE NÍVEL, DN 32, CORPO EM FERRO FUNDIDO, C/ATUADOR PNEUMÁTICO, VÁLV. SOLENÓIDE - FORNECIMENTO  </v>
          </cell>
          <cell r="G337" t="str">
            <v xml:space="preserve">UN    </v>
          </cell>
          <cell r="H337">
            <v>1</v>
          </cell>
          <cell r="I337">
            <v>38928.18</v>
          </cell>
        </row>
        <row r="338">
          <cell r="D338" t="str">
            <v>CP9672</v>
          </cell>
          <cell r="E338">
            <v>6215</v>
          </cell>
          <cell r="F338" t="str">
            <v xml:space="preserve">MEDIDOR DE VAZÃO ELETROMAGNÉTICO, C/FLANGES, PN10, DN 600MM - FORNECIMENTO  </v>
          </cell>
          <cell r="G338" t="str">
            <v xml:space="preserve">UN    </v>
          </cell>
          <cell r="H338">
            <v>1</v>
          </cell>
          <cell r="I338">
            <v>8900</v>
          </cell>
        </row>
        <row r="339">
          <cell r="D339" t="str">
            <v>CP9794</v>
          </cell>
          <cell r="E339">
            <v>6251</v>
          </cell>
          <cell r="F339" t="str">
            <v xml:space="preserve">TUBO DE CONCRETO ARMADO, CLASSE CA-1, P/GALERIAS DE ÁGUAS PLUVIAIS, COM DIÂMETRO DE 300MM, JUNTA DE ARGAMASSA - FORNECIMENTO  </v>
          </cell>
          <cell r="G339" t="str">
            <v xml:space="preserve">M     </v>
          </cell>
          <cell r="H339">
            <v>7</v>
          </cell>
          <cell r="I339">
            <v>15</v>
          </cell>
        </row>
        <row r="340">
          <cell r="D340" t="str">
            <v>CP2825</v>
          </cell>
          <cell r="E340" t="str">
            <v xml:space="preserve">06.251.001-0       </v>
          </cell>
          <cell r="F340" t="str">
            <v xml:space="preserve">TUBO DE CONCR. ARMADO, CLASSE CA-1, P/AGUAS PLUVIAIS, DIAM.DE 400MM, JUNTA DE ARG. FORN.  </v>
          </cell>
          <cell r="G340" t="str">
            <v xml:space="preserve">M     </v>
          </cell>
          <cell r="H340">
            <v>216</v>
          </cell>
          <cell r="I340">
            <v>16.68</v>
          </cell>
        </row>
        <row r="341">
          <cell r="D341" t="str">
            <v>CP2829</v>
          </cell>
          <cell r="E341" t="str">
            <v xml:space="preserve">06.251.005-0       </v>
          </cell>
          <cell r="F341" t="str">
            <v xml:space="preserve">TUBO DE CONCR. ARMADO, CLASSE CA-1, P/AGUAS PLUVIAIS, DIAM.DE 800MM, JUNTA DE ARG. FORN.  </v>
          </cell>
          <cell r="G341" t="str">
            <v xml:space="preserve">M     </v>
          </cell>
          <cell r="H341">
            <v>100</v>
          </cell>
          <cell r="I341">
            <v>51.02</v>
          </cell>
        </row>
        <row r="342">
          <cell r="D342" t="str">
            <v>CP2859</v>
          </cell>
          <cell r="E342" t="str">
            <v xml:space="preserve">06.270.022-0       </v>
          </cell>
          <cell r="F342" t="str">
            <v xml:space="preserve">TUBO PVC-PBA, CLASSE 20, P/ADUCAO E DISTRIB. DE AGUA, DIAM.NOMINAL 100MM  </v>
          </cell>
          <cell r="G342" t="str">
            <v xml:space="preserve">M     </v>
          </cell>
          <cell r="H342">
            <v>40</v>
          </cell>
          <cell r="I342">
            <v>11.99</v>
          </cell>
        </row>
        <row r="343">
          <cell r="D343" t="str">
            <v>CP2884</v>
          </cell>
          <cell r="E343" t="str">
            <v xml:space="preserve">06.272.003-0       </v>
          </cell>
          <cell r="F343" t="str">
            <v xml:space="preserve">TUBO PVC P/ESGOTO SANIT., DIAM. NOMINAL 150MM  </v>
          </cell>
          <cell r="G343" t="str">
            <v xml:space="preserve">M     </v>
          </cell>
          <cell r="H343">
            <v>105</v>
          </cell>
          <cell r="I343">
            <v>9.0399999999999991</v>
          </cell>
        </row>
        <row r="344">
          <cell r="D344" t="str">
            <v>CP9590</v>
          </cell>
          <cell r="E344">
            <v>6275</v>
          </cell>
          <cell r="F344" t="str">
            <v xml:space="preserve">CURVA DE 90 DE PVC - PBA, C/BOLSA DE JUNTA ELÁSTICA, DN 100MM, INC. ANEL DE BORRACHA - FORNECIMENTO  </v>
          </cell>
          <cell r="G344" t="str">
            <v xml:space="preserve">UN    </v>
          </cell>
          <cell r="H344">
            <v>8</v>
          </cell>
          <cell r="I344">
            <v>30.53</v>
          </cell>
        </row>
        <row r="345">
          <cell r="D345" t="str">
            <v/>
          </cell>
          <cell r="E345" t="str">
            <v/>
          </cell>
          <cell r="F345" t="str">
            <v xml:space="preserve">BASES E PAVIMENTOS  </v>
          </cell>
          <cell r="G345" t="str">
            <v/>
          </cell>
          <cell r="H345">
            <v>0</v>
          </cell>
          <cell r="I345">
            <v>0</v>
          </cell>
        </row>
        <row r="346">
          <cell r="D346" t="str">
            <v>CP3008</v>
          </cell>
          <cell r="E346" t="str">
            <v xml:space="preserve">08.001.002-0       </v>
          </cell>
          <cell r="F346" t="str">
            <v xml:space="preserve">BASE DE BRITA GRADUADA, INCL. FORNEC. DOS MATERIAIS MEDIDA APÓS A COMPACTAÇÃO  </v>
          </cell>
          <cell r="G346" t="str">
            <v xml:space="preserve">M3    </v>
          </cell>
          <cell r="H346">
            <v>10</v>
          </cell>
          <cell r="I346">
            <v>38.92</v>
          </cell>
        </row>
        <row r="347">
          <cell r="D347" t="str">
            <v>CP3139</v>
          </cell>
          <cell r="E347" t="str">
            <v xml:space="preserve">08.020.010-0       </v>
          </cell>
          <cell r="F347" t="str">
            <v xml:space="preserve">PAVIMENTACAO EM LAJOTAS DE CONCR.,INTER-TRAVADO,C/ 8CM DE ESP.,ASSENTES SOBRE COLCHAO DE PO-DE-PEDRA,AREIA OU MAT.EQUIV.  </v>
          </cell>
          <cell r="G347" t="str">
            <v xml:space="preserve">M2    </v>
          </cell>
          <cell r="H347">
            <v>1600</v>
          </cell>
          <cell r="I347">
            <v>23.44</v>
          </cell>
        </row>
        <row r="348">
          <cell r="D348" t="str">
            <v>CP3158</v>
          </cell>
          <cell r="E348" t="str">
            <v xml:space="preserve">08.027.006-0       </v>
          </cell>
          <cell r="F348" t="str">
            <v xml:space="preserve">MEIO-FIO DE CONCR. PRE-MOLD., 15MPA, C/ 0,15M DE BASE E 0, 30M DE ALT., REJUNT. C/CIM. E AREIA 1:3,5  </v>
          </cell>
          <cell r="G348" t="str">
            <v xml:space="preserve">M     </v>
          </cell>
          <cell r="H348">
            <v>500</v>
          </cell>
          <cell r="I348">
            <v>12.51</v>
          </cell>
        </row>
        <row r="349">
          <cell r="D349" t="str">
            <v/>
          </cell>
          <cell r="E349" t="str">
            <v/>
          </cell>
          <cell r="F349" t="str">
            <v xml:space="preserve">SERVIÇOS DE PARQUES E JARDINS  </v>
          </cell>
          <cell r="G349" t="str">
            <v/>
          </cell>
          <cell r="H349">
            <v>0</v>
          </cell>
          <cell r="I349">
            <v>0</v>
          </cell>
        </row>
        <row r="350">
          <cell r="D350" t="str">
            <v>CP3316</v>
          </cell>
          <cell r="E350" t="str">
            <v xml:space="preserve">09.015.005-0       </v>
          </cell>
          <cell r="F350" t="str">
            <v xml:space="preserve">ALAMBRADO EM TELA DE ARAME GALV. Nº14, MALHA LOSANGO, C/ALT.TOTAL DE 2,5CM ACIMA DO TER.  </v>
          </cell>
          <cell r="G350" t="str">
            <v xml:space="preserve">M2    </v>
          </cell>
          <cell r="H350">
            <v>1000</v>
          </cell>
          <cell r="I350">
            <v>25.04</v>
          </cell>
        </row>
        <row r="351">
          <cell r="D351" t="str">
            <v/>
          </cell>
          <cell r="E351" t="str">
            <v/>
          </cell>
          <cell r="F351" t="str">
            <v xml:space="preserve">ESTRUTURAS  </v>
          </cell>
          <cell r="G351" t="str">
            <v/>
          </cell>
          <cell r="H351">
            <v>0</v>
          </cell>
          <cell r="I351">
            <v>0</v>
          </cell>
        </row>
        <row r="352">
          <cell r="D352" t="str">
            <v>CP3682</v>
          </cell>
          <cell r="E352" t="str">
            <v xml:space="preserve">11.001.020-1       </v>
          </cell>
          <cell r="F352" t="str">
            <v xml:space="preserve">CONCRETO P/CAMADA PREPARATORIA, C/ 180KG DE CIM. P/M3 DE CONCR., COMPREEND. APENAS O FORN. DOS MAT., INCL. 5% DE PERDAS  </v>
          </cell>
          <cell r="G352" t="str">
            <v xml:space="preserve">M3    </v>
          </cell>
          <cell r="H352">
            <v>53.4</v>
          </cell>
          <cell r="I352">
            <v>68.69</v>
          </cell>
        </row>
        <row r="353">
          <cell r="D353" t="str">
            <v>CP3709</v>
          </cell>
          <cell r="E353" t="str">
            <v xml:space="preserve">11.002.041-0       </v>
          </cell>
          <cell r="F353" t="str">
            <v xml:space="preserve">LANCAMENTO DE CONCR. EM PECAS ARMADAS, INCL. SOMENTE TRANSP.HORIZ., PRODUCAO APROX. DE 7,00M3/H  </v>
          </cell>
          <cell r="G353" t="str">
            <v xml:space="preserve">M3    </v>
          </cell>
          <cell r="H353">
            <v>528</v>
          </cell>
          <cell r="I353">
            <v>14.44</v>
          </cell>
        </row>
        <row r="354">
          <cell r="D354" t="str">
            <v>CP3719</v>
          </cell>
          <cell r="E354" t="str">
            <v xml:space="preserve">11.003.005-1       </v>
          </cell>
          <cell r="F354" t="str">
            <v xml:space="preserve">CONCRETO P/PECAS ARMADAS, P/UMA RESISTENCIA A COMPRES. DE 25MPA, INCL. MAT., CONFECCAO E TRANSP. HORIZ. E VERT.  </v>
          </cell>
          <cell r="G354" t="str">
            <v xml:space="preserve">M3    </v>
          </cell>
          <cell r="H354">
            <v>256</v>
          </cell>
          <cell r="I354">
            <v>136.26</v>
          </cell>
        </row>
        <row r="355">
          <cell r="D355" t="str">
            <v>CP3728</v>
          </cell>
          <cell r="E355" t="str">
            <v xml:space="preserve">11.004.022-1       </v>
          </cell>
          <cell r="F355" t="str">
            <v xml:space="preserve">FORMA DE MAD. P/MOLDAGEM DE PECAS DE CONCR. ARMADO C/PARAMENTOS PLANOS, SERVINDO A MAD. 1,4 VEZ,EM TABUAS DE PINHO DE 3ª  </v>
          </cell>
          <cell r="G355" t="str">
            <v xml:space="preserve">M2    </v>
          </cell>
          <cell r="H355">
            <v>1024</v>
          </cell>
          <cell r="I355">
            <v>14.39</v>
          </cell>
        </row>
        <row r="356">
          <cell r="D356" t="str">
            <v>CP3729</v>
          </cell>
          <cell r="E356" t="str">
            <v xml:space="preserve">11.004.023-1       </v>
          </cell>
          <cell r="F356" t="str">
            <v xml:space="preserve">FORMA DE MAD. P/MOLDAGEM DE PECAS DE CONCR. ARMADO C/PARAMENTOS PLANOS, SERVINDO A MAD. 1 VEZ, EM TABUAS DE PINHO DE 3ª  </v>
          </cell>
          <cell r="G356" t="str">
            <v xml:space="preserve">M2    </v>
          </cell>
          <cell r="H356">
            <v>800</v>
          </cell>
          <cell r="I356">
            <v>17.2</v>
          </cell>
        </row>
        <row r="357">
          <cell r="D357" t="str">
            <v>CP3774</v>
          </cell>
          <cell r="E357" t="str">
            <v xml:space="preserve">11.009.013-0       </v>
          </cell>
          <cell r="F357" t="str">
            <v xml:space="preserve">BARRA DE ACO CA-50B, C/SALIENCIA, DIAM. DE 6,3MM, DESTINADA A ARMADURA DE CONCR. ARMADO  </v>
          </cell>
          <cell r="G357" t="str">
            <v xml:space="preserve">KG    </v>
          </cell>
          <cell r="H357">
            <v>18788</v>
          </cell>
          <cell r="I357">
            <v>1.19</v>
          </cell>
        </row>
        <row r="358">
          <cell r="D358" t="str">
            <v>CP3775</v>
          </cell>
          <cell r="E358" t="str">
            <v xml:space="preserve">11.009.014-1       </v>
          </cell>
          <cell r="F358" t="str">
            <v xml:space="preserve">BARRA DE ACO CA-50B, C/SALIENCIA, DIAM. DE 8 A 12, 5MM, DESTINADA A ARMADURA DE CONCR. ARMADO  </v>
          </cell>
          <cell r="G358" t="str">
            <v xml:space="preserve">KG    </v>
          </cell>
          <cell r="H358">
            <v>28182</v>
          </cell>
          <cell r="I358">
            <v>1.0900000000000001</v>
          </cell>
        </row>
        <row r="359">
          <cell r="D359" t="str">
            <v>CP3784</v>
          </cell>
          <cell r="E359" t="str">
            <v xml:space="preserve">11.010.014-0       </v>
          </cell>
          <cell r="F359" t="str">
            <v xml:space="preserve">CABO DE ACO P/ 7 CORDOALHAS DE 12,5MM, INCL. BAINHA MET. E PERDAS DE PONTAS  </v>
          </cell>
          <cell r="G359" t="str">
            <v xml:space="preserve">KG    </v>
          </cell>
          <cell r="H359">
            <v>4865</v>
          </cell>
          <cell r="I359">
            <v>3.53</v>
          </cell>
        </row>
        <row r="360">
          <cell r="D360" t="str">
            <v>CP3807</v>
          </cell>
          <cell r="E360" t="str">
            <v xml:space="preserve">11.011.016-0       </v>
          </cell>
          <cell r="F360" t="str">
            <v xml:space="preserve">PREPARO E COLOC. DE 7 CORDOALHAS DE 12,5MM NA FORMA,  COMPREEND. CORTE, MONT., ENFIACAO, BEM COMO FORN. DE CIM. P/INJECAO  </v>
          </cell>
          <cell r="G360" t="str">
            <v xml:space="preserve">KG    </v>
          </cell>
          <cell r="H360">
            <v>4865</v>
          </cell>
          <cell r="I360">
            <v>0.69</v>
          </cell>
        </row>
        <row r="361">
          <cell r="D361" t="str">
            <v>CP3820</v>
          </cell>
          <cell r="E361" t="str">
            <v xml:space="preserve">11.011.029-0       </v>
          </cell>
          <cell r="F361" t="str">
            <v xml:space="preserve">CORTE, DOBRAGEM, MONT. E COLOC. DE FERRAG. NA FORMA, ACO CA-50B OU CA-50A, EM BARRA REDONDA C/DIAM. DE 6,3MM  </v>
          </cell>
          <cell r="G361" t="str">
            <v xml:space="preserve">KG    </v>
          </cell>
          <cell r="H361">
            <v>18788</v>
          </cell>
          <cell r="I361">
            <v>0.81</v>
          </cell>
        </row>
        <row r="362">
          <cell r="D362" t="str">
            <v>CP3821</v>
          </cell>
          <cell r="E362" t="str">
            <v xml:space="preserve">11.011.030-1       </v>
          </cell>
          <cell r="F362" t="str">
            <v xml:space="preserve">CORTE, DOBRAGEM, MONT. E COLOC. DE FERRAG. NA FORMA, ACO CA-50B OU CA-50A, EM BARRA REDONDA C/DIAM. DE 8 A 12,5MM  </v>
          </cell>
          <cell r="G362" t="str">
            <v xml:space="preserve">KG    </v>
          </cell>
          <cell r="H362">
            <v>28182</v>
          </cell>
          <cell r="I362">
            <v>0.71</v>
          </cell>
        </row>
        <row r="363">
          <cell r="D363" t="str">
            <v/>
          </cell>
          <cell r="E363" t="str">
            <v/>
          </cell>
          <cell r="F363" t="str">
            <v xml:space="preserve">ALVENARIA E DIVISÓRIAS  </v>
          </cell>
          <cell r="G363" t="str">
            <v/>
          </cell>
          <cell r="H363">
            <v>0</v>
          </cell>
          <cell r="I363">
            <v>0</v>
          </cell>
        </row>
        <row r="364">
          <cell r="D364" t="str">
            <v>CP4088</v>
          </cell>
          <cell r="E364" t="str">
            <v xml:space="preserve">12.002.065-1       </v>
          </cell>
          <cell r="F364" t="str">
            <v xml:space="preserve">ALVENARIA P/CX. ENTERRADA, ATE 0,80M DE PROF., DE TIJ. MACICOS (7 X 10 X 20)CM, EM PAREDES DE 20CM  </v>
          </cell>
          <cell r="G364" t="str">
            <v xml:space="preserve">M2    </v>
          </cell>
          <cell r="H364">
            <v>3.1</v>
          </cell>
          <cell r="I364">
            <v>49.06</v>
          </cell>
        </row>
        <row r="365">
          <cell r="D365" t="str">
            <v>CP4121</v>
          </cell>
          <cell r="E365" t="str">
            <v xml:space="preserve">12.005.085-1       </v>
          </cell>
          <cell r="F365" t="str">
            <v xml:space="preserve">ALVENARIA DE BL. DE CONCR. (20 X 20 X 40)CM, EM PAREDES DE 20CM, C/VAOS OU ARESTAS, ATE 3,00M DE ALT.  </v>
          </cell>
          <cell r="G365" t="str">
            <v xml:space="preserve">M2    </v>
          </cell>
          <cell r="H365">
            <v>17.3</v>
          </cell>
          <cell r="I365">
            <v>21.33</v>
          </cell>
        </row>
        <row r="366">
          <cell r="D366" t="str">
            <v>CP9512</v>
          </cell>
          <cell r="E366">
            <v>12010</v>
          </cell>
          <cell r="F366" t="str">
            <v xml:space="preserve">BLOCOS DE CONCRETO CELULAR, DE 60X30X10CM, P/ISOLAMENTO TÉRMICO DE LAJES DE COBERTURA - FORNECIMENTO  </v>
          </cell>
          <cell r="G366" t="str">
            <v xml:space="preserve">M2    </v>
          </cell>
          <cell r="H366">
            <v>990</v>
          </cell>
          <cell r="I366">
            <v>9.8000000000000007</v>
          </cell>
        </row>
        <row r="367">
          <cell r="D367" t="str">
            <v/>
          </cell>
          <cell r="E367" t="str">
            <v/>
          </cell>
          <cell r="F367" t="str">
            <v xml:space="preserve">REVESTIMENTO DE PAREDES, TETOS E PISOS  </v>
          </cell>
          <cell r="G367" t="str">
            <v/>
          </cell>
          <cell r="H367">
            <v>0</v>
          </cell>
          <cell r="I367">
            <v>0</v>
          </cell>
        </row>
        <row r="368">
          <cell r="D368" t="str">
            <v>CP4334</v>
          </cell>
          <cell r="E368" t="str">
            <v xml:space="preserve">13.301.117-0       </v>
          </cell>
          <cell r="F368" t="str">
            <v xml:space="preserve">CONTRAPISO, BASE OU CAMADA REGULARIZADORA, EXECUTADA C/ARG.DE CIM. E AREIA 1:4, ESP. DE 1CM  </v>
          </cell>
          <cell r="G368" t="str">
            <v xml:space="preserve">M2    </v>
          </cell>
          <cell r="H368">
            <v>990</v>
          </cell>
          <cell r="I368">
            <v>3.38</v>
          </cell>
        </row>
        <row r="369">
          <cell r="D369" t="str">
            <v/>
          </cell>
          <cell r="E369" t="str">
            <v/>
          </cell>
          <cell r="F369" t="str">
            <v xml:space="preserve">ESQUADRIAS DE PVC, FERRO, ALUMÍNIO OU MADEIRA, VIDRAÇAS E FERRAGENS  </v>
          </cell>
          <cell r="G369" t="str">
            <v/>
          </cell>
          <cell r="H369">
            <v>0</v>
          </cell>
          <cell r="I369">
            <v>0</v>
          </cell>
        </row>
        <row r="370">
          <cell r="D370" t="str">
            <v>CP4516</v>
          </cell>
          <cell r="E370" t="str">
            <v xml:space="preserve">14.002.050-0       </v>
          </cell>
          <cell r="F370" t="str">
            <v xml:space="preserve">PORTA DE CHAPA DE FºGALV. Nº18 EM ESTRUT. DE TUBOS DE FºGALV. DE 2,50 A 3,00M DE ALT. E AREA DE 6,00 A 9,00M2, EM 2 FL.  </v>
          </cell>
          <cell r="G370" t="str">
            <v xml:space="preserve">M2    </v>
          </cell>
          <cell r="H370">
            <v>9</v>
          </cell>
          <cell r="I370">
            <v>290.43</v>
          </cell>
        </row>
        <row r="371">
          <cell r="D371" t="str">
            <v>CP4536</v>
          </cell>
          <cell r="E371" t="str">
            <v xml:space="preserve">14.002.171-0       </v>
          </cell>
          <cell r="F371" t="str">
            <v xml:space="preserve">PORTINHOLA P/ALCAPAO, CISTERNA OU CX. D'AGUA ELEVADA, EM CHAPA DE FºGALV. Nº16, MED. 0,80 X 0,80M  </v>
          </cell>
          <cell r="G371" t="str">
            <v xml:space="preserve">M2    </v>
          </cell>
          <cell r="H371">
            <v>1.28</v>
          </cell>
          <cell r="I371">
            <v>329.27</v>
          </cell>
        </row>
        <row r="372">
          <cell r="D372" t="str">
            <v>CP9606</v>
          </cell>
          <cell r="E372">
            <v>14002</v>
          </cell>
          <cell r="F372" t="str">
            <v xml:space="preserve">ESCADA DE MARINHEIRO, INTERIOR DE RESERVATÓRIO, C/9, 0M DE COMPR., 40,0CM DE LARG.,  TUBOS EM AÇO INOX SCH10-S 1 1/2- FORNECIMENTO  </v>
          </cell>
          <cell r="G372" t="str">
            <v xml:space="preserve">UN    </v>
          </cell>
          <cell r="H372">
            <v>1</v>
          </cell>
          <cell r="I372">
            <v>3465</v>
          </cell>
        </row>
        <row r="373">
          <cell r="D373" t="str">
            <v>CP9605</v>
          </cell>
          <cell r="E373">
            <v>14002</v>
          </cell>
          <cell r="F373" t="str">
            <v xml:space="preserve">ESCADA DE MARINHEIRO, INTERIOR DE RESERVATÓRIO, C/11,0M DE COMPR., 40,0CM DE LARG., TUBOS EM AÇO INOX SCH10-S 1 1/2- FORNECIMENTO  </v>
          </cell>
          <cell r="G373" t="str">
            <v xml:space="preserve">UN    </v>
          </cell>
          <cell r="H373">
            <v>1</v>
          </cell>
          <cell r="I373">
            <v>6910</v>
          </cell>
        </row>
        <row r="374">
          <cell r="D374" t="str">
            <v/>
          </cell>
          <cell r="E374" t="str">
            <v/>
          </cell>
          <cell r="F374" t="str">
            <v xml:space="preserve">INSTALAÇÕES ELÉTRICAS, HIDRÁULICAS, SANITÁRIAS E MECÂNICAS  </v>
          </cell>
          <cell r="G374" t="str">
            <v/>
          </cell>
          <cell r="H374">
            <v>0</v>
          </cell>
          <cell r="I374">
            <v>0</v>
          </cell>
        </row>
        <row r="375">
          <cell r="D375" t="str">
            <v>CP4891</v>
          </cell>
          <cell r="E375" t="str">
            <v xml:space="preserve">15.001.027-0       </v>
          </cell>
          <cell r="F375" t="str">
            <v xml:space="preserve">CAIXA DE ALVEN. DE TIJ. MACICO (7 X 10 X 20CM), EM PAREDES DE MEIA VEZ DE 0,60 X 0,60 X 0,60M, C/TAMPA DE 8CM DE ESP.  </v>
          </cell>
          <cell r="G375" t="str">
            <v xml:space="preserve">UN    </v>
          </cell>
          <cell r="H375">
            <v>3</v>
          </cell>
          <cell r="I375">
            <v>107.93</v>
          </cell>
        </row>
        <row r="376">
          <cell r="D376" t="str">
            <v>CP9747</v>
          </cell>
          <cell r="E376">
            <v>15007</v>
          </cell>
          <cell r="F376" t="str">
            <v xml:space="preserve">SUPORTE P/CABO DE ATERRAMENTO,  C/ISOLADOR, EM FERRO GALVNIZADO - FORNECIMENTO  </v>
          </cell>
          <cell r="G376" t="str">
            <v xml:space="preserve">UN    </v>
          </cell>
          <cell r="H376">
            <v>120</v>
          </cell>
          <cell r="I376">
            <v>3.8</v>
          </cell>
        </row>
        <row r="377">
          <cell r="D377" t="str">
            <v>CP9747</v>
          </cell>
          <cell r="E377">
            <v>15007</v>
          </cell>
          <cell r="F377" t="str">
            <v xml:space="preserve">SUPORTE P/CABO DE ATERRAMENTO,  C/ISOLADOR, EM FERRO GALVANIZADO, REFORÇDO - FORNECIMENTO  </v>
          </cell>
          <cell r="G377" t="str">
            <v xml:space="preserve">UN    </v>
          </cell>
          <cell r="H377">
            <v>20</v>
          </cell>
          <cell r="I377">
            <v>3.8</v>
          </cell>
        </row>
        <row r="378">
          <cell r="D378" t="str">
            <v>CP9749</v>
          </cell>
          <cell r="E378">
            <v>15007</v>
          </cell>
          <cell r="F378" t="str">
            <v xml:space="preserve">SUPORTE P/TUBO DE FERRO GALVANIZADO 2, P/ATERRAMENTO, EM FERRO GALVANIZADO - FORNECIMENTO  </v>
          </cell>
          <cell r="G378" t="str">
            <v xml:space="preserve">UN    </v>
          </cell>
          <cell r="H378">
            <v>12</v>
          </cell>
          <cell r="I378">
            <v>5.3</v>
          </cell>
        </row>
        <row r="379">
          <cell r="D379" t="str">
            <v>CP9639</v>
          </cell>
          <cell r="E379">
            <v>15007</v>
          </cell>
          <cell r="F379" t="str">
            <v xml:space="preserve">HASTE P/ATERRAMENTO, DE COBRE DE 3/4, C/2,40M DE COMPRIMENTO, C/ CONEXTOR P/CABO DE 70MM2 - FORNEIMENTO  </v>
          </cell>
          <cell r="G379" t="str">
            <v xml:space="preserve">UN    </v>
          </cell>
          <cell r="H379">
            <v>12</v>
          </cell>
          <cell r="I379">
            <v>17.100000000000001</v>
          </cell>
        </row>
        <row r="380">
          <cell r="D380" t="str">
            <v>CP9531</v>
          </cell>
          <cell r="E380">
            <v>15007</v>
          </cell>
          <cell r="F380" t="str">
            <v xml:space="preserve">CAIXA P/HASTE DE ATERRAMENTO, NAS DIMENSÕES DE 25 X 25 X 25CM, EM CHAPA - FORNECIMENTO  </v>
          </cell>
          <cell r="G380" t="str">
            <v xml:space="preserve">UN    </v>
          </cell>
          <cell r="H380">
            <v>12</v>
          </cell>
          <cell r="I380">
            <v>7.3</v>
          </cell>
        </row>
        <row r="381">
          <cell r="D381" t="str">
            <v>CP5349</v>
          </cell>
          <cell r="E381" t="str">
            <v xml:space="preserve">15.008.225-0       </v>
          </cell>
          <cell r="F381" t="str">
            <v xml:space="preserve">CABO C/ISOLAMENTO TERMOPLASTICO, BITOLA 16MM2, 600 / 1000V  </v>
          </cell>
          <cell r="G381" t="str">
            <v xml:space="preserve">M     </v>
          </cell>
          <cell r="H381">
            <v>1100</v>
          </cell>
          <cell r="I381">
            <v>2.11</v>
          </cell>
        </row>
        <row r="382">
          <cell r="D382" t="str">
            <v>CP9508</v>
          </cell>
          <cell r="E382">
            <v>15009</v>
          </cell>
          <cell r="F382" t="str">
            <v xml:space="preserve">CABO DE COBRE NU, TÊMPERA MEIO DURO, NA BITOLA DE 70MM2 - FORNECIMENTO  </v>
          </cell>
          <cell r="G382" t="str">
            <v xml:space="preserve">M     </v>
          </cell>
          <cell r="H382">
            <v>210</v>
          </cell>
          <cell r="I382">
            <v>5.4</v>
          </cell>
        </row>
        <row r="383">
          <cell r="D383" t="str">
            <v>CP5413</v>
          </cell>
          <cell r="E383" t="str">
            <v xml:space="preserve">15.011.016-0       </v>
          </cell>
          <cell r="F383" t="str">
            <v xml:space="preserve">ENTRADA DE SERV. PADRAO CERJ, P/MEDICAO MONOFASICA, 1 MEDIDOR P/CARGA ATE 4KW, DISJ. 1 X 40A  </v>
          </cell>
          <cell r="G383" t="str">
            <v xml:space="preserve">UN    </v>
          </cell>
          <cell r="H383">
            <v>1</v>
          </cell>
          <cell r="I383">
            <v>418.28</v>
          </cell>
        </row>
        <row r="384">
          <cell r="D384" t="str">
            <v>CP5461</v>
          </cell>
          <cell r="E384" t="str">
            <v xml:space="preserve">15.013.027-0       </v>
          </cell>
          <cell r="F384" t="str">
            <v xml:space="preserve">POSTE DE CONCR. SECAO CIRCULAR C/ 9,00M DE COMPR. E CARGA DE300KG  </v>
          </cell>
          <cell r="G384" t="str">
            <v xml:space="preserve">UN    </v>
          </cell>
          <cell r="H384">
            <v>1</v>
          </cell>
          <cell r="I384">
            <v>225.84</v>
          </cell>
        </row>
        <row r="385">
          <cell r="D385" t="str">
            <v>CP5549</v>
          </cell>
          <cell r="E385" t="str">
            <v xml:space="preserve">15.017.065-0       </v>
          </cell>
          <cell r="F385" t="str">
            <v xml:space="preserve">CONECTOR EM BRONZE, P/CABO DE 70MM2, P/FIX. DE 1 OU 2 CONDUTORES A SUPERF. PLANA  </v>
          </cell>
          <cell r="G385" t="str">
            <v xml:space="preserve">UN    </v>
          </cell>
          <cell r="H385">
            <v>10</v>
          </cell>
          <cell r="I385">
            <v>15.94</v>
          </cell>
        </row>
        <row r="386">
          <cell r="D386" t="str">
            <v>CP5813</v>
          </cell>
          <cell r="E386" t="str">
            <v xml:space="preserve">15.036.065-0       </v>
          </cell>
          <cell r="F386" t="str">
            <v xml:space="preserve">ELETRODUTO PVC RQ C/DIAM. DE ", EXCL. CONEXOES, EMENDAS, ABERT. E FECHAM. DE RASGO  </v>
          </cell>
          <cell r="G386" t="str">
            <v xml:space="preserve">M     </v>
          </cell>
          <cell r="H386">
            <v>12</v>
          </cell>
          <cell r="I386">
            <v>4.12</v>
          </cell>
        </row>
        <row r="387">
          <cell r="D387" t="str">
            <v>CP5819</v>
          </cell>
          <cell r="E387" t="str">
            <v xml:space="preserve">15.036.071-0       </v>
          </cell>
          <cell r="F387" t="str">
            <v xml:space="preserve">ELETRODUTO PVC RQ C/DIAM. DE ", INCL. CONEXOES E EMENDAS, EXCL. ABERT. E FECHAM. DE RASGO  </v>
          </cell>
          <cell r="G387" t="str">
            <v xml:space="preserve">M     </v>
          </cell>
          <cell r="H387">
            <v>446</v>
          </cell>
          <cell r="I387">
            <v>2.2599999999999998</v>
          </cell>
        </row>
        <row r="388">
          <cell r="D388" t="str">
            <v/>
          </cell>
          <cell r="E388" t="str">
            <v/>
          </cell>
          <cell r="F388" t="str">
            <v xml:space="preserve">COBERTURAS, ISOLAMENTOS E IMPERMEABILIZAÇÕES  </v>
          </cell>
          <cell r="G388" t="str">
            <v/>
          </cell>
          <cell r="H388">
            <v>0</v>
          </cell>
          <cell r="I388">
            <v>0</v>
          </cell>
        </row>
        <row r="389">
          <cell r="D389" t="str">
            <v>CP6215</v>
          </cell>
          <cell r="E389" t="str">
            <v xml:space="preserve">16.020.002-0       </v>
          </cell>
          <cell r="F389" t="str">
            <v xml:space="preserve">IMPERMEABILIZACAO DE TERRACO C/MANTA ASF. ELASTOMERICA, ESP.DE 4MM (SBS OU APP)  </v>
          </cell>
          <cell r="G389" t="str">
            <v xml:space="preserve">M2    </v>
          </cell>
          <cell r="H389">
            <v>990</v>
          </cell>
          <cell r="I389">
            <v>17.579999999999998</v>
          </cell>
        </row>
        <row r="390">
          <cell r="D390" t="str">
            <v>CP6235</v>
          </cell>
          <cell r="E390" t="str">
            <v xml:space="preserve">16.027.001-0       </v>
          </cell>
          <cell r="F390" t="str">
            <v xml:space="preserve">IMPERMEABILIZACAO DE RESERVATORIO, NAO SUJEITO A LENCOL FREATICO, USANDO IMPERMEABILIZANTE LIQUIDO DE PEGA NORMAL  </v>
          </cell>
          <cell r="G390" t="str">
            <v xml:space="preserve">M2    </v>
          </cell>
          <cell r="H390">
            <v>3907</v>
          </cell>
          <cell r="I390">
            <v>13.49</v>
          </cell>
        </row>
        <row r="391">
          <cell r="D391" t="str">
            <v>CP6253</v>
          </cell>
          <cell r="E391" t="str">
            <v xml:space="preserve">16.034.003-0       </v>
          </cell>
          <cell r="F391" t="str">
            <v xml:space="preserve">IMPERMEABILIZACAO DE PAREDES P/INJECAO DE LIQUIDO DE BASE MINERAL E REVESTIM. DE CIM. CRISTALIZ. C/EMULSAO ADESIVA  </v>
          </cell>
          <cell r="G391" t="str">
            <v xml:space="preserve">M2    </v>
          </cell>
          <cell r="H391">
            <v>9.4</v>
          </cell>
          <cell r="I391">
            <v>47.37</v>
          </cell>
        </row>
        <row r="392">
          <cell r="D392" t="str">
            <v/>
          </cell>
          <cell r="E392" t="str">
            <v/>
          </cell>
          <cell r="F392" t="str">
            <v xml:space="preserve">PINTURAS  </v>
          </cell>
          <cell r="G392" t="str">
            <v/>
          </cell>
          <cell r="H392">
            <v>0</v>
          </cell>
          <cell r="I392">
            <v>0</v>
          </cell>
        </row>
        <row r="393">
          <cell r="D393" t="str">
            <v>CP6257</v>
          </cell>
          <cell r="E393" t="str">
            <v xml:space="preserve">17.012.010-0       </v>
          </cell>
          <cell r="F393" t="str">
            <v xml:space="preserve">CAIACAO INT. OU EXT. SOBRE SUPERF. LISA EM 2 DEMAOS C/ADOCAODE FIXADOR  </v>
          </cell>
          <cell r="G393" t="str">
            <v xml:space="preserve">M2    </v>
          </cell>
          <cell r="H393">
            <v>1062</v>
          </cell>
          <cell r="I393">
            <v>1.58</v>
          </cell>
        </row>
        <row r="394">
          <cell r="D394" t="str">
            <v/>
          </cell>
          <cell r="E394" t="str">
            <v/>
          </cell>
          <cell r="F394" t="str">
            <v xml:space="preserve">APARELHOS ELÉTRICOS, HIDRÁULICOS, SANITÁRIOS, MECÂNICOS E ESPORTIVOS  </v>
          </cell>
          <cell r="G394" t="str">
            <v/>
          </cell>
          <cell r="H394">
            <v>0</v>
          </cell>
          <cell r="I394">
            <v>0</v>
          </cell>
        </row>
        <row r="395">
          <cell r="D395" t="str">
            <v>CP6562</v>
          </cell>
          <cell r="E395" t="str">
            <v xml:space="preserve">18.027.145-0       </v>
          </cell>
          <cell r="F395" t="str">
            <v xml:space="preserve">RELE FOTOELETRICO, P/COMANDO DE ILUMINACAO EXT., NA TENSAO DE 220V E CARGA MAXIMA DE 1000W  </v>
          </cell>
          <cell r="G395" t="str">
            <v xml:space="preserve">UN    </v>
          </cell>
          <cell r="H395">
            <v>16</v>
          </cell>
          <cell r="I395">
            <v>15.1</v>
          </cell>
        </row>
        <row r="396">
          <cell r="D396" t="str">
            <v>CP6695</v>
          </cell>
          <cell r="E396" t="str">
            <v xml:space="preserve">18.250.035-0       </v>
          </cell>
          <cell r="F396" t="str">
            <v xml:space="preserve">REATOR P/LAMPADA DE VAPOR DE SODIO, DE 220V X 250W  </v>
          </cell>
          <cell r="G396" t="str">
            <v xml:space="preserve">UN    </v>
          </cell>
          <cell r="H396">
            <v>16</v>
          </cell>
          <cell r="I396">
            <v>39.090000000000003</v>
          </cell>
        </row>
        <row r="397">
          <cell r="D397" t="str">
            <v>CP6711</v>
          </cell>
          <cell r="E397" t="str">
            <v xml:space="preserve">18.260.060-0       </v>
          </cell>
          <cell r="F397" t="str">
            <v xml:space="preserve">LUMINARIA FECHADA P/ILUMINACAO DE RUAS, P/LAMPADA MISTA, A VAPOR DE MERCURIO E A VAPOR DE SODIO  </v>
          </cell>
          <cell r="G397" t="str">
            <v xml:space="preserve">UN    </v>
          </cell>
          <cell r="H397">
            <v>16</v>
          </cell>
          <cell r="I397">
            <v>80.73</v>
          </cell>
        </row>
        <row r="398">
          <cell r="D398" t="str">
            <v/>
          </cell>
          <cell r="E398" t="str">
            <v/>
          </cell>
          <cell r="F398" t="str">
            <v xml:space="preserve">ALUGUEL DE EQUIPAMENTOS  </v>
          </cell>
          <cell r="G398" t="str">
            <v/>
          </cell>
          <cell r="H398">
            <v>0</v>
          </cell>
          <cell r="I398">
            <v>0</v>
          </cell>
        </row>
        <row r="399">
          <cell r="D399" t="str">
            <v>CP7066</v>
          </cell>
          <cell r="E399" t="str">
            <v xml:space="preserve">19.009.010-2       </v>
          </cell>
          <cell r="F399" t="str">
            <v xml:space="preserve">BOMBA CENTRIFUGA SUBMERSIVEL, MOTOR ELETR. 6CV A 3450RPM, EXCL. OPERADOR, MANGUEIRA, CABOS E COMANDOS (CP)  </v>
          </cell>
          <cell r="G399" t="str">
            <v xml:space="preserve">H     </v>
          </cell>
          <cell r="H399">
            <v>200</v>
          </cell>
          <cell r="I399">
            <v>3.59</v>
          </cell>
        </row>
        <row r="400">
          <cell r="D400" t="str">
            <v/>
          </cell>
          <cell r="E400" t="str">
            <v/>
          </cell>
          <cell r="F400" t="str">
            <v xml:space="preserve">ILUMINAÇÃO PÚBLICA  </v>
          </cell>
          <cell r="G400" t="str">
            <v/>
          </cell>
          <cell r="H400">
            <v>0</v>
          </cell>
          <cell r="I400">
            <v>0</v>
          </cell>
        </row>
        <row r="401">
          <cell r="D401" t="str">
            <v>CP7818</v>
          </cell>
          <cell r="E401" t="str">
            <v xml:space="preserve">21.001.070-0       </v>
          </cell>
          <cell r="F401" t="str">
            <v xml:space="preserve">ASSENTAMENTO DE POSTE CURVO, DE ACO, DE 7,00M, DE 1 BRACO, C/ENGASTAMENTO DA PARTE INFERIOR DA COLUNA NO SOLO  </v>
          </cell>
          <cell r="G401" t="str">
            <v xml:space="preserve">UN    </v>
          </cell>
          <cell r="H401">
            <v>16</v>
          </cell>
          <cell r="I401">
            <v>90.97</v>
          </cell>
        </row>
        <row r="402">
          <cell r="D402" t="str">
            <v>CP9698</v>
          </cell>
          <cell r="E402">
            <v>21005</v>
          </cell>
          <cell r="F402" t="str">
            <v xml:space="preserve">POSTE DE FERRO GALVANIZADO, CURVO, DE 6,00M DE ALTURA - FORNECIMENTO  </v>
          </cell>
          <cell r="G402" t="str">
            <v xml:space="preserve">UN    </v>
          </cell>
          <cell r="H402">
            <v>16</v>
          </cell>
          <cell r="I402">
            <v>250</v>
          </cell>
        </row>
        <row r="403">
          <cell r="D403" t="str">
            <v>CP7928</v>
          </cell>
          <cell r="E403" t="str">
            <v xml:space="preserve">21.013.010-0       </v>
          </cell>
          <cell r="F403" t="str">
            <v xml:space="preserve">CHUMBADOR DE ACO P/FIX. DE POSTE DE ACO, RETO OU CURVO, DE 7,00 A 9,00M, C/FLANGE  </v>
          </cell>
          <cell r="G403" t="str">
            <v xml:space="preserve">UN    </v>
          </cell>
          <cell r="H403">
            <v>64</v>
          </cell>
          <cell r="I403">
            <v>100.56</v>
          </cell>
        </row>
        <row r="404">
          <cell r="D404" t="str">
            <v/>
          </cell>
          <cell r="E404" t="str">
            <v/>
          </cell>
          <cell r="F404" t="str">
            <v xml:space="preserve">CASA DO OPERADOR - SERVIÇOS DE ESCRITÓRIO, LABORATÓRIO E CAMPO  </v>
          </cell>
          <cell r="G404" t="str">
            <v/>
          </cell>
          <cell r="H404">
            <v>0</v>
          </cell>
          <cell r="I404">
            <v>0</v>
          </cell>
        </row>
        <row r="405">
          <cell r="D405" t="str">
            <v>CP0427</v>
          </cell>
          <cell r="E405" t="str">
            <v xml:space="preserve">01.018.001-0       </v>
          </cell>
          <cell r="F405" t="str">
            <v xml:space="preserve">MARCACAO DE OBRA S/INSTRUMENTO TOPOGR., CONSIDERADA A PROJECAO HORIZ. DA AREA ENVOLVENTE  </v>
          </cell>
          <cell r="G405" t="str">
            <v xml:space="preserve">M2    </v>
          </cell>
          <cell r="H405">
            <v>25</v>
          </cell>
          <cell r="I405">
            <v>0.56999999999999995</v>
          </cell>
        </row>
        <row r="406">
          <cell r="D406" t="str">
            <v/>
          </cell>
          <cell r="E406" t="str">
            <v/>
          </cell>
          <cell r="F406" t="str">
            <v xml:space="preserve">CASA DO OPERADOR - MOVIMENTO DE TERRA  </v>
          </cell>
          <cell r="G406" t="str">
            <v/>
          </cell>
          <cell r="H406">
            <v>0</v>
          </cell>
          <cell r="I406">
            <v>0</v>
          </cell>
        </row>
        <row r="407">
          <cell r="D407" t="str">
            <v>CP0495</v>
          </cell>
          <cell r="E407" t="str">
            <v xml:space="preserve">03.001.001-1       </v>
          </cell>
          <cell r="F407" t="str">
            <v xml:space="preserve">ESCAVACAO MANUAL DE VALA/CAVA EM MAT. DE 1ªCAT., AREIA, ARGILA OU PICARRA, ATE 1,50M DE PROF.  </v>
          </cell>
          <cell r="G407" t="str">
            <v xml:space="preserve">M3    </v>
          </cell>
          <cell r="H407">
            <v>7</v>
          </cell>
          <cell r="I407">
            <v>9.8800000000000008</v>
          </cell>
        </row>
        <row r="408">
          <cell r="D408" t="str">
            <v>CP0627</v>
          </cell>
          <cell r="E408" t="str">
            <v xml:space="preserve">03.013.001-1       </v>
          </cell>
          <cell r="F408" t="str">
            <v xml:space="preserve">REATERRO DE VALA/CAVA COMPACTADA A MACO EM CAMADAS DE 30CM  </v>
          </cell>
          <cell r="G408" t="str">
            <v xml:space="preserve">M3    </v>
          </cell>
          <cell r="H408">
            <v>4.0999999999999996</v>
          </cell>
          <cell r="I408">
            <v>5.93</v>
          </cell>
        </row>
        <row r="409">
          <cell r="D409" t="str">
            <v/>
          </cell>
          <cell r="E409" t="str">
            <v/>
          </cell>
          <cell r="F409" t="str">
            <v xml:space="preserve">CASA DO OPERADOR - TRANSPORTES  </v>
          </cell>
          <cell r="G409" t="str">
            <v/>
          </cell>
          <cell r="H409">
            <v>0</v>
          </cell>
          <cell r="I409">
            <v>0</v>
          </cell>
        </row>
        <row r="410">
          <cell r="D410" t="str">
            <v>CP0798</v>
          </cell>
          <cell r="E410" t="str">
            <v xml:space="preserve">04.005.143-1       </v>
          </cell>
          <cell r="F410" t="str">
            <v xml:space="preserve">TRANSPORTE DE QUALQUER NATUR. C/VELOC. MEDIA DE 30KM/H EM CAMINHAO BASCUL. CAPAC. UTIL DE 12T  </v>
          </cell>
          <cell r="G410" t="str">
            <v xml:space="preserve">TXKM  </v>
          </cell>
          <cell r="H410">
            <v>55</v>
          </cell>
          <cell r="I410">
            <v>0.23</v>
          </cell>
        </row>
        <row r="411">
          <cell r="D411" t="str">
            <v>CP0841</v>
          </cell>
          <cell r="E411" t="str">
            <v xml:space="preserve">04.011.053-1       </v>
          </cell>
          <cell r="F411" t="str">
            <v xml:space="preserve">CARGA E DESC. MEC. C/PA-CARREGADEIRA CAPAC. DE 1, 50M3 E CAMINHAO BASCUL. CAPAC. UTIL DE 8T, CARGA DE 150T P/DIA DE 8:00H  </v>
          </cell>
          <cell r="G411" t="str">
            <v xml:space="preserve">T     </v>
          </cell>
          <cell r="H411">
            <v>5.5</v>
          </cell>
          <cell r="I411">
            <v>1.5</v>
          </cell>
        </row>
        <row r="412">
          <cell r="D412" t="str">
            <v>CP0869</v>
          </cell>
          <cell r="E412" t="str">
            <v xml:space="preserve">04.018.020-1       </v>
          </cell>
          <cell r="F412" t="str">
            <v xml:space="preserve">RECEBIMENTO DE CARGA, DESC. E MANOBRAS DE CAMINHAO BASCUL., CAPAC. DE 8,00M3 OU 12T  </v>
          </cell>
          <cell r="G412" t="str">
            <v xml:space="preserve">T     </v>
          </cell>
          <cell r="H412">
            <v>5.5</v>
          </cell>
          <cell r="I412">
            <v>0.15</v>
          </cell>
        </row>
        <row r="413">
          <cell r="D413" t="str">
            <v/>
          </cell>
          <cell r="E413" t="str">
            <v/>
          </cell>
          <cell r="F413" t="str">
            <v xml:space="preserve">CASA DO OPERADOR - SERVIÇOS COMPLEMENTARES  </v>
          </cell>
          <cell r="G413" t="str">
            <v/>
          </cell>
          <cell r="H413">
            <v>0</v>
          </cell>
          <cell r="I413">
            <v>0</v>
          </cell>
        </row>
        <row r="414">
          <cell r="D414" t="str">
            <v>CP1173</v>
          </cell>
          <cell r="E414" t="str">
            <v xml:space="preserve">05.005.005-1       </v>
          </cell>
          <cell r="F414" t="str">
            <v xml:space="preserve">ANDAIME DE TABUADO SOBRE CAVAL. (INCL. ESTES), EM PINHO DE 1ª, C/APROVEIT. DA MAD. 20 VEZES, INCL. MOV.  </v>
          </cell>
          <cell r="G414" t="str">
            <v xml:space="preserve">M2    </v>
          </cell>
          <cell r="H414">
            <v>6</v>
          </cell>
          <cell r="I414">
            <v>2.41</v>
          </cell>
        </row>
        <row r="415">
          <cell r="D415" t="str">
            <v/>
          </cell>
          <cell r="E415" t="str">
            <v/>
          </cell>
          <cell r="F415" t="str">
            <v xml:space="preserve">CASA DO OPERADOR - GALERIAS, DRENOS E CONEXOS  </v>
          </cell>
          <cell r="G415" t="str">
            <v/>
          </cell>
          <cell r="H415">
            <v>0</v>
          </cell>
          <cell r="I415">
            <v>0</v>
          </cell>
        </row>
        <row r="416">
          <cell r="D416" t="str">
            <v>CP1567</v>
          </cell>
          <cell r="E416" t="str">
            <v xml:space="preserve">06.001.242-0       </v>
          </cell>
          <cell r="F416" t="str">
            <v xml:space="preserve">ASSENTAMENTO DE TUBUL. PVC C/JUNTA ELASTICA, P/ESGOTO, DIAM.NOMINAL DE 100MM  </v>
          </cell>
          <cell r="G416" t="str">
            <v xml:space="preserve">M     </v>
          </cell>
          <cell r="H416">
            <v>16</v>
          </cell>
          <cell r="I416">
            <v>1.35</v>
          </cell>
        </row>
        <row r="417">
          <cell r="D417" t="str">
            <v>CP2140</v>
          </cell>
          <cell r="E417" t="str">
            <v xml:space="preserve">06.016.009-0       </v>
          </cell>
          <cell r="F417" t="str">
            <v xml:space="preserve">TAMPAO COMPLETO DE FºFº, P/CX. DE INSPECAO OU SEMELHANTE, C/25KG  </v>
          </cell>
          <cell r="G417" t="str">
            <v xml:space="preserve">UN    </v>
          </cell>
          <cell r="H417">
            <v>3</v>
          </cell>
          <cell r="I417">
            <v>32.44</v>
          </cell>
        </row>
        <row r="418">
          <cell r="D418" t="str">
            <v>CP2883</v>
          </cell>
          <cell r="E418" t="str">
            <v xml:space="preserve">06.272.002-0       </v>
          </cell>
          <cell r="F418" t="str">
            <v xml:space="preserve">TUBO PVC P/ESGOTO SANIT., DIAM. NOMINAL 100MM  </v>
          </cell>
          <cell r="G418" t="str">
            <v xml:space="preserve">M     </v>
          </cell>
          <cell r="H418">
            <v>16</v>
          </cell>
          <cell r="I418">
            <v>4.3899999999999997</v>
          </cell>
        </row>
        <row r="419">
          <cell r="D419" t="str">
            <v/>
          </cell>
          <cell r="E419" t="str">
            <v/>
          </cell>
          <cell r="F419" t="str">
            <v xml:space="preserve">CASA DO OPERADOR - ESTRUTURAS  </v>
          </cell>
          <cell r="G419" t="str">
            <v/>
          </cell>
          <cell r="H419">
            <v>0</v>
          </cell>
          <cell r="I419">
            <v>0</v>
          </cell>
        </row>
        <row r="420">
          <cell r="D420" t="str">
            <v>CP3682</v>
          </cell>
          <cell r="E420" t="str">
            <v xml:space="preserve">11.001.020-1       </v>
          </cell>
          <cell r="F420" t="str">
            <v xml:space="preserve">CONCRETO P/CAMADA PREPARATORIA, C/ 180KG DE CIM. P/M3 DE CONCR., COMPREEND. APENAS O FORN. DOS MAT., INCL. 5% DE PERDAS  </v>
          </cell>
          <cell r="G420" t="str">
            <v xml:space="preserve">M3    </v>
          </cell>
          <cell r="H420">
            <v>1.8</v>
          </cell>
          <cell r="I420">
            <v>68.69</v>
          </cell>
        </row>
        <row r="421">
          <cell r="D421" t="str">
            <v>CP3685</v>
          </cell>
          <cell r="E421" t="str">
            <v xml:space="preserve">11.002.011-1       </v>
          </cell>
          <cell r="F421" t="str">
            <v xml:space="preserve">PREPARO DE CONCR., EM 2 BETONEIRAS DE 600 L, PRODUCAO APROX.DE 7,00M3/H, EXCL. FORN. DOS MAT.  </v>
          </cell>
          <cell r="G421" t="str">
            <v xml:space="preserve">M3    </v>
          </cell>
          <cell r="H421">
            <v>9.6</v>
          </cell>
          <cell r="I421">
            <v>8.77</v>
          </cell>
        </row>
        <row r="422">
          <cell r="D422" t="str">
            <v>CP3697</v>
          </cell>
          <cell r="E422" t="str">
            <v xml:space="preserve">11.002.027-1       </v>
          </cell>
          <cell r="F422" t="str">
            <v xml:space="preserve">LANCAMENTO DE CONCR. EM PECAS S/ARMADURA, INCL. TRANSP. HORIZ. E VERT., PRODUCAO APROX. DE 7,00M3/H  </v>
          </cell>
          <cell r="G422" t="str">
            <v xml:space="preserve">M3    </v>
          </cell>
          <cell r="H422">
            <v>1.8</v>
          </cell>
          <cell r="I422">
            <v>14.61</v>
          </cell>
        </row>
        <row r="423">
          <cell r="D423" t="str">
            <v>CP3717</v>
          </cell>
          <cell r="E423" t="str">
            <v xml:space="preserve">11.003.002-0       </v>
          </cell>
          <cell r="F423" t="str">
            <v xml:space="preserve">CONCRETO P/PECAS ARMADAS, P/UMA RESISTENCIA A COMPRES. DE 15MPA, INCL. MAT., CONFECCAO E TRANSP. HORIZ. E VERT.  </v>
          </cell>
          <cell r="G423" t="str">
            <v xml:space="preserve">M3    </v>
          </cell>
          <cell r="H423">
            <v>7.79</v>
          </cell>
          <cell r="I423">
            <v>124.07</v>
          </cell>
        </row>
        <row r="424">
          <cell r="D424" t="str">
            <v>CP3727</v>
          </cell>
          <cell r="E424" t="str">
            <v xml:space="preserve">11.004.021-1       </v>
          </cell>
          <cell r="F424" t="str">
            <v xml:space="preserve">FORMA DE MAD. P/MOLDAGEM DE PECAS DE CONCR. ARMADO C/PARAMENTOS PLANOS, SERVINDO A MAD. 2 VEZES,EM TABUAS DE PINHO DE 3ª  </v>
          </cell>
          <cell r="G424" t="str">
            <v xml:space="preserve">M2    </v>
          </cell>
          <cell r="H424">
            <v>40</v>
          </cell>
          <cell r="I424">
            <v>12.26</v>
          </cell>
        </row>
        <row r="425">
          <cell r="D425" t="str">
            <v>CP3737</v>
          </cell>
          <cell r="E425" t="str">
            <v xml:space="preserve">11.004.035-1       </v>
          </cell>
          <cell r="F425" t="str">
            <v xml:space="preserve">ESCORAMENTO DE FORMA ATE 3, 30M DE PE DIREITO, C/PINHO DE 3ª,TABUAS EMPREGADAS 3 VEZES, PRUMOS 4 VEZES  </v>
          </cell>
          <cell r="G425" t="str">
            <v xml:space="preserve">M3    </v>
          </cell>
          <cell r="H425">
            <v>33.22</v>
          </cell>
          <cell r="I425">
            <v>2.04</v>
          </cell>
        </row>
        <row r="426">
          <cell r="D426" t="str">
            <v>CP3774</v>
          </cell>
          <cell r="E426" t="str">
            <v xml:space="preserve">11.009.013-0       </v>
          </cell>
          <cell r="F426" t="str">
            <v xml:space="preserve">BARRA DE ACO CA-50B, C/SALIENCIA, DIAM. DE 6,3MM, DESTINADA A ARMADURA DE CONCR. ARMADO  </v>
          </cell>
          <cell r="G426" t="str">
            <v xml:space="preserve">KG    </v>
          </cell>
          <cell r="H426">
            <v>181.52</v>
          </cell>
          <cell r="I426">
            <v>1.19</v>
          </cell>
        </row>
        <row r="427">
          <cell r="D427" t="str">
            <v>CP3775</v>
          </cell>
          <cell r="E427" t="str">
            <v xml:space="preserve">11.009.014-1       </v>
          </cell>
          <cell r="F427" t="str">
            <v xml:space="preserve">BARRA DE ACO CA-50B, C/SALIENCIA, DIAM. DE 8 A 12, 5MM, DESTINADA A ARMADURA DE CONCR. ARMADO  </v>
          </cell>
          <cell r="G427" t="str">
            <v xml:space="preserve">KG    </v>
          </cell>
          <cell r="H427">
            <v>179.48</v>
          </cell>
          <cell r="I427">
            <v>1.0900000000000001</v>
          </cell>
        </row>
        <row r="428">
          <cell r="D428" t="str">
            <v>CP3820</v>
          </cell>
          <cell r="E428" t="str">
            <v xml:space="preserve">11.011.029-0       </v>
          </cell>
          <cell r="F428" t="str">
            <v xml:space="preserve">CORTE, DOBRAGEM, MONT. E COLOC. DE FERRAG. NA FORMA, ACO CA-50B OU CA-50A, EM BARRA REDONDA C/DIAM. DE 6,3MM  </v>
          </cell>
          <cell r="G428" t="str">
            <v xml:space="preserve">KG    </v>
          </cell>
          <cell r="H428">
            <v>181.52</v>
          </cell>
          <cell r="I428">
            <v>0.81</v>
          </cell>
        </row>
        <row r="429">
          <cell r="D429" t="str">
            <v>CP3821</v>
          </cell>
          <cell r="E429" t="str">
            <v xml:space="preserve">11.011.030-1       </v>
          </cell>
          <cell r="F429" t="str">
            <v xml:space="preserve">CORTE, DOBRAGEM, MONT. E COLOC. DE FERRAG. NA FORMA, ACO CA-50B OU CA-50A, EM BARRA REDONDA C/DIAM. DE 8 A 12,5MM  </v>
          </cell>
          <cell r="G429" t="str">
            <v xml:space="preserve">KG    </v>
          </cell>
          <cell r="H429">
            <v>179.48</v>
          </cell>
          <cell r="I429">
            <v>0.71</v>
          </cell>
        </row>
        <row r="430">
          <cell r="D430" t="str">
            <v>CP3836</v>
          </cell>
          <cell r="E430" t="str">
            <v xml:space="preserve">11.013.003-1       </v>
          </cell>
          <cell r="F430" t="str">
            <v xml:space="preserve">VERGA DE CONCR. ARMADO P/ALVEN., C/APROVEIT. DA MAD. 10 VEZES  </v>
          </cell>
          <cell r="G430" t="str">
            <v xml:space="preserve">M3    </v>
          </cell>
          <cell r="H430">
            <v>0.5</v>
          </cell>
          <cell r="I430">
            <v>361.22</v>
          </cell>
        </row>
        <row r="431">
          <cell r="D431" t="str">
            <v>CP3941</v>
          </cell>
          <cell r="E431" t="str">
            <v xml:space="preserve">11.030.015-0       </v>
          </cell>
          <cell r="F431" t="str">
            <v xml:space="preserve">LAJE PRE-MOLDADA BETA 11, P/SOBRECARGA DE 1KN/M2 E VAO DE 4,40M, INCL. CAPEAMENTO DE 3CM DE ESP., CONCR. FCK = 15MPA  </v>
          </cell>
          <cell r="G431" t="str">
            <v xml:space="preserve">M2    </v>
          </cell>
          <cell r="H431">
            <v>25</v>
          </cell>
          <cell r="I431">
            <v>19.86</v>
          </cell>
        </row>
        <row r="432">
          <cell r="D432" t="str">
            <v/>
          </cell>
          <cell r="E432" t="str">
            <v/>
          </cell>
          <cell r="F432" t="str">
            <v xml:space="preserve">CASA DO OPERADOR - ALVENARIA E DIVISÓRIAS  </v>
          </cell>
          <cell r="G432" t="str">
            <v/>
          </cell>
          <cell r="H432">
            <v>0</v>
          </cell>
          <cell r="I432">
            <v>0</v>
          </cell>
        </row>
        <row r="433">
          <cell r="D433" t="str">
            <v>CP4116</v>
          </cell>
          <cell r="E433" t="str">
            <v xml:space="preserve">12.005.010-0       </v>
          </cell>
          <cell r="F433" t="str">
            <v xml:space="preserve">ALVENARIA DE BL. DE CONCR. (10 X 20 X 40)CM, EM PAREDES DE 10CM, DE SUPERF. CORRIDA, ATE 3,00M DE ALT.  </v>
          </cell>
          <cell r="G433" t="str">
            <v xml:space="preserve">M2    </v>
          </cell>
          <cell r="H433">
            <v>58</v>
          </cell>
          <cell r="I433">
            <v>11.41</v>
          </cell>
        </row>
        <row r="434">
          <cell r="D434" t="str">
            <v/>
          </cell>
          <cell r="E434" t="str">
            <v/>
          </cell>
          <cell r="F434" t="str">
            <v xml:space="preserve">CASA DO OPERADOR - REVESTIMENTO DE PAREDES, TETOS E PISOS  </v>
          </cell>
          <cell r="G434" t="str">
            <v/>
          </cell>
          <cell r="H434">
            <v>0</v>
          </cell>
          <cell r="I434">
            <v>0</v>
          </cell>
        </row>
        <row r="435">
          <cell r="D435" t="str">
            <v>CP4193</v>
          </cell>
          <cell r="E435" t="str">
            <v xml:space="preserve">13.002.010-1       </v>
          </cell>
          <cell r="F435" t="str">
            <v xml:space="preserve">REVESTIMENTO EXT., DE UMA VEZ,  C/ARG. DE CIM., SAIBRO E AREIA FINA 1:2:2, ESP. 3,5CM, INCL. CHAPISCO  </v>
          </cell>
          <cell r="G435" t="str">
            <v xml:space="preserve">M2    </v>
          </cell>
          <cell r="H435">
            <v>44</v>
          </cell>
          <cell r="I435">
            <v>8.65</v>
          </cell>
        </row>
        <row r="436">
          <cell r="D436" t="str">
            <v>CP4196</v>
          </cell>
          <cell r="E436" t="str">
            <v xml:space="preserve">13.002.016-0       </v>
          </cell>
          <cell r="F436" t="str">
            <v xml:space="preserve">EMBOCO INT., C/ARG., DE CIM. E SAIBRO 1:4, ESP. 2,5CM, INCL.CHAPISCO  </v>
          </cell>
          <cell r="G436" t="str">
            <v xml:space="preserve">M2    </v>
          </cell>
          <cell r="H436">
            <v>103.83</v>
          </cell>
          <cell r="I436">
            <v>7.41</v>
          </cell>
        </row>
        <row r="437">
          <cell r="D437" t="str">
            <v>CP4250</v>
          </cell>
          <cell r="E437" t="str">
            <v xml:space="preserve">13.026.010-0       </v>
          </cell>
          <cell r="F437" t="str">
            <v xml:space="preserve">REVESTIMENTO DE AZUL. BRANCO, 15 X 15CM EXTRA, SUPERF. CHAPISC. EMBOÇADA, REJUNT. CIM. BRANCO, INCL. CHAPISCO, EMBOÇO  </v>
          </cell>
          <cell r="G437" t="str">
            <v xml:space="preserve">M2    </v>
          </cell>
          <cell r="H437">
            <v>38.4</v>
          </cell>
          <cell r="I437">
            <v>24.28</v>
          </cell>
        </row>
        <row r="438">
          <cell r="D438" t="str">
            <v>CP4273</v>
          </cell>
          <cell r="E438" t="str">
            <v xml:space="preserve">13.050.040-0       </v>
          </cell>
          <cell r="F438" t="str">
            <v xml:space="preserve">PEITORIL DE MARM. ITALVA, DE 2 X 18CM C/ 2 POLIMENTOS, ASSENT. C/ARG. E NATA DE CIM.,  REJUNT. C/CIM. BRANCO  </v>
          </cell>
          <cell r="G438" t="str">
            <v xml:space="preserve">M     </v>
          </cell>
          <cell r="H438">
            <v>5.2</v>
          </cell>
          <cell r="I438">
            <v>12.07</v>
          </cell>
        </row>
        <row r="439">
          <cell r="D439" t="str">
            <v>CP4321</v>
          </cell>
          <cell r="E439" t="str">
            <v xml:space="preserve">13.301.080-1       </v>
          </cell>
          <cell r="F439" t="str">
            <v xml:space="preserve">PISO CIMENTADO, ESP. 1,5CM, C/ARG. DE CIM. E AREIA 1:3, ALIS. A COLHER SOBRE BASE EXIST.  </v>
          </cell>
          <cell r="G439" t="str">
            <v xml:space="preserve">M2    </v>
          </cell>
          <cell r="H439">
            <v>35.5</v>
          </cell>
          <cell r="I439">
            <v>7.02</v>
          </cell>
        </row>
        <row r="440">
          <cell r="D440" t="str">
            <v>CP4334</v>
          </cell>
          <cell r="E440" t="str">
            <v xml:space="preserve">13.301.117-0       </v>
          </cell>
          <cell r="F440" t="str">
            <v xml:space="preserve">CONTRAPISO, BASE OU CAMADA REGULARIZADORA, EXECUTADA C/ARG.DE CIM. E AREIA 1:4, ESP. DE 1CM  </v>
          </cell>
          <cell r="G440" t="str">
            <v xml:space="preserve">M2    </v>
          </cell>
          <cell r="H440">
            <v>24.2</v>
          </cell>
          <cell r="I440">
            <v>3.38</v>
          </cell>
        </row>
        <row r="441">
          <cell r="D441" t="str">
            <v>CP4349</v>
          </cell>
          <cell r="E441" t="str">
            <v xml:space="preserve">13.330.032-0       </v>
          </cell>
          <cell r="F441" t="str">
            <v xml:space="preserve">REVESTIMENTO DE PISO, C/LADRILHO ESMALT. C/ 20 X 20CM, ESP.DE 8,5MM, SUJEITO A TRAFEGO, ASSENT. E REJUNT. C/ARG. E CIM.  </v>
          </cell>
          <cell r="G441" t="str">
            <v xml:space="preserve">M2    </v>
          </cell>
          <cell r="H441">
            <v>9.4</v>
          </cell>
          <cell r="I441">
            <v>25.2</v>
          </cell>
        </row>
        <row r="442">
          <cell r="D442" t="str">
            <v>CP4370</v>
          </cell>
          <cell r="E442" t="str">
            <v xml:space="preserve">13.345.025-0       </v>
          </cell>
          <cell r="F442" t="str">
            <v xml:space="preserve">SOLEIRA DE MARM. BRANCO NACIONAL, 3 X 13CM, C/ 2 POLIMENTOS,ASSENT. C/ARG. E REJUNT. C/CIM. BRANCO  </v>
          </cell>
          <cell r="G442" t="str">
            <v xml:space="preserve">M     </v>
          </cell>
          <cell r="H442">
            <v>3.85</v>
          </cell>
          <cell r="I442">
            <v>11.23</v>
          </cell>
        </row>
        <row r="443">
          <cell r="D443" t="str">
            <v>CP4407</v>
          </cell>
          <cell r="E443" t="str">
            <v xml:space="preserve">13.375.010-0       </v>
          </cell>
          <cell r="F443" t="str">
            <v xml:space="preserve">CAMADA IMPERMEABILIZADORA DE PISO DE CONCR. SIMPLES, ESP. DE8CM, C/IMPERMEABILIZANTE DE PEGA NORMAL ADICIONADO A AGUA  </v>
          </cell>
          <cell r="G443" t="str">
            <v xml:space="preserve">M2    </v>
          </cell>
          <cell r="H443">
            <v>20</v>
          </cell>
          <cell r="I443">
            <v>8.0299999999999994</v>
          </cell>
        </row>
        <row r="444">
          <cell r="D444" t="str">
            <v>CP4419</v>
          </cell>
          <cell r="E444" t="str">
            <v xml:space="preserve">13.381.050-0       </v>
          </cell>
          <cell r="F444" t="str">
            <v xml:space="preserve">JUNTA PLASTICA 17 X 3MM, P/PISOS CONTINUOS - FORNECIMENTO E COLOCAÇÃO  </v>
          </cell>
          <cell r="G444" t="str">
            <v xml:space="preserve">M     </v>
          </cell>
          <cell r="H444">
            <v>72</v>
          </cell>
          <cell r="I444">
            <v>1.6</v>
          </cell>
        </row>
        <row r="445">
          <cell r="D445" t="str">
            <v/>
          </cell>
          <cell r="E445" t="str">
            <v/>
          </cell>
          <cell r="F445" t="str">
            <v xml:space="preserve">CASA DO OPERADOR - ESQUADRIAS DE PVC, FERRO, ALUMÍNIO OU MADEIRA, VIDRAÇAS E FERRAGENS  </v>
          </cell>
          <cell r="G445" t="str">
            <v/>
          </cell>
          <cell r="H445">
            <v>0</v>
          </cell>
          <cell r="I445">
            <v>0</v>
          </cell>
        </row>
        <row r="446">
          <cell r="D446" t="str">
            <v>CP4504</v>
          </cell>
          <cell r="E446" t="str">
            <v xml:space="preserve">14.002.013-0       </v>
          </cell>
          <cell r="F446" t="str">
            <v xml:space="preserve">PORTA DE FERRO EM BARRAS HORIZ. DE 1.1/4 X 1/4 A CADA 10CM, REVEST. C/CHAPA DE FºGALV. 16  </v>
          </cell>
          <cell r="G446" t="str">
            <v xml:space="preserve">M2    </v>
          </cell>
          <cell r="H446">
            <v>2</v>
          </cell>
          <cell r="I446">
            <v>229.82</v>
          </cell>
        </row>
        <row r="447">
          <cell r="D447" t="str">
            <v>CP4521</v>
          </cell>
          <cell r="E447" t="str">
            <v xml:space="preserve">14.002.086-0       </v>
          </cell>
          <cell r="F447" t="str">
            <v xml:space="preserve">BASCULANTE DE FERRO, EM CAIXILHO DE CANTON. DE 7/8 OU 3/4,P/AREA MAIOR QUE 0,50M2 E MENOR QUE 3,75M2  </v>
          </cell>
          <cell r="G447" t="str">
            <v xml:space="preserve">M2    </v>
          </cell>
          <cell r="H447">
            <v>1.2</v>
          </cell>
          <cell r="I447">
            <v>87.5</v>
          </cell>
        </row>
        <row r="448">
          <cell r="D448" t="str">
            <v>CP4546</v>
          </cell>
          <cell r="E448" t="str">
            <v xml:space="preserve">14.002.345-0       </v>
          </cell>
          <cell r="F448" t="str">
            <v xml:space="preserve">ESQUADRIA MET., EM CHAPA DE ACO C/ADICAO DE COBRE, TIPO JAN.BASCUL., MED. 1,50 X 1,20M FORMADA P/ CAIXILHOS FIXOS  </v>
          </cell>
          <cell r="G448" t="str">
            <v xml:space="preserve">UN    </v>
          </cell>
          <cell r="H448">
            <v>2</v>
          </cell>
          <cell r="I448">
            <v>95.04</v>
          </cell>
        </row>
        <row r="449">
          <cell r="D449" t="str">
            <v>CP4591</v>
          </cell>
          <cell r="E449" t="str">
            <v xml:space="preserve">14.004.010-0       </v>
          </cell>
          <cell r="F449" t="str">
            <v xml:space="preserve">VIDRO PLANO TRANSPARENTE, COMUM, DE 3MM DE ESP., INDICADO P/VAOS ATE 1,00 X 0, 80M  </v>
          </cell>
          <cell r="G449" t="str">
            <v xml:space="preserve">M2    </v>
          </cell>
          <cell r="H449">
            <v>5.0999999999999996</v>
          </cell>
          <cell r="I449">
            <v>14.77</v>
          </cell>
        </row>
        <row r="450">
          <cell r="D450" t="str">
            <v>CP4604</v>
          </cell>
          <cell r="E450" t="str">
            <v xml:space="preserve">14.006.010-0       </v>
          </cell>
          <cell r="F450" t="str">
            <v xml:space="preserve">PORTA COMP. DE CEDRO OU CANELA, DE 80 X 210 X 3CM, FOLHEADANAS 2 FACES  </v>
          </cell>
          <cell r="G450" t="str">
            <v xml:space="preserve">UN    </v>
          </cell>
          <cell r="H450">
            <v>1</v>
          </cell>
          <cell r="I450">
            <v>87.42</v>
          </cell>
        </row>
        <row r="451">
          <cell r="D451" t="str">
            <v>CP4606</v>
          </cell>
          <cell r="E451" t="str">
            <v xml:space="preserve">14.006.014-0       </v>
          </cell>
          <cell r="F451" t="str">
            <v xml:space="preserve">PORTA COMP. DE CEDRO OU CANELA, DE 60 X 210 X 3CM, FOLHEADANAS 2 FACES  </v>
          </cell>
          <cell r="G451" t="str">
            <v xml:space="preserve">UN    </v>
          </cell>
          <cell r="H451">
            <v>2</v>
          </cell>
          <cell r="I451">
            <v>84.02</v>
          </cell>
        </row>
        <row r="452">
          <cell r="D452" t="str">
            <v>CP4778</v>
          </cell>
          <cell r="E452" t="str">
            <v xml:space="preserve">14.007.256-0       </v>
          </cell>
          <cell r="F452" t="str">
            <v xml:space="preserve">CONJUNTO DE FERRAG. P/PORTA INT. DE MAD.  </v>
          </cell>
          <cell r="G452" t="str">
            <v xml:space="preserve">UN    </v>
          </cell>
          <cell r="H452">
            <v>2</v>
          </cell>
          <cell r="I452">
            <v>6.48</v>
          </cell>
        </row>
        <row r="453">
          <cell r="D453" t="str">
            <v>CP4781</v>
          </cell>
          <cell r="E453" t="str">
            <v xml:space="preserve">14.007.263-0       </v>
          </cell>
          <cell r="F453" t="str">
            <v xml:space="preserve">FECHADURA P/PORTA DE MAD. DE BANHEIRO, TIPO TRANQUETA, ACAB.CROM.  </v>
          </cell>
          <cell r="G453" t="str">
            <v xml:space="preserve">UN    </v>
          </cell>
          <cell r="H453">
            <v>1</v>
          </cell>
          <cell r="I453">
            <v>35.229999999999997</v>
          </cell>
        </row>
        <row r="454">
          <cell r="D454" t="str">
            <v>CP4811</v>
          </cell>
          <cell r="E454" t="str">
            <v xml:space="preserve">14.007.324-0       </v>
          </cell>
          <cell r="F454" t="str">
            <v xml:space="preserve">CADEADO DE 50MM, C/DUPLA TRAVA, DISCO DE SEGURANCA ANTI GAZUA, CORPO DE LATAO MACICO E CILINDRO DE LATAO TREFILADO  </v>
          </cell>
          <cell r="G454" t="str">
            <v xml:space="preserve">UN    </v>
          </cell>
          <cell r="H454">
            <v>2</v>
          </cell>
          <cell r="I454">
            <v>10</v>
          </cell>
        </row>
        <row r="455">
          <cell r="D455" t="str">
            <v/>
          </cell>
          <cell r="E455" t="str">
            <v/>
          </cell>
          <cell r="F455" t="str">
            <v xml:space="preserve">CASA DO OPERADOR - INSTALAÇÕES ELÉTRICAS, HIDRÁULICAS, SANITÁRIAS E MECÂNICAS  </v>
          </cell>
          <cell r="G455" t="str">
            <v/>
          </cell>
          <cell r="H455">
            <v>0</v>
          </cell>
          <cell r="I455">
            <v>0</v>
          </cell>
        </row>
        <row r="456">
          <cell r="D456" t="str">
            <v>CP4900</v>
          </cell>
          <cell r="E456" t="str">
            <v xml:space="preserve">15.001.070-0       </v>
          </cell>
          <cell r="F456" t="str">
            <v xml:space="preserve">ABRIGO P/HIDROMETRO DE 1/2 OU 3/4, DIM. DE 0,80 X 0,40 X 0, 50M, EM ALVEN. DE TIJ., C/PORTA DE 0,70 X 0,40M  </v>
          </cell>
          <cell r="G456" t="str">
            <v xml:space="preserve">UN    </v>
          </cell>
          <cell r="H456">
            <v>1</v>
          </cell>
          <cell r="I456">
            <v>128.4</v>
          </cell>
        </row>
        <row r="457">
          <cell r="D457" t="str">
            <v>CP4919</v>
          </cell>
          <cell r="E457" t="str">
            <v xml:space="preserve">15.002.062-0       </v>
          </cell>
          <cell r="F457" t="str">
            <v xml:space="preserve">CAIXA DE GORDURA SIMPLES CILINDRICA, EM ANEIS DE CONCR., 40CM DIAM., 60CM PROF., INCL. TAMPA  </v>
          </cell>
          <cell r="G457" t="str">
            <v xml:space="preserve">UN    </v>
          </cell>
          <cell r="H457">
            <v>1</v>
          </cell>
          <cell r="I457">
            <v>47.4</v>
          </cell>
        </row>
        <row r="458">
          <cell r="D458" t="str">
            <v>CP4941</v>
          </cell>
          <cell r="E458" t="str">
            <v xml:space="preserve">15.002.200-0       </v>
          </cell>
          <cell r="F458" t="str">
            <v xml:space="preserve">CAIXA DE INSPECAO DE CONCR. PRE-MOLDADO, C/ 925MM DE ALT. TOTAL  </v>
          </cell>
          <cell r="G458" t="str">
            <v xml:space="preserve">UN    </v>
          </cell>
          <cell r="H458">
            <v>2</v>
          </cell>
          <cell r="I458">
            <v>41.78</v>
          </cell>
        </row>
        <row r="459">
          <cell r="D459" t="str">
            <v>CP4942</v>
          </cell>
          <cell r="E459" t="str">
            <v xml:space="preserve">15.002.205-0       </v>
          </cell>
          <cell r="F459" t="str">
            <v xml:space="preserve">CAIXA DE INSPECAO DE CONCR. PRE-MOLDADO, C/ 625MM DE ALT. TOTAL  </v>
          </cell>
          <cell r="G459" t="str">
            <v xml:space="preserve">UN    </v>
          </cell>
          <cell r="H459">
            <v>1</v>
          </cell>
          <cell r="I459">
            <v>30.87</v>
          </cell>
        </row>
        <row r="460">
          <cell r="D460" t="str">
            <v>CP4945</v>
          </cell>
          <cell r="E460" t="str">
            <v xml:space="preserve">15.002.400-0       </v>
          </cell>
          <cell r="F460" t="str">
            <v xml:space="preserve">CAIXA SIFONADA DE ANEL DE CONCR. DE 42CM DE DIAM. E 60CM DEPROF.  </v>
          </cell>
          <cell r="G460" t="str">
            <v xml:space="preserve">UN    </v>
          </cell>
          <cell r="H460">
            <v>1</v>
          </cell>
          <cell r="I460">
            <v>47.4</v>
          </cell>
        </row>
        <row r="461">
          <cell r="D461" t="str">
            <v>CP4946</v>
          </cell>
          <cell r="E461" t="str">
            <v xml:space="preserve">15.002.500-0       </v>
          </cell>
          <cell r="F461" t="str">
            <v xml:space="preserve">FOSSA SEPTICA RETANG., CAMARA UNICA, P/ESCOLAS E EDIF. PUBL., 25 CONTRIBUINTES, C/ 2, 00 X 0,90 X 1,00M, EM CONCR.  </v>
          </cell>
          <cell r="G461" t="str">
            <v xml:space="preserve">UN    </v>
          </cell>
          <cell r="H461">
            <v>1</v>
          </cell>
          <cell r="I461">
            <v>1187.52</v>
          </cell>
        </row>
        <row r="462">
          <cell r="D462" t="str">
            <v>CP5107</v>
          </cell>
          <cell r="E462" t="str">
            <v xml:space="preserve">15.004.010-0       </v>
          </cell>
          <cell r="F462" t="str">
            <v xml:space="preserve">ALCA P/BARRILETE DE DISTRIB., EM TUBO PVC DE 50MM  </v>
          </cell>
          <cell r="G462" t="str">
            <v xml:space="preserve">UN    </v>
          </cell>
          <cell r="H462">
            <v>1</v>
          </cell>
          <cell r="I462">
            <v>149.99</v>
          </cell>
        </row>
        <row r="463">
          <cell r="D463" t="str">
            <v>CP5119</v>
          </cell>
          <cell r="E463" t="str">
            <v xml:space="preserve">15.004.046-0       </v>
          </cell>
          <cell r="F463" t="str">
            <v xml:space="preserve">INSTALACAO E ASSENT. DE CHUVEIRO ELETR.  </v>
          </cell>
          <cell r="G463" t="str">
            <v xml:space="preserve">UN    </v>
          </cell>
          <cell r="H463">
            <v>1</v>
          </cell>
          <cell r="I463">
            <v>74.510000000000005</v>
          </cell>
        </row>
        <row r="464">
          <cell r="D464" t="str">
            <v>CP5126</v>
          </cell>
          <cell r="E464" t="str">
            <v xml:space="preserve">15.004.061-0       </v>
          </cell>
          <cell r="F464" t="str">
            <v xml:space="preserve">INSTALACAO E ASSENT. DE PIA C/ 2 CUBAS  </v>
          </cell>
          <cell r="G464" t="str">
            <v xml:space="preserve">UN    </v>
          </cell>
          <cell r="H464">
            <v>1</v>
          </cell>
          <cell r="I464">
            <v>53.83</v>
          </cell>
        </row>
        <row r="465">
          <cell r="D465" t="str">
            <v>CP5128</v>
          </cell>
          <cell r="E465" t="str">
            <v xml:space="preserve">15.004.063-0       </v>
          </cell>
          <cell r="F465" t="str">
            <v xml:space="preserve">INSTALACAO E ASSENT. DE LAVATORIO DE 1 TORNEIRA  </v>
          </cell>
          <cell r="G465" t="str">
            <v xml:space="preserve">UN    </v>
          </cell>
          <cell r="H465">
            <v>1</v>
          </cell>
          <cell r="I465">
            <v>38.53</v>
          </cell>
        </row>
        <row r="466">
          <cell r="D466" t="str">
            <v>CP5130</v>
          </cell>
          <cell r="E466" t="str">
            <v xml:space="preserve">15.004.065-0       </v>
          </cell>
          <cell r="F466" t="str">
            <v xml:space="preserve">INSTALACAO E ASSENT. DE FILTRO RESIDENCIAL  </v>
          </cell>
          <cell r="G466" t="str">
            <v xml:space="preserve">UN    </v>
          </cell>
          <cell r="H466">
            <v>1</v>
          </cell>
          <cell r="I466">
            <v>30.83</v>
          </cell>
        </row>
        <row r="467">
          <cell r="D467" t="str">
            <v>CP5134</v>
          </cell>
          <cell r="E467" t="str">
            <v xml:space="preserve">15.004.075-0       </v>
          </cell>
          <cell r="F467" t="str">
            <v xml:space="preserve">INSTALACAO E ASSENT. DE CX. DE DESC. ELEVADA  </v>
          </cell>
          <cell r="G467" t="str">
            <v xml:space="preserve">UN    </v>
          </cell>
          <cell r="H467">
            <v>1</v>
          </cell>
          <cell r="I467">
            <v>35.46</v>
          </cell>
        </row>
        <row r="468">
          <cell r="D468" t="str">
            <v>CP5141</v>
          </cell>
          <cell r="E468" t="str">
            <v xml:space="preserve">15.004.108-0       </v>
          </cell>
          <cell r="F468" t="str">
            <v xml:space="preserve">INSTALACAO E ASSENT. DE VASO SANIT. INDIVIDUAL EM PAV. TERREO, C/ TUBO PVC DE 25MM  </v>
          </cell>
          <cell r="G468" t="str">
            <v xml:space="preserve">UN    </v>
          </cell>
          <cell r="H468">
            <v>1</v>
          </cell>
          <cell r="I468">
            <v>69.69</v>
          </cell>
        </row>
        <row r="469">
          <cell r="D469" t="str">
            <v>CP5149</v>
          </cell>
          <cell r="E469" t="str">
            <v xml:space="preserve">15.004.170-0       </v>
          </cell>
          <cell r="F469" t="str">
            <v xml:space="preserve">RALO SECO (SIMPLES) DE PVC, DE ALT. REGULAVEL, C/GRELHA  </v>
          </cell>
          <cell r="G469" t="str">
            <v xml:space="preserve">UN    </v>
          </cell>
          <cell r="H469">
            <v>1</v>
          </cell>
          <cell r="I469">
            <v>15.73</v>
          </cell>
        </row>
        <row r="470">
          <cell r="D470" t="str">
            <v>CP5152</v>
          </cell>
          <cell r="E470" t="str">
            <v xml:space="preserve">15.004.180-0       </v>
          </cell>
          <cell r="F470" t="str">
            <v xml:space="preserve">RALO SIFONADO DE PVC RIGIDO EM PAV. TERREO, C/SAIDA DE 75MM,GRELHA REDONDA E PORTA GRELHA  </v>
          </cell>
          <cell r="G470" t="str">
            <v xml:space="preserve">UN    </v>
          </cell>
          <cell r="H470">
            <v>2</v>
          </cell>
          <cell r="I470">
            <v>24.23</v>
          </cell>
        </row>
        <row r="471">
          <cell r="D471" t="str">
            <v>CP5159</v>
          </cell>
          <cell r="E471" t="str">
            <v xml:space="preserve">15.004.212-0       </v>
          </cell>
          <cell r="F471" t="str">
            <v xml:space="preserve">TUBO P/VENTIL. EM PVC, DE 75MM  </v>
          </cell>
          <cell r="G471" t="str">
            <v xml:space="preserve">M     </v>
          </cell>
          <cell r="H471">
            <v>7</v>
          </cell>
          <cell r="I471">
            <v>4.63</v>
          </cell>
        </row>
        <row r="472">
          <cell r="D472" t="str">
            <v>CP5257</v>
          </cell>
          <cell r="E472" t="str">
            <v xml:space="preserve">15.007.498-0       </v>
          </cell>
          <cell r="F472" t="str">
            <v xml:space="preserve">QUADRO DE DISTRIB. DE ENERGIA DE EMBUTIR P/INSTAL. DE ATE 6DISJ. S/DISPOSITIVO P/CHAVE GERAL  </v>
          </cell>
          <cell r="G472" t="str">
            <v xml:space="preserve">UN    </v>
          </cell>
          <cell r="H472">
            <v>1</v>
          </cell>
          <cell r="I472">
            <v>19.079999999999998</v>
          </cell>
        </row>
        <row r="473">
          <cell r="D473" t="str">
            <v>CP5276</v>
          </cell>
          <cell r="E473" t="str">
            <v xml:space="preserve">15.007.570-0       </v>
          </cell>
          <cell r="F473" t="str">
            <v xml:space="preserve">DISJUNTOR TERMOMAGNETICO UNIPOLAR, DE 10 A 30A X 240V  </v>
          </cell>
          <cell r="G473" t="str">
            <v xml:space="preserve">UN    </v>
          </cell>
          <cell r="H473">
            <v>1</v>
          </cell>
          <cell r="I473">
            <v>3.64</v>
          </cell>
        </row>
        <row r="474">
          <cell r="D474" t="str">
            <v>CP5277</v>
          </cell>
          <cell r="E474" t="str">
            <v xml:space="preserve">15.007.572-0       </v>
          </cell>
          <cell r="F474" t="str">
            <v xml:space="preserve">DISJUNTOR TERMOMAGNETICO UNIPOLAR, DE 35 A 50A X 240V  </v>
          </cell>
          <cell r="G474" t="str">
            <v xml:space="preserve">UN    </v>
          </cell>
          <cell r="H474">
            <v>1</v>
          </cell>
          <cell r="I474">
            <v>5.71</v>
          </cell>
        </row>
        <row r="475">
          <cell r="D475" t="str">
            <v>CP5345</v>
          </cell>
          <cell r="E475" t="str">
            <v xml:space="preserve">15.008.205-0       </v>
          </cell>
          <cell r="F475" t="str">
            <v xml:space="preserve">CABO C/ISOLAMENTO TERMOPLASTICO, BITOLA 2,5MM2, 600 / 1000V  </v>
          </cell>
          <cell r="G475" t="str">
            <v xml:space="preserve">M     </v>
          </cell>
          <cell r="H475">
            <v>70</v>
          </cell>
          <cell r="I475">
            <v>0.69</v>
          </cell>
        </row>
        <row r="476">
          <cell r="D476" t="str">
            <v>CP5347</v>
          </cell>
          <cell r="E476" t="str">
            <v xml:space="preserve">15.008.215-0       </v>
          </cell>
          <cell r="F476" t="str">
            <v xml:space="preserve">CABO C/ISOLAMENTO TERMOPLASTICO, BITOLA 6MM2, 600 / 1000V  </v>
          </cell>
          <cell r="G476" t="str">
            <v xml:space="preserve">M     </v>
          </cell>
          <cell r="H476">
            <v>16</v>
          </cell>
          <cell r="I476">
            <v>1.1399999999999999</v>
          </cell>
        </row>
        <row r="477">
          <cell r="D477" t="str">
            <v>CP5348</v>
          </cell>
          <cell r="E477" t="str">
            <v xml:space="preserve">15.008.220-0       </v>
          </cell>
          <cell r="F477" t="str">
            <v xml:space="preserve">CABO C/ISOLAMENTO TERMOPLASTICO, BITOLA 10MM2, 600 / 1000V  </v>
          </cell>
          <cell r="G477" t="str">
            <v xml:space="preserve">M     </v>
          </cell>
          <cell r="H477">
            <v>40</v>
          </cell>
          <cell r="I477">
            <v>1.54</v>
          </cell>
        </row>
        <row r="478">
          <cell r="D478" t="str">
            <v>CP5468</v>
          </cell>
          <cell r="E478" t="str">
            <v xml:space="preserve">15.015.020-0       </v>
          </cell>
          <cell r="F478" t="str">
            <v xml:space="preserve">INSTALACAO DE PONTO DE LUZ EQUIV. A 2 VARAS DE ELETR. DE PVCRIGIDO DE 3/4  </v>
          </cell>
          <cell r="G478" t="str">
            <v xml:space="preserve">UN    </v>
          </cell>
          <cell r="H478">
            <v>8</v>
          </cell>
          <cell r="I478">
            <v>41.18</v>
          </cell>
        </row>
        <row r="479">
          <cell r="D479" t="str">
            <v>CP5499</v>
          </cell>
          <cell r="E479" t="str">
            <v xml:space="preserve">15.015.191-0       </v>
          </cell>
          <cell r="F479" t="str">
            <v xml:space="preserve">INSTALACAO DE PONTO DE TOMADA EQUIV. A 2 VARAS DE ELETR. DEPVC RIGIDO DE 3/4  </v>
          </cell>
          <cell r="G479" t="str">
            <v xml:space="preserve">UN    </v>
          </cell>
          <cell r="H479">
            <v>4</v>
          </cell>
          <cell r="I479">
            <v>36.94</v>
          </cell>
        </row>
        <row r="480">
          <cell r="D480" t="str">
            <v>CP5603</v>
          </cell>
          <cell r="E480" t="str">
            <v xml:space="preserve">15.019.020-0       </v>
          </cell>
          <cell r="F480" t="str">
            <v xml:space="preserve">INTERRUPTOR DE EMBUTIR C/ 1 TECLA SIMPLES FOSFORESCENTE E PLACA  </v>
          </cell>
          <cell r="G480" t="str">
            <v xml:space="preserve">UN    </v>
          </cell>
          <cell r="H480">
            <v>3</v>
          </cell>
          <cell r="I480">
            <v>2.06</v>
          </cell>
        </row>
        <row r="481">
          <cell r="D481" t="str">
            <v>CP5604</v>
          </cell>
          <cell r="E481" t="str">
            <v xml:space="preserve">15.019.025-0       </v>
          </cell>
          <cell r="F481" t="str">
            <v xml:space="preserve">INTERRUPTOR DE EMBUTIR C/ 2 PLACAS SIMPLES FOSFORESCENTES EPLACA  </v>
          </cell>
          <cell r="G481" t="str">
            <v xml:space="preserve">UN    </v>
          </cell>
          <cell r="H481">
            <v>2</v>
          </cell>
          <cell r="I481">
            <v>2.88</v>
          </cell>
        </row>
        <row r="482">
          <cell r="D482" t="str">
            <v>CP5609</v>
          </cell>
          <cell r="E482" t="str">
            <v xml:space="preserve">15.019.050-0       </v>
          </cell>
          <cell r="F482" t="str">
            <v xml:space="preserve">TOMADA UNIVERSAL, DE EMBUTIR, FOSFORESCENTE, C/PLACA  </v>
          </cell>
          <cell r="G482" t="str">
            <v xml:space="preserve">UN    </v>
          </cell>
          <cell r="H482">
            <v>4</v>
          </cell>
          <cell r="I482">
            <v>2.25</v>
          </cell>
        </row>
        <row r="483">
          <cell r="D483" t="str">
            <v>CP5660</v>
          </cell>
          <cell r="E483" t="str">
            <v xml:space="preserve">15.028.010-0       </v>
          </cell>
          <cell r="F483" t="str">
            <v xml:space="preserve">COLOCACAO DE RESERVATORIO DE CIM. AMIANTO DE 1000 L  </v>
          </cell>
          <cell r="G483" t="str">
            <v xml:space="preserve">UN    </v>
          </cell>
          <cell r="H483">
            <v>1</v>
          </cell>
          <cell r="I483">
            <v>110.28</v>
          </cell>
        </row>
        <row r="484">
          <cell r="D484" t="str">
            <v>CP5663</v>
          </cell>
          <cell r="E484" t="str">
            <v xml:space="preserve">15.029.011-0       </v>
          </cell>
          <cell r="F484" t="str">
            <v xml:space="preserve">REGISTRO DE GAVETA EM BRONZE C/DIAM. DE 3/4  </v>
          </cell>
          <cell r="G484" t="str">
            <v xml:space="preserve">UN    </v>
          </cell>
          <cell r="H484">
            <v>1</v>
          </cell>
          <cell r="I484">
            <v>11.36</v>
          </cell>
        </row>
        <row r="485">
          <cell r="D485" t="str">
            <v>CP5767</v>
          </cell>
          <cell r="E485" t="str">
            <v xml:space="preserve">15.036.019-0       </v>
          </cell>
          <cell r="F485" t="str">
            <v xml:space="preserve">TUBO PVC RQ P/AGUA FRIA C/DIAM. DE 3/4, INCL. CONEXOES E EMENDAS, EXCL. ABERT. E FECHAM. DE RASGO  </v>
          </cell>
          <cell r="G485" t="str">
            <v xml:space="preserve">M     </v>
          </cell>
          <cell r="H485">
            <v>12</v>
          </cell>
          <cell r="I485">
            <v>2.38</v>
          </cell>
        </row>
        <row r="486">
          <cell r="D486" t="str">
            <v>CP5799</v>
          </cell>
          <cell r="E486" t="str">
            <v xml:space="preserve">15.036.051-0       </v>
          </cell>
          <cell r="F486" t="str">
            <v xml:space="preserve">TUBO PVC SD P/ESGOTO E AGUAS PLUVIAIS C/DIAM. DE 75MM, INCL.CONEXOES E EMENDAS, EXCL. ABERT. E FECHAM. DE RASGO  </v>
          </cell>
          <cell r="G486" t="str">
            <v xml:space="preserve">M     </v>
          </cell>
          <cell r="H486">
            <v>12</v>
          </cell>
          <cell r="I486">
            <v>5.05</v>
          </cell>
        </row>
        <row r="487">
          <cell r="D487" t="str">
            <v>CP5818</v>
          </cell>
          <cell r="E487" t="str">
            <v xml:space="preserve">15.036.070-0       </v>
          </cell>
          <cell r="F487" t="str">
            <v xml:space="preserve">ELETRODUTO PVC RQ C/DIAM. DE 3/4, INCL. CONEXOES E EMENDAS, EXCL. ABERT. E FECHAM. DE RASGO  </v>
          </cell>
          <cell r="G487" t="str">
            <v xml:space="preserve">M     </v>
          </cell>
          <cell r="H487">
            <v>50</v>
          </cell>
          <cell r="I487">
            <v>1.65</v>
          </cell>
        </row>
        <row r="488">
          <cell r="D488" t="str">
            <v>CP5819</v>
          </cell>
          <cell r="E488" t="str">
            <v xml:space="preserve">15.036.071-0       </v>
          </cell>
          <cell r="F488" t="str">
            <v xml:space="preserve">ELETRODUTO PVC RQ C/DIAM. DE ", INCL. CONEXOES E EMENDAS, EXCL. ABERT. E FECHAM. DE RASGO  </v>
          </cell>
          <cell r="G488" t="str">
            <v xml:space="preserve">M     </v>
          </cell>
          <cell r="H488">
            <v>12</v>
          </cell>
          <cell r="I488">
            <v>2.2599999999999998</v>
          </cell>
        </row>
        <row r="489">
          <cell r="D489" t="str">
            <v>CP5923</v>
          </cell>
          <cell r="E489" t="str">
            <v xml:space="preserve">15.045.110-0       </v>
          </cell>
          <cell r="F489" t="str">
            <v xml:space="preserve">ABERTURA E FECHAM. DE RASGO EM ALVEN., P/PASSAGEM DE TUBOS EDUTOS C/DIAM. DE 1/2 A 1  </v>
          </cell>
          <cell r="G489" t="str">
            <v xml:space="preserve">M     </v>
          </cell>
          <cell r="H489">
            <v>74</v>
          </cell>
          <cell r="I489">
            <v>2.19</v>
          </cell>
        </row>
        <row r="490">
          <cell r="D490" t="str">
            <v/>
          </cell>
          <cell r="E490" t="str">
            <v/>
          </cell>
          <cell r="F490" t="str">
            <v xml:space="preserve">CASA DO OPERADOR - COBERTURAS,  ISOLAMENTOS E IMPERMEABILIZAÇÕES  </v>
          </cell>
          <cell r="G490" t="str">
            <v/>
          </cell>
          <cell r="H490">
            <v>0</v>
          </cell>
          <cell r="I490">
            <v>0</v>
          </cell>
        </row>
        <row r="491">
          <cell r="D491" t="str">
            <v>CP6138</v>
          </cell>
          <cell r="E491" t="str">
            <v xml:space="preserve">16.001.094-0       </v>
          </cell>
          <cell r="F491" t="str">
            <v xml:space="preserve">TERCA DE MACARANDUBA APARELHADA, EM PECAS DE 3 X 9,  P/COBERT. DE QUALQUER TIPO  </v>
          </cell>
          <cell r="G491" t="str">
            <v xml:space="preserve">M     </v>
          </cell>
          <cell r="H491">
            <v>45</v>
          </cell>
          <cell r="I491">
            <v>14.74</v>
          </cell>
        </row>
        <row r="492">
          <cell r="D492" t="str">
            <v>CP6157</v>
          </cell>
          <cell r="E492" t="str">
            <v xml:space="preserve">16.004.003-1       </v>
          </cell>
          <cell r="F492" t="str">
            <v xml:space="preserve">COBERTURA HORIZ. EM TELHAS DE CIM.-AMIANTO, TIPO CALHA, C/ 49CM DE LARG.  </v>
          </cell>
          <cell r="G492" t="str">
            <v xml:space="preserve">M2    </v>
          </cell>
          <cell r="H492">
            <v>12</v>
          </cell>
          <cell r="I492">
            <v>33.049999999999997</v>
          </cell>
        </row>
        <row r="493">
          <cell r="D493" t="str">
            <v>CP6244</v>
          </cell>
          <cell r="E493" t="str">
            <v xml:space="preserve">16.030.001-0       </v>
          </cell>
          <cell r="F493" t="str">
            <v xml:space="preserve">PINTURA ASFALTICA (HIDRO-ASFALTO), P/SUPERF. LISAS, DE PEQUENAS DIM., MARQUIZES, BANHEIROS, ETC  </v>
          </cell>
          <cell r="G493" t="str">
            <v xml:space="preserve">M2    </v>
          </cell>
          <cell r="H493">
            <v>25</v>
          </cell>
          <cell r="I493">
            <v>3.98</v>
          </cell>
        </row>
        <row r="494">
          <cell r="D494" t="str">
            <v/>
          </cell>
          <cell r="E494" t="str">
            <v/>
          </cell>
          <cell r="F494" t="str">
            <v xml:space="preserve">CASA DO OPERADOR - PINTURAS  </v>
          </cell>
          <cell r="G494" t="str">
            <v/>
          </cell>
          <cell r="H494">
            <v>0</v>
          </cell>
          <cell r="I494">
            <v>0</v>
          </cell>
        </row>
        <row r="495">
          <cell r="D495" t="str">
            <v>CP6279</v>
          </cell>
          <cell r="E495" t="str">
            <v xml:space="preserve">17.017.100-0       </v>
          </cell>
          <cell r="F495" t="str">
            <v xml:space="preserve">PREPARO DE MAD. NOVA  </v>
          </cell>
          <cell r="G495" t="str">
            <v xml:space="preserve">M2    </v>
          </cell>
          <cell r="H495">
            <v>8.75</v>
          </cell>
          <cell r="I495">
            <v>8.3699999999999992</v>
          </cell>
        </row>
        <row r="496">
          <cell r="D496" t="str">
            <v>CP6289</v>
          </cell>
          <cell r="E496" t="str">
            <v xml:space="preserve">17.017.175-0       </v>
          </cell>
          <cell r="F496" t="str">
            <v xml:space="preserve">PINTURA INT. SOBRE MAD. NOVA C/ESMALTE SINT., SOBRE SUPERF.PREP. C/MAT. DA MESMA LINHA COMO EM 17.017.100  </v>
          </cell>
          <cell r="G496" t="str">
            <v xml:space="preserve">M2    </v>
          </cell>
          <cell r="H496">
            <v>8.75</v>
          </cell>
          <cell r="I496">
            <v>3.36</v>
          </cell>
        </row>
        <row r="497">
          <cell r="D497" t="str">
            <v>CP6300</v>
          </cell>
          <cell r="E497" t="str">
            <v xml:space="preserve">17.017.320-0       </v>
          </cell>
          <cell r="F497" t="str">
            <v xml:space="preserve">PINTURA INT. OU EXT. SOBRE FERRO C/ESMALTE SINT., APOS LIXAM.  </v>
          </cell>
          <cell r="G497" t="str">
            <v xml:space="preserve">M2    </v>
          </cell>
          <cell r="H497">
            <v>1.2</v>
          </cell>
          <cell r="I497">
            <v>4.08</v>
          </cell>
        </row>
        <row r="498">
          <cell r="D498" t="str">
            <v>CP6308</v>
          </cell>
          <cell r="E498" t="str">
            <v xml:space="preserve">17.018.010-0       </v>
          </cell>
          <cell r="F498" t="str">
            <v xml:space="preserve">PREPARO DE SUPERF. NOVA C/REVESTIM. LISO, INTERIOR  </v>
          </cell>
          <cell r="G498" t="str">
            <v xml:space="preserve">M2    </v>
          </cell>
          <cell r="H498">
            <v>103.83</v>
          </cell>
          <cell r="I498">
            <v>4.8899999999999997</v>
          </cell>
        </row>
        <row r="499">
          <cell r="D499" t="str">
            <v>CP6309</v>
          </cell>
          <cell r="E499" t="str">
            <v xml:space="preserve">17.018.020-0       </v>
          </cell>
          <cell r="F499" t="str">
            <v xml:space="preserve">PINTURA C/TINTA LATEX PVA FOSCO AVELUDADA, INTERIOR, ACAB. PADRAO, EM 2 DEMAOS SOBRE SUPERF. PREP. COMO EM 17.018.010  </v>
          </cell>
          <cell r="G499" t="str">
            <v xml:space="preserve">M2    </v>
          </cell>
          <cell r="H499">
            <v>103.83</v>
          </cell>
          <cell r="I499">
            <v>2.27</v>
          </cell>
        </row>
        <row r="500">
          <cell r="D500" t="str">
            <v>CP6316</v>
          </cell>
          <cell r="E500" t="str">
            <v xml:space="preserve">17.018.060-0       </v>
          </cell>
          <cell r="F500" t="str">
            <v xml:space="preserve">PREPARO DE SUPERF. NOVA, C/REVESTIM. LISO INT. OU EXT.  </v>
          </cell>
          <cell r="G500" t="str">
            <v xml:space="preserve">M2    </v>
          </cell>
          <cell r="H500">
            <v>44</v>
          </cell>
          <cell r="I500">
            <v>7.13</v>
          </cell>
        </row>
        <row r="501">
          <cell r="D501" t="str">
            <v>CP6329</v>
          </cell>
          <cell r="E501" t="str">
            <v xml:space="preserve">17.018.185-0       </v>
          </cell>
          <cell r="F501" t="str">
            <v xml:space="preserve">PINTURA C/TINTA ACRILICA TEXTURA, ACAB.FOSCO, P/EXTERIOR/INTERIOR, EM 2 DEMAOS APLIC.EM CONCR., ALVEN., CIM.-AMIANTO,ETC  </v>
          </cell>
          <cell r="G501" t="str">
            <v xml:space="preserve">M2    </v>
          </cell>
          <cell r="H501">
            <v>44</v>
          </cell>
          <cell r="I501">
            <v>6.72</v>
          </cell>
        </row>
        <row r="502">
          <cell r="D502" t="str">
            <v>CP6344</v>
          </cell>
          <cell r="E502" t="str">
            <v xml:space="preserve">17.025.010-0       </v>
          </cell>
          <cell r="F502" t="str">
            <v xml:space="preserve">PINTURA IMUNIZ. FUNGICIDA A BASE DE OLEO DE CREOSOTO P/APLIC. EM MAD. BRUTA OU APARELHADA, EM 2 DEMAOS  </v>
          </cell>
          <cell r="G502" t="str">
            <v xml:space="preserve">M2    </v>
          </cell>
          <cell r="H502">
            <v>8.75</v>
          </cell>
          <cell r="I502">
            <v>2.6</v>
          </cell>
        </row>
        <row r="503">
          <cell r="D503" t="str">
            <v/>
          </cell>
          <cell r="E503" t="str">
            <v/>
          </cell>
          <cell r="F503" t="str">
            <v xml:space="preserve">CASA DO OPERADOR - APARELHOS ELÉTRICOS, HIDRÁULICOS, SANITÁRIOS E MECÂNICOS  </v>
          </cell>
          <cell r="G503" t="str">
            <v/>
          </cell>
          <cell r="H503">
            <v>0</v>
          </cell>
          <cell r="I503">
            <v>0</v>
          </cell>
        </row>
        <row r="504">
          <cell r="D504" t="str">
            <v>CP6360</v>
          </cell>
          <cell r="E504" t="str">
            <v xml:space="preserve">18.002.010-0       </v>
          </cell>
          <cell r="F504" t="str">
            <v xml:space="preserve">LAVATORIO DE LOUCA BRANCA, POPULAR, S/LADRAO, MED. EM TORNODE 47 X 35CM  </v>
          </cell>
          <cell r="G504" t="str">
            <v xml:space="preserve">UN    </v>
          </cell>
          <cell r="H504">
            <v>1</v>
          </cell>
          <cell r="I504">
            <v>86.91</v>
          </cell>
        </row>
        <row r="505">
          <cell r="D505" t="str">
            <v>CP6374</v>
          </cell>
          <cell r="E505" t="str">
            <v xml:space="preserve">18.002.080-0       </v>
          </cell>
          <cell r="F505" t="str">
            <v xml:space="preserve">VASO SANIT. DE LOUCA BRANCA, CONVENCIONAL, POPULAR, MED. EMTORNO DE 37 X 47 X 38CM  </v>
          </cell>
          <cell r="G505" t="str">
            <v xml:space="preserve">UN    </v>
          </cell>
          <cell r="H505">
            <v>1</v>
          </cell>
          <cell r="I505">
            <v>61.73</v>
          </cell>
        </row>
        <row r="506">
          <cell r="D506" t="str">
            <v>CP6416</v>
          </cell>
          <cell r="E506" t="str">
            <v xml:space="preserve">18.007.045-0       </v>
          </cell>
          <cell r="F506" t="str">
            <v xml:space="preserve">CHUVEIRO ELETR., EM METAL. CROM., DE 110 / 220V  </v>
          </cell>
          <cell r="G506" t="str">
            <v xml:space="preserve">UN    </v>
          </cell>
          <cell r="H506">
            <v>1</v>
          </cell>
          <cell r="I506">
            <v>56.25</v>
          </cell>
        </row>
        <row r="507">
          <cell r="D507" t="str">
            <v>CP6423</v>
          </cell>
          <cell r="E507" t="str">
            <v xml:space="preserve">18.009.058-0       </v>
          </cell>
          <cell r="F507" t="str">
            <v xml:space="preserve">TORNEIRA P/PIA OU TANQUE, 1158, DE 1/2 X 18CM APROX., EM METAL CROM.  </v>
          </cell>
          <cell r="G507" t="str">
            <v xml:space="preserve">UN    </v>
          </cell>
          <cell r="H507">
            <v>2</v>
          </cell>
          <cell r="I507">
            <v>30.6</v>
          </cell>
        </row>
        <row r="508">
          <cell r="D508" t="str">
            <v>CP6430</v>
          </cell>
          <cell r="E508" t="str">
            <v xml:space="preserve">18.009.076-0       </v>
          </cell>
          <cell r="F508" t="str">
            <v xml:space="preserve">TORNEIRA P/LAVATORIO, 1193, DE 1/2 X 9CM APROX., EM METAL CROM.  </v>
          </cell>
          <cell r="G508" t="str">
            <v xml:space="preserve">UN    </v>
          </cell>
          <cell r="H508">
            <v>1</v>
          </cell>
          <cell r="I508">
            <v>28.88</v>
          </cell>
        </row>
        <row r="509">
          <cell r="D509" t="str">
            <v>CP6438</v>
          </cell>
          <cell r="E509" t="str">
            <v xml:space="preserve">18.011.005-0       </v>
          </cell>
          <cell r="F509" t="str">
            <v xml:space="preserve">TORNEIRA DE BOIA, EM PLAST., P/CAIXA D'AGUA, DE 3/4  </v>
          </cell>
          <cell r="G509" t="str">
            <v xml:space="preserve">UN    </v>
          </cell>
          <cell r="H509">
            <v>1</v>
          </cell>
          <cell r="I509">
            <v>4.4400000000000004</v>
          </cell>
        </row>
        <row r="510">
          <cell r="D510" t="str">
            <v>CP6471</v>
          </cell>
          <cell r="E510" t="str">
            <v xml:space="preserve">18.013.156-0       </v>
          </cell>
          <cell r="F510" t="str">
            <v xml:space="preserve">REGISTRO DE PRESSAO, 1416, DE 3/4, C/CANOPLA E VOLANTE, EMMETAL CROM.  </v>
          </cell>
          <cell r="G510" t="str">
            <v xml:space="preserve">UN    </v>
          </cell>
          <cell r="H510">
            <v>3</v>
          </cell>
          <cell r="I510">
            <v>13.54</v>
          </cell>
        </row>
        <row r="511">
          <cell r="D511" t="str">
            <v>CP6499</v>
          </cell>
          <cell r="E511" t="str">
            <v xml:space="preserve">18.016.035-0       </v>
          </cell>
          <cell r="F511" t="str">
            <v xml:space="preserve">BANCA DE ACO INOX, DE 2,00 X 0,55M, EM CHAPA 18.304, C/ 2 CUBAS, 2 VALV. DE ESCOAMENTO 1623 E 2 SIFOES 1680  </v>
          </cell>
          <cell r="G511" t="str">
            <v xml:space="preserve">UN    </v>
          </cell>
          <cell r="H511">
            <v>1</v>
          </cell>
          <cell r="I511">
            <v>710.36</v>
          </cell>
        </row>
        <row r="512">
          <cell r="D512" t="str">
            <v>CP6517</v>
          </cell>
          <cell r="E512" t="str">
            <v xml:space="preserve">18.020.014-0       </v>
          </cell>
          <cell r="F512" t="str">
            <v xml:space="preserve">DEPOSITO DE CIM.-AMIANTO, P/ 1000 L, C/TAMPA  </v>
          </cell>
          <cell r="G512" t="str">
            <v xml:space="preserve">UN    </v>
          </cell>
          <cell r="H512">
            <v>1</v>
          </cell>
          <cell r="I512">
            <v>107.99</v>
          </cell>
        </row>
        <row r="513">
          <cell r="D513" t="str">
            <v>CP6575</v>
          </cell>
          <cell r="E513" t="str">
            <v xml:space="preserve">18.027.228-0       </v>
          </cell>
          <cell r="F513" t="str">
            <v xml:space="preserve">LUMINARIA DE SOBREPOR, TIPO CALHA, EQUIPADA C/STARTER, REATOR CONVENCIONAL E LAMPADA FLUORESCENTE DE 1 X 40W  </v>
          </cell>
          <cell r="G513" t="str">
            <v xml:space="preserve">UN    </v>
          </cell>
          <cell r="H513">
            <v>4</v>
          </cell>
          <cell r="I513">
            <v>26.18</v>
          </cell>
        </row>
        <row r="514">
          <cell r="D514" t="str">
            <v>CP6576</v>
          </cell>
          <cell r="E514" t="str">
            <v xml:space="preserve">18.027.230-0       </v>
          </cell>
          <cell r="F514" t="str">
            <v xml:space="preserve">LUMINARIA DE SOBREPOR, TIPO CALHA, EQUIPADA C/STARTER, REATOR CONVENCIONAL E LAMPADA FLUORESCENTE DE 2 X 40W  </v>
          </cell>
          <cell r="G514" t="str">
            <v xml:space="preserve">UN    </v>
          </cell>
          <cell r="H514">
            <v>4</v>
          </cell>
          <cell r="I514">
            <v>40.1</v>
          </cell>
        </row>
        <row r="515">
          <cell r="D515" t="str">
            <v>CP6578</v>
          </cell>
          <cell r="E515" t="str">
            <v xml:space="preserve">18.027.234-0       </v>
          </cell>
          <cell r="F515" t="str">
            <v xml:space="preserve">LUMINARIA DE SOBREPOR, TIPO CALHA, EQUIPADA C/STARTER, REATOR CONVENCIONAL E LAMPADA FLUORESCENTE DE 4 X 40W  </v>
          </cell>
          <cell r="G515" t="str">
            <v xml:space="preserve">UN    </v>
          </cell>
          <cell r="H515">
            <v>2</v>
          </cell>
          <cell r="I515">
            <v>70.88</v>
          </cell>
        </row>
        <row r="516">
          <cell r="D516" t="str">
            <v/>
          </cell>
          <cell r="E516" t="str">
            <v/>
          </cell>
          <cell r="F516" t="str">
            <v xml:space="preserve">BOOSTER MIGUEL COUTO (ESTRADA ITAIPU / BABI)  </v>
          </cell>
          <cell r="G516" t="str">
            <v/>
          </cell>
          <cell r="H516">
            <v>0</v>
          </cell>
          <cell r="I516">
            <v>0</v>
          </cell>
        </row>
        <row r="517">
          <cell r="D517" t="str">
            <v/>
          </cell>
          <cell r="E517" t="str">
            <v/>
          </cell>
          <cell r="F517" t="str">
            <v xml:space="preserve">SERVIÇOS DE ESCRITÓRIO, LABORATÓRIO E CAMPO  </v>
          </cell>
          <cell r="G517" t="str">
            <v/>
          </cell>
          <cell r="H517">
            <v>0</v>
          </cell>
          <cell r="I517">
            <v>0</v>
          </cell>
        </row>
        <row r="518">
          <cell r="D518" t="str">
            <v>CP0333</v>
          </cell>
          <cell r="E518" t="str">
            <v xml:space="preserve">01.005.004-0       </v>
          </cell>
          <cell r="F518" t="str">
            <v xml:space="preserve">PREPARO MANUAL DE TER., COMPREEND. ACERTO, RASPAGEM EVENTUALATE 30CM DE PROF., INCL. COMPACT. MANUAL  </v>
          </cell>
          <cell r="G518" t="str">
            <v xml:space="preserve">M2    </v>
          </cell>
          <cell r="H518">
            <v>182</v>
          </cell>
          <cell r="I518">
            <v>2.82</v>
          </cell>
        </row>
        <row r="519">
          <cell r="D519" t="str">
            <v>CP0346</v>
          </cell>
          <cell r="E519" t="str">
            <v xml:space="preserve">01.006.004-0       </v>
          </cell>
          <cell r="F519" t="str">
            <v xml:space="preserve">DESMATAMENTO E LIMP. DE TER. C/EQUIP. MEC. (TRATOR - 1000, 00M2/H)  </v>
          </cell>
          <cell r="G519" t="str">
            <v xml:space="preserve">M2    </v>
          </cell>
          <cell r="H519">
            <v>326</v>
          </cell>
          <cell r="I519">
            <v>7.0000000000000007E-2</v>
          </cell>
        </row>
        <row r="520">
          <cell r="D520" t="str">
            <v>CP0427</v>
          </cell>
          <cell r="E520" t="str">
            <v xml:space="preserve">01.018.001-0       </v>
          </cell>
          <cell r="F520" t="str">
            <v xml:space="preserve">MARCACAO DE OBRA S/INSTRUMENTO TOPOGR., CONSIDERADA A PROJECAO HORIZ. DA AREA ENVOLVENTE  </v>
          </cell>
          <cell r="G520" t="str">
            <v xml:space="preserve">M2    </v>
          </cell>
          <cell r="H520">
            <v>182</v>
          </cell>
          <cell r="I520">
            <v>0.56999999999999995</v>
          </cell>
        </row>
        <row r="521">
          <cell r="D521" t="str">
            <v/>
          </cell>
          <cell r="E521" t="str">
            <v/>
          </cell>
          <cell r="F521" t="str">
            <v xml:space="preserve">MOVIMENTO DE TERRA  </v>
          </cell>
          <cell r="G521" t="str">
            <v/>
          </cell>
          <cell r="H521">
            <v>0</v>
          </cell>
          <cell r="I521">
            <v>0</v>
          </cell>
        </row>
        <row r="522">
          <cell r="D522" t="str">
            <v>CP0495</v>
          </cell>
          <cell r="E522" t="str">
            <v xml:space="preserve">03.001.001-1       </v>
          </cell>
          <cell r="F522" t="str">
            <v xml:space="preserve">ESCAVACAO MANUAL DE VALA/CAVA EM MAT. DE 1ªCAT., AREIA, ARGILA OU PICARRA, ATE 1,50M DE PROF.  </v>
          </cell>
          <cell r="G522" t="str">
            <v xml:space="preserve">M3    </v>
          </cell>
          <cell r="H522">
            <v>15</v>
          </cell>
          <cell r="I522">
            <v>9.8800000000000008</v>
          </cell>
        </row>
        <row r="523">
          <cell r="D523" t="str">
            <v>CP0623</v>
          </cell>
          <cell r="E523" t="str">
            <v xml:space="preserve">03.011.015-1       </v>
          </cell>
          <cell r="F523" t="str">
            <v xml:space="preserve">REATERRO DE VALA/CAVA UTILIZ. VIBRO COMPACTADOR PORTATIL  </v>
          </cell>
          <cell r="G523" t="str">
            <v xml:space="preserve">M3    </v>
          </cell>
          <cell r="H523">
            <v>8</v>
          </cell>
          <cell r="I523">
            <v>4</v>
          </cell>
        </row>
        <row r="524">
          <cell r="D524" t="str">
            <v/>
          </cell>
          <cell r="E524" t="str">
            <v/>
          </cell>
          <cell r="F524" t="str">
            <v xml:space="preserve">TRANSPORTES  </v>
          </cell>
          <cell r="G524" t="str">
            <v/>
          </cell>
          <cell r="H524">
            <v>0</v>
          </cell>
          <cell r="I524">
            <v>0</v>
          </cell>
        </row>
        <row r="525">
          <cell r="D525" t="str">
            <v>CP0798</v>
          </cell>
          <cell r="E525" t="str">
            <v xml:space="preserve">04.005.143-1       </v>
          </cell>
          <cell r="F525" t="str">
            <v xml:space="preserve">TRANSPORTE DE QUALQUER NATUR. C/VELOC. MEDIA DE 30KM/H EM CAMINHAO BASCUL. CAPAC. UTIL DE 12T  </v>
          </cell>
          <cell r="G525" t="str">
            <v xml:space="preserve">TXKM  </v>
          </cell>
          <cell r="H525">
            <v>182</v>
          </cell>
          <cell r="I525">
            <v>0.23</v>
          </cell>
        </row>
        <row r="526">
          <cell r="D526" t="str">
            <v>CP0841</v>
          </cell>
          <cell r="E526" t="str">
            <v xml:space="preserve">04.011.053-1       </v>
          </cell>
          <cell r="F526" t="str">
            <v xml:space="preserve">CARGA E DESC. MEC. C/PA-CARREGADEIRA CAPAC. DE 1, 50M3 E CAMINHAO BASCUL. CAPAC. UTIL DE 8T, CARGA DE 150T P/DIA DE 8:00H  </v>
          </cell>
          <cell r="G526" t="str">
            <v xml:space="preserve">T     </v>
          </cell>
          <cell r="H526">
            <v>12</v>
          </cell>
          <cell r="I526">
            <v>1.5</v>
          </cell>
        </row>
        <row r="527">
          <cell r="D527" t="str">
            <v>CP0869</v>
          </cell>
          <cell r="E527" t="str">
            <v xml:space="preserve">04.018.020-1       </v>
          </cell>
          <cell r="F527" t="str">
            <v xml:space="preserve">RECEBIMENTO DE CARGA, DESC. E MANOBRAS DE CAMINHAO BASCUL., CAPAC. DE 8,00M3 OU 12T  </v>
          </cell>
          <cell r="G527" t="str">
            <v xml:space="preserve">T     </v>
          </cell>
          <cell r="H527">
            <v>12</v>
          </cell>
          <cell r="I527">
            <v>0.15</v>
          </cell>
        </row>
        <row r="528">
          <cell r="D528" t="str">
            <v/>
          </cell>
          <cell r="E528" t="str">
            <v/>
          </cell>
          <cell r="F528" t="str">
            <v xml:space="preserve">SERVIÇOS COMPLEMENTARES  </v>
          </cell>
          <cell r="G528" t="str">
            <v/>
          </cell>
          <cell r="H528">
            <v>0</v>
          </cell>
          <cell r="I528">
            <v>0</v>
          </cell>
        </row>
        <row r="529">
          <cell r="D529" t="str">
            <v>CP1173</v>
          </cell>
          <cell r="E529" t="str">
            <v xml:space="preserve">05.005.005-1       </v>
          </cell>
          <cell r="F529" t="str">
            <v xml:space="preserve">ANDAIME DE TABUADO SOBRE CAVAL. (INCL. ESTES), EM PINHO DE 1ª, C/APROVEIT. DA MAD. 20 VEZES, INCL. MOV.  </v>
          </cell>
          <cell r="G529" t="str">
            <v xml:space="preserve">M2    </v>
          </cell>
          <cell r="H529">
            <v>9</v>
          </cell>
          <cell r="I529">
            <v>2.41</v>
          </cell>
        </row>
        <row r="530">
          <cell r="D530" t="str">
            <v/>
          </cell>
          <cell r="E530" t="str">
            <v/>
          </cell>
          <cell r="F530" t="str">
            <v xml:space="preserve">GALERIAS, DRENOS E CONEXOS  </v>
          </cell>
          <cell r="G530" t="str">
            <v/>
          </cell>
          <cell r="H530">
            <v>0</v>
          </cell>
          <cell r="I530">
            <v>0</v>
          </cell>
        </row>
        <row r="531">
          <cell r="D531" t="str">
            <v>CP1644</v>
          </cell>
          <cell r="E531" t="str">
            <v xml:space="preserve">06.001.673-0       </v>
          </cell>
          <cell r="F531" t="str">
            <v xml:space="preserve">ASSENTAMENTO DE PECAS DE FºFº C/JUNTA MEC. OU FLANGEADA, DIAM. DE 150MM  </v>
          </cell>
          <cell r="G531" t="str">
            <v xml:space="preserve">UN    </v>
          </cell>
          <cell r="H531">
            <v>3</v>
          </cell>
          <cell r="I531">
            <v>10.31</v>
          </cell>
        </row>
        <row r="532">
          <cell r="D532" t="str">
            <v>CP1646</v>
          </cell>
          <cell r="E532" t="str">
            <v xml:space="preserve">06.001.675-0       </v>
          </cell>
          <cell r="F532" t="str">
            <v xml:space="preserve">ASSENTAMENTO DE PECAS DE FºFº C/JUNTA MEC. OU FLANGEADA, DIAM. DE 250MM  </v>
          </cell>
          <cell r="G532" t="str">
            <v xml:space="preserve">UN    </v>
          </cell>
          <cell r="H532">
            <v>3</v>
          </cell>
          <cell r="I532">
            <v>16.39</v>
          </cell>
        </row>
        <row r="533">
          <cell r="D533" t="str">
            <v>CP1819</v>
          </cell>
          <cell r="E533" t="str">
            <v xml:space="preserve">06.011.107-0       </v>
          </cell>
          <cell r="F533" t="str">
            <v xml:space="preserve">ASSENTAMENTO S/FORN. DE TUBO ATE 1,00M DE COMPR. OU CONEXAODE FºFº OU ACO, C/FLANGES, CLASSE PN-10, DIAM. DE 300MM  </v>
          </cell>
          <cell r="G533" t="str">
            <v xml:space="preserve">UN    </v>
          </cell>
          <cell r="H533">
            <v>74</v>
          </cell>
          <cell r="I533">
            <v>93.17</v>
          </cell>
        </row>
        <row r="534">
          <cell r="D534" t="str">
            <v>CP1823</v>
          </cell>
          <cell r="E534" t="str">
            <v xml:space="preserve">06.011.112-0       </v>
          </cell>
          <cell r="F534" t="str">
            <v xml:space="preserve">ASSENTAMENTO S/FORN. DE TUBO ATE 1,00M DE COMPR. OU CONEXAODE FºFº OU ACO, C/FLANGES, CLASSE PN-10, DIAM. DE 600MM  </v>
          </cell>
          <cell r="G534" t="str">
            <v xml:space="preserve">UN    </v>
          </cell>
          <cell r="H534">
            <v>22</v>
          </cell>
          <cell r="I534">
            <v>307.54000000000002</v>
          </cell>
        </row>
        <row r="535">
          <cell r="D535" t="str">
            <v>CP1881</v>
          </cell>
          <cell r="E535" t="str">
            <v xml:space="preserve">06.011.227-0       </v>
          </cell>
          <cell r="F535" t="str">
            <v xml:space="preserve">MONTAGEM S/FORN. DE VALVULA DE GAVETA, DE RETENCAO, VENTOSA,HIDRANTE, ETC, C/FLANGES, CLASSE PN-10, DIAM. DE 300MM  </v>
          </cell>
          <cell r="G535" t="str">
            <v xml:space="preserve">UN    </v>
          </cell>
          <cell r="H535">
            <v>18</v>
          </cell>
          <cell r="I535">
            <v>93.4</v>
          </cell>
        </row>
        <row r="536">
          <cell r="D536" t="str">
            <v>CP1897</v>
          </cell>
          <cell r="E536" t="str">
            <v xml:space="preserve">06.011.257-0       </v>
          </cell>
          <cell r="F536" t="str">
            <v xml:space="preserve">MONTAGEM S/FORN. DE VALVULA DE GAVETA, DE RETENCAO, VENTOSA,HIDRANTE, ETC, C/FLANGES, CLASSE PN-16, DIAM. DE 300MM  </v>
          </cell>
          <cell r="G536" t="str">
            <v xml:space="preserve">UN    </v>
          </cell>
          <cell r="H536">
            <v>18</v>
          </cell>
          <cell r="I536">
            <v>119.91</v>
          </cell>
        </row>
        <row r="537">
          <cell r="D537" t="str">
            <v>CP9653</v>
          </cell>
          <cell r="E537">
            <v>6201</v>
          </cell>
          <cell r="F537" t="str">
            <v xml:space="preserve">JUNTA DE DESMONTAGEM TRAVADA AXIALMENTE, EM FERRO FUNDIDO DÚCTIL, DN 300 MM - FORN.  </v>
          </cell>
          <cell r="G537" t="str">
            <v xml:space="preserve">UN    </v>
          </cell>
          <cell r="H537">
            <v>6</v>
          </cell>
          <cell r="I537">
            <v>1265.76</v>
          </cell>
        </row>
        <row r="538">
          <cell r="D538" t="str">
            <v>CP2637</v>
          </cell>
          <cell r="E538" t="str">
            <v xml:space="preserve">06.201.056-0       </v>
          </cell>
          <cell r="F538" t="str">
            <v xml:space="preserve">TUBO DE FºFº, DUCTIL, CLASSE K-12, PN-10, FLANGE/FLANGE, DIAM. DE 300MM E COMPR. DE 0, 50 A 1,00M. FORN.  </v>
          </cell>
          <cell r="G538" t="str">
            <v xml:space="preserve">UN    </v>
          </cell>
          <cell r="H538">
            <v>3</v>
          </cell>
          <cell r="I538">
            <v>621.04999999999995</v>
          </cell>
        </row>
        <row r="539">
          <cell r="D539" t="str">
            <v>CP2642</v>
          </cell>
          <cell r="E539" t="str">
            <v xml:space="preserve">06.201.061-0       </v>
          </cell>
          <cell r="F539" t="str">
            <v xml:space="preserve">TUBO DE FºFº, DUCTIL, CLASSE K-12, PN-10, FLANGE/FLANGE, DIAM. DE 600MM E COMPR. DE 0, 50 A 1,00M. FORN.  </v>
          </cell>
          <cell r="G539" t="str">
            <v xml:space="preserve">UN    </v>
          </cell>
          <cell r="H539">
            <v>2</v>
          </cell>
          <cell r="I539">
            <v>1523.9</v>
          </cell>
        </row>
        <row r="540">
          <cell r="D540" t="str">
            <v>CP2665</v>
          </cell>
          <cell r="E540" t="str">
            <v xml:space="preserve">06.201.106-0       </v>
          </cell>
          <cell r="F540" t="str">
            <v xml:space="preserve">TUBO DE FºFº, DUCTIL, CLASSE K-12, PN-10, PONTA/FLANGE, DIAM. DE 300MM E COMPR. DE 0, 50 A 1,00M. FORN.  </v>
          </cell>
          <cell r="G540" t="str">
            <v xml:space="preserve">UN    </v>
          </cell>
          <cell r="H540">
            <v>1</v>
          </cell>
          <cell r="I540">
            <v>376.09</v>
          </cell>
        </row>
        <row r="541">
          <cell r="D541" t="str">
            <v>CP2693</v>
          </cell>
          <cell r="E541" t="str">
            <v xml:space="preserve">06.201.156-0       </v>
          </cell>
          <cell r="F541" t="str">
            <v xml:space="preserve">ADICIONAL DE EXTENSAO EXCED. A 1,00M DE TUBO DE FºFº, DUCTIL, CLASSE K-12, DIAM. DE 300MM  </v>
          </cell>
          <cell r="G541" t="str">
            <v xml:space="preserve">M     </v>
          </cell>
          <cell r="H541">
            <v>2</v>
          </cell>
          <cell r="I541">
            <v>126.36</v>
          </cell>
        </row>
        <row r="542">
          <cell r="D542" t="str">
            <v>CP2698</v>
          </cell>
          <cell r="E542" t="str">
            <v xml:space="preserve">06.201.161-0       </v>
          </cell>
          <cell r="F542" t="str">
            <v xml:space="preserve">ADICIONAL DE EXTENSAO EXCED. A 1,00M DE TUBO DE FºFº, DUCTIL, CLASSE K-12, DIAM. DE 600MM  </v>
          </cell>
          <cell r="G542" t="str">
            <v xml:space="preserve">M     </v>
          </cell>
          <cell r="H542">
            <v>9</v>
          </cell>
          <cell r="I542">
            <v>310.81</v>
          </cell>
        </row>
        <row r="543">
          <cell r="D543" t="str">
            <v>CP9630</v>
          </cell>
          <cell r="E543">
            <v>6212</v>
          </cell>
          <cell r="F543" t="str">
            <v xml:space="preserve">FLANGE CEGO EM FERRO FUNDIDO DÚCTIL, PN10, DN 300 MM - FORN.  </v>
          </cell>
          <cell r="G543" t="str">
            <v xml:space="preserve">UN    </v>
          </cell>
          <cell r="H543">
            <v>2</v>
          </cell>
          <cell r="I543">
            <v>178.42</v>
          </cell>
        </row>
        <row r="544">
          <cell r="D544" t="str">
            <v>CP9645</v>
          </cell>
          <cell r="E544">
            <v>6212</v>
          </cell>
          <cell r="F544" t="str">
            <v xml:space="preserve">JUNÇÃO  DE 45, FERRO FUNDIDO DÚCTIL, C/ FLANGES, PN10, DN 600 X 300 MM - FORN.  </v>
          </cell>
          <cell r="G544" t="str">
            <v xml:space="preserve">UN    </v>
          </cell>
          <cell r="H544">
            <v>4</v>
          </cell>
          <cell r="I544">
            <v>1987.01</v>
          </cell>
        </row>
        <row r="545">
          <cell r="D545" t="str">
            <v>CP9644</v>
          </cell>
          <cell r="E545">
            <v>6212</v>
          </cell>
          <cell r="F545" t="str">
            <v xml:space="preserve">JUNÇÃO  DE 45, FERRO FUNDIDO DÚCTIL, C/ FLANGES, PN10, DN 300 MM - FORN.  </v>
          </cell>
          <cell r="G545" t="str">
            <v xml:space="preserve">UN    </v>
          </cell>
          <cell r="H545">
            <v>2</v>
          </cell>
          <cell r="I545">
            <v>1063.0999999999999</v>
          </cell>
        </row>
        <row r="546">
          <cell r="D546" t="str">
            <v>CP9708</v>
          </cell>
          <cell r="E546">
            <v>6212</v>
          </cell>
          <cell r="F546" t="str">
            <v xml:space="preserve">REDUÇÃO CONCÊNTRICA DE FERRO FUNDIDO DÚCTIL, C/ FLANGES, PN10, DN 600 X 300 MM - FORN.  </v>
          </cell>
          <cell r="G546" t="str">
            <v xml:space="preserve">UN    </v>
          </cell>
          <cell r="H546">
            <v>2</v>
          </cell>
          <cell r="I546">
            <v>1647.28</v>
          </cell>
        </row>
        <row r="547">
          <cell r="D547" t="str">
            <v>CP9707</v>
          </cell>
          <cell r="E547">
            <v>6212</v>
          </cell>
          <cell r="F547" t="str">
            <v xml:space="preserve">REDUÇÃO CONCÊNTRICA DE FERRO FUNDIDO DÚCTIL, C/ FLANGES, PN10, DN 300 X 150 MM - FORN.  </v>
          </cell>
          <cell r="G547" t="str">
            <v xml:space="preserve">UN    </v>
          </cell>
          <cell r="H547">
            <v>3</v>
          </cell>
          <cell r="I547">
            <v>352.71</v>
          </cell>
        </row>
        <row r="548">
          <cell r="D548" t="str">
            <v>CP2767</v>
          </cell>
          <cell r="E548" t="str">
            <v xml:space="preserve">06.212.021-0       </v>
          </cell>
          <cell r="F548" t="str">
            <v xml:space="preserve">CURVA DE 45° DE FºFº, DUCTIL, C/FLANGES PN-10, DIAM. DE 300MM. FORN.  </v>
          </cell>
          <cell r="G548" t="str">
            <v xml:space="preserve">UN    </v>
          </cell>
          <cell r="H548">
            <v>6</v>
          </cell>
          <cell r="I548">
            <v>475.63</v>
          </cell>
        </row>
        <row r="549">
          <cell r="D549" t="str">
            <v>CP2768</v>
          </cell>
          <cell r="E549" t="str">
            <v xml:space="preserve">06.212.022-0       </v>
          </cell>
          <cell r="F549" t="str">
            <v xml:space="preserve">CURVA DE 45° DE FºFº, DUCTIL, C/FLANGES PN-10, DIAM. DE 600MM. FORN.  </v>
          </cell>
          <cell r="G549" t="str">
            <v xml:space="preserve">UN    </v>
          </cell>
          <cell r="H549">
            <v>4</v>
          </cell>
          <cell r="I549">
            <v>1687.5</v>
          </cell>
        </row>
        <row r="550">
          <cell r="D550" t="str">
            <v>CP2784</v>
          </cell>
          <cell r="E550" t="str">
            <v xml:space="preserve">06.212.081-0       </v>
          </cell>
          <cell r="F550" t="str">
            <v xml:space="preserve">REDUCAO DE FºFº, DUCTIL, C/FLANGES PN-10, DIAM. DE 300 X 250MM. FORN.  </v>
          </cell>
          <cell r="G550" t="str">
            <v xml:space="preserve">UN    </v>
          </cell>
          <cell r="H550">
            <v>3</v>
          </cell>
          <cell r="I550">
            <v>283.77999999999997</v>
          </cell>
        </row>
        <row r="551">
          <cell r="D551" t="str">
            <v>CP9814</v>
          </cell>
          <cell r="E551">
            <v>6215</v>
          </cell>
          <cell r="F551" t="str">
            <v xml:space="preserve">VÁLVULA DE RETENÇÃO DE PORTINHOLA DUPLA, DE FERRO FUNDIDO DÚCTIL, PN10, DN 300 MM - FORN.  </v>
          </cell>
          <cell r="G551" t="str">
            <v xml:space="preserve">UN    </v>
          </cell>
          <cell r="H551">
            <v>3</v>
          </cell>
          <cell r="I551">
            <v>1261.29</v>
          </cell>
        </row>
        <row r="552">
          <cell r="D552" t="str">
            <v>CP2799</v>
          </cell>
          <cell r="E552" t="str">
            <v xml:space="preserve">06.215.251-0       </v>
          </cell>
          <cell r="F552" t="str">
            <v xml:space="preserve">REGISTRO DE GAVETA EM FºFº, DUCTIL, SERIE METRICA CHATA, C/FLANGES PN-10 E CABECOTE, DIAM. DE 300MM  </v>
          </cell>
          <cell r="G552" t="str">
            <v xml:space="preserve">UN    </v>
          </cell>
          <cell r="H552">
            <v>6</v>
          </cell>
          <cell r="I552">
            <v>1914.88</v>
          </cell>
        </row>
        <row r="553">
          <cell r="D553" t="str">
            <v>CP2908</v>
          </cell>
          <cell r="E553" t="str">
            <v xml:space="preserve">06.400.005-0       </v>
          </cell>
          <cell r="F553" t="str">
            <v xml:space="preserve">MONTAGEM DE CONJ. MOTOR-BOMBA DE 100,1 A 400CV  </v>
          </cell>
          <cell r="G553" t="str">
            <v xml:space="preserve">UN    </v>
          </cell>
          <cell r="H553">
            <v>3</v>
          </cell>
          <cell r="I553">
            <v>376.12</v>
          </cell>
        </row>
        <row r="554">
          <cell r="D554" t="str">
            <v>CP2914</v>
          </cell>
          <cell r="E554" t="str">
            <v xml:space="preserve">06.400.014-0       </v>
          </cell>
          <cell r="F554" t="str">
            <v xml:space="preserve">MONTAGEM DE PAINEL DE PARTIDA P/CONJ. DE 100,1 A 400CV  </v>
          </cell>
          <cell r="G554" t="str">
            <v xml:space="preserve">UN    </v>
          </cell>
          <cell r="H554">
            <v>3</v>
          </cell>
          <cell r="I554">
            <v>143.97</v>
          </cell>
        </row>
        <row r="555">
          <cell r="D555" t="str">
            <v/>
          </cell>
          <cell r="E555" t="str">
            <v/>
          </cell>
          <cell r="F555" t="str">
            <v xml:space="preserve">FUNDAÇÕES  </v>
          </cell>
          <cell r="G555" t="str">
            <v/>
          </cell>
          <cell r="H555">
            <v>0</v>
          </cell>
          <cell r="I555">
            <v>0</v>
          </cell>
        </row>
        <row r="556">
          <cell r="D556" t="str">
            <v>CP3625</v>
          </cell>
          <cell r="E556" t="str">
            <v xml:space="preserve">10.014.005-0       </v>
          </cell>
          <cell r="F556" t="str">
            <v xml:space="preserve">PERFIL SIMPLES I OU H SENDO ACIMA DE 8 ATE 12, INCL. PERDAS  </v>
          </cell>
          <cell r="G556" t="str">
            <v xml:space="preserve">KG    </v>
          </cell>
          <cell r="H556">
            <v>951</v>
          </cell>
          <cell r="I556">
            <v>1.37</v>
          </cell>
        </row>
        <row r="557">
          <cell r="D557" t="str">
            <v>CP3673</v>
          </cell>
          <cell r="E557" t="str">
            <v xml:space="preserve">10.080.001-0       </v>
          </cell>
          <cell r="F557" t="str">
            <v xml:space="preserve">MANUSEIO DE PERFIS MET. ESTRUTURAIS ATE 20,00M  </v>
          </cell>
          <cell r="G557" t="str">
            <v xml:space="preserve">T     </v>
          </cell>
          <cell r="H557">
            <v>1</v>
          </cell>
          <cell r="I557">
            <v>14.12</v>
          </cell>
        </row>
        <row r="558">
          <cell r="D558" t="str">
            <v/>
          </cell>
          <cell r="E558" t="str">
            <v/>
          </cell>
          <cell r="F558" t="str">
            <v xml:space="preserve">ESTRUTURAS  </v>
          </cell>
          <cell r="G558" t="str">
            <v/>
          </cell>
          <cell r="H558">
            <v>0</v>
          </cell>
          <cell r="I558">
            <v>0</v>
          </cell>
        </row>
        <row r="559">
          <cell r="D559" t="str">
            <v>CP3717</v>
          </cell>
          <cell r="E559" t="str">
            <v xml:space="preserve">11.003.002-0       </v>
          </cell>
          <cell r="F559" t="str">
            <v xml:space="preserve">CONCRETO P/PECAS ARMADAS, P/UMA RESISTENCIA A COMPRES. DE 15MPA, INCL. MAT., CONFECCAO E TRANSP. HORIZ. E VERT.  </v>
          </cell>
          <cell r="G559" t="str">
            <v xml:space="preserve">M3    </v>
          </cell>
          <cell r="H559">
            <v>33</v>
          </cell>
          <cell r="I559">
            <v>124.07</v>
          </cell>
        </row>
        <row r="560">
          <cell r="D560" t="str">
            <v>CP3726</v>
          </cell>
          <cell r="E560" t="str">
            <v xml:space="preserve">11.004.020-1       </v>
          </cell>
          <cell r="F560" t="str">
            <v xml:space="preserve">FORMA DE MAD. P/MOLDAGEM DE PECAS DE CONCR. ARMADO C/PARAMENTOS PLANOS, SERVINDO A MAD. 3 VEZES,EM TABUAS DE PINHO DE 3ª  </v>
          </cell>
          <cell r="G560" t="str">
            <v xml:space="preserve">M2    </v>
          </cell>
          <cell r="H560">
            <v>85</v>
          </cell>
          <cell r="I560">
            <v>10.65</v>
          </cell>
        </row>
        <row r="561">
          <cell r="D561" t="str">
            <v>CP3739</v>
          </cell>
          <cell r="E561" t="str">
            <v xml:space="preserve">11.004.037-0       </v>
          </cell>
          <cell r="F561" t="str">
            <v xml:space="preserve">ESCORAMENTO DE FORMAS DE 3,50 ATE 4,00M DE PE DIREITO, C/PINHO DE 3ª, TABUAS EMPREGADAS 3 VEZES, PRUMOS 4 VEZES  </v>
          </cell>
          <cell r="G561" t="str">
            <v xml:space="preserve">M3    </v>
          </cell>
          <cell r="H561">
            <v>84</v>
          </cell>
          <cell r="I561">
            <v>3.01</v>
          </cell>
        </row>
        <row r="562">
          <cell r="D562" t="str">
            <v>CP3748</v>
          </cell>
          <cell r="E562" t="str">
            <v xml:space="preserve">11.004.069-1       </v>
          </cell>
          <cell r="F562" t="str">
            <v xml:space="preserve">ESCORAMENTO DE FORMA DE PARAMENTO VERT., P/ALT. DE 1, 50 A 5,00M, C/ 30% DE APROVEIT. DA MAD.  </v>
          </cell>
          <cell r="G562" t="str">
            <v xml:space="preserve">M2    </v>
          </cell>
          <cell r="H562">
            <v>48</v>
          </cell>
          <cell r="I562">
            <v>8.1999999999999993</v>
          </cell>
        </row>
        <row r="563">
          <cell r="D563" t="str">
            <v>CP3774</v>
          </cell>
          <cell r="E563" t="str">
            <v xml:space="preserve">11.009.013-0       </v>
          </cell>
          <cell r="F563" t="str">
            <v xml:space="preserve">BARRA DE ACO CA-50B, C/SALIENCIA, DIAM. DE 6,3MM, DESTINADA A ARMADURA DE CONCR. ARMADO  </v>
          </cell>
          <cell r="G563" t="str">
            <v xml:space="preserve">KG    </v>
          </cell>
          <cell r="H563">
            <v>793</v>
          </cell>
          <cell r="I563">
            <v>1.19</v>
          </cell>
        </row>
        <row r="564">
          <cell r="D564" t="str">
            <v>CP3775</v>
          </cell>
          <cell r="E564" t="str">
            <v xml:space="preserve">11.009.014-1       </v>
          </cell>
          <cell r="F564" t="str">
            <v xml:space="preserve">BARRA DE ACO CA-50B, C/SALIENCIA, DIAM. DE 8 A 12, 5MM, DESTINADA A ARMADURA DE CONCR. ARMADO  </v>
          </cell>
          <cell r="G564" t="str">
            <v xml:space="preserve">KG    </v>
          </cell>
          <cell r="H564">
            <v>1188</v>
          </cell>
          <cell r="I564">
            <v>1.0900000000000001</v>
          </cell>
        </row>
        <row r="565">
          <cell r="D565" t="str">
            <v>CP3820</v>
          </cell>
          <cell r="E565" t="str">
            <v xml:space="preserve">11.011.029-0       </v>
          </cell>
          <cell r="F565" t="str">
            <v xml:space="preserve">CORTE, DOBRAGEM, MONT. E COLOC. DE FERRAG. NA FORMA, ACO CA-50B OU CA-50A, EM BARRA REDONDA C/DIAM. DE 6,3MM  </v>
          </cell>
          <cell r="G565" t="str">
            <v xml:space="preserve">KG    </v>
          </cell>
          <cell r="H565">
            <v>793</v>
          </cell>
          <cell r="I565">
            <v>0.81</v>
          </cell>
        </row>
        <row r="566">
          <cell r="D566" t="str">
            <v>CP3821</v>
          </cell>
          <cell r="E566" t="str">
            <v xml:space="preserve">11.011.030-1       </v>
          </cell>
          <cell r="F566" t="str">
            <v xml:space="preserve">CORTE, DOBRAGEM, MONT. E COLOC. DE FERRAG. NA FORMA, ACO CA-50B OU CA-50A, EM BARRA REDONDA C/DIAM. DE 8 A 12,5MM  </v>
          </cell>
          <cell r="G566" t="str">
            <v xml:space="preserve">KG    </v>
          </cell>
          <cell r="H566">
            <v>1188</v>
          </cell>
          <cell r="I566">
            <v>0.71</v>
          </cell>
        </row>
        <row r="567">
          <cell r="D567" t="str">
            <v>CP3836</v>
          </cell>
          <cell r="E567" t="str">
            <v xml:space="preserve">11.013.003-1       </v>
          </cell>
          <cell r="F567" t="str">
            <v xml:space="preserve">VERGA DE CONCR. ARMADO P/ALVEN., C/APROVEIT. DA MAD. 10 VEZES  </v>
          </cell>
          <cell r="G567" t="str">
            <v xml:space="preserve">M3    </v>
          </cell>
          <cell r="H567">
            <v>1</v>
          </cell>
          <cell r="I567">
            <v>361.22</v>
          </cell>
        </row>
        <row r="568">
          <cell r="D568" t="str">
            <v>CP3840</v>
          </cell>
          <cell r="E568" t="str">
            <v xml:space="preserve">11.013.011-1       </v>
          </cell>
          <cell r="F568" t="str">
            <v xml:space="preserve">CONCRETO ARMADO P/UMA RESISTENCIA DE 15MPA, 14,00M2 DE AREAMOLDADA E 60KG DE ACO CA-50  </v>
          </cell>
          <cell r="G568" t="str">
            <v xml:space="preserve">M3    </v>
          </cell>
          <cell r="H568">
            <v>3</v>
          </cell>
          <cell r="I568">
            <v>479.83</v>
          </cell>
        </row>
        <row r="569">
          <cell r="D569" t="str">
            <v>CP3944</v>
          </cell>
          <cell r="E569" t="str">
            <v xml:space="preserve">11.030.018-0       </v>
          </cell>
          <cell r="F569" t="str">
            <v xml:space="preserve">LAJE PRE-MOLDADA BETA 20, P/SOBRECARGA DE 3,5KN/M2 E VAO DE6,20M, INCL. CAPEAMENTO DE 4CM DE ESP., CONCR. FCK = 15MPA  </v>
          </cell>
          <cell r="G569" t="str">
            <v xml:space="preserve">M2    </v>
          </cell>
          <cell r="H569">
            <v>131</v>
          </cell>
          <cell r="I569">
            <v>33.26</v>
          </cell>
        </row>
        <row r="570">
          <cell r="D570" t="str">
            <v/>
          </cell>
          <cell r="E570" t="str">
            <v/>
          </cell>
          <cell r="F570" t="str">
            <v xml:space="preserve">ALVENARIA E DIVISÓRIAS  </v>
          </cell>
          <cell r="G570" t="str">
            <v/>
          </cell>
          <cell r="H570">
            <v>0</v>
          </cell>
          <cell r="I570">
            <v>0</v>
          </cell>
        </row>
        <row r="571">
          <cell r="D571" t="str">
            <v>CP4120</v>
          </cell>
          <cell r="E571" t="str">
            <v xml:space="preserve">12.005.080-0       </v>
          </cell>
          <cell r="F571" t="str">
            <v xml:space="preserve">ALVENARIA DE BL. DE CONCR. (20 X 20 X 40)CM, EM PAREDES DE 20CM, DE SUPERF. CORRIDA, ATE 3,00M DE ALT.  </v>
          </cell>
          <cell r="G571" t="str">
            <v xml:space="preserve">M2    </v>
          </cell>
          <cell r="H571">
            <v>176</v>
          </cell>
          <cell r="I571">
            <v>20.65</v>
          </cell>
        </row>
        <row r="572">
          <cell r="D572" t="str">
            <v>CP4132</v>
          </cell>
          <cell r="E572" t="str">
            <v xml:space="preserve">12.007.020-0       </v>
          </cell>
          <cell r="F572" t="str">
            <v xml:space="preserve">PAREDE DE BL. VAZADOS (COBOGO) DE CIM. E AREIA, C/PESO DE 11,2KG, DE (39 X 39 X 7)CM  </v>
          </cell>
          <cell r="G572" t="str">
            <v xml:space="preserve">M2    </v>
          </cell>
          <cell r="H572">
            <v>36</v>
          </cell>
          <cell r="I572">
            <v>26.54</v>
          </cell>
        </row>
        <row r="573">
          <cell r="D573" t="str">
            <v/>
          </cell>
          <cell r="E573" t="str">
            <v/>
          </cell>
          <cell r="F573" t="str">
            <v xml:space="preserve">REVESTIMENTOS DE PAREDES , TETOS E PISOS  </v>
          </cell>
          <cell r="G573" t="str">
            <v/>
          </cell>
          <cell r="H573">
            <v>0</v>
          </cell>
          <cell r="I573">
            <v>0</v>
          </cell>
        </row>
        <row r="574">
          <cell r="D574" t="str">
            <v>CP4189</v>
          </cell>
          <cell r="E574" t="str">
            <v xml:space="preserve">13.001.050-1       </v>
          </cell>
          <cell r="F574" t="str">
            <v xml:space="preserve">REVESTIMENTO EXT., DE UMA VEZ,  C/ARG. DE CIM. E AREIA PRETADE EMBOCO 1:2, ESP. 3CM, INCL. CHAPISCO  </v>
          </cell>
          <cell r="G574" t="str">
            <v xml:space="preserve">M2    </v>
          </cell>
          <cell r="H574">
            <v>202</v>
          </cell>
          <cell r="I574">
            <v>9.73</v>
          </cell>
        </row>
        <row r="575">
          <cell r="D575" t="str">
            <v>CP4196</v>
          </cell>
          <cell r="E575" t="str">
            <v xml:space="preserve">13.002.016-0       </v>
          </cell>
          <cell r="F575" t="str">
            <v xml:space="preserve">EMBOCO INT., C/ARG., DE CIM. E SAIBRO 1:4, ESP. 2,5CM, INCL.CHAPISCO  </v>
          </cell>
          <cell r="G575" t="str">
            <v xml:space="preserve">M2    </v>
          </cell>
          <cell r="H575">
            <v>176</v>
          </cell>
          <cell r="I575">
            <v>7.41</v>
          </cell>
        </row>
        <row r="576">
          <cell r="D576" t="str">
            <v>CP4390</v>
          </cell>
          <cell r="E576" t="str">
            <v xml:space="preserve">13.370.015-0       </v>
          </cell>
          <cell r="F576" t="str">
            <v xml:space="preserve">PATIO DE CONCR.,ESP.DE 10CM, TRACO 1:2:3, EM QUADROS DE 1, 50X 1,50M, C/SARRAFOS DE PINHO INCORPORADOS, EXCL.PREP.DO TER.  </v>
          </cell>
          <cell r="G576" t="str">
            <v xml:space="preserve">M2    </v>
          </cell>
          <cell r="H576">
            <v>131</v>
          </cell>
          <cell r="I576">
            <v>13.83</v>
          </cell>
        </row>
        <row r="577">
          <cell r="D577" t="str">
            <v/>
          </cell>
          <cell r="E577" t="str">
            <v/>
          </cell>
          <cell r="F577" t="str">
            <v xml:space="preserve">ESQUADRIAS DE PVC , FERRO , ALUMÍNIO OU MADEIRA , VIDRAÇAS E FERRAGENS  </v>
          </cell>
          <cell r="G577" t="str">
            <v/>
          </cell>
          <cell r="H577">
            <v>0</v>
          </cell>
          <cell r="I577">
            <v>0</v>
          </cell>
        </row>
        <row r="578">
          <cell r="D578" t="str">
            <v>CP4516</v>
          </cell>
          <cell r="E578" t="str">
            <v xml:space="preserve">14.002.050-0       </v>
          </cell>
          <cell r="F578" t="str">
            <v xml:space="preserve">PORTA DE CHAPA DE FºGALV. Nº18 EM ESTRUT. DE TUBOS DE FºGALV. DE 2,50 A 3,00M DE ALT. E AREA DE 6,00 A 9,00M2, EM 2 FL.  </v>
          </cell>
          <cell r="G578" t="str">
            <v xml:space="preserve">M2    </v>
          </cell>
          <cell r="H578">
            <v>7</v>
          </cell>
          <cell r="I578">
            <v>290.43</v>
          </cell>
        </row>
        <row r="579">
          <cell r="D579" t="str">
            <v/>
          </cell>
          <cell r="E579" t="str">
            <v/>
          </cell>
          <cell r="F579" t="str">
            <v xml:space="preserve">INSTALAÇÕES ELÉTRICAS, HIDRÁULICAS, SANITÁRIAS E MECÂNICAS  </v>
          </cell>
          <cell r="G579" t="str">
            <v/>
          </cell>
          <cell r="H579">
            <v>0</v>
          </cell>
          <cell r="I579">
            <v>0</v>
          </cell>
        </row>
        <row r="580">
          <cell r="D580" t="str">
            <v>CP5472</v>
          </cell>
          <cell r="E580" t="str">
            <v xml:space="preserve">15.015.050-0       </v>
          </cell>
          <cell r="F580" t="str">
            <v xml:space="preserve">INSTALACAO DE 1 CONJ. DE 3 PONTOS DE LUZ EQUIV. A 6 VARAS DEELETR. DE PVC RIGIDO DE 3/4  </v>
          </cell>
          <cell r="G580" t="str">
            <v xml:space="preserve">UN    </v>
          </cell>
          <cell r="H580">
            <v>1</v>
          </cell>
          <cell r="I580">
            <v>94.58</v>
          </cell>
        </row>
        <row r="581">
          <cell r="D581" t="str">
            <v/>
          </cell>
          <cell r="E581" t="str">
            <v/>
          </cell>
          <cell r="F581" t="str">
            <v xml:space="preserve">COBERTURAS , ISOLAMENTOS E IMPERMEABILIZAÇÕES  </v>
          </cell>
          <cell r="G581" t="str">
            <v/>
          </cell>
          <cell r="H581">
            <v>0</v>
          </cell>
          <cell r="I581">
            <v>0</v>
          </cell>
        </row>
        <row r="582">
          <cell r="D582" t="str">
            <v>CP6138</v>
          </cell>
          <cell r="E582" t="str">
            <v xml:space="preserve">16.001.094-0       </v>
          </cell>
          <cell r="F582" t="str">
            <v xml:space="preserve">TERCA DE MACARANDUBA APARELHADA, EM PECAS DE 3 X 9,  P/COBERT. DE QUALQUER TIPO  </v>
          </cell>
          <cell r="G582" t="str">
            <v xml:space="preserve">M     </v>
          </cell>
          <cell r="H582">
            <v>32</v>
          </cell>
          <cell r="I582">
            <v>14.74</v>
          </cell>
        </row>
        <row r="583">
          <cell r="D583" t="str">
            <v>CP6158</v>
          </cell>
          <cell r="E583" t="str">
            <v xml:space="preserve">16.004.004-0       </v>
          </cell>
          <cell r="F583" t="str">
            <v xml:space="preserve">COBERTURA HORIZ. EM TELHAS DE CIM.-AMIANTO, TIPO CALHA, C/ 90CM DE LARG.  </v>
          </cell>
          <cell r="G583" t="str">
            <v xml:space="preserve">M2    </v>
          </cell>
          <cell r="H583">
            <v>198</v>
          </cell>
          <cell r="I583">
            <v>38.43</v>
          </cell>
        </row>
        <row r="584">
          <cell r="D584" t="str">
            <v>CP6244</v>
          </cell>
          <cell r="E584" t="str">
            <v xml:space="preserve">16.030.001-0       </v>
          </cell>
          <cell r="F584" t="str">
            <v xml:space="preserve">PINTURA ASFALTICA (HIDRO-ASFALTO), P/SUPERF. LISAS, DE PEQUENAS DIM., MARQUIZES, BANHEIROS, ETC  </v>
          </cell>
          <cell r="G584" t="str">
            <v xml:space="preserve">M2    </v>
          </cell>
          <cell r="H584">
            <v>182</v>
          </cell>
          <cell r="I584">
            <v>3.98</v>
          </cell>
        </row>
        <row r="585">
          <cell r="D585" t="str">
            <v/>
          </cell>
          <cell r="E585" t="str">
            <v/>
          </cell>
          <cell r="F585" t="str">
            <v xml:space="preserve">PINTURAS  </v>
          </cell>
          <cell r="G585" t="str">
            <v/>
          </cell>
          <cell r="H585">
            <v>0</v>
          </cell>
          <cell r="I585">
            <v>0</v>
          </cell>
        </row>
        <row r="586">
          <cell r="D586" t="str">
            <v>CP6275</v>
          </cell>
          <cell r="E586" t="str">
            <v xml:space="preserve">17.017.050-0       </v>
          </cell>
          <cell r="F586" t="str">
            <v xml:space="preserve">PINTURA INT. C/ESMALTE SINT., ACAB. DE ALTA CLASSE SOBRE SUPERF. PREP. COMO EM 17.017.010  </v>
          </cell>
          <cell r="G586" t="str">
            <v xml:space="preserve">M2    </v>
          </cell>
          <cell r="H586">
            <v>13</v>
          </cell>
          <cell r="I586">
            <v>8.56</v>
          </cell>
        </row>
        <row r="587">
          <cell r="D587" t="str">
            <v>CP6308</v>
          </cell>
          <cell r="E587" t="str">
            <v xml:space="preserve">17.018.010-0       </v>
          </cell>
          <cell r="F587" t="str">
            <v xml:space="preserve">PREPARO DE SUPERF. NOVA C/REVESTIM. LISO, INTERIOR  </v>
          </cell>
          <cell r="G587" t="str">
            <v xml:space="preserve">M2    </v>
          </cell>
          <cell r="H587">
            <v>176</v>
          </cell>
          <cell r="I587">
            <v>4.8899999999999997</v>
          </cell>
        </row>
        <row r="588">
          <cell r="D588" t="str">
            <v>CP6309</v>
          </cell>
          <cell r="E588" t="str">
            <v xml:space="preserve">17.018.020-0       </v>
          </cell>
          <cell r="F588" t="str">
            <v xml:space="preserve">PINTURA C/TINTA LATEX PVA FOSCO AVELUDADA, INTERIOR, ACAB. PADRAO, EM 2 DEMAOS SOBRE SUPERF. PREP. COMO EM 17.018.010  </v>
          </cell>
          <cell r="G588" t="str">
            <v xml:space="preserve">M2    </v>
          </cell>
          <cell r="H588">
            <v>176</v>
          </cell>
          <cell r="I588">
            <v>2.27</v>
          </cell>
        </row>
        <row r="589">
          <cell r="D589" t="str">
            <v>CP6316</v>
          </cell>
          <cell r="E589" t="str">
            <v xml:space="preserve">17.018.060-0       </v>
          </cell>
          <cell r="F589" t="str">
            <v xml:space="preserve">PREPARO DE SUPERF. NOVA, C/REVESTIM. LISO INT. OU EXT.  </v>
          </cell>
          <cell r="G589" t="str">
            <v xml:space="preserve">M2    </v>
          </cell>
          <cell r="H589">
            <v>213</v>
          </cell>
          <cell r="I589">
            <v>7.13</v>
          </cell>
        </row>
        <row r="590">
          <cell r="D590" t="str">
            <v>CP6329</v>
          </cell>
          <cell r="E590" t="str">
            <v xml:space="preserve">17.018.185-0       </v>
          </cell>
          <cell r="F590" t="str">
            <v xml:space="preserve">PINTURA C/TINTA ACRILICA TEXTURA, ACAB.FOSCO, P/EXTERIOR/INTERIOR, EM 2 DEMAOS APLIC.EM CONCR., ALVEN., CIM.-AMIANTO,ETC  </v>
          </cell>
          <cell r="G590" t="str">
            <v xml:space="preserve">M2    </v>
          </cell>
          <cell r="H590">
            <v>213</v>
          </cell>
          <cell r="I590">
            <v>6.72</v>
          </cell>
        </row>
        <row r="591">
          <cell r="D591" t="str">
            <v/>
          </cell>
          <cell r="E591" t="str">
            <v/>
          </cell>
          <cell r="F591" t="str">
            <v xml:space="preserve">APARELHOS HIDRÁULICOS , SANITÁRIOS , ELÉTRICOS , MECÂNICOS E ESPORTIVOS  </v>
          </cell>
          <cell r="G591" t="str">
            <v/>
          </cell>
          <cell r="H591">
            <v>0</v>
          </cell>
          <cell r="I591">
            <v>0</v>
          </cell>
        </row>
        <row r="592">
          <cell r="D592" t="str">
            <v>CP6569</v>
          </cell>
          <cell r="E592" t="str">
            <v xml:space="preserve">18.027.212-0       </v>
          </cell>
          <cell r="F592" t="str">
            <v xml:space="preserve">LUMINARIA DE SOBREPOR, TIPO CALHA, EQUIPADA C/REATOR DE PARTIDA RAPIDA E LAMPADA FLUORESCENTE DE 3 X 40W  </v>
          </cell>
          <cell r="G592" t="str">
            <v xml:space="preserve">UN    </v>
          </cell>
          <cell r="H592">
            <v>3</v>
          </cell>
          <cell r="I592">
            <v>52.89</v>
          </cell>
        </row>
        <row r="593">
          <cell r="D593" t="str">
            <v>CP9549</v>
          </cell>
          <cell r="E593">
            <v>18029</v>
          </cell>
          <cell r="F593" t="str">
            <v xml:space="preserve">CONJ. MOTOR-BOMBA CENTRÍFUGA, Q=177 L/S, AMT=64 MCA, POT.=200 CV, 60HZ - FORN.  </v>
          </cell>
          <cell r="G593" t="str">
            <v xml:space="preserve">CJ    </v>
          </cell>
          <cell r="H593">
            <v>3</v>
          </cell>
          <cell r="I593">
            <v>24022</v>
          </cell>
        </row>
        <row r="594">
          <cell r="D594" t="str">
            <v>CP9750</v>
          </cell>
          <cell r="E594">
            <v>18050</v>
          </cell>
          <cell r="F594" t="str">
            <v xml:space="preserve">TALHA MANUAL, CAPACIDADE 1T E IÇAMENTO ATÉ 3M DE ALTURA, INCL. CORRENTE E GANCHO - FORN.  </v>
          </cell>
          <cell r="G594" t="str">
            <v xml:space="preserve">CJ    </v>
          </cell>
          <cell r="H594">
            <v>1</v>
          </cell>
          <cell r="I594">
            <v>226.6</v>
          </cell>
        </row>
        <row r="595">
          <cell r="D595" t="str">
            <v/>
          </cell>
          <cell r="E595" t="str">
            <v/>
          </cell>
          <cell r="F595" t="str">
            <v xml:space="preserve">CASA DO OPERADOR - SERVIÇOS DE ESCRITÓRIO , LABORATÓRIO E CAMPO  </v>
          </cell>
          <cell r="G595" t="str">
            <v/>
          </cell>
          <cell r="H595">
            <v>0</v>
          </cell>
          <cell r="I595">
            <v>0</v>
          </cell>
        </row>
        <row r="596">
          <cell r="D596" t="str">
            <v>CP0427</v>
          </cell>
          <cell r="E596" t="str">
            <v xml:space="preserve">01.018.001-0       </v>
          </cell>
          <cell r="F596" t="str">
            <v xml:space="preserve">MARCACAO DE OBRA S/INSTRUMENTO TOPOGR., CONSIDERADA A PROJECAO HORIZ. DA AREA ENVOLVENTE  </v>
          </cell>
          <cell r="G596" t="str">
            <v xml:space="preserve">M2    </v>
          </cell>
          <cell r="H596">
            <v>25</v>
          </cell>
          <cell r="I596">
            <v>0.56999999999999995</v>
          </cell>
        </row>
        <row r="597">
          <cell r="D597" t="str">
            <v/>
          </cell>
          <cell r="E597" t="str">
            <v/>
          </cell>
          <cell r="F597" t="str">
            <v xml:space="preserve">CASA DO OPERADOR - MOVIMENTO DE TERRA  </v>
          </cell>
          <cell r="G597" t="str">
            <v/>
          </cell>
          <cell r="H597">
            <v>0</v>
          </cell>
          <cell r="I597">
            <v>0</v>
          </cell>
        </row>
        <row r="598">
          <cell r="D598" t="str">
            <v>CP0495</v>
          </cell>
          <cell r="E598" t="str">
            <v xml:space="preserve">03.001.001-1       </v>
          </cell>
          <cell r="F598" t="str">
            <v xml:space="preserve">ESCAVACAO MANUAL DE VALA/CAVA EM MAT. DE 1ªCAT., AREIA, ARGILA OU PICARRA, ATE 1,50M DE PROF.  </v>
          </cell>
          <cell r="G598" t="str">
            <v xml:space="preserve">M3    </v>
          </cell>
          <cell r="H598">
            <v>7</v>
          </cell>
          <cell r="I598">
            <v>9.8800000000000008</v>
          </cell>
        </row>
        <row r="599">
          <cell r="D599" t="str">
            <v>CP0627</v>
          </cell>
          <cell r="E599" t="str">
            <v xml:space="preserve">03.013.001-1       </v>
          </cell>
          <cell r="F599" t="str">
            <v xml:space="preserve">REATERRO DE VALA/CAVA COMPACTADA A MACO EM CAMADAS DE 30CM  </v>
          </cell>
          <cell r="G599" t="str">
            <v xml:space="preserve">M3    </v>
          </cell>
          <cell r="H599">
            <v>4</v>
          </cell>
          <cell r="I599">
            <v>5.93</v>
          </cell>
        </row>
        <row r="600">
          <cell r="D600" t="str">
            <v/>
          </cell>
          <cell r="E600" t="str">
            <v/>
          </cell>
          <cell r="F600" t="str">
            <v xml:space="preserve">CASA DO OPERADOR - TRANSPORTES  </v>
          </cell>
          <cell r="G600" t="str">
            <v/>
          </cell>
          <cell r="H600">
            <v>0</v>
          </cell>
          <cell r="I600">
            <v>0</v>
          </cell>
        </row>
        <row r="601">
          <cell r="D601" t="str">
            <v>CP0798</v>
          </cell>
          <cell r="E601" t="str">
            <v xml:space="preserve">04.005.143-1       </v>
          </cell>
          <cell r="F601" t="str">
            <v xml:space="preserve">TRANSPORTE DE QUALQUER NATUR. C/VELOC. MEDIA DE 30KM/H EM CAMINHAO BASCUL. CAPAC. UTIL DE 12T  </v>
          </cell>
          <cell r="G601" t="str">
            <v xml:space="preserve">TXKM  </v>
          </cell>
          <cell r="H601">
            <v>55</v>
          </cell>
          <cell r="I601">
            <v>0.23</v>
          </cell>
        </row>
        <row r="602">
          <cell r="D602" t="str">
            <v>CP0841</v>
          </cell>
          <cell r="E602" t="str">
            <v xml:space="preserve">04.011.053-1       </v>
          </cell>
          <cell r="F602" t="str">
            <v xml:space="preserve">CARGA E DESC. MEC. C/PA-CARREGADEIRA CAPAC. DE 1, 50M3 E CAMINHAO BASCUL. CAPAC. UTIL DE 8T, CARGA DE 150T P/DIA DE 8:00H  </v>
          </cell>
          <cell r="G602" t="str">
            <v xml:space="preserve">T     </v>
          </cell>
          <cell r="H602">
            <v>5.5</v>
          </cell>
          <cell r="I602">
            <v>1.5</v>
          </cell>
        </row>
        <row r="603">
          <cell r="D603" t="str">
            <v>CP0869</v>
          </cell>
          <cell r="E603" t="str">
            <v xml:space="preserve">04.018.020-1       </v>
          </cell>
          <cell r="F603" t="str">
            <v xml:space="preserve">RECEBIMENTO DE CARGA, DESC. E MANOBRAS DE CAMINHAO BASCUL., CAPAC. DE 8,00M3 OU 12T  </v>
          </cell>
          <cell r="G603" t="str">
            <v xml:space="preserve">T     </v>
          </cell>
          <cell r="H603">
            <v>5.5</v>
          </cell>
          <cell r="I603">
            <v>0.15</v>
          </cell>
        </row>
        <row r="604">
          <cell r="D604" t="str">
            <v/>
          </cell>
          <cell r="E604" t="str">
            <v/>
          </cell>
          <cell r="F604" t="str">
            <v xml:space="preserve">CASA DO OPERADOR - SERVIÇOS COMPLEMENTARES  </v>
          </cell>
          <cell r="G604" t="str">
            <v/>
          </cell>
          <cell r="H604">
            <v>0</v>
          </cell>
          <cell r="I604">
            <v>0</v>
          </cell>
        </row>
        <row r="605">
          <cell r="D605" t="str">
            <v>CP1173</v>
          </cell>
          <cell r="E605" t="str">
            <v xml:space="preserve">05.005.005-1       </v>
          </cell>
          <cell r="F605" t="str">
            <v xml:space="preserve">ANDAIME DE TABUADO SOBRE CAVAL. (INCL. ESTES), EM PINHO DE 1ª, C/APROVEIT. DA MAD. 20 VEZES, INCL. MOV.  </v>
          </cell>
          <cell r="G605" t="str">
            <v xml:space="preserve">M2    </v>
          </cell>
          <cell r="H605">
            <v>6</v>
          </cell>
          <cell r="I605">
            <v>2.41</v>
          </cell>
        </row>
        <row r="606">
          <cell r="D606" t="str">
            <v/>
          </cell>
          <cell r="E606" t="str">
            <v/>
          </cell>
          <cell r="F606" t="str">
            <v xml:space="preserve">CASA DO OPERADOR - GALERIAS ,  DRENOS E CONEXOS  </v>
          </cell>
          <cell r="G606" t="str">
            <v/>
          </cell>
          <cell r="H606">
            <v>0</v>
          </cell>
          <cell r="I606">
            <v>0</v>
          </cell>
        </row>
        <row r="607">
          <cell r="D607" t="str">
            <v>CP1567</v>
          </cell>
          <cell r="E607" t="str">
            <v xml:space="preserve">06.001.242-0       </v>
          </cell>
          <cell r="F607" t="str">
            <v xml:space="preserve">ASSENTAMENTO DE TUBUL. PVC C/JUNTA ELASTICA, P/ESGOTO, DIAM.NOMINAL DE 100MM  </v>
          </cell>
          <cell r="G607" t="str">
            <v xml:space="preserve">M     </v>
          </cell>
          <cell r="H607">
            <v>16</v>
          </cell>
          <cell r="I607">
            <v>1.35</v>
          </cell>
        </row>
        <row r="608">
          <cell r="D608" t="str">
            <v>CP2140</v>
          </cell>
          <cell r="E608" t="str">
            <v xml:space="preserve">06.016.009-0       </v>
          </cell>
          <cell r="F608" t="str">
            <v xml:space="preserve">TAMPAO COMPLETO DE FºFº, P/CX. DE INSPECAO OU SEMELHANTE, C/25KG  </v>
          </cell>
          <cell r="G608" t="str">
            <v xml:space="preserve">UN    </v>
          </cell>
          <cell r="H608">
            <v>3</v>
          </cell>
          <cell r="I608">
            <v>32.44</v>
          </cell>
        </row>
        <row r="609">
          <cell r="D609" t="str">
            <v>CP2883</v>
          </cell>
          <cell r="E609" t="str">
            <v xml:space="preserve">06.272.002-0       </v>
          </cell>
          <cell r="F609" t="str">
            <v xml:space="preserve">TUBO PVC P/ESGOTO SANIT., DIAM. NOMINAL 100MM  </v>
          </cell>
          <cell r="G609" t="str">
            <v xml:space="preserve">M     </v>
          </cell>
          <cell r="H609">
            <v>16</v>
          </cell>
          <cell r="I609">
            <v>4.3899999999999997</v>
          </cell>
        </row>
        <row r="610">
          <cell r="D610" t="str">
            <v/>
          </cell>
          <cell r="E610" t="str">
            <v/>
          </cell>
          <cell r="F610" t="str">
            <v xml:space="preserve">CASA DO OPERADOR - ESTRUTURAS  </v>
          </cell>
          <cell r="G610" t="str">
            <v/>
          </cell>
          <cell r="H610">
            <v>0</v>
          </cell>
          <cell r="I610">
            <v>0</v>
          </cell>
        </row>
        <row r="611">
          <cell r="D611" t="str">
            <v>CP3682</v>
          </cell>
          <cell r="E611" t="str">
            <v xml:space="preserve">11.001.020-1       </v>
          </cell>
          <cell r="F611" t="str">
            <v xml:space="preserve">CONCRETO P/CAMADA PREPARATORIA, C/ 180KG DE CIM. P/M3 DE CONCR., COMPREEND. APENAS O FORN. DOS MAT., INCL. 5% DE PERDAS  </v>
          </cell>
          <cell r="G611" t="str">
            <v xml:space="preserve">M3    </v>
          </cell>
          <cell r="H611">
            <v>2</v>
          </cell>
          <cell r="I611">
            <v>68.69</v>
          </cell>
        </row>
        <row r="612">
          <cell r="D612" t="str">
            <v>CP3685</v>
          </cell>
          <cell r="E612" t="str">
            <v xml:space="preserve">11.002.011-1       </v>
          </cell>
          <cell r="F612" t="str">
            <v xml:space="preserve">PREPARO DE CONCR., EM 2 BETONEIRAS DE 600 L, PRODUCAO APROX.DE 7,00M3/H, EXCL. FORN. DOS MAT.  </v>
          </cell>
          <cell r="G612" t="str">
            <v xml:space="preserve">M3    </v>
          </cell>
          <cell r="H612">
            <v>10</v>
          </cell>
          <cell r="I612">
            <v>8.77</v>
          </cell>
        </row>
        <row r="613">
          <cell r="D613" t="str">
            <v>CP3697</v>
          </cell>
          <cell r="E613" t="str">
            <v xml:space="preserve">11.002.027-1       </v>
          </cell>
          <cell r="F613" t="str">
            <v xml:space="preserve">LANCAMENTO DE CONCR. EM PECAS S/ARMADURA, INCL. TRANSP. HORIZ. E VERT., PRODUCAO APROX. DE 7,00M3/H  </v>
          </cell>
          <cell r="G613" t="str">
            <v xml:space="preserve">M3    </v>
          </cell>
          <cell r="H613">
            <v>2</v>
          </cell>
          <cell r="I613">
            <v>14.61</v>
          </cell>
        </row>
        <row r="614">
          <cell r="D614" t="str">
            <v>CP3717</v>
          </cell>
          <cell r="E614" t="str">
            <v xml:space="preserve">11.003.002-0       </v>
          </cell>
          <cell r="F614" t="str">
            <v xml:space="preserve">CONCRETO P/PECAS ARMADAS, P/UMA RESISTENCIA A COMPRES. DE 15MPA, INCL. MAT., CONFECCAO E TRANSP. HORIZ. E VERT.  </v>
          </cell>
          <cell r="G614" t="str">
            <v xml:space="preserve">M3    </v>
          </cell>
          <cell r="H614">
            <v>8</v>
          </cell>
          <cell r="I614">
            <v>124.07</v>
          </cell>
        </row>
        <row r="615">
          <cell r="D615" t="str">
            <v>CP3727</v>
          </cell>
          <cell r="E615" t="str">
            <v xml:space="preserve">11.004.021-1       </v>
          </cell>
          <cell r="F615" t="str">
            <v xml:space="preserve">FORMA DE MAD. P/MOLDAGEM DE PECAS DE CONCR. ARMADO C/PARAMENTOS PLANOS, SERVINDO A MAD. 2 VEZES,EM TABUAS DE PINHO DE 3ª  </v>
          </cell>
          <cell r="G615" t="str">
            <v xml:space="preserve">M2    </v>
          </cell>
          <cell r="H615">
            <v>40</v>
          </cell>
          <cell r="I615">
            <v>12.26</v>
          </cell>
        </row>
        <row r="616">
          <cell r="D616" t="str">
            <v>CP3737</v>
          </cell>
          <cell r="E616" t="str">
            <v xml:space="preserve">11.004.035-1       </v>
          </cell>
          <cell r="F616" t="str">
            <v xml:space="preserve">ESCORAMENTO DE FORMA ATE 3, 30M DE PE DIREITO, C/PINHO DE 3ª,TABUAS EMPREGADAS 3 VEZES, PRUMOS 4 VEZES  </v>
          </cell>
          <cell r="G616" t="str">
            <v xml:space="preserve">M3    </v>
          </cell>
          <cell r="H616">
            <v>33</v>
          </cell>
          <cell r="I616">
            <v>2.04</v>
          </cell>
        </row>
        <row r="617">
          <cell r="D617" t="str">
            <v>CP3774</v>
          </cell>
          <cell r="E617" t="str">
            <v xml:space="preserve">11.009.013-0       </v>
          </cell>
          <cell r="F617" t="str">
            <v xml:space="preserve">BARRA DE ACO CA-50B, C/SALIENCIA, DIAM. DE 6,3MM, DESTINADA A ARMADURA DE CONCR. ARMADO  </v>
          </cell>
          <cell r="G617" t="str">
            <v xml:space="preserve">KG    </v>
          </cell>
          <cell r="H617">
            <v>182</v>
          </cell>
          <cell r="I617">
            <v>1.19</v>
          </cell>
        </row>
        <row r="618">
          <cell r="D618" t="str">
            <v>CP3775</v>
          </cell>
          <cell r="E618" t="str">
            <v xml:space="preserve">11.009.014-1       </v>
          </cell>
          <cell r="F618" t="str">
            <v xml:space="preserve">BARRA DE ACO CA-50B, C/SALIENCIA, DIAM. DE 8 A 12, 5MM, DESTINADA A ARMADURA DE CONCR. ARMADO  </v>
          </cell>
          <cell r="G618" t="str">
            <v xml:space="preserve">KG    </v>
          </cell>
          <cell r="H618">
            <v>180</v>
          </cell>
          <cell r="I618">
            <v>1.0900000000000001</v>
          </cell>
        </row>
        <row r="619">
          <cell r="D619" t="str">
            <v>CP3820</v>
          </cell>
          <cell r="E619" t="str">
            <v xml:space="preserve">11.011.029-0       </v>
          </cell>
          <cell r="F619" t="str">
            <v xml:space="preserve">CORTE, DOBRAGEM, MONT. E COLOC. DE FERRAG. NA FORMA, ACO CA-50B OU CA-50A, EM BARRA REDONDA C/DIAM. DE 6,3MM  </v>
          </cell>
          <cell r="G619" t="str">
            <v xml:space="preserve">KG    </v>
          </cell>
          <cell r="H619">
            <v>182</v>
          </cell>
          <cell r="I619">
            <v>0.81</v>
          </cell>
        </row>
        <row r="620">
          <cell r="D620" t="str">
            <v>CP3821</v>
          </cell>
          <cell r="E620" t="str">
            <v xml:space="preserve">11.011.030-1       </v>
          </cell>
          <cell r="F620" t="str">
            <v xml:space="preserve">CORTE, DOBRAGEM, MONT. E COLOC. DE FERRAG. NA FORMA, ACO CA-50B OU CA-50A, EM BARRA REDONDA C/DIAM. DE 8 A 12,5MM  </v>
          </cell>
          <cell r="G620" t="str">
            <v xml:space="preserve">KG    </v>
          </cell>
          <cell r="H620">
            <v>179</v>
          </cell>
          <cell r="I620">
            <v>0.71</v>
          </cell>
        </row>
        <row r="621">
          <cell r="D621" t="str">
            <v>CP3836</v>
          </cell>
          <cell r="E621" t="str">
            <v xml:space="preserve">11.013.003-1       </v>
          </cell>
          <cell r="F621" t="str">
            <v xml:space="preserve">VERGA DE CONCR. ARMADO P/ALVEN., C/APROVEIT. DA MAD. 10 VEZES  </v>
          </cell>
          <cell r="G621" t="str">
            <v xml:space="preserve">M3    </v>
          </cell>
          <cell r="H621">
            <v>0.5</v>
          </cell>
          <cell r="I621">
            <v>361.22</v>
          </cell>
        </row>
        <row r="622">
          <cell r="D622" t="str">
            <v>CP3941</v>
          </cell>
          <cell r="E622" t="str">
            <v xml:space="preserve">11.030.015-0       </v>
          </cell>
          <cell r="F622" t="str">
            <v xml:space="preserve">LAJE PRE-MOLDADA BETA 11, P/SOBRECARGA DE 1KN/M2 E VAO DE 4,40M, INCL. CAPEAMENTO DE 3CM DE ESP., CONCR. FCK = 15MPA  </v>
          </cell>
          <cell r="G622" t="str">
            <v xml:space="preserve">M2    </v>
          </cell>
          <cell r="H622">
            <v>25</v>
          </cell>
          <cell r="I622">
            <v>19.86</v>
          </cell>
        </row>
        <row r="623">
          <cell r="D623" t="str">
            <v/>
          </cell>
          <cell r="E623" t="str">
            <v/>
          </cell>
          <cell r="F623" t="str">
            <v xml:space="preserve">CASA DO OPERADOR - ALVENARIAS E DIVISÓRIAS  </v>
          </cell>
          <cell r="G623" t="str">
            <v/>
          </cell>
          <cell r="H623">
            <v>0</v>
          </cell>
          <cell r="I623">
            <v>0</v>
          </cell>
        </row>
        <row r="624">
          <cell r="D624" t="str">
            <v>CP4117</v>
          </cell>
          <cell r="E624" t="str">
            <v xml:space="preserve">12.005.015-0       </v>
          </cell>
          <cell r="F624" t="str">
            <v xml:space="preserve">ALVENARIA DE BL. DE CONCR. (10 X 20 X 40)CM, EM PAREDES DE 10CM, C/VAOS OU ARESTAS, ATE 3,00M DE ALT.  </v>
          </cell>
          <cell r="G624" t="str">
            <v xml:space="preserve">M2    </v>
          </cell>
          <cell r="H624">
            <v>58</v>
          </cell>
          <cell r="I624">
            <v>12.77</v>
          </cell>
        </row>
        <row r="625">
          <cell r="D625" t="str">
            <v/>
          </cell>
          <cell r="E625" t="str">
            <v/>
          </cell>
          <cell r="F625" t="str">
            <v xml:space="preserve">CASA DO OPERADOR - REVESTIMENTOS DE PAREDES , TETOS E PISOS  </v>
          </cell>
          <cell r="G625" t="str">
            <v/>
          </cell>
          <cell r="H625">
            <v>0</v>
          </cell>
          <cell r="I625">
            <v>0</v>
          </cell>
        </row>
        <row r="626">
          <cell r="D626" t="str">
            <v>CP4193</v>
          </cell>
          <cell r="E626" t="str">
            <v xml:space="preserve">13.002.010-1       </v>
          </cell>
          <cell r="F626" t="str">
            <v xml:space="preserve">REVESTIMENTO EXT., DE UMA VEZ,  C/ARG. DE CIM., SAIBRO E AREIA FINA 1:2:2, ESP. 3,5CM, INCL. CHAPISCO  </v>
          </cell>
          <cell r="G626" t="str">
            <v xml:space="preserve">M2    </v>
          </cell>
          <cell r="H626">
            <v>44</v>
          </cell>
          <cell r="I626">
            <v>8.65</v>
          </cell>
        </row>
        <row r="627">
          <cell r="D627" t="str">
            <v>CP4196</v>
          </cell>
          <cell r="E627" t="str">
            <v xml:space="preserve">13.002.016-0       </v>
          </cell>
          <cell r="F627" t="str">
            <v xml:space="preserve">EMBOCO INT., C/ARG., DE CIM. E SAIBRO 1:4, ESP. 2,5CM, INCL.CHAPISCO  </v>
          </cell>
          <cell r="G627" t="str">
            <v xml:space="preserve">M2    </v>
          </cell>
          <cell r="H627">
            <v>104</v>
          </cell>
          <cell r="I627">
            <v>7.41</v>
          </cell>
        </row>
        <row r="628">
          <cell r="D628" t="str">
            <v>CP4250</v>
          </cell>
          <cell r="E628" t="str">
            <v xml:space="preserve">13.026.010-0       </v>
          </cell>
          <cell r="F628" t="str">
            <v xml:space="preserve">REVESTIMENTO DE AZUL. BRANCO, 15 X 15CM EXTRA, SUPERF. CHAPISC. EMBOÇADA, REJUNT. CIM. BRANCO, INCL. CHAPISCO, EMBOÇO  </v>
          </cell>
          <cell r="G628" t="str">
            <v xml:space="preserve">M2    </v>
          </cell>
          <cell r="H628">
            <v>38</v>
          </cell>
          <cell r="I628">
            <v>24.28</v>
          </cell>
        </row>
        <row r="629">
          <cell r="D629" t="str">
            <v>CP4273</v>
          </cell>
          <cell r="E629" t="str">
            <v xml:space="preserve">13.050.040-0       </v>
          </cell>
          <cell r="F629" t="str">
            <v xml:space="preserve">PEITORIL DE MARM. ITALVA, DE 2 X 18CM C/ 2 POLIMENTOS, ASSENT. C/ARG. E NATA DE CIM.,  REJUNT. C/CIM. BRANCO  </v>
          </cell>
          <cell r="G629" t="str">
            <v xml:space="preserve">M     </v>
          </cell>
          <cell r="H629">
            <v>6</v>
          </cell>
          <cell r="I629">
            <v>12.07</v>
          </cell>
        </row>
        <row r="630">
          <cell r="D630" t="str">
            <v>CP4321</v>
          </cell>
          <cell r="E630" t="str">
            <v xml:space="preserve">13.301.080-1       </v>
          </cell>
          <cell r="F630" t="str">
            <v xml:space="preserve">PISO CIMENTADO, ESP. 1,5CM, C/ARG. DE CIM. E AREIA 1:3, ALIS. A COLHER SOBRE BASE EXIST.  </v>
          </cell>
          <cell r="G630" t="str">
            <v xml:space="preserve">M2    </v>
          </cell>
          <cell r="H630">
            <v>36</v>
          </cell>
          <cell r="I630">
            <v>7.02</v>
          </cell>
        </row>
        <row r="631">
          <cell r="D631" t="str">
            <v>CP4334</v>
          </cell>
          <cell r="E631" t="str">
            <v xml:space="preserve">13.301.117-0       </v>
          </cell>
          <cell r="F631" t="str">
            <v xml:space="preserve">CONTRAPISO, BASE OU CAMADA REGULARIZADORA, EXECUTADA C/ARG.DE CIM. E AREIA 1:4, ESP. DE 1CM  </v>
          </cell>
          <cell r="G631" t="str">
            <v xml:space="preserve">M2    </v>
          </cell>
          <cell r="H631">
            <v>24</v>
          </cell>
          <cell r="I631">
            <v>3.38</v>
          </cell>
        </row>
        <row r="632">
          <cell r="D632" t="str">
            <v>CP4349</v>
          </cell>
          <cell r="E632" t="str">
            <v xml:space="preserve">13.330.032-0       </v>
          </cell>
          <cell r="F632" t="str">
            <v xml:space="preserve">REVESTIMENTO DE PISO, C/LADRILHO ESMALT. C/ 20 X 20CM, ESP.DE 8,5MM, SUJEITO A TRAFEGO, ASSENT. E REJUNT. C/ARG. E CIM.  </v>
          </cell>
          <cell r="G632" t="str">
            <v xml:space="preserve">M2    </v>
          </cell>
          <cell r="H632">
            <v>10</v>
          </cell>
          <cell r="I632">
            <v>25.2</v>
          </cell>
        </row>
        <row r="633">
          <cell r="D633" t="str">
            <v>CP4370</v>
          </cell>
          <cell r="E633" t="str">
            <v xml:space="preserve">13.345.025-0       </v>
          </cell>
          <cell r="F633" t="str">
            <v xml:space="preserve">SOLEIRA DE MARM. BRANCO NACIONAL, 3 X 13CM, C/ 2 POLIMENTOS,ASSENT. C/ARG. E REJUNT. C/CIM. BRANCO  </v>
          </cell>
          <cell r="G633" t="str">
            <v xml:space="preserve">M     </v>
          </cell>
          <cell r="H633">
            <v>4</v>
          </cell>
          <cell r="I633">
            <v>11.23</v>
          </cell>
        </row>
        <row r="634">
          <cell r="D634" t="str">
            <v>CP4419</v>
          </cell>
          <cell r="E634" t="str">
            <v xml:space="preserve">13.381.050-0       </v>
          </cell>
          <cell r="F634" t="str">
            <v xml:space="preserve">JUNTA PLASTICA 17 X 3MM, P/PISOS CONTINUOS - FORNECIMENTO E COLOCAÇÃO  </v>
          </cell>
          <cell r="G634" t="str">
            <v xml:space="preserve">M     </v>
          </cell>
          <cell r="H634">
            <v>180</v>
          </cell>
          <cell r="I634">
            <v>1.6</v>
          </cell>
        </row>
        <row r="635">
          <cell r="D635" t="str">
            <v/>
          </cell>
          <cell r="E635" t="str">
            <v/>
          </cell>
          <cell r="F635" t="str">
            <v xml:space="preserve">CASA DO OPERADOR -ESQUADRIAS DE PVC , FERRO , ALUMÍNIO OU MADEIRA , VIDRAÇAS E FERRAGENS  </v>
          </cell>
          <cell r="G635" t="str">
            <v/>
          </cell>
          <cell r="H635">
            <v>0</v>
          </cell>
          <cell r="I635">
            <v>0</v>
          </cell>
        </row>
        <row r="636">
          <cell r="D636" t="str">
            <v>CP4504</v>
          </cell>
          <cell r="E636" t="str">
            <v xml:space="preserve">14.002.013-0       </v>
          </cell>
          <cell r="F636" t="str">
            <v xml:space="preserve">PORTA DE FERRO EM BARRAS HORIZ. DE 1.1/4 X 1/4 A CADA 10CM, REVEST. C/CHAPA DE FºGALV. 16  </v>
          </cell>
          <cell r="G636" t="str">
            <v xml:space="preserve">M2    </v>
          </cell>
          <cell r="H636">
            <v>2</v>
          </cell>
          <cell r="I636">
            <v>229.82</v>
          </cell>
        </row>
        <row r="637">
          <cell r="D637" t="str">
            <v>CP4521</v>
          </cell>
          <cell r="E637" t="str">
            <v xml:space="preserve">14.002.086-0       </v>
          </cell>
          <cell r="F637" t="str">
            <v xml:space="preserve">BASCULANTE DE FERRO, EM CAIXILHO DE CANTON. DE 7/8 OU 3/4,P/AREA MAIOR QUE 0,50M2 E MENOR QUE 3,75M2  </v>
          </cell>
          <cell r="G637" t="str">
            <v xml:space="preserve">M2    </v>
          </cell>
          <cell r="H637">
            <v>1</v>
          </cell>
          <cell r="I637">
            <v>87.5</v>
          </cell>
        </row>
        <row r="638">
          <cell r="D638" t="str">
            <v>CP4546</v>
          </cell>
          <cell r="E638" t="str">
            <v xml:space="preserve">14.002.345-0       </v>
          </cell>
          <cell r="F638" t="str">
            <v xml:space="preserve">ESQUADRIA MET., EM CHAPA DE ACO C/ADICAO DE COBRE, TIPO JAN.BASCUL., MED. 1,50 X 1,20M FORMADA P/ DCAIXILHOS FIXOS  </v>
          </cell>
          <cell r="G638" t="str">
            <v xml:space="preserve">UN    </v>
          </cell>
          <cell r="H638">
            <v>2</v>
          </cell>
          <cell r="I638">
            <v>95.04</v>
          </cell>
        </row>
        <row r="639">
          <cell r="D639" t="str">
            <v>CP4595</v>
          </cell>
          <cell r="E639" t="str">
            <v xml:space="preserve">14.004.040-0       </v>
          </cell>
          <cell r="F639" t="str">
            <v xml:space="preserve">VIDRO TRANSPARENTE, FANTASIA, DE 4MM DE ESP., DO TIPO MARTELADO, ARTICO OU LIXA  </v>
          </cell>
          <cell r="G639" t="str">
            <v xml:space="preserve">M2    </v>
          </cell>
          <cell r="H639">
            <v>5</v>
          </cell>
          <cell r="I639">
            <v>14.1</v>
          </cell>
        </row>
        <row r="640">
          <cell r="D640" t="str">
            <v>CP4604</v>
          </cell>
          <cell r="E640" t="str">
            <v xml:space="preserve">14.006.010-0       </v>
          </cell>
          <cell r="F640" t="str">
            <v xml:space="preserve">PORTA COMP. DE CEDRO OU CANELA, DE 80 X 210 X 3CM, FOLHEADANAS 2 FACES  </v>
          </cell>
          <cell r="G640" t="str">
            <v xml:space="preserve">UN    </v>
          </cell>
          <cell r="H640">
            <v>1</v>
          </cell>
          <cell r="I640">
            <v>87.42</v>
          </cell>
        </row>
        <row r="641">
          <cell r="D641" t="str">
            <v>CP4606</v>
          </cell>
          <cell r="E641" t="str">
            <v xml:space="preserve">14.006.014-0       </v>
          </cell>
          <cell r="F641" t="str">
            <v xml:space="preserve">PORTA COMP. DE CEDRO OU CANELA, DE 60 X 210 X 3CM, FOLHEADANAS 2 FACES  </v>
          </cell>
          <cell r="G641" t="str">
            <v xml:space="preserve">UN    </v>
          </cell>
          <cell r="H641">
            <v>2</v>
          </cell>
          <cell r="I641">
            <v>84.02</v>
          </cell>
        </row>
        <row r="642">
          <cell r="D642" t="str">
            <v>CP4778</v>
          </cell>
          <cell r="E642" t="str">
            <v xml:space="preserve">14.007.256-0       </v>
          </cell>
          <cell r="F642" t="str">
            <v xml:space="preserve">CONJUNTO DE FERRAG. P/PORTA INT. DE MAD.  </v>
          </cell>
          <cell r="G642" t="str">
            <v xml:space="preserve">UN    </v>
          </cell>
          <cell r="H642">
            <v>2</v>
          </cell>
          <cell r="I642">
            <v>6.48</v>
          </cell>
        </row>
        <row r="643">
          <cell r="D643" t="str">
            <v>CP4781</v>
          </cell>
          <cell r="E643" t="str">
            <v xml:space="preserve">14.007.263-0       </v>
          </cell>
          <cell r="F643" t="str">
            <v xml:space="preserve">FECHADURA P/PORTA DE MAD. DE BANHEIRO, TIPO TRANQUETA, ACAB.CROM.  </v>
          </cell>
          <cell r="G643" t="str">
            <v xml:space="preserve">UN    </v>
          </cell>
          <cell r="H643">
            <v>1</v>
          </cell>
          <cell r="I643">
            <v>35.229999999999997</v>
          </cell>
        </row>
        <row r="644">
          <cell r="D644" t="str">
            <v>CP4811</v>
          </cell>
          <cell r="E644" t="str">
            <v xml:space="preserve">14.007.324-0       </v>
          </cell>
          <cell r="F644" t="str">
            <v xml:space="preserve">CADEADO DE 50MM, C/DUPLA TRAVA, DISCO DE SEGURANCA ANTI GAZUA, CORPO DE LATAO MACICO E CILINDRO DE LATAO TREFILADO  </v>
          </cell>
          <cell r="G644" t="str">
            <v xml:space="preserve">UN    </v>
          </cell>
          <cell r="H644">
            <v>2</v>
          </cell>
          <cell r="I644">
            <v>10</v>
          </cell>
        </row>
        <row r="645">
          <cell r="D645" t="str">
            <v/>
          </cell>
          <cell r="E645" t="str">
            <v/>
          </cell>
          <cell r="F645" t="str">
            <v xml:space="preserve">CASA DO OPERADOR - INSTALAÇÕES ELÉTRICAS, HIDRÁULICAS, SANITÁRIAS E MECÂNICAS  </v>
          </cell>
          <cell r="G645" t="str">
            <v/>
          </cell>
          <cell r="H645">
            <v>0</v>
          </cell>
          <cell r="I645">
            <v>0</v>
          </cell>
        </row>
        <row r="646">
          <cell r="D646" t="str">
            <v>CP4900</v>
          </cell>
          <cell r="E646" t="str">
            <v xml:space="preserve">15.001.070-0       </v>
          </cell>
          <cell r="F646" t="str">
            <v xml:space="preserve">ABRIGO P/HIDROMETRO DE 1/2 OU 3/4, DIM. DE 0,80 X 0,40 X 0, 50M, EM ALVEN. DE TIJ., C/PORTA DE 0,70 X 0,40M  </v>
          </cell>
          <cell r="G646" t="str">
            <v xml:space="preserve">UN    </v>
          </cell>
          <cell r="H646">
            <v>1</v>
          </cell>
          <cell r="I646">
            <v>128.4</v>
          </cell>
        </row>
        <row r="647">
          <cell r="D647" t="str">
            <v>CP4919</v>
          </cell>
          <cell r="E647" t="str">
            <v xml:space="preserve">15.002.062-0       </v>
          </cell>
          <cell r="F647" t="str">
            <v xml:space="preserve">CAIXA DE GORDURA SIMPLES CILINDRICA, EM ANEIS DE CONCR., 40CM DIAM., 60CM PROF., INCL. TAMPA  </v>
          </cell>
          <cell r="G647" t="str">
            <v xml:space="preserve">UN    </v>
          </cell>
          <cell r="H647">
            <v>1</v>
          </cell>
          <cell r="I647">
            <v>47.4</v>
          </cell>
        </row>
        <row r="648">
          <cell r="D648" t="str">
            <v>CP4941</v>
          </cell>
          <cell r="E648" t="str">
            <v xml:space="preserve">15.002.200-0       </v>
          </cell>
          <cell r="F648" t="str">
            <v xml:space="preserve">CAIXA DE INSPECAO DE CONCR. PRE-MOLDADO, C/ 925MM DE ALT. TOTAL  </v>
          </cell>
          <cell r="G648" t="str">
            <v xml:space="preserve">UN    </v>
          </cell>
          <cell r="H648">
            <v>2</v>
          </cell>
          <cell r="I648">
            <v>41.78</v>
          </cell>
        </row>
        <row r="649">
          <cell r="D649" t="str">
            <v>CP4942</v>
          </cell>
          <cell r="E649" t="str">
            <v xml:space="preserve">15.002.205-0       </v>
          </cell>
          <cell r="F649" t="str">
            <v xml:space="preserve">CAIXA DE INSPECAO DE CONCR. PRE-MOLDADO, C/ 625MM DE ALT. TOTAL  </v>
          </cell>
          <cell r="G649" t="str">
            <v xml:space="preserve">UN    </v>
          </cell>
          <cell r="H649">
            <v>1</v>
          </cell>
          <cell r="I649">
            <v>30.87</v>
          </cell>
        </row>
        <row r="650">
          <cell r="D650" t="str">
            <v>CP4945</v>
          </cell>
          <cell r="E650" t="str">
            <v xml:space="preserve">15.002.400-0       </v>
          </cell>
          <cell r="F650" t="str">
            <v xml:space="preserve">CAIXA SIFONADA DE ANEL DE CONCR. DE 42CM DE DIAM. E 60CM DEPROF.  </v>
          </cell>
          <cell r="G650" t="str">
            <v xml:space="preserve">UN    </v>
          </cell>
          <cell r="H650">
            <v>1</v>
          </cell>
          <cell r="I650">
            <v>47.4</v>
          </cell>
        </row>
        <row r="651">
          <cell r="D651" t="str">
            <v>CP4946</v>
          </cell>
          <cell r="E651" t="str">
            <v xml:space="preserve">15.002.500-0       </v>
          </cell>
          <cell r="F651" t="str">
            <v xml:space="preserve">FOSSA SEPTICA RETANG., CAMARA UNICA, P/ESCOLAS E EDIF. PUBL., 25 CONTRIBUINTES, C/ 2, 00 X 0,90 X 1,00M, EM CONCR.  </v>
          </cell>
          <cell r="G651" t="str">
            <v xml:space="preserve">UN    </v>
          </cell>
          <cell r="H651">
            <v>1</v>
          </cell>
          <cell r="I651">
            <v>1187.52</v>
          </cell>
        </row>
        <row r="652">
          <cell r="D652" t="str">
            <v>CP5107</v>
          </cell>
          <cell r="E652" t="str">
            <v xml:space="preserve">15.004.010-0       </v>
          </cell>
          <cell r="F652" t="str">
            <v xml:space="preserve">ALCA P/BARRILETE DE DISTRIB., EM TUBO PVC DE 50MM  </v>
          </cell>
          <cell r="G652" t="str">
            <v xml:space="preserve">UN    </v>
          </cell>
          <cell r="H652">
            <v>1</v>
          </cell>
          <cell r="I652">
            <v>149.99</v>
          </cell>
        </row>
        <row r="653">
          <cell r="D653" t="str">
            <v>CP5119</v>
          </cell>
          <cell r="E653" t="str">
            <v xml:space="preserve">15.004.046-0       </v>
          </cell>
          <cell r="F653" t="str">
            <v xml:space="preserve">INSTALACAO E ASSENT. DE CHUVEIRO ELETR.  </v>
          </cell>
          <cell r="G653" t="str">
            <v xml:space="preserve">UN    </v>
          </cell>
          <cell r="H653">
            <v>1</v>
          </cell>
          <cell r="I653">
            <v>74.510000000000005</v>
          </cell>
        </row>
        <row r="654">
          <cell r="D654" t="str">
            <v>CP5126</v>
          </cell>
          <cell r="E654" t="str">
            <v xml:space="preserve">15.004.061-0       </v>
          </cell>
          <cell r="F654" t="str">
            <v xml:space="preserve">INSTALACAO E ASSENT. DE PIA C/ 2 CUBAS  </v>
          </cell>
          <cell r="G654" t="str">
            <v xml:space="preserve">UN    </v>
          </cell>
          <cell r="H654">
            <v>1</v>
          </cell>
          <cell r="I654">
            <v>53.83</v>
          </cell>
        </row>
        <row r="655">
          <cell r="D655" t="str">
            <v>CP5128</v>
          </cell>
          <cell r="E655" t="str">
            <v xml:space="preserve">15.004.063-0       </v>
          </cell>
          <cell r="F655" t="str">
            <v xml:space="preserve">INSTALACAO E ASSENT. DE LAVATORIO DE 1 TORNEIRA  </v>
          </cell>
          <cell r="G655" t="str">
            <v xml:space="preserve">UN    </v>
          </cell>
          <cell r="H655">
            <v>1</v>
          </cell>
          <cell r="I655">
            <v>38.53</v>
          </cell>
        </row>
        <row r="656">
          <cell r="D656" t="str">
            <v>CP5130</v>
          </cell>
          <cell r="E656" t="str">
            <v xml:space="preserve">15.004.065-0       </v>
          </cell>
          <cell r="F656" t="str">
            <v xml:space="preserve">INSTALACAO E ASSENT. DE FILTRO RESIDENCIAL  </v>
          </cell>
          <cell r="G656" t="str">
            <v xml:space="preserve">UN    </v>
          </cell>
          <cell r="H656">
            <v>1</v>
          </cell>
          <cell r="I656">
            <v>30.83</v>
          </cell>
        </row>
        <row r="657">
          <cell r="D657" t="str">
            <v>CP5134</v>
          </cell>
          <cell r="E657" t="str">
            <v xml:space="preserve">15.004.075-0       </v>
          </cell>
          <cell r="F657" t="str">
            <v xml:space="preserve">INSTALACAO E ASSENT. DE CX. DE DESC. ELEVADA  </v>
          </cell>
          <cell r="G657" t="str">
            <v xml:space="preserve">UN    </v>
          </cell>
          <cell r="H657">
            <v>1</v>
          </cell>
          <cell r="I657">
            <v>35.46</v>
          </cell>
        </row>
        <row r="658">
          <cell r="D658" t="str">
            <v>CP5141</v>
          </cell>
          <cell r="E658" t="str">
            <v xml:space="preserve">15.004.108-0       </v>
          </cell>
          <cell r="F658" t="str">
            <v xml:space="preserve">INSTALACAO E ASSENT. DE VASO SANIT. INDIVIDUAL EM PAV. TERREO, C/ TUBO PVC DE 25MM  </v>
          </cell>
          <cell r="G658" t="str">
            <v xml:space="preserve">UN    </v>
          </cell>
          <cell r="H658">
            <v>1</v>
          </cell>
          <cell r="I658">
            <v>69.69</v>
          </cell>
        </row>
        <row r="659">
          <cell r="D659" t="str">
            <v>CP5149</v>
          </cell>
          <cell r="E659" t="str">
            <v xml:space="preserve">15.004.170-0       </v>
          </cell>
          <cell r="F659" t="str">
            <v xml:space="preserve">RALO SECO (SIMPLES) DE PVC, DE ALT. REGULAVEL, C/GRELHA  </v>
          </cell>
          <cell r="G659" t="str">
            <v xml:space="preserve">UN    </v>
          </cell>
          <cell r="H659">
            <v>1</v>
          </cell>
          <cell r="I659">
            <v>15.73</v>
          </cell>
        </row>
        <row r="660">
          <cell r="D660" t="str">
            <v>CP5152</v>
          </cell>
          <cell r="E660" t="str">
            <v xml:space="preserve">15.004.180-0       </v>
          </cell>
          <cell r="F660" t="str">
            <v xml:space="preserve">RALO SIFONADO DE PVC RIGIDO EM PAV. TERREO, C/SAIDA DE 75MM,GRELHA REDONDA E PORTA GRELHA  </v>
          </cell>
          <cell r="G660" t="str">
            <v xml:space="preserve">UN    </v>
          </cell>
          <cell r="H660">
            <v>2</v>
          </cell>
          <cell r="I660">
            <v>24.23</v>
          </cell>
        </row>
        <row r="661">
          <cell r="D661" t="str">
            <v>CP5159</v>
          </cell>
          <cell r="E661" t="str">
            <v xml:space="preserve">15.004.212-0       </v>
          </cell>
          <cell r="F661" t="str">
            <v xml:space="preserve">TUBO P/VENTIL. EM PVC, DE 75MM  </v>
          </cell>
          <cell r="G661" t="str">
            <v xml:space="preserve">M     </v>
          </cell>
          <cell r="H661">
            <v>7</v>
          </cell>
          <cell r="I661">
            <v>4.63</v>
          </cell>
        </row>
        <row r="662">
          <cell r="D662" t="str">
            <v>CP5257</v>
          </cell>
          <cell r="E662" t="str">
            <v xml:space="preserve">15.007.498-0       </v>
          </cell>
          <cell r="F662" t="str">
            <v xml:space="preserve">QUADRO DE DISTRIB. DE ENERGIA DE EMBUTIR P/INSTAL. DE ATE 6DISJ. S/DISPOSITIVO P/CHAVE GERAL  </v>
          </cell>
          <cell r="G662" t="str">
            <v xml:space="preserve">UN    </v>
          </cell>
          <cell r="H662">
            <v>1</v>
          </cell>
          <cell r="I662">
            <v>19.079999999999998</v>
          </cell>
        </row>
        <row r="663">
          <cell r="D663" t="str">
            <v>CP5276</v>
          </cell>
          <cell r="E663" t="str">
            <v xml:space="preserve">15.007.570-0       </v>
          </cell>
          <cell r="F663" t="str">
            <v xml:space="preserve">DISJUNTOR TERMOMAGNETICO UNIPOLAR, DE 10 A 30A X 240V  </v>
          </cell>
          <cell r="G663" t="str">
            <v xml:space="preserve">UN    </v>
          </cell>
          <cell r="H663">
            <v>1</v>
          </cell>
          <cell r="I663">
            <v>3.64</v>
          </cell>
        </row>
        <row r="664">
          <cell r="D664" t="str">
            <v>CP5277</v>
          </cell>
          <cell r="E664" t="str">
            <v xml:space="preserve">15.007.572-0       </v>
          </cell>
          <cell r="F664" t="str">
            <v xml:space="preserve">DISJUNTOR TERMOMAGNETICO UNIPOLAR, DE 35 A 50A X 240V  </v>
          </cell>
          <cell r="G664" t="str">
            <v xml:space="preserve">UN    </v>
          </cell>
          <cell r="H664">
            <v>1</v>
          </cell>
          <cell r="I664">
            <v>5.71</v>
          </cell>
        </row>
        <row r="665">
          <cell r="D665" t="str">
            <v>CP5345</v>
          </cell>
          <cell r="E665" t="str">
            <v xml:space="preserve">15.008.205-0       </v>
          </cell>
          <cell r="F665" t="str">
            <v xml:space="preserve">CABO C/ISOLAMENTO TERMOPLASTICO, BITOLA 2,5MM2, 600 / 1000V  </v>
          </cell>
          <cell r="G665" t="str">
            <v xml:space="preserve">M     </v>
          </cell>
          <cell r="H665">
            <v>70</v>
          </cell>
          <cell r="I665">
            <v>0.69</v>
          </cell>
        </row>
        <row r="666">
          <cell r="D666" t="str">
            <v>CP5347</v>
          </cell>
          <cell r="E666" t="str">
            <v xml:space="preserve">15.008.215-0       </v>
          </cell>
          <cell r="F666" t="str">
            <v xml:space="preserve">CABO C/ISOLAMENTO TERMOPLASTICO, BITOLA 6MM2, 600 / 1000V  </v>
          </cell>
          <cell r="G666" t="str">
            <v xml:space="preserve">M     </v>
          </cell>
          <cell r="H666">
            <v>16</v>
          </cell>
          <cell r="I666">
            <v>1.1399999999999999</v>
          </cell>
        </row>
        <row r="667">
          <cell r="D667" t="str">
            <v>CP5348</v>
          </cell>
          <cell r="E667" t="str">
            <v xml:space="preserve">15.008.220-0       </v>
          </cell>
          <cell r="F667" t="str">
            <v xml:space="preserve">CABO C/ISOLAMENTO TERMOPLASTICO, BITOLA 10MM2, 600 / 1000V  </v>
          </cell>
          <cell r="G667" t="str">
            <v xml:space="preserve">M     </v>
          </cell>
          <cell r="H667">
            <v>40</v>
          </cell>
          <cell r="I667">
            <v>1.54</v>
          </cell>
        </row>
        <row r="668">
          <cell r="D668" t="str">
            <v>CP5413</v>
          </cell>
          <cell r="E668" t="str">
            <v xml:space="preserve">15.011.016-0       </v>
          </cell>
          <cell r="F668" t="str">
            <v xml:space="preserve">ENTRADA DE SERV. PADRAO CERJ, P/MEDICAO MONOFASICA, 1 MEDIDOR P/CARGA ATE 4KW, DISJ. 1 X 40A  </v>
          </cell>
          <cell r="G668" t="str">
            <v xml:space="preserve">UN    </v>
          </cell>
          <cell r="H668">
            <v>1</v>
          </cell>
          <cell r="I668">
            <v>418.28</v>
          </cell>
        </row>
        <row r="669">
          <cell r="D669" t="str">
            <v>CP5468</v>
          </cell>
          <cell r="E669" t="str">
            <v xml:space="preserve">15.015.020-0       </v>
          </cell>
          <cell r="F669" t="str">
            <v xml:space="preserve">INSTALACAO DE PONTO DE LUZ EQUIV. A 2 VARAS DE ELETR. DE PVCRIGIDO DE 3/4  </v>
          </cell>
          <cell r="G669" t="str">
            <v xml:space="preserve">UN    </v>
          </cell>
          <cell r="H669">
            <v>8</v>
          </cell>
          <cell r="I669">
            <v>41.18</v>
          </cell>
        </row>
        <row r="670">
          <cell r="D670" t="str">
            <v>CP5499</v>
          </cell>
          <cell r="E670" t="str">
            <v xml:space="preserve">15.015.191-0       </v>
          </cell>
          <cell r="F670" t="str">
            <v xml:space="preserve">INSTALACAO DE PONTO DE TOMADA EQUIV. A 2 VARAS DE ELETR. DEPVC RIGIDO DE 3/4  </v>
          </cell>
          <cell r="G670" t="str">
            <v xml:space="preserve">UN    </v>
          </cell>
          <cell r="H670">
            <v>4</v>
          </cell>
          <cell r="I670">
            <v>36.94</v>
          </cell>
        </row>
        <row r="671">
          <cell r="D671" t="str">
            <v>CP5603</v>
          </cell>
          <cell r="E671" t="str">
            <v xml:space="preserve">15.019.020-0       </v>
          </cell>
          <cell r="F671" t="str">
            <v xml:space="preserve">INTERRUPTOR DE EMBUTIR C/ 1 TECLA SIMPLES FOSFORESCENTE E PLACA  </v>
          </cell>
          <cell r="G671" t="str">
            <v xml:space="preserve">UN    </v>
          </cell>
          <cell r="H671">
            <v>3</v>
          </cell>
          <cell r="I671">
            <v>2.06</v>
          </cell>
        </row>
        <row r="672">
          <cell r="D672" t="str">
            <v>CP5604</v>
          </cell>
          <cell r="E672" t="str">
            <v xml:space="preserve">15.019.025-0       </v>
          </cell>
          <cell r="F672" t="str">
            <v xml:space="preserve">INTERRUPTOR DE EMBUTIR C/ 2 PLACAS SIMPLES FOSFORESCENTES EPLACA  </v>
          </cell>
          <cell r="G672" t="str">
            <v xml:space="preserve">UN    </v>
          </cell>
          <cell r="H672">
            <v>2</v>
          </cell>
          <cell r="I672">
            <v>2.88</v>
          </cell>
        </row>
        <row r="673">
          <cell r="D673" t="str">
            <v>CP5609</v>
          </cell>
          <cell r="E673" t="str">
            <v xml:space="preserve">15.019.050-0       </v>
          </cell>
          <cell r="F673" t="str">
            <v xml:space="preserve">TOMADA UNIVERSAL, DE EMBUTIR, FOSFORESCENTE, C/PLACA  </v>
          </cell>
          <cell r="G673" t="str">
            <v xml:space="preserve">UN    </v>
          </cell>
          <cell r="H673">
            <v>4</v>
          </cell>
          <cell r="I673">
            <v>2.25</v>
          </cell>
        </row>
        <row r="674">
          <cell r="D674" t="str">
            <v>CP5660</v>
          </cell>
          <cell r="E674" t="str">
            <v xml:space="preserve">15.028.010-0       </v>
          </cell>
          <cell r="F674" t="str">
            <v xml:space="preserve">COLOCACAO DE RESERVATORIO DE CIM. AMIANTO DE 1000 L  </v>
          </cell>
          <cell r="G674" t="str">
            <v xml:space="preserve">UN    </v>
          </cell>
          <cell r="H674">
            <v>1</v>
          </cell>
          <cell r="I674">
            <v>110.28</v>
          </cell>
        </row>
        <row r="675">
          <cell r="D675" t="str">
            <v>CP5663</v>
          </cell>
          <cell r="E675" t="str">
            <v xml:space="preserve">15.029.011-0       </v>
          </cell>
          <cell r="F675" t="str">
            <v xml:space="preserve">REGISTRO DE GAVETA EM BRONZE C/DIAM. DE 3/4  </v>
          </cell>
          <cell r="G675" t="str">
            <v xml:space="preserve">UN    </v>
          </cell>
          <cell r="H675">
            <v>1</v>
          </cell>
          <cell r="I675">
            <v>11.36</v>
          </cell>
        </row>
        <row r="676">
          <cell r="D676" t="str">
            <v>CP5767</v>
          </cell>
          <cell r="E676" t="str">
            <v xml:space="preserve">15.036.019-0       </v>
          </cell>
          <cell r="F676" t="str">
            <v xml:space="preserve">TUBO PVC RQ P/AGUA FRIA C/DIAM. DE 3/4, INCL. CONEXOES E EMENDAS, EXCL. ABERT. E FECHAM. DE RASGO  </v>
          </cell>
          <cell r="G676" t="str">
            <v xml:space="preserve">M     </v>
          </cell>
          <cell r="H676">
            <v>12</v>
          </cell>
          <cell r="I676">
            <v>2.38</v>
          </cell>
        </row>
        <row r="677">
          <cell r="D677" t="str">
            <v>CP5799</v>
          </cell>
          <cell r="E677" t="str">
            <v xml:space="preserve">15.036.051-0       </v>
          </cell>
          <cell r="F677" t="str">
            <v xml:space="preserve">TUBO PVC SD P/ESGOTO E AGUAS PLUVIAIS C/DIAM. DE 75MM, INCL.CONEXOES E EMENDAS, EXCL. ABERT. E FECHAM. DE RASGO  </v>
          </cell>
          <cell r="G677" t="str">
            <v xml:space="preserve">M     </v>
          </cell>
          <cell r="H677">
            <v>12</v>
          </cell>
          <cell r="I677">
            <v>5.05</v>
          </cell>
        </row>
        <row r="678">
          <cell r="D678" t="str">
            <v>CP5818</v>
          </cell>
          <cell r="E678" t="str">
            <v xml:space="preserve">15.036.070-0       </v>
          </cell>
          <cell r="F678" t="str">
            <v xml:space="preserve">ELETRODUTO PVC RQ C/DIAM. DE 3/4, INCL. CONEXOES E EMENDAS, EXCL. ABERT. E FECHAM. DE RASGO  </v>
          </cell>
          <cell r="G678" t="str">
            <v xml:space="preserve">M     </v>
          </cell>
          <cell r="H678">
            <v>50</v>
          </cell>
          <cell r="I678">
            <v>1.65</v>
          </cell>
        </row>
        <row r="679">
          <cell r="D679" t="str">
            <v>CP5819</v>
          </cell>
          <cell r="E679" t="str">
            <v xml:space="preserve">15.036.071-0       </v>
          </cell>
          <cell r="F679" t="str">
            <v xml:space="preserve">ELETRODUTO PVC RQ C/DIAM. DE ", INCL. CONEXOES E EMENDAS, EXCL. ABERT. E FECHAM. DE RASGO  </v>
          </cell>
          <cell r="G679" t="str">
            <v xml:space="preserve">M     </v>
          </cell>
          <cell r="H679">
            <v>12</v>
          </cell>
          <cell r="I679">
            <v>2.2599999999999998</v>
          </cell>
        </row>
        <row r="680">
          <cell r="D680" t="str">
            <v>CP5923</v>
          </cell>
          <cell r="E680" t="str">
            <v xml:space="preserve">15.045.110-0       </v>
          </cell>
          <cell r="F680" t="str">
            <v xml:space="preserve">ABERTURA E FECHAM. DE RASGO EM ALVEN., P/PASSAGEM DE TUBOS EDUTOS C/DIAM. DE 1/2 A 1  </v>
          </cell>
          <cell r="G680" t="str">
            <v xml:space="preserve">M     </v>
          </cell>
          <cell r="H680">
            <v>74</v>
          </cell>
          <cell r="I680">
            <v>2.19</v>
          </cell>
        </row>
        <row r="681">
          <cell r="D681" t="str">
            <v/>
          </cell>
          <cell r="E681" t="str">
            <v/>
          </cell>
          <cell r="F681" t="str">
            <v xml:space="preserve">CASA DO OPERADOR - COBERTURAS , ISOLAMENTOS E IMPERMEABILIZAÇÕES  </v>
          </cell>
          <cell r="G681" t="str">
            <v/>
          </cell>
          <cell r="H681">
            <v>0</v>
          </cell>
          <cell r="I681">
            <v>0</v>
          </cell>
        </row>
        <row r="682">
          <cell r="D682" t="str">
            <v>CP6138</v>
          </cell>
          <cell r="E682" t="str">
            <v xml:space="preserve">16.001.094-0       </v>
          </cell>
          <cell r="F682" t="str">
            <v xml:space="preserve">TERCA DE MACARANDUBA APARELHADA, EM PECAS DE 3 X 9,  P/COBERT. DE QUALQUER TIPO  </v>
          </cell>
          <cell r="G682" t="str">
            <v xml:space="preserve">M     </v>
          </cell>
          <cell r="H682">
            <v>45</v>
          </cell>
          <cell r="I682">
            <v>14.74</v>
          </cell>
        </row>
        <row r="683">
          <cell r="D683" t="str">
            <v>CP6157</v>
          </cell>
          <cell r="E683" t="str">
            <v xml:space="preserve">16.004.003-1       </v>
          </cell>
          <cell r="F683" t="str">
            <v xml:space="preserve">COBERTURA HORIZ. EM TELHAS DE CIM.-AMIANTO, TIPO CALHA, C/ 49CM DE LARG.  </v>
          </cell>
          <cell r="G683" t="str">
            <v xml:space="preserve">M2    </v>
          </cell>
          <cell r="H683">
            <v>45</v>
          </cell>
          <cell r="I683">
            <v>33.049999999999997</v>
          </cell>
        </row>
        <row r="684">
          <cell r="D684" t="str">
            <v>CP6244</v>
          </cell>
          <cell r="E684" t="str">
            <v xml:space="preserve">16.030.001-0       </v>
          </cell>
          <cell r="F684" t="str">
            <v xml:space="preserve">PINTURA ASFALTICA (HIDRO-ASFALTO), P/SUPERF. LISAS, DE PEQUENAS DIM., MARQUIZES, BANHEIROS, ETC  </v>
          </cell>
          <cell r="G684" t="str">
            <v xml:space="preserve">M2    </v>
          </cell>
          <cell r="H684">
            <v>25</v>
          </cell>
          <cell r="I684">
            <v>3.98</v>
          </cell>
        </row>
        <row r="685">
          <cell r="D685" t="str">
            <v/>
          </cell>
          <cell r="E685" t="str">
            <v/>
          </cell>
          <cell r="F685" t="str">
            <v xml:space="preserve">CASA DO OPERADOR - PINTURAS  </v>
          </cell>
          <cell r="G685" t="str">
            <v/>
          </cell>
          <cell r="H685">
            <v>0</v>
          </cell>
          <cell r="I685">
            <v>0</v>
          </cell>
        </row>
        <row r="686">
          <cell r="D686" t="str">
            <v>CP6279</v>
          </cell>
          <cell r="E686" t="str">
            <v xml:space="preserve">17.017.100-0       </v>
          </cell>
          <cell r="F686" t="str">
            <v xml:space="preserve">PREPARO DE MAD. NOVA  </v>
          </cell>
          <cell r="G686" t="str">
            <v xml:space="preserve">M2    </v>
          </cell>
          <cell r="H686">
            <v>9</v>
          </cell>
          <cell r="I686">
            <v>8.3699999999999992</v>
          </cell>
        </row>
        <row r="687">
          <cell r="D687" t="str">
            <v>CP6289</v>
          </cell>
          <cell r="E687" t="str">
            <v xml:space="preserve">17.017.175-0       </v>
          </cell>
          <cell r="F687" t="str">
            <v xml:space="preserve">PINTURA INT. SOBRE MAD. NOVA C/ESMALTE SINT., SOBRE SUPERF.PREP. C/MAT. DA MESMA LINHA COMO EM 17.017.100  </v>
          </cell>
          <cell r="G687" t="str">
            <v xml:space="preserve">M2    </v>
          </cell>
          <cell r="H687">
            <v>9</v>
          </cell>
          <cell r="I687">
            <v>3.36</v>
          </cell>
        </row>
        <row r="688">
          <cell r="D688" t="str">
            <v>CP6300</v>
          </cell>
          <cell r="E688" t="str">
            <v xml:space="preserve">17.017.320-0       </v>
          </cell>
          <cell r="F688" t="str">
            <v xml:space="preserve">PINTURA INT. OU EXT. SOBRE FERRO C/ESMALTE SINT., APOS LIXAM.  </v>
          </cell>
          <cell r="G688" t="str">
            <v xml:space="preserve">M2    </v>
          </cell>
          <cell r="H688">
            <v>1</v>
          </cell>
          <cell r="I688">
            <v>4.08</v>
          </cell>
        </row>
        <row r="689">
          <cell r="D689" t="str">
            <v>CP6308</v>
          </cell>
          <cell r="E689" t="str">
            <v xml:space="preserve">17.018.010-0       </v>
          </cell>
          <cell r="F689" t="str">
            <v xml:space="preserve">PREPARO DE SUPERF. NOVA C/REVESTIM. LISO, INTERIOR  </v>
          </cell>
          <cell r="G689" t="str">
            <v xml:space="preserve">M2    </v>
          </cell>
          <cell r="H689">
            <v>104</v>
          </cell>
          <cell r="I689">
            <v>4.8899999999999997</v>
          </cell>
        </row>
        <row r="690">
          <cell r="D690" t="str">
            <v>CP6309</v>
          </cell>
          <cell r="E690" t="str">
            <v xml:space="preserve">17.018.020-0       </v>
          </cell>
          <cell r="F690" t="str">
            <v xml:space="preserve">PINTURA C/TINTA LATEX PVA FOSCO AVELUDADA, INTERIOR, ACAB. PADRAO, EM 2 DEMAOS SOBRE SUPERF. PREP. COMO EM 17.018.010  </v>
          </cell>
          <cell r="G690" t="str">
            <v xml:space="preserve">M2    </v>
          </cell>
          <cell r="H690">
            <v>104</v>
          </cell>
          <cell r="I690">
            <v>2.27</v>
          </cell>
        </row>
        <row r="691">
          <cell r="D691" t="str">
            <v>CP6316</v>
          </cell>
          <cell r="E691" t="str">
            <v xml:space="preserve">17.018.060-0       </v>
          </cell>
          <cell r="F691" t="str">
            <v xml:space="preserve">PREPARO DE SUPERF. NOVA, C/REVESTIM. LISO INT. OU EXT.  </v>
          </cell>
          <cell r="G691" t="str">
            <v xml:space="preserve">M2    </v>
          </cell>
          <cell r="H691">
            <v>44</v>
          </cell>
          <cell r="I691">
            <v>7.13</v>
          </cell>
        </row>
        <row r="692">
          <cell r="D692" t="str">
            <v>CP6329</v>
          </cell>
          <cell r="E692" t="str">
            <v xml:space="preserve">17.018.185-0       </v>
          </cell>
          <cell r="F692" t="str">
            <v xml:space="preserve">PINTURA C/TINTA ACRILICA TEXTURA, ACAB.FOSCO, P/EXTERIOR/INTERIOR, EM 2 DEMAOS APLIC.EM CONCR., ALVEN., CIM.-AMIANTO,ETC  </v>
          </cell>
          <cell r="G692" t="str">
            <v xml:space="preserve">M2    </v>
          </cell>
          <cell r="H692">
            <v>44</v>
          </cell>
          <cell r="I692">
            <v>6.72</v>
          </cell>
        </row>
        <row r="693">
          <cell r="D693" t="str">
            <v>CP6344</v>
          </cell>
          <cell r="E693" t="str">
            <v xml:space="preserve">17.025.010-0       </v>
          </cell>
          <cell r="F693" t="str">
            <v xml:space="preserve">PINTURA IMUNIZ. FUNGICIDA A BASE DE OLEO DE CREOSOTO P/APLIC. EM MAD. BRUTA OU APARELHADA, EM 2 DEMAOS  </v>
          </cell>
          <cell r="G693" t="str">
            <v xml:space="preserve">M2    </v>
          </cell>
          <cell r="H693">
            <v>9</v>
          </cell>
          <cell r="I693">
            <v>2.6</v>
          </cell>
        </row>
        <row r="694">
          <cell r="D694" t="str">
            <v/>
          </cell>
          <cell r="E694" t="str">
            <v/>
          </cell>
          <cell r="F694" t="str">
            <v xml:space="preserve">CASA DO OPERADOR -APARELHOS HIDRÁULICOS , SANITÁRIOS , ELÉTRICOS , MECÂNICOS E ESPORTIVOS  </v>
          </cell>
          <cell r="G694" t="str">
            <v/>
          </cell>
          <cell r="H694">
            <v>0</v>
          </cell>
          <cell r="I694">
            <v>0</v>
          </cell>
        </row>
        <row r="695">
          <cell r="D695" t="str">
            <v>CP6360</v>
          </cell>
          <cell r="E695" t="str">
            <v xml:space="preserve">18.002.010-0       </v>
          </cell>
          <cell r="F695" t="str">
            <v xml:space="preserve">LAVATORIO DE LOUCA BRANCA, POPULAR, S/LADRAO, MED. EM TORNODE 47 X 35CM  </v>
          </cell>
          <cell r="G695" t="str">
            <v xml:space="preserve">UN    </v>
          </cell>
          <cell r="H695">
            <v>1</v>
          </cell>
          <cell r="I695">
            <v>86.91</v>
          </cell>
        </row>
        <row r="696">
          <cell r="D696" t="str">
            <v>CP6374</v>
          </cell>
          <cell r="E696" t="str">
            <v xml:space="preserve">18.002.080-0       </v>
          </cell>
          <cell r="F696" t="str">
            <v xml:space="preserve">VASO SANIT. DE LOUCA BRANCA, CONVENCIONAL, POPULAR, MED. EMTORNO DE 37 X 47 X 38CM  </v>
          </cell>
          <cell r="G696" t="str">
            <v xml:space="preserve">UN    </v>
          </cell>
          <cell r="H696">
            <v>1</v>
          </cell>
          <cell r="I696">
            <v>61.73</v>
          </cell>
        </row>
        <row r="697">
          <cell r="D697" t="str">
            <v>CP6416</v>
          </cell>
          <cell r="E697" t="str">
            <v xml:space="preserve">18.007.045-0       </v>
          </cell>
          <cell r="F697" t="str">
            <v xml:space="preserve">CHUVEIRO ELETR., EM METAL. CROM., DE 110 / 220V  </v>
          </cell>
          <cell r="G697" t="str">
            <v xml:space="preserve">UN    </v>
          </cell>
          <cell r="H697">
            <v>1</v>
          </cell>
          <cell r="I697">
            <v>56.25</v>
          </cell>
        </row>
        <row r="698">
          <cell r="D698" t="str">
            <v>CP6423</v>
          </cell>
          <cell r="E698" t="str">
            <v xml:space="preserve">18.009.058-0       </v>
          </cell>
          <cell r="F698" t="str">
            <v xml:space="preserve">TORNEIRA P/PIA OU TANQUE, 1158, DE 1/2 X 18CM APROX., EM METAL CROM.  </v>
          </cell>
          <cell r="G698" t="str">
            <v xml:space="preserve">UN    </v>
          </cell>
          <cell r="H698">
            <v>2</v>
          </cell>
          <cell r="I698">
            <v>30.6</v>
          </cell>
        </row>
        <row r="699">
          <cell r="D699" t="str">
            <v>CP6438</v>
          </cell>
          <cell r="E699" t="str">
            <v xml:space="preserve">18.011.005-0       </v>
          </cell>
          <cell r="F699" t="str">
            <v xml:space="preserve">TORNEIRA DE BOIA, EM PLAST., P/CAIXA D'AGUA, DE 3/4  </v>
          </cell>
          <cell r="G699" t="str">
            <v xml:space="preserve">UN    </v>
          </cell>
          <cell r="H699">
            <v>1</v>
          </cell>
          <cell r="I699">
            <v>4.4400000000000004</v>
          </cell>
        </row>
        <row r="700">
          <cell r="D700" t="str">
            <v>CP6471</v>
          </cell>
          <cell r="E700" t="str">
            <v xml:space="preserve">18.013.156-0       </v>
          </cell>
          <cell r="F700" t="str">
            <v xml:space="preserve">REGISTRO DE PRESSAO, 1416, DE 3/4, C/CANOPLA E VOLANTE, EMMETAL CROM.  </v>
          </cell>
          <cell r="G700" t="str">
            <v xml:space="preserve">UN    </v>
          </cell>
          <cell r="H700">
            <v>3</v>
          </cell>
          <cell r="I700">
            <v>13.54</v>
          </cell>
        </row>
        <row r="701">
          <cell r="D701" t="str">
            <v>CP6499</v>
          </cell>
          <cell r="E701" t="str">
            <v xml:space="preserve">18.016.035-0       </v>
          </cell>
          <cell r="F701" t="str">
            <v xml:space="preserve">BANCA DE ACO INOX, DE 2,00 X 0,55M, EM CHAPA 18.304, C/ 2 CUBAS, 2 VALV. DE ESCOAMENTO 1623 E 2 SIFOES 1680  </v>
          </cell>
          <cell r="G701" t="str">
            <v xml:space="preserve">UN    </v>
          </cell>
          <cell r="H701">
            <v>1</v>
          </cell>
          <cell r="I701">
            <v>710.36</v>
          </cell>
        </row>
        <row r="702">
          <cell r="D702" t="str">
            <v>CP6507</v>
          </cell>
          <cell r="E702" t="str">
            <v xml:space="preserve">18.017.020-0       </v>
          </cell>
          <cell r="F702" t="str">
            <v xml:space="preserve">FILTRO P/USO DOMESTICO C/CARCACA ATOXICA EM POLIPROPILENO C/1 ELEMENTO FILTRANTE DE CELULOSE E CARVAO ATIVADO,ATE 180L/H  </v>
          </cell>
          <cell r="G702" t="str">
            <v xml:space="preserve">UN    </v>
          </cell>
          <cell r="H702">
            <v>1</v>
          </cell>
          <cell r="I702">
            <v>62.5</v>
          </cell>
        </row>
        <row r="703">
          <cell r="D703" t="str">
            <v>CP6517</v>
          </cell>
          <cell r="E703" t="str">
            <v xml:space="preserve">18.020.014-0       </v>
          </cell>
          <cell r="F703" t="str">
            <v xml:space="preserve">DEPOSITO DE CIM.-AMIANTO, P/ 1000 L, C/TAMPA  </v>
          </cell>
          <cell r="G703" t="str">
            <v xml:space="preserve">UN    </v>
          </cell>
          <cell r="H703">
            <v>1</v>
          </cell>
          <cell r="I703">
            <v>107.99</v>
          </cell>
        </row>
        <row r="704">
          <cell r="D704" t="str">
            <v>CP6575</v>
          </cell>
          <cell r="E704" t="str">
            <v xml:space="preserve">18.027.228-0       </v>
          </cell>
          <cell r="F704" t="str">
            <v xml:space="preserve">LUMINARIA DE SOBREPOR, TIPO CALHA, EQUIPADA C/STARTER, REATOR CONVENCIONAL E LAMPADA FLUORESCENTE DE 1 X 40W  </v>
          </cell>
          <cell r="G704" t="str">
            <v xml:space="preserve">UN    </v>
          </cell>
          <cell r="H704">
            <v>4</v>
          </cell>
          <cell r="I704">
            <v>26.18</v>
          </cell>
        </row>
        <row r="705">
          <cell r="D705" t="str">
            <v>CP6576</v>
          </cell>
          <cell r="E705" t="str">
            <v xml:space="preserve">18.027.230-0       </v>
          </cell>
          <cell r="F705" t="str">
            <v xml:space="preserve">LUMINARIA DE SOBREPOR, TIPO CALHA, EQUIPADA C/STARTER, REATOR CONVENCIONAL E LAMPADA FLUORESCENTE DE 2 X 40W  </v>
          </cell>
          <cell r="G705" t="str">
            <v xml:space="preserve">UN    </v>
          </cell>
          <cell r="H705">
            <v>4</v>
          </cell>
          <cell r="I705">
            <v>40.1</v>
          </cell>
        </row>
        <row r="706">
          <cell r="D706" t="str">
            <v>CP6578</v>
          </cell>
          <cell r="E706" t="str">
            <v xml:space="preserve">18.027.234-0       </v>
          </cell>
          <cell r="F706" t="str">
            <v xml:space="preserve">LUMINARIA DE SOBREPOR, TIPO CALHA, EQUIPADA C/STARTER, REATOR CONVENCIONAL E LAMPADA FLUORESCENTE DE 4 X 40W  </v>
          </cell>
          <cell r="G706" t="str">
            <v xml:space="preserve">UN    </v>
          </cell>
          <cell r="H706">
            <v>2</v>
          </cell>
          <cell r="I706">
            <v>70.88</v>
          </cell>
        </row>
        <row r="707">
          <cell r="D707" t="str">
            <v/>
          </cell>
          <cell r="E707" t="str">
            <v/>
          </cell>
          <cell r="F707" t="str">
            <v xml:space="preserve">SUB-ADUTORA MIGUEL COUTO  </v>
          </cell>
          <cell r="G707" t="str">
            <v/>
          </cell>
          <cell r="H707">
            <v>0</v>
          </cell>
          <cell r="I707">
            <v>0</v>
          </cell>
        </row>
        <row r="708">
          <cell r="D708" t="str">
            <v/>
          </cell>
          <cell r="E708" t="str">
            <v/>
          </cell>
          <cell r="F708" t="str">
            <v xml:space="preserve">MOVIMENTO DE TERRA  </v>
          </cell>
          <cell r="G708" t="str">
            <v/>
          </cell>
          <cell r="H708">
            <v>0</v>
          </cell>
          <cell r="I708">
            <v>0</v>
          </cell>
        </row>
        <row r="709">
          <cell r="D709" t="str">
            <v>CP0495</v>
          </cell>
          <cell r="E709" t="str">
            <v xml:space="preserve">03.001.001-1       </v>
          </cell>
          <cell r="F709" t="str">
            <v xml:space="preserve">ESCAVACAO MANUAL DE VALA/CAVA EM MAT. DE 1ªCAT., AREIA, ARGILA OU PICARRA, ATE 1,50M DE PROF.  </v>
          </cell>
          <cell r="G709" t="str">
            <v xml:space="preserve">M3    </v>
          </cell>
          <cell r="H709">
            <v>1555</v>
          </cell>
          <cell r="I709">
            <v>9.8800000000000008</v>
          </cell>
        </row>
        <row r="710">
          <cell r="D710" t="str">
            <v>CP0627</v>
          </cell>
          <cell r="E710" t="str">
            <v xml:space="preserve">03.013.001-1       </v>
          </cell>
          <cell r="F710" t="str">
            <v xml:space="preserve">REATERRO DE VALA/CAVA COMPACTADA A MACO EM CAMADAS DE 30CM  </v>
          </cell>
          <cell r="G710" t="str">
            <v xml:space="preserve">M3    </v>
          </cell>
          <cell r="H710">
            <v>5006</v>
          </cell>
          <cell r="I710">
            <v>5.93</v>
          </cell>
        </row>
        <row r="711">
          <cell r="D711" t="str">
            <v>CP0631</v>
          </cell>
          <cell r="E711" t="str">
            <v xml:space="preserve">03.015.010-0       </v>
          </cell>
          <cell r="F711" t="str">
            <v xml:space="preserve">REATERRO DE VALA/CAVA C/PO-DE-PEDRA  </v>
          </cell>
          <cell r="G711" t="str">
            <v xml:space="preserve">M3    </v>
          </cell>
          <cell r="H711">
            <v>1250</v>
          </cell>
          <cell r="I711">
            <v>24.98</v>
          </cell>
        </row>
        <row r="712">
          <cell r="D712" t="str">
            <v>CP0635</v>
          </cell>
          <cell r="E712" t="str">
            <v xml:space="preserve">03.016.005-1       </v>
          </cell>
          <cell r="F712" t="str">
            <v xml:space="preserve">ESCAVACAO MEC. DE VALA NAO ESCORADA, EM MAT. DE 1ªCAT. C/REDUTOR DE PRODUT., ATE 1, 50M DE PROF., C/RETRO-ESCAVADEIRA  </v>
          </cell>
          <cell r="G712" t="str">
            <v xml:space="preserve">M3    </v>
          </cell>
          <cell r="H712">
            <v>4965</v>
          </cell>
          <cell r="I712">
            <v>4.62</v>
          </cell>
        </row>
        <row r="713">
          <cell r="D713" t="str">
            <v>CP0642</v>
          </cell>
          <cell r="E713" t="str">
            <v xml:space="preserve">03.016.055-1       </v>
          </cell>
          <cell r="F713" t="str">
            <v xml:space="preserve">ESCAVACAO MEC. DE VALA ESCORADA, EM MAT. DE 1ªCAT., ENTRE 1,50 E 3,00M DE PROF., C/RETRO-ESCAVADEIRA  </v>
          </cell>
          <cell r="G713" t="str">
            <v xml:space="preserve">M3    </v>
          </cell>
          <cell r="H713">
            <v>1289</v>
          </cell>
          <cell r="I713">
            <v>2.71</v>
          </cell>
        </row>
        <row r="714">
          <cell r="D714" t="str">
            <v/>
          </cell>
          <cell r="E714" t="str">
            <v/>
          </cell>
          <cell r="F714" t="str">
            <v xml:space="preserve">TRANSPORTES  </v>
          </cell>
          <cell r="G714" t="str">
            <v/>
          </cell>
          <cell r="H714">
            <v>0</v>
          </cell>
          <cell r="I714">
            <v>0</v>
          </cell>
        </row>
        <row r="715">
          <cell r="D715" t="str">
            <v>CP0798</v>
          </cell>
          <cell r="E715" t="str">
            <v xml:space="preserve">04.005.143-1       </v>
          </cell>
          <cell r="F715" t="str">
            <v xml:space="preserve">TRANSPORTE DE QUALQUER NATUR. C/VELOC. MEDIA DE 30KM/H EM CAMINHAO BASCUL. CAPAC. UTIL DE 12T  </v>
          </cell>
          <cell r="G715" t="str">
            <v xml:space="preserve">TXKM  </v>
          </cell>
          <cell r="H715">
            <v>50114</v>
          </cell>
          <cell r="I715">
            <v>0.23</v>
          </cell>
        </row>
        <row r="716">
          <cell r="D716" t="str">
            <v>CP0841</v>
          </cell>
          <cell r="E716" t="str">
            <v xml:space="preserve">04.011.053-1       </v>
          </cell>
          <cell r="F716" t="str">
            <v xml:space="preserve">CARGA E DESC. MEC. C/PA-CARREGADEIRA CAPAC. DE 1, 50M3 E CAMINHAO BASCUL. CAPAC. UTIL DE 8T, CARGA DE 150T P/DIA DE 8:00H  </v>
          </cell>
          <cell r="G716" t="str">
            <v xml:space="preserve">T     </v>
          </cell>
          <cell r="H716">
            <v>5012</v>
          </cell>
          <cell r="I716">
            <v>1.5</v>
          </cell>
        </row>
        <row r="717">
          <cell r="D717" t="str">
            <v>CP0869</v>
          </cell>
          <cell r="E717" t="str">
            <v xml:space="preserve">04.018.020-1       </v>
          </cell>
          <cell r="F717" t="str">
            <v xml:space="preserve">RECEBIMENTO DE CARGA, DESC. E MANOBRAS DE CAMINHAO BASCUL., CAPAC. DE 8,00M3 OU 12T  </v>
          </cell>
          <cell r="G717" t="str">
            <v xml:space="preserve">T     </v>
          </cell>
          <cell r="H717">
            <v>5012</v>
          </cell>
          <cell r="I717">
            <v>0.15</v>
          </cell>
        </row>
        <row r="718">
          <cell r="D718" t="str">
            <v/>
          </cell>
          <cell r="E718" t="str">
            <v/>
          </cell>
          <cell r="F718" t="str">
            <v xml:space="preserve">SERVIÇOS COMPLEMENTARES  </v>
          </cell>
          <cell r="G718" t="str">
            <v/>
          </cell>
          <cell r="H718">
            <v>0</v>
          </cell>
          <cell r="I718">
            <v>0</v>
          </cell>
        </row>
        <row r="719">
          <cell r="D719" t="str">
            <v>CP1211</v>
          </cell>
          <cell r="E719" t="str">
            <v xml:space="preserve">05.010.005-0       </v>
          </cell>
          <cell r="F719" t="str">
            <v xml:space="preserve">ESGOTAMENTO DE VALA MEDIDO PELA POTENCIA INSTALADA E PELO TEMPO DE FUNCIONAMENTO  </v>
          </cell>
          <cell r="G719" t="str">
            <v xml:space="preserve">CVxH  </v>
          </cell>
          <cell r="H719">
            <v>778.2</v>
          </cell>
          <cell r="I719">
            <v>1.07</v>
          </cell>
        </row>
        <row r="720">
          <cell r="D720" t="str">
            <v>CP1215</v>
          </cell>
          <cell r="E720" t="str">
            <v xml:space="preserve">05.011.001-0       </v>
          </cell>
          <cell r="F720" t="str">
            <v xml:space="preserve">ESCORAMENTO SIMPLES, FECHADO, DE VALA C/POUCA PROF.  </v>
          </cell>
          <cell r="G720" t="str">
            <v xml:space="preserve">M2    </v>
          </cell>
          <cell r="H720">
            <v>8419</v>
          </cell>
          <cell r="I720">
            <v>17.170000000000002</v>
          </cell>
        </row>
        <row r="721">
          <cell r="D721" t="str">
            <v>CP1220</v>
          </cell>
          <cell r="E721" t="str">
            <v xml:space="preserve">05.013.002-0       </v>
          </cell>
          <cell r="F721" t="str">
            <v xml:space="preserve">CHAPA DE ACO 3/4, P/PASSAGEM DE VEICULOS SOBRE VALAS, C/COLOC., USO E RETIRADA, INCL. MOBILIZACAO,TRANSP., CARGA E DESC.  </v>
          </cell>
          <cell r="G721" t="str">
            <v xml:space="preserve">M2    </v>
          </cell>
          <cell r="H721">
            <v>167</v>
          </cell>
          <cell r="I721">
            <v>12.44</v>
          </cell>
        </row>
        <row r="722">
          <cell r="D722" t="str">
            <v>CP1221</v>
          </cell>
          <cell r="E722" t="str">
            <v xml:space="preserve">05.013.003-0       </v>
          </cell>
          <cell r="F722" t="str">
            <v xml:space="preserve">CHAPA DE ACO 3/4, P/PASSAGEM DE VEICULOS SOBRE VALAS, C/COLOC. E RETIRADA  </v>
          </cell>
          <cell r="G722" t="str">
            <v xml:space="preserve">M2    </v>
          </cell>
          <cell r="H722">
            <v>900</v>
          </cell>
          <cell r="I722">
            <v>0.96</v>
          </cell>
        </row>
        <row r="723">
          <cell r="D723" t="str">
            <v/>
          </cell>
          <cell r="E723" t="str">
            <v/>
          </cell>
          <cell r="F723" t="str">
            <v xml:space="preserve">GALERIAS, DRENOS E CONEXOS  </v>
          </cell>
          <cell r="G723" t="str">
            <v/>
          </cell>
          <cell r="H723">
            <v>0</v>
          </cell>
          <cell r="I723">
            <v>0</v>
          </cell>
        </row>
        <row r="724">
          <cell r="D724" t="str">
            <v>CP1611</v>
          </cell>
          <cell r="E724" t="str">
            <v xml:space="preserve">06.001.603-0       </v>
          </cell>
          <cell r="F724" t="str">
            <v xml:space="preserve">ASSENTAMENTO DE TUBUL. DE FºFº C/JUNTA ELASTICA, DIAM. DE 150MM  </v>
          </cell>
          <cell r="G724" t="str">
            <v xml:space="preserve">M     </v>
          </cell>
          <cell r="H724">
            <v>30</v>
          </cell>
          <cell r="I724">
            <v>2.78</v>
          </cell>
        </row>
        <row r="725">
          <cell r="D725" t="str">
            <v>CP1618</v>
          </cell>
          <cell r="E725" t="str">
            <v xml:space="preserve">06.001.610-0       </v>
          </cell>
          <cell r="F725" t="str">
            <v xml:space="preserve">ASSENTAMENTO DE TUBUL. DE FºFº C/JUNTA ELASTICA, DIAM. DE 600MM  </v>
          </cell>
          <cell r="G725" t="str">
            <v xml:space="preserve">M     </v>
          </cell>
          <cell r="H725">
            <v>3794</v>
          </cell>
          <cell r="I725">
            <v>13.26</v>
          </cell>
        </row>
        <row r="726">
          <cell r="D726" t="str">
            <v>CP1619</v>
          </cell>
          <cell r="E726" t="str">
            <v xml:space="preserve">06.001.611-0       </v>
          </cell>
          <cell r="F726" t="str">
            <v xml:space="preserve">ASSENTAMENTO DE TUBUL. DE FºFº C/JUNTA ELASTICA, DIAM. DE 700MM  </v>
          </cell>
          <cell r="G726" t="str">
            <v xml:space="preserve">M     </v>
          </cell>
          <cell r="H726">
            <v>67</v>
          </cell>
          <cell r="I726">
            <v>20.75</v>
          </cell>
        </row>
        <row r="727">
          <cell r="D727" t="str">
            <v>CP1640</v>
          </cell>
          <cell r="E727" t="str">
            <v xml:space="preserve">06.001.661-0       </v>
          </cell>
          <cell r="F727" t="str">
            <v xml:space="preserve">ASSENTAMENTO DE PECAS ESPECIAIS DE FºFº C/JUNTA ELASTICA, DIAM. DE 600MM  </v>
          </cell>
          <cell r="G727" t="str">
            <v xml:space="preserve">UN    </v>
          </cell>
          <cell r="H727">
            <v>80</v>
          </cell>
          <cell r="I727">
            <v>9.3000000000000007</v>
          </cell>
        </row>
        <row r="728">
          <cell r="D728" t="str">
            <v>CP1652</v>
          </cell>
          <cell r="E728" t="str">
            <v xml:space="preserve">06.001.681-0       </v>
          </cell>
          <cell r="F728" t="str">
            <v xml:space="preserve">ASSENTAMENTO DE PECAS DE FºFº C/JUNTA MEC. OU FLANGEADA, DIAM. DE 600MM  </v>
          </cell>
          <cell r="G728" t="str">
            <v xml:space="preserve">UN    </v>
          </cell>
          <cell r="H728">
            <v>4</v>
          </cell>
          <cell r="I728">
            <v>33.15</v>
          </cell>
        </row>
        <row r="729">
          <cell r="D729" t="str">
            <v>CP1653</v>
          </cell>
          <cell r="E729" t="str">
            <v xml:space="preserve">06.001.682-0       </v>
          </cell>
          <cell r="F729" t="str">
            <v xml:space="preserve">ASSENTAMENTO DE PECAS DE FºFº C/JUNTA MEC. OU FLANGEADA, DIAM. DE 700MM  </v>
          </cell>
          <cell r="G729" t="str">
            <v xml:space="preserve">UN    </v>
          </cell>
          <cell r="H729">
            <v>8</v>
          </cell>
          <cell r="I729">
            <v>36.590000000000003</v>
          </cell>
        </row>
        <row r="730">
          <cell r="D730" t="str">
            <v>CP1816</v>
          </cell>
          <cell r="E730" t="str">
            <v xml:space="preserve">06.011.104-0       </v>
          </cell>
          <cell r="F730" t="str">
            <v xml:space="preserve">ASSENTAMENTO S/FORN. DE TUBO ATE 1,00M DE COMPR. OU CONEXAODE FºFº OU ACO, C/FLANGES, CLASSE PN-10, DIAM. DE 150MM  </v>
          </cell>
          <cell r="G730" t="str">
            <v xml:space="preserve">UN    </v>
          </cell>
          <cell r="H730">
            <v>15</v>
          </cell>
          <cell r="I730">
            <v>51.03</v>
          </cell>
        </row>
        <row r="731">
          <cell r="D731" t="str">
            <v>CP1817</v>
          </cell>
          <cell r="E731" t="str">
            <v xml:space="preserve">06.011.105-0       </v>
          </cell>
          <cell r="F731" t="str">
            <v xml:space="preserve">ASSENTAMENTO S/FORN. DE TUBO ATE 1,00M DE COMPR. OU CONEXAODE FºFº OU ACO, C/FLANGES, CLASSE PN-10, DIAM. DE 200MM  </v>
          </cell>
          <cell r="G731" t="str">
            <v xml:space="preserve">UN    </v>
          </cell>
          <cell r="H731">
            <v>3</v>
          </cell>
          <cell r="I731">
            <v>52.52</v>
          </cell>
        </row>
        <row r="732">
          <cell r="D732" t="str">
            <v>CP1821</v>
          </cell>
          <cell r="E732" t="str">
            <v xml:space="preserve">06.011.109-0       </v>
          </cell>
          <cell r="F732" t="str">
            <v xml:space="preserve">ASSENTAMENTO S/FORN. DE TUBO ATE 1,00M DE COMPR. OU CONEXAODE FºFº OU ACO, C/FLANGES, CLASSE PN-10, DIAM. DE 400MM  </v>
          </cell>
          <cell r="G732" t="str">
            <v xml:space="preserve">UN    </v>
          </cell>
          <cell r="H732">
            <v>2</v>
          </cell>
          <cell r="I732">
            <v>167.31</v>
          </cell>
        </row>
        <row r="733">
          <cell r="D733" t="str">
            <v>CP1824</v>
          </cell>
          <cell r="E733" t="str">
            <v xml:space="preserve">06.011.113-0       </v>
          </cell>
          <cell r="F733" t="str">
            <v xml:space="preserve">ASSENTAMENTO S/FORN. DE TUBO ATE 1,00M DE COMPR. OU CONEXAODE FºFº OU ACO, C/FLANGES, CLASSE PN-10, DIAM. DE 700MM  </v>
          </cell>
          <cell r="G733" t="str">
            <v xml:space="preserve">UN    </v>
          </cell>
          <cell r="H733">
            <v>11</v>
          </cell>
          <cell r="I733">
            <v>398.03</v>
          </cell>
        </row>
        <row r="734">
          <cell r="D734" t="str">
            <v>CP1878</v>
          </cell>
          <cell r="E734" t="str">
            <v xml:space="preserve">06.011.224-0       </v>
          </cell>
          <cell r="F734" t="str">
            <v xml:space="preserve">MONTAGEM S/FORN. DE VALVULA DE GAVETA, DE RETENCAO, VENTOSA,HIDRANTE, ETC, C/FLANGES, CLASSE PN-10, DIAM. DE 150MM  </v>
          </cell>
          <cell r="G734" t="str">
            <v xml:space="preserve">UN    </v>
          </cell>
          <cell r="H734">
            <v>10</v>
          </cell>
          <cell r="I734">
            <v>51.11</v>
          </cell>
        </row>
        <row r="735">
          <cell r="D735" t="str">
            <v>CP1886</v>
          </cell>
          <cell r="E735" t="str">
            <v xml:space="preserve">06.011.233-0       </v>
          </cell>
          <cell r="F735" t="str">
            <v xml:space="preserve">MONTAGEM S/FORN. DE VALVULA DE GAVETA, DE RETENCAO, VENTOSA,HIDRANTE, ETC, C/FLANGES, CLASSE PN-10, DIAM. DE 700MM  </v>
          </cell>
          <cell r="G735" t="str">
            <v xml:space="preserve">UN    </v>
          </cell>
          <cell r="H735">
            <v>4</v>
          </cell>
          <cell r="I735">
            <v>401.32</v>
          </cell>
        </row>
        <row r="736">
          <cell r="D736" t="str">
            <v>CP2117</v>
          </cell>
          <cell r="E736" t="str">
            <v xml:space="preserve">06.014.085-0       </v>
          </cell>
          <cell r="F736" t="str">
            <v xml:space="preserve">CAIXA P/REGISTRO EM ALVEN. DE TIJ. MACICO, PAREDES DE 1/2 VEZ, DE 0,35 X 0,35 X 0,50M, P/TUBUL. DE FºFº C/DIAM. DE 0, 15M  </v>
          </cell>
          <cell r="G736" t="str">
            <v xml:space="preserve">UN    </v>
          </cell>
          <cell r="H736">
            <v>3</v>
          </cell>
          <cell r="I736">
            <v>55.36</v>
          </cell>
        </row>
        <row r="737">
          <cell r="D737" t="str">
            <v>CP2138</v>
          </cell>
          <cell r="E737" t="str">
            <v xml:space="preserve">06.016.004-0       </v>
          </cell>
          <cell r="F737" t="str">
            <v xml:space="preserve">TAMPAO COMPLETO DE FºFº, DIAM. DE 0,40 A 0,60M, C/ 125KG, P/CX. DE REGISTRO  </v>
          </cell>
          <cell r="G737" t="str">
            <v xml:space="preserve">UN    </v>
          </cell>
          <cell r="H737">
            <v>4</v>
          </cell>
          <cell r="I737">
            <v>99.27</v>
          </cell>
        </row>
        <row r="738">
          <cell r="D738" t="str">
            <v>CP2155</v>
          </cell>
          <cell r="E738" t="str">
            <v xml:space="preserve">06.016.060-0       </v>
          </cell>
          <cell r="F738" t="str">
            <v xml:space="preserve">CAIXA DE PASSEIO DE FºFº, P/REGISTRO, C/ 28KG, PADRAO CEDAE  </v>
          </cell>
          <cell r="G738" t="str">
            <v xml:space="preserve">UN    </v>
          </cell>
          <cell r="H738">
            <v>3</v>
          </cell>
          <cell r="I738">
            <v>43.69</v>
          </cell>
        </row>
        <row r="739">
          <cell r="D739" t="str">
            <v>CP2199</v>
          </cell>
          <cell r="E739" t="str">
            <v xml:space="preserve">06.018.003-0       </v>
          </cell>
          <cell r="F739" t="str">
            <v xml:space="preserve">CAIXA DE ANEIS PRE-MOLD. DE CONCR., TIPO B, PADRAO CEDAE, P/VENTOSAS  </v>
          </cell>
          <cell r="G739" t="str">
            <v xml:space="preserve">UN    </v>
          </cell>
          <cell r="H739">
            <v>2</v>
          </cell>
          <cell r="I739">
            <v>21.69</v>
          </cell>
        </row>
        <row r="740">
          <cell r="D740" t="str">
            <v>CP9654</v>
          </cell>
          <cell r="E740">
            <v>6032</v>
          </cell>
          <cell r="F740" t="str">
            <v xml:space="preserve">JUNTA DE DILATAÇÃO P/TUBOS DE AÇO, TIPO DRESSER, DN 700MM - FORNECIMENTO  </v>
          </cell>
          <cell r="G740" t="str">
            <v xml:space="preserve">UN    </v>
          </cell>
          <cell r="H740">
            <v>2</v>
          </cell>
          <cell r="I740">
            <v>1512</v>
          </cell>
        </row>
        <row r="741">
          <cell r="D741" t="str">
            <v>CP2611</v>
          </cell>
          <cell r="E741" t="str">
            <v xml:space="preserve">06.200.062-0       </v>
          </cell>
          <cell r="F741" t="str">
            <v xml:space="preserve">TUBO DE FºFº, DUCTIL, CLASSE K-9 (JUNTA ELASTICA), DIAM. DE600MM. FORN.  </v>
          </cell>
          <cell r="G741" t="str">
            <v xml:space="preserve">M     </v>
          </cell>
          <cell r="H741">
            <v>3794</v>
          </cell>
          <cell r="I741">
            <v>458.72</v>
          </cell>
        </row>
        <row r="742">
          <cell r="D742" t="str">
            <v>CP2618</v>
          </cell>
          <cell r="E742" t="str">
            <v xml:space="preserve">06.200.071-0       </v>
          </cell>
          <cell r="F742" t="str">
            <v xml:space="preserve">TUBO DE FºFº, DUCTIL, CLASSE K-7 (JUNTA ELASTICA), DIAM. DE150MM. FORN.  </v>
          </cell>
          <cell r="G742" t="str">
            <v xml:space="preserve">M     </v>
          </cell>
          <cell r="H742">
            <v>30</v>
          </cell>
          <cell r="I742">
            <v>61.08</v>
          </cell>
        </row>
        <row r="743">
          <cell r="D743" t="str">
            <v>CP2626</v>
          </cell>
          <cell r="E743" t="str">
            <v xml:space="preserve">06.200.081-0       </v>
          </cell>
          <cell r="F743" t="str">
            <v xml:space="preserve">TUBO DE FºFº, DUCTIL, CLASSE K-7 (JUNTA ELASTICA), DIAM. DE700MM. FORN.  </v>
          </cell>
          <cell r="G743" t="str">
            <v xml:space="preserve">M     </v>
          </cell>
          <cell r="H743">
            <v>67</v>
          </cell>
          <cell r="I743">
            <v>481.14</v>
          </cell>
        </row>
        <row r="744">
          <cell r="D744" t="str">
            <v>CP9792</v>
          </cell>
          <cell r="E744">
            <v>6201</v>
          </cell>
          <cell r="F744" t="str">
            <v xml:space="preserve">TOCO C/FLANGES, EM FERRO FUNDIDO DÚCTIL, PN10, DN 700MM E L=0,25M  - FORNECIMENTO  </v>
          </cell>
          <cell r="G744" t="str">
            <v xml:space="preserve">UN    </v>
          </cell>
          <cell r="H744">
            <v>1</v>
          </cell>
          <cell r="I744">
            <v>2455.66</v>
          </cell>
        </row>
        <row r="745">
          <cell r="D745" t="str">
            <v>CP9788</v>
          </cell>
          <cell r="E745">
            <v>6201</v>
          </cell>
          <cell r="F745" t="str">
            <v xml:space="preserve">TOCO C/FLANGES, EM FERRO FUNDIDO DÚCTIL, PN10, DN 150MM E L=0,50M  - FORNECIMENTO  </v>
          </cell>
          <cell r="G745" t="str">
            <v xml:space="preserve">UN    </v>
          </cell>
          <cell r="H745">
            <v>9</v>
          </cell>
          <cell r="I745">
            <v>118.01</v>
          </cell>
        </row>
        <row r="746">
          <cell r="D746" t="str">
            <v>CP9581</v>
          </cell>
          <cell r="E746">
            <v>6210</v>
          </cell>
          <cell r="F746" t="str">
            <v xml:space="preserve">CURVA DE 90 DE FERRO FUNDIDO DÚCTIL, C/BOLSAS DE JUNTA ELÁSTICA,  DN 600MM  - FORNECIMENTO  </v>
          </cell>
          <cell r="G746" t="str">
            <v xml:space="preserve">UN    </v>
          </cell>
          <cell r="H746">
            <v>3</v>
          </cell>
          <cell r="I746">
            <v>2665.9</v>
          </cell>
        </row>
        <row r="747">
          <cell r="D747" t="str">
            <v>CP2739</v>
          </cell>
          <cell r="E747" t="str">
            <v xml:space="preserve">06.210.018-0       </v>
          </cell>
          <cell r="F747" t="str">
            <v xml:space="preserve">CURVA DE 45° DE FºFº, DUCTIL, C/BOLSAS DE JUNTA ELASTICA, DIAM. DE 600MM. FORN.  </v>
          </cell>
          <cell r="G747" t="str">
            <v xml:space="preserve">UN    </v>
          </cell>
          <cell r="H747">
            <v>3</v>
          </cell>
          <cell r="I747">
            <v>1525.72</v>
          </cell>
        </row>
        <row r="748">
          <cell r="D748" t="str">
            <v>CP2742</v>
          </cell>
          <cell r="E748" t="str">
            <v xml:space="preserve">06.210.022-0       </v>
          </cell>
          <cell r="F748" t="str">
            <v xml:space="preserve">CURVA DE 22°30' DE FºFº, DUCTIL, C/BOLSAS DE JUNTA ELASTICA,DIAM. DE 600MM. FORN.  </v>
          </cell>
          <cell r="G748" t="str">
            <v xml:space="preserve">UN    </v>
          </cell>
          <cell r="H748">
            <v>4</v>
          </cell>
          <cell r="I748">
            <v>830.55</v>
          </cell>
        </row>
        <row r="749">
          <cell r="D749" t="str">
            <v>CP2745</v>
          </cell>
          <cell r="E749" t="str">
            <v xml:space="preserve">06.210.032-0       </v>
          </cell>
          <cell r="F749" t="str">
            <v xml:space="preserve">CURVA DE 11°15' DE FºFº, DUCTIL, C/BOLSAS DE JUNTA ELASTICA,DIAM. DE 600MM. FORN.  </v>
          </cell>
          <cell r="G749" t="str">
            <v xml:space="preserve">UN    </v>
          </cell>
          <cell r="H749">
            <v>21</v>
          </cell>
          <cell r="I749">
            <v>742.6</v>
          </cell>
        </row>
        <row r="750">
          <cell r="D750" t="str">
            <v>CP2748</v>
          </cell>
          <cell r="E750" t="str">
            <v xml:space="preserve">06.210.042-0       </v>
          </cell>
          <cell r="F750" t="str">
            <v xml:space="preserve">LUVA DE FºFº, DUCTIL, C/BOLSAS DE JUNTA ELASTICA, DIAM. DE 600MM. FORN.  </v>
          </cell>
          <cell r="G750" t="str">
            <v xml:space="preserve">UN    </v>
          </cell>
          <cell r="H750">
            <v>7</v>
          </cell>
          <cell r="I750">
            <v>768.56</v>
          </cell>
        </row>
        <row r="751">
          <cell r="D751" t="str">
            <v>CP9563</v>
          </cell>
          <cell r="E751">
            <v>6212</v>
          </cell>
          <cell r="F751" t="str">
            <v xml:space="preserve">CURVA DE 11 15' DE FERRO FUNDIDO DÚCTIL, C/JUNTA MECÂNICA,  DN 700MM  - FORNECIMENTO  </v>
          </cell>
          <cell r="G751" t="str">
            <v xml:space="preserve">UN    </v>
          </cell>
          <cell r="H751">
            <v>2</v>
          </cell>
          <cell r="I751">
            <v>3574.92</v>
          </cell>
        </row>
        <row r="752">
          <cell r="D752" t="str">
            <v>CP9571</v>
          </cell>
          <cell r="E752">
            <v>6212</v>
          </cell>
          <cell r="F752" t="str">
            <v xml:space="preserve">CURVA DE 22 30' DE FERRO FUNDIDO DÚCTIL, C/JUNTA MECÂNICA,  DN 700MM  - FORNECIMENTO  </v>
          </cell>
          <cell r="G752" t="str">
            <v xml:space="preserve">UN    </v>
          </cell>
          <cell r="H752">
            <v>1</v>
          </cell>
          <cell r="I752">
            <v>4021.61</v>
          </cell>
        </row>
        <row r="753">
          <cell r="D753" t="str">
            <v>CP9587</v>
          </cell>
          <cell r="E753">
            <v>6212</v>
          </cell>
          <cell r="F753" t="str">
            <v xml:space="preserve">CURVA DE 90 DE FERRO FUNDIDO DÚCTIL, C/FLANGES, PN10, DN 150MM  - FORNECIMENTO  </v>
          </cell>
          <cell r="G753" t="str">
            <v xml:space="preserve">UN    </v>
          </cell>
          <cell r="H753">
            <v>6</v>
          </cell>
          <cell r="I753">
            <v>128.19999999999999</v>
          </cell>
        </row>
        <row r="754">
          <cell r="D754" t="str">
            <v>CP9589</v>
          </cell>
          <cell r="E754">
            <v>6212</v>
          </cell>
          <cell r="F754" t="str">
            <v xml:space="preserve">CURVA DE 90 DE FERRO FUNDIDO DÚCTIL, C/FLANGES, PN10, DN 700MM  - FORNECIMENTO  </v>
          </cell>
          <cell r="G754" t="str">
            <v xml:space="preserve">UN    </v>
          </cell>
          <cell r="H754">
            <v>1</v>
          </cell>
          <cell r="I754">
            <v>4241.6099999999997</v>
          </cell>
        </row>
        <row r="755">
          <cell r="D755" t="str">
            <v>CP9775</v>
          </cell>
          <cell r="E755">
            <v>6212</v>
          </cell>
          <cell r="F755" t="str">
            <v xml:space="preserve">TÊ DE REDUÇÃO DE FERRO FUNDIDO DÚCTIL, C/2 BOLSAS E FLANGE, PN10, DN 600X200MM  - FORNECIMENTO  </v>
          </cell>
          <cell r="G755" t="str">
            <v xml:space="preserve">UN    </v>
          </cell>
          <cell r="H755">
            <v>2</v>
          </cell>
          <cell r="I755">
            <v>1613.42</v>
          </cell>
        </row>
        <row r="756">
          <cell r="D756" t="str">
            <v>CP9776</v>
          </cell>
          <cell r="E756">
            <v>6212</v>
          </cell>
          <cell r="F756" t="str">
            <v xml:space="preserve">TÊ DE REDUÇÃO DE FERRO FUNDIDO DÚCTIL, C/2 JUNTAS MECÂNICAS E FLANGE, PN10, DN 600X400MM  - FORNECIMENTO  </v>
          </cell>
          <cell r="G756" t="str">
            <v xml:space="preserve">UN    </v>
          </cell>
          <cell r="H756">
            <v>2</v>
          </cell>
          <cell r="I756">
            <v>4115.67</v>
          </cell>
        </row>
        <row r="757">
          <cell r="D757" t="str">
            <v>CP9777</v>
          </cell>
          <cell r="E757">
            <v>6212</v>
          </cell>
          <cell r="F757" t="str">
            <v xml:space="preserve">TÊ DE REDUÇÃO DE FERRO FUNDIDO DÚCTIL, C/2 JUNTAS MECÂNICAS E FLANGE, PN10, DN 700X200MM  - FORNECIMENTO  </v>
          </cell>
          <cell r="G757" t="str">
            <v xml:space="preserve">UN    </v>
          </cell>
          <cell r="H757">
            <v>1</v>
          </cell>
          <cell r="I757">
            <v>4099.7700000000004</v>
          </cell>
        </row>
        <row r="758">
          <cell r="D758" t="str">
            <v>CP9753</v>
          </cell>
          <cell r="E758">
            <v>6212</v>
          </cell>
          <cell r="F758" t="str">
            <v xml:space="preserve">TÊ DE  FERRO FUNDIDO DÚCTIL, C/ FLANGES, DN 700MM  - FORNECIMENTO  </v>
          </cell>
          <cell r="G758" t="str">
            <v xml:space="preserve">UN    </v>
          </cell>
          <cell r="H758">
            <v>1</v>
          </cell>
          <cell r="I758">
            <v>5116.7700000000004</v>
          </cell>
        </row>
        <row r="759">
          <cell r="D759" t="str">
            <v>CP9713</v>
          </cell>
          <cell r="E759">
            <v>6212</v>
          </cell>
          <cell r="F759" t="str">
            <v xml:space="preserve">REDUÇÃO DE FERRO FUNDIDO DÚCTIL, C/ FLANGES, PN10, DN 200X150MM  - FORNECIMENTO  </v>
          </cell>
          <cell r="G759" t="str">
            <v xml:space="preserve">UN    </v>
          </cell>
          <cell r="H759">
            <v>3</v>
          </cell>
          <cell r="I759">
            <v>189.69</v>
          </cell>
        </row>
        <row r="760">
          <cell r="D760" t="str">
            <v>CP9691</v>
          </cell>
          <cell r="E760">
            <v>6212</v>
          </cell>
          <cell r="F760" t="str">
            <v xml:space="preserve">PLACA DE REDUÇÃO DE FERRO FUNDIDO, PN10, DN 400X150MM - FORNECIMENTO  </v>
          </cell>
          <cell r="G760" t="str">
            <v xml:space="preserve">UN    </v>
          </cell>
          <cell r="H760">
            <v>2</v>
          </cell>
          <cell r="I760">
            <v>270.64</v>
          </cell>
        </row>
        <row r="761">
          <cell r="D761" t="str">
            <v>CP9625</v>
          </cell>
          <cell r="E761">
            <v>6212</v>
          </cell>
          <cell r="F761" t="str">
            <v xml:space="preserve">EXTREMIDADE FLANGE/PONTA, EM FERRO FUNDIDO DÚCTIL, PN10, DN 700MM  - FORNECIMENTO  </v>
          </cell>
          <cell r="G761" t="str">
            <v xml:space="preserve">UN    </v>
          </cell>
          <cell r="H761">
            <v>4</v>
          </cell>
          <cell r="I761">
            <v>1989.62</v>
          </cell>
        </row>
        <row r="762">
          <cell r="D762" t="str">
            <v>CP9611</v>
          </cell>
          <cell r="E762">
            <v>6212</v>
          </cell>
          <cell r="F762" t="str">
            <v xml:space="preserve">EXTREMIDADE FLANGE/PONTA, EM FERRO FUNDIDO DÚCTIL, C/ABA DE VEDAÇÃO, PN10, DN 150MM  - FORNECIMENTO  </v>
          </cell>
          <cell r="G762" t="str">
            <v xml:space="preserve">UN    </v>
          </cell>
          <cell r="H762">
            <v>3</v>
          </cell>
          <cell r="I762">
            <v>111.11</v>
          </cell>
        </row>
        <row r="763">
          <cell r="D763" t="str">
            <v>CP9727</v>
          </cell>
          <cell r="E763">
            <v>6215</v>
          </cell>
          <cell r="F763" t="str">
            <v xml:space="preserve">REGISTRO CHATO C/ FLANGE, PN10, DN 150MM  - FORNECIMENTO  </v>
          </cell>
          <cell r="G763" t="str">
            <v xml:space="preserve">UN    </v>
          </cell>
          <cell r="H763">
            <v>2</v>
          </cell>
          <cell r="I763">
            <v>595.35</v>
          </cell>
        </row>
        <row r="764">
          <cell r="D764" t="str">
            <v>CP9741</v>
          </cell>
          <cell r="E764">
            <v>6215</v>
          </cell>
          <cell r="F764" t="str">
            <v xml:space="preserve">REGISTRO OVAL DE FERRO FUNDIDO DÚCTIL, C/FLANGES E CABEÇOTE, PN10, DN 700MM  - FORNECIMENTO  </v>
          </cell>
          <cell r="G764" t="str">
            <v xml:space="preserve">UN    </v>
          </cell>
          <cell r="H764">
            <v>2</v>
          </cell>
          <cell r="I764">
            <v>14475</v>
          </cell>
        </row>
        <row r="765">
          <cell r="D765" t="str">
            <v>CP9731</v>
          </cell>
          <cell r="E765">
            <v>6215</v>
          </cell>
          <cell r="F765" t="str">
            <v xml:space="preserve">REGISTRO DE GAVETA CHATO, EM FERRO FUNDIDO DÚCTIL, C/FLANGES E CABEÇOTE, PN16, DN 150MM  - FORNECIMENTO  </v>
          </cell>
          <cell r="G765" t="str">
            <v xml:space="preserve">UN    </v>
          </cell>
          <cell r="H765">
            <v>3</v>
          </cell>
          <cell r="I765">
            <v>569.54</v>
          </cell>
        </row>
        <row r="766">
          <cell r="D766" t="str">
            <v>CP9821</v>
          </cell>
          <cell r="E766">
            <v>6215</v>
          </cell>
          <cell r="F766" t="str">
            <v xml:space="preserve">VENTOSA DE TRÍPLICE FUNÇÃO, DE FERRO FUNDIDO DÚCTIL, C/FLANGE, PN10, DN 150MM  - FORNECIMENTO  </v>
          </cell>
          <cell r="G766" t="str">
            <v xml:space="preserve">UN    </v>
          </cell>
          <cell r="H766">
            <v>2</v>
          </cell>
          <cell r="I766">
            <v>893.1</v>
          </cell>
        </row>
        <row r="767">
          <cell r="D767" t="str">
            <v/>
          </cell>
          <cell r="E767" t="str">
            <v/>
          </cell>
          <cell r="F767" t="str">
            <v xml:space="preserve">ESTRUTURAS  </v>
          </cell>
          <cell r="G767" t="str">
            <v/>
          </cell>
          <cell r="H767">
            <v>0</v>
          </cell>
          <cell r="I767">
            <v>0</v>
          </cell>
        </row>
        <row r="768">
          <cell r="D768" t="str">
            <v>CP3716</v>
          </cell>
          <cell r="E768" t="str">
            <v xml:space="preserve">11.003.001-1       </v>
          </cell>
          <cell r="F768" t="str">
            <v xml:space="preserve">CONCRETO SIMPLES, P/UMA RESISTENCIA A COMPRES. DE 10MPA, INCL. MAT. E TRANSP. NA HORIZ. E NA VERT.  </v>
          </cell>
          <cell r="G768" t="str">
            <v xml:space="preserve">M3    </v>
          </cell>
          <cell r="H768">
            <v>2.4</v>
          </cell>
          <cell r="I768">
            <v>114.5</v>
          </cell>
        </row>
        <row r="769">
          <cell r="D769" t="str">
            <v>CP3717</v>
          </cell>
          <cell r="E769" t="str">
            <v xml:space="preserve">11.003.002-0       </v>
          </cell>
          <cell r="F769" t="str">
            <v xml:space="preserve">CONCRETO P/PECAS ARMADAS, P/UMA RESISTENCIA A COMPRES. DE 15MPA, INCL. MAT., CONFECCAO E TRANSP. HORIZ. E VERT.  </v>
          </cell>
          <cell r="G769" t="str">
            <v xml:space="preserve">M3    </v>
          </cell>
          <cell r="H769">
            <v>28.1</v>
          </cell>
          <cell r="I769">
            <v>124.07</v>
          </cell>
        </row>
        <row r="770">
          <cell r="D770" t="str">
            <v>CP3721</v>
          </cell>
          <cell r="E770" t="str">
            <v xml:space="preserve">11.003.014-1       </v>
          </cell>
          <cell r="F770" t="str">
            <v xml:space="preserve">CONCRETO CICLOPICO C/CONCR. P/UMA RESISTENCIA A COMPRES.DE 10MPA,TENDO 30% DO VOLUME OCUPADO P/PEDRA-DE-MAO, INCL.TRANSP.  </v>
          </cell>
          <cell r="G770" t="str">
            <v xml:space="preserve">M3    </v>
          </cell>
          <cell r="H770">
            <v>217</v>
          </cell>
          <cell r="I770">
            <v>100.42</v>
          </cell>
        </row>
        <row r="771">
          <cell r="D771" t="str">
            <v>CP3727</v>
          </cell>
          <cell r="E771" t="str">
            <v xml:space="preserve">11.004.021-1       </v>
          </cell>
          <cell r="F771" t="str">
            <v xml:space="preserve">FORMA DE MAD. P/MOLDAGEM DE PECAS DE CONCR. ARMADO C/PARAMENTOS PLANOS, SERVINDO A MAD. 2 VEZES,EM TABUAS DE PINHO DE 3ª  </v>
          </cell>
          <cell r="G771" t="str">
            <v xml:space="preserve">M2    </v>
          </cell>
          <cell r="H771">
            <v>597</v>
          </cell>
          <cell r="I771">
            <v>12.26</v>
          </cell>
        </row>
        <row r="772">
          <cell r="D772" t="str">
            <v>CP3737</v>
          </cell>
          <cell r="E772" t="str">
            <v xml:space="preserve">11.004.035-1       </v>
          </cell>
          <cell r="F772" t="str">
            <v xml:space="preserve">ESCORAMENTO DE FORMA ATE 3, 30M DE PE DIREITO, C/PINHO DE 3ª,TABUAS EMPREGADAS 3 VEZES, PRUMOS 4 VEZES  </v>
          </cell>
          <cell r="G772" t="str">
            <v xml:space="preserve">M3    </v>
          </cell>
          <cell r="H772">
            <v>1.6</v>
          </cell>
          <cell r="I772">
            <v>2.04</v>
          </cell>
        </row>
        <row r="773">
          <cell r="D773" t="str">
            <v>CP3746</v>
          </cell>
          <cell r="E773" t="str">
            <v xml:space="preserve">11.004.065-0       </v>
          </cell>
          <cell r="F773" t="str">
            <v xml:space="preserve">ESCORAMENTO DE FORMAS DE PARAMENTOS VERTICAIS (MURO DE ARRIMO OU SEMELHANTE) ATE 1, 50M, C/ 30% DE APROVEIT.  </v>
          </cell>
          <cell r="G773" t="str">
            <v xml:space="preserve">M2    </v>
          </cell>
          <cell r="H773">
            <v>581</v>
          </cell>
          <cell r="I773">
            <v>6.56</v>
          </cell>
        </row>
        <row r="774">
          <cell r="D774" t="str">
            <v>CP3775</v>
          </cell>
          <cell r="E774" t="str">
            <v xml:space="preserve">11.009.014-1       </v>
          </cell>
          <cell r="F774" t="str">
            <v xml:space="preserve">BARRA DE ACO CA-50, C/SALIENCIA, DIAM. DE 8 A 12, 5MM, DESTINADA A ARMADURA DE CONCR. ARMADO  </v>
          </cell>
          <cell r="G774" t="str">
            <v xml:space="preserve">KG    </v>
          </cell>
          <cell r="H774">
            <v>798</v>
          </cell>
          <cell r="I774">
            <v>1.0900000000000001</v>
          </cell>
        </row>
        <row r="775">
          <cell r="D775" t="str">
            <v>CP3776</v>
          </cell>
          <cell r="E775" t="str">
            <v xml:space="preserve">11.009.015-1       </v>
          </cell>
          <cell r="F775" t="str">
            <v xml:space="preserve">BARRA DE ACO CA-50, C/SALIENCIA, DIAM. ACIMA DE 12,5MM, DESTINADA A ARMADURA DE CONCR. ARMADO  </v>
          </cell>
          <cell r="G775" t="str">
            <v xml:space="preserve">KG    </v>
          </cell>
          <cell r="H775">
            <v>1209</v>
          </cell>
          <cell r="I775">
            <v>1.03</v>
          </cell>
        </row>
        <row r="776">
          <cell r="D776" t="str">
            <v>CP3821</v>
          </cell>
          <cell r="E776" t="str">
            <v xml:space="preserve">11.011.030-1       </v>
          </cell>
          <cell r="F776" t="str">
            <v xml:space="preserve">CORTE, DOBRAGEM, MONT. E COLOC. DE FERRAG. NA FORMA, ACO CA-50B OU CA-50A, EM BARRA REDONDA C/DIAM. DE 8 A 12,5MM  </v>
          </cell>
          <cell r="G776" t="str">
            <v xml:space="preserve">KG    </v>
          </cell>
          <cell r="H776">
            <v>798</v>
          </cell>
          <cell r="I776">
            <v>0.71</v>
          </cell>
        </row>
        <row r="777">
          <cell r="D777" t="str">
            <v>CP3822</v>
          </cell>
          <cell r="E777" t="str">
            <v xml:space="preserve">11.011.031-1       </v>
          </cell>
          <cell r="F777" t="str">
            <v xml:space="preserve">CORTE, DOBRAGEM, MONT. E COLOC. DE FERRAG. NA FORMA, ACO CA-50B OU CA-50A, EM BARRA REDONDA C/DIAM. ACIMA DE 12,5MM  </v>
          </cell>
          <cell r="G777" t="str">
            <v xml:space="preserve">KG    </v>
          </cell>
          <cell r="H777">
            <v>1209</v>
          </cell>
          <cell r="I777">
            <v>0.61</v>
          </cell>
        </row>
        <row r="778">
          <cell r="D778" t="str">
            <v/>
          </cell>
          <cell r="E778" t="str">
            <v/>
          </cell>
          <cell r="F778" t="str">
            <v xml:space="preserve">BOOSTER PADRÃO 1  </v>
          </cell>
          <cell r="G778" t="str">
            <v/>
          </cell>
          <cell r="H778">
            <v>0</v>
          </cell>
          <cell r="I778">
            <v>0</v>
          </cell>
        </row>
        <row r="779">
          <cell r="D779" t="str">
            <v/>
          </cell>
          <cell r="E779" t="str">
            <v/>
          </cell>
          <cell r="F779" t="str">
            <v xml:space="preserve">MOVIMENTO DE TERRA  </v>
          </cell>
          <cell r="G779" t="str">
            <v/>
          </cell>
          <cell r="H779">
            <v>0</v>
          </cell>
          <cell r="I779">
            <v>0</v>
          </cell>
        </row>
        <row r="780">
          <cell r="D780" t="str">
            <v>CP0495</v>
          </cell>
          <cell r="E780" t="str">
            <v xml:space="preserve">03.001.001-1       </v>
          </cell>
          <cell r="F780" t="str">
            <v xml:space="preserve">ESCAVACAO MANUAL DE VALA/CAVA EM MAT. DE 1ªCAT., AREIA, ARGILA OU PICARRA, ATE 1,50M DE PROF.  </v>
          </cell>
          <cell r="G780" t="str">
            <v xml:space="preserve">M3    </v>
          </cell>
          <cell r="H780">
            <v>4.05</v>
          </cell>
          <cell r="I780">
            <v>9.8800000000000008</v>
          </cell>
        </row>
        <row r="781">
          <cell r="D781" t="str">
            <v/>
          </cell>
          <cell r="E781" t="str">
            <v/>
          </cell>
          <cell r="F781" t="str">
            <v xml:space="preserve">TRANSPORTES  </v>
          </cell>
          <cell r="G781" t="str">
            <v/>
          </cell>
          <cell r="H781">
            <v>0</v>
          </cell>
          <cell r="I781">
            <v>0</v>
          </cell>
        </row>
        <row r="782">
          <cell r="D782" t="str">
            <v>CP0798</v>
          </cell>
          <cell r="E782" t="str">
            <v xml:space="preserve">04.005.143-1       </v>
          </cell>
          <cell r="F782" t="str">
            <v xml:space="preserve">TRANSPORTE DE QUALQUER NATUR. C/VELOC. MEDIA DE 30KM/H EM CAMINHAO BASCUL. CAPAC. UTIL DE 12T  </v>
          </cell>
          <cell r="G782" t="str">
            <v xml:space="preserve">TXKM  </v>
          </cell>
          <cell r="H782">
            <v>68.900000000000006</v>
          </cell>
          <cell r="I782">
            <v>0.23</v>
          </cell>
        </row>
        <row r="783">
          <cell r="D783" t="str">
            <v>CP0841</v>
          </cell>
          <cell r="E783" t="str">
            <v xml:space="preserve">04.011.053-1       </v>
          </cell>
          <cell r="F783" t="str">
            <v xml:space="preserve">CARGA E DESC. MEC. C/PA-CARREGADEIRA CAPAC. DE 1, 50M3 E CAMINHAO BASCUL. CAPAC. UTIL DE 8T, CARGA DE 150T P/DIA DE 8:00H  </v>
          </cell>
          <cell r="G783" t="str">
            <v xml:space="preserve">T     </v>
          </cell>
          <cell r="H783">
            <v>6.89</v>
          </cell>
          <cell r="I783">
            <v>1.5</v>
          </cell>
        </row>
        <row r="784">
          <cell r="D784" t="str">
            <v>CP0869</v>
          </cell>
          <cell r="E784" t="str">
            <v xml:space="preserve">04.018.020-1       </v>
          </cell>
          <cell r="F784" t="str">
            <v xml:space="preserve">RECEBIMENTO DE CARGA, DESC. E MANOBRAS DE CAMINHAO BASCUL., CAPAC. DE 8,00M3 OU 12T  </v>
          </cell>
          <cell r="G784" t="str">
            <v xml:space="preserve">T     </v>
          </cell>
          <cell r="H784">
            <v>6.89</v>
          </cell>
          <cell r="I784">
            <v>0.15</v>
          </cell>
        </row>
        <row r="785">
          <cell r="D785" t="str">
            <v/>
          </cell>
          <cell r="E785" t="str">
            <v/>
          </cell>
          <cell r="F785" t="str">
            <v xml:space="preserve">GALERIAS, DRENOS E CONEXOS  </v>
          </cell>
          <cell r="G785" t="str">
            <v/>
          </cell>
          <cell r="H785">
            <v>0</v>
          </cell>
          <cell r="I785">
            <v>0</v>
          </cell>
        </row>
        <row r="786">
          <cell r="D786" t="str">
            <v>CP2910</v>
          </cell>
          <cell r="E786" t="str">
            <v xml:space="preserve">06.400.010-0       </v>
          </cell>
          <cell r="F786" t="str">
            <v xml:space="preserve">MONTAGEM DE PAINEL DE PARTIDA P/CONJ. ATE 5CV  </v>
          </cell>
          <cell r="G786" t="str">
            <v xml:space="preserve">UN    </v>
          </cell>
          <cell r="H786">
            <v>1</v>
          </cell>
          <cell r="I786">
            <v>27.1</v>
          </cell>
        </row>
        <row r="787">
          <cell r="D787" t="str">
            <v/>
          </cell>
          <cell r="E787" t="str">
            <v/>
          </cell>
          <cell r="F787" t="str">
            <v xml:space="preserve">SERVIÇOS DE PARQUES E JARDINS  </v>
          </cell>
          <cell r="G787" t="str">
            <v/>
          </cell>
          <cell r="H787">
            <v>0</v>
          </cell>
          <cell r="I787">
            <v>0</v>
          </cell>
        </row>
        <row r="788">
          <cell r="D788" t="str">
            <v>CP3206</v>
          </cell>
          <cell r="E788" t="str">
            <v xml:space="preserve">09.001.001-1       </v>
          </cell>
          <cell r="F788" t="str">
            <v xml:space="preserve">PLANTIO DE GRAMA EM PLACAS, INCL. COMPRA E ARRANC. NO LOCALDE ORIGEM, CARGA, TRANSP., DESC. E PREPARO DO TERRENO  </v>
          </cell>
          <cell r="G788" t="str">
            <v xml:space="preserve">M2    </v>
          </cell>
          <cell r="H788">
            <v>198</v>
          </cell>
          <cell r="I788">
            <v>2.86</v>
          </cell>
        </row>
        <row r="789">
          <cell r="D789" t="str">
            <v>CP3281</v>
          </cell>
          <cell r="E789" t="str">
            <v xml:space="preserve">09.006.001-0       </v>
          </cell>
          <cell r="F789" t="str">
            <v xml:space="preserve">ATERRO C/TERRA PRETA VEGETAL, P/EXEC. DE GRAMADOS  </v>
          </cell>
          <cell r="G789" t="str">
            <v xml:space="preserve">M3    </v>
          </cell>
          <cell r="H789">
            <v>19.8</v>
          </cell>
          <cell r="I789">
            <v>39.67</v>
          </cell>
        </row>
        <row r="790">
          <cell r="D790" t="str">
            <v/>
          </cell>
          <cell r="E790" t="str">
            <v/>
          </cell>
          <cell r="F790" t="str">
            <v xml:space="preserve">ESTRUTURAS  </v>
          </cell>
          <cell r="G790" t="str">
            <v/>
          </cell>
          <cell r="H790">
            <v>0</v>
          </cell>
          <cell r="I790">
            <v>0</v>
          </cell>
        </row>
        <row r="791">
          <cell r="D791" t="str">
            <v>CP3682</v>
          </cell>
          <cell r="E791" t="str">
            <v xml:space="preserve">11.001.020-1       </v>
          </cell>
          <cell r="F791" t="str">
            <v xml:space="preserve">CONCRETO P/CAMADA PREPARATORIA, C/ 180KG DE CIM. P/M3 DE CONCR., COMPREEND. APENAS O FORN. DOS MAT., INCL. 5% DE PERDAS  </v>
          </cell>
          <cell r="G791" t="str">
            <v xml:space="preserve">M3    </v>
          </cell>
          <cell r="H791">
            <v>0.2</v>
          </cell>
          <cell r="I791">
            <v>68.69</v>
          </cell>
        </row>
        <row r="792">
          <cell r="D792" t="str">
            <v>CP3717</v>
          </cell>
          <cell r="E792" t="str">
            <v xml:space="preserve">11.003.002-0       </v>
          </cell>
          <cell r="F792" t="str">
            <v xml:space="preserve">CONCRETO P/PECAS ARMADAS, P/UMA RESISTENCIA A COMPRES. DE 15MPA, INCL. MAT., CONFECCAO E TRANSP. HORIZ. E VERT.  </v>
          </cell>
          <cell r="G792" t="str">
            <v xml:space="preserve">M3    </v>
          </cell>
          <cell r="H792">
            <v>1.22</v>
          </cell>
          <cell r="I792">
            <v>124.07</v>
          </cell>
        </row>
        <row r="793">
          <cell r="D793" t="str">
            <v>CP3720</v>
          </cell>
          <cell r="E793" t="str">
            <v xml:space="preserve">11.003.010-0       </v>
          </cell>
          <cell r="F793" t="str">
            <v xml:space="preserve">CONCRETO P/PECAS ARMADAS, P/UMA RESISTENCIA A COMPRES. DE 15MPA, INCL. MAT., CONFECCAO,IMPERMEABIL.E TRANSP.HORIZ.E VERT.  </v>
          </cell>
          <cell r="G793" t="str">
            <v xml:space="preserve">M3    </v>
          </cell>
          <cell r="H793">
            <v>0.2</v>
          </cell>
          <cell r="I793">
            <v>133.75</v>
          </cell>
        </row>
        <row r="794">
          <cell r="D794" t="str">
            <v>CP3721</v>
          </cell>
          <cell r="E794" t="str">
            <v xml:space="preserve">11.003.014-1       </v>
          </cell>
          <cell r="F794" t="str">
            <v xml:space="preserve">CONCRETO CICLOPICO C/CONCR. P/UMA RESISTENCIA A COMPRES.DE 10MPA,TENDO 30% DO VOLUME OCUPADO P/PEDRA-DE-MAO, INCL.TRANSP.  </v>
          </cell>
          <cell r="G794" t="str">
            <v xml:space="preserve">M3    </v>
          </cell>
          <cell r="H794">
            <v>3.95</v>
          </cell>
          <cell r="I794">
            <v>100.42</v>
          </cell>
        </row>
        <row r="795">
          <cell r="D795" t="str">
            <v/>
          </cell>
          <cell r="E795" t="str">
            <v/>
          </cell>
          <cell r="F795" t="str">
            <v xml:space="preserve">ALVENARIA E DIVISÓRIAS  </v>
          </cell>
          <cell r="G795" t="str">
            <v/>
          </cell>
          <cell r="H795">
            <v>0</v>
          </cell>
          <cell r="I795">
            <v>0</v>
          </cell>
        </row>
        <row r="796">
          <cell r="D796" t="str">
            <v>CP4120</v>
          </cell>
          <cell r="E796" t="str">
            <v xml:space="preserve">12.005.080-0       </v>
          </cell>
          <cell r="F796" t="str">
            <v xml:space="preserve">ALVENARIA DE BL. DE CONCR. (20 X 20 X 40)CM, EM PAREDES DE 20CM, DE SUPERF. CORRIDA, ATE 3,00M DE ALT.  </v>
          </cell>
          <cell r="G796" t="str">
            <v xml:space="preserve">M2    </v>
          </cell>
          <cell r="H796">
            <v>124.6</v>
          </cell>
          <cell r="I796">
            <v>20.65</v>
          </cell>
        </row>
        <row r="797">
          <cell r="D797" t="str">
            <v/>
          </cell>
          <cell r="E797" t="str">
            <v/>
          </cell>
          <cell r="F797" t="str">
            <v xml:space="preserve">REVESTIMENTO DE PAREDES, TETOS E PISOS  </v>
          </cell>
          <cell r="G797" t="str">
            <v/>
          </cell>
          <cell r="H797">
            <v>0</v>
          </cell>
          <cell r="I797">
            <v>0</v>
          </cell>
        </row>
        <row r="798">
          <cell r="D798" t="str">
            <v>CP4193</v>
          </cell>
          <cell r="E798" t="str">
            <v xml:space="preserve">13.002.010-1       </v>
          </cell>
          <cell r="F798" t="str">
            <v xml:space="preserve">REVESTIMENTO EXT., DE UMA VEZ,  C/ARG. DE CIM., SAIBRO E AREIA FINA 1:2:2, ESP. 3,5CM, INCL. CHAPISCO  </v>
          </cell>
          <cell r="G798" t="str">
            <v xml:space="preserve">M2    </v>
          </cell>
          <cell r="H798">
            <v>265.3</v>
          </cell>
          <cell r="I798">
            <v>8.65</v>
          </cell>
        </row>
        <row r="799">
          <cell r="D799" t="str">
            <v>CP4322</v>
          </cell>
          <cell r="E799" t="str">
            <v xml:space="preserve">13.301.081-0       </v>
          </cell>
          <cell r="F799" t="str">
            <v xml:space="preserve">PISO CIMENTADO, ESP. 1,5CM, C/ARG. DE CIM. E AREIA 1:3, C/ACAB. ASPERO SOBRE BASE EXIST.  </v>
          </cell>
          <cell r="G799" t="str">
            <v xml:space="preserve">M2    </v>
          </cell>
          <cell r="H799">
            <v>7.8</v>
          </cell>
          <cell r="I799">
            <v>6.47</v>
          </cell>
        </row>
        <row r="800">
          <cell r="D800" t="str">
            <v>CP4331</v>
          </cell>
          <cell r="E800" t="str">
            <v xml:space="preserve">13.301.100-0       </v>
          </cell>
          <cell r="F800" t="str">
            <v xml:space="preserve">PISO CIMENTADO, ESP. DE 3CM EM 2 CAMADAS, C/ARG. DE CIM. E AREIA 1:3 E IMPERMEABIL., ALIS. A COLHER SOBRE BASE EXIST.  </v>
          </cell>
          <cell r="G800" t="str">
            <v xml:space="preserve">M2    </v>
          </cell>
          <cell r="H800">
            <v>1.6</v>
          </cell>
          <cell r="I800">
            <v>13.05</v>
          </cell>
        </row>
        <row r="801">
          <cell r="D801" t="str">
            <v>CP4335</v>
          </cell>
          <cell r="E801" t="str">
            <v xml:space="preserve">13.301.118-0       </v>
          </cell>
          <cell r="F801" t="str">
            <v xml:space="preserve">CONTRAPISO, BASE OU CAMADA REGULARIZADORA, EXECUTADA C/ARG.DE CIM. E AREIA 1:4, ESP. DE 1,5CM  </v>
          </cell>
          <cell r="G801" t="str">
            <v xml:space="preserve">M2    </v>
          </cell>
          <cell r="H801">
            <v>7.8</v>
          </cell>
          <cell r="I801">
            <v>4.2300000000000004</v>
          </cell>
        </row>
        <row r="802">
          <cell r="D802" t="str">
            <v/>
          </cell>
          <cell r="E802" t="str">
            <v/>
          </cell>
          <cell r="F802" t="str">
            <v xml:space="preserve">ESQUADRIAS DE PVC, FERRO, ALUMÍNIO OU MADEIRA, VIDRAÇAS E FERRAGENS  </v>
          </cell>
          <cell r="G802" t="str">
            <v/>
          </cell>
          <cell r="H802">
            <v>0</v>
          </cell>
          <cell r="I802">
            <v>0</v>
          </cell>
        </row>
        <row r="803">
          <cell r="D803" t="str">
            <v>CP4509</v>
          </cell>
          <cell r="E803" t="str">
            <v xml:space="preserve">14.002.030-0       </v>
          </cell>
          <cell r="F803" t="str">
            <v xml:space="preserve">PORTAO DE CHAPA DE FºGALV. 16,  C/ 2,50 A 3,00M DE ALT. E AREA TOTAL DE 6,00 A 9,00M2, EM 2 FL.  </v>
          </cell>
          <cell r="G803" t="str">
            <v xml:space="preserve">M2    </v>
          </cell>
          <cell r="H803">
            <v>3.84</v>
          </cell>
          <cell r="I803">
            <v>293.26</v>
          </cell>
        </row>
        <row r="804">
          <cell r="D804" t="str">
            <v>CP4517</v>
          </cell>
          <cell r="E804" t="str">
            <v xml:space="preserve">14.002.051-0       </v>
          </cell>
          <cell r="F804" t="str">
            <v xml:space="preserve">PORTAO EM ESTRUT. DE TUBOS DE FºGALV. DE 1 E 1.1/2, C/ 2 FL. DE ABRIR, FECHAM. EM CHAPA DE FºGALV. Nº16  </v>
          </cell>
          <cell r="G804" t="str">
            <v xml:space="preserve">M2    </v>
          </cell>
          <cell r="H804">
            <v>6</v>
          </cell>
          <cell r="I804">
            <v>255.48</v>
          </cell>
        </row>
        <row r="805">
          <cell r="D805" t="str">
            <v>CP4784</v>
          </cell>
          <cell r="E805" t="str">
            <v xml:space="preserve">14.007.274-0       </v>
          </cell>
          <cell r="F805" t="str">
            <v xml:space="preserve">FECHADURA DE SOBREPOR, C/CILINDRO, 2 VOLTAS, EM FERRO RESINADO PRETO, P/PORTAO  </v>
          </cell>
          <cell r="G805" t="str">
            <v xml:space="preserve">UN    </v>
          </cell>
          <cell r="H805">
            <v>1</v>
          </cell>
          <cell r="I805">
            <v>7.35</v>
          </cell>
        </row>
        <row r="806">
          <cell r="D806" t="str">
            <v>CP4811</v>
          </cell>
          <cell r="E806" t="str">
            <v xml:space="preserve">14.007.324-0       </v>
          </cell>
          <cell r="F806" t="str">
            <v xml:space="preserve">CADEADO DE 50MM, C/DUPLA TRAVA, DISCO DE SEGURANCA ANTI GAZUA, CORPO DE LATAO MACICO E CILINDRO DE LATAO TREFILADO  </v>
          </cell>
          <cell r="G806" t="str">
            <v xml:space="preserve">UN    </v>
          </cell>
          <cell r="H806">
            <v>4</v>
          </cell>
          <cell r="I806">
            <v>10</v>
          </cell>
        </row>
        <row r="807">
          <cell r="D807" t="str">
            <v>CP4814</v>
          </cell>
          <cell r="E807" t="str">
            <v xml:space="preserve">14.007.330-0       </v>
          </cell>
          <cell r="F807" t="str">
            <v xml:space="preserve">TARGETAO DE FºGALV., DE 36CM, C/ADAPTACAO DE HASTE P/DUPLO FUNCIONAMENTO, FECHAM. C/CADEADO  </v>
          </cell>
          <cell r="G807" t="str">
            <v xml:space="preserve">UN    </v>
          </cell>
          <cell r="H807">
            <v>1</v>
          </cell>
          <cell r="I807">
            <v>39.450000000000003</v>
          </cell>
        </row>
        <row r="808">
          <cell r="D808" t="str">
            <v/>
          </cell>
          <cell r="E808" t="str">
            <v/>
          </cell>
          <cell r="F808" t="str">
            <v xml:space="preserve">INSTALAÇÕES ELÉTRICAS, HIDRÁULICAS, SANITÁRIAS E MECÂNICAS  </v>
          </cell>
          <cell r="G808" t="str">
            <v/>
          </cell>
          <cell r="H808">
            <v>0</v>
          </cell>
          <cell r="I808">
            <v>0</v>
          </cell>
        </row>
        <row r="809">
          <cell r="D809" t="str">
            <v>CP5308</v>
          </cell>
          <cell r="E809" t="str">
            <v xml:space="preserve">15.007.696-0       </v>
          </cell>
          <cell r="F809" t="str">
            <v xml:space="preserve">CHAVE GUARDA MOTOR, TRIFASICA,  ATE 3CV, 220V  </v>
          </cell>
          <cell r="G809" t="str">
            <v xml:space="preserve">UN    </v>
          </cell>
          <cell r="H809">
            <v>1</v>
          </cell>
          <cell r="I809">
            <v>96.25</v>
          </cell>
        </row>
        <row r="810">
          <cell r="D810" t="str">
            <v>CP5314</v>
          </cell>
          <cell r="E810" t="str">
            <v xml:space="preserve">15.007.712-0       </v>
          </cell>
          <cell r="F810" t="str">
            <v xml:space="preserve">ARMACAO SECUNDARIA OU REX, P/ 4 LINHAS, COMPLETA  </v>
          </cell>
          <cell r="G810" t="str">
            <v xml:space="preserve">UN    </v>
          </cell>
          <cell r="H810">
            <v>1</v>
          </cell>
          <cell r="I810">
            <v>47.15</v>
          </cell>
        </row>
        <row r="811">
          <cell r="D811" t="str">
            <v>CP5436</v>
          </cell>
          <cell r="E811" t="str">
            <v xml:space="preserve">15.011.089-0       </v>
          </cell>
          <cell r="F811" t="str">
            <v xml:space="preserve">ENTRADA DE SERV. PADRAO LIGHT,  P/MEDICAO TRIFASICA ATE 13, 2KVA, LIGACAO SUBTER., DISJ. 3 X 40A  </v>
          </cell>
          <cell r="G811" t="str">
            <v xml:space="preserve">UN    </v>
          </cell>
          <cell r="H811">
            <v>1</v>
          </cell>
          <cell r="I811">
            <v>289.11</v>
          </cell>
        </row>
        <row r="812">
          <cell r="D812" t="str">
            <v>CP5455</v>
          </cell>
          <cell r="E812" t="str">
            <v xml:space="preserve">15.013.015-0       </v>
          </cell>
          <cell r="F812" t="str">
            <v xml:space="preserve">POSTE DE CONCR. SECAO CIRCULAR C/ 7,00M DE COMPR. E CARGA DE100KG  </v>
          </cell>
          <cell r="G812" t="str">
            <v xml:space="preserve">UN    </v>
          </cell>
          <cell r="H812">
            <v>1</v>
          </cell>
          <cell r="I812">
            <v>132.99</v>
          </cell>
        </row>
        <row r="813">
          <cell r="D813" t="str">
            <v>CP5669</v>
          </cell>
          <cell r="E813" t="str">
            <v xml:space="preserve">15.029.017-0       </v>
          </cell>
          <cell r="F813" t="str">
            <v xml:space="preserve">REGISTRO DE GAVETA EM BRONZE C/DIAM. DE 3  </v>
          </cell>
          <cell r="G813" t="str">
            <v xml:space="preserve">UN    </v>
          </cell>
          <cell r="H813">
            <v>2</v>
          </cell>
          <cell r="I813">
            <v>88.16</v>
          </cell>
        </row>
        <row r="814">
          <cell r="D814" t="str">
            <v>CP5699</v>
          </cell>
          <cell r="E814" t="str">
            <v xml:space="preserve">15.029.106-0       </v>
          </cell>
          <cell r="F814" t="str">
            <v xml:space="preserve">VALVULA DE RETENCAO HORIZ. EM BRONZE C/DIAM. DE 3  </v>
          </cell>
          <cell r="G814" t="str">
            <v xml:space="preserve">UN    </v>
          </cell>
          <cell r="H814">
            <v>1</v>
          </cell>
          <cell r="I814">
            <v>106.15</v>
          </cell>
        </row>
        <row r="815">
          <cell r="D815" t="str">
            <v/>
          </cell>
          <cell r="E815" t="str">
            <v/>
          </cell>
          <cell r="F815" t="str">
            <v xml:space="preserve">COBERTURAS, ISOLAMENTOS E IMPERMEABILIZAÇÕES  </v>
          </cell>
          <cell r="G815" t="str">
            <v/>
          </cell>
          <cell r="H815">
            <v>0</v>
          </cell>
          <cell r="I815">
            <v>0</v>
          </cell>
        </row>
        <row r="816">
          <cell r="D816" t="str">
            <v>CP6244</v>
          </cell>
          <cell r="E816" t="str">
            <v xml:space="preserve">16.030.001-0       </v>
          </cell>
          <cell r="F816" t="str">
            <v xml:space="preserve">PINTURA ASFALTICA (HIDRO-ASFALTO), P/SUPERF. LISAS, DE PEQUENAS DIM., MARQUIZES, BANHEIROS, ETC  </v>
          </cell>
          <cell r="G816" t="str">
            <v xml:space="preserve">M2    </v>
          </cell>
          <cell r="H816">
            <v>2.4</v>
          </cell>
          <cell r="I816">
            <v>3.98</v>
          </cell>
        </row>
        <row r="817">
          <cell r="D817" t="str">
            <v/>
          </cell>
          <cell r="E817" t="str">
            <v/>
          </cell>
          <cell r="F817" t="str">
            <v xml:space="preserve">PINTURAS  </v>
          </cell>
          <cell r="G817" t="str">
            <v/>
          </cell>
          <cell r="H817">
            <v>0</v>
          </cell>
          <cell r="I817">
            <v>0</v>
          </cell>
        </row>
        <row r="818">
          <cell r="D818" t="str">
            <v>CP6297</v>
          </cell>
          <cell r="E818" t="str">
            <v xml:space="preserve">17.017.300-1       </v>
          </cell>
          <cell r="F818" t="str">
            <v xml:space="preserve">PINTURA INT. OU EXT. SOBRE FERRO C/TINTA A OLEO BRILHANTE  </v>
          </cell>
          <cell r="G818" t="str">
            <v xml:space="preserve">M2    </v>
          </cell>
          <cell r="H818">
            <v>29.52</v>
          </cell>
          <cell r="I818">
            <v>3.54</v>
          </cell>
        </row>
        <row r="819">
          <cell r="D819" t="str">
            <v>CP6320</v>
          </cell>
          <cell r="E819" t="str">
            <v xml:space="preserve">17.018.110-0       </v>
          </cell>
          <cell r="F819" t="str">
            <v xml:space="preserve">PINTURA C/TINTA ACRILICA INT. OU EXT., EM TIJ., CONCR. LISO, CIM.-AMIANTO, REVESTIM., MAD. E FERRO  </v>
          </cell>
          <cell r="G819" t="str">
            <v xml:space="preserve">M2    </v>
          </cell>
          <cell r="H819">
            <v>243</v>
          </cell>
          <cell r="I819">
            <v>3.76</v>
          </cell>
        </row>
        <row r="820">
          <cell r="D820" t="str">
            <v/>
          </cell>
          <cell r="E820" t="str">
            <v/>
          </cell>
          <cell r="F820" t="str">
            <v xml:space="preserve">APARELHOS HIDRÁULICOS, SANITÁRIOS, ELÉTRICOS, MECÂNICOS E ESPORTIVOS  </v>
          </cell>
          <cell r="G820" t="str">
            <v/>
          </cell>
          <cell r="H820">
            <v>0</v>
          </cell>
          <cell r="I820">
            <v>0</v>
          </cell>
        </row>
        <row r="821">
          <cell r="D821" t="str">
            <v>CP6616</v>
          </cell>
          <cell r="E821" t="str">
            <v xml:space="preserve">18.029.025-0       </v>
          </cell>
          <cell r="F821" t="str">
            <v xml:space="preserve">BOMBA HIDR. CENTRIFUGA, C/MOTOR ELETR., POTENCIA DE 2CV  </v>
          </cell>
          <cell r="G821" t="str">
            <v xml:space="preserve">UN    </v>
          </cell>
          <cell r="H821">
            <v>1</v>
          </cell>
          <cell r="I821">
            <v>276.26</v>
          </cell>
        </row>
        <row r="822">
          <cell r="D822" t="str">
            <v/>
          </cell>
          <cell r="E822" t="str">
            <v/>
          </cell>
          <cell r="F822" t="str">
            <v xml:space="preserve">BOOSTER PADRÃO 2  </v>
          </cell>
          <cell r="G822" t="str">
            <v/>
          </cell>
          <cell r="H822">
            <v>0</v>
          </cell>
          <cell r="I822">
            <v>0</v>
          </cell>
        </row>
        <row r="823">
          <cell r="D823" t="str">
            <v/>
          </cell>
          <cell r="E823" t="str">
            <v/>
          </cell>
          <cell r="F823" t="str">
            <v xml:space="preserve">MOVIMENTO DE TERRA  </v>
          </cell>
          <cell r="G823" t="str">
            <v/>
          </cell>
          <cell r="H823">
            <v>0</v>
          </cell>
          <cell r="I823">
            <v>0</v>
          </cell>
        </row>
        <row r="824">
          <cell r="D824" t="str">
            <v>CP0495</v>
          </cell>
          <cell r="E824" t="str">
            <v xml:space="preserve">03.001.001-1       </v>
          </cell>
          <cell r="F824" t="str">
            <v xml:space="preserve">ESCAVACAO MANUAL DE VALA/CAVA EM MAT. DE 1ªCAT., AREIA, ARGILA OU PICARRA, ATE 1,50M DE PROF.  </v>
          </cell>
          <cell r="G824" t="str">
            <v xml:space="preserve">M3    </v>
          </cell>
          <cell r="H824">
            <v>4.05</v>
          </cell>
          <cell r="I824">
            <v>9.8800000000000008</v>
          </cell>
        </row>
        <row r="825">
          <cell r="D825" t="str">
            <v/>
          </cell>
          <cell r="E825" t="str">
            <v/>
          </cell>
          <cell r="F825" t="str">
            <v xml:space="preserve">TRANSPORTES  </v>
          </cell>
          <cell r="G825" t="str">
            <v/>
          </cell>
          <cell r="H825">
            <v>0</v>
          </cell>
          <cell r="I825">
            <v>0</v>
          </cell>
        </row>
        <row r="826">
          <cell r="D826" t="str">
            <v>CP0798</v>
          </cell>
          <cell r="E826" t="str">
            <v xml:space="preserve">04.005.143-1       </v>
          </cell>
          <cell r="F826" t="str">
            <v xml:space="preserve">TRANSPORTE DE QUALQUER NATUR. C/VELOC. MEDIA DE 30KM/H EM CAMINHAO BASCUL. CAPAC. UTIL DE 12T  </v>
          </cell>
          <cell r="G826" t="str">
            <v xml:space="preserve">TXKM  </v>
          </cell>
          <cell r="H826">
            <v>68.900000000000006</v>
          </cell>
          <cell r="I826">
            <v>0.23</v>
          </cell>
        </row>
        <row r="827">
          <cell r="D827" t="str">
            <v>CP0841</v>
          </cell>
          <cell r="E827" t="str">
            <v xml:space="preserve">04.011.053-1       </v>
          </cell>
          <cell r="F827" t="str">
            <v xml:space="preserve">CARGA E DESC. MEC. C/PA-CARREGADEIRA CAPAC. DE 1, 50M3 E CAMINHAO BASCUL. CAPAC. UTIL DE 8T, CARGA DE 150T P/DIA DE 8:00H  </v>
          </cell>
          <cell r="G827" t="str">
            <v xml:space="preserve">T     </v>
          </cell>
          <cell r="H827">
            <v>6.89</v>
          </cell>
          <cell r="I827">
            <v>1.5</v>
          </cell>
        </row>
        <row r="828">
          <cell r="D828" t="str">
            <v>CP0869</v>
          </cell>
          <cell r="E828" t="str">
            <v xml:space="preserve">04.018.020-1       </v>
          </cell>
          <cell r="F828" t="str">
            <v xml:space="preserve">RECEBIMENTO DE CARGA, DESC. E MANOBRAS DE CAMINHAO BASCUL., CAPAC. DE 8,00M3 OU 12T  </v>
          </cell>
          <cell r="G828" t="str">
            <v xml:space="preserve">T     </v>
          </cell>
          <cell r="H828">
            <v>6.89</v>
          </cell>
          <cell r="I828">
            <v>0.15</v>
          </cell>
        </row>
        <row r="829">
          <cell r="D829" t="str">
            <v/>
          </cell>
          <cell r="E829" t="str">
            <v/>
          </cell>
          <cell r="F829" t="str">
            <v xml:space="preserve">GALERIAS, DRENOS E CONEXOS  </v>
          </cell>
          <cell r="G829" t="str">
            <v/>
          </cell>
          <cell r="H829">
            <v>0</v>
          </cell>
          <cell r="I829">
            <v>0</v>
          </cell>
        </row>
        <row r="830">
          <cell r="D830" t="str">
            <v>CP2910</v>
          </cell>
          <cell r="E830" t="str">
            <v xml:space="preserve">06.400.010-0       </v>
          </cell>
          <cell r="F830" t="str">
            <v xml:space="preserve">MONTAGEM DE PAINEL DE PARTIDA P/CONJ. ATE 5CV  </v>
          </cell>
          <cell r="G830" t="str">
            <v xml:space="preserve">UN    </v>
          </cell>
          <cell r="H830">
            <v>1</v>
          </cell>
          <cell r="I830">
            <v>27.1</v>
          </cell>
        </row>
        <row r="831">
          <cell r="D831" t="str">
            <v/>
          </cell>
          <cell r="E831" t="str">
            <v/>
          </cell>
          <cell r="F831" t="str">
            <v xml:space="preserve">SERVIÇOS DE PARQUES E JARDINS  </v>
          </cell>
          <cell r="G831" t="str">
            <v/>
          </cell>
          <cell r="H831">
            <v>0</v>
          </cell>
          <cell r="I831">
            <v>0</v>
          </cell>
        </row>
        <row r="832">
          <cell r="D832" t="str">
            <v>CP3206</v>
          </cell>
          <cell r="E832" t="str">
            <v xml:space="preserve">09.001.001-1       </v>
          </cell>
          <cell r="F832" t="str">
            <v xml:space="preserve">PLANTIO DE GRAMA EM PLACAS, INCL. COMPRA E ARRANC. NO LOCALDE ORIGEM, CARGA, TRANSP., DESC. E PREPARO DO TERRENO  </v>
          </cell>
          <cell r="G832" t="str">
            <v xml:space="preserve">M2    </v>
          </cell>
          <cell r="H832">
            <v>198</v>
          </cell>
          <cell r="I832">
            <v>2.86</v>
          </cell>
        </row>
        <row r="833">
          <cell r="D833" t="str">
            <v>CP3281</v>
          </cell>
          <cell r="E833" t="str">
            <v xml:space="preserve">09.006.001-0       </v>
          </cell>
          <cell r="F833" t="str">
            <v xml:space="preserve">ATERRO C/TERRA PRETA VEGETAL, P/EXEC. DE GRAMADOS  </v>
          </cell>
          <cell r="G833" t="str">
            <v xml:space="preserve">M3    </v>
          </cell>
          <cell r="H833">
            <v>19.8</v>
          </cell>
          <cell r="I833">
            <v>39.67</v>
          </cell>
        </row>
        <row r="834">
          <cell r="D834" t="str">
            <v/>
          </cell>
          <cell r="E834" t="str">
            <v/>
          </cell>
          <cell r="F834" t="str">
            <v xml:space="preserve">ESTRUTURAS  </v>
          </cell>
          <cell r="G834" t="str">
            <v/>
          </cell>
          <cell r="H834">
            <v>0</v>
          </cell>
          <cell r="I834">
            <v>0</v>
          </cell>
        </row>
        <row r="835">
          <cell r="D835" t="str">
            <v>CP3682</v>
          </cell>
          <cell r="E835" t="str">
            <v xml:space="preserve">11.001.020-1       </v>
          </cell>
          <cell r="F835" t="str">
            <v xml:space="preserve">CONCRETO P/CAMADA PREPARATORIA, C/ 180KG DE CIM. P/M3 DE CONCR., COMPREEND. APENAS O FORN. DOS MAT., INCL. 5% DE PERDAS  </v>
          </cell>
          <cell r="G835" t="str">
            <v xml:space="preserve">M3    </v>
          </cell>
          <cell r="H835">
            <v>0.2</v>
          </cell>
          <cell r="I835">
            <v>68.69</v>
          </cell>
        </row>
        <row r="836">
          <cell r="D836" t="str">
            <v>CP3717</v>
          </cell>
          <cell r="E836" t="str">
            <v xml:space="preserve">11.003.002-0       </v>
          </cell>
          <cell r="F836" t="str">
            <v xml:space="preserve">CONCRETO P/PECAS ARMADAS, P/UMA RESISTENCIA A COMPRES. DE 15MPA, INCL. MAT., CONFECCAO E TRANSP. HORIZ. E VERT.  </v>
          </cell>
          <cell r="G836" t="str">
            <v xml:space="preserve">M3    </v>
          </cell>
          <cell r="H836">
            <v>1.22</v>
          </cell>
          <cell r="I836">
            <v>124.07</v>
          </cell>
        </row>
        <row r="837">
          <cell r="D837" t="str">
            <v>CP3720</v>
          </cell>
          <cell r="E837" t="str">
            <v xml:space="preserve">11.003.010-0       </v>
          </cell>
          <cell r="F837" t="str">
            <v xml:space="preserve">CONCRETO P/PECAS ARMADAS, P/UMA RESISTENCIA A COMPRES. DE 15MPA, INCL. MAT., CONFECCAO,IMPERMEABIL.E TRANSP.HORIZ.E VERT.  </v>
          </cell>
          <cell r="G837" t="str">
            <v xml:space="preserve">M3    </v>
          </cell>
          <cell r="H837">
            <v>0.2</v>
          </cell>
          <cell r="I837">
            <v>133.75</v>
          </cell>
        </row>
        <row r="838">
          <cell r="D838" t="str">
            <v>CP3721</v>
          </cell>
          <cell r="E838" t="str">
            <v xml:space="preserve">11.003.014-1       </v>
          </cell>
          <cell r="F838" t="str">
            <v xml:space="preserve">CONCRETO CICLOPICO C/CONCR. P/UMA RESISTENCIA A COMPRES.DE 10MPA,TENDO 30% DO VOLUME OCUPADO P/PEDRA-DE-MAO, INCL.TRANSP.  </v>
          </cell>
          <cell r="G838" t="str">
            <v xml:space="preserve">M3    </v>
          </cell>
          <cell r="H838">
            <v>3.95</v>
          </cell>
          <cell r="I838">
            <v>100.42</v>
          </cell>
        </row>
        <row r="839">
          <cell r="D839" t="str">
            <v/>
          </cell>
          <cell r="E839" t="str">
            <v/>
          </cell>
          <cell r="F839" t="str">
            <v xml:space="preserve">ALVENARIA E DIVISÓRIAS  </v>
          </cell>
          <cell r="G839" t="str">
            <v/>
          </cell>
          <cell r="H839">
            <v>0</v>
          </cell>
          <cell r="I839">
            <v>0</v>
          </cell>
        </row>
        <row r="840">
          <cell r="D840" t="str">
            <v>CP4120</v>
          </cell>
          <cell r="E840" t="str">
            <v xml:space="preserve">12.005.080-0       </v>
          </cell>
          <cell r="F840" t="str">
            <v xml:space="preserve">ALVENARIA DE BL. DE CONCR. (20 X 20 X 40)CM, EM PAREDES DE 20CM, DE SUPERF. CORRIDA, ATE 3,00M DE ALT.  </v>
          </cell>
          <cell r="G840" t="str">
            <v xml:space="preserve">M2    </v>
          </cell>
          <cell r="H840">
            <v>124.6</v>
          </cell>
          <cell r="I840">
            <v>20.65</v>
          </cell>
        </row>
        <row r="841">
          <cell r="D841" t="str">
            <v/>
          </cell>
          <cell r="E841" t="str">
            <v/>
          </cell>
          <cell r="F841" t="str">
            <v xml:space="preserve">REVESTIMENTO DE PAREDES, TETOS E PISOS  </v>
          </cell>
          <cell r="G841" t="str">
            <v/>
          </cell>
          <cell r="H841">
            <v>0</v>
          </cell>
          <cell r="I841">
            <v>0</v>
          </cell>
        </row>
        <row r="842">
          <cell r="D842" t="str">
            <v>CP4193</v>
          </cell>
          <cell r="E842" t="str">
            <v xml:space="preserve">13.002.010-1       </v>
          </cell>
          <cell r="F842" t="str">
            <v xml:space="preserve">REVESTIMENTO EXT., DE UMA VEZ,  C/ARG. DE CIM., SAIBRO E AREIA FINA 1:2:2, ESP. 3,5CM, INCL. CHAPISCO  </v>
          </cell>
          <cell r="G842" t="str">
            <v xml:space="preserve">M2    </v>
          </cell>
          <cell r="H842">
            <v>265.3</v>
          </cell>
          <cell r="I842">
            <v>8.65</v>
          </cell>
        </row>
        <row r="843">
          <cell r="D843" t="str">
            <v>CP4322</v>
          </cell>
          <cell r="E843" t="str">
            <v xml:space="preserve">13.301.081-0       </v>
          </cell>
          <cell r="F843" t="str">
            <v xml:space="preserve">PISO CIMENTADO, ESP. 1,5CM, C/ARG. DE CIM. E AREIA 1:3, C/ACAB. ASPERO SOBRE BASE EXIST.  </v>
          </cell>
          <cell r="G843" t="str">
            <v xml:space="preserve">M2    </v>
          </cell>
          <cell r="H843">
            <v>7.8</v>
          </cell>
          <cell r="I843">
            <v>6.47</v>
          </cell>
        </row>
        <row r="844">
          <cell r="D844" t="str">
            <v>CP4331</v>
          </cell>
          <cell r="E844" t="str">
            <v xml:space="preserve">13.301.100-0       </v>
          </cell>
          <cell r="F844" t="str">
            <v xml:space="preserve">PISO CIMENTADO, ESP. DE 3CM EM 2 CAMADAS, C/ARG. DE CIM. E AREIA 1:3 E IMPERMEABIL., ALIS. A COLHER SOBRE BASE EXIST.  </v>
          </cell>
          <cell r="G844" t="str">
            <v xml:space="preserve">M2    </v>
          </cell>
          <cell r="H844">
            <v>1.6</v>
          </cell>
          <cell r="I844">
            <v>13.05</v>
          </cell>
        </row>
        <row r="845">
          <cell r="D845" t="str">
            <v>CP4335</v>
          </cell>
          <cell r="E845" t="str">
            <v xml:space="preserve">13.301.118-0       </v>
          </cell>
          <cell r="F845" t="str">
            <v xml:space="preserve">CONTRAPISO, BASE OU CAMADA REGULARIZADORA, EXECUTADA C/ARG.DE CIM. E AREIA 1:4, ESP. DE 1,5CM  </v>
          </cell>
          <cell r="G845" t="str">
            <v xml:space="preserve">M2    </v>
          </cell>
          <cell r="H845">
            <v>7.8</v>
          </cell>
          <cell r="I845">
            <v>4.2300000000000004</v>
          </cell>
        </row>
        <row r="846">
          <cell r="D846" t="str">
            <v/>
          </cell>
          <cell r="E846" t="str">
            <v/>
          </cell>
          <cell r="F846" t="str">
            <v xml:space="preserve">ESQUADRIAS DE PVC, FERRO, ALUMÍNIO OU MADEIRA, VIDRAÇAS E FERRAGENS  </v>
          </cell>
          <cell r="G846" t="str">
            <v/>
          </cell>
          <cell r="H846">
            <v>0</v>
          </cell>
          <cell r="I846">
            <v>0</v>
          </cell>
        </row>
        <row r="847">
          <cell r="D847" t="str">
            <v>CP4509</v>
          </cell>
          <cell r="E847" t="str">
            <v xml:space="preserve">14.002.030-0       </v>
          </cell>
          <cell r="F847" t="str">
            <v xml:space="preserve">PORTAO DE CHAPA DE FºGALV. 16,  C/ 2,50 A 3,00M DE ALT. E AREA TOTAL DE 6,00 A 9,00M2, EM 2 FL.  </v>
          </cell>
          <cell r="G847" t="str">
            <v xml:space="preserve">M2    </v>
          </cell>
          <cell r="H847">
            <v>3.84</v>
          </cell>
          <cell r="I847">
            <v>293.26</v>
          </cell>
        </row>
        <row r="848">
          <cell r="D848" t="str">
            <v>CP4517</v>
          </cell>
          <cell r="E848" t="str">
            <v xml:space="preserve">14.002.051-0       </v>
          </cell>
          <cell r="F848" t="str">
            <v xml:space="preserve">PORTAO EM ESTRUT. DE TUBOS DE FºGALV. DE 1 E 1.1/2, C/ 2 FL. DE ABRIR, FECHAM. EM CHAPA DE FºGALV. Nº16  </v>
          </cell>
          <cell r="G848" t="str">
            <v xml:space="preserve">M2    </v>
          </cell>
          <cell r="H848">
            <v>6</v>
          </cell>
          <cell r="I848">
            <v>255.48</v>
          </cell>
        </row>
        <row r="849">
          <cell r="D849" t="str">
            <v>CP4784</v>
          </cell>
          <cell r="E849" t="str">
            <v xml:space="preserve">14.007.274-0       </v>
          </cell>
          <cell r="F849" t="str">
            <v xml:space="preserve">FECHADURA DE SOBREPOR, C/CILINDRO, 2 VOLTAS, EM FERRO RESINADO PRETO, P/PORTAO  </v>
          </cell>
          <cell r="G849" t="str">
            <v xml:space="preserve">UN    </v>
          </cell>
          <cell r="H849">
            <v>1</v>
          </cell>
          <cell r="I849">
            <v>7.35</v>
          </cell>
        </row>
        <row r="850">
          <cell r="D850" t="str">
            <v>CP4811</v>
          </cell>
          <cell r="E850" t="str">
            <v xml:space="preserve">14.007.324-0       </v>
          </cell>
          <cell r="F850" t="str">
            <v xml:space="preserve">CADEADO DE 50MM, C/DUPLA TRAVA, DISCO DE SEGURANCA ANTI GAZUA, CORPO DE LATAO MACICO E CILINDRO DE LATAO TREFILADO  </v>
          </cell>
          <cell r="G850" t="str">
            <v xml:space="preserve">UN    </v>
          </cell>
          <cell r="H850">
            <v>4</v>
          </cell>
          <cell r="I850">
            <v>10</v>
          </cell>
        </row>
        <row r="851">
          <cell r="D851" t="str">
            <v>CP4814</v>
          </cell>
          <cell r="E851" t="str">
            <v xml:space="preserve">14.007.330-0       </v>
          </cell>
          <cell r="F851" t="str">
            <v xml:space="preserve">TARGETAO DE FºGALV., DE 36CM, C/ADAPTACAO DE HASTE P/DUPLO FUNCIONAMENTO, FECHAM. C/CADEADO  </v>
          </cell>
          <cell r="G851" t="str">
            <v xml:space="preserve">UN    </v>
          </cell>
          <cell r="H851">
            <v>1</v>
          </cell>
          <cell r="I851">
            <v>39.450000000000003</v>
          </cell>
        </row>
        <row r="852">
          <cell r="D852" t="str">
            <v/>
          </cell>
          <cell r="E852" t="str">
            <v/>
          </cell>
          <cell r="F852" t="str">
            <v xml:space="preserve">INSTALAÇÕES ELÉTRICAS, HIDRÁULICAS, SANITÁRIAS E MECÂNICAS  </v>
          </cell>
          <cell r="G852" t="str">
            <v/>
          </cell>
          <cell r="H852">
            <v>0</v>
          </cell>
          <cell r="I852">
            <v>0</v>
          </cell>
        </row>
        <row r="853">
          <cell r="D853" t="str">
            <v>CP5308</v>
          </cell>
          <cell r="E853" t="str">
            <v xml:space="preserve">15.007.696-0       </v>
          </cell>
          <cell r="F853" t="str">
            <v xml:space="preserve">CHAVE GUARDA MOTOR, TRIFASICA,  ATE 3CV, 220V  </v>
          </cell>
          <cell r="G853" t="str">
            <v xml:space="preserve">UN    </v>
          </cell>
          <cell r="H853">
            <v>1</v>
          </cell>
          <cell r="I853">
            <v>96.25</v>
          </cell>
        </row>
        <row r="854">
          <cell r="D854" t="str">
            <v>CP5314</v>
          </cell>
          <cell r="E854" t="str">
            <v xml:space="preserve">15.007.712-0       </v>
          </cell>
          <cell r="F854" t="str">
            <v xml:space="preserve">ARMACAO SECUNDARIA OU REX, P/ 4 LINHAS, COMPLETA  </v>
          </cell>
          <cell r="G854" t="str">
            <v xml:space="preserve">UN    </v>
          </cell>
          <cell r="H854">
            <v>1</v>
          </cell>
          <cell r="I854">
            <v>47.15</v>
          </cell>
        </row>
        <row r="855">
          <cell r="D855" t="str">
            <v>CP5436</v>
          </cell>
          <cell r="E855" t="str">
            <v xml:space="preserve">15.011.089-0       </v>
          </cell>
          <cell r="F855" t="str">
            <v xml:space="preserve">ENTRADA DE SERV. PADRAO LIGHT,  P/MEDICAO TRIFASICA ATE 13, 2KVA, LIGACAO SUBTER., DISJ. 3 X 40A  </v>
          </cell>
          <cell r="G855" t="str">
            <v xml:space="preserve">UN    </v>
          </cell>
          <cell r="H855">
            <v>1</v>
          </cell>
          <cell r="I855">
            <v>289.11</v>
          </cell>
        </row>
        <row r="856">
          <cell r="D856" t="str">
            <v>CP5455</v>
          </cell>
          <cell r="E856" t="str">
            <v xml:space="preserve">15.013.015-0       </v>
          </cell>
          <cell r="F856" t="str">
            <v xml:space="preserve">POSTE DE CONCR. SECAO CIRCULAR C/ 7,00M DE COMPR. E CARGA DE100KG  </v>
          </cell>
          <cell r="G856" t="str">
            <v xml:space="preserve">UN    </v>
          </cell>
          <cell r="H856">
            <v>1</v>
          </cell>
          <cell r="I856">
            <v>132.99</v>
          </cell>
        </row>
        <row r="857">
          <cell r="D857" t="str">
            <v>CP5669</v>
          </cell>
          <cell r="E857" t="str">
            <v xml:space="preserve">15.029.017-0       </v>
          </cell>
          <cell r="F857" t="str">
            <v xml:space="preserve">REGISTRO DE GAVETA EM BRONZE C/DIAM. DE 3  </v>
          </cell>
          <cell r="G857" t="str">
            <v xml:space="preserve">UN    </v>
          </cell>
          <cell r="H857">
            <v>2</v>
          </cell>
          <cell r="I857">
            <v>88.16</v>
          </cell>
        </row>
        <row r="858">
          <cell r="D858" t="str">
            <v>CP5699</v>
          </cell>
          <cell r="E858" t="str">
            <v xml:space="preserve">15.029.106-0       </v>
          </cell>
          <cell r="F858" t="str">
            <v xml:space="preserve">VALVULA DE RETENCAO HORIZ. EM BRONZE C/DIAM. DE 3  </v>
          </cell>
          <cell r="G858" t="str">
            <v xml:space="preserve">UN    </v>
          </cell>
          <cell r="H858">
            <v>1</v>
          </cell>
          <cell r="I858">
            <v>106.15</v>
          </cell>
        </row>
        <row r="859">
          <cell r="D859" t="str">
            <v/>
          </cell>
          <cell r="E859" t="str">
            <v/>
          </cell>
          <cell r="F859" t="str">
            <v xml:space="preserve">COBERTURAS, ISOLAMENTOS E IMPERMEABILIZAÇÕES  </v>
          </cell>
          <cell r="G859" t="str">
            <v/>
          </cell>
          <cell r="H859">
            <v>0</v>
          </cell>
          <cell r="I859">
            <v>0</v>
          </cell>
        </row>
        <row r="860">
          <cell r="D860" t="str">
            <v>CP6244</v>
          </cell>
          <cell r="E860" t="str">
            <v xml:space="preserve">16.030.001-0       </v>
          </cell>
          <cell r="F860" t="str">
            <v xml:space="preserve">PINTURA ASFALTICA (HIDRO-ASFALTO), P/SUPERF. LISAS, DE PEQUENAS DIM., MARQUIZES, BANHEIROS, ETC  </v>
          </cell>
          <cell r="G860" t="str">
            <v xml:space="preserve">M2    </v>
          </cell>
          <cell r="H860">
            <v>2.4</v>
          </cell>
          <cell r="I860">
            <v>3.98</v>
          </cell>
        </row>
        <row r="861">
          <cell r="D861" t="str">
            <v/>
          </cell>
          <cell r="E861" t="str">
            <v/>
          </cell>
          <cell r="F861" t="str">
            <v xml:space="preserve">PINTURAS  </v>
          </cell>
          <cell r="G861" t="str">
            <v/>
          </cell>
          <cell r="H861">
            <v>0</v>
          </cell>
          <cell r="I861">
            <v>0</v>
          </cell>
        </row>
        <row r="862">
          <cell r="D862" t="str">
            <v>CP6297</v>
          </cell>
          <cell r="E862" t="str">
            <v xml:space="preserve">17.017.300-1       </v>
          </cell>
          <cell r="F862" t="str">
            <v xml:space="preserve">PINTURA INT. OU EXT. SOBRE FERRO C/TINTA A OLEO BRILHANTE  </v>
          </cell>
          <cell r="G862" t="str">
            <v xml:space="preserve">M2    </v>
          </cell>
          <cell r="H862">
            <v>29.52</v>
          </cell>
          <cell r="I862">
            <v>3.54</v>
          </cell>
        </row>
        <row r="863">
          <cell r="D863" t="str">
            <v>CP6320</v>
          </cell>
          <cell r="E863" t="str">
            <v xml:space="preserve">17.018.110-0       </v>
          </cell>
          <cell r="F863" t="str">
            <v xml:space="preserve">PINTURA C/TINTA ACRILICA INT. OU EXT., EM TIJ., CONCR. LISO, CIM.-AMIANTO, REVESTIM., MAD. E FERRO  </v>
          </cell>
          <cell r="G863" t="str">
            <v xml:space="preserve">M2    </v>
          </cell>
          <cell r="H863">
            <v>243</v>
          </cell>
          <cell r="I863">
            <v>3.76</v>
          </cell>
        </row>
        <row r="864">
          <cell r="D864" t="str">
            <v/>
          </cell>
          <cell r="E864" t="str">
            <v/>
          </cell>
          <cell r="F864" t="str">
            <v xml:space="preserve">APARELHOS HIDRÁULICOS, SANITÁRIOS, ELÉTRICOS, MECÂNICOS E ESPORTIVOS  </v>
          </cell>
          <cell r="G864" t="str">
            <v/>
          </cell>
          <cell r="H864">
            <v>0</v>
          </cell>
          <cell r="I864">
            <v>0</v>
          </cell>
        </row>
        <row r="865">
          <cell r="D865" t="str">
            <v>CP6616</v>
          </cell>
          <cell r="E865" t="str">
            <v xml:space="preserve">18.029.025-0       </v>
          </cell>
          <cell r="F865" t="str">
            <v xml:space="preserve">BOMBA HIDR. CENTRIFUGA, C/MOTOR ELETR., POTENCIA DE 2CV  </v>
          </cell>
          <cell r="G865" t="str">
            <v xml:space="preserve">UN    </v>
          </cell>
          <cell r="H865">
            <v>1</v>
          </cell>
          <cell r="I865">
            <v>276.26</v>
          </cell>
        </row>
        <row r="866">
          <cell r="D866" t="str">
            <v/>
          </cell>
          <cell r="E866" t="str">
            <v/>
          </cell>
          <cell r="F866" t="str">
            <v xml:space="preserve">BOOSTER PADRÃO 3  </v>
          </cell>
          <cell r="G866" t="str">
            <v/>
          </cell>
          <cell r="H866">
            <v>0</v>
          </cell>
          <cell r="I866">
            <v>0</v>
          </cell>
        </row>
        <row r="867">
          <cell r="D867" t="str">
            <v/>
          </cell>
          <cell r="E867" t="str">
            <v/>
          </cell>
          <cell r="F867" t="str">
            <v xml:space="preserve">MOVIMENTO DE TERRA  </v>
          </cell>
          <cell r="G867" t="str">
            <v/>
          </cell>
          <cell r="H867">
            <v>0</v>
          </cell>
          <cell r="I867">
            <v>0</v>
          </cell>
        </row>
        <row r="868">
          <cell r="D868" t="str">
            <v>CP0495</v>
          </cell>
          <cell r="E868" t="str">
            <v xml:space="preserve">03.001.001-1       </v>
          </cell>
          <cell r="F868" t="str">
            <v xml:space="preserve">ESCAVACAO MANUAL DE VALA/CAVA EM MAT. DE 1ªCAT., AREIA, ARGILA OU PICARRA, ATE 1,50M DE PROF.  </v>
          </cell>
          <cell r="G868" t="str">
            <v xml:space="preserve">M3    </v>
          </cell>
          <cell r="H868">
            <v>4.05</v>
          </cell>
          <cell r="I868">
            <v>9.8800000000000008</v>
          </cell>
        </row>
        <row r="869">
          <cell r="D869" t="str">
            <v/>
          </cell>
          <cell r="E869" t="str">
            <v/>
          </cell>
          <cell r="F869" t="str">
            <v xml:space="preserve">TRANSPORTES  </v>
          </cell>
          <cell r="G869" t="str">
            <v/>
          </cell>
          <cell r="H869">
            <v>0</v>
          </cell>
          <cell r="I869">
            <v>0</v>
          </cell>
        </row>
        <row r="870">
          <cell r="D870" t="str">
            <v>CP0798</v>
          </cell>
          <cell r="E870" t="str">
            <v xml:space="preserve">04.005.143-1       </v>
          </cell>
          <cell r="F870" t="str">
            <v xml:space="preserve">TRANSPORTE DE QUALQUER NATUR. C/VELOC. MEDIA DE 30KM/H EM CAMINHAO BASCUL. CAPAC. UTIL DE 12T  </v>
          </cell>
          <cell r="G870" t="str">
            <v xml:space="preserve">TXKM  </v>
          </cell>
          <cell r="H870">
            <v>68.900000000000006</v>
          </cell>
          <cell r="I870">
            <v>0.23</v>
          </cell>
        </row>
        <row r="871">
          <cell r="D871" t="str">
            <v>CP0841</v>
          </cell>
          <cell r="E871" t="str">
            <v xml:space="preserve">04.011.053-1       </v>
          </cell>
          <cell r="F871" t="str">
            <v xml:space="preserve">CARGA E DESC. MEC. C/PA-CARREGADEIRA CAPAC. DE 1, 50M3 E CAMINHAO BASCUL. CAPAC. UTIL DE 8T, CARGA DE 150T P/DIA DE 8:00H  </v>
          </cell>
          <cell r="G871" t="str">
            <v xml:space="preserve">T     </v>
          </cell>
          <cell r="H871">
            <v>6.89</v>
          </cell>
          <cell r="I871">
            <v>1.5</v>
          </cell>
        </row>
        <row r="872">
          <cell r="D872" t="str">
            <v>CP0869</v>
          </cell>
          <cell r="E872" t="str">
            <v xml:space="preserve">04.018.020-1       </v>
          </cell>
          <cell r="F872" t="str">
            <v xml:space="preserve">RECEBIMENTO DE CARGA, DESC. E MANOBRAS DE CAMINHAO BASCUL., CAPAC. DE 8,00M3 OU 12T  </v>
          </cell>
          <cell r="G872" t="str">
            <v xml:space="preserve">T     </v>
          </cell>
          <cell r="H872">
            <v>6.89</v>
          </cell>
          <cell r="I872">
            <v>0.15</v>
          </cell>
        </row>
        <row r="873">
          <cell r="D873" t="str">
            <v/>
          </cell>
          <cell r="E873" t="str">
            <v/>
          </cell>
          <cell r="F873" t="str">
            <v xml:space="preserve">GALERIAS, DRENOS E CONEXOS  </v>
          </cell>
          <cell r="G873" t="str">
            <v/>
          </cell>
          <cell r="H873">
            <v>0</v>
          </cell>
          <cell r="I873">
            <v>0</v>
          </cell>
        </row>
        <row r="874">
          <cell r="D874" t="str">
            <v>CP2910</v>
          </cell>
          <cell r="E874" t="str">
            <v xml:space="preserve">06.400.010-0       </v>
          </cell>
          <cell r="F874" t="str">
            <v xml:space="preserve">MONTAGEM DE PAINEL DE PARTIDA P/CONJ. ATE 5CV  </v>
          </cell>
          <cell r="G874" t="str">
            <v xml:space="preserve">UN    </v>
          </cell>
          <cell r="H874">
            <v>1</v>
          </cell>
          <cell r="I874">
            <v>27.1</v>
          </cell>
        </row>
        <row r="875">
          <cell r="D875" t="str">
            <v/>
          </cell>
          <cell r="E875" t="str">
            <v/>
          </cell>
          <cell r="F875" t="str">
            <v xml:space="preserve">SERVIÇOS DE PARQUES E JARDINS  </v>
          </cell>
          <cell r="G875" t="str">
            <v/>
          </cell>
          <cell r="H875">
            <v>0</v>
          </cell>
          <cell r="I875">
            <v>0</v>
          </cell>
        </row>
        <row r="876">
          <cell r="D876" t="str">
            <v>CP3206</v>
          </cell>
          <cell r="E876" t="str">
            <v xml:space="preserve">09.001.001-1       </v>
          </cell>
          <cell r="F876" t="str">
            <v xml:space="preserve">PLANTIO DE GRAMA EM PLACAS, INCL. COMPRA E ARRANC. NO LOCALDE ORIGEM, CARGA, TRANSP., DESC. E PREPARO DO TERRENO  </v>
          </cell>
          <cell r="G876" t="str">
            <v xml:space="preserve">M2    </v>
          </cell>
          <cell r="H876">
            <v>198</v>
          </cell>
          <cell r="I876">
            <v>2.86</v>
          </cell>
        </row>
        <row r="877">
          <cell r="D877" t="str">
            <v>CP3281</v>
          </cell>
          <cell r="E877" t="str">
            <v xml:space="preserve">09.006.001-0       </v>
          </cell>
          <cell r="F877" t="str">
            <v xml:space="preserve">ATERRO C/TERRA PRETA VEGETAL, P/EXEC. DE GRAMADOS  </v>
          </cell>
          <cell r="G877" t="str">
            <v xml:space="preserve">M3    </v>
          </cell>
          <cell r="H877">
            <v>19.8</v>
          </cell>
          <cell r="I877">
            <v>39.67</v>
          </cell>
        </row>
        <row r="878">
          <cell r="D878" t="str">
            <v/>
          </cell>
          <cell r="E878" t="str">
            <v/>
          </cell>
          <cell r="F878" t="str">
            <v xml:space="preserve">ESTRUTURAS  </v>
          </cell>
          <cell r="G878" t="str">
            <v/>
          </cell>
          <cell r="H878">
            <v>0</v>
          </cell>
          <cell r="I878">
            <v>0</v>
          </cell>
        </row>
        <row r="879">
          <cell r="D879" t="str">
            <v>CP3682</v>
          </cell>
          <cell r="E879" t="str">
            <v xml:space="preserve">11.001.020-1       </v>
          </cell>
          <cell r="F879" t="str">
            <v xml:space="preserve">CONCRETO P/CAMADA PREPARATORIA, C/ 180KG DE CIM. P/M3 DE CONCR., COMPREEND. APENAS O FORN. DOS MAT., INCL. 5% DE PERDAS  </v>
          </cell>
          <cell r="G879" t="str">
            <v xml:space="preserve">M3    </v>
          </cell>
          <cell r="H879">
            <v>0.2</v>
          </cell>
          <cell r="I879">
            <v>68.69</v>
          </cell>
        </row>
        <row r="880">
          <cell r="D880" t="str">
            <v>CP3717</v>
          </cell>
          <cell r="E880" t="str">
            <v xml:space="preserve">11.003.002-0       </v>
          </cell>
          <cell r="F880" t="str">
            <v xml:space="preserve">CONCRETO P/PECAS ARMADAS, P/UMA RESISTENCIA A COMPRES. DE 15MPA, INCL. MAT., CONFECCAO E TRANSP. HORIZ. E VERT.  </v>
          </cell>
          <cell r="G880" t="str">
            <v xml:space="preserve">M3    </v>
          </cell>
          <cell r="H880">
            <v>1.22</v>
          </cell>
          <cell r="I880">
            <v>124.07</v>
          </cell>
        </row>
        <row r="881">
          <cell r="D881" t="str">
            <v>CP3720</v>
          </cell>
          <cell r="E881" t="str">
            <v xml:space="preserve">11.003.010-0       </v>
          </cell>
          <cell r="F881" t="str">
            <v xml:space="preserve">CONCRETO P/PECAS ARMADAS, P/UMA RESISTENCIA A COMPRES. DE 15MPA, INCL. MAT., CONFECCAO,IMPERMEABIL.E TRANSP.HORIZ.E VERT.  </v>
          </cell>
          <cell r="G881" t="str">
            <v xml:space="preserve">M3    </v>
          </cell>
          <cell r="H881">
            <v>0.2</v>
          </cell>
          <cell r="I881">
            <v>133.75</v>
          </cell>
        </row>
        <row r="882">
          <cell r="D882" t="str">
            <v>CP3721</v>
          </cell>
          <cell r="E882" t="str">
            <v xml:space="preserve">11.003.014-1       </v>
          </cell>
          <cell r="F882" t="str">
            <v xml:space="preserve">CONCRETO CICLOPICO C/CONCR. P/UMA RESISTENCIA A COMPRES.DE 10MPA,TENDO 30% DO VOLUME OCUPADO P/PEDRA-DE-MAO, INCL.TRANSP.  </v>
          </cell>
          <cell r="G882" t="str">
            <v xml:space="preserve">M3    </v>
          </cell>
          <cell r="H882">
            <v>3.95</v>
          </cell>
          <cell r="I882">
            <v>100.42</v>
          </cell>
        </row>
        <row r="883">
          <cell r="D883" t="str">
            <v/>
          </cell>
          <cell r="E883" t="str">
            <v/>
          </cell>
          <cell r="F883" t="str">
            <v xml:space="preserve">ALVENARIA E DIVISÓRIAS  </v>
          </cell>
          <cell r="G883" t="str">
            <v/>
          </cell>
          <cell r="H883">
            <v>0</v>
          </cell>
          <cell r="I883">
            <v>0</v>
          </cell>
        </row>
        <row r="884">
          <cell r="D884" t="str">
            <v>CP4120</v>
          </cell>
          <cell r="E884" t="str">
            <v xml:space="preserve">12.005.080-0       </v>
          </cell>
          <cell r="F884" t="str">
            <v xml:space="preserve">ALVENARIA DE BL. DE CONCR. (20 X 20 X 40)CM, EM PAREDES DE 20CM, DE SUPERF. CORRIDA, ATE 3,00M DE ALT.  </v>
          </cell>
          <cell r="G884" t="str">
            <v xml:space="preserve">M2    </v>
          </cell>
          <cell r="H884">
            <v>124.6</v>
          </cell>
          <cell r="I884">
            <v>20.65</v>
          </cell>
        </row>
        <row r="885">
          <cell r="D885" t="str">
            <v/>
          </cell>
          <cell r="E885" t="str">
            <v/>
          </cell>
          <cell r="F885" t="str">
            <v xml:space="preserve">REVESTIMENTO DE PAREDES, TETOS E PISOS  </v>
          </cell>
          <cell r="G885" t="str">
            <v/>
          </cell>
          <cell r="H885">
            <v>0</v>
          </cell>
          <cell r="I885">
            <v>0</v>
          </cell>
        </row>
        <row r="886">
          <cell r="D886" t="str">
            <v>CP4193</v>
          </cell>
          <cell r="E886" t="str">
            <v xml:space="preserve">13.002.010-1       </v>
          </cell>
          <cell r="F886" t="str">
            <v xml:space="preserve">REVESTIMENTO EXT., DE UMA VEZ,  C/ARG. DE CIM., SAIBRO E AREIA FINA 1:2:2, ESP. 3,5CM, INCL. CHAPISCO  </v>
          </cell>
          <cell r="G886" t="str">
            <v xml:space="preserve">M2    </v>
          </cell>
          <cell r="H886">
            <v>265.3</v>
          </cell>
          <cell r="I886">
            <v>8.65</v>
          </cell>
        </row>
        <row r="887">
          <cell r="D887" t="str">
            <v>CP4322</v>
          </cell>
          <cell r="E887" t="str">
            <v xml:space="preserve">13.301.081-0       </v>
          </cell>
          <cell r="F887" t="str">
            <v xml:space="preserve">PISO CIMENTADO, ESP. 1,5CM, C/ARG. DE CIM. E AREIA 1:3, C/ACAB. ASPERO SOBRE BASE EXIST.  </v>
          </cell>
          <cell r="G887" t="str">
            <v xml:space="preserve">M2    </v>
          </cell>
          <cell r="H887">
            <v>7.8</v>
          </cell>
          <cell r="I887">
            <v>6.47</v>
          </cell>
        </row>
        <row r="888">
          <cell r="D888" t="str">
            <v>CP4331</v>
          </cell>
          <cell r="E888" t="str">
            <v xml:space="preserve">13.301.100-0       </v>
          </cell>
          <cell r="F888" t="str">
            <v xml:space="preserve">PISO CIMENTADO, ESP. DE 3CM EM 2 CAMADAS, C/ARG. DE CIM. E AREIA 1:3 E IMPERMEABIL., ALIS. A COLHER SOBRE BASE EXIST.  </v>
          </cell>
          <cell r="G888" t="str">
            <v xml:space="preserve">M2    </v>
          </cell>
          <cell r="H888">
            <v>1.6</v>
          </cell>
          <cell r="I888">
            <v>13.05</v>
          </cell>
        </row>
        <row r="889">
          <cell r="D889" t="str">
            <v>CP4335</v>
          </cell>
          <cell r="E889" t="str">
            <v xml:space="preserve">13.301.118-0       </v>
          </cell>
          <cell r="F889" t="str">
            <v xml:space="preserve">CONTRAPISO, BASE OU CAMADA REGULARIZADORA, EXECUTADA C/ARG.DE CIM. E AREIA 1:4, ESP. DE 1,5CM  </v>
          </cell>
          <cell r="G889" t="str">
            <v xml:space="preserve">M2    </v>
          </cell>
          <cell r="H889">
            <v>7.8</v>
          </cell>
          <cell r="I889">
            <v>4.2300000000000004</v>
          </cell>
        </row>
        <row r="890">
          <cell r="D890" t="str">
            <v/>
          </cell>
          <cell r="E890" t="str">
            <v/>
          </cell>
          <cell r="F890" t="str">
            <v xml:space="preserve">ESQUADRIAS DE PVC, FERRO, ALUMÍNIO OU MADEIRA, VIDRAÇAS E FERRAGENS  </v>
          </cell>
          <cell r="G890" t="str">
            <v/>
          </cell>
          <cell r="H890">
            <v>0</v>
          </cell>
          <cell r="I890">
            <v>0</v>
          </cell>
        </row>
        <row r="891">
          <cell r="D891" t="str">
            <v>CP4509</v>
          </cell>
          <cell r="E891" t="str">
            <v xml:space="preserve">14.002.030-0       </v>
          </cell>
          <cell r="F891" t="str">
            <v xml:space="preserve">PORTAO DE CHAPA DE FºGALV. 16,  C/ 2,50 A 3,00M DE ALT. E AREA TOTAL DE 6,00 A 9,00M2, EM 2 FL.  </v>
          </cell>
          <cell r="G891" t="str">
            <v xml:space="preserve">M2    </v>
          </cell>
          <cell r="H891">
            <v>3.84</v>
          </cell>
          <cell r="I891">
            <v>293.26</v>
          </cell>
        </row>
        <row r="892">
          <cell r="D892" t="str">
            <v>CP4517</v>
          </cell>
          <cell r="E892" t="str">
            <v xml:space="preserve">14.002.051-0       </v>
          </cell>
          <cell r="F892" t="str">
            <v xml:space="preserve">PORTAO EM ESTRUT. DE TUBOS DE FºGALV. DE 1 E 1.1/2, C/ 2 FL. DE ABRIR, FECHAM. EM CHAPA DE FºGALV. Nº16  </v>
          </cell>
          <cell r="G892" t="str">
            <v xml:space="preserve">M2    </v>
          </cell>
          <cell r="H892">
            <v>6</v>
          </cell>
          <cell r="I892">
            <v>255.48</v>
          </cell>
        </row>
        <row r="893">
          <cell r="D893" t="str">
            <v>CP4784</v>
          </cell>
          <cell r="E893" t="str">
            <v xml:space="preserve">14.007.274-0       </v>
          </cell>
          <cell r="F893" t="str">
            <v xml:space="preserve">FECHADURA DE SOBREPOR, C/CILINDRO, 2 VOLTAS, EM FERRO RESINADO PRETO, P/PORTAO  </v>
          </cell>
          <cell r="G893" t="str">
            <v xml:space="preserve">UN    </v>
          </cell>
          <cell r="H893">
            <v>1</v>
          </cell>
          <cell r="I893">
            <v>7.35</v>
          </cell>
        </row>
        <row r="894">
          <cell r="D894" t="str">
            <v>CP4811</v>
          </cell>
          <cell r="E894" t="str">
            <v xml:space="preserve">14.007.324-0       </v>
          </cell>
          <cell r="F894" t="str">
            <v xml:space="preserve">CADEADO DE 50MM, C/DUPLA TRAVA, DISCO DE SEGURANCA ANTI GAZUA, CORPO DE LATAO MACICO E CILINDRO DE LATAO TREFILADO  </v>
          </cell>
          <cell r="G894" t="str">
            <v xml:space="preserve">UN    </v>
          </cell>
          <cell r="H894">
            <v>4</v>
          </cell>
          <cell r="I894">
            <v>10</v>
          </cell>
        </row>
        <row r="895">
          <cell r="D895" t="str">
            <v>CP4814</v>
          </cell>
          <cell r="E895" t="str">
            <v xml:space="preserve">14.007.330-0       </v>
          </cell>
          <cell r="F895" t="str">
            <v xml:space="preserve">TARGETAO DE FºGALV., DE 36CM, C/ADAPTACAO DE HASTE P/DUPLO FUNCIONAMENTO, FECHAM. C/CADEADO  </v>
          </cell>
          <cell r="G895" t="str">
            <v xml:space="preserve">UN    </v>
          </cell>
          <cell r="H895">
            <v>1</v>
          </cell>
          <cell r="I895">
            <v>39.450000000000003</v>
          </cell>
        </row>
        <row r="896">
          <cell r="D896" t="str">
            <v/>
          </cell>
          <cell r="E896" t="str">
            <v/>
          </cell>
          <cell r="F896" t="str">
            <v xml:space="preserve">INSTALAÇÕES ELÉTRICAS, HIDRÁULICAS, SANITÁRIAS E MECÂNICAS  </v>
          </cell>
          <cell r="G896" t="str">
            <v/>
          </cell>
          <cell r="H896">
            <v>0</v>
          </cell>
          <cell r="I896">
            <v>0</v>
          </cell>
        </row>
        <row r="897">
          <cell r="D897" t="str">
            <v>CP5308</v>
          </cell>
          <cell r="E897" t="str">
            <v xml:space="preserve">15.007.696-0       </v>
          </cell>
          <cell r="F897" t="str">
            <v xml:space="preserve">CHAVE GUARDA MOTOR, TRIFASICA,  ATE 3CV, 220V  </v>
          </cell>
          <cell r="G897" t="str">
            <v xml:space="preserve">UN    </v>
          </cell>
          <cell r="H897">
            <v>1</v>
          </cell>
          <cell r="I897">
            <v>96.25</v>
          </cell>
        </row>
        <row r="898">
          <cell r="D898" t="str">
            <v>CP5314</v>
          </cell>
          <cell r="E898" t="str">
            <v xml:space="preserve">15.007.712-0       </v>
          </cell>
          <cell r="F898" t="str">
            <v xml:space="preserve">ARMACAO SECUNDARIA OU REX, P/ 4 LINHAS, COMPLETA  </v>
          </cell>
          <cell r="G898" t="str">
            <v xml:space="preserve">UN    </v>
          </cell>
          <cell r="H898">
            <v>1</v>
          </cell>
          <cell r="I898">
            <v>47.15</v>
          </cell>
        </row>
        <row r="899">
          <cell r="D899" t="str">
            <v>CP5436</v>
          </cell>
          <cell r="E899" t="str">
            <v xml:space="preserve">15.011.089-0       </v>
          </cell>
          <cell r="F899" t="str">
            <v xml:space="preserve">ENTRADA DE SERV. PADRAO LIGHT,  P/MEDICAO TRIFASICA ATE 13, 2KVA, LIGACAO SUBTER., DISJ. 3 X 40A  </v>
          </cell>
          <cell r="G899" t="str">
            <v xml:space="preserve">UN    </v>
          </cell>
          <cell r="H899">
            <v>1</v>
          </cell>
          <cell r="I899">
            <v>289.11</v>
          </cell>
        </row>
        <row r="900">
          <cell r="D900" t="str">
            <v>CP5455</v>
          </cell>
          <cell r="E900" t="str">
            <v xml:space="preserve">15.013.015-0       </v>
          </cell>
          <cell r="F900" t="str">
            <v xml:space="preserve">POSTE DE CONCR. SECAO CIRCULAR C/ 7,00M DE COMPR. E CARGA DE100KG  </v>
          </cell>
          <cell r="G900" t="str">
            <v xml:space="preserve">UN    </v>
          </cell>
          <cell r="H900">
            <v>1</v>
          </cell>
          <cell r="I900">
            <v>132.99</v>
          </cell>
        </row>
        <row r="901">
          <cell r="D901" t="str">
            <v>CP5669</v>
          </cell>
          <cell r="E901" t="str">
            <v xml:space="preserve">15.029.017-0       </v>
          </cell>
          <cell r="F901" t="str">
            <v xml:space="preserve">REGISTRO DE GAVETA EM BRONZE C/DIAM. DE 3  </v>
          </cell>
          <cell r="G901" t="str">
            <v xml:space="preserve">UN    </v>
          </cell>
          <cell r="H901">
            <v>2</v>
          </cell>
          <cell r="I901">
            <v>88.16</v>
          </cell>
        </row>
        <row r="902">
          <cell r="D902" t="str">
            <v>CP5699</v>
          </cell>
          <cell r="E902" t="str">
            <v xml:space="preserve">15.029.106-0       </v>
          </cell>
          <cell r="F902" t="str">
            <v xml:space="preserve">VALVULA DE RETENCAO HORIZ. EM BRONZE C/DIAM. DE 3  </v>
          </cell>
          <cell r="G902" t="str">
            <v xml:space="preserve">UN    </v>
          </cell>
          <cell r="H902">
            <v>1</v>
          </cell>
          <cell r="I902">
            <v>106.15</v>
          </cell>
        </row>
        <row r="903">
          <cell r="D903" t="str">
            <v/>
          </cell>
          <cell r="E903" t="str">
            <v/>
          </cell>
          <cell r="F903" t="str">
            <v xml:space="preserve">COBERTURAS, ISOLAMENTOS E IMPERMEABILIZAÇÕES  </v>
          </cell>
          <cell r="G903" t="str">
            <v/>
          </cell>
          <cell r="H903">
            <v>0</v>
          </cell>
          <cell r="I903">
            <v>0</v>
          </cell>
        </row>
        <row r="904">
          <cell r="D904" t="str">
            <v>CP6244</v>
          </cell>
          <cell r="E904" t="str">
            <v xml:space="preserve">16.030.001-0       </v>
          </cell>
          <cell r="F904" t="str">
            <v xml:space="preserve">PINTURA ASFALTICA (HIDRO-ASFALTO), P/SUPERF. LISAS, DE PEQUENAS DIM., MARQUIZES, BANHEIROS, ETC  </v>
          </cell>
          <cell r="G904" t="str">
            <v xml:space="preserve">M2    </v>
          </cell>
          <cell r="H904">
            <v>2.4</v>
          </cell>
          <cell r="I904">
            <v>3.98</v>
          </cell>
        </row>
        <row r="905">
          <cell r="D905" t="str">
            <v/>
          </cell>
          <cell r="E905" t="str">
            <v/>
          </cell>
          <cell r="F905" t="str">
            <v xml:space="preserve">PINTURAS  </v>
          </cell>
          <cell r="G905" t="str">
            <v/>
          </cell>
          <cell r="H905">
            <v>0</v>
          </cell>
          <cell r="I905">
            <v>0</v>
          </cell>
        </row>
        <row r="906">
          <cell r="D906" t="str">
            <v>CP6297</v>
          </cell>
          <cell r="E906" t="str">
            <v xml:space="preserve">17.017.300-1       </v>
          </cell>
          <cell r="F906" t="str">
            <v xml:space="preserve">PINTURA INT. OU EXT. SOBRE FERRO C/TINTA A OLEO BRILHANTE  </v>
          </cell>
          <cell r="G906" t="str">
            <v xml:space="preserve">M2    </v>
          </cell>
          <cell r="H906">
            <v>29.52</v>
          </cell>
          <cell r="I906">
            <v>3.54</v>
          </cell>
        </row>
        <row r="907">
          <cell r="D907" t="str">
            <v>CP6320</v>
          </cell>
          <cell r="E907" t="str">
            <v xml:space="preserve">17.018.110-0       </v>
          </cell>
          <cell r="F907" t="str">
            <v xml:space="preserve">PINTURA C/TINTA ACRILICA INT. OU EXT., EM TIJ., CONCR. LISO, CIM.-AMIANTO, REVESTIM., MAD. E FERRO  </v>
          </cell>
          <cell r="G907" t="str">
            <v xml:space="preserve">M2    </v>
          </cell>
          <cell r="H907">
            <v>243</v>
          </cell>
          <cell r="I907">
            <v>3.76</v>
          </cell>
        </row>
        <row r="908">
          <cell r="D908" t="str">
            <v/>
          </cell>
          <cell r="E908" t="str">
            <v/>
          </cell>
          <cell r="F908" t="str">
            <v xml:space="preserve">APARELHOS HIDRÁULICOS, SANITÁRIOS, ELÉTRICOS, MECÂNICOS E ESPORTIVOS  </v>
          </cell>
          <cell r="G908" t="str">
            <v/>
          </cell>
          <cell r="H908">
            <v>0</v>
          </cell>
          <cell r="I908">
            <v>0</v>
          </cell>
        </row>
        <row r="909">
          <cell r="D909" t="str">
            <v>CP6616</v>
          </cell>
          <cell r="E909" t="str">
            <v xml:space="preserve">18.029.025-0       </v>
          </cell>
          <cell r="F909" t="str">
            <v xml:space="preserve">BOMBA HIDR. CENTRIFUGA, C/MOTOR ELETR., POTENCIA DE 2CV  </v>
          </cell>
          <cell r="G909" t="str">
            <v xml:space="preserve">UN    </v>
          </cell>
          <cell r="H909">
            <v>1</v>
          </cell>
          <cell r="I909">
            <v>276.26</v>
          </cell>
        </row>
        <row r="910">
          <cell r="D910" t="str">
            <v/>
          </cell>
          <cell r="E910" t="str">
            <v/>
          </cell>
          <cell r="F910" t="str">
            <v xml:space="preserve">BOOSTER PADRÃO 4  </v>
          </cell>
          <cell r="G910" t="str">
            <v/>
          </cell>
          <cell r="H910">
            <v>0</v>
          </cell>
          <cell r="I910">
            <v>0</v>
          </cell>
        </row>
        <row r="911">
          <cell r="D911" t="str">
            <v/>
          </cell>
          <cell r="E911" t="str">
            <v/>
          </cell>
          <cell r="F911" t="str">
            <v xml:space="preserve">MOVIMENTO DE TERRA  </v>
          </cell>
          <cell r="G911" t="str">
            <v/>
          </cell>
          <cell r="H911">
            <v>0</v>
          </cell>
          <cell r="I911">
            <v>0</v>
          </cell>
        </row>
        <row r="912">
          <cell r="D912" t="str">
            <v>CP0495</v>
          </cell>
          <cell r="E912" t="str">
            <v xml:space="preserve">03.001.001-1       </v>
          </cell>
          <cell r="F912" t="str">
            <v xml:space="preserve">ESCAVACAO MANUAL DE VALA/CAVA EM MAT. DE 1ªCAT., AREIA, ARGILA OU PICARRA, ATE 1,50M DE PROF.  </v>
          </cell>
          <cell r="G912" t="str">
            <v xml:space="preserve">M3    </v>
          </cell>
          <cell r="H912">
            <v>4.05</v>
          </cell>
          <cell r="I912">
            <v>9.8800000000000008</v>
          </cell>
        </row>
        <row r="913">
          <cell r="D913" t="str">
            <v/>
          </cell>
          <cell r="E913" t="str">
            <v/>
          </cell>
          <cell r="F913" t="str">
            <v xml:space="preserve">TRANSPORTES  </v>
          </cell>
          <cell r="G913" t="str">
            <v/>
          </cell>
          <cell r="H913">
            <v>0</v>
          </cell>
          <cell r="I913">
            <v>0</v>
          </cell>
        </row>
        <row r="914">
          <cell r="D914" t="str">
            <v>CP0798</v>
          </cell>
          <cell r="E914" t="str">
            <v xml:space="preserve">04.005.143-1       </v>
          </cell>
          <cell r="F914" t="str">
            <v xml:space="preserve">TRANSPORTE DE QUALQUER NATUR. C/VELOC. MEDIA DE 30KM/H EM CAMINHAO BASCUL. CAPAC. UTIL DE 12T  </v>
          </cell>
          <cell r="G914" t="str">
            <v xml:space="preserve">TXKM  </v>
          </cell>
          <cell r="H914">
            <v>68.900000000000006</v>
          </cell>
          <cell r="I914">
            <v>0.23</v>
          </cell>
        </row>
        <row r="915">
          <cell r="D915" t="str">
            <v>CP0841</v>
          </cell>
          <cell r="E915" t="str">
            <v xml:space="preserve">04.011.053-1       </v>
          </cell>
          <cell r="F915" t="str">
            <v xml:space="preserve">CARGA E DESC. MEC. C/PA-CARREGADEIRA CAPAC. DE 1, 50M3 E CAMINHAO BASCUL. CAPAC. UTIL DE 8T, CARGA DE 150T P/DIA DE 8:00H  </v>
          </cell>
          <cell r="G915" t="str">
            <v xml:space="preserve">T     </v>
          </cell>
          <cell r="H915">
            <v>6.89</v>
          </cell>
          <cell r="I915">
            <v>1.5</v>
          </cell>
        </row>
        <row r="916">
          <cell r="D916" t="str">
            <v>CP0869</v>
          </cell>
          <cell r="E916" t="str">
            <v xml:space="preserve">04.018.020-1       </v>
          </cell>
          <cell r="F916" t="str">
            <v xml:space="preserve">RECEBIMENTO DE CARGA, DESC. E MANOBRAS DE CAMINHAO BASCUL., CAPAC. DE 8,00M3 OU 12T  </v>
          </cell>
          <cell r="G916" t="str">
            <v xml:space="preserve">T     </v>
          </cell>
          <cell r="H916">
            <v>6.89</v>
          </cell>
          <cell r="I916">
            <v>0.15</v>
          </cell>
        </row>
        <row r="917">
          <cell r="D917" t="str">
            <v/>
          </cell>
          <cell r="E917" t="str">
            <v/>
          </cell>
          <cell r="F917" t="str">
            <v xml:space="preserve">GALERIAS, DRENOS E CONEXOS  </v>
          </cell>
          <cell r="G917" t="str">
            <v/>
          </cell>
          <cell r="H917">
            <v>0</v>
          </cell>
          <cell r="I917">
            <v>0</v>
          </cell>
        </row>
        <row r="918">
          <cell r="D918" t="str">
            <v>CP2910</v>
          </cell>
          <cell r="E918" t="str">
            <v xml:space="preserve">06.400.010-0       </v>
          </cell>
          <cell r="F918" t="str">
            <v xml:space="preserve">MONTAGEM DE PAINEL DE PARTIDA P/CONJ. ATE 5CV  </v>
          </cell>
          <cell r="G918" t="str">
            <v xml:space="preserve">UN    </v>
          </cell>
          <cell r="H918">
            <v>1</v>
          </cell>
          <cell r="I918">
            <v>27.1</v>
          </cell>
        </row>
        <row r="919">
          <cell r="D919" t="str">
            <v/>
          </cell>
          <cell r="E919" t="str">
            <v/>
          </cell>
          <cell r="F919" t="str">
            <v xml:space="preserve">SERVIÇOS DE PARQUES E JARDINS  </v>
          </cell>
          <cell r="G919" t="str">
            <v/>
          </cell>
          <cell r="H919">
            <v>0</v>
          </cell>
          <cell r="I919">
            <v>0</v>
          </cell>
        </row>
        <row r="920">
          <cell r="D920" t="str">
            <v>CP3206</v>
          </cell>
          <cell r="E920" t="str">
            <v xml:space="preserve">09.001.001-1       </v>
          </cell>
          <cell r="F920" t="str">
            <v xml:space="preserve">PLANTIO DE GRAMA EM PLACAS, INCL. COMPRA E ARRANC. NO LOCALDE ORIGEM, CARGA, TRANSP., DESC. E PREPARO DO TERRENO  </v>
          </cell>
          <cell r="G920" t="str">
            <v xml:space="preserve">M2    </v>
          </cell>
          <cell r="H920">
            <v>198</v>
          </cell>
          <cell r="I920">
            <v>2.86</v>
          </cell>
        </row>
        <row r="921">
          <cell r="D921" t="str">
            <v>CP3281</v>
          </cell>
          <cell r="E921" t="str">
            <v xml:space="preserve">09.006.001-0       </v>
          </cell>
          <cell r="F921" t="str">
            <v xml:space="preserve">ATERRO C/TERRA PRETA VEGETAL, P/EXEC. DE GRAMADOS  </v>
          </cell>
          <cell r="G921" t="str">
            <v xml:space="preserve">M3    </v>
          </cell>
          <cell r="H921">
            <v>19.8</v>
          </cell>
          <cell r="I921">
            <v>39.67</v>
          </cell>
        </row>
        <row r="922">
          <cell r="D922" t="str">
            <v/>
          </cell>
          <cell r="E922" t="str">
            <v/>
          </cell>
          <cell r="F922" t="str">
            <v xml:space="preserve">ESTRUTURAS  </v>
          </cell>
          <cell r="G922" t="str">
            <v/>
          </cell>
          <cell r="H922">
            <v>0</v>
          </cell>
          <cell r="I922">
            <v>0</v>
          </cell>
        </row>
        <row r="923">
          <cell r="D923" t="str">
            <v>CP3682</v>
          </cell>
          <cell r="E923" t="str">
            <v xml:space="preserve">11.001.020-1       </v>
          </cell>
          <cell r="F923" t="str">
            <v xml:space="preserve">CONCRETO P/CAMADA PREPARATORIA, C/ 180KG DE CIM. P/M3 DE CONCR., COMPREEND. APENAS O FORN. DOS MAT., INCL. 5% DE PERDAS  </v>
          </cell>
          <cell r="G923" t="str">
            <v xml:space="preserve">M3    </v>
          </cell>
          <cell r="H923">
            <v>0.2</v>
          </cell>
          <cell r="I923">
            <v>68.69</v>
          </cell>
        </row>
        <row r="924">
          <cell r="D924" t="str">
            <v>CP3717</v>
          </cell>
          <cell r="E924" t="str">
            <v xml:space="preserve">11.003.002-0       </v>
          </cell>
          <cell r="F924" t="str">
            <v xml:space="preserve">CONCRETO P/PECAS ARMADAS, P/UMA RESISTENCIA A COMPRES. DE 15MPA, INCL. MAT., CONFECCAO E TRANSP. HORIZ. E VERT.  </v>
          </cell>
          <cell r="G924" t="str">
            <v xml:space="preserve">M3    </v>
          </cell>
          <cell r="H924">
            <v>1.22</v>
          </cell>
          <cell r="I924">
            <v>124.07</v>
          </cell>
        </row>
        <row r="925">
          <cell r="D925" t="str">
            <v>CP3720</v>
          </cell>
          <cell r="E925" t="str">
            <v xml:space="preserve">11.003.010-0       </v>
          </cell>
          <cell r="F925" t="str">
            <v xml:space="preserve">CONCRETO P/PECAS ARMADAS, P/UMA RESISTENCIA A COMPRES. DE 15MPA, INCL. MAT., CONFECCAO,IMPERMEABIL.E TRANSP.HORIZ.E VERT.  </v>
          </cell>
          <cell r="G925" t="str">
            <v xml:space="preserve">M3    </v>
          </cell>
          <cell r="H925">
            <v>0.2</v>
          </cell>
          <cell r="I925">
            <v>133.75</v>
          </cell>
        </row>
        <row r="926">
          <cell r="D926" t="str">
            <v>CP3721</v>
          </cell>
          <cell r="E926" t="str">
            <v xml:space="preserve">11.003.014-1       </v>
          </cell>
          <cell r="F926" t="str">
            <v xml:space="preserve">CONCRETO CICLOPICO C/CONCR. P/UMA RESISTENCIA A COMPRES.DE 10MPA,TENDO 30% DO VOLUME OCUPADO P/PEDRA-DE-MAO, INCL.TRANSP.  </v>
          </cell>
          <cell r="G926" t="str">
            <v xml:space="preserve">M3    </v>
          </cell>
          <cell r="H926">
            <v>3.95</v>
          </cell>
          <cell r="I926">
            <v>100.42</v>
          </cell>
        </row>
        <row r="927">
          <cell r="D927" t="str">
            <v/>
          </cell>
          <cell r="E927" t="str">
            <v/>
          </cell>
          <cell r="F927" t="str">
            <v xml:space="preserve">ALVENARIA E DIVISÓRIAS  </v>
          </cell>
          <cell r="G927" t="str">
            <v/>
          </cell>
          <cell r="H927">
            <v>0</v>
          </cell>
          <cell r="I927">
            <v>0</v>
          </cell>
        </row>
        <row r="928">
          <cell r="D928" t="str">
            <v>CP4120</v>
          </cell>
          <cell r="E928" t="str">
            <v xml:space="preserve">12.005.080-0       </v>
          </cell>
          <cell r="F928" t="str">
            <v xml:space="preserve">ALVENARIA DE BL. DE CONCR. (20 X 20 X 40)CM, EM PAREDES DE 20CM, DE SUPERF. CORRIDA, ATE 3,00M DE ALT.  </v>
          </cell>
          <cell r="G928" t="str">
            <v xml:space="preserve">M2    </v>
          </cell>
          <cell r="H928">
            <v>124.6</v>
          </cell>
          <cell r="I928">
            <v>20.65</v>
          </cell>
        </row>
        <row r="929">
          <cell r="D929" t="str">
            <v/>
          </cell>
          <cell r="E929" t="str">
            <v/>
          </cell>
          <cell r="F929" t="str">
            <v xml:space="preserve">REVESTIMENTO DE PAREDES, TETOS E PISOS  </v>
          </cell>
          <cell r="G929" t="str">
            <v/>
          </cell>
          <cell r="H929">
            <v>0</v>
          </cell>
          <cell r="I929">
            <v>0</v>
          </cell>
        </row>
        <row r="930">
          <cell r="D930" t="str">
            <v>CP4193</v>
          </cell>
          <cell r="E930" t="str">
            <v xml:space="preserve">13.002.010-1       </v>
          </cell>
          <cell r="F930" t="str">
            <v xml:space="preserve">REVESTIMENTO EXT., DE UMA VEZ,  C/ARG. DE CIM., SAIBRO E AREIA FINA 1:2:2, ESP. 3,5CM, INCL. CHAPISCO  </v>
          </cell>
          <cell r="G930" t="str">
            <v xml:space="preserve">M2    </v>
          </cell>
          <cell r="H930">
            <v>265.3</v>
          </cell>
          <cell r="I930">
            <v>8.65</v>
          </cell>
        </row>
        <row r="931">
          <cell r="D931" t="str">
            <v>CP4322</v>
          </cell>
          <cell r="E931" t="str">
            <v xml:space="preserve">13.301.081-0       </v>
          </cell>
          <cell r="F931" t="str">
            <v xml:space="preserve">PISO CIMENTADO, ESP. 1,5CM, C/ARG. DE CIM. E AREIA 1:3, C/ACAB. ASPERO SOBRE BASE EXIST.  </v>
          </cell>
          <cell r="G931" t="str">
            <v xml:space="preserve">M2    </v>
          </cell>
          <cell r="H931">
            <v>7.8</v>
          </cell>
          <cell r="I931">
            <v>6.47</v>
          </cell>
        </row>
        <row r="932">
          <cell r="D932" t="str">
            <v>CP4331</v>
          </cell>
          <cell r="E932" t="str">
            <v xml:space="preserve">13.301.100-0       </v>
          </cell>
          <cell r="F932" t="str">
            <v xml:space="preserve">PISO CIMENTADO, ESP. DE 3CM EM 2 CAMADAS, C/ARG. DE CIM. E AREIA 1:3 E IMPERMEABIL., ALIS. A COLHER SOBRE BASE EXIST.  </v>
          </cell>
          <cell r="G932" t="str">
            <v xml:space="preserve">M2    </v>
          </cell>
          <cell r="H932">
            <v>1.6</v>
          </cell>
          <cell r="I932">
            <v>13.05</v>
          </cell>
        </row>
        <row r="933">
          <cell r="D933" t="str">
            <v>CP4335</v>
          </cell>
          <cell r="E933" t="str">
            <v xml:space="preserve">13.301.118-0       </v>
          </cell>
          <cell r="F933" t="str">
            <v xml:space="preserve">CONTRAPISO, BASE OU CAMADA REGULARIZADORA, EXECUTADA C/ARG.DE CIM. E AREIA 1:4, ESP. DE 1,5CM  </v>
          </cell>
          <cell r="G933" t="str">
            <v xml:space="preserve">M2    </v>
          </cell>
          <cell r="H933">
            <v>7.8</v>
          </cell>
          <cell r="I933">
            <v>4.2300000000000004</v>
          </cell>
        </row>
        <row r="934">
          <cell r="D934" t="str">
            <v/>
          </cell>
          <cell r="E934" t="str">
            <v/>
          </cell>
          <cell r="F934" t="str">
            <v xml:space="preserve">ESQUADRIAS DE PVC, FERRO, ALUMÍNIO OU MADEIRA, VIDRAÇAS E FERRAGENS  </v>
          </cell>
          <cell r="G934" t="str">
            <v/>
          </cell>
          <cell r="H934">
            <v>0</v>
          </cell>
          <cell r="I934">
            <v>0</v>
          </cell>
        </row>
        <row r="935">
          <cell r="D935" t="str">
            <v>CP4509</v>
          </cell>
          <cell r="E935" t="str">
            <v xml:space="preserve">14.002.030-0       </v>
          </cell>
          <cell r="F935" t="str">
            <v xml:space="preserve">PORTAO DE CHAPA DE FºGALV. 16,  C/ 2,50 A 3,00M DE ALT. E AREA TOTAL DE 6,00 A 9,00M2, EM 2 FL.  </v>
          </cell>
          <cell r="G935" t="str">
            <v xml:space="preserve">M2    </v>
          </cell>
          <cell r="H935">
            <v>3.84</v>
          </cell>
          <cell r="I935">
            <v>293.26</v>
          </cell>
        </row>
        <row r="936">
          <cell r="D936" t="str">
            <v>CP4517</v>
          </cell>
          <cell r="E936" t="str">
            <v xml:space="preserve">14.002.051-0       </v>
          </cell>
          <cell r="F936" t="str">
            <v xml:space="preserve">PORTAO EM ESTRUT. DE TUBOS DE FºGALV. DE 1 E 1.1/2, C/ 2 FL. DE ABRIR, FECHAM. EM CHAPA DE FºGALV. Nº16  </v>
          </cell>
          <cell r="G936" t="str">
            <v xml:space="preserve">M2    </v>
          </cell>
          <cell r="H936">
            <v>6</v>
          </cell>
          <cell r="I936">
            <v>255.48</v>
          </cell>
        </row>
        <row r="937">
          <cell r="D937" t="str">
            <v>CP4784</v>
          </cell>
          <cell r="E937" t="str">
            <v xml:space="preserve">14.007.274-0       </v>
          </cell>
          <cell r="F937" t="str">
            <v xml:space="preserve">FECHADURA DE SOBREPOR, C/CILINDRO, 2 VOLTAS, EM FERRO RESINADO PRETO, P/PORTAO  </v>
          </cell>
          <cell r="G937" t="str">
            <v xml:space="preserve">UN    </v>
          </cell>
          <cell r="H937">
            <v>1</v>
          </cell>
          <cell r="I937">
            <v>7.35</v>
          </cell>
        </row>
        <row r="938">
          <cell r="D938" t="str">
            <v>CP4811</v>
          </cell>
          <cell r="E938" t="str">
            <v xml:space="preserve">14.007.324-0       </v>
          </cell>
          <cell r="F938" t="str">
            <v xml:space="preserve">CADEADO DE 50MM, C/DUPLA TRAVA, DISCO DE SEGURANCA ANTI GAZUA, CORPO DE LATAO MACICO E CILINDRO DE LATAO TREFILADO  </v>
          </cell>
          <cell r="G938" t="str">
            <v xml:space="preserve">UN    </v>
          </cell>
          <cell r="H938">
            <v>4</v>
          </cell>
          <cell r="I938">
            <v>10</v>
          </cell>
        </row>
        <row r="939">
          <cell r="D939" t="str">
            <v>CP4814</v>
          </cell>
          <cell r="E939" t="str">
            <v xml:space="preserve">14.007.330-0       </v>
          </cell>
          <cell r="F939" t="str">
            <v xml:space="preserve">TARGETAO DE FºGALV., DE 36CM, C/ADAPTACAO DE HASTE P/DUPLO FUNCIONAMENTO, FECHAM. C/CADEADO  </v>
          </cell>
          <cell r="G939" t="str">
            <v xml:space="preserve">UN    </v>
          </cell>
          <cell r="H939">
            <v>1</v>
          </cell>
          <cell r="I939">
            <v>39.450000000000003</v>
          </cell>
        </row>
        <row r="940">
          <cell r="D940" t="str">
            <v/>
          </cell>
          <cell r="E940" t="str">
            <v/>
          </cell>
          <cell r="F940" t="str">
            <v xml:space="preserve">INSTALAÇÕES ELÉTRICAS, HIDRÁULICAS, SANITÁRIAS E MECÂNICAS  </v>
          </cell>
          <cell r="G940" t="str">
            <v/>
          </cell>
          <cell r="H940">
            <v>0</v>
          </cell>
          <cell r="I940">
            <v>0</v>
          </cell>
        </row>
        <row r="941">
          <cell r="D941" t="str">
            <v>CP5308</v>
          </cell>
          <cell r="E941" t="str">
            <v xml:space="preserve">15.007.696-0       </v>
          </cell>
          <cell r="F941" t="str">
            <v xml:space="preserve">CHAVE GUARDA MOTOR, TRIFASICA,  ATE 3CV, 220V  </v>
          </cell>
          <cell r="G941" t="str">
            <v xml:space="preserve">UN    </v>
          </cell>
          <cell r="H941">
            <v>1</v>
          </cell>
          <cell r="I941">
            <v>96.25</v>
          </cell>
        </row>
        <row r="942">
          <cell r="D942" t="str">
            <v>CP5314</v>
          </cell>
          <cell r="E942" t="str">
            <v xml:space="preserve">15.007.712-0       </v>
          </cell>
          <cell r="F942" t="str">
            <v xml:space="preserve">ARMACAO SECUNDARIA OU REX, P/ 4 LINHAS, COMPLETA  </v>
          </cell>
          <cell r="G942" t="str">
            <v xml:space="preserve">UN    </v>
          </cell>
          <cell r="H942">
            <v>1</v>
          </cell>
          <cell r="I942">
            <v>47.15</v>
          </cell>
        </row>
        <row r="943">
          <cell r="D943" t="str">
            <v>CP5436</v>
          </cell>
          <cell r="E943" t="str">
            <v xml:space="preserve">15.011.089-0       </v>
          </cell>
          <cell r="F943" t="str">
            <v xml:space="preserve">ENTRADA DE SERV. PADRAO LIGHT,  P/MEDICAO TRIFASICA ATE 13, 2KVA, LIGACAO SUBTER., DISJ. 3 X 40A  </v>
          </cell>
          <cell r="G943" t="str">
            <v xml:space="preserve">UN    </v>
          </cell>
          <cell r="H943">
            <v>1</v>
          </cell>
          <cell r="I943">
            <v>289.11</v>
          </cell>
        </row>
        <row r="944">
          <cell r="D944" t="str">
            <v>CP5455</v>
          </cell>
          <cell r="E944" t="str">
            <v xml:space="preserve">15.013.015-0       </v>
          </cell>
          <cell r="F944" t="str">
            <v xml:space="preserve">POSTE DE CONCR. SECAO CIRCULAR C/ 7,00M DE COMPR. E CARGA DE100KG  </v>
          </cell>
          <cell r="G944" t="str">
            <v xml:space="preserve">UN    </v>
          </cell>
          <cell r="H944">
            <v>1</v>
          </cell>
          <cell r="I944">
            <v>132.99</v>
          </cell>
        </row>
        <row r="945">
          <cell r="D945" t="str">
            <v>CP5669</v>
          </cell>
          <cell r="E945" t="str">
            <v xml:space="preserve">15.029.017-0       </v>
          </cell>
          <cell r="F945" t="str">
            <v xml:space="preserve">REGISTRO DE GAVETA EM BRONZE C/DIAM. DE 3  </v>
          </cell>
          <cell r="G945" t="str">
            <v xml:space="preserve">UN    </v>
          </cell>
          <cell r="H945">
            <v>2</v>
          </cell>
          <cell r="I945">
            <v>88.16</v>
          </cell>
        </row>
        <row r="946">
          <cell r="D946" t="str">
            <v>CP5699</v>
          </cell>
          <cell r="E946" t="str">
            <v xml:space="preserve">15.029.106-0       </v>
          </cell>
          <cell r="F946" t="str">
            <v xml:space="preserve">VALVULA DE RETENCAO HORIZ. EM BRONZE C/DIAM. DE 3  </v>
          </cell>
          <cell r="G946" t="str">
            <v xml:space="preserve">UN    </v>
          </cell>
          <cell r="H946">
            <v>1</v>
          </cell>
          <cell r="I946">
            <v>106.15</v>
          </cell>
        </row>
        <row r="947">
          <cell r="D947" t="str">
            <v/>
          </cell>
          <cell r="E947" t="str">
            <v/>
          </cell>
          <cell r="F947" t="str">
            <v xml:space="preserve">COBERTURAS, ISOLAMENTOS E IMPERMEABILIZAÇÕES  </v>
          </cell>
          <cell r="G947" t="str">
            <v/>
          </cell>
          <cell r="H947">
            <v>0</v>
          </cell>
          <cell r="I947">
            <v>0</v>
          </cell>
        </row>
        <row r="948">
          <cell r="D948" t="str">
            <v>CP6244</v>
          </cell>
          <cell r="E948" t="str">
            <v xml:space="preserve">16.030.001-0       </v>
          </cell>
          <cell r="F948" t="str">
            <v xml:space="preserve">PINTURA ASFALTICA (HIDRO-ASFALTO), P/SUPERF. LISAS, DE PEQUENAS DIM., MARQUIZES, BANHEIROS, ETC  </v>
          </cell>
          <cell r="G948" t="str">
            <v xml:space="preserve">M2    </v>
          </cell>
          <cell r="H948">
            <v>2.4</v>
          </cell>
          <cell r="I948">
            <v>3.98</v>
          </cell>
        </row>
        <row r="949">
          <cell r="D949" t="str">
            <v/>
          </cell>
          <cell r="E949" t="str">
            <v/>
          </cell>
          <cell r="F949" t="str">
            <v xml:space="preserve">PINTURAS  </v>
          </cell>
          <cell r="G949" t="str">
            <v/>
          </cell>
          <cell r="H949">
            <v>0</v>
          </cell>
          <cell r="I949">
            <v>0</v>
          </cell>
        </row>
        <row r="950">
          <cell r="D950" t="str">
            <v>CP6297</v>
          </cell>
          <cell r="E950" t="str">
            <v xml:space="preserve">17.017.300-1       </v>
          </cell>
          <cell r="F950" t="str">
            <v xml:space="preserve">PINTURA INT. OU EXT. SOBRE FERRO C/TINTA A OLEO BRILHANTE  </v>
          </cell>
          <cell r="G950" t="str">
            <v xml:space="preserve">M2    </v>
          </cell>
          <cell r="H950">
            <v>29.52</v>
          </cell>
          <cell r="I950">
            <v>3.54</v>
          </cell>
        </row>
        <row r="951">
          <cell r="D951" t="str">
            <v>CP6320</v>
          </cell>
          <cell r="E951" t="str">
            <v xml:space="preserve">17.018.110-0       </v>
          </cell>
          <cell r="F951" t="str">
            <v xml:space="preserve">PINTURA C/TINTA ACRILICA INT. OU EXT., EM TIJ., CONCR. LISO, CIM.-AMIANTO, REVESTIM., MAD. E FERRO  </v>
          </cell>
          <cell r="G951" t="str">
            <v xml:space="preserve">M2    </v>
          </cell>
          <cell r="H951">
            <v>243</v>
          </cell>
          <cell r="I951">
            <v>3.76</v>
          </cell>
        </row>
        <row r="952">
          <cell r="D952" t="str">
            <v/>
          </cell>
          <cell r="E952" t="str">
            <v/>
          </cell>
          <cell r="F952" t="str">
            <v xml:space="preserve">APARELHOS HIDRÁULICOS, SANITÁRIOS, ELÉTRICOS, MECÂNICOS E ESPORTIVOS  </v>
          </cell>
          <cell r="G952" t="str">
            <v/>
          </cell>
          <cell r="H952">
            <v>0</v>
          </cell>
          <cell r="I952">
            <v>0</v>
          </cell>
        </row>
        <row r="953">
          <cell r="D953" t="str">
            <v>CP6618</v>
          </cell>
          <cell r="E953" t="str">
            <v xml:space="preserve">18.029.035-0       </v>
          </cell>
          <cell r="F953" t="str">
            <v xml:space="preserve">BOMBA HIDR. CENTRIFUGA, C/MOTOR ELETR., POTENCIA DE 5CV  </v>
          </cell>
          <cell r="G953" t="str">
            <v xml:space="preserve">UN    </v>
          </cell>
          <cell r="H953">
            <v>1</v>
          </cell>
          <cell r="I953">
            <v>573.36</v>
          </cell>
        </row>
        <row r="954">
          <cell r="D954" t="str">
            <v/>
          </cell>
          <cell r="E954" t="str">
            <v/>
          </cell>
          <cell r="F954" t="str">
            <v xml:space="preserve">BOOSTER PADRÃO 5  </v>
          </cell>
          <cell r="G954" t="str">
            <v/>
          </cell>
          <cell r="H954">
            <v>0</v>
          </cell>
          <cell r="I954">
            <v>0</v>
          </cell>
        </row>
        <row r="955">
          <cell r="D955" t="str">
            <v/>
          </cell>
          <cell r="E955" t="str">
            <v/>
          </cell>
          <cell r="F955" t="str">
            <v xml:space="preserve">MOVIMENTO DE TERRA  </v>
          </cell>
          <cell r="G955" t="str">
            <v/>
          </cell>
          <cell r="H955">
            <v>0</v>
          </cell>
          <cell r="I955">
            <v>0</v>
          </cell>
        </row>
        <row r="956">
          <cell r="D956" t="str">
            <v>CP0495</v>
          </cell>
          <cell r="E956" t="str">
            <v xml:space="preserve">03.001.001-1       </v>
          </cell>
          <cell r="F956" t="str">
            <v xml:space="preserve">ESCAVACAO MANUAL DE VALA/CAVA EM MAT. DE 1ªCAT., AREIA, ARGILA OU PICARRA, ATE 1,50M DE PROF.  </v>
          </cell>
          <cell r="G956" t="str">
            <v xml:space="preserve">M3    </v>
          </cell>
          <cell r="H956">
            <v>4.05</v>
          </cell>
          <cell r="I956">
            <v>9.8800000000000008</v>
          </cell>
        </row>
        <row r="957">
          <cell r="D957" t="str">
            <v/>
          </cell>
          <cell r="E957" t="str">
            <v/>
          </cell>
          <cell r="F957" t="str">
            <v xml:space="preserve">TRANSPORTES  </v>
          </cell>
          <cell r="G957" t="str">
            <v/>
          </cell>
          <cell r="H957">
            <v>0</v>
          </cell>
          <cell r="I957">
            <v>0</v>
          </cell>
        </row>
        <row r="958">
          <cell r="D958" t="str">
            <v>CP0798</v>
          </cell>
          <cell r="E958" t="str">
            <v xml:space="preserve">04.005.143-1       </v>
          </cell>
          <cell r="F958" t="str">
            <v xml:space="preserve">TRANSPORTE DE QUALQUER NATUR. C/VELOC. MEDIA DE 30KM/H EM CAMINHAO BASCUL. CAPAC. UTIL DE 12T  </v>
          </cell>
          <cell r="G958" t="str">
            <v xml:space="preserve">TXKM  </v>
          </cell>
          <cell r="H958">
            <v>68.900000000000006</v>
          </cell>
          <cell r="I958">
            <v>0.23</v>
          </cell>
        </row>
        <row r="959">
          <cell r="D959" t="str">
            <v>CP0841</v>
          </cell>
          <cell r="E959" t="str">
            <v xml:space="preserve">04.011.053-1       </v>
          </cell>
          <cell r="F959" t="str">
            <v xml:space="preserve">CARGA E DESC. MEC. C/PA-CARREGADEIRA CAPAC. DE 1, 50M3 E CAMINHAO BASCUL. CAPAC. UTIL DE 8T, CARGA DE 150T P/DIA DE 8:00H  </v>
          </cell>
          <cell r="G959" t="str">
            <v xml:space="preserve">T     </v>
          </cell>
          <cell r="H959">
            <v>6.89</v>
          </cell>
          <cell r="I959">
            <v>1.5</v>
          </cell>
        </row>
        <row r="960">
          <cell r="D960" t="str">
            <v>CP0869</v>
          </cell>
          <cell r="E960" t="str">
            <v xml:space="preserve">04.018.020-1       </v>
          </cell>
          <cell r="F960" t="str">
            <v xml:space="preserve">RECEBIMENTO DE CARGA, DESC. E MANOBRAS DE CAMINHAO BASCUL., CAPAC. DE 8,00M3 OU 12T  </v>
          </cell>
          <cell r="G960" t="str">
            <v xml:space="preserve">T     </v>
          </cell>
          <cell r="H960">
            <v>6.89</v>
          </cell>
          <cell r="I960">
            <v>0.15</v>
          </cell>
        </row>
        <row r="961">
          <cell r="D961" t="str">
            <v/>
          </cell>
          <cell r="E961" t="str">
            <v/>
          </cell>
          <cell r="F961" t="str">
            <v xml:space="preserve">GALERIAS, DRENOS E CONEXOS  </v>
          </cell>
          <cell r="G961" t="str">
            <v/>
          </cell>
          <cell r="H961">
            <v>0</v>
          </cell>
          <cell r="I961">
            <v>0</v>
          </cell>
        </row>
        <row r="962">
          <cell r="D962" t="str">
            <v>CP2910</v>
          </cell>
          <cell r="E962" t="str">
            <v xml:space="preserve">06.400.010-0       </v>
          </cell>
          <cell r="F962" t="str">
            <v xml:space="preserve">MONTAGEM DE PAINEL DE PARTIDA P/CONJ. ATE 5CV  </v>
          </cell>
          <cell r="G962" t="str">
            <v xml:space="preserve">UN    </v>
          </cell>
          <cell r="H962">
            <v>1</v>
          </cell>
          <cell r="I962">
            <v>27.1</v>
          </cell>
        </row>
        <row r="963">
          <cell r="D963" t="str">
            <v/>
          </cell>
          <cell r="E963" t="str">
            <v/>
          </cell>
          <cell r="F963" t="str">
            <v xml:space="preserve">SERVIÇOS DE PARQUES E JARDINS  </v>
          </cell>
          <cell r="G963" t="str">
            <v/>
          </cell>
          <cell r="H963">
            <v>0</v>
          </cell>
          <cell r="I963">
            <v>0</v>
          </cell>
        </row>
        <row r="964">
          <cell r="D964" t="str">
            <v>CP3206</v>
          </cell>
          <cell r="E964" t="str">
            <v xml:space="preserve">09.001.001-1       </v>
          </cell>
          <cell r="F964" t="str">
            <v xml:space="preserve">PLANTIO DE GRAMA EM PLACAS, INCL. COMPRA E ARRANC. NO LOCALDE ORIGEM, CARGA, TRANSP., DESC. E PREPARO DO TERRENO  </v>
          </cell>
          <cell r="G964" t="str">
            <v xml:space="preserve">M2    </v>
          </cell>
          <cell r="H964">
            <v>198</v>
          </cell>
          <cell r="I964">
            <v>2.86</v>
          </cell>
        </row>
        <row r="965">
          <cell r="D965" t="str">
            <v>CP3281</v>
          </cell>
          <cell r="E965" t="str">
            <v xml:space="preserve">09.006.001-0       </v>
          </cell>
          <cell r="F965" t="str">
            <v xml:space="preserve">ATERRO C/TERRA PRETA VEGETAL, P/EXEC. DE GRAMADOS  </v>
          </cell>
          <cell r="G965" t="str">
            <v xml:space="preserve">M3    </v>
          </cell>
          <cell r="H965">
            <v>19.8</v>
          </cell>
          <cell r="I965">
            <v>39.67</v>
          </cell>
        </row>
        <row r="966">
          <cell r="D966" t="str">
            <v/>
          </cell>
          <cell r="E966" t="str">
            <v/>
          </cell>
          <cell r="F966" t="str">
            <v xml:space="preserve">ESTRUTURAS  </v>
          </cell>
          <cell r="G966" t="str">
            <v/>
          </cell>
          <cell r="H966">
            <v>0</v>
          </cell>
          <cell r="I966">
            <v>0</v>
          </cell>
        </row>
        <row r="967">
          <cell r="D967" t="str">
            <v>CP3682</v>
          </cell>
          <cell r="E967" t="str">
            <v xml:space="preserve">11.001.020-1       </v>
          </cell>
          <cell r="F967" t="str">
            <v xml:space="preserve">CONCRETO P/CAMADA PREPARATORIA, C/ 180KG DE CIM. P/M3 DE CONCR., COMPREEND. APENAS O FORN. DOS MAT., INCL. 5% DE PERDAS  </v>
          </cell>
          <cell r="G967" t="str">
            <v xml:space="preserve">M3    </v>
          </cell>
          <cell r="H967">
            <v>0.2</v>
          </cell>
          <cell r="I967">
            <v>68.69</v>
          </cell>
        </row>
        <row r="968">
          <cell r="D968" t="str">
            <v>CP3717</v>
          </cell>
          <cell r="E968" t="str">
            <v xml:space="preserve">11.003.002-0       </v>
          </cell>
          <cell r="F968" t="str">
            <v xml:space="preserve">CONCRETO P/PECAS ARMADAS, P/UMA RESISTENCIA A COMPRES. DE 15MPA, INCL. MAT., CONFECCAO E TRANSP. HORIZ. E VERT.  </v>
          </cell>
          <cell r="G968" t="str">
            <v xml:space="preserve">M3    </v>
          </cell>
          <cell r="H968">
            <v>1.22</v>
          </cell>
          <cell r="I968">
            <v>124.07</v>
          </cell>
        </row>
        <row r="969">
          <cell r="D969" t="str">
            <v>CP3720</v>
          </cell>
          <cell r="E969" t="str">
            <v xml:space="preserve">11.003.010-0       </v>
          </cell>
          <cell r="F969" t="str">
            <v xml:space="preserve">CONCRETO P/PECAS ARMADAS, P/UMA RESISTENCIA A COMPRES. DE 15MPA, INCL. MAT., CONFECCAO,IMPERMEABIL.E TRANSP.HORIZ.E VERT.  </v>
          </cell>
          <cell r="G969" t="str">
            <v xml:space="preserve">M3    </v>
          </cell>
          <cell r="H969">
            <v>0.2</v>
          </cell>
          <cell r="I969">
            <v>133.75</v>
          </cell>
        </row>
        <row r="970">
          <cell r="D970" t="str">
            <v>CP3721</v>
          </cell>
          <cell r="E970" t="str">
            <v xml:space="preserve">11.003.014-1       </v>
          </cell>
          <cell r="F970" t="str">
            <v xml:space="preserve">CONCRETO CICLOPICO C/CONCR. P/UMA RESISTENCIA A COMPRES.DE 10MPA,TENDO 30% DO VOLUME OCUPADO P/PEDRA-DE-MAO, INCL.TRANSP.  </v>
          </cell>
          <cell r="G970" t="str">
            <v xml:space="preserve">M3    </v>
          </cell>
          <cell r="H970">
            <v>3.95</v>
          </cell>
          <cell r="I970">
            <v>100.42</v>
          </cell>
        </row>
        <row r="971">
          <cell r="D971" t="str">
            <v/>
          </cell>
          <cell r="E971" t="str">
            <v/>
          </cell>
          <cell r="F971" t="str">
            <v xml:space="preserve">ALVENARIA E DIVISÓRIAS  </v>
          </cell>
          <cell r="G971" t="str">
            <v/>
          </cell>
          <cell r="H971">
            <v>0</v>
          </cell>
          <cell r="I971">
            <v>0</v>
          </cell>
        </row>
        <row r="972">
          <cell r="D972" t="str">
            <v>CP4120</v>
          </cell>
          <cell r="E972" t="str">
            <v xml:space="preserve">12.005.080-0       </v>
          </cell>
          <cell r="F972" t="str">
            <v xml:space="preserve">ALVENARIA DE BL. DE CONCR. (20 X 20 X 40)CM, EM PAREDES DE 20CM, DE SUPERF. CORRIDA, ATE 3,00M DE ALT.  </v>
          </cell>
          <cell r="G972" t="str">
            <v xml:space="preserve">M2    </v>
          </cell>
          <cell r="H972">
            <v>124.6</v>
          </cell>
          <cell r="I972">
            <v>20.65</v>
          </cell>
        </row>
        <row r="973">
          <cell r="D973" t="str">
            <v/>
          </cell>
          <cell r="E973" t="str">
            <v/>
          </cell>
          <cell r="F973" t="str">
            <v xml:space="preserve">REVESTIMENTO DE PAREDES, TETOS E PISOS  </v>
          </cell>
          <cell r="G973" t="str">
            <v/>
          </cell>
          <cell r="H973">
            <v>0</v>
          </cell>
          <cell r="I973">
            <v>0</v>
          </cell>
        </row>
        <row r="974">
          <cell r="D974" t="str">
            <v>CP4193</v>
          </cell>
          <cell r="E974" t="str">
            <v xml:space="preserve">13.002.010-1       </v>
          </cell>
          <cell r="F974" t="str">
            <v xml:space="preserve">REVESTIMENTO EXT., DE UMA VEZ,  C/ARG. DE CIM., SAIBRO E AREIA FINA 1:2:2, ESP. 3,5CM, INCL. CHAPISCO  </v>
          </cell>
          <cell r="G974" t="str">
            <v xml:space="preserve">M2    </v>
          </cell>
          <cell r="H974">
            <v>265.3</v>
          </cell>
          <cell r="I974">
            <v>8.65</v>
          </cell>
        </row>
        <row r="975">
          <cell r="D975" t="str">
            <v>CP4322</v>
          </cell>
          <cell r="E975" t="str">
            <v xml:space="preserve">13.301.081-0       </v>
          </cell>
          <cell r="F975" t="str">
            <v xml:space="preserve">PISO CIMENTADO, ESP. 1,5CM, C/ARG. DE CIM. E AREIA 1:3, C/ACAB. ASPERO SOBRE BASE EXIST.  </v>
          </cell>
          <cell r="G975" t="str">
            <v xml:space="preserve">M2    </v>
          </cell>
          <cell r="H975">
            <v>7.8</v>
          </cell>
          <cell r="I975">
            <v>6.47</v>
          </cell>
        </row>
        <row r="976">
          <cell r="D976" t="str">
            <v>CP4331</v>
          </cell>
          <cell r="E976" t="str">
            <v xml:space="preserve">13.301.100-0       </v>
          </cell>
          <cell r="F976" t="str">
            <v xml:space="preserve">PISO CIMENTADO, ESP. DE 3CM EM 2 CAMADAS, C/ARG. DE CIM. E AREIA 1:3 E IMPERMEABIL., ALIS. A COLHER SOBRE BASE EXIST.  </v>
          </cell>
          <cell r="G976" t="str">
            <v xml:space="preserve">M2    </v>
          </cell>
          <cell r="H976">
            <v>1.6</v>
          </cell>
          <cell r="I976">
            <v>13.05</v>
          </cell>
        </row>
        <row r="977">
          <cell r="D977" t="str">
            <v>CP4335</v>
          </cell>
          <cell r="E977" t="str">
            <v xml:space="preserve">13.301.118-0       </v>
          </cell>
          <cell r="F977" t="str">
            <v xml:space="preserve">CONTRAPISO, BASE OU CAMADA REGULARIZADORA, EXECUTADA C/ARG.DE CIM. E AREIA 1:4, ESP. DE 1,5CM  </v>
          </cell>
          <cell r="G977" t="str">
            <v xml:space="preserve">M2    </v>
          </cell>
          <cell r="H977">
            <v>7.8</v>
          </cell>
          <cell r="I977">
            <v>4.2300000000000004</v>
          </cell>
        </row>
        <row r="978">
          <cell r="D978" t="str">
            <v/>
          </cell>
          <cell r="E978" t="str">
            <v/>
          </cell>
          <cell r="F978" t="str">
            <v xml:space="preserve">ESQUADRIAS DE PVC, FERRO, ALUMÍNIO OU MADEIRA, VIDRAÇAS E FERRAGENS  </v>
          </cell>
          <cell r="G978" t="str">
            <v/>
          </cell>
          <cell r="H978">
            <v>0</v>
          </cell>
          <cell r="I978">
            <v>0</v>
          </cell>
        </row>
        <row r="979">
          <cell r="D979" t="str">
            <v>CP4509</v>
          </cell>
          <cell r="E979" t="str">
            <v xml:space="preserve">14.002.030-0       </v>
          </cell>
          <cell r="F979" t="str">
            <v xml:space="preserve">PORTAO DE CHAPA DE FºGALV. 16,  C/ 2,50 A 3,00M DE ALT. E AREA TOTAL DE 6,00 A 9,00M2, EM 2 FL.  </v>
          </cell>
          <cell r="G979" t="str">
            <v xml:space="preserve">M2    </v>
          </cell>
          <cell r="H979">
            <v>3.84</v>
          </cell>
          <cell r="I979">
            <v>293.26</v>
          </cell>
        </row>
        <row r="980">
          <cell r="D980" t="str">
            <v>CP4517</v>
          </cell>
          <cell r="E980" t="str">
            <v xml:space="preserve">14.002.051-0       </v>
          </cell>
          <cell r="F980" t="str">
            <v xml:space="preserve">PORTAO EM ESTRUT. DE TUBOS DE FºGALV. DE 1 E 1.1/2, C/ 2 FL. DE ABRIR, FECHAM. EM CHAPA DE FºGALV. Nº16  </v>
          </cell>
          <cell r="G980" t="str">
            <v xml:space="preserve">M2    </v>
          </cell>
          <cell r="H980">
            <v>6</v>
          </cell>
          <cell r="I980">
            <v>255.48</v>
          </cell>
        </row>
        <row r="981">
          <cell r="D981" t="str">
            <v>CP4784</v>
          </cell>
          <cell r="E981" t="str">
            <v xml:space="preserve">14.007.274-0       </v>
          </cell>
          <cell r="F981" t="str">
            <v xml:space="preserve">FECHADURA DE SOBREPOR, C/CILINDRO, 2 VOLTAS, EM FERRO RESINADO PRETO, P/PORTAO  </v>
          </cell>
          <cell r="G981" t="str">
            <v xml:space="preserve">UN    </v>
          </cell>
          <cell r="H981">
            <v>1</v>
          </cell>
          <cell r="I981">
            <v>7.35</v>
          </cell>
        </row>
        <row r="982">
          <cell r="D982" t="str">
            <v>CP4811</v>
          </cell>
          <cell r="E982" t="str">
            <v xml:space="preserve">14.007.324-0       </v>
          </cell>
          <cell r="F982" t="str">
            <v xml:space="preserve">CADEADO DE 50MM, C/DUPLA TRAVA, DISCO DE SEGURANCA ANTI GAZUA, CORPO DE LATAO MACICO E CILINDRO DE LATAO TREFILADO  </v>
          </cell>
          <cell r="G982" t="str">
            <v xml:space="preserve">UN    </v>
          </cell>
          <cell r="H982">
            <v>4</v>
          </cell>
          <cell r="I982">
            <v>10</v>
          </cell>
        </row>
        <row r="983">
          <cell r="D983" t="str">
            <v>CP4814</v>
          </cell>
          <cell r="E983" t="str">
            <v xml:space="preserve">14.007.330-0       </v>
          </cell>
          <cell r="F983" t="str">
            <v xml:space="preserve">TARGETAO DE FºGALV., DE 36CM, C/ADAPTACAO DE HASTE P/DUPLO FUNCIONAMENTO, FECHAM. C/CADEADO  </v>
          </cell>
          <cell r="G983" t="str">
            <v xml:space="preserve">UN    </v>
          </cell>
          <cell r="H983">
            <v>1</v>
          </cell>
          <cell r="I983">
            <v>39.450000000000003</v>
          </cell>
        </row>
        <row r="984">
          <cell r="D984" t="str">
            <v/>
          </cell>
          <cell r="E984" t="str">
            <v/>
          </cell>
          <cell r="F984" t="str">
            <v xml:space="preserve">INSTALAÇÕES ELÉTRICAS, HIDRÁULICAS, SANITÁRIAS E MECÂNICAS  </v>
          </cell>
          <cell r="G984" t="str">
            <v/>
          </cell>
          <cell r="H984">
            <v>0</v>
          </cell>
          <cell r="I984">
            <v>0</v>
          </cell>
        </row>
        <row r="985">
          <cell r="D985" t="str">
            <v>CP5308</v>
          </cell>
          <cell r="E985" t="str">
            <v xml:space="preserve">15.007.696-0       </v>
          </cell>
          <cell r="F985" t="str">
            <v xml:space="preserve">CHAVE GUARDA MOTOR, TRIFASICA,  ATE 3CV, 220V  </v>
          </cell>
          <cell r="G985" t="str">
            <v xml:space="preserve">UN    </v>
          </cell>
          <cell r="H985">
            <v>1</v>
          </cell>
          <cell r="I985">
            <v>96.25</v>
          </cell>
        </row>
        <row r="986">
          <cell r="D986" t="str">
            <v>CP5314</v>
          </cell>
          <cell r="E986" t="str">
            <v xml:space="preserve">15.007.712-0       </v>
          </cell>
          <cell r="F986" t="str">
            <v xml:space="preserve">ARMACAO SECUNDARIA OU REX, P/ 4 LINHAS, COMPLETA  </v>
          </cell>
          <cell r="G986" t="str">
            <v xml:space="preserve">UN    </v>
          </cell>
          <cell r="H986">
            <v>1</v>
          </cell>
          <cell r="I986">
            <v>47.15</v>
          </cell>
        </row>
        <row r="987">
          <cell r="D987" t="str">
            <v>CP5436</v>
          </cell>
          <cell r="E987" t="str">
            <v xml:space="preserve">15.011.089-0       </v>
          </cell>
          <cell r="F987" t="str">
            <v xml:space="preserve">ENTRADA DE SERV. PADRAO LIGHT,  P/MEDICAO TRIFASICA ATE 13, 2KVA, LIGACAO SUBTER., DISJ. 3 X 40A  </v>
          </cell>
          <cell r="G987" t="str">
            <v xml:space="preserve">UN    </v>
          </cell>
          <cell r="H987">
            <v>1</v>
          </cell>
          <cell r="I987">
            <v>289.11</v>
          </cell>
        </row>
        <row r="988">
          <cell r="D988" t="str">
            <v>CP5455</v>
          </cell>
          <cell r="E988" t="str">
            <v xml:space="preserve">15.013.015-0       </v>
          </cell>
          <cell r="F988" t="str">
            <v xml:space="preserve">POSTE DE CONCR. SECAO CIRCULAR C/ 7,00M DE COMPR. E CARGA DE100KG  </v>
          </cell>
          <cell r="G988" t="str">
            <v xml:space="preserve">UN    </v>
          </cell>
          <cell r="H988">
            <v>1</v>
          </cell>
          <cell r="I988">
            <v>132.99</v>
          </cell>
        </row>
        <row r="989">
          <cell r="D989" t="str">
            <v>CP5669</v>
          </cell>
          <cell r="E989" t="str">
            <v xml:space="preserve">15.029.017-0       </v>
          </cell>
          <cell r="F989" t="str">
            <v xml:space="preserve">REGISTRO DE GAVETA EM BRONZE C/DIAM. DE 3  </v>
          </cell>
          <cell r="G989" t="str">
            <v xml:space="preserve">UN    </v>
          </cell>
          <cell r="H989">
            <v>2</v>
          </cell>
          <cell r="I989">
            <v>88.16</v>
          </cell>
        </row>
        <row r="990">
          <cell r="D990" t="str">
            <v>CP5699</v>
          </cell>
          <cell r="E990" t="str">
            <v xml:space="preserve">15.029.106-0       </v>
          </cell>
          <cell r="F990" t="str">
            <v xml:space="preserve">VALVULA DE RETENCAO HORIZ. EM BRONZE C/DIAM. DE 3  </v>
          </cell>
          <cell r="G990" t="str">
            <v xml:space="preserve">UN    </v>
          </cell>
          <cell r="H990">
            <v>1</v>
          </cell>
          <cell r="I990">
            <v>106.15</v>
          </cell>
        </row>
        <row r="991">
          <cell r="D991" t="str">
            <v/>
          </cell>
          <cell r="E991" t="str">
            <v/>
          </cell>
          <cell r="F991" t="str">
            <v xml:space="preserve">COBERTURAS, ISOLAMENTOS E IMPERMEABILIZAÇÕES  </v>
          </cell>
          <cell r="G991" t="str">
            <v/>
          </cell>
          <cell r="H991">
            <v>0</v>
          </cell>
          <cell r="I991">
            <v>0</v>
          </cell>
        </row>
        <row r="992">
          <cell r="D992" t="str">
            <v>CP6244</v>
          </cell>
          <cell r="E992" t="str">
            <v xml:space="preserve">16.030.001-0       </v>
          </cell>
          <cell r="F992" t="str">
            <v xml:space="preserve">PINTURA ASFALTICA (HIDRO-ASFALTO), P/SUPERF. LISAS, DE PEQUENAS DIM., MARQUIZES, BANHEIROS, ETC  </v>
          </cell>
          <cell r="G992" t="str">
            <v xml:space="preserve">M2    </v>
          </cell>
          <cell r="H992">
            <v>2.4</v>
          </cell>
          <cell r="I992">
            <v>3.98</v>
          </cell>
        </row>
        <row r="993">
          <cell r="D993" t="str">
            <v/>
          </cell>
          <cell r="E993" t="str">
            <v/>
          </cell>
          <cell r="F993" t="str">
            <v xml:space="preserve">PINTURAS  </v>
          </cell>
          <cell r="G993" t="str">
            <v/>
          </cell>
          <cell r="H993">
            <v>0</v>
          </cell>
          <cell r="I993">
            <v>0</v>
          </cell>
        </row>
        <row r="994">
          <cell r="D994" t="str">
            <v>CP6297</v>
          </cell>
          <cell r="E994" t="str">
            <v xml:space="preserve">17.017.300-1       </v>
          </cell>
          <cell r="F994" t="str">
            <v xml:space="preserve">PINTURA INT. OU EXT. SOBRE FERRO C/TINTA A OLEO BRILHANTE  </v>
          </cell>
          <cell r="G994" t="str">
            <v xml:space="preserve">M2    </v>
          </cell>
          <cell r="H994">
            <v>29.52</v>
          </cell>
          <cell r="I994">
            <v>3.54</v>
          </cell>
        </row>
        <row r="995">
          <cell r="D995" t="str">
            <v>CP6320</v>
          </cell>
          <cell r="E995" t="str">
            <v xml:space="preserve">17.018.110-0       </v>
          </cell>
          <cell r="F995" t="str">
            <v xml:space="preserve">PINTURA C/TINTA ACRILICA INT. OU EXT., EM TIJ., CONCR. LISO, CIM.-AMIANTO, REVESTIM., MAD. E FERRO  </v>
          </cell>
          <cell r="G995" t="str">
            <v xml:space="preserve">M2    </v>
          </cell>
          <cell r="H995">
            <v>243</v>
          </cell>
          <cell r="I995">
            <v>3.76</v>
          </cell>
        </row>
        <row r="996">
          <cell r="D996" t="str">
            <v/>
          </cell>
          <cell r="E996" t="str">
            <v/>
          </cell>
          <cell r="F996" t="str">
            <v xml:space="preserve">APARELHOS HIDRÁULICOS, SANITÁRIOS, ELÉTRICOS, MECÂNICOS E ESPORTIVOS  </v>
          </cell>
          <cell r="G996" t="str">
            <v/>
          </cell>
          <cell r="H996">
            <v>0</v>
          </cell>
          <cell r="I996">
            <v>0</v>
          </cell>
        </row>
        <row r="997">
          <cell r="D997" t="str">
            <v>CP6618</v>
          </cell>
          <cell r="E997" t="str">
            <v xml:space="preserve">18.029.035-0       </v>
          </cell>
          <cell r="F997" t="str">
            <v xml:space="preserve">BOMBA HIDR. CENTRIFUGA, C/MOTOR ELETR., POTENCIA DE 5CV  </v>
          </cell>
          <cell r="G997" t="str">
            <v xml:space="preserve">UN    </v>
          </cell>
          <cell r="H997">
            <v>1</v>
          </cell>
          <cell r="I997">
            <v>573.36</v>
          </cell>
        </row>
        <row r="998">
          <cell r="D998" t="str">
            <v/>
          </cell>
          <cell r="E998" t="str">
            <v/>
          </cell>
          <cell r="F998" t="str">
            <v xml:space="preserve">BOOSTER PADRÃO 6  </v>
          </cell>
          <cell r="G998" t="str">
            <v/>
          </cell>
          <cell r="H998">
            <v>0</v>
          </cell>
          <cell r="I998">
            <v>0</v>
          </cell>
        </row>
        <row r="999">
          <cell r="D999" t="str">
            <v/>
          </cell>
          <cell r="E999" t="str">
            <v/>
          </cell>
          <cell r="F999" t="str">
            <v xml:space="preserve">MOVIMENTO DE TERRA  </v>
          </cell>
          <cell r="G999" t="str">
            <v/>
          </cell>
          <cell r="H999">
            <v>0</v>
          </cell>
          <cell r="I999">
            <v>0</v>
          </cell>
        </row>
        <row r="1000">
          <cell r="D1000" t="str">
            <v>CP0495</v>
          </cell>
          <cell r="E1000" t="str">
            <v xml:space="preserve">03.001.001-1       </v>
          </cell>
          <cell r="F1000" t="str">
            <v xml:space="preserve">ESCAVACAO MANUAL DE VALA/CAVA EM MAT. DE 1ªCAT., AREIA, ARGILA OU PICARRA, ATE 1,50M DE PROF.  </v>
          </cell>
          <cell r="G1000" t="str">
            <v xml:space="preserve">M3    </v>
          </cell>
          <cell r="H1000">
            <v>4.05</v>
          </cell>
          <cell r="I1000">
            <v>9.8800000000000008</v>
          </cell>
        </row>
        <row r="1001">
          <cell r="D1001" t="str">
            <v/>
          </cell>
          <cell r="E1001" t="str">
            <v/>
          </cell>
          <cell r="F1001" t="str">
            <v xml:space="preserve">TRANSPORTES  </v>
          </cell>
          <cell r="G1001" t="str">
            <v/>
          </cell>
          <cell r="H1001">
            <v>0</v>
          </cell>
          <cell r="I1001">
            <v>0</v>
          </cell>
        </row>
        <row r="1002">
          <cell r="D1002" t="str">
            <v>CP0798</v>
          </cell>
          <cell r="E1002" t="str">
            <v xml:space="preserve">04.005.143-1       </v>
          </cell>
          <cell r="F1002" t="str">
            <v xml:space="preserve">TRANSPORTE DE QUALQUER NATUR. C/VELOC. MEDIA DE 30KM/H EM CAMINHAO BASCUL. CAPAC. UTIL DE 12T  </v>
          </cell>
          <cell r="G1002" t="str">
            <v xml:space="preserve">TXKM  </v>
          </cell>
          <cell r="H1002">
            <v>68.900000000000006</v>
          </cell>
          <cell r="I1002">
            <v>0.23</v>
          </cell>
        </row>
        <row r="1003">
          <cell r="D1003" t="str">
            <v>CP0841</v>
          </cell>
          <cell r="E1003" t="str">
            <v xml:space="preserve">04.011.053-1       </v>
          </cell>
          <cell r="F1003" t="str">
            <v xml:space="preserve">CARGA E DESC. MEC. C/PA-CARREGADEIRA CAPAC. DE 1, 50M3 E CAMINHAO BASCUL. CAPAC. UTIL DE 8T, CARGA DE 150T P/DIA DE 8:00H  </v>
          </cell>
          <cell r="G1003" t="str">
            <v xml:space="preserve">T     </v>
          </cell>
          <cell r="H1003">
            <v>6.89</v>
          </cell>
          <cell r="I1003">
            <v>1.5</v>
          </cell>
        </row>
        <row r="1004">
          <cell r="D1004" t="str">
            <v>CP0869</v>
          </cell>
          <cell r="E1004" t="str">
            <v xml:space="preserve">04.018.020-1       </v>
          </cell>
          <cell r="F1004" t="str">
            <v xml:space="preserve">RECEBIMENTO DE CARGA, DESC. E MANOBRAS DE CAMINHAO BASCUL., CAPAC. DE 8,00M3 OU 12T  </v>
          </cell>
          <cell r="G1004" t="str">
            <v xml:space="preserve">T     </v>
          </cell>
          <cell r="H1004">
            <v>6.89</v>
          </cell>
          <cell r="I1004">
            <v>0.15</v>
          </cell>
        </row>
        <row r="1005">
          <cell r="D1005" t="str">
            <v/>
          </cell>
          <cell r="E1005" t="str">
            <v/>
          </cell>
          <cell r="F1005" t="str">
            <v xml:space="preserve">GALERIAS, DRENOS E CONEXOS  </v>
          </cell>
          <cell r="G1005" t="str">
            <v/>
          </cell>
          <cell r="H1005">
            <v>0</v>
          </cell>
          <cell r="I1005">
            <v>0</v>
          </cell>
        </row>
        <row r="1006">
          <cell r="D1006" t="str">
            <v>CP2910</v>
          </cell>
          <cell r="E1006" t="str">
            <v xml:space="preserve">06.400.010-0       </v>
          </cell>
          <cell r="F1006" t="str">
            <v xml:space="preserve">MONTAGEM DE PAINEL DE PARTIDA P/CONJ. ATE 5CV  </v>
          </cell>
          <cell r="G1006" t="str">
            <v xml:space="preserve">UN    </v>
          </cell>
          <cell r="H1006">
            <v>1</v>
          </cell>
          <cell r="I1006">
            <v>27.1</v>
          </cell>
        </row>
        <row r="1007">
          <cell r="D1007" t="str">
            <v/>
          </cell>
          <cell r="E1007" t="str">
            <v/>
          </cell>
          <cell r="F1007" t="str">
            <v xml:space="preserve">SERVIÇOS DE PARQUES E JARDINS  </v>
          </cell>
          <cell r="G1007" t="str">
            <v/>
          </cell>
          <cell r="H1007">
            <v>0</v>
          </cell>
          <cell r="I1007">
            <v>0</v>
          </cell>
        </row>
        <row r="1008">
          <cell r="D1008" t="str">
            <v>CP3206</v>
          </cell>
          <cell r="E1008" t="str">
            <v xml:space="preserve">09.001.001-1       </v>
          </cell>
          <cell r="F1008" t="str">
            <v xml:space="preserve">PLANTIO DE GRAMA EM PLACAS, INCL. COMPRA E ARRANC. NO LOCALDE ORIGEM, CARGA, TRANSP., DESC. E PREPARO DO TERRENO  </v>
          </cell>
          <cell r="G1008" t="str">
            <v xml:space="preserve">M2    </v>
          </cell>
          <cell r="H1008">
            <v>198</v>
          </cell>
          <cell r="I1008">
            <v>2.86</v>
          </cell>
        </row>
        <row r="1009">
          <cell r="D1009" t="str">
            <v>CP3281</v>
          </cell>
          <cell r="E1009" t="str">
            <v xml:space="preserve">09.006.001-0       </v>
          </cell>
          <cell r="F1009" t="str">
            <v xml:space="preserve">ATERRO C/TERRA PRETA VEGETAL, P/EXEC. DE GRAMADOS  </v>
          </cell>
          <cell r="G1009" t="str">
            <v xml:space="preserve">M3    </v>
          </cell>
          <cell r="H1009">
            <v>19.8</v>
          </cell>
          <cell r="I1009">
            <v>39.67</v>
          </cell>
        </row>
        <row r="1010">
          <cell r="D1010" t="str">
            <v/>
          </cell>
          <cell r="E1010" t="str">
            <v/>
          </cell>
          <cell r="F1010" t="str">
            <v xml:space="preserve">ESTRUTURAS  </v>
          </cell>
          <cell r="G1010" t="str">
            <v/>
          </cell>
          <cell r="H1010">
            <v>0</v>
          </cell>
          <cell r="I1010">
            <v>0</v>
          </cell>
        </row>
        <row r="1011">
          <cell r="D1011" t="str">
            <v>CP3682</v>
          </cell>
          <cell r="E1011" t="str">
            <v xml:space="preserve">11.001.020-1       </v>
          </cell>
          <cell r="F1011" t="str">
            <v xml:space="preserve">CONCRETO P/CAMADA PREPARATORIA, C/ 180KG DE CIM. P/M3 DE CONCR., COMPREEND. APENAS O FORN. DOS MAT., INCL. 5% DE PERDAS  </v>
          </cell>
          <cell r="G1011" t="str">
            <v xml:space="preserve">M3    </v>
          </cell>
          <cell r="H1011">
            <v>0.2</v>
          </cell>
          <cell r="I1011">
            <v>68.69</v>
          </cell>
        </row>
        <row r="1012">
          <cell r="D1012" t="str">
            <v>CP3717</v>
          </cell>
          <cell r="E1012" t="str">
            <v xml:space="preserve">11.003.002-0       </v>
          </cell>
          <cell r="F1012" t="str">
            <v xml:space="preserve">CONCRETO P/PECAS ARMADAS, P/UMA RESISTENCIA A COMPRES. DE 15MPA, INCL. MAT., CONFECCAO E TRANSP. HORIZ. E VERT.  </v>
          </cell>
          <cell r="G1012" t="str">
            <v xml:space="preserve">M3    </v>
          </cell>
          <cell r="H1012">
            <v>1.22</v>
          </cell>
          <cell r="I1012">
            <v>124.07</v>
          </cell>
        </row>
        <row r="1013">
          <cell r="D1013" t="str">
            <v>CP3720</v>
          </cell>
          <cell r="E1013" t="str">
            <v xml:space="preserve">11.003.010-0       </v>
          </cell>
          <cell r="F1013" t="str">
            <v xml:space="preserve">CONCRETO P/PECAS ARMADAS, P/UMA RESISTENCIA A COMPRES. DE 15MPA, INCL. MAT., CONFECCAO,IMPERMEABIL.E TRANSP.HORIZ.E VERT.  </v>
          </cell>
          <cell r="G1013" t="str">
            <v xml:space="preserve">M3    </v>
          </cell>
          <cell r="H1013">
            <v>0.2</v>
          </cell>
          <cell r="I1013">
            <v>133.75</v>
          </cell>
        </row>
        <row r="1014">
          <cell r="D1014" t="str">
            <v>CP3721</v>
          </cell>
          <cell r="E1014" t="str">
            <v xml:space="preserve">11.003.014-1       </v>
          </cell>
          <cell r="F1014" t="str">
            <v xml:space="preserve">CONCRETO CICLOPICO C/CONCR. P/UMA RESISTENCIA A COMPRES.DE 10MPA,TENDO 30% DO VOLUME OCUPADO P/PEDRA-DE-MAO, INCL.TRANSP.  </v>
          </cell>
          <cell r="G1014" t="str">
            <v xml:space="preserve">M3    </v>
          </cell>
          <cell r="H1014">
            <v>3.95</v>
          </cell>
          <cell r="I1014">
            <v>100.42</v>
          </cell>
        </row>
        <row r="1015">
          <cell r="D1015" t="str">
            <v/>
          </cell>
          <cell r="E1015" t="str">
            <v/>
          </cell>
          <cell r="F1015" t="str">
            <v xml:space="preserve">ALVENARIA E DIVISÓRIAS  </v>
          </cell>
          <cell r="G1015" t="str">
            <v/>
          </cell>
          <cell r="H1015">
            <v>0</v>
          </cell>
          <cell r="I1015">
            <v>0</v>
          </cell>
        </row>
        <row r="1016">
          <cell r="D1016" t="str">
            <v>CP4120</v>
          </cell>
          <cell r="E1016" t="str">
            <v xml:space="preserve">12.005.080-0       </v>
          </cell>
          <cell r="F1016" t="str">
            <v xml:space="preserve">ALVENARIA DE BL. DE CONCR. (20 X 20 X 40)CM, EM PAREDES DE 20CM, DE SUPERF. CORRIDA, ATE 3,00M DE ALT.  </v>
          </cell>
          <cell r="G1016" t="str">
            <v xml:space="preserve">M2    </v>
          </cell>
          <cell r="H1016">
            <v>124.6</v>
          </cell>
          <cell r="I1016">
            <v>20.65</v>
          </cell>
        </row>
        <row r="1017">
          <cell r="D1017" t="str">
            <v/>
          </cell>
          <cell r="E1017" t="str">
            <v/>
          </cell>
          <cell r="F1017" t="str">
            <v xml:space="preserve">REVESTIMENTO DE PAREDES, TETOS E PISOS  </v>
          </cell>
          <cell r="G1017" t="str">
            <v/>
          </cell>
          <cell r="H1017">
            <v>0</v>
          </cell>
          <cell r="I1017">
            <v>0</v>
          </cell>
        </row>
        <row r="1018">
          <cell r="D1018" t="str">
            <v>CP4193</v>
          </cell>
          <cell r="E1018" t="str">
            <v xml:space="preserve">13.002.010-1       </v>
          </cell>
          <cell r="F1018" t="str">
            <v xml:space="preserve">REVESTIMENTO EXT., DE UMA VEZ,  C/ARG. DE CIM., SAIBRO E AREIA FINA 1:2:2, ESP. 3,5CM, INCL. CHAPISCO  </v>
          </cell>
          <cell r="G1018" t="str">
            <v xml:space="preserve">M2    </v>
          </cell>
          <cell r="H1018">
            <v>265.3</v>
          </cell>
          <cell r="I1018">
            <v>8.65</v>
          </cell>
        </row>
        <row r="1019">
          <cell r="D1019" t="str">
            <v>CP4322</v>
          </cell>
          <cell r="E1019" t="str">
            <v xml:space="preserve">13.301.081-0       </v>
          </cell>
          <cell r="F1019" t="str">
            <v xml:space="preserve">PISO CIMENTADO, ESP. 1,5CM, C/ARG. DE CIM. E AREIA 1:3, C/ACAB. ASPERO SOBRE BASE EXIST.  </v>
          </cell>
          <cell r="G1019" t="str">
            <v xml:space="preserve">M2    </v>
          </cell>
          <cell r="H1019">
            <v>7.8</v>
          </cell>
          <cell r="I1019">
            <v>6.47</v>
          </cell>
        </row>
        <row r="1020">
          <cell r="D1020" t="str">
            <v>CP4331</v>
          </cell>
          <cell r="E1020" t="str">
            <v xml:space="preserve">13.301.100-0       </v>
          </cell>
          <cell r="F1020" t="str">
            <v xml:space="preserve">PISO CIMENTADO, ESP. DE 3CM EM 2 CAMADAS, C/ARG. DE CIM. E AREIA 1:3 E IMPERMEABIL., ALIS. A COLHER SOBRE BASE EXIST.  </v>
          </cell>
          <cell r="G1020" t="str">
            <v xml:space="preserve">M2    </v>
          </cell>
          <cell r="H1020">
            <v>1.6</v>
          </cell>
          <cell r="I1020">
            <v>13.05</v>
          </cell>
        </row>
        <row r="1021">
          <cell r="D1021" t="str">
            <v>CP4335</v>
          </cell>
          <cell r="E1021" t="str">
            <v xml:space="preserve">13.301.118-0       </v>
          </cell>
          <cell r="F1021" t="str">
            <v xml:space="preserve">CONTRAPISO, BASE OU CAMADA REGULARIZADORA, EXECUTADA C/ARG.DE CIM. E AREIA 1:4, ESP. DE 1,5CM  </v>
          </cell>
          <cell r="G1021" t="str">
            <v xml:space="preserve">M2    </v>
          </cell>
          <cell r="H1021">
            <v>7.8</v>
          </cell>
          <cell r="I1021">
            <v>4.2300000000000004</v>
          </cell>
        </row>
        <row r="1022">
          <cell r="D1022" t="str">
            <v/>
          </cell>
          <cell r="E1022" t="str">
            <v/>
          </cell>
          <cell r="F1022" t="str">
            <v xml:space="preserve">ESQUADRIAS DE PVC, FERRO, ALUMÍNIO OU MADEIRA, VIDRAÇAS E FERRAGENS  </v>
          </cell>
          <cell r="G1022" t="str">
            <v/>
          </cell>
          <cell r="H1022">
            <v>0</v>
          </cell>
          <cell r="I1022">
            <v>0</v>
          </cell>
        </row>
        <row r="1023">
          <cell r="D1023" t="str">
            <v>CP4509</v>
          </cell>
          <cell r="E1023" t="str">
            <v xml:space="preserve">14.002.030-0       </v>
          </cell>
          <cell r="F1023" t="str">
            <v xml:space="preserve">PORTAO DE CHAPA DE FºGALV. 16,  C/ 2,50 A 3,00M DE ALT. E AREA TOTAL DE 6,00 A 9,00M2, EM 2 FL.  </v>
          </cell>
          <cell r="G1023" t="str">
            <v xml:space="preserve">M2    </v>
          </cell>
          <cell r="H1023">
            <v>3.84</v>
          </cell>
          <cell r="I1023">
            <v>293.26</v>
          </cell>
        </row>
        <row r="1024">
          <cell r="D1024" t="str">
            <v>CP4517</v>
          </cell>
          <cell r="E1024" t="str">
            <v xml:space="preserve">14.002.051-0       </v>
          </cell>
          <cell r="F1024" t="str">
            <v xml:space="preserve">PORTAO EM ESTRUT. DE TUBOS DE FºGALV. DE 1 E 1.1/2, C/ 2 FL. DE ABRIR, FECHAM. EM CHAPA DE FºGALV. Nº16  </v>
          </cell>
          <cell r="G1024" t="str">
            <v xml:space="preserve">M2    </v>
          </cell>
          <cell r="H1024">
            <v>6</v>
          </cell>
          <cell r="I1024">
            <v>255.48</v>
          </cell>
        </row>
        <row r="1025">
          <cell r="D1025" t="str">
            <v>CP4784</v>
          </cell>
          <cell r="E1025" t="str">
            <v xml:space="preserve">14.007.274-0       </v>
          </cell>
          <cell r="F1025" t="str">
            <v xml:space="preserve">FECHADURA DE SOBREPOR, C/CILINDRO, 2 VOLTAS, EM FERRO RESINADO PRETO, P/PORTAO  </v>
          </cell>
          <cell r="G1025" t="str">
            <v xml:space="preserve">UN    </v>
          </cell>
          <cell r="H1025">
            <v>1</v>
          </cell>
          <cell r="I1025">
            <v>7.35</v>
          </cell>
        </row>
        <row r="1026">
          <cell r="D1026" t="str">
            <v>CP4811</v>
          </cell>
          <cell r="E1026" t="str">
            <v xml:space="preserve">14.007.324-0       </v>
          </cell>
          <cell r="F1026" t="str">
            <v xml:space="preserve">CADEADO DE 50MM, C/DUPLA TRAVA, DISCO DE SEGURANCA ANTI GAZUA, CORPO DE LATAO MACICO E CILINDRO DE LATAO TREFILADO  </v>
          </cell>
          <cell r="G1026" t="str">
            <v xml:space="preserve">UN    </v>
          </cell>
          <cell r="H1026">
            <v>4</v>
          </cell>
          <cell r="I1026">
            <v>10</v>
          </cell>
        </row>
        <row r="1027">
          <cell r="D1027" t="str">
            <v>CP4814</v>
          </cell>
          <cell r="E1027" t="str">
            <v xml:space="preserve">14.007.330-0       </v>
          </cell>
          <cell r="F1027" t="str">
            <v xml:space="preserve">TARGETAO DE FºGALV., DE 36CM, C/ADAPTACAO DE HASTE P/DUPLO FUNCIONAMENTO, FECHAM. C/CADEADO  </v>
          </cell>
          <cell r="G1027" t="str">
            <v xml:space="preserve">UN    </v>
          </cell>
          <cell r="H1027">
            <v>1</v>
          </cell>
          <cell r="I1027">
            <v>39.450000000000003</v>
          </cell>
        </row>
        <row r="1028">
          <cell r="D1028" t="str">
            <v/>
          </cell>
          <cell r="E1028" t="str">
            <v/>
          </cell>
          <cell r="F1028" t="str">
            <v xml:space="preserve">INSTALAÇÕES ELÉTRICAS, HIDRÁULICAS, SANITÁRIAS E MECÂNICAS  </v>
          </cell>
          <cell r="G1028" t="str">
            <v/>
          </cell>
          <cell r="H1028">
            <v>0</v>
          </cell>
          <cell r="I1028">
            <v>0</v>
          </cell>
        </row>
        <row r="1029">
          <cell r="D1029" t="str">
            <v>CP5308</v>
          </cell>
          <cell r="E1029" t="str">
            <v xml:space="preserve">15.007.696-0       </v>
          </cell>
          <cell r="F1029" t="str">
            <v xml:space="preserve">CHAVE GUARDA MOTOR, TRIFASICA,  ATE 3CV, 220V  </v>
          </cell>
          <cell r="G1029" t="str">
            <v xml:space="preserve">UN    </v>
          </cell>
          <cell r="H1029">
            <v>1</v>
          </cell>
          <cell r="I1029">
            <v>96.25</v>
          </cell>
        </row>
        <row r="1030">
          <cell r="D1030" t="str">
            <v>CP5314</v>
          </cell>
          <cell r="E1030" t="str">
            <v xml:space="preserve">15.007.712-0       </v>
          </cell>
          <cell r="F1030" t="str">
            <v xml:space="preserve">ARMACAO SECUNDARIA OU REX, P/ 4 LINHAS, COMPLETA  </v>
          </cell>
          <cell r="G1030" t="str">
            <v xml:space="preserve">UN    </v>
          </cell>
          <cell r="H1030">
            <v>1</v>
          </cell>
          <cell r="I1030">
            <v>47.15</v>
          </cell>
        </row>
        <row r="1031">
          <cell r="D1031" t="str">
            <v>CP5436</v>
          </cell>
          <cell r="E1031" t="str">
            <v xml:space="preserve">15.011.089-0       </v>
          </cell>
          <cell r="F1031" t="str">
            <v xml:space="preserve">ENTRADA DE SERV. PADRAO LIGHT,  P/MEDICAO TRIFASICA ATE 13, 2KVA, LIGACAO SUBTER., DISJ. 3 X 40A  </v>
          </cell>
          <cell r="G1031" t="str">
            <v xml:space="preserve">UN    </v>
          </cell>
          <cell r="H1031">
            <v>1</v>
          </cell>
          <cell r="I1031">
            <v>289.11</v>
          </cell>
        </row>
        <row r="1032">
          <cell r="D1032" t="str">
            <v>CP5455</v>
          </cell>
          <cell r="E1032" t="str">
            <v xml:space="preserve">15.013.015-0       </v>
          </cell>
          <cell r="F1032" t="str">
            <v xml:space="preserve">POSTE DE CONCR. SECAO CIRCULAR C/ 7,00M DE COMPR. E CARGA DE100KG  </v>
          </cell>
          <cell r="G1032" t="str">
            <v xml:space="preserve">UN    </v>
          </cell>
          <cell r="H1032">
            <v>1</v>
          </cell>
          <cell r="I1032">
            <v>132.99</v>
          </cell>
        </row>
        <row r="1033">
          <cell r="D1033" t="str">
            <v>CP5669</v>
          </cell>
          <cell r="E1033" t="str">
            <v xml:space="preserve">15.029.017-0       </v>
          </cell>
          <cell r="F1033" t="str">
            <v xml:space="preserve">REGISTRO DE GAVETA EM BRONZE C/DIAM. DE 3  </v>
          </cell>
          <cell r="G1033" t="str">
            <v xml:space="preserve">UN    </v>
          </cell>
          <cell r="H1033">
            <v>2</v>
          </cell>
          <cell r="I1033">
            <v>88.16</v>
          </cell>
        </row>
        <row r="1034">
          <cell r="D1034" t="str">
            <v>CP5699</v>
          </cell>
          <cell r="E1034" t="str">
            <v xml:space="preserve">15.029.106-0       </v>
          </cell>
          <cell r="F1034" t="str">
            <v xml:space="preserve">VALVULA DE RETENCAO HORIZ. EM BRONZE C/DIAM. DE 3  </v>
          </cell>
          <cell r="G1034" t="str">
            <v xml:space="preserve">UN    </v>
          </cell>
          <cell r="H1034">
            <v>1</v>
          </cell>
          <cell r="I1034">
            <v>106.15</v>
          </cell>
        </row>
        <row r="1035">
          <cell r="D1035" t="str">
            <v/>
          </cell>
          <cell r="E1035" t="str">
            <v/>
          </cell>
          <cell r="F1035" t="str">
            <v xml:space="preserve">COBERTURAS, ISOLAMENTOS E IMPERMEABILIZAÇÕES  </v>
          </cell>
          <cell r="G1035" t="str">
            <v/>
          </cell>
          <cell r="H1035">
            <v>0</v>
          </cell>
          <cell r="I1035">
            <v>0</v>
          </cell>
        </row>
        <row r="1036">
          <cell r="D1036" t="str">
            <v>CP6244</v>
          </cell>
          <cell r="E1036" t="str">
            <v xml:space="preserve">16.030.001-0       </v>
          </cell>
          <cell r="F1036" t="str">
            <v xml:space="preserve">PINTURA ASFALTICA (HIDRO-ASFALTO), P/SUPERF. LISAS, DE PEQUENAS DIM., MARQUIZES, BANHEIROS, ETC  </v>
          </cell>
          <cell r="G1036" t="str">
            <v xml:space="preserve">M2    </v>
          </cell>
          <cell r="H1036">
            <v>2.4</v>
          </cell>
          <cell r="I1036">
            <v>3.98</v>
          </cell>
        </row>
        <row r="1037">
          <cell r="D1037" t="str">
            <v/>
          </cell>
          <cell r="E1037" t="str">
            <v/>
          </cell>
          <cell r="F1037" t="str">
            <v xml:space="preserve">PINTURAS  </v>
          </cell>
          <cell r="G1037" t="str">
            <v/>
          </cell>
          <cell r="H1037">
            <v>0</v>
          </cell>
          <cell r="I1037">
            <v>0</v>
          </cell>
        </row>
        <row r="1038">
          <cell r="D1038" t="str">
            <v>CP6297</v>
          </cell>
          <cell r="E1038" t="str">
            <v xml:space="preserve">17.017.300-1       </v>
          </cell>
          <cell r="F1038" t="str">
            <v xml:space="preserve">PINTURA INT. OU EXT. SOBRE FERRO C/TINTA A OLEO BRILHANTE  </v>
          </cell>
          <cell r="G1038" t="str">
            <v xml:space="preserve">M2    </v>
          </cell>
          <cell r="H1038">
            <v>29.52</v>
          </cell>
          <cell r="I1038">
            <v>3.54</v>
          </cell>
        </row>
        <row r="1039">
          <cell r="D1039" t="str">
            <v>CP6320</v>
          </cell>
          <cell r="E1039" t="str">
            <v xml:space="preserve">17.018.110-0       </v>
          </cell>
          <cell r="F1039" t="str">
            <v xml:space="preserve">PINTURA C/TINTA ACRILICA INT. OU EXT., EM TIJ., CONCR. LISO, CIM.-AMIANTO, REVESTIM., MAD. E FERRO  </v>
          </cell>
          <cell r="G1039" t="str">
            <v xml:space="preserve">M2    </v>
          </cell>
          <cell r="H1039">
            <v>243</v>
          </cell>
          <cell r="I1039">
            <v>3.76</v>
          </cell>
        </row>
        <row r="1040">
          <cell r="D1040" t="str">
            <v/>
          </cell>
          <cell r="E1040" t="str">
            <v/>
          </cell>
          <cell r="F1040" t="str">
            <v xml:space="preserve">APARELHOS HIDRÁULICOS, SANITÁRIOS, ELÉTRICOS, MECÂNICOS E ESPORTIVOS  </v>
          </cell>
          <cell r="G1040" t="str">
            <v/>
          </cell>
          <cell r="H1040">
            <v>0</v>
          </cell>
          <cell r="I1040">
            <v>0</v>
          </cell>
        </row>
        <row r="1041">
          <cell r="D1041" t="str">
            <v>CP6617</v>
          </cell>
          <cell r="E1041" t="str">
            <v xml:space="preserve">18.029.030-0       </v>
          </cell>
          <cell r="F1041" t="str">
            <v xml:space="preserve">BOMBA HIDR. CENTRIFUGA, C/MOTOR ELETR., POTENCIA DE 3CV  </v>
          </cell>
          <cell r="G1041" t="str">
            <v xml:space="preserve">UN    </v>
          </cell>
          <cell r="H1041">
            <v>1</v>
          </cell>
          <cell r="I1041">
            <v>367.95</v>
          </cell>
        </row>
        <row r="1042">
          <cell r="D1042" t="str">
            <v/>
          </cell>
          <cell r="E1042" t="str">
            <v/>
          </cell>
          <cell r="F1042" t="str">
            <v xml:space="preserve">REDE DE ESGOTO  </v>
          </cell>
          <cell r="G1042" t="str">
            <v/>
          </cell>
          <cell r="H1042">
            <v>0</v>
          </cell>
          <cell r="I1042">
            <v>0</v>
          </cell>
        </row>
        <row r="1043">
          <cell r="D1043" t="str">
            <v/>
          </cell>
          <cell r="E1043" t="str">
            <v/>
          </cell>
          <cell r="F1043" t="str">
            <v xml:space="preserve">MOVIMENTO DE TERRA  </v>
          </cell>
          <cell r="G1043" t="str">
            <v/>
          </cell>
          <cell r="H1043">
            <v>0</v>
          </cell>
          <cell r="I1043">
            <v>0</v>
          </cell>
        </row>
        <row r="1044">
          <cell r="D1044" t="str">
            <v>CP0495</v>
          </cell>
          <cell r="E1044" t="str">
            <v xml:space="preserve">03.001.001-1       </v>
          </cell>
          <cell r="F1044" t="str">
            <v xml:space="preserve">ESCAVACAO MANUAL DE VALA/CAVA EM MAT. DE 1ªCAT., AREIA, ARGILA OU PICARRA, ATE 1,50M DE PROF.  </v>
          </cell>
          <cell r="G1044" t="str">
            <v xml:space="preserve">M3    </v>
          </cell>
          <cell r="H1044">
            <v>608</v>
          </cell>
          <cell r="I1044">
            <v>9.8800000000000008</v>
          </cell>
        </row>
        <row r="1045">
          <cell r="D1045" t="str">
            <v>CP0623</v>
          </cell>
          <cell r="E1045" t="str">
            <v xml:space="preserve">03.011.015-1       </v>
          </cell>
          <cell r="F1045" t="str">
            <v xml:space="preserve">REATERRO DE VALA/CAVA UTILIZ. VIBRO COMPACTADOR PORTATIL  </v>
          </cell>
          <cell r="G1045" t="str">
            <v xml:space="preserve">M3    </v>
          </cell>
          <cell r="H1045">
            <v>25490</v>
          </cell>
          <cell r="I1045">
            <v>4</v>
          </cell>
        </row>
        <row r="1046">
          <cell r="D1046" t="str">
            <v>CP0631</v>
          </cell>
          <cell r="E1046" t="str">
            <v xml:space="preserve">03.015.010-0       </v>
          </cell>
          <cell r="F1046" t="str">
            <v xml:space="preserve">REATERRO DE VALA/CAVA C/PO-DE-PEDRA  </v>
          </cell>
          <cell r="G1046" t="str">
            <v xml:space="preserve">M3    </v>
          </cell>
          <cell r="H1046">
            <v>6372</v>
          </cell>
          <cell r="I1046">
            <v>24.98</v>
          </cell>
        </row>
        <row r="1047">
          <cell r="D1047" t="str">
            <v>CP0635</v>
          </cell>
          <cell r="E1047" t="str">
            <v xml:space="preserve">03.016.005-1       </v>
          </cell>
          <cell r="F1047" t="str">
            <v xml:space="preserve">ESCAVACAO MEC. DE VALA NAO ESCORADA, EM MAT. DE 1ªCAT. C/REDUTOR DE PRODUT., ATE 1, 50M DE PROF., C/RETRO-ESCAVADEIRA  </v>
          </cell>
          <cell r="G1047" t="str">
            <v xml:space="preserve">M3    </v>
          </cell>
          <cell r="H1047">
            <v>9716</v>
          </cell>
          <cell r="I1047">
            <v>4.62</v>
          </cell>
        </row>
        <row r="1048">
          <cell r="D1048" t="str">
            <v>CP0637</v>
          </cell>
          <cell r="E1048" t="str">
            <v xml:space="preserve">03.016.015-1       </v>
          </cell>
          <cell r="F1048" t="str">
            <v xml:space="preserve">ESCAVACAO MEC. DE VALA NAO ESCORADA, EM MAT. DE 1ªCAT. ATE 1,50M DE PROF., C/RETRO-ESCAVADEIRA  </v>
          </cell>
          <cell r="G1048" t="str">
            <v xml:space="preserve">M3    </v>
          </cell>
          <cell r="H1048">
            <v>18471</v>
          </cell>
          <cell r="I1048">
            <v>1.82</v>
          </cell>
        </row>
        <row r="1049">
          <cell r="D1049" t="str">
            <v>CP0642</v>
          </cell>
          <cell r="E1049" t="str">
            <v xml:space="preserve">03.016.055-1       </v>
          </cell>
          <cell r="F1049" t="str">
            <v xml:space="preserve">ESCAVACAO MEC. DE VALA ESCORADA, EM MAT. DE 1ªCAT., ENTRE 1,50 E 3,00M DE PROF., C/RETRO-ESCAVADEIRA  </v>
          </cell>
          <cell r="G1049" t="str">
            <v xml:space="preserve">M3    </v>
          </cell>
          <cell r="H1049">
            <v>4200</v>
          </cell>
          <cell r="I1049">
            <v>2.71</v>
          </cell>
        </row>
        <row r="1050">
          <cell r="D1050" t="str">
            <v>CP0664</v>
          </cell>
          <cell r="E1050" t="str">
            <v xml:space="preserve">03.022.010-0       </v>
          </cell>
          <cell r="F1050" t="str">
            <v xml:space="preserve">ESCAVACAO MEC. DE VALA, EM MAT. DE 2ªCAT., MOLEDO OU ROCHA MUITO DECOMPOSTA, C/ESCAVADEIRA HIDR., S/COMPRESSOR  </v>
          </cell>
          <cell r="G1050" t="str">
            <v xml:space="preserve">M3    </v>
          </cell>
          <cell r="H1050">
            <v>1704</v>
          </cell>
          <cell r="I1050">
            <v>1.28</v>
          </cell>
        </row>
        <row r="1051">
          <cell r="D1051" t="str">
            <v>CP0678</v>
          </cell>
          <cell r="E1051" t="str">
            <v xml:space="preserve">03.026.015-0       </v>
          </cell>
          <cell r="F1051" t="str">
            <v xml:space="preserve">ESCAVACAO MEC., EM MAT. DE 1ªCAT., C/TRATOR DE LAMINA, POTENCIA 200CV  </v>
          </cell>
          <cell r="G1051" t="str">
            <v xml:space="preserve">M3    </v>
          </cell>
          <cell r="H1051">
            <v>15930</v>
          </cell>
          <cell r="I1051">
            <v>1.29</v>
          </cell>
        </row>
        <row r="1052">
          <cell r="D1052" t="str">
            <v>CP0753</v>
          </cell>
          <cell r="E1052" t="str">
            <v xml:space="preserve">03.046.001-0       </v>
          </cell>
          <cell r="F1052" t="str">
            <v xml:space="preserve">ESPALHAMENTO DE MAT. DE 1ªCAT., C/TRATOR, POTENCIA 140 CV, C/LAMINA  </v>
          </cell>
          <cell r="G1052" t="str">
            <v xml:space="preserve">M3    </v>
          </cell>
          <cell r="H1052">
            <v>24533</v>
          </cell>
          <cell r="I1052">
            <v>0.72</v>
          </cell>
        </row>
        <row r="1053">
          <cell r="D1053" t="str">
            <v>CP9745</v>
          </cell>
          <cell r="E1053">
            <v>20104</v>
          </cell>
          <cell r="F1053" t="str">
            <v xml:space="preserve">ROYALTIES DE JAZIDA  </v>
          </cell>
          <cell r="G1053" t="str">
            <v xml:space="preserve">M3    </v>
          </cell>
          <cell r="H1053">
            <v>15930</v>
          </cell>
          <cell r="I1053">
            <v>1</v>
          </cell>
        </row>
        <row r="1054">
          <cell r="D1054" t="str">
            <v/>
          </cell>
          <cell r="E1054" t="str">
            <v/>
          </cell>
          <cell r="F1054" t="str">
            <v xml:space="preserve">TRANSPORTES  </v>
          </cell>
          <cell r="G1054" t="str">
            <v/>
          </cell>
          <cell r="H1054">
            <v>0</v>
          </cell>
          <cell r="I1054">
            <v>0</v>
          </cell>
        </row>
        <row r="1055">
          <cell r="D1055" t="str">
            <v>CP0798</v>
          </cell>
          <cell r="E1055" t="str">
            <v xml:space="preserve">04.005.143-1       </v>
          </cell>
          <cell r="F1055" t="str">
            <v xml:space="preserve">TRANSPORTE DE QUALQUER NATUR. C/VELOC. MEDIA DE 30KM/H EM CAMINHAO BASCUL. CAPAC. UTIL DE 12T  </v>
          </cell>
          <cell r="G1055" t="str">
            <v xml:space="preserve">TXKM  </v>
          </cell>
          <cell r="H1055">
            <v>372770</v>
          </cell>
          <cell r="I1055">
            <v>0.23</v>
          </cell>
        </row>
        <row r="1056">
          <cell r="D1056" t="str">
            <v>CP0841</v>
          </cell>
          <cell r="E1056" t="str">
            <v xml:space="preserve">04.011.053-1       </v>
          </cell>
          <cell r="F1056" t="str">
            <v xml:space="preserve">CARGA E DESC. MEC. C/PA-CARREGADEIRA CAPAC. DE 1, 50M3 E CAMINHAO BASCUL. CAPAC. UTIL DE 8T, CARGA DE 150T P/DIA DE 8:00H  </v>
          </cell>
          <cell r="G1056" t="str">
            <v xml:space="preserve">T     </v>
          </cell>
          <cell r="H1056">
            <v>77690</v>
          </cell>
          <cell r="I1056">
            <v>1.5</v>
          </cell>
        </row>
        <row r="1057">
          <cell r="D1057" t="str">
            <v>CP0869</v>
          </cell>
          <cell r="E1057" t="str">
            <v xml:space="preserve">04.018.020-1       </v>
          </cell>
          <cell r="F1057" t="str">
            <v xml:space="preserve">RECEBIMENTO DE CARGA, DESC. E MANOBRAS DE CAMINHAO BASCUL., CAPAC. DE 8,00M3 OU 12T  </v>
          </cell>
          <cell r="G1057" t="str">
            <v xml:space="preserve">T     </v>
          </cell>
          <cell r="H1057">
            <v>77690</v>
          </cell>
          <cell r="I1057">
            <v>0.15</v>
          </cell>
        </row>
        <row r="1058">
          <cell r="D1058" t="str">
            <v/>
          </cell>
          <cell r="E1058" t="str">
            <v/>
          </cell>
          <cell r="F1058" t="str">
            <v xml:space="preserve">SERVIÇOS COMPLEMENTARES  </v>
          </cell>
          <cell r="G1058" t="str">
            <v/>
          </cell>
          <cell r="H1058">
            <v>0</v>
          </cell>
          <cell r="I1058">
            <v>0</v>
          </cell>
        </row>
        <row r="1059">
          <cell r="D1059" t="str">
            <v>CP1211</v>
          </cell>
          <cell r="E1059" t="str">
            <v xml:space="preserve">05.010.005-0       </v>
          </cell>
          <cell r="F1059" t="str">
            <v xml:space="preserve">ESGOTAMENTO DE VALA MEDIDO PELA POTENCIA INSTALADA E PELO TEMPO DE FUNCIONAMENTO  </v>
          </cell>
          <cell r="G1059" t="str">
            <v xml:space="preserve">CVxH  </v>
          </cell>
          <cell r="H1059">
            <v>9600</v>
          </cell>
          <cell r="I1059">
            <v>1.07</v>
          </cell>
        </row>
        <row r="1060">
          <cell r="D1060" t="str">
            <v>CP1216</v>
          </cell>
          <cell r="E1060" t="str">
            <v xml:space="preserve">05.011.002-0       </v>
          </cell>
          <cell r="F1060" t="str">
            <v xml:space="preserve">ESCORAMENTO SIMPLES, ABERTO, DE VALA C/POUCA PROF.  </v>
          </cell>
          <cell r="G1060" t="str">
            <v xml:space="preserve">M2    </v>
          </cell>
          <cell r="H1060">
            <v>15980</v>
          </cell>
          <cell r="I1060">
            <v>7.6</v>
          </cell>
        </row>
        <row r="1061">
          <cell r="D1061" t="str">
            <v>CP1217</v>
          </cell>
          <cell r="E1061" t="str">
            <v xml:space="preserve">05.011.006-0       </v>
          </cell>
          <cell r="F1061" t="str">
            <v xml:space="preserve">ESCORAMENTO SIMPLES, FECHADO, DE VALA C/POUCA PROF., C/ESGOT. MANUAL  </v>
          </cell>
          <cell r="G1061" t="str">
            <v xml:space="preserve">M2    </v>
          </cell>
          <cell r="H1061">
            <v>5327</v>
          </cell>
          <cell r="I1061">
            <v>21.33</v>
          </cell>
        </row>
        <row r="1062">
          <cell r="D1062" t="str">
            <v>CP1220</v>
          </cell>
          <cell r="E1062" t="str">
            <v xml:space="preserve">05.013.002-0       </v>
          </cell>
          <cell r="F1062" t="str">
            <v xml:space="preserve">CHAPA DE ACO 3/8, P/PASSAGEM DE VEICULOS SOBRE VALAS, C/COLOC., USO E RETIRADA, INCL. MOBILIZACAO,TRANSP., CARGA E DESC.  </v>
          </cell>
          <cell r="G1062" t="str">
            <v xml:space="preserve">M2    </v>
          </cell>
          <cell r="H1062">
            <v>48</v>
          </cell>
          <cell r="I1062">
            <v>12.44</v>
          </cell>
        </row>
        <row r="1063">
          <cell r="D1063" t="str">
            <v>CP1221</v>
          </cell>
          <cell r="E1063" t="str">
            <v xml:space="preserve">05.013.003-0       </v>
          </cell>
          <cell r="F1063" t="str">
            <v xml:space="preserve">CHAPA DE ACO 3/8, P/PASSAGEM DE VEICULOS SOBRE VALAS, C/COLOC. E RETIRADA  </v>
          </cell>
          <cell r="G1063" t="str">
            <v xml:space="preserve">M2    </v>
          </cell>
          <cell r="H1063">
            <v>480</v>
          </cell>
          <cell r="I1063">
            <v>0.96</v>
          </cell>
        </row>
        <row r="1064">
          <cell r="D1064" t="str">
            <v>CP1379</v>
          </cell>
          <cell r="E1064" t="str">
            <v xml:space="preserve">05.080.020-0       </v>
          </cell>
          <cell r="F1064" t="str">
            <v xml:space="preserve">ENSECADEIRA DE ESTACAS-PRANCHAS DE ACO, EM VALAS/CAVAS ATE 4,00M DE PROF., REUTILIZACAO DE 60 VEZES P/ESTACAS  </v>
          </cell>
          <cell r="G1064" t="str">
            <v xml:space="preserve">M2    </v>
          </cell>
          <cell r="H1064">
            <v>1600</v>
          </cell>
          <cell r="I1064">
            <v>13.3</v>
          </cell>
        </row>
        <row r="1065">
          <cell r="D1065" t="str">
            <v/>
          </cell>
          <cell r="E1065" t="str">
            <v/>
          </cell>
          <cell r="F1065" t="str">
            <v xml:space="preserve">GALERIAS, DRENOS E CONEXOS  </v>
          </cell>
          <cell r="G1065" t="str">
            <v/>
          </cell>
          <cell r="H1065">
            <v>0</v>
          </cell>
          <cell r="I1065">
            <v>0</v>
          </cell>
        </row>
        <row r="1066">
          <cell r="D1066" t="str">
            <v>CP1527</v>
          </cell>
          <cell r="E1066" t="str">
            <v xml:space="preserve">06.001.060-0       </v>
          </cell>
          <cell r="F1066" t="str">
            <v xml:space="preserve">ASSENTAMENTO DE TUBOS DE CONCR. ARMADO C/JUNTAS DE ANEL DE BORRACHA, P/GALERIAS DE ESGOTO SANIT., DIAM. DE 400MM  </v>
          </cell>
          <cell r="G1066" t="str">
            <v xml:space="preserve">M     </v>
          </cell>
          <cell r="H1066">
            <v>803</v>
          </cell>
          <cell r="I1066">
            <v>6.91</v>
          </cell>
        </row>
        <row r="1067">
          <cell r="D1067" t="str">
            <v>CP1528</v>
          </cell>
          <cell r="E1067" t="str">
            <v xml:space="preserve">06.001.061-0       </v>
          </cell>
          <cell r="F1067" t="str">
            <v xml:space="preserve">ASSENTAMENTO DE TUBOS DE CONCR. ARMADO C/JUNTAS DE ANEL DE BORRACHA, P/GALERIAS DE ESGOTO SANIT., DIAM. DE 500MM  </v>
          </cell>
          <cell r="G1067" t="str">
            <v xml:space="preserve">M     </v>
          </cell>
          <cell r="H1067">
            <v>1474</v>
          </cell>
          <cell r="I1067">
            <v>9.69</v>
          </cell>
        </row>
        <row r="1068">
          <cell r="D1068" t="str">
            <v>CP1529</v>
          </cell>
          <cell r="E1068" t="str">
            <v xml:space="preserve">06.001.062-0       </v>
          </cell>
          <cell r="F1068" t="str">
            <v xml:space="preserve">ASSENTAMENTO DE TUBOS DE CONCR. ARMADO C/JUNTAS DE ANEL DE BORRACHA, P/GALERIAS DE ESGOTO SANIT., DIAM. DE 600MM  </v>
          </cell>
          <cell r="G1068" t="str">
            <v xml:space="preserve">M     </v>
          </cell>
          <cell r="H1068">
            <v>94</v>
          </cell>
          <cell r="I1068">
            <v>11.6</v>
          </cell>
        </row>
        <row r="1069">
          <cell r="D1069" t="str">
            <v>CP1568</v>
          </cell>
          <cell r="E1069" t="str">
            <v xml:space="preserve">06.001.243-0       </v>
          </cell>
          <cell r="F1069" t="str">
            <v xml:space="preserve">ASSENTAMENTO DE TUBUL. PVC C/JUNTA ELASTICA, P/ESGOTO, DIAM.NOMINAL DE 140MM  </v>
          </cell>
          <cell r="G1069" t="str">
            <v xml:space="preserve">M     </v>
          </cell>
          <cell r="H1069">
            <v>34377</v>
          </cell>
          <cell r="I1069">
            <v>1.84</v>
          </cell>
        </row>
        <row r="1070">
          <cell r="D1070" t="str">
            <v>CP1569</v>
          </cell>
          <cell r="E1070" t="str">
            <v xml:space="preserve">06.001.244-0       </v>
          </cell>
          <cell r="F1070" t="str">
            <v xml:space="preserve">ASSENTAMENTO DE TUBUL. PVC C/JUNTA ELASTICA, P/ESGOTO, DIAM.NOMINAL DE 180MM  </v>
          </cell>
          <cell r="G1070" t="str">
            <v xml:space="preserve">M     </v>
          </cell>
          <cell r="H1070">
            <v>651</v>
          </cell>
          <cell r="I1070">
            <v>2.33</v>
          </cell>
        </row>
        <row r="1071">
          <cell r="D1071" t="str">
            <v>CP1570</v>
          </cell>
          <cell r="E1071" t="str">
            <v xml:space="preserve">06.001.245-0       </v>
          </cell>
          <cell r="F1071" t="str">
            <v xml:space="preserve">ASSENTAMENTO DE TUBUL. PVC C/JUNTA ELASTICA, P/ESGOTO, DIAM.NOMINAL DE 220MM  </v>
          </cell>
          <cell r="G1071" t="str">
            <v xml:space="preserve">M     </v>
          </cell>
          <cell r="H1071">
            <v>241</v>
          </cell>
          <cell r="I1071">
            <v>2.81</v>
          </cell>
        </row>
        <row r="1072">
          <cell r="D1072" t="str">
            <v>CP1571</v>
          </cell>
          <cell r="E1072" t="str">
            <v xml:space="preserve">06.001.246-0       </v>
          </cell>
          <cell r="F1072" t="str">
            <v xml:space="preserve">ASSENTAMENTO DE TUBUL. PVC C/JUNTA ELASTICA, P/ESGOTO, DIAM.NOMINAL DE 270MM  </v>
          </cell>
          <cell r="G1072" t="str">
            <v xml:space="preserve">M     </v>
          </cell>
          <cell r="H1072">
            <v>416</v>
          </cell>
          <cell r="I1072">
            <v>3.3</v>
          </cell>
        </row>
        <row r="1073">
          <cell r="D1073" t="str">
            <v>CP1582</v>
          </cell>
          <cell r="E1073" t="str">
            <v xml:space="preserve">06.001.263-0       </v>
          </cell>
          <cell r="F1073" t="str">
            <v xml:space="preserve">ASSENTAMENTO DE PECAS E ACESSORIOS DE PVC RIGIDO C/JUNTA ELASTICA, DIAM. DE 140MM  </v>
          </cell>
          <cell r="G1073" t="str">
            <v xml:space="preserve">UN    </v>
          </cell>
          <cell r="H1073">
            <v>60</v>
          </cell>
          <cell r="I1073">
            <v>2.86</v>
          </cell>
        </row>
        <row r="1074">
          <cell r="D1074" t="str">
            <v>CP1583</v>
          </cell>
          <cell r="E1074" t="str">
            <v xml:space="preserve">06.001.264-0       </v>
          </cell>
          <cell r="F1074" t="str">
            <v xml:space="preserve">ASSENTAMENTO DE PECAS E ACESSORIOS DE PVC RIGIDO C/JUNTA ELASTICA, DIAM. DE 180MM  </v>
          </cell>
          <cell r="G1074" t="str">
            <v xml:space="preserve">UN    </v>
          </cell>
          <cell r="H1074">
            <v>12</v>
          </cell>
          <cell r="I1074">
            <v>3.43</v>
          </cell>
        </row>
        <row r="1075">
          <cell r="D1075" t="str">
            <v>CP1584</v>
          </cell>
          <cell r="E1075" t="str">
            <v xml:space="preserve">06.001.265-0       </v>
          </cell>
          <cell r="F1075" t="str">
            <v xml:space="preserve">ASSENTAMENTO DE PECAS E ACESSORIOS DE PVC RIGIDO C/JUNTA ELASTICA, DIAM. DE 220MM  </v>
          </cell>
          <cell r="G1075" t="str">
            <v xml:space="preserve">UN    </v>
          </cell>
          <cell r="H1075">
            <v>6</v>
          </cell>
          <cell r="I1075">
            <v>4.01</v>
          </cell>
        </row>
        <row r="1076">
          <cell r="D1076" t="str">
            <v>CP1585</v>
          </cell>
          <cell r="E1076" t="str">
            <v xml:space="preserve">06.001.266-0       </v>
          </cell>
          <cell r="F1076" t="str">
            <v xml:space="preserve">ASSENTAMENTO DE PECAS E ACESSORIOS DE PVC RIGIDO C/JUNTA ELASTICA, DIAM. DE 270MM  </v>
          </cell>
          <cell r="G1076" t="str">
            <v xml:space="preserve">UN    </v>
          </cell>
          <cell r="H1076">
            <v>9</v>
          </cell>
          <cell r="I1076">
            <v>4.58</v>
          </cell>
        </row>
        <row r="1077">
          <cell r="D1077" t="str">
            <v>CP1974</v>
          </cell>
          <cell r="E1077" t="str">
            <v xml:space="preserve">06.012.201-0       </v>
          </cell>
          <cell r="F1077" t="str">
            <v xml:space="preserve">POCO DE VISITA DE CONCR. ARMADO DE 1,10 X 1,10 X 1,50M,  P/ESGOTO SANIT., DIAM. DE 0, 60M, PADRAO CEDAE  </v>
          </cell>
          <cell r="G1077" t="str">
            <v xml:space="preserve">UN    </v>
          </cell>
          <cell r="H1077">
            <v>1</v>
          </cell>
          <cell r="I1077">
            <v>999.43</v>
          </cell>
        </row>
        <row r="1078">
          <cell r="D1078" t="str">
            <v>CP1975</v>
          </cell>
          <cell r="E1078" t="str">
            <v xml:space="preserve">06.012.202-0       </v>
          </cell>
          <cell r="F1078" t="str">
            <v xml:space="preserve">POCO DE VISITA DE CONCR. ARMADO DE 1,10 X 1,10 X 1,80M,  P/ESGOTO SANIT., DIAM. DE 0, 60M, PADRAO CEDAE  </v>
          </cell>
          <cell r="G1078" t="str">
            <v xml:space="preserve">UN    </v>
          </cell>
          <cell r="H1078">
            <v>1</v>
          </cell>
          <cell r="I1078">
            <v>1092.44</v>
          </cell>
        </row>
        <row r="1079">
          <cell r="D1079" t="str">
            <v>CP1976</v>
          </cell>
          <cell r="E1079" t="str">
            <v xml:space="preserve">06.012.203-0       </v>
          </cell>
          <cell r="F1079" t="str">
            <v xml:space="preserve">POCO DE VISITA DE CONCR. ARMADO DE 1,10 X 1,10 X 2,10M,  P/ESGOTO SANIT., DIAM. DE 0, 60M, PADRAO CEDAE  </v>
          </cell>
          <cell r="G1079" t="str">
            <v xml:space="preserve">UN    </v>
          </cell>
          <cell r="H1079">
            <v>2</v>
          </cell>
          <cell r="I1079">
            <v>1188.76</v>
          </cell>
        </row>
        <row r="1080">
          <cell r="D1080" t="str">
            <v>CP1977</v>
          </cell>
          <cell r="E1080" t="str">
            <v xml:space="preserve">06.012.204-0       </v>
          </cell>
          <cell r="F1080" t="str">
            <v xml:space="preserve">POCO DE VISITA DE CONCR. ARMADO DE 1,10 X 1,10 X 2,40M,  P/ESGOTO SANIT., DIAM. DE 0, 60M, PADRAO CEDAE  </v>
          </cell>
          <cell r="G1080" t="str">
            <v xml:space="preserve">UN    </v>
          </cell>
          <cell r="H1080">
            <v>2</v>
          </cell>
          <cell r="I1080">
            <v>1319.97</v>
          </cell>
        </row>
        <row r="1081">
          <cell r="D1081" t="str">
            <v>CP1978</v>
          </cell>
          <cell r="E1081" t="str">
            <v xml:space="preserve">06.012.205-0       </v>
          </cell>
          <cell r="F1081" t="str">
            <v xml:space="preserve">POCO DE VISITA DE CONCR. ARMADO DE 1,10 X 1,10 X 2,70M,  P/ESGOTO SANIT., DIAM. DE 0, 60M, PADRAO CEDAE  </v>
          </cell>
          <cell r="G1081" t="str">
            <v xml:space="preserve">UN    </v>
          </cell>
          <cell r="H1081">
            <v>2</v>
          </cell>
          <cell r="I1081">
            <v>1450.7</v>
          </cell>
        </row>
        <row r="1082">
          <cell r="D1082" t="str">
            <v>CP1979</v>
          </cell>
          <cell r="E1082" t="str">
            <v xml:space="preserve">06.012.206-0       </v>
          </cell>
          <cell r="F1082" t="str">
            <v xml:space="preserve">POCO DE VISITA DE CONCR. ARMADO DE 1,10 X 1,10 X 3,00M,  P/ESGOTO SANIT., DIAM. DE 0, 60M, PADRAO CEDAE  </v>
          </cell>
          <cell r="G1082" t="str">
            <v xml:space="preserve">UN    </v>
          </cell>
          <cell r="H1082">
            <v>2</v>
          </cell>
          <cell r="I1082">
            <v>1470.89</v>
          </cell>
        </row>
        <row r="1083">
          <cell r="D1083" t="str">
            <v>CP1980</v>
          </cell>
          <cell r="E1083" t="str">
            <v xml:space="preserve">06.012.207-0       </v>
          </cell>
          <cell r="F1083" t="str">
            <v xml:space="preserve">POCO DE VISITA DE CONCR. ARMADO DE 1,10 X 1,10 X 3,30M,  P/ESGOTO SANIT., DIAM. DE 0, 60M, PADRAO CEDAE  </v>
          </cell>
          <cell r="G1083" t="str">
            <v xml:space="preserve">UN    </v>
          </cell>
          <cell r="H1083">
            <v>2</v>
          </cell>
          <cell r="I1083">
            <v>1497.07</v>
          </cell>
        </row>
        <row r="1084">
          <cell r="D1084" t="str">
            <v>CP1981</v>
          </cell>
          <cell r="E1084" t="str">
            <v xml:space="preserve">06.012.208-0       </v>
          </cell>
          <cell r="F1084" t="str">
            <v xml:space="preserve">POCO DE VISITA DE CONCR. ARMADO DE 1,10 X 1,10 X 3,60M,  P/ESGOTO SANIT., DIAM. DE 0, 60M, PADRAO CEDAE  </v>
          </cell>
          <cell r="G1084" t="str">
            <v xml:space="preserve">UN    </v>
          </cell>
          <cell r="H1084">
            <v>2</v>
          </cell>
          <cell r="I1084">
            <v>1590.73</v>
          </cell>
        </row>
        <row r="1085">
          <cell r="D1085" t="str">
            <v>CP1982</v>
          </cell>
          <cell r="E1085" t="str">
            <v xml:space="preserve">06.012.209-0       </v>
          </cell>
          <cell r="F1085" t="str">
            <v xml:space="preserve">POCO DE VISITA DE CONCR. ARMADO DE 1,10 X 1,10 X 3,90M,  P/ESGOTO SANIT., DIAM. DE 0, 60M, PADRAO CEDAE  </v>
          </cell>
          <cell r="G1085" t="str">
            <v xml:space="preserve">UN    </v>
          </cell>
          <cell r="H1085">
            <v>1</v>
          </cell>
          <cell r="I1085">
            <v>1662.47</v>
          </cell>
        </row>
        <row r="1086">
          <cell r="D1086" t="str">
            <v>CP1983</v>
          </cell>
          <cell r="E1086" t="str">
            <v xml:space="preserve">06.012.210-0       </v>
          </cell>
          <cell r="F1086" t="str">
            <v xml:space="preserve">POCO DE VISITA DE CONCR. ARMADO DE 1,10 X 1,10 X 4,20M,  P/ESGOTO SANIT., DIAM. DE 0, 60M, PADRAO CEDAE  </v>
          </cell>
          <cell r="G1086" t="str">
            <v xml:space="preserve">UN    </v>
          </cell>
          <cell r="H1086">
            <v>1</v>
          </cell>
          <cell r="I1086">
            <v>1733.93</v>
          </cell>
        </row>
        <row r="1087">
          <cell r="D1087" t="str">
            <v>CP1984</v>
          </cell>
          <cell r="E1087" t="str">
            <v xml:space="preserve">06.012.211-0       </v>
          </cell>
          <cell r="F1087" t="str">
            <v xml:space="preserve">POCO DE VISITA DE CONCR. ARMADO DE 1,10 X 1,10 X 4,50M,  P/ESGOTO SANIT., DIAM. DE 0, 60M, PADRAO CEDAE  </v>
          </cell>
          <cell r="G1087" t="str">
            <v xml:space="preserve">UN    </v>
          </cell>
          <cell r="H1087">
            <v>1</v>
          </cell>
          <cell r="I1087">
            <v>1805.68</v>
          </cell>
        </row>
        <row r="1088">
          <cell r="D1088" t="str">
            <v>CP1986</v>
          </cell>
          <cell r="E1088" t="str">
            <v xml:space="preserve">06.012.213-0       </v>
          </cell>
          <cell r="F1088" t="str">
            <v xml:space="preserve">POCO DE VISITA DE CONCR. ARMADO DE 1,10 X 1,10 X 5,10M,  P/ESGOTO SANIT., DIAM. DE 0, 60M, PADRAO CEDAE  </v>
          </cell>
          <cell r="G1088" t="str">
            <v xml:space="preserve">UN    </v>
          </cell>
          <cell r="H1088">
            <v>1</v>
          </cell>
          <cell r="I1088">
            <v>1948.88</v>
          </cell>
        </row>
        <row r="1089">
          <cell r="D1089" t="str">
            <v>CP1987</v>
          </cell>
          <cell r="E1089" t="str">
            <v xml:space="preserve">06.012.214-0       </v>
          </cell>
          <cell r="F1089" t="str">
            <v xml:space="preserve">POCO DE VISITA DE CONCR. ARMADO DE 1,10 X 1,10 X 5,40M,  P/ESGOTO SANIT., DIAM. DE 0, 60M, PADRAO CEDAE  </v>
          </cell>
          <cell r="G1089" t="str">
            <v xml:space="preserve">UN    </v>
          </cell>
          <cell r="H1089">
            <v>1</v>
          </cell>
          <cell r="I1089">
            <v>2020.62</v>
          </cell>
        </row>
        <row r="1090">
          <cell r="D1090" t="str">
            <v>CP2144</v>
          </cell>
          <cell r="E1090" t="str">
            <v xml:space="preserve">06.016.015-0       </v>
          </cell>
          <cell r="F1090" t="str">
            <v xml:space="preserve">TAMPAO COMPLETO DE FºFº, ARTICULADO, PESADO, DIAM. DE 0,60M,TIPO AVENIDA  </v>
          </cell>
          <cell r="G1090" t="str">
            <v xml:space="preserve">UN    </v>
          </cell>
          <cell r="H1090">
            <v>528</v>
          </cell>
          <cell r="I1090">
            <v>121.27</v>
          </cell>
        </row>
        <row r="1091">
          <cell r="D1091" t="str">
            <v>CP2165</v>
          </cell>
          <cell r="E1091" t="str">
            <v xml:space="preserve">06.017.003-0       </v>
          </cell>
          <cell r="F1091" t="str">
            <v xml:space="preserve">POCO DE VISITA, DE ANEIS DE CONCR. PRE-MOLD. P/ESGOTO SANIT., SEGUNDO ESPEC. DA CEDAE, C/PROF. DE 1,00M  </v>
          </cell>
          <cell r="G1091" t="str">
            <v xml:space="preserve">UN    </v>
          </cell>
          <cell r="H1091">
            <v>100</v>
          </cell>
          <cell r="I1091">
            <v>95.43</v>
          </cell>
        </row>
        <row r="1092">
          <cell r="D1092" t="str">
            <v>CP2167</v>
          </cell>
          <cell r="E1092" t="str">
            <v xml:space="preserve">06.017.005-0       </v>
          </cell>
          <cell r="F1092" t="str">
            <v xml:space="preserve">POCO DE VISITA, DE ANEIS DE CONCR. PRE-MOLD. P/ESGOTO SANIT., SEGUNDO ESPEC. DA CEDAE, C/PROF. DE 1,20M  </v>
          </cell>
          <cell r="G1092" t="str">
            <v xml:space="preserve">UN    </v>
          </cell>
          <cell r="H1092">
            <v>51</v>
          </cell>
          <cell r="I1092">
            <v>282.69</v>
          </cell>
        </row>
        <row r="1093">
          <cell r="D1093" t="str">
            <v>CP2169</v>
          </cell>
          <cell r="E1093" t="str">
            <v xml:space="preserve">06.017.007-0       </v>
          </cell>
          <cell r="F1093" t="str">
            <v xml:space="preserve">POCO DE VISITA, DE ANEIS DE CONCR. PRE-MOLD. P/ESGOTO SANIT., SEGUNDO ESPEC. DA CEDAE, C/PROF. DE 1,50M  </v>
          </cell>
          <cell r="G1093" t="str">
            <v xml:space="preserve">UN    </v>
          </cell>
          <cell r="H1093">
            <v>77</v>
          </cell>
          <cell r="I1093">
            <v>327.26</v>
          </cell>
        </row>
        <row r="1094">
          <cell r="D1094" t="str">
            <v>CP2171</v>
          </cell>
          <cell r="E1094" t="str">
            <v xml:space="preserve">06.017.009-0       </v>
          </cell>
          <cell r="F1094" t="str">
            <v xml:space="preserve">POCO DE VISITA, DE ANEIS DE CONCR. PRE-MOLD. P/ESGOTO SANIT., SEGUNDO ESPEC. DA CEDAE, C/PROF. DE 1,70M  </v>
          </cell>
          <cell r="G1094" t="str">
            <v xml:space="preserve">UN    </v>
          </cell>
          <cell r="H1094">
            <v>77</v>
          </cell>
          <cell r="I1094">
            <v>351.39</v>
          </cell>
        </row>
        <row r="1095">
          <cell r="D1095" t="str">
            <v>CP2172</v>
          </cell>
          <cell r="E1095" t="str">
            <v xml:space="preserve">06.017.010-0       </v>
          </cell>
          <cell r="F1095" t="str">
            <v xml:space="preserve">POCO DE VISITA, DE ANEIS DE CONCR. PRE-MOLD. P/ESGOTO SANIT., SEGUNDO ESPEC. DA CEDAE, C/PROF. DE 2,00M  </v>
          </cell>
          <cell r="G1095" t="str">
            <v xml:space="preserve">UN    </v>
          </cell>
          <cell r="H1095">
            <v>77</v>
          </cell>
          <cell r="I1095">
            <v>371.21</v>
          </cell>
        </row>
        <row r="1096">
          <cell r="D1096" t="str">
            <v>CP2173</v>
          </cell>
          <cell r="E1096" t="str">
            <v xml:space="preserve">06.017.011-0       </v>
          </cell>
          <cell r="F1096" t="str">
            <v xml:space="preserve">POCO DE VISITA, DE ANEIS DE CONCR. PRE-MOLD. P/ESGOTO SANIT., SEGUNDO ESPEC. DA CEDAE, C/PROF. DE 2,30M  </v>
          </cell>
          <cell r="G1096" t="str">
            <v xml:space="preserve">UN    </v>
          </cell>
          <cell r="H1096">
            <v>51</v>
          </cell>
          <cell r="I1096">
            <v>400.12</v>
          </cell>
        </row>
        <row r="1097">
          <cell r="D1097" t="str">
            <v>CP2174</v>
          </cell>
          <cell r="E1097" t="str">
            <v xml:space="preserve">06.017.012-0       </v>
          </cell>
          <cell r="F1097" t="str">
            <v xml:space="preserve">POCO DE VISITA, DE ANEIS DE CONCR. PRE-MOLD. P/ESGOTO SANIT., SEGUNDO ESPEC. DA CEDAE, C/PROF. DE 2,60M  </v>
          </cell>
          <cell r="G1097" t="str">
            <v xml:space="preserve">UN    </v>
          </cell>
          <cell r="H1097">
            <v>51</v>
          </cell>
          <cell r="I1097">
            <v>440.56</v>
          </cell>
        </row>
        <row r="1098">
          <cell r="D1098" t="str">
            <v>CP2175</v>
          </cell>
          <cell r="E1098" t="str">
            <v xml:space="preserve">06.017.013-0       </v>
          </cell>
          <cell r="F1098" t="str">
            <v xml:space="preserve">POCO DE VISITA, DE ANEIS DE CONCR. PRE-MOLD. P/ESGOTO SANIT., SEGUNDO ESPEC. DA CEDAE, C/PROF. DE 2,90M  </v>
          </cell>
          <cell r="G1098" t="str">
            <v xml:space="preserve">UN    </v>
          </cell>
          <cell r="H1098">
            <v>25</v>
          </cell>
          <cell r="I1098">
            <v>477.76</v>
          </cell>
        </row>
        <row r="1099">
          <cell r="D1099" t="str">
            <v>CP2567</v>
          </cell>
          <cell r="E1099" t="str">
            <v xml:space="preserve">06.085.060-0       </v>
          </cell>
          <cell r="F1099" t="str">
            <v xml:space="preserve">EMBASAMENTO P/BERCO DE TUBUL. DE ESGOTO SANIT., FEITO C/BRITA Nº3  </v>
          </cell>
          <cell r="G1099" t="str">
            <v xml:space="preserve">M3    </v>
          </cell>
          <cell r="H1099">
            <v>250</v>
          </cell>
          <cell r="I1099">
            <v>32.47</v>
          </cell>
        </row>
        <row r="1100">
          <cell r="D1100" t="str">
            <v>CP2573</v>
          </cell>
          <cell r="E1100" t="str">
            <v xml:space="preserve">06.088.010-0       </v>
          </cell>
          <cell r="F1100" t="str">
            <v xml:space="preserve">EMBASAMENTO DE TUBUL., FEITO COM PO DE PEDRA  </v>
          </cell>
          <cell r="G1100" t="str">
            <v xml:space="preserve">M3    </v>
          </cell>
          <cell r="H1100">
            <v>400</v>
          </cell>
          <cell r="I1100">
            <v>30.92</v>
          </cell>
        </row>
        <row r="1101">
          <cell r="D1101" t="str">
            <v>CP2815</v>
          </cell>
          <cell r="E1101" t="str">
            <v xml:space="preserve">06.250.001-0       </v>
          </cell>
          <cell r="F1101" t="str">
            <v xml:space="preserve">TUBO DE CONCR. ARMADO, CLASSE A-2, JUNTA ELASTICA, P/ESGOTOSANIT., DIAM. DE 400MM. FORN.  </v>
          </cell>
          <cell r="G1101" t="str">
            <v xml:space="preserve">M     </v>
          </cell>
          <cell r="H1101">
            <v>803</v>
          </cell>
          <cell r="I1101">
            <v>52.73</v>
          </cell>
        </row>
        <row r="1102">
          <cell r="D1102" t="str">
            <v>CP2816</v>
          </cell>
          <cell r="E1102" t="str">
            <v xml:space="preserve">06.250.002-0       </v>
          </cell>
          <cell r="F1102" t="str">
            <v xml:space="preserve">TUBO DE CONCR. ARMADO, CLASSE A-2, JUNTA ELASTICA, P/ESGOTOSANIT., DIAM. DE 500MM. FORN.  </v>
          </cell>
          <cell r="G1102" t="str">
            <v xml:space="preserve">M     </v>
          </cell>
          <cell r="H1102">
            <v>1474</v>
          </cell>
          <cell r="I1102">
            <v>64.11</v>
          </cell>
        </row>
        <row r="1103">
          <cell r="D1103" t="str">
            <v>CP2817</v>
          </cell>
          <cell r="E1103" t="str">
            <v xml:space="preserve">06.250.003-0       </v>
          </cell>
          <cell r="F1103" t="str">
            <v xml:space="preserve">TUBO DE CONCR. ARMADO, CLASSE A-2, JUNTA ELASTICA, P/ESGOTOSANIT., DIAM. DE 600MM. FORN.  </v>
          </cell>
          <cell r="G1103" t="str">
            <v xml:space="preserve">M     </v>
          </cell>
          <cell r="H1103">
            <v>94</v>
          </cell>
          <cell r="I1103">
            <v>71.53</v>
          </cell>
        </row>
        <row r="1104">
          <cell r="D1104" t="str">
            <v>CP9665</v>
          </cell>
          <cell r="E1104">
            <v>6272</v>
          </cell>
          <cell r="F1104" t="str">
            <v xml:space="preserve">LUVA DE CORRER, PVC RÍGIDO C/JUNTAS ELÁSTICAS, P/ESGOTO, DN 150MM - FORNECIMENTO  </v>
          </cell>
          <cell r="G1104" t="str">
            <v xml:space="preserve">UN    </v>
          </cell>
          <cell r="H1104">
            <v>15</v>
          </cell>
          <cell r="I1104">
            <v>12.97</v>
          </cell>
        </row>
        <row r="1105">
          <cell r="D1105" t="str">
            <v>CP9666</v>
          </cell>
          <cell r="E1105">
            <v>6272</v>
          </cell>
          <cell r="F1105" t="str">
            <v xml:space="preserve">LUVA DE CORRER, PVC RÍGIDO C/JUNTAS ELÁSTICAS, P/ESGOTO, DN 200MM - FORNECIMENTO  </v>
          </cell>
          <cell r="G1105" t="str">
            <v xml:space="preserve">UN    </v>
          </cell>
          <cell r="H1105">
            <v>3</v>
          </cell>
          <cell r="I1105">
            <v>20.04</v>
          </cell>
        </row>
        <row r="1106">
          <cell r="D1106" t="str">
            <v>CP9647</v>
          </cell>
          <cell r="E1106">
            <v>6272</v>
          </cell>
          <cell r="F1106" t="str">
            <v xml:space="preserve">JUNÇÃO DE 45, PVC RÍGIDO C/JUNTAS ELÁSTICAS, P/ESGOTO, DN 150MM - FORNECIMENTO  </v>
          </cell>
          <cell r="G1106" t="str">
            <v xml:space="preserve">UN    </v>
          </cell>
          <cell r="H1106">
            <v>15</v>
          </cell>
          <cell r="I1106">
            <v>34.49</v>
          </cell>
        </row>
        <row r="1107">
          <cell r="D1107" t="str">
            <v>CP9649</v>
          </cell>
          <cell r="E1107">
            <v>6272</v>
          </cell>
          <cell r="F1107" t="str">
            <v xml:space="preserve">JUNÇÃO DE 45, PVC RÍGIDO C/JUNTAS ELÁSTICAS, P/ESGOTO, DN 250MM - FORNECIMENTO  </v>
          </cell>
          <cell r="G1107" t="str">
            <v xml:space="preserve">UN    </v>
          </cell>
          <cell r="H1107">
            <v>4</v>
          </cell>
          <cell r="I1107">
            <v>34.49</v>
          </cell>
        </row>
        <row r="1108">
          <cell r="D1108" t="str">
            <v>CP9648</v>
          </cell>
          <cell r="E1108">
            <v>6272</v>
          </cell>
          <cell r="F1108" t="str">
            <v xml:space="preserve">JUNÇÃO DE 45, PVC RÍGIDO C/JUNTAS ELÁSTICAS, P/ESGOTO, DN 200MM - FORNECIMENTO  </v>
          </cell>
          <cell r="G1108" t="str">
            <v xml:space="preserve">UN    </v>
          </cell>
          <cell r="H1108">
            <v>3</v>
          </cell>
          <cell r="I1108">
            <v>56.85</v>
          </cell>
        </row>
        <row r="1109">
          <cell r="D1109" t="str">
            <v>CP9650</v>
          </cell>
          <cell r="E1109">
            <v>6272</v>
          </cell>
          <cell r="F1109" t="str">
            <v xml:space="preserve">JUNÇÃO DE 45, PVC RÍGIDO C/JUNTAS ELÁSTICAS, P/ESGOTO, DN 300MM - FORNECIMENTO  </v>
          </cell>
          <cell r="G1109" t="str">
            <v xml:space="preserve">UN    </v>
          </cell>
          <cell r="H1109">
            <v>3</v>
          </cell>
          <cell r="I1109">
            <v>56.85</v>
          </cell>
        </row>
        <row r="1110">
          <cell r="D1110" t="str">
            <v>CP9576</v>
          </cell>
          <cell r="E1110">
            <v>6272</v>
          </cell>
          <cell r="F1110" t="str">
            <v xml:space="preserve">CURVA DE 45, PVC RÍGIDO C/JUNTAS ELÁSTICAS, P/ESGOTO, DN 150MM - FORNECIMENTO  </v>
          </cell>
          <cell r="G1110" t="str">
            <v xml:space="preserve">UN    </v>
          </cell>
          <cell r="H1110">
            <v>5</v>
          </cell>
          <cell r="I1110">
            <v>26.89</v>
          </cell>
        </row>
        <row r="1111">
          <cell r="D1111" t="str">
            <v>CP9577</v>
          </cell>
          <cell r="E1111">
            <v>6272</v>
          </cell>
          <cell r="F1111" t="str">
            <v xml:space="preserve">CURVA DE 45, PVC RÍGIDO C/JUNTAS ELÁSTICAS, P/ESGOTO, DN 200MM - FORNECIMENTO  </v>
          </cell>
          <cell r="G1111" t="str">
            <v xml:space="preserve">UN    </v>
          </cell>
          <cell r="H1111">
            <v>3</v>
          </cell>
          <cell r="I1111">
            <v>43.62</v>
          </cell>
        </row>
        <row r="1112">
          <cell r="D1112" t="str">
            <v>CP9578</v>
          </cell>
          <cell r="E1112">
            <v>6272</v>
          </cell>
          <cell r="F1112" t="str">
            <v xml:space="preserve">CURVA DE 45, PVC RÍGIDO C/JUNTAS ELÁSTICAS, P/ESGOTO, DN 250MM - FORNECIMENTO  </v>
          </cell>
          <cell r="G1112" t="str">
            <v xml:space="preserve">UN    </v>
          </cell>
          <cell r="H1112">
            <v>4</v>
          </cell>
          <cell r="I1112">
            <v>43.62</v>
          </cell>
        </row>
        <row r="1113">
          <cell r="D1113" t="str">
            <v>CP9579</v>
          </cell>
          <cell r="E1113">
            <v>6272</v>
          </cell>
          <cell r="F1113" t="str">
            <v xml:space="preserve">CURVA DE 45, PVC RÍGIDO C/JUNTAS ELÁSTICAS, P/ESGOTO, DN 300MM - FORNECIMENTO  </v>
          </cell>
          <cell r="G1113" t="str">
            <v xml:space="preserve">UN    </v>
          </cell>
          <cell r="H1113">
            <v>3</v>
          </cell>
          <cell r="I1113">
            <v>43.62</v>
          </cell>
        </row>
        <row r="1114">
          <cell r="D1114" t="str">
            <v>CP9594</v>
          </cell>
          <cell r="E1114">
            <v>6272</v>
          </cell>
          <cell r="F1114" t="str">
            <v xml:space="preserve">CURVA DE 90, PVC RÍGIDO C/JUNTAS ELÁSTICAS, P/ESGOTO, DN 150MM - FORNECIMENTO  </v>
          </cell>
          <cell r="G1114" t="str">
            <v xml:space="preserve">UN    </v>
          </cell>
          <cell r="H1114">
            <v>5</v>
          </cell>
          <cell r="I1114">
            <v>27.08</v>
          </cell>
        </row>
        <row r="1115">
          <cell r="D1115" t="str">
            <v>CP9595</v>
          </cell>
          <cell r="E1115">
            <v>6272</v>
          </cell>
          <cell r="F1115" t="str">
            <v xml:space="preserve">CURVA DE 90, PVC RÍGIDO C/JUNTAS ELÁSTICAS, P/ESGOTO, DN 200MM - FORNECIMENTO  </v>
          </cell>
          <cell r="G1115" t="str">
            <v xml:space="preserve">UN    </v>
          </cell>
          <cell r="H1115">
            <v>3</v>
          </cell>
          <cell r="I1115">
            <v>74.08</v>
          </cell>
        </row>
        <row r="1116">
          <cell r="D1116" t="str">
            <v>CP9596</v>
          </cell>
          <cell r="E1116">
            <v>6272</v>
          </cell>
          <cell r="F1116" t="str">
            <v xml:space="preserve">CURVA DE 90, PVC RÍGIDO C/JUNTAS ELÁSTICAS, P/ESGOTO, DN 250MM - FORNECIMENTO  </v>
          </cell>
          <cell r="G1116" t="str">
            <v xml:space="preserve">UN    </v>
          </cell>
          <cell r="H1116">
            <v>2</v>
          </cell>
          <cell r="I1116">
            <v>74.08</v>
          </cell>
        </row>
        <row r="1117">
          <cell r="D1117" t="str">
            <v>CP9597</v>
          </cell>
          <cell r="E1117">
            <v>6272</v>
          </cell>
          <cell r="F1117" t="str">
            <v xml:space="preserve">CURVA DE 90, PVC RÍGIDO C/JUNTAS ELÁSTICAS, P/ESGOTO, DN 300MM - FORNECIMENTO  </v>
          </cell>
          <cell r="G1117" t="str">
            <v xml:space="preserve">UN    </v>
          </cell>
          <cell r="H1117">
            <v>3</v>
          </cell>
          <cell r="I1117">
            <v>74.08</v>
          </cell>
        </row>
        <row r="1118">
          <cell r="D1118" t="str">
            <v>CP2884</v>
          </cell>
          <cell r="E1118" t="str">
            <v xml:space="preserve">06.272.003-0       </v>
          </cell>
          <cell r="F1118" t="str">
            <v xml:space="preserve">TUBO PVC P/ESGOTO SANIT., DIAM. NOMINAL 150MM  </v>
          </cell>
          <cell r="G1118" t="str">
            <v xml:space="preserve">M     </v>
          </cell>
          <cell r="H1118">
            <v>34377</v>
          </cell>
          <cell r="I1118">
            <v>9.0399999999999991</v>
          </cell>
        </row>
        <row r="1119">
          <cell r="D1119" t="str">
            <v>CP2885</v>
          </cell>
          <cell r="E1119" t="str">
            <v xml:space="preserve">06.272.004-0       </v>
          </cell>
          <cell r="F1119" t="str">
            <v xml:space="preserve">TUBO PVC P/ESGOTO SANIT., DIAM. NOMINAL 200MM  </v>
          </cell>
          <cell r="G1119" t="str">
            <v xml:space="preserve">M     </v>
          </cell>
          <cell r="H1119">
            <v>651</v>
          </cell>
          <cell r="I1119">
            <v>14.06</v>
          </cell>
        </row>
        <row r="1120">
          <cell r="D1120" t="str">
            <v>CP2887</v>
          </cell>
          <cell r="E1120" t="str">
            <v xml:space="preserve">06.272.006-0       </v>
          </cell>
          <cell r="F1120" t="str">
            <v xml:space="preserve">TUBO PVC P/ESGOTO SANIT., DIAM. NOMINAL 300MM  </v>
          </cell>
          <cell r="G1120" t="str">
            <v xml:space="preserve">M     </v>
          </cell>
          <cell r="H1120">
            <v>416</v>
          </cell>
          <cell r="I1120">
            <v>41.14</v>
          </cell>
        </row>
        <row r="1121">
          <cell r="D1121" t="str">
            <v/>
          </cell>
          <cell r="E1121" t="str">
            <v/>
          </cell>
          <cell r="F1121" t="str">
            <v xml:space="preserve">INSTALAÇÕES ELÉTRICAS, HIDRÁULICAS, SANITÁRIAS E MECÂNICAS  </v>
          </cell>
          <cell r="G1121" t="str">
            <v/>
          </cell>
          <cell r="H1121">
            <v>0</v>
          </cell>
          <cell r="I1121">
            <v>0</v>
          </cell>
        </row>
        <row r="1122">
          <cell r="D1122" t="str">
            <v>CP5766</v>
          </cell>
          <cell r="E1122" t="str">
            <v xml:space="preserve">15.036.018-0       </v>
          </cell>
          <cell r="F1122" t="str">
            <v xml:space="preserve">TUBO PVC RQ P/AGUA FRIA C/DIAM. DE 1/2, INCL. CONEXOES E EMENDAS, EXCL. ABERT. E FECHAM. DE RASGO  </v>
          </cell>
          <cell r="G1122" t="str">
            <v xml:space="preserve">M     </v>
          </cell>
          <cell r="H1122">
            <v>5000</v>
          </cell>
          <cell r="I1122">
            <v>1.83</v>
          </cell>
        </row>
        <row r="1123">
          <cell r="D1123" t="str">
            <v>CP9658</v>
          </cell>
          <cell r="E1123">
            <v>15065</v>
          </cell>
          <cell r="F1123" t="str">
            <v xml:space="preserve">LIGACAO PREDIAL DE ESGOTO SANIT., INCL. CX. DE INSPECAO C/TAMPAO DE FºFº LEVE EM LOGRADOURO S/PAVIMENT. C/COLETOR DUPLO  </v>
          </cell>
          <cell r="G1123" t="str">
            <v xml:space="preserve">UN    </v>
          </cell>
          <cell r="H1123">
            <v>1600</v>
          </cell>
          <cell r="I1123">
            <v>125</v>
          </cell>
        </row>
        <row r="1124">
          <cell r="D1124" t="str">
            <v>CP9659</v>
          </cell>
          <cell r="E1124">
            <v>15065</v>
          </cell>
          <cell r="F1124" t="str">
            <v xml:space="preserve">LIGACAO PREDIAL DE ESGOTO SANIT., INCL. CX. DE INSPECAO C/TAMPAO DE FºFº LEVE EM LOGRADOURO S/PAVIMENT. C/COLETOR ÚNICO  </v>
          </cell>
          <cell r="G1124" t="str">
            <v xml:space="preserve">UN    </v>
          </cell>
          <cell r="H1124">
            <v>2400</v>
          </cell>
          <cell r="I1124">
            <v>150</v>
          </cell>
        </row>
        <row r="1125">
          <cell r="D1125" t="str">
            <v/>
          </cell>
          <cell r="E1125" t="str">
            <v/>
          </cell>
          <cell r="F1125" t="str">
            <v xml:space="preserve">ALUGUEL DE EQUIPAMENTOS - LIMPEZA DA REDE  </v>
          </cell>
          <cell r="G1125" t="str">
            <v/>
          </cell>
          <cell r="H1125">
            <v>0</v>
          </cell>
          <cell r="I1125">
            <v>0</v>
          </cell>
        </row>
        <row r="1126">
          <cell r="D1126" t="str">
            <v>CP7087</v>
          </cell>
          <cell r="E1126" t="str">
            <v xml:space="preserve">19.010.020-2       </v>
          </cell>
          <cell r="F1126" t="str">
            <v xml:space="preserve">CUSTO HORARIO DE EQUIP. DE JATO D'AGUA DE ALTA PRESSAO, INCL. EQUIPE DE OPER.  </v>
          </cell>
          <cell r="G1126" t="str">
            <v xml:space="preserve">H     </v>
          </cell>
          <cell r="H1126">
            <v>600</v>
          </cell>
          <cell r="I1126">
            <v>51.31</v>
          </cell>
        </row>
        <row r="1127">
          <cell r="D1127" t="str">
            <v>CP7089</v>
          </cell>
          <cell r="E1127" t="str">
            <v xml:space="preserve">19.010.030-2       </v>
          </cell>
          <cell r="F1127" t="str">
            <v xml:space="preserve">CUSTO HORARIO DE EQUIP. DE SUCCAO P/EXAUSTOR DE ALTA POTENCIA, C/CAPAC. DE ARMAZENAR 12,00M3, INCL. EQUIPE DE OPER.  </v>
          </cell>
          <cell r="G1127" t="str">
            <v xml:space="preserve">H     </v>
          </cell>
          <cell r="H1127">
            <v>600</v>
          </cell>
          <cell r="I1127">
            <v>117.96</v>
          </cell>
        </row>
        <row r="1128">
          <cell r="D1128" t="str">
            <v/>
          </cell>
          <cell r="E1128" t="str">
            <v/>
          </cell>
          <cell r="F1128" t="str">
            <v xml:space="preserve">ETE BABI  </v>
          </cell>
          <cell r="G1128" t="str">
            <v/>
          </cell>
          <cell r="H1128">
            <v>0</v>
          </cell>
          <cell r="I1128">
            <v>0</v>
          </cell>
        </row>
        <row r="1129">
          <cell r="D1129" t="str">
            <v/>
          </cell>
          <cell r="E1129" t="str">
            <v/>
          </cell>
          <cell r="F1129" t="str">
            <v xml:space="preserve">SERVIÇO DE ESCRITÓRIO, LABORATÓRIO E CAMPO  </v>
          </cell>
          <cell r="G1129" t="str">
            <v/>
          </cell>
          <cell r="H1129">
            <v>0</v>
          </cell>
          <cell r="I1129">
            <v>0</v>
          </cell>
        </row>
        <row r="1130">
          <cell r="D1130" t="str">
            <v>CP0296</v>
          </cell>
          <cell r="E1130" t="str">
            <v xml:space="preserve">01.003.001-0       </v>
          </cell>
          <cell r="F1130" t="str">
            <v xml:space="preserve">SONDAGEM A PERCUSSAO, EM TER. COMUM, C/ENSAIO DE PENETRACAO, DIAM. DE 3  </v>
          </cell>
          <cell r="G1130" t="str">
            <v xml:space="preserve">M     </v>
          </cell>
          <cell r="H1130">
            <v>1680</v>
          </cell>
          <cell r="I1130">
            <v>22.99</v>
          </cell>
        </row>
        <row r="1131">
          <cell r="D1131" t="str">
            <v>CP0333</v>
          </cell>
          <cell r="E1131" t="str">
            <v xml:space="preserve">01.005.004-0       </v>
          </cell>
          <cell r="F1131" t="str">
            <v xml:space="preserve">PREPARO MANUAL DE TER., COMPREEND. ACERTO, RASPAGEM EVENTUALATE 30CM DE PROF., INCL. COMPACT. MANUAL  </v>
          </cell>
          <cell r="G1131" t="str">
            <v xml:space="preserve">M2    </v>
          </cell>
          <cell r="H1131">
            <v>1536</v>
          </cell>
          <cell r="I1131">
            <v>2.82</v>
          </cell>
        </row>
        <row r="1132">
          <cell r="D1132" t="str">
            <v>CP0346</v>
          </cell>
          <cell r="E1132" t="str">
            <v xml:space="preserve">01.006.004-0       </v>
          </cell>
          <cell r="F1132" t="str">
            <v xml:space="preserve">DESMATAMENTO E LIMP. DE TER. C/EQUIP. MEC. (TRATOR - 1000, 00M2/H)  </v>
          </cell>
          <cell r="G1132" t="str">
            <v xml:space="preserve">M2    </v>
          </cell>
          <cell r="H1132">
            <v>36800</v>
          </cell>
          <cell r="I1132">
            <v>7.0000000000000007E-2</v>
          </cell>
        </row>
        <row r="1133">
          <cell r="D1133" t="str">
            <v>CP0355</v>
          </cell>
          <cell r="E1133" t="str">
            <v xml:space="preserve">01.008.050-0       </v>
          </cell>
          <cell r="F1133" t="str">
            <v xml:space="preserve">MOBILIZACAO E DESMOBILIZACAO DE EQUIP. E EQUIPE DE SONDAGEMA PERCUSSAO, C/TRANSP. ATE 50KM  </v>
          </cell>
          <cell r="G1133" t="str">
            <v xml:space="preserve">UN    </v>
          </cell>
          <cell r="H1133">
            <v>2</v>
          </cell>
          <cell r="I1133">
            <v>1272.1600000000001</v>
          </cell>
        </row>
        <row r="1134">
          <cell r="D1134" t="str">
            <v>CP0417</v>
          </cell>
          <cell r="E1134" t="str">
            <v xml:space="preserve">01.016.249-0       </v>
          </cell>
          <cell r="F1134" t="str">
            <v xml:space="preserve">LEVANTAMENTO TOPOGR. PLANI-ALTIM. CADASTRAL, P/PROJ. EM TER.DE OROGR. NAO ACIDENT. E VEG. RALA, P/AREA DE 1000 A 2000M2  </v>
          </cell>
          <cell r="G1134" t="str">
            <v xml:space="preserve">UN    </v>
          </cell>
          <cell r="H1134">
            <v>2</v>
          </cell>
          <cell r="I1134">
            <v>1325.21</v>
          </cell>
        </row>
        <row r="1135">
          <cell r="D1135" t="str">
            <v>CP0428</v>
          </cell>
          <cell r="E1135" t="str">
            <v xml:space="preserve">01.018.002-0       </v>
          </cell>
          <cell r="F1135" t="str">
            <v xml:space="preserve">LOCACAO DE OBRA C/APARELHO TOPOGR. SOBRE CERCA DE MARCACAO  </v>
          </cell>
          <cell r="G1135" t="str">
            <v xml:space="preserve">M     </v>
          </cell>
          <cell r="H1135">
            <v>1040</v>
          </cell>
          <cell r="I1135">
            <v>3.97</v>
          </cell>
        </row>
        <row r="1136">
          <cell r="D1136" t="str">
            <v/>
          </cell>
          <cell r="E1136" t="str">
            <v/>
          </cell>
          <cell r="F1136" t="str">
            <v xml:space="preserve">MOVIMENTO DE TERRA  </v>
          </cell>
          <cell r="G1136" t="str">
            <v/>
          </cell>
          <cell r="H1136">
            <v>0</v>
          </cell>
          <cell r="I1136">
            <v>0</v>
          </cell>
        </row>
        <row r="1137">
          <cell r="D1137" t="str">
            <v>CP0495</v>
          </cell>
          <cell r="E1137" t="str">
            <v xml:space="preserve">03.001.001-1       </v>
          </cell>
          <cell r="F1137" t="str">
            <v xml:space="preserve">ESCAVACAO MANUAL DE VALA/CAVA EM MAT. DE 1ªCAT., AREIA, ARGILA OU PICARRA, ATE 1,50M DE PROF.  </v>
          </cell>
          <cell r="G1137" t="str">
            <v xml:space="preserve">M3    </v>
          </cell>
          <cell r="H1137">
            <v>43</v>
          </cell>
          <cell r="I1137">
            <v>9.8800000000000008</v>
          </cell>
        </row>
        <row r="1138">
          <cell r="D1138" t="str">
            <v>CP0497</v>
          </cell>
          <cell r="E1138" t="str">
            <v xml:space="preserve">03.001.003-1       </v>
          </cell>
          <cell r="F1138" t="str">
            <v xml:space="preserve">ESCAVACAO MANUAL DE VALA/CAVA EM MAT. DE 1ªCAT., AREIA, ARGILA OU PICARRA, ENTRE 3,00 E 4,50M DE PROF.  </v>
          </cell>
          <cell r="G1138" t="str">
            <v xml:space="preserve">M3    </v>
          </cell>
          <cell r="H1138">
            <v>101</v>
          </cell>
          <cell r="I1138">
            <v>16.940000000000001</v>
          </cell>
        </row>
        <row r="1139">
          <cell r="D1139" t="str">
            <v>CP0498</v>
          </cell>
          <cell r="E1139" t="str">
            <v xml:space="preserve">03.001.004-1       </v>
          </cell>
          <cell r="F1139" t="str">
            <v xml:space="preserve">ESCAVACAO MANUAL DE VALA/CAVA EM MAT. DE 1ªCAT., AREIA, ARGILA OU PICARRA, ENTRE 4,50 E 6,00M DE PROF.  </v>
          </cell>
          <cell r="G1139" t="str">
            <v xml:space="preserve">M3    </v>
          </cell>
          <cell r="H1139">
            <v>43</v>
          </cell>
          <cell r="I1139">
            <v>22.59</v>
          </cell>
        </row>
        <row r="1140">
          <cell r="D1140" t="str">
            <v>CP0499</v>
          </cell>
          <cell r="E1140" t="str">
            <v xml:space="preserve">03.001.009-1       </v>
          </cell>
          <cell r="F1140" t="str">
            <v xml:space="preserve">ESCAVACAO MANUAL DE VALA/CAVA EM MAT. DE 1ªCAT., AREIA, ARGILA OU PICARRA, ENTRE 6,00 E 7,50M DE PROF.  </v>
          </cell>
          <cell r="G1140" t="str">
            <v xml:space="preserve">M3    </v>
          </cell>
          <cell r="H1140">
            <v>92</v>
          </cell>
          <cell r="I1140">
            <v>28.24</v>
          </cell>
        </row>
        <row r="1141">
          <cell r="D1141" t="str">
            <v>CP0611</v>
          </cell>
          <cell r="E1141" t="str">
            <v xml:space="preserve">03.010.001-0       </v>
          </cell>
          <cell r="F1141" t="str">
            <v xml:space="preserve">ATERRO EM MAT. DE 1ªCAT., ESPALHADO P/TRATOR, EM CAMADAS DE20CM, REGADO P/CAMINHAO E COMPACTADO A 90% C/ROLO  </v>
          </cell>
          <cell r="G1141" t="str">
            <v xml:space="preserve">M3    </v>
          </cell>
          <cell r="H1141">
            <v>10230</v>
          </cell>
          <cell r="I1141">
            <v>1.56</v>
          </cell>
        </row>
        <row r="1142">
          <cell r="D1142" t="str">
            <v>CP0623</v>
          </cell>
          <cell r="E1142" t="str">
            <v xml:space="preserve">03.011.015-1       </v>
          </cell>
          <cell r="F1142" t="str">
            <v xml:space="preserve">REATERRO DE VALA/CAVA UTILIZ. VIBRO COMPACTADOR PORTATIL  </v>
          </cell>
          <cell r="G1142" t="str">
            <v xml:space="preserve">M3    </v>
          </cell>
          <cell r="H1142">
            <v>862</v>
          </cell>
          <cell r="I1142">
            <v>4</v>
          </cell>
        </row>
        <row r="1143">
          <cell r="D1143" t="str">
            <v>CP0627</v>
          </cell>
          <cell r="E1143" t="str">
            <v xml:space="preserve">03.013.001-1       </v>
          </cell>
          <cell r="F1143" t="str">
            <v xml:space="preserve">REATERRO DE VALA/CAVA COMPACTADA A MACO EM CAMADAS DE 30CM  </v>
          </cell>
          <cell r="G1143" t="str">
            <v xml:space="preserve">M3    </v>
          </cell>
          <cell r="H1143">
            <v>374</v>
          </cell>
          <cell r="I1143">
            <v>5.93</v>
          </cell>
        </row>
        <row r="1144">
          <cell r="D1144" t="str">
            <v>CP0637</v>
          </cell>
          <cell r="E1144" t="str">
            <v xml:space="preserve">03.016.015-1       </v>
          </cell>
          <cell r="F1144" t="str">
            <v xml:space="preserve">ESCAVACAO MEC. DE VALA NAO ESCORADA, EM MAT. DE 1ªCAT. ATE 1,50M DE PROF., C/RETRO-ESCAVADEIRA  </v>
          </cell>
          <cell r="G1144" t="str">
            <v xml:space="preserve">M3    </v>
          </cell>
          <cell r="H1144">
            <v>781</v>
          </cell>
          <cell r="I1144">
            <v>1.82</v>
          </cell>
        </row>
        <row r="1145">
          <cell r="D1145" t="str">
            <v>CP0638</v>
          </cell>
          <cell r="E1145" t="str">
            <v xml:space="preserve">03.016.018-1       </v>
          </cell>
          <cell r="F1145" t="str">
            <v xml:space="preserve">ESCAVACAO MEC. DE VALA NAO ESCORADA, EM MAT. DE 1ªCAT., ENTRE 1,50 E 3,00M DE PROF., C/RETRO-ESCAVADEIRA  </v>
          </cell>
          <cell r="G1145" t="str">
            <v xml:space="preserve">M3    </v>
          </cell>
          <cell r="H1145">
            <v>21</v>
          </cell>
          <cell r="I1145">
            <v>2.21</v>
          </cell>
        </row>
        <row r="1146">
          <cell r="D1146" t="str">
            <v>CP0660</v>
          </cell>
          <cell r="E1146" t="str">
            <v xml:space="preserve">03.020.200-0       </v>
          </cell>
          <cell r="F1146" t="str">
            <v xml:space="preserve">ESCAVACAO MEC. P/ACERTO DE TALUDES, EM MAT. DE 1ªCAT., C/ESCAVADEIRA HIDR.  </v>
          </cell>
          <cell r="G1146" t="str">
            <v xml:space="preserve">M3    </v>
          </cell>
          <cell r="H1146">
            <v>1154</v>
          </cell>
          <cell r="I1146">
            <v>1.52</v>
          </cell>
        </row>
        <row r="1147">
          <cell r="D1147" t="str">
            <v>CP0678</v>
          </cell>
          <cell r="E1147" t="str">
            <v xml:space="preserve">03.026.015-0       </v>
          </cell>
          <cell r="F1147" t="str">
            <v xml:space="preserve">ESCAVACAO MEC., EM MAT. DE 1ªCAT., C/TRATOR DE LAMINA, POTENCIA 200CV  </v>
          </cell>
          <cell r="G1147" t="str">
            <v xml:space="preserve">M3    </v>
          </cell>
          <cell r="H1147">
            <v>12850</v>
          </cell>
          <cell r="I1147">
            <v>1.29</v>
          </cell>
        </row>
        <row r="1148">
          <cell r="D1148" t="str">
            <v>CP9745</v>
          </cell>
          <cell r="E1148">
            <v>20104</v>
          </cell>
          <cell r="F1148" t="str">
            <v xml:space="preserve">ROYALTIES DE JAZIDA  </v>
          </cell>
          <cell r="G1148" t="str">
            <v xml:space="preserve">M3    </v>
          </cell>
          <cell r="H1148">
            <v>10230</v>
          </cell>
          <cell r="I1148">
            <v>1</v>
          </cell>
        </row>
        <row r="1149">
          <cell r="D1149" t="str">
            <v/>
          </cell>
          <cell r="E1149" t="str">
            <v/>
          </cell>
          <cell r="F1149" t="str">
            <v xml:space="preserve">TRANSPORTES  </v>
          </cell>
          <cell r="G1149" t="str">
            <v/>
          </cell>
          <cell r="H1149">
            <v>0</v>
          </cell>
          <cell r="I1149">
            <v>0</v>
          </cell>
        </row>
        <row r="1150">
          <cell r="D1150" t="str">
            <v>CP0798</v>
          </cell>
          <cell r="E1150" t="str">
            <v xml:space="preserve">04.005.143-1       </v>
          </cell>
          <cell r="F1150" t="str">
            <v xml:space="preserve">TRANSPORTE DE QUALQUER NATUR. C/VELOC. MEDIA DE 30KM/H EM CAMINHAO BASCUL. CAPAC. UTIL DE 12T  </v>
          </cell>
          <cell r="G1150" t="str">
            <v xml:space="preserve">TXKM  </v>
          </cell>
          <cell r="H1150">
            <v>1908492</v>
          </cell>
          <cell r="I1150">
            <v>0.23</v>
          </cell>
        </row>
        <row r="1151">
          <cell r="D1151" t="str">
            <v>CP0841</v>
          </cell>
          <cell r="E1151" t="str">
            <v xml:space="preserve">04.011.053-1       </v>
          </cell>
          <cell r="F1151" t="str">
            <v xml:space="preserve">CARGA E DESC. MEC. C/PA-CARREGADEIRA CAPAC. DE 1, 50M3 E CAMINHAO BASCUL. CAPAC. UTIL DE 8T, CARGA DE 150T P/DIA DE 8:00H  </v>
          </cell>
          <cell r="G1151" t="str">
            <v xml:space="preserve">T     </v>
          </cell>
          <cell r="H1151">
            <v>46594</v>
          </cell>
          <cell r="I1151">
            <v>1.5</v>
          </cell>
        </row>
        <row r="1152">
          <cell r="D1152" t="str">
            <v>CP0869</v>
          </cell>
          <cell r="E1152" t="str">
            <v xml:space="preserve">04.018.020-1       </v>
          </cell>
          <cell r="F1152" t="str">
            <v xml:space="preserve">RECEBIMENTO DE CARGA, DESC. E MANOBRAS DE CAMINHAO BASCUL., CAPAC. DE 8,00M3 OU 12T  </v>
          </cell>
          <cell r="G1152" t="str">
            <v xml:space="preserve">T     </v>
          </cell>
          <cell r="H1152">
            <v>46594</v>
          </cell>
          <cell r="I1152">
            <v>0.15</v>
          </cell>
        </row>
        <row r="1153">
          <cell r="D1153" t="str">
            <v>CP0881</v>
          </cell>
          <cell r="E1153" t="str">
            <v xml:space="preserve">04.025.200-0       </v>
          </cell>
          <cell r="F1153" t="str">
            <v xml:space="preserve">TRANSPORTE ATE 25KM, MONT. E DESMONT. DE BATE-ESTACAS, C/MARTELO PESANDO ATE 1,5T  </v>
          </cell>
          <cell r="G1153" t="str">
            <v xml:space="preserve">UN    </v>
          </cell>
          <cell r="H1153">
            <v>4</v>
          </cell>
          <cell r="I1153">
            <v>3652.09</v>
          </cell>
        </row>
        <row r="1154">
          <cell r="D1154" t="str">
            <v/>
          </cell>
          <cell r="E1154" t="str">
            <v/>
          </cell>
          <cell r="F1154" t="str">
            <v xml:space="preserve">SERVIÇOS COMPLEMENTARES  </v>
          </cell>
          <cell r="G1154" t="str">
            <v/>
          </cell>
          <cell r="H1154">
            <v>0</v>
          </cell>
          <cell r="I1154">
            <v>0</v>
          </cell>
        </row>
        <row r="1155">
          <cell r="D1155" t="str">
            <v>CP1211</v>
          </cell>
          <cell r="E1155" t="str">
            <v xml:space="preserve">05.010.005-0       </v>
          </cell>
          <cell r="F1155" t="str">
            <v xml:space="preserve">ESGOTAMENTO DE VALA MEDIDO PELA POTENCIA INSTALADA E PELO TEMPO DE FUNCIONAMENTO  </v>
          </cell>
          <cell r="G1155" t="str">
            <v xml:space="preserve">CVxH  </v>
          </cell>
          <cell r="H1155">
            <v>6214</v>
          </cell>
          <cell r="I1155">
            <v>1.07</v>
          </cell>
        </row>
        <row r="1156">
          <cell r="D1156" t="str">
            <v>CP1262</v>
          </cell>
          <cell r="E1156" t="str">
            <v xml:space="preserve">05.020.030-0       </v>
          </cell>
          <cell r="F1156" t="str">
            <v xml:space="preserve">SINALIZACAO MANUAL DE FAIXAS E FIGURAS P/PEDESTRES, C/TINTAA BASE DE RESINA ACRILICA, EM VIAS URBANAS, C/PISTOLA  </v>
          </cell>
          <cell r="G1156" t="str">
            <v xml:space="preserve">M2    </v>
          </cell>
          <cell r="H1156">
            <v>19</v>
          </cell>
          <cell r="I1156">
            <v>13.38</v>
          </cell>
        </row>
        <row r="1157">
          <cell r="D1157" t="str">
            <v>CP1396</v>
          </cell>
          <cell r="E1157" t="str">
            <v xml:space="preserve">05.081.027-0       </v>
          </cell>
          <cell r="F1157" t="str">
            <v xml:space="preserve">ENSECADEIRA DE ESTACAS-PRANCHAS DE ACO, EM VALAS/CAVAS ATE 6,00M DE PROF., REUTILIZACAO 40 VEZES P/ESTACAS  </v>
          </cell>
          <cell r="G1157" t="str">
            <v xml:space="preserve">M2    </v>
          </cell>
          <cell r="H1157">
            <v>1026</v>
          </cell>
          <cell r="I1157">
            <v>26.62</v>
          </cell>
        </row>
        <row r="1158">
          <cell r="D1158" t="str">
            <v/>
          </cell>
          <cell r="E1158" t="str">
            <v/>
          </cell>
          <cell r="F1158" t="str">
            <v xml:space="preserve">GALERIAS, DRENOS E CONEXOS  </v>
          </cell>
          <cell r="G1158" t="str">
            <v/>
          </cell>
          <cell r="H1158">
            <v>0</v>
          </cell>
          <cell r="I1158">
            <v>0</v>
          </cell>
        </row>
        <row r="1159">
          <cell r="D1159" t="str">
            <v>CP1517</v>
          </cell>
          <cell r="E1159" t="str">
            <v xml:space="preserve">06.001.031-0       </v>
          </cell>
          <cell r="F1159" t="str">
            <v xml:space="preserve">ASSENTAMENTO DE TUBOS DE CONCR. ARMADO, P/ESGOTO SANIT. E AGUAS PLUVIAIS, DIAM. DE 400MM  </v>
          </cell>
          <cell r="G1159" t="str">
            <v xml:space="preserve">M     </v>
          </cell>
          <cell r="H1159">
            <v>707</v>
          </cell>
          <cell r="I1159">
            <v>10.68</v>
          </cell>
        </row>
        <row r="1160">
          <cell r="D1160" t="str">
            <v>CP1594</v>
          </cell>
          <cell r="E1160" t="str">
            <v xml:space="preserve">06.001.301-0       </v>
          </cell>
          <cell r="F1160" t="str">
            <v xml:space="preserve">MONTAGEM DE COMPORTA QUADRADA OU CIRC. C/DIM. ATE 0,70 X 0, 70M  </v>
          </cell>
          <cell r="G1160" t="str">
            <v xml:space="preserve">UN    </v>
          </cell>
          <cell r="H1160">
            <v>349</v>
          </cell>
          <cell r="I1160">
            <v>131.24</v>
          </cell>
        </row>
        <row r="1161">
          <cell r="D1161" t="str">
            <v>CP1595</v>
          </cell>
          <cell r="E1161" t="str">
            <v xml:space="preserve">06.001.305-0       </v>
          </cell>
          <cell r="F1161" t="str">
            <v xml:space="preserve">MONTAGEM DE PEDESTAL, HASTE E VOLANTE, P/ACIONAMENTO DE COMPORTA OU REGISTRO  </v>
          </cell>
          <cell r="G1161" t="str">
            <v xml:space="preserve">CJ    </v>
          </cell>
          <cell r="H1161">
            <v>350</v>
          </cell>
          <cell r="I1161">
            <v>67.959999999999994</v>
          </cell>
        </row>
        <row r="1162">
          <cell r="D1162" t="str">
            <v>CP1611</v>
          </cell>
          <cell r="E1162" t="str">
            <v xml:space="preserve">06.001.603-0       </v>
          </cell>
          <cell r="F1162" t="str">
            <v xml:space="preserve">ASSENTAMENTO DE TUBUL. DE FºFº C/JUNTA ELASTICA, DIAM. DE 150MM  </v>
          </cell>
          <cell r="G1162" t="str">
            <v xml:space="preserve">M     </v>
          </cell>
          <cell r="H1162">
            <v>242</v>
          </cell>
          <cell r="I1162">
            <v>2.78</v>
          </cell>
        </row>
        <row r="1163">
          <cell r="D1163" t="str">
            <v>CP1612</v>
          </cell>
          <cell r="E1163" t="str">
            <v xml:space="preserve">06.001.604-0       </v>
          </cell>
          <cell r="F1163" t="str">
            <v xml:space="preserve">ASSENTAMENTO DE TUBUL. DE FºFº C/JUNTA ELASTICA, DIAM. DE 200MM  </v>
          </cell>
          <cell r="G1163" t="str">
            <v xml:space="preserve">M     </v>
          </cell>
          <cell r="H1163">
            <v>278</v>
          </cell>
          <cell r="I1163">
            <v>4.17</v>
          </cell>
        </row>
        <row r="1164">
          <cell r="D1164" t="str">
            <v>CP1614</v>
          </cell>
          <cell r="E1164" t="str">
            <v xml:space="preserve">06.001.606-0       </v>
          </cell>
          <cell r="F1164" t="str">
            <v xml:space="preserve">ASSENTAMENTO DE TUBUL. DE FºFº C/JUNTA ELASTICA, DIAM. DE 300MM  </v>
          </cell>
          <cell r="G1164" t="str">
            <v xml:space="preserve">M     </v>
          </cell>
          <cell r="H1164">
            <v>43</v>
          </cell>
          <cell r="I1164">
            <v>6.24</v>
          </cell>
        </row>
        <row r="1165">
          <cell r="D1165" t="str">
            <v>CP1616</v>
          </cell>
          <cell r="E1165" t="str">
            <v xml:space="preserve">06.001.608-0       </v>
          </cell>
          <cell r="F1165" t="str">
            <v xml:space="preserve">ASSENTAMENTO DE TUBUL. DE FºFº C/JUNTA ELASTICA, DIAM. DE 400MM  </v>
          </cell>
          <cell r="G1165" t="str">
            <v xml:space="preserve">M     </v>
          </cell>
          <cell r="H1165">
            <v>112</v>
          </cell>
          <cell r="I1165">
            <v>8.4700000000000006</v>
          </cell>
        </row>
        <row r="1166">
          <cell r="D1166" t="str">
            <v>CP1617</v>
          </cell>
          <cell r="E1166" t="str">
            <v xml:space="preserve">06.001.609-0       </v>
          </cell>
          <cell r="F1166" t="str">
            <v xml:space="preserve">ASSENTAMENTO DE TUBUL. DE FºFº C/JUNTA ELASTICA, DIAM. DE 500MM  </v>
          </cell>
          <cell r="G1166" t="str">
            <v xml:space="preserve">M     </v>
          </cell>
          <cell r="H1166">
            <v>288</v>
          </cell>
          <cell r="I1166">
            <v>10.81</v>
          </cell>
        </row>
        <row r="1167">
          <cell r="D1167" t="str">
            <v>CP1618</v>
          </cell>
          <cell r="E1167" t="str">
            <v xml:space="preserve">06.001.610-0       </v>
          </cell>
          <cell r="F1167" t="str">
            <v xml:space="preserve">ASSENTAMENTO DE TUBUL. DE FºFº C/JUNTA ELASTICA, DIAM. DE 600MM  </v>
          </cell>
          <cell r="G1167" t="str">
            <v xml:space="preserve">M     </v>
          </cell>
          <cell r="H1167">
            <v>44</v>
          </cell>
          <cell r="I1167">
            <v>13.26</v>
          </cell>
        </row>
        <row r="1168">
          <cell r="D1168" t="str">
            <v>CP1619</v>
          </cell>
          <cell r="E1168" t="str">
            <v xml:space="preserve">06.001.611-0       </v>
          </cell>
          <cell r="F1168" t="str">
            <v xml:space="preserve">ASSENTAMENTO DE TUBUL. DE FºFº C/JUNTA ELASTICA, DIAM. DE 700MM  </v>
          </cell>
          <cell r="G1168" t="str">
            <v xml:space="preserve">M     </v>
          </cell>
          <cell r="H1168">
            <v>136</v>
          </cell>
          <cell r="I1168">
            <v>20.75</v>
          </cell>
        </row>
        <row r="1169">
          <cell r="D1169" t="str">
            <v>CP1632</v>
          </cell>
          <cell r="E1169" t="str">
            <v xml:space="preserve">06.001.653-0       </v>
          </cell>
          <cell r="F1169" t="str">
            <v xml:space="preserve">ASSENTAMENTO DE PECAS ESPECIAIS DE FºFº C/JUNTA ELASTICA, DIAM. DE 150MM  </v>
          </cell>
          <cell r="G1169" t="str">
            <v xml:space="preserve">UN    </v>
          </cell>
          <cell r="H1169">
            <v>58</v>
          </cell>
          <cell r="I1169">
            <v>3.58</v>
          </cell>
        </row>
        <row r="1170">
          <cell r="D1170" t="str">
            <v>CP1633</v>
          </cell>
          <cell r="E1170" t="str">
            <v xml:space="preserve">06.001.654-0       </v>
          </cell>
          <cell r="F1170" t="str">
            <v xml:space="preserve">ASSENTAMENTO DE PECAS ESPECIAIS DE FºFº C/JUNTA ELASTICA, DIAM. DE 200MM  </v>
          </cell>
          <cell r="G1170" t="str">
            <v xml:space="preserve">UN    </v>
          </cell>
          <cell r="H1170">
            <v>50</v>
          </cell>
          <cell r="I1170">
            <v>4.29</v>
          </cell>
        </row>
        <row r="1171">
          <cell r="D1171" t="str">
            <v>CP1635</v>
          </cell>
          <cell r="E1171" t="str">
            <v xml:space="preserve">06.001.656-0       </v>
          </cell>
          <cell r="F1171" t="str">
            <v xml:space="preserve">ASSENTAMENTO DE PECAS ESPECIAIS DE FºFº C/JUNTA ELASTICA, DIAM. DE 300MM  </v>
          </cell>
          <cell r="G1171" t="str">
            <v xml:space="preserve">UN    </v>
          </cell>
          <cell r="H1171">
            <v>6</v>
          </cell>
          <cell r="I1171">
            <v>5.72</v>
          </cell>
        </row>
        <row r="1172">
          <cell r="D1172" t="str">
            <v>CP1637</v>
          </cell>
          <cell r="E1172" t="str">
            <v xml:space="preserve">06.001.658-0       </v>
          </cell>
          <cell r="F1172" t="str">
            <v xml:space="preserve">ASSENTAMENTO DE PECAS ESPECIAIS DE FºFº C/JUNTA ELASTICA, DIAM. DE 400MM  </v>
          </cell>
          <cell r="G1172" t="str">
            <v xml:space="preserve">UN    </v>
          </cell>
          <cell r="H1172">
            <v>6</v>
          </cell>
          <cell r="I1172">
            <v>7.16</v>
          </cell>
        </row>
        <row r="1173">
          <cell r="D1173" t="str">
            <v>CP1639</v>
          </cell>
          <cell r="E1173" t="str">
            <v xml:space="preserve">06.001.660-0       </v>
          </cell>
          <cell r="F1173" t="str">
            <v xml:space="preserve">ASSENTAMENTO DE PECAS ESPECIAIS DE FºFº C/JUNTA ELASTICA, DIAM. DE 500MM  </v>
          </cell>
          <cell r="G1173" t="str">
            <v xml:space="preserve">UN    </v>
          </cell>
          <cell r="H1173">
            <v>6</v>
          </cell>
          <cell r="I1173">
            <v>8.59</v>
          </cell>
        </row>
        <row r="1174">
          <cell r="D1174" t="str">
            <v>CP1640</v>
          </cell>
          <cell r="E1174" t="str">
            <v xml:space="preserve">06.001.661-0       </v>
          </cell>
          <cell r="F1174" t="str">
            <v xml:space="preserve">ASSENTAMENTO DE PECAS ESPECIAIS DE FºFº C/JUNTA ELASTICA, DIAM. DE 600MM  </v>
          </cell>
          <cell r="G1174" t="str">
            <v xml:space="preserve">UN    </v>
          </cell>
          <cell r="H1174">
            <v>10</v>
          </cell>
          <cell r="I1174">
            <v>9.3000000000000007</v>
          </cell>
        </row>
        <row r="1175">
          <cell r="D1175" t="str">
            <v>CP1653</v>
          </cell>
          <cell r="E1175" t="str">
            <v xml:space="preserve">06.001.682-0       </v>
          </cell>
          <cell r="F1175" t="str">
            <v xml:space="preserve">ASSENTAMENTO DE PECAS DE FºFº C/JUNTA MEC. OU FLANGEADA, DIAM. DE 700MM  </v>
          </cell>
          <cell r="G1175" t="str">
            <v xml:space="preserve">UN    </v>
          </cell>
          <cell r="H1175">
            <v>3</v>
          </cell>
          <cell r="I1175">
            <v>36.590000000000003</v>
          </cell>
        </row>
        <row r="1176">
          <cell r="D1176" t="str">
            <v>CP1813</v>
          </cell>
          <cell r="E1176" t="str">
            <v xml:space="preserve">06.011.101-0       </v>
          </cell>
          <cell r="F1176" t="str">
            <v xml:space="preserve">ASSENTAMENTO S/FORN. DE TUBO ATE 1,00M DE COMPR. OU CONEXAODE FºFº OU ACO, C/FLANGES, CLASSE PN-10, DIAM. DE 50MM  </v>
          </cell>
          <cell r="G1176" t="str">
            <v xml:space="preserve">UN    </v>
          </cell>
          <cell r="H1176">
            <v>8</v>
          </cell>
          <cell r="I1176">
            <v>15.74</v>
          </cell>
        </row>
        <row r="1177">
          <cell r="D1177" t="str">
            <v>CP1814</v>
          </cell>
          <cell r="E1177" t="str">
            <v xml:space="preserve">06.011.102-0       </v>
          </cell>
          <cell r="F1177" t="str">
            <v xml:space="preserve">ASSENTAMENTO S/FORN. DE TUBO ATE 1,00M DE COMPR. OU CONEXAODE FºFº OU ACO, C/FLANGES, CLASSE PN-10, DIAM. DE 75MM  </v>
          </cell>
          <cell r="G1177" t="str">
            <v xml:space="preserve">UN    </v>
          </cell>
          <cell r="H1177">
            <v>10</v>
          </cell>
          <cell r="I1177">
            <v>16.41</v>
          </cell>
        </row>
        <row r="1178">
          <cell r="D1178" t="str">
            <v>CP1815</v>
          </cell>
          <cell r="E1178" t="str">
            <v xml:space="preserve">06.011.103-0       </v>
          </cell>
          <cell r="F1178" t="str">
            <v xml:space="preserve">ASSENTAMENTO S/FORN. DE TUBO ATE 1,00M DE COMPR. OU CONEXAODE FºFº OU ACO, C/FLANGES, CLASSE PN-10, DIAM. DE 100MM  </v>
          </cell>
          <cell r="G1178" t="str">
            <v xml:space="preserve">UN    </v>
          </cell>
          <cell r="H1178">
            <v>98</v>
          </cell>
          <cell r="I1178">
            <v>48.22</v>
          </cell>
        </row>
        <row r="1179">
          <cell r="D1179" t="str">
            <v>CP1816</v>
          </cell>
          <cell r="E1179" t="str">
            <v xml:space="preserve">06.011.104-0       </v>
          </cell>
          <cell r="F1179" t="str">
            <v xml:space="preserve">ASSENTAMENTO S/FORN. DE TUBO ATE 1,00M DE COMPR. OU CONEXAODE FºFº OU ACO, C/FLANGES, CLASSE PN-10, DIAM. DE 150MM  </v>
          </cell>
          <cell r="G1179" t="str">
            <v xml:space="preserve">UN    </v>
          </cell>
          <cell r="H1179">
            <v>291</v>
          </cell>
          <cell r="I1179">
            <v>51.03</v>
          </cell>
        </row>
        <row r="1180">
          <cell r="D1180" t="str">
            <v>CP1817</v>
          </cell>
          <cell r="E1180" t="str">
            <v xml:space="preserve">06.011.105-0       </v>
          </cell>
          <cell r="F1180" t="str">
            <v xml:space="preserve">ASSENTAMENTO S/FORN. DE TUBO ATE 1,00M DE COMPR. OU CONEXAODE FºFº OU ACO, C/FLANGES, CLASSE PN-10, DIAM. DE 200MM  </v>
          </cell>
          <cell r="G1180" t="str">
            <v xml:space="preserve">UN    </v>
          </cell>
          <cell r="H1180">
            <v>226</v>
          </cell>
          <cell r="I1180">
            <v>52.52</v>
          </cell>
        </row>
        <row r="1181">
          <cell r="D1181" t="str">
            <v>CP1818</v>
          </cell>
          <cell r="E1181" t="str">
            <v xml:space="preserve">06.011.106-0       </v>
          </cell>
          <cell r="F1181" t="str">
            <v xml:space="preserve">ASSENTAMENTO S/FORN. DE TUBO ATE 1,00M DE COMPR. OU CONEXAODE FºFº OU ACO, C/FLANGES, CLASSE PN-10, DIAM. DE 250MM  </v>
          </cell>
          <cell r="G1181" t="str">
            <v xml:space="preserve">UN    </v>
          </cell>
          <cell r="H1181">
            <v>8</v>
          </cell>
          <cell r="I1181">
            <v>85.39</v>
          </cell>
        </row>
        <row r="1182">
          <cell r="D1182" t="str">
            <v>CP1819</v>
          </cell>
          <cell r="E1182" t="str">
            <v xml:space="preserve">06.011.107-0       </v>
          </cell>
          <cell r="F1182" t="str">
            <v xml:space="preserve">ASSENTAMENTO S/FORN. DE TUBO ATE 1,00M DE COMPR. OU CONEXAODE FºFº OU ACO, C/FLANGES, CLASSE PN-10, DIAM. DE 300MM  </v>
          </cell>
          <cell r="G1182" t="str">
            <v xml:space="preserve">UN    </v>
          </cell>
          <cell r="H1182">
            <v>69</v>
          </cell>
          <cell r="I1182">
            <v>93.17</v>
          </cell>
        </row>
        <row r="1183">
          <cell r="D1183" t="str">
            <v>CP1820</v>
          </cell>
          <cell r="E1183" t="str">
            <v xml:space="preserve">06.011.108-0       </v>
          </cell>
          <cell r="F1183" t="str">
            <v xml:space="preserve">ASSENTAMENTO S/FORN. DE TUBO ATE 1,00M DE COMPR. OU CONEXAODE FºFº OU ACO, C/FLANGES, CLASSE PN-10, DIAM. DE 350MM  </v>
          </cell>
          <cell r="G1183" t="str">
            <v xml:space="preserve">UN    </v>
          </cell>
          <cell r="H1183">
            <v>69</v>
          </cell>
          <cell r="I1183">
            <v>118.56</v>
          </cell>
        </row>
        <row r="1184">
          <cell r="D1184" t="str">
            <v>CP1821</v>
          </cell>
          <cell r="E1184" t="str">
            <v xml:space="preserve">06.011.109-0       </v>
          </cell>
          <cell r="F1184" t="str">
            <v xml:space="preserve">ASSENTAMENTO S/FORN. DE TUBO ATE 1,00M DE COMPR. OU CONEXAODE FºFº OU ACO, C/FLANGES, CLASSE PN-10, DIAM. DE 400MM  </v>
          </cell>
          <cell r="G1184" t="str">
            <v xml:space="preserve">UN    </v>
          </cell>
          <cell r="H1184">
            <v>6</v>
          </cell>
          <cell r="I1184">
            <v>167.31</v>
          </cell>
        </row>
        <row r="1185">
          <cell r="D1185" t="str">
            <v>CP1822</v>
          </cell>
          <cell r="E1185" t="str">
            <v xml:space="preserve">06.011.111-0       </v>
          </cell>
          <cell r="F1185" t="str">
            <v xml:space="preserve">ASSENTAMENTO S/FORN. DE TUBO ATE 1,00M DE COMPR. OU CONEXAODE FºFº OU ACO, C/FLANGES, CLASSE PN-10, DIAM. DE 500MM  </v>
          </cell>
          <cell r="G1185" t="str">
            <v xml:space="preserve">UN    </v>
          </cell>
          <cell r="H1185">
            <v>10</v>
          </cell>
          <cell r="I1185">
            <v>201.22</v>
          </cell>
        </row>
        <row r="1186">
          <cell r="D1186" t="str">
            <v>CP1823</v>
          </cell>
          <cell r="E1186" t="str">
            <v xml:space="preserve">06.011.112-0       </v>
          </cell>
          <cell r="F1186" t="str">
            <v xml:space="preserve">ASSENTAMENTO S/FORN. DE TUBO ATE 1,00M DE COMPR. OU CONEXAODE FºFº OU ACO, C/FLANGES, CLASSE PN-10, DIAM. DE 600MM  </v>
          </cell>
          <cell r="G1186" t="str">
            <v xml:space="preserve">UN    </v>
          </cell>
          <cell r="H1186">
            <v>21</v>
          </cell>
          <cell r="I1186">
            <v>307.54000000000002</v>
          </cell>
        </row>
        <row r="1187">
          <cell r="D1187" t="str">
            <v>CP1824</v>
          </cell>
          <cell r="E1187" t="str">
            <v xml:space="preserve">06.011.113-0       </v>
          </cell>
          <cell r="F1187" t="str">
            <v xml:space="preserve">ASSENTAMENTO S/FORN. DE TUBO ATE 1,00M DE COMPR. OU CONEXAODE FºFº OU ACO, C/FLANGES, CLASSE PN-10, DIAM. DE 700MM  </v>
          </cell>
          <cell r="G1187" t="str">
            <v xml:space="preserve">UN    </v>
          </cell>
          <cell r="H1187">
            <v>18</v>
          </cell>
          <cell r="I1187">
            <v>398.03</v>
          </cell>
        </row>
        <row r="1188">
          <cell r="D1188" t="str">
            <v>CP1825</v>
          </cell>
          <cell r="E1188" t="str">
            <v xml:space="preserve">06.011.115-0       </v>
          </cell>
          <cell r="F1188" t="str">
            <v xml:space="preserve">ASSENTAMENTO S/FORN. DE TUBO ATE 1,00M DE COMPR. OU CONEXAODE FºFº OU ACO, C/FLANGES, CLASSE PN-10, DIAM. DE 800MM  </v>
          </cell>
          <cell r="G1188" t="str">
            <v xml:space="preserve">UN    </v>
          </cell>
          <cell r="H1188">
            <v>3</v>
          </cell>
          <cell r="I1188">
            <v>531.96</v>
          </cell>
        </row>
        <row r="1189">
          <cell r="D1189" t="str">
            <v>CP1861</v>
          </cell>
          <cell r="E1189" t="str">
            <v xml:space="preserve">06.011.193-0       </v>
          </cell>
          <cell r="F1189" t="str">
            <v xml:space="preserve">CUSTO ADIC. AOS ITENS 06.011.101 A 06.011.179, P/M DE TUBO EXCED. A 1,00M DE COMPR. E DIAM. DE 100MM  </v>
          </cell>
          <cell r="G1189" t="str">
            <v xml:space="preserve">M     </v>
          </cell>
          <cell r="H1189">
            <v>34</v>
          </cell>
          <cell r="I1189">
            <v>2.25</v>
          </cell>
        </row>
        <row r="1190">
          <cell r="D1190" t="str">
            <v>CP1862</v>
          </cell>
          <cell r="E1190" t="str">
            <v xml:space="preserve">06.011.194-0       </v>
          </cell>
          <cell r="F1190" t="str">
            <v xml:space="preserve">CUSTO ADIC. AOS ITENS 06.011.101 A 06.011.179, P/M DE TUBO EXCED. A 1,00M DE COMPR. E DIAM. DE 150MM  </v>
          </cell>
          <cell r="G1190" t="str">
            <v xml:space="preserve">M     </v>
          </cell>
          <cell r="H1190">
            <v>34</v>
          </cell>
          <cell r="I1190">
            <v>2.29</v>
          </cell>
        </row>
        <row r="1191">
          <cell r="D1191" t="str">
            <v>CP1863</v>
          </cell>
          <cell r="E1191" t="str">
            <v xml:space="preserve">06.011.195-0       </v>
          </cell>
          <cell r="F1191" t="str">
            <v xml:space="preserve">CUSTO ADIC. AOS ITENS 06.011.101 A 06.011.179, P/M DE TUBO EXCED. A 1,00M DE COMPR. E DIAM. DE 200MM  </v>
          </cell>
          <cell r="G1191" t="str">
            <v xml:space="preserve">M     </v>
          </cell>
          <cell r="H1191">
            <v>138</v>
          </cell>
          <cell r="I1191">
            <v>2.29</v>
          </cell>
        </row>
        <row r="1192">
          <cell r="D1192" t="str">
            <v>CP1865</v>
          </cell>
          <cell r="E1192" t="str">
            <v xml:space="preserve">06.011.197-0       </v>
          </cell>
          <cell r="F1192" t="str">
            <v xml:space="preserve">CUSTO ADIC. AOS ITENS 06.011.101 A 06.011.179, P/M DE TUBO EXCED. A 1,00M DE COMPR. E DIAM. 300MM  </v>
          </cell>
          <cell r="G1192" t="str">
            <v xml:space="preserve">M     </v>
          </cell>
          <cell r="H1192">
            <v>30</v>
          </cell>
          <cell r="I1192">
            <v>2.38</v>
          </cell>
        </row>
        <row r="1193">
          <cell r="D1193" t="str">
            <v>CP1866</v>
          </cell>
          <cell r="E1193" t="str">
            <v xml:space="preserve">06.011.198-0       </v>
          </cell>
          <cell r="F1193" t="str">
            <v xml:space="preserve">CUSTO ADIC. AOS ITENS 06.011.101 A 06.011.179, P/M DE TUBO EXCED. A 1,00M DE COMPR. E DIAM. DE 350MM  </v>
          </cell>
          <cell r="G1193" t="str">
            <v xml:space="preserve">M     </v>
          </cell>
          <cell r="H1193">
            <v>3</v>
          </cell>
          <cell r="I1193">
            <v>2.42</v>
          </cell>
        </row>
        <row r="1194">
          <cell r="D1194" t="str">
            <v>CP1867</v>
          </cell>
          <cell r="E1194" t="str">
            <v xml:space="preserve">06.011.199-0       </v>
          </cell>
          <cell r="F1194" t="str">
            <v xml:space="preserve">CUSTO ADIC. AOS ITENS 06.011.101 A 06.011.179, P/M DE TUBO EXCED. A 1,00M DE COMPR. E DIAM. DE 400MM  </v>
          </cell>
          <cell r="G1194" t="str">
            <v xml:space="preserve">M     </v>
          </cell>
          <cell r="H1194">
            <v>8</v>
          </cell>
          <cell r="I1194">
            <v>2.4300000000000002</v>
          </cell>
        </row>
        <row r="1195">
          <cell r="D1195" t="str">
            <v>CP1869</v>
          </cell>
          <cell r="E1195" t="str">
            <v xml:space="preserve">06.011.202-0       </v>
          </cell>
          <cell r="F1195" t="str">
            <v xml:space="preserve">CUSTO ADIC. AOS ITENS 06.011.101 A 06.011.179, P/M DE TUBO EXCED. A 1,00M DE COMPR. E DIAM. DE 600MM  </v>
          </cell>
          <cell r="G1195" t="str">
            <v xml:space="preserve">M     </v>
          </cell>
          <cell r="H1195">
            <v>14</v>
          </cell>
          <cell r="I1195">
            <v>2.66</v>
          </cell>
        </row>
        <row r="1196">
          <cell r="D1196" t="str">
            <v>CP1870</v>
          </cell>
          <cell r="E1196" t="str">
            <v xml:space="preserve">06.011.203-0       </v>
          </cell>
          <cell r="F1196" t="str">
            <v xml:space="preserve">CUSTO ADIC. AOS ITENS 06.011.101 A 06.011.179, P/M DE TUBO EXCED. A 1,00M DE COMPR. E DIAM. DE 700MM  </v>
          </cell>
          <cell r="G1196" t="str">
            <v xml:space="preserve">M     </v>
          </cell>
          <cell r="H1196">
            <v>6</v>
          </cell>
          <cell r="I1196">
            <v>2.8</v>
          </cell>
        </row>
        <row r="1197">
          <cell r="D1197" t="str">
            <v>CP1875</v>
          </cell>
          <cell r="E1197" t="str">
            <v xml:space="preserve">06.011.221-0       </v>
          </cell>
          <cell r="F1197" t="str">
            <v xml:space="preserve">MONTAGEM S/FORN. DE VALVULA DE GAVETA, DE RETENCAO, VENTOSA,HEDRANTE, ETC, C/FLANGES, CLASSE PN-10, DIAM. DE 50MM  </v>
          </cell>
          <cell r="G1197" t="str">
            <v xml:space="preserve">UN    </v>
          </cell>
          <cell r="H1197">
            <v>3</v>
          </cell>
          <cell r="I1197">
            <v>15.6</v>
          </cell>
        </row>
        <row r="1198">
          <cell r="D1198" t="str">
            <v>CP1877</v>
          </cell>
          <cell r="E1198" t="str">
            <v xml:space="preserve">06.011.223-0       </v>
          </cell>
          <cell r="F1198" t="str">
            <v xml:space="preserve">MONTAGEM S/FORN. DE VALVULA DE GAVETA, DE RETENCAO, VENTOSA,HIDRANTE, ETC, C/FLANGES, CLASSE PN-10, DIAM. DE 100MM  </v>
          </cell>
          <cell r="G1198" t="str">
            <v xml:space="preserve">UN    </v>
          </cell>
          <cell r="H1198">
            <v>6</v>
          </cell>
          <cell r="I1198">
            <v>29.69</v>
          </cell>
        </row>
        <row r="1199">
          <cell r="D1199" t="str">
            <v>CP1878</v>
          </cell>
          <cell r="E1199" t="str">
            <v xml:space="preserve">06.011.224-0       </v>
          </cell>
          <cell r="F1199" t="str">
            <v xml:space="preserve">MONTAGEM S/FORN. DE VALVULA DE GAVETA, DE RETENCAO, VENTOSA,HIDRANTE, ETC, C/FLANGES, CLASSE PN-10, DIAM. DE 150MM  </v>
          </cell>
          <cell r="G1199" t="str">
            <v xml:space="preserve">UN    </v>
          </cell>
          <cell r="H1199">
            <v>26</v>
          </cell>
          <cell r="I1199">
            <v>51.11</v>
          </cell>
        </row>
        <row r="1200">
          <cell r="D1200" t="str">
            <v>CP1879</v>
          </cell>
          <cell r="E1200" t="str">
            <v xml:space="preserve">06.011.225-0       </v>
          </cell>
          <cell r="F1200" t="str">
            <v xml:space="preserve">MONTAGEM S/FORN. DE VALVULA DE GAVETA, DE RETENCAO, VENTOSA,HIDRANTE, C/FLANGES, CLASSE PN-10, DIAM. DE 200MM  </v>
          </cell>
          <cell r="G1200" t="str">
            <v xml:space="preserve">UN    </v>
          </cell>
          <cell r="H1200">
            <v>10</v>
          </cell>
          <cell r="I1200">
            <v>61.4</v>
          </cell>
        </row>
        <row r="1201">
          <cell r="D1201" t="str">
            <v>CP1881</v>
          </cell>
          <cell r="E1201" t="str">
            <v xml:space="preserve">06.011.227-0       </v>
          </cell>
          <cell r="F1201" t="str">
            <v xml:space="preserve">MONTAGEM S/FORN. DE VALVULA DE GAVETA, DE RETENCAO, VENTOSA,HIDRANTE, ETC, C/FLANGES, CLASSE PN-10, DIAM. DE 300MM  </v>
          </cell>
          <cell r="G1201" t="str">
            <v xml:space="preserve">UN    </v>
          </cell>
          <cell r="H1201">
            <v>19</v>
          </cell>
          <cell r="I1201">
            <v>93.4</v>
          </cell>
        </row>
        <row r="1202">
          <cell r="D1202" t="str">
            <v>CP1910</v>
          </cell>
          <cell r="E1202" t="str">
            <v xml:space="preserve">06.011.285-0       </v>
          </cell>
          <cell r="F1202" t="str">
            <v xml:space="preserve">MONTAGEM S/FORN. DE VALVULA DE GAVETA, DE RETENCAO, VENTOSA,HIDRANTE, ETC, C/FLANGES, CLASSE PN-25, DIAM. DE 200MM  </v>
          </cell>
          <cell r="G1202" t="str">
            <v xml:space="preserve">UN    </v>
          </cell>
          <cell r="H1202">
            <v>13</v>
          </cell>
          <cell r="I1202">
            <v>115.36</v>
          </cell>
        </row>
        <row r="1203">
          <cell r="D1203" t="str">
            <v>CP1912</v>
          </cell>
          <cell r="E1203" t="str">
            <v xml:space="preserve">06.011.287-0       </v>
          </cell>
          <cell r="F1203" t="str">
            <v xml:space="preserve">MONTAGEM S/FORN. DE VALVULA DE GAVETA, DE RETENCAO, VENTOSA,HIDRANTE, ETC, C/FLANGES, CLASSE PN-25, DIAM. DE 300MM  </v>
          </cell>
          <cell r="G1203" t="str">
            <v xml:space="preserve">UN    </v>
          </cell>
          <cell r="H1203">
            <v>19</v>
          </cell>
          <cell r="I1203">
            <v>218.76</v>
          </cell>
        </row>
        <row r="1204">
          <cell r="D1204" t="str">
            <v>CP2106</v>
          </cell>
          <cell r="E1204" t="str">
            <v xml:space="preserve">06.014.054-0       </v>
          </cell>
          <cell r="F1204" t="str">
            <v xml:space="preserve">CAIXA DE PASSAGEM EM ALVEN. DE TIJ. MACICO, PAREDES DE 1 VEZ, DE 0,60 X 0,60 X 0,80M, S/TAMPA  </v>
          </cell>
          <cell r="G1204" t="str">
            <v xml:space="preserve">UN    </v>
          </cell>
          <cell r="H1204">
            <v>22</v>
          </cell>
          <cell r="I1204">
            <v>168.53</v>
          </cell>
        </row>
        <row r="1205">
          <cell r="D1205" t="str">
            <v>CP2108</v>
          </cell>
          <cell r="E1205" t="str">
            <v xml:space="preserve">06.014.060-0       </v>
          </cell>
          <cell r="F1205" t="str">
            <v xml:space="preserve">CAIXA DE PASSAGEM EM ALVEN. DE TIJ. MACICO, PAREDES DE 1 VEZ, DE 0,40 X 0,40 X 0,60M, INCL. TAMPA DE CONCR. ARMADO 15MPA  </v>
          </cell>
          <cell r="G1205" t="str">
            <v xml:space="preserve">UN    </v>
          </cell>
          <cell r="H1205">
            <v>24</v>
          </cell>
          <cell r="I1205">
            <v>115.23</v>
          </cell>
        </row>
        <row r="1206">
          <cell r="D1206" t="str">
            <v>CP2121</v>
          </cell>
          <cell r="E1206" t="str">
            <v xml:space="preserve">06.014.101-0       </v>
          </cell>
          <cell r="F1206" t="str">
            <v xml:space="preserve">CAIXA DE RALO EM ALVEN. DE TIJ. MACICO, DE 0,30 X 0,90 X 0,90M, P/AGUAS PLUVIAIS  </v>
          </cell>
          <cell r="G1206" t="str">
            <v xml:space="preserve">UN    </v>
          </cell>
          <cell r="H1206">
            <v>18</v>
          </cell>
          <cell r="I1206">
            <v>299.92</v>
          </cell>
        </row>
        <row r="1207">
          <cell r="D1207" t="str">
            <v>CP2125</v>
          </cell>
          <cell r="E1207" t="str">
            <v xml:space="preserve">06.015.010-0       </v>
          </cell>
          <cell r="F1207" t="str">
            <v xml:space="preserve">POCO DE VISITA EM ALVEN. DE BL. DE CONCR.,PAREDES DE 20CM,  DE 1,20 X 1,20 X 1,40M, P/AGUAS PLUVIAIS,DIAM.DE 0,40 A 0,70M  </v>
          </cell>
          <cell r="G1207" t="str">
            <v xml:space="preserve">UN    </v>
          </cell>
          <cell r="H1207">
            <v>18</v>
          </cell>
          <cell r="I1207">
            <v>491.52</v>
          </cell>
        </row>
        <row r="1208">
          <cell r="D1208" t="str">
            <v>CP2226</v>
          </cell>
          <cell r="E1208" t="str">
            <v xml:space="preserve">06.020.112-0       </v>
          </cell>
          <cell r="F1208" t="str">
            <v xml:space="preserve">MONTAGEM E ASSENT. DE TUBUL. DE CHAPA DE ACO DE 3/8 DE ESP., C/ 6,00M DE COMPR. E 500MM DE DIAM.  </v>
          </cell>
          <cell r="G1208" t="str">
            <v xml:space="preserve">M     </v>
          </cell>
          <cell r="H1208">
            <v>48</v>
          </cell>
          <cell r="I1208">
            <v>30.74</v>
          </cell>
        </row>
        <row r="1209">
          <cell r="D1209" t="str">
            <v>CP2402</v>
          </cell>
          <cell r="E1209" t="str">
            <v xml:space="preserve">06.031.425-0       </v>
          </cell>
          <cell r="F1209" t="str">
            <v xml:space="preserve">TUBO DE CHAPA DE ACO, C/COSTURA, P/AGUA, C/REVESTIM. INT. EEXT., PONTAS BISELADAS P/SOLDA, C/ 500MM X 3/8  </v>
          </cell>
          <cell r="G1209" t="str">
            <v xml:space="preserve">M     </v>
          </cell>
          <cell r="H1209">
            <v>48</v>
          </cell>
          <cell r="I1209">
            <v>381.9</v>
          </cell>
        </row>
        <row r="1210">
          <cell r="D1210" t="str">
            <v>CP2517</v>
          </cell>
          <cell r="E1210" t="str">
            <v xml:space="preserve">06.069.020-0       </v>
          </cell>
          <cell r="F1210" t="str">
            <v xml:space="preserve">CONSTRUCAO DE LINHA SIMPLES DE DUTO ESPIRAL FLEXIVEL, SINGELO, P/PROT. DE CONDUTORES, DIAM. DE 75MM, C/FIO GUIA  </v>
          </cell>
          <cell r="G1210" t="str">
            <v xml:space="preserve">M     </v>
          </cell>
          <cell r="H1210">
            <v>1440</v>
          </cell>
          <cell r="I1210">
            <v>5.3</v>
          </cell>
        </row>
        <row r="1211">
          <cell r="D1211" t="str">
            <v>CP2604</v>
          </cell>
          <cell r="E1211" t="str">
            <v xml:space="preserve">06.200.053-0       </v>
          </cell>
          <cell r="F1211" t="str">
            <v xml:space="preserve">TUBO DE FºFº, DUCTIL, CLASSE K-9 (JUNTA ELASTICA), DIAM. DE150MM. FORN.  </v>
          </cell>
          <cell r="G1211" t="str">
            <v xml:space="preserve">M     </v>
          </cell>
          <cell r="H1211">
            <v>242</v>
          </cell>
          <cell r="I1211">
            <v>71.55</v>
          </cell>
        </row>
        <row r="1212">
          <cell r="D1212" t="str">
            <v>CP2605</v>
          </cell>
          <cell r="E1212" t="str">
            <v xml:space="preserve">06.200.054-0       </v>
          </cell>
          <cell r="F1212" t="str">
            <v xml:space="preserve">TUBO DE FºFº, DUCTIL, CLASSE K-9 (JUNTA ELASTICA), DIAM. DE200MM. FORN.  </v>
          </cell>
          <cell r="G1212" t="str">
            <v xml:space="preserve">M     </v>
          </cell>
          <cell r="H1212">
            <v>278</v>
          </cell>
          <cell r="I1212">
            <v>96.13</v>
          </cell>
        </row>
        <row r="1213">
          <cell r="D1213" t="str">
            <v>CP2607</v>
          </cell>
          <cell r="E1213" t="str">
            <v xml:space="preserve">06.200.056-0       </v>
          </cell>
          <cell r="F1213" t="str">
            <v xml:space="preserve">TUBO DE FºFº, DUCTIL, CLASSE K-9 (JUNTA ELASTICA), DIAM. DE300MM. FORN.  </v>
          </cell>
          <cell r="G1213" t="str">
            <v xml:space="preserve">M     </v>
          </cell>
          <cell r="H1213">
            <v>43</v>
          </cell>
          <cell r="I1213">
            <v>158.41999999999999</v>
          </cell>
        </row>
        <row r="1214">
          <cell r="D1214" t="str">
            <v>CP2609</v>
          </cell>
          <cell r="E1214" t="str">
            <v xml:space="preserve">06.200.058-0       </v>
          </cell>
          <cell r="F1214" t="str">
            <v xml:space="preserve">TUBO DE FºFº, DUCTIL, CLASSE K-9 (JUNTA ELASTICA), DIAM. DE400MM. FORN.  </v>
          </cell>
          <cell r="G1214" t="str">
            <v xml:space="preserve">M     </v>
          </cell>
          <cell r="H1214">
            <v>112</v>
          </cell>
          <cell r="I1214">
            <v>257.58999999999997</v>
          </cell>
        </row>
        <row r="1215">
          <cell r="D1215" t="str">
            <v>CP2610</v>
          </cell>
          <cell r="E1215" t="str">
            <v xml:space="preserve">06.200.060-0       </v>
          </cell>
          <cell r="F1215" t="str">
            <v xml:space="preserve">TUBO DE FºFº, DUCTIL, CLASSE K-9 (JUNTA ELASTICA), DIAM. DE500MM. FORN.  </v>
          </cell>
          <cell r="G1215" t="str">
            <v xml:space="preserve">M     </v>
          </cell>
          <cell r="H1215">
            <v>288</v>
          </cell>
          <cell r="I1215">
            <v>351.88</v>
          </cell>
        </row>
        <row r="1216">
          <cell r="D1216" t="str">
            <v>CP2611</v>
          </cell>
          <cell r="E1216" t="str">
            <v xml:space="preserve">06.200.062-0       </v>
          </cell>
          <cell r="F1216" t="str">
            <v xml:space="preserve">TUBO DE FºFº, DUCTIL, CLASSE K-9 (JUNTA ELASTICA), DIAM. DE600MM. FORN.  </v>
          </cell>
          <cell r="G1216" t="str">
            <v xml:space="preserve">M     </v>
          </cell>
          <cell r="H1216">
            <v>44</v>
          </cell>
          <cell r="I1216">
            <v>458.72</v>
          </cell>
        </row>
        <row r="1217">
          <cell r="D1217" t="str">
            <v>CP2612</v>
          </cell>
          <cell r="E1217" t="str">
            <v xml:space="preserve">06.200.064-0       </v>
          </cell>
          <cell r="F1217" t="str">
            <v xml:space="preserve">TUBO DE FºFº, DUCTIL, CLASSE K-9 (JUNTA ELASTICA), DIAM. DE700MM. FORN.  </v>
          </cell>
          <cell r="G1217" t="str">
            <v xml:space="preserve">M     </v>
          </cell>
          <cell r="H1217">
            <v>134</v>
          </cell>
          <cell r="I1217">
            <v>585.41999999999996</v>
          </cell>
        </row>
        <row r="1218">
          <cell r="D1218" t="str">
            <v>CP2626</v>
          </cell>
          <cell r="E1218" t="str">
            <v xml:space="preserve">06.200.081-0       </v>
          </cell>
          <cell r="F1218" t="str">
            <v xml:space="preserve">TUBO DE FºFº, DUCTIL, CLASSE K-7 (JUNTA ELASTICA), DIAM. DE700MM. FORN.  </v>
          </cell>
          <cell r="G1218" t="str">
            <v xml:space="preserve">M     </v>
          </cell>
          <cell r="H1218">
            <v>2</v>
          </cell>
          <cell r="I1218">
            <v>481.14</v>
          </cell>
        </row>
        <row r="1219">
          <cell r="D1219" t="str">
            <v>CP9788</v>
          </cell>
          <cell r="E1219">
            <v>6201</v>
          </cell>
          <cell r="F1219" t="str">
            <v xml:space="preserve">TOCO C/FLANGES EM FERRO FUNDIDO DÚCTIL, PN10, DN150MM E L=0,50M - FORNECIMENTO  </v>
          </cell>
          <cell r="G1219" t="str">
            <v xml:space="preserve">UN    </v>
          </cell>
          <cell r="H1219">
            <v>6</v>
          </cell>
          <cell r="I1219">
            <v>118.01</v>
          </cell>
        </row>
        <row r="1220">
          <cell r="D1220" t="str">
            <v>CP9652</v>
          </cell>
          <cell r="E1220">
            <v>6201</v>
          </cell>
          <cell r="F1220" t="str">
            <v xml:space="preserve">JUNTA DE DESMONTAGEM TRAVADA AXIALMENTE, EM FERRO FUNDIDO DÚCTIL, DN 150MM - FORNECIMENTO  </v>
          </cell>
          <cell r="G1220" t="str">
            <v xml:space="preserve">UN    </v>
          </cell>
          <cell r="H1220">
            <v>5</v>
          </cell>
          <cell r="I1220">
            <v>1415.49</v>
          </cell>
        </row>
        <row r="1221">
          <cell r="D1221" t="str">
            <v>CP9787</v>
          </cell>
          <cell r="E1221">
            <v>6201</v>
          </cell>
          <cell r="F1221" t="str">
            <v xml:space="preserve">TOCO C/FLANGES EM FERRO FUNDIDO DÚCTIL, PN10, DN 150MM E L=0,25M - FORNECIMENTO  </v>
          </cell>
          <cell r="G1221" t="str">
            <v xml:space="preserve">UN    </v>
          </cell>
          <cell r="H1221">
            <v>3</v>
          </cell>
          <cell r="I1221">
            <v>187.34</v>
          </cell>
        </row>
        <row r="1222">
          <cell r="D1222" t="str">
            <v>CP9785</v>
          </cell>
          <cell r="E1222">
            <v>6201</v>
          </cell>
          <cell r="F1222" t="str">
            <v xml:space="preserve">TOCO C/FLANGES EM FERRO FUNDIDO DÚCTIL, PN10, DN 100MM E L=0,25M - FORNECIMENTO  </v>
          </cell>
          <cell r="G1222" t="str">
            <v xml:space="preserve">UN    </v>
          </cell>
          <cell r="H1222">
            <v>2</v>
          </cell>
          <cell r="I1222">
            <v>109.3</v>
          </cell>
        </row>
        <row r="1223">
          <cell r="D1223" t="str">
            <v>CP9789</v>
          </cell>
          <cell r="E1223">
            <v>6201</v>
          </cell>
          <cell r="F1223" t="str">
            <v xml:space="preserve">TOCO C/FLANGES EM FERRO FUNDIDO DÚCTIL, PN10, DN 300MM E L=0,25M - FORNECIMENTO  </v>
          </cell>
          <cell r="G1223" t="str">
            <v xml:space="preserve">UN    </v>
          </cell>
          <cell r="H1223">
            <v>3</v>
          </cell>
          <cell r="I1223">
            <v>398.83</v>
          </cell>
        </row>
        <row r="1224">
          <cell r="D1224" t="str">
            <v>CP9788</v>
          </cell>
          <cell r="E1224">
            <v>6201</v>
          </cell>
          <cell r="F1224" t="str">
            <v xml:space="preserve">TOCO C/FLANGES EM FERRO FUNDIDO DÚCTIL, PN10, DN 150MM E L=0,50M - FORNECIMENTO  </v>
          </cell>
          <cell r="G1224" t="str">
            <v xml:space="preserve">UN    </v>
          </cell>
          <cell r="H1224">
            <v>3</v>
          </cell>
          <cell r="I1224">
            <v>118.01</v>
          </cell>
        </row>
        <row r="1225">
          <cell r="D1225" t="str">
            <v>CP9784</v>
          </cell>
          <cell r="E1225">
            <v>6201</v>
          </cell>
          <cell r="F1225" t="str">
            <v xml:space="preserve">TOCO C/ PONTA E FLANGE, EM FERRO FUNDIDO DÚCTIL, PN10, DN 350MM E L=0,50M - FORNECIMENTO  </v>
          </cell>
          <cell r="G1225" t="str">
            <v xml:space="preserve">UN    </v>
          </cell>
          <cell r="H1225">
            <v>10</v>
          </cell>
          <cell r="I1225">
            <v>575.37</v>
          </cell>
        </row>
        <row r="1226">
          <cell r="D1226" t="str">
            <v>CP2633</v>
          </cell>
          <cell r="E1226" t="str">
            <v xml:space="preserve">06.201.052-0       </v>
          </cell>
          <cell r="F1226" t="str">
            <v xml:space="preserve">TUBO DE FºFº, DUCTIL, CLASSE K-12, PN-10, FLANGE/FLANGE, DIAM. DE 100MM E COMPR. DE 0, 50 A 1,00M. FORN.  </v>
          </cell>
          <cell r="G1226" t="str">
            <v xml:space="preserve">UN    </v>
          </cell>
          <cell r="H1226">
            <v>13</v>
          </cell>
          <cell r="I1226">
            <v>226.45</v>
          </cell>
        </row>
        <row r="1227">
          <cell r="D1227" t="str">
            <v>CP2634</v>
          </cell>
          <cell r="E1227" t="str">
            <v xml:space="preserve">06.201.053-0       </v>
          </cell>
          <cell r="F1227" t="str">
            <v xml:space="preserve">TUBO DE FºFº, DUCTIL, CLASSE K-12, PN-10, FLANGE/FLANGE, DIAM. DE 150MM E COMPR. DE 0, 50 A 1,00M. FORN.  </v>
          </cell>
          <cell r="G1227" t="str">
            <v xml:space="preserve">UN    </v>
          </cell>
          <cell r="H1227">
            <v>19</v>
          </cell>
          <cell r="I1227">
            <v>311.76</v>
          </cell>
        </row>
        <row r="1228">
          <cell r="D1228" t="str">
            <v>CP2635</v>
          </cell>
          <cell r="E1228" t="str">
            <v xml:space="preserve">06.201.054-0       </v>
          </cell>
          <cell r="F1228" t="str">
            <v xml:space="preserve">TUBO DE FºFº, DUCTIL, CLASSE K-12, PN-10, FLANGE/FLANGE, DIAM. DE 200MM E COMPR. DE 0, 50 A 1,00M. FORN.  </v>
          </cell>
          <cell r="G1228" t="str">
            <v xml:space="preserve">UN    </v>
          </cell>
          <cell r="H1228">
            <v>37</v>
          </cell>
          <cell r="I1228">
            <v>401.18</v>
          </cell>
        </row>
        <row r="1229">
          <cell r="D1229" t="str">
            <v>CP2637</v>
          </cell>
          <cell r="E1229" t="str">
            <v xml:space="preserve">06.201.056-0       </v>
          </cell>
          <cell r="F1229" t="str">
            <v xml:space="preserve">TUBO DE FºFº, DUCTIL, CLASSE K-12, PN-10, FLANGE/FLANGE, DIAM. DE 300MM E COMPR. DE 0, 50 A 1,00M. FORN.  </v>
          </cell>
          <cell r="G1229" t="str">
            <v xml:space="preserve">UN    </v>
          </cell>
          <cell r="H1229">
            <v>13</v>
          </cell>
          <cell r="I1229">
            <v>621.04999999999995</v>
          </cell>
        </row>
        <row r="1230">
          <cell r="D1230" t="str">
            <v>CP2638</v>
          </cell>
          <cell r="E1230" t="str">
            <v xml:space="preserve">06.201.057-0       </v>
          </cell>
          <cell r="F1230" t="str">
            <v xml:space="preserve">TUBO DE FºFº, DUCTIL, CLASSE K-12, PN-10, FLANGE/FLANGE, DIAM. DE 350MM E COMPR. DE 0, 50 A 1,00M. FORN.  </v>
          </cell>
          <cell r="G1230" t="str">
            <v xml:space="preserve">UN    </v>
          </cell>
          <cell r="H1230">
            <v>16</v>
          </cell>
          <cell r="I1230">
            <v>766.44</v>
          </cell>
        </row>
        <row r="1231">
          <cell r="D1231" t="str">
            <v>CP2641</v>
          </cell>
          <cell r="E1231" t="str">
            <v xml:space="preserve">06.201.060-0       </v>
          </cell>
          <cell r="F1231" t="str">
            <v xml:space="preserve">TUBO DE FºFº, DUCTIL, CLASSE K-12, PN-10, FLANGE/FLANGE, DIAM. DE 500MM E COMPR. DE 0, 50 A 1,00M. FORN.  </v>
          </cell>
          <cell r="G1231" t="str">
            <v xml:space="preserve">UN    </v>
          </cell>
          <cell r="H1231">
            <v>2</v>
          </cell>
          <cell r="I1231">
            <v>1121.57</v>
          </cell>
        </row>
        <row r="1232">
          <cell r="D1232" t="str">
            <v>CP2642</v>
          </cell>
          <cell r="E1232" t="str">
            <v xml:space="preserve">06.201.061-0       </v>
          </cell>
          <cell r="F1232" t="str">
            <v xml:space="preserve">TUBO DE FºFº, DUCTIL, CLASSE K-12, PN-10, FLANGE/FLANGE, DIAM. DE 600MM E COMPR. DE 0, 50 A 1,00M. FORN.  </v>
          </cell>
          <cell r="G1232" t="str">
            <v xml:space="preserve">UN    </v>
          </cell>
          <cell r="H1232">
            <v>3</v>
          </cell>
          <cell r="I1232">
            <v>1523.9</v>
          </cell>
        </row>
        <row r="1233">
          <cell r="D1233" t="str">
            <v>CP2643</v>
          </cell>
          <cell r="E1233" t="str">
            <v xml:space="preserve">06.201.062-0       </v>
          </cell>
          <cell r="F1233" t="str">
            <v xml:space="preserve">TUBO DE FºFº, DUCTIL, CLASSE K-12, PN-10, FLANGE/FLANGE, DIAM. DE 700MM E COMPR. DE 0, 50 A 1,00M. FORN.  </v>
          </cell>
          <cell r="G1233" t="str">
            <v xml:space="preserve">UN    </v>
          </cell>
          <cell r="H1233">
            <v>3</v>
          </cell>
          <cell r="I1233">
            <v>3563.32</v>
          </cell>
        </row>
        <row r="1234">
          <cell r="D1234" t="str">
            <v>CP2661</v>
          </cell>
          <cell r="E1234" t="str">
            <v xml:space="preserve">06.201.102-0       </v>
          </cell>
          <cell r="F1234" t="str">
            <v xml:space="preserve">TUBO DE FºFº, DUCTIL, CLASSE K-12, PN-10, PONTA/FLANGE, DIAM. DE 100MM E COMPR. DE 0, 50 A 1,00M. FORN.  </v>
          </cell>
          <cell r="G1234" t="str">
            <v xml:space="preserve">UN    </v>
          </cell>
          <cell r="H1234">
            <v>2</v>
          </cell>
          <cell r="I1234">
            <v>130.5</v>
          </cell>
        </row>
        <row r="1235">
          <cell r="D1235" t="str">
            <v>CP2662</v>
          </cell>
          <cell r="E1235" t="str">
            <v xml:space="preserve">06.201.103-0       </v>
          </cell>
          <cell r="F1235" t="str">
            <v xml:space="preserve">TUBO DE FºFº, DUCTIL, CLASSE K-12, PN-10, PONTA/FLANGE, DIAM. DE 150MM E COMPR. DE 0, 50 A 1,00M. FORN.  </v>
          </cell>
          <cell r="G1235" t="str">
            <v xml:space="preserve">UN    </v>
          </cell>
          <cell r="H1235">
            <v>24</v>
          </cell>
          <cell r="I1235">
            <v>183.73</v>
          </cell>
        </row>
        <row r="1236">
          <cell r="D1236" t="str">
            <v>CP2663</v>
          </cell>
          <cell r="E1236" t="str">
            <v xml:space="preserve">06.201.104-0       </v>
          </cell>
          <cell r="F1236" t="str">
            <v xml:space="preserve">TUBO DE FºFº, DUCTIL, CLASSE K-12, PN-10, PONTA/FLANGE, DIAM. DE 200MM E COMPR. DE 0, 50 A 1,00M. FORN.  </v>
          </cell>
          <cell r="G1236" t="str">
            <v xml:space="preserve">UN    </v>
          </cell>
          <cell r="H1236">
            <v>48</v>
          </cell>
          <cell r="I1236">
            <v>239.9</v>
          </cell>
        </row>
        <row r="1237">
          <cell r="D1237" t="str">
            <v>CP2667</v>
          </cell>
          <cell r="E1237" t="str">
            <v xml:space="preserve">06.201.108-0       </v>
          </cell>
          <cell r="F1237" t="str">
            <v xml:space="preserve">TUBO DE FºFº, DUCTIL, CLASSE K-12, PN-10, PONTA/FLANGE, DIAM. DE 400MM E COMPR. DE 0, 50 A 1,00M. FORN.  </v>
          </cell>
          <cell r="G1237" t="str">
            <v xml:space="preserve">UN    </v>
          </cell>
          <cell r="H1237">
            <v>2</v>
          </cell>
          <cell r="I1237">
            <v>506.47</v>
          </cell>
        </row>
        <row r="1238">
          <cell r="D1238" t="str">
            <v>CP2670</v>
          </cell>
          <cell r="E1238" t="str">
            <v xml:space="preserve">06.201.111-0       </v>
          </cell>
          <cell r="F1238" t="str">
            <v xml:space="preserve">TUBO DE FºFº, DUCTIL, CLASSE K-12, PN-10, PONTA/FLANGE, DIAM. DE 600MM E COMPR. DE 0, 50 A 1,00M. FORN.  </v>
          </cell>
          <cell r="G1238" t="str">
            <v xml:space="preserve">UN    </v>
          </cell>
          <cell r="H1238">
            <v>2</v>
          </cell>
          <cell r="I1238">
            <v>921.86</v>
          </cell>
        </row>
        <row r="1239">
          <cell r="D1239" t="str">
            <v>CP2689</v>
          </cell>
          <cell r="E1239" t="str">
            <v xml:space="preserve">06.201.152-0       </v>
          </cell>
          <cell r="F1239" t="str">
            <v xml:space="preserve">ADICIONAL DE EXTENSAO EXCED. A 1,00M DE TUBO DE FºFº, DUCTIL, CLASSE K-12, DIAM. DE 100MM  </v>
          </cell>
          <cell r="G1239" t="str">
            <v xml:space="preserve">M     </v>
          </cell>
          <cell r="H1239">
            <v>34</v>
          </cell>
          <cell r="I1239">
            <v>33.119999999999997</v>
          </cell>
        </row>
        <row r="1240">
          <cell r="D1240" t="str">
            <v>CP2690</v>
          </cell>
          <cell r="E1240" t="str">
            <v xml:space="preserve">06.201.153-0       </v>
          </cell>
          <cell r="F1240" t="str">
            <v xml:space="preserve">ADICIONAL DE EXTENSAO EXCED. A 1,00M DE TUBO DE FºFº, DUCTIL, CLASSE K-12, DIAM. DE 150MM  </v>
          </cell>
          <cell r="G1240" t="str">
            <v xml:space="preserve">M     </v>
          </cell>
          <cell r="H1240">
            <v>34</v>
          </cell>
          <cell r="I1240">
            <v>51.55</v>
          </cell>
        </row>
        <row r="1241">
          <cell r="D1241" t="str">
            <v>CP2691</v>
          </cell>
          <cell r="E1241" t="str">
            <v xml:space="preserve">06.201.154-0       </v>
          </cell>
          <cell r="F1241" t="str">
            <v xml:space="preserve">ADICIONAL DE EXTENSAO EXCED. A 1,00M DE TUBO DE FºFº, DUCTIL, CLASSE K-12, DIAM. DE 200MM  </v>
          </cell>
          <cell r="G1241" t="str">
            <v xml:space="preserve">M     </v>
          </cell>
          <cell r="H1241">
            <v>138</v>
          </cell>
          <cell r="I1241">
            <v>73.25</v>
          </cell>
        </row>
        <row r="1242">
          <cell r="D1242" t="str">
            <v>CP2693</v>
          </cell>
          <cell r="E1242" t="str">
            <v xml:space="preserve">06.201.156-0       </v>
          </cell>
          <cell r="F1242" t="str">
            <v xml:space="preserve">ADICIONAL DE EXTENSAO EXCED. A 1,00M DE TUBO DE FºFº, DUCTIL, CLASSE K-12, DIAM. DE 300MM  </v>
          </cell>
          <cell r="G1242" t="str">
            <v xml:space="preserve">M     </v>
          </cell>
          <cell r="H1242">
            <v>30</v>
          </cell>
          <cell r="I1242">
            <v>126.36</v>
          </cell>
        </row>
        <row r="1243">
          <cell r="D1243" t="str">
            <v>CP2694</v>
          </cell>
          <cell r="E1243" t="str">
            <v xml:space="preserve">06.201.157-0       </v>
          </cell>
          <cell r="F1243" t="str">
            <v xml:space="preserve">ADICIONAL DE EXTENSAO EXCED. A 1,00M DE TUBO DE FºFº, DUCTIL, CLASSE K-12, DIAM. DE 350MM  </v>
          </cell>
          <cell r="G1243" t="str">
            <v xml:space="preserve">M     </v>
          </cell>
          <cell r="H1243">
            <v>3</v>
          </cell>
          <cell r="I1243">
            <v>141.69</v>
          </cell>
        </row>
        <row r="1244">
          <cell r="D1244" t="str">
            <v>CP2695</v>
          </cell>
          <cell r="E1244" t="str">
            <v xml:space="preserve">06.201.158-0       </v>
          </cell>
          <cell r="F1244" t="str">
            <v xml:space="preserve">ADICIONAL DE EXTENSAO EXCED. A 1,00M DE TUBO DE FºFº, DUCTIL, CLASSE K-12, DIAM. DE 400MM  </v>
          </cell>
          <cell r="G1244" t="str">
            <v xml:space="preserve">M     </v>
          </cell>
          <cell r="H1244">
            <v>8</v>
          </cell>
          <cell r="I1244">
            <v>170.76</v>
          </cell>
        </row>
        <row r="1245">
          <cell r="D1245" t="str">
            <v>CP2698</v>
          </cell>
          <cell r="E1245" t="str">
            <v xml:space="preserve">06.201.161-0       </v>
          </cell>
          <cell r="F1245" t="str">
            <v xml:space="preserve">ADICIONAL DE EXTENSAO EXCED. A 1,00M DE TUBO DE FºFº, DUCTIL, CLASSE K-12, DIAM. DE 600MM  </v>
          </cell>
          <cell r="G1245" t="str">
            <v xml:space="preserve">M     </v>
          </cell>
          <cell r="H1245">
            <v>14</v>
          </cell>
          <cell r="I1245">
            <v>310.81</v>
          </cell>
        </row>
        <row r="1246">
          <cell r="D1246" t="str">
            <v>CP2699</v>
          </cell>
          <cell r="E1246" t="str">
            <v xml:space="preserve">06.201.162-0       </v>
          </cell>
          <cell r="F1246" t="str">
            <v xml:space="preserve">ADICIONAL DE EXTENSAO EXCED. A 1,00M DE TUBO DE FºFº, DUCTIL, CLASSE K-12, DIAM. DE 700MM  </v>
          </cell>
          <cell r="G1246" t="str">
            <v xml:space="preserve">M     </v>
          </cell>
          <cell r="H1246">
            <v>6</v>
          </cell>
          <cell r="I1246">
            <v>419.23</v>
          </cell>
        </row>
        <row r="1247">
          <cell r="D1247" t="str">
            <v>CP9564</v>
          </cell>
          <cell r="E1247">
            <v>6210</v>
          </cell>
          <cell r="F1247" t="str">
            <v xml:space="preserve">CURVA DE 11 15'DE FERRO FUNDIDO DÚCTIL, C/BOLSAS DE JUNTA ELÁSTICA, DN 700MM - FORNECIMENTO  </v>
          </cell>
          <cell r="G1247" t="str">
            <v xml:space="preserve">UN    </v>
          </cell>
          <cell r="H1247">
            <v>2</v>
          </cell>
          <cell r="I1247">
            <v>1901.76</v>
          </cell>
        </row>
        <row r="1248">
          <cell r="D1248" t="str">
            <v>CP9671</v>
          </cell>
          <cell r="E1248">
            <v>6210</v>
          </cell>
          <cell r="F1248" t="str">
            <v xml:space="preserve">LUVA EM FERRO FUNDIDO DÚCTIL, C/BOLSAS DE JUNTA ELÁSTICA, PN10, DN400MM - FORNECIMENTO  </v>
          </cell>
          <cell r="G1248" t="str">
            <v xml:space="preserve">UN    </v>
          </cell>
          <cell r="H1248">
            <v>3</v>
          </cell>
          <cell r="I1248">
            <v>401.01</v>
          </cell>
        </row>
        <row r="1249">
          <cell r="D1249" t="str">
            <v>CP9759</v>
          </cell>
          <cell r="E1249">
            <v>6210</v>
          </cell>
          <cell r="F1249" t="str">
            <v xml:space="preserve">TÊ DE FERRO FUNDIDO DÚCTIL, C/BOLSAS DE JUNTA ELÁSTICA, DN 150MM - FORNECIMENTO  </v>
          </cell>
          <cell r="G1249" t="str">
            <v xml:space="preserve">UN    </v>
          </cell>
          <cell r="H1249">
            <v>11</v>
          </cell>
          <cell r="I1249">
            <v>190.77</v>
          </cell>
        </row>
        <row r="1250">
          <cell r="D1250" t="str">
            <v>CP9760</v>
          </cell>
          <cell r="E1250">
            <v>6210</v>
          </cell>
          <cell r="F1250" t="str">
            <v xml:space="preserve">TÊ DE FERRO FUNDIDO DÚCTIL, C/BOLSAS DE JUNTA ELÁSTICA, DN 200MM - FORNECIMENTO  </v>
          </cell>
          <cell r="G1250" t="str">
            <v xml:space="preserve">UN    </v>
          </cell>
          <cell r="H1250">
            <v>5</v>
          </cell>
          <cell r="I1250">
            <v>258.87</v>
          </cell>
        </row>
        <row r="1251">
          <cell r="D1251" t="str">
            <v>CP9570</v>
          </cell>
          <cell r="E1251">
            <v>6210</v>
          </cell>
          <cell r="F1251" t="str">
            <v xml:space="preserve">CURVA DE 22 30' DE FERRO FUNDIDO DÚCTIL, C/BOLSAS DE JUNTA ELÁSTICA, DN 200MM - FORNECIMENTO  </v>
          </cell>
          <cell r="G1251" t="str">
            <v xml:space="preserve">UN    </v>
          </cell>
          <cell r="H1251">
            <v>2</v>
          </cell>
          <cell r="I1251">
            <v>141.04</v>
          </cell>
        </row>
        <row r="1252">
          <cell r="D1252" t="str">
            <v>CP9583</v>
          </cell>
          <cell r="E1252">
            <v>6210</v>
          </cell>
          <cell r="F1252" t="str">
            <v xml:space="preserve">CURVA DE 90 DE FERRO FUNDIDO DÚCTIL, C/BOLSAS DE JUNTA ELÁSTICA, DN 200MM - FORNECIMENTO  </v>
          </cell>
          <cell r="G1252" t="str">
            <v xml:space="preserve">UN    </v>
          </cell>
          <cell r="H1252">
            <v>14</v>
          </cell>
          <cell r="I1252">
            <v>165.96</v>
          </cell>
        </row>
        <row r="1253">
          <cell r="D1253" t="str">
            <v>CP9580</v>
          </cell>
          <cell r="E1253">
            <v>6210</v>
          </cell>
          <cell r="F1253" t="str">
            <v xml:space="preserve">CURVA DE 90 DE FERRO FUNDIDO DÚCTIL, C/BOLSAS DE JUNTA ELÁSTICA, DN 150MM - FORNECIMENTO  </v>
          </cell>
          <cell r="G1253" t="str">
            <v xml:space="preserve">UN    </v>
          </cell>
          <cell r="H1253">
            <v>3</v>
          </cell>
          <cell r="I1253">
            <v>128.19999999999999</v>
          </cell>
        </row>
        <row r="1254">
          <cell r="D1254" t="str">
            <v>CP9569</v>
          </cell>
          <cell r="E1254">
            <v>6210</v>
          </cell>
          <cell r="F1254" t="str">
            <v xml:space="preserve">CURVA DE 22 30' DE FERRO FUNDIDO DÚCTIL, C/ FLANGES, PN10, DN 200MM - FORNECIMENTO  </v>
          </cell>
          <cell r="G1254" t="str">
            <v xml:space="preserve">UN    </v>
          </cell>
          <cell r="H1254">
            <v>13</v>
          </cell>
          <cell r="I1254">
            <v>291.99</v>
          </cell>
        </row>
        <row r="1255">
          <cell r="D1255" t="str">
            <v>CP9667</v>
          </cell>
          <cell r="E1255">
            <v>6210</v>
          </cell>
          <cell r="F1255" t="str">
            <v xml:space="preserve">LUVA DE FERRO FUNDIDO DÚCTIL, C/BOLSAS DE JUNTA ELÁSTICA, PN10, DN 600MM - FORNECIMENTO  </v>
          </cell>
          <cell r="G1255" t="str">
            <v xml:space="preserve">UN    </v>
          </cell>
          <cell r="H1255">
            <v>3</v>
          </cell>
          <cell r="I1255">
            <v>1168.99</v>
          </cell>
        </row>
        <row r="1256">
          <cell r="D1256" t="str">
            <v>CP9779</v>
          </cell>
          <cell r="E1256">
            <v>6210</v>
          </cell>
          <cell r="F1256" t="str">
            <v xml:space="preserve">TÊ DEFERRO FUNDIDO DÚCTIL, C/FLANGES, PN10, DN 100 X 75MM - FORNECIMENTO  </v>
          </cell>
          <cell r="G1256" t="str">
            <v xml:space="preserve">UN    </v>
          </cell>
          <cell r="H1256">
            <v>5</v>
          </cell>
          <cell r="I1256">
            <v>136.59</v>
          </cell>
        </row>
        <row r="1257">
          <cell r="D1257" t="str">
            <v>CP9796</v>
          </cell>
          <cell r="E1257">
            <v>6210</v>
          </cell>
          <cell r="F1257" t="str">
            <v xml:space="preserve">TUBO DE FERRO FUNDIDO DÚCTIL, C/PONTAS, PN 10, DN 150MM, COMPR. ATÉ 1,00M - FORNECIMENTO  </v>
          </cell>
          <cell r="G1257" t="str">
            <v xml:space="preserve">M     </v>
          </cell>
          <cell r="H1257">
            <v>13</v>
          </cell>
          <cell r="I1257">
            <v>67.45</v>
          </cell>
        </row>
        <row r="1258">
          <cell r="D1258" t="str">
            <v>CP9795</v>
          </cell>
          <cell r="E1258">
            <v>6210</v>
          </cell>
          <cell r="F1258" t="str">
            <v xml:space="preserve">TUBO DE FERRO FUNDIDO DÚCTIL, C/PONTAS E ABA DE VEDAÇÃO, PN 10, DN 600MM, COMPR. ATÉ 1, 00M - FORNECIMENTO  </v>
          </cell>
          <cell r="G1258" t="str">
            <v xml:space="preserve">M     </v>
          </cell>
          <cell r="H1258">
            <v>3</v>
          </cell>
          <cell r="I1258">
            <v>441.3</v>
          </cell>
        </row>
        <row r="1259">
          <cell r="D1259" t="str">
            <v>CP9798</v>
          </cell>
          <cell r="E1259">
            <v>6210</v>
          </cell>
          <cell r="F1259" t="str">
            <v xml:space="preserve">TUBO DE FERRO FUNDIDO DÚCTIL, C/PONTAS, PN 10, DN 150MM, L=3400MM - FORNECIMENTO  </v>
          </cell>
          <cell r="G1259" t="str">
            <v xml:space="preserve">M     </v>
          </cell>
          <cell r="H1259">
            <v>2</v>
          </cell>
          <cell r="I1259">
            <v>235.93</v>
          </cell>
        </row>
        <row r="1260">
          <cell r="D1260" t="str">
            <v>CP9799</v>
          </cell>
          <cell r="E1260">
            <v>6210</v>
          </cell>
          <cell r="F1260" t="str">
            <v xml:space="preserve">TUBO DE FERRO FUNDIDO DÚCTIL, C/PONTAS, PN 10, DN 150MM, L=4820MM - FORNECIMENTO  </v>
          </cell>
          <cell r="G1260" t="str">
            <v xml:space="preserve">M     </v>
          </cell>
          <cell r="H1260">
            <v>2</v>
          </cell>
          <cell r="I1260">
            <v>237.21</v>
          </cell>
        </row>
        <row r="1261">
          <cell r="D1261" t="str">
            <v>CP9797</v>
          </cell>
          <cell r="E1261">
            <v>6210</v>
          </cell>
          <cell r="F1261" t="str">
            <v xml:space="preserve">TUBO DE FERRO FUNDIDO DÚCTIL, C/PONTAS, PN 10, DN 150MM, L=1700MM - FORNECIMENTO  </v>
          </cell>
          <cell r="G1261" t="str">
            <v xml:space="preserve">M     </v>
          </cell>
          <cell r="H1261">
            <v>5</v>
          </cell>
          <cell r="I1261">
            <v>134.88999999999999</v>
          </cell>
        </row>
        <row r="1262">
          <cell r="D1262" t="str">
            <v>CP2729</v>
          </cell>
          <cell r="E1262" t="str">
            <v xml:space="preserve">06.210.002-0       </v>
          </cell>
          <cell r="F1262" t="str">
            <v xml:space="preserve">CURVA DE 90° DE FºFº, DUCTIL, C/BOLSAS DE JUNTA ELASTICA, DIAM. DE 300MM. FORN.  </v>
          </cell>
          <cell r="G1262" t="str">
            <v xml:space="preserve">UN    </v>
          </cell>
          <cell r="H1262">
            <v>2</v>
          </cell>
          <cell r="I1262">
            <v>396.69</v>
          </cell>
        </row>
        <row r="1263">
          <cell r="D1263" t="str">
            <v>CP2733</v>
          </cell>
          <cell r="E1263" t="str">
            <v xml:space="preserve">06.210.012-0       </v>
          </cell>
          <cell r="F1263" t="str">
            <v xml:space="preserve">CURVA DE 45° DE FºFº, DUCTIL, C/BOLSAS DE JUNTA ELASTICA, DIAM. DE 150MM. FORN.  </v>
          </cell>
          <cell r="G1263" t="str">
            <v xml:space="preserve">UN    </v>
          </cell>
          <cell r="H1263">
            <v>8</v>
          </cell>
          <cell r="I1263">
            <v>95.35</v>
          </cell>
        </row>
        <row r="1264">
          <cell r="D1264" t="str">
            <v>CP2738</v>
          </cell>
          <cell r="E1264" t="str">
            <v xml:space="preserve">06.210.017-0       </v>
          </cell>
          <cell r="F1264" t="str">
            <v xml:space="preserve">CURVA DE 45° DE FºFº, DUCTIL, C/BOLSAS DE JUNTA ELASTICA, DIAM. DE 500MM. FORN.  </v>
          </cell>
          <cell r="G1264" t="str">
            <v xml:space="preserve">UN    </v>
          </cell>
          <cell r="H1264">
            <v>3</v>
          </cell>
          <cell r="I1264">
            <v>880.19</v>
          </cell>
        </row>
        <row r="1265">
          <cell r="D1265" t="str">
            <v>CP2741</v>
          </cell>
          <cell r="E1265" t="str">
            <v xml:space="preserve">06.210.021-0       </v>
          </cell>
          <cell r="F1265" t="str">
            <v xml:space="preserve">CURVA DE 22°30' DE FºFº, DUCTIL, C/BOLSAS DE JUNTA ELASTICA,DIAM. DE 300MM. FORN.  </v>
          </cell>
          <cell r="G1265" t="str">
            <v xml:space="preserve">UN    </v>
          </cell>
          <cell r="H1265">
            <v>2</v>
          </cell>
          <cell r="I1265">
            <v>236.77</v>
          </cell>
        </row>
        <row r="1266">
          <cell r="D1266" t="str">
            <v>CP2745</v>
          </cell>
          <cell r="E1266" t="str">
            <v xml:space="preserve">06.210.032-0       </v>
          </cell>
          <cell r="F1266" t="str">
            <v xml:space="preserve">CURVA DE 11°15' DE FºFº, DUCTIL, C/BOLSAS DE JUNTA ELASTICA,DIAM. DE 600MM. FORN.  </v>
          </cell>
          <cell r="G1266" t="str">
            <v xml:space="preserve">UN    </v>
          </cell>
          <cell r="H1266">
            <v>2</v>
          </cell>
          <cell r="I1266">
            <v>742.6</v>
          </cell>
        </row>
        <row r="1267">
          <cell r="D1267" t="str">
            <v>CP9585</v>
          </cell>
          <cell r="E1267">
            <v>6212</v>
          </cell>
          <cell r="F1267" t="str">
            <v xml:space="preserve">CURVA DE 90 DE FERRO FUNDIDO DÚCTIL, C/BOLSAS DE JUNTA ELÁSTICA, DN 500MM - FORNECIMENTO  </v>
          </cell>
          <cell r="G1267" t="str">
            <v xml:space="preserve">UN    </v>
          </cell>
          <cell r="H1267">
            <v>2</v>
          </cell>
          <cell r="I1267">
            <v>1675.56</v>
          </cell>
        </row>
        <row r="1268">
          <cell r="D1268" t="str">
            <v>CP9534</v>
          </cell>
          <cell r="E1268">
            <v>6212</v>
          </cell>
          <cell r="F1268" t="str">
            <v xml:space="preserve">CAP DE FERRO FUNDIDO DÚCTIL, C/BOLSA DE JUNTA ELÁSTICA, DN 150MM - FORNECIMENTO  </v>
          </cell>
          <cell r="G1268" t="str">
            <v xml:space="preserve">UN    </v>
          </cell>
          <cell r="H1268">
            <v>2</v>
          </cell>
          <cell r="I1268">
            <v>62.88</v>
          </cell>
        </row>
        <row r="1269">
          <cell r="D1269" t="str">
            <v>CP9623</v>
          </cell>
          <cell r="E1269">
            <v>6212</v>
          </cell>
          <cell r="F1269" t="str">
            <v xml:space="preserve">EXTREMIDADE EM FERRO FUNDIDO DÚCTIL, PONTA/FLANGE, PN10, DN 800MM - FORNECIMENTO  </v>
          </cell>
          <cell r="G1269" t="str">
            <v xml:space="preserve">UN    </v>
          </cell>
          <cell r="H1269">
            <v>2</v>
          </cell>
          <cell r="I1269">
            <v>3956.82</v>
          </cell>
        </row>
        <row r="1270">
          <cell r="D1270" t="str">
            <v>CP9622</v>
          </cell>
          <cell r="E1270">
            <v>6212</v>
          </cell>
          <cell r="F1270" t="str">
            <v xml:space="preserve">EXTREMIDADE EM FERRO FUNDIDO DÚCTIL, PONTA/FLANGE, PN10, DN 200MM - FORNECIMENTO  </v>
          </cell>
          <cell r="G1270" t="str">
            <v xml:space="preserve">UN    </v>
          </cell>
          <cell r="H1270">
            <v>5</v>
          </cell>
          <cell r="I1270">
            <v>152.63</v>
          </cell>
        </row>
        <row r="1271">
          <cell r="D1271" t="str">
            <v>CP9621</v>
          </cell>
          <cell r="E1271">
            <v>6212</v>
          </cell>
          <cell r="F1271" t="str">
            <v xml:space="preserve">EXTREMIDADE EM FERRO FUNDIDO DÚCTIL, PONTA/FLANGE, PN10, DN 100MM - FORNECIMENTO  </v>
          </cell>
          <cell r="G1271" t="str">
            <v xml:space="preserve">UN    </v>
          </cell>
          <cell r="H1271">
            <v>3</v>
          </cell>
          <cell r="I1271">
            <v>124.47</v>
          </cell>
        </row>
        <row r="1272">
          <cell r="D1272" t="str">
            <v>CP9611</v>
          </cell>
          <cell r="E1272">
            <v>6212</v>
          </cell>
          <cell r="F1272" t="str">
            <v xml:space="preserve">EXTREMIDADE EM FERRO FUNDIDO DÚCTIL, PONTA/FLANGE C/ ABA DE VEDAÇÃO, PN10, DN 150MM - FORNECIMENTO  </v>
          </cell>
          <cell r="G1272" t="str">
            <v xml:space="preserve">UN    </v>
          </cell>
          <cell r="H1272">
            <v>2</v>
          </cell>
          <cell r="I1272">
            <v>111.11</v>
          </cell>
        </row>
        <row r="1273">
          <cell r="D1273" t="str">
            <v>CP9626</v>
          </cell>
          <cell r="E1273">
            <v>6212</v>
          </cell>
          <cell r="F1273" t="str">
            <v xml:space="preserve">FLANGE CEGO EM FERRO FUNDIDO DÚCTIL, DIÂM. 4- FORNECIMENTO  </v>
          </cell>
          <cell r="G1273" t="str">
            <v xml:space="preserve">UN    </v>
          </cell>
          <cell r="H1273">
            <v>3</v>
          </cell>
          <cell r="I1273">
            <v>31.96</v>
          </cell>
        </row>
        <row r="1274">
          <cell r="D1274" t="str">
            <v>CP9627</v>
          </cell>
          <cell r="E1274">
            <v>6212</v>
          </cell>
          <cell r="F1274" t="str">
            <v xml:space="preserve">FLANGE CEGO EM FERRO FUNDIDO DÚCTIL, DN 800MM - FORNECIMENTO  </v>
          </cell>
          <cell r="G1274" t="str">
            <v xml:space="preserve">UN    </v>
          </cell>
          <cell r="H1274">
            <v>2</v>
          </cell>
          <cell r="I1274">
            <v>1920.8</v>
          </cell>
        </row>
        <row r="1275">
          <cell r="D1275" t="str">
            <v>CP9765</v>
          </cell>
          <cell r="E1275">
            <v>6212</v>
          </cell>
          <cell r="F1275" t="str">
            <v xml:space="preserve">TÊ DE FERRO FUNDIDO DÚCTIL, C/FLANGES, DN 200MM - FORNECIMENTO  </v>
          </cell>
          <cell r="G1275" t="str">
            <v xml:space="preserve">UN    </v>
          </cell>
          <cell r="H1275">
            <v>8</v>
          </cell>
          <cell r="I1275">
            <v>278.56</v>
          </cell>
        </row>
        <row r="1276">
          <cell r="D1276" t="str">
            <v>CP9583</v>
          </cell>
          <cell r="E1276">
            <v>6212</v>
          </cell>
          <cell r="F1276" t="str">
            <v xml:space="preserve">CURVA DE 90 DE FERRO FUNDIDO DÚCTIL, C/BOLSAS DE JUNTA ELÁSTICA, DN 200MM - FORNECIMENTO  </v>
          </cell>
          <cell r="G1276" t="str">
            <v xml:space="preserve">UN    </v>
          </cell>
          <cell r="H1276">
            <v>16</v>
          </cell>
          <cell r="I1276">
            <v>165.96</v>
          </cell>
        </row>
        <row r="1277">
          <cell r="D1277" t="str">
            <v>CP9580</v>
          </cell>
          <cell r="E1277">
            <v>6212</v>
          </cell>
          <cell r="F1277" t="str">
            <v xml:space="preserve">CURVA DE 90 DE FERRO FUNDIDO DÚCTIL, C/BOLSAS DE JUNTA ELÁSTICA, DN 150MM - FORNECIMENTO  </v>
          </cell>
          <cell r="G1277" t="str">
            <v xml:space="preserve">UN    </v>
          </cell>
          <cell r="H1277">
            <v>54</v>
          </cell>
          <cell r="I1277">
            <v>128.19999999999999</v>
          </cell>
        </row>
        <row r="1278">
          <cell r="D1278" t="str">
            <v>CP9656</v>
          </cell>
          <cell r="E1278">
            <v>6212</v>
          </cell>
          <cell r="F1278" t="str">
            <v xml:space="preserve">JUNTA GIBAULT EM FERRO FUNDIDO DÚCTIL, DN 200MM - FORNECIMENTO  </v>
          </cell>
          <cell r="G1278" t="str">
            <v xml:space="preserve">UN    </v>
          </cell>
          <cell r="H1278">
            <v>3</v>
          </cell>
          <cell r="I1278">
            <v>130.09</v>
          </cell>
        </row>
        <row r="1279">
          <cell r="D1279" t="str">
            <v>CP9584</v>
          </cell>
          <cell r="E1279">
            <v>6212</v>
          </cell>
          <cell r="F1279" t="str">
            <v xml:space="preserve">CURVA DE 90 DE FERRO FUNDIDO DÚCTIL, C/BOLSAS DE JUNTA ELÁSTICA, DN 350MM - FORNECIMENTO  </v>
          </cell>
          <cell r="G1279" t="str">
            <v xml:space="preserve">UN    </v>
          </cell>
          <cell r="H1279">
            <v>10</v>
          </cell>
          <cell r="I1279">
            <v>619.91999999999996</v>
          </cell>
        </row>
        <row r="1280">
          <cell r="D1280" t="str">
            <v>CP9586</v>
          </cell>
          <cell r="E1280">
            <v>6212</v>
          </cell>
          <cell r="F1280" t="str">
            <v xml:space="preserve">CURVA DE 90 DE FERRO FUNDIDO DÚCTIL, C/BOLSAS DE JUNTA ELÁSTICA, DN 50MM - FORNECIMENTO  </v>
          </cell>
          <cell r="G1280" t="str">
            <v xml:space="preserve">UN    </v>
          </cell>
          <cell r="H1280">
            <v>3</v>
          </cell>
          <cell r="I1280">
            <v>46.84</v>
          </cell>
        </row>
        <row r="1281">
          <cell r="D1281" t="str">
            <v>CP9617</v>
          </cell>
          <cell r="E1281">
            <v>6212</v>
          </cell>
          <cell r="F1281" t="str">
            <v xml:space="preserve">EXTREMIDADE EM FERRO FUNDIDO DÚCTIL, PONTA/FLANGE C/ABA DE VEDAÇÃO, PN10, DN 500MM - FORNECIMENTO  </v>
          </cell>
          <cell r="G1281" t="str">
            <v xml:space="preserve">UN    </v>
          </cell>
          <cell r="H1281">
            <v>2</v>
          </cell>
          <cell r="I1281">
            <v>1226.47</v>
          </cell>
        </row>
        <row r="1282">
          <cell r="D1282" t="str">
            <v>CP9620</v>
          </cell>
          <cell r="E1282">
            <v>6212</v>
          </cell>
          <cell r="F1282" t="str">
            <v xml:space="preserve">EXTREMIDADE EM FERRO FUNDIDO DÚCTIL, PONTA/FLANGE C/ABA DE VEDAÇÃO, PN10, DN 700MM - FORNECIMENTO  </v>
          </cell>
          <cell r="G1282" t="str">
            <v xml:space="preserve">UN    </v>
          </cell>
          <cell r="H1282">
            <v>3</v>
          </cell>
          <cell r="I1282">
            <v>2724.83</v>
          </cell>
        </row>
        <row r="1283">
          <cell r="D1283" t="str">
            <v>CP9611</v>
          </cell>
          <cell r="E1283">
            <v>6212</v>
          </cell>
          <cell r="F1283" t="str">
            <v xml:space="preserve">EXTREMIDADE EM FERRO FUNDIDO DÚCTIL, PONTA/FLANGE C/ABA DE VEDAÇÃO, PN10, DN 150MM - FORNECIMENTO  </v>
          </cell>
          <cell r="G1283" t="str">
            <v xml:space="preserve">UN    </v>
          </cell>
          <cell r="H1283">
            <v>14</v>
          </cell>
          <cell r="I1283">
            <v>111.11</v>
          </cell>
        </row>
        <row r="1284">
          <cell r="D1284" t="str">
            <v>CP9611</v>
          </cell>
          <cell r="E1284">
            <v>6212</v>
          </cell>
          <cell r="F1284" t="str">
            <v xml:space="preserve">EXTREMIDADE EM FERRO FUNDIDO DÚCTIL, PONTA/FLANGE C/ABA DE VEDAÇÃO, PN10, DN 150MM - FORNECIMENTO  </v>
          </cell>
          <cell r="G1284" t="str">
            <v xml:space="preserve">UN    </v>
          </cell>
          <cell r="H1284">
            <v>2</v>
          </cell>
          <cell r="I1284">
            <v>111.11</v>
          </cell>
        </row>
        <row r="1285">
          <cell r="D1285" t="str">
            <v>CP9618</v>
          </cell>
          <cell r="E1285">
            <v>6212</v>
          </cell>
          <cell r="F1285" t="str">
            <v xml:space="preserve">EXTREMIDADE EM FERRO FUNDIDO DÚCTIL, PONTA/FLANGE C/ABA DE VEDAÇÃO, PN10, DN 50MM - FORNECIMENTO  </v>
          </cell>
          <cell r="G1285" t="str">
            <v xml:space="preserve">UN    </v>
          </cell>
          <cell r="H1285">
            <v>2</v>
          </cell>
          <cell r="I1285">
            <v>85.47</v>
          </cell>
        </row>
        <row r="1286">
          <cell r="D1286" t="str">
            <v>CP9616</v>
          </cell>
          <cell r="E1286">
            <v>6212</v>
          </cell>
          <cell r="F1286" t="str">
            <v xml:space="preserve">EXTREMIDADE EM FERRO FUNDIDO DÚCTIL, PONTA/FLANGE C/ABA DE VEDAÇÃO, PN10, DN 400MM - FORNECIMENTO  </v>
          </cell>
          <cell r="G1286" t="str">
            <v xml:space="preserve">UN    </v>
          </cell>
          <cell r="H1286">
            <v>2</v>
          </cell>
          <cell r="I1286">
            <v>738.63</v>
          </cell>
        </row>
        <row r="1287">
          <cell r="D1287" t="str">
            <v>CP9619</v>
          </cell>
          <cell r="E1287">
            <v>6212</v>
          </cell>
          <cell r="F1287" t="str">
            <v xml:space="preserve">EXTREMIDADE EM FERRO FUNDIDO DÚCTIL, PONTA/FLANGE C/ABA DE VEDAÇÃO, PN10, DN 600MM - FORNECIMENTO  </v>
          </cell>
          <cell r="G1287" t="str">
            <v xml:space="preserve">UN    </v>
          </cell>
          <cell r="H1287">
            <v>10</v>
          </cell>
          <cell r="I1287">
            <v>1981.1</v>
          </cell>
        </row>
        <row r="1288">
          <cell r="D1288" t="str">
            <v>CP9620</v>
          </cell>
          <cell r="E1288">
            <v>6212</v>
          </cell>
          <cell r="F1288" t="str">
            <v xml:space="preserve">EXTREMIDADE EM FERRO FUNDIDO DÚCTIL, PONTA/FLANGE C/ABA DE VEDAÇÃO, PN10, DN 700MM - FORNECIMENTO  </v>
          </cell>
          <cell r="G1288" t="str">
            <v xml:space="preserve">UN    </v>
          </cell>
          <cell r="H1288">
            <v>10</v>
          </cell>
          <cell r="I1288">
            <v>2724.83</v>
          </cell>
        </row>
        <row r="1289">
          <cell r="D1289" t="str">
            <v>CP9614</v>
          </cell>
          <cell r="E1289">
            <v>6212</v>
          </cell>
          <cell r="F1289" t="str">
            <v xml:space="preserve">EXTREMIDADE EM FERRO FUNDIDO DÚCTIL, PONTA/FLANGE C/ABA DE VEDAÇÃO, PN10, DN 250MM - FORNECIMENTO  </v>
          </cell>
          <cell r="G1289" t="str">
            <v xml:space="preserve">UN    </v>
          </cell>
          <cell r="H1289">
            <v>2</v>
          </cell>
          <cell r="I1289">
            <v>413.09</v>
          </cell>
        </row>
        <row r="1290">
          <cell r="D1290" t="str">
            <v>CP9613</v>
          </cell>
          <cell r="E1290">
            <v>6212</v>
          </cell>
          <cell r="F1290" t="str">
            <v xml:space="preserve">EXTREMIDADE EM FERRO FUNDIDO DÚCTIL, PONTA/FLANGE C/ABA DE VEDAÇÃO, PN10, DN 75MM - FORNECIMENTO  </v>
          </cell>
          <cell r="G1290" t="str">
            <v xml:space="preserve">UN    </v>
          </cell>
          <cell r="H1290">
            <v>5</v>
          </cell>
          <cell r="I1290">
            <v>327.62</v>
          </cell>
        </row>
        <row r="1291">
          <cell r="D1291" t="str">
            <v>CP9616</v>
          </cell>
          <cell r="E1291">
            <v>6212</v>
          </cell>
          <cell r="F1291" t="str">
            <v xml:space="preserve">EXTREMIDADE EM FERRO FUNDIDO DÚCTIL, PONTA/FLANGE C/ABA DE VEDAÇÃO, PN10, DN 400MM - FORNECIMENTO  </v>
          </cell>
          <cell r="G1291" t="str">
            <v xml:space="preserve">UN    </v>
          </cell>
          <cell r="H1291">
            <v>2</v>
          </cell>
          <cell r="I1291">
            <v>738.63</v>
          </cell>
        </row>
        <row r="1292">
          <cell r="D1292" t="str">
            <v>CP9610</v>
          </cell>
          <cell r="E1292">
            <v>6212</v>
          </cell>
          <cell r="F1292" t="str">
            <v xml:space="preserve">EXTREMIDADE EM FERRO FUNDIDO DÚCTIL, PONTA/FLANGE  PN10, DN100MM - FORNECIMENTO  </v>
          </cell>
          <cell r="G1292" t="str">
            <v xml:space="preserve">UN    </v>
          </cell>
          <cell r="H1292">
            <v>3</v>
          </cell>
          <cell r="I1292">
            <v>74.930000000000007</v>
          </cell>
        </row>
        <row r="1293">
          <cell r="D1293" t="str">
            <v>CP9613</v>
          </cell>
          <cell r="E1293">
            <v>6212</v>
          </cell>
          <cell r="F1293" t="str">
            <v xml:space="preserve">EXTREMIDADE EM FERRO FUNDIDO DÚCTIL, PONTA/FLANGE C/ABA DE VEDAÇÃO, PN10, DN 200MM - FORNECIMENTO  </v>
          </cell>
          <cell r="G1293" t="str">
            <v xml:space="preserve">UN    </v>
          </cell>
          <cell r="H1293">
            <v>5</v>
          </cell>
          <cell r="I1293">
            <v>327.62</v>
          </cell>
        </row>
        <row r="1294">
          <cell r="D1294" t="str">
            <v>CP9615</v>
          </cell>
          <cell r="E1294">
            <v>6212</v>
          </cell>
          <cell r="F1294" t="str">
            <v xml:space="preserve">EXTREMIDADE EM FERRO FUNDIDO DÚCTIL, PONTA/FLANGE C/ABA DE VEDAÇÃO, PN10, DN 300MM - FORNECIMENTO  </v>
          </cell>
          <cell r="G1294" t="str">
            <v xml:space="preserve">UN    </v>
          </cell>
          <cell r="H1294">
            <v>10</v>
          </cell>
          <cell r="I1294">
            <v>534.16</v>
          </cell>
        </row>
        <row r="1295">
          <cell r="D1295" t="str">
            <v>CP9629</v>
          </cell>
          <cell r="E1295">
            <v>6212</v>
          </cell>
          <cell r="F1295" t="str">
            <v xml:space="preserve">FLANGE CEGO EM FERRO FUNDIDO DUCTIL, PN10, DN 150MM - FORNECIMENTO  </v>
          </cell>
          <cell r="G1295" t="str">
            <v xml:space="preserve">UN    </v>
          </cell>
          <cell r="H1295">
            <v>3</v>
          </cell>
          <cell r="I1295">
            <v>56.2</v>
          </cell>
        </row>
        <row r="1296">
          <cell r="D1296" t="str">
            <v>CP9631</v>
          </cell>
          <cell r="E1296">
            <v>6212</v>
          </cell>
          <cell r="F1296" t="str">
            <v xml:space="preserve">FLANGE CEGO EM FERRO FUNDIDO DUCTIL, PN10, DN 500MM - FORNECIMENTO  </v>
          </cell>
          <cell r="G1296" t="str">
            <v xml:space="preserve">UN    </v>
          </cell>
          <cell r="H1296">
            <v>2</v>
          </cell>
          <cell r="I1296">
            <v>398.83</v>
          </cell>
        </row>
        <row r="1297">
          <cell r="D1297" t="str">
            <v>CP9657</v>
          </cell>
          <cell r="E1297">
            <v>6212</v>
          </cell>
          <cell r="F1297" t="str">
            <v xml:space="preserve">JUNTA GIBAULT EM FERRO FUNDIDO DÚCTIL, DN 350MM - FORNECIMENTO  </v>
          </cell>
          <cell r="G1297" t="str">
            <v xml:space="preserve">UN    </v>
          </cell>
          <cell r="H1297">
            <v>5</v>
          </cell>
          <cell r="I1297">
            <v>361.41</v>
          </cell>
        </row>
        <row r="1298">
          <cell r="D1298" t="str">
            <v>CP9709</v>
          </cell>
          <cell r="E1298">
            <v>6212</v>
          </cell>
          <cell r="F1298" t="str">
            <v xml:space="preserve">REDUÇÃO CONCÊNTRICA DE FERRO FUNDIDO DÚCTIL, C/FLANGES, PN10, DN 150 X100MM - FORNECIMENTO  </v>
          </cell>
          <cell r="G1298" t="str">
            <v xml:space="preserve">UN    </v>
          </cell>
          <cell r="H1298">
            <v>6</v>
          </cell>
          <cell r="I1298">
            <v>110.39</v>
          </cell>
        </row>
        <row r="1299">
          <cell r="D1299" t="str">
            <v>CP9712</v>
          </cell>
          <cell r="E1299">
            <v>6212</v>
          </cell>
          <cell r="F1299" t="str">
            <v xml:space="preserve">REDUÇÃO CONCÊNTRICA DE FERRO FUNDIDO DÚCTIL, C/FLANGES, PN10, DN 300 X 250MM - FORNECIMENTO  </v>
          </cell>
          <cell r="G1299" t="str">
            <v xml:space="preserve">UN    </v>
          </cell>
          <cell r="H1299">
            <v>3</v>
          </cell>
          <cell r="I1299">
            <v>284.89</v>
          </cell>
        </row>
        <row r="1300">
          <cell r="D1300" t="str">
            <v>CP9710</v>
          </cell>
          <cell r="E1300">
            <v>6212</v>
          </cell>
          <cell r="F1300" t="str">
            <v xml:space="preserve">REDUÇÃO CONCÊNTRICA DE FERRO FUNDIDO DÚCTIL, C/FLANGES, PN10, DN 250 X 200MM - FORNECIMENTO  </v>
          </cell>
          <cell r="G1300" t="str">
            <v xml:space="preserve">UN    </v>
          </cell>
          <cell r="H1300">
            <v>3</v>
          </cell>
          <cell r="I1300">
            <v>213</v>
          </cell>
        </row>
        <row r="1301">
          <cell r="D1301" t="str">
            <v>CP9711</v>
          </cell>
          <cell r="E1301">
            <v>6212</v>
          </cell>
          <cell r="F1301" t="str">
            <v xml:space="preserve">REDUÇÃO CONCÊNTRICA DE FERRO FUNDIDO DÚCTIL, C/FLANGES, PN10, DN 300 X 200MM - FORNECIMENTO  </v>
          </cell>
          <cell r="G1301" t="str">
            <v xml:space="preserve">UN    </v>
          </cell>
          <cell r="H1301">
            <v>5</v>
          </cell>
          <cell r="I1301">
            <v>363.25</v>
          </cell>
        </row>
        <row r="1302">
          <cell r="D1302" t="str">
            <v>CP9780</v>
          </cell>
          <cell r="E1302">
            <v>6212</v>
          </cell>
          <cell r="F1302" t="str">
            <v xml:space="preserve">TÊ DEFERRO FUNDIDO DÚCTIL, C/FLANGES, PN10, DN 100MM - FORNECIMENTO  </v>
          </cell>
          <cell r="G1302" t="str">
            <v xml:space="preserve">UN    </v>
          </cell>
          <cell r="H1302">
            <v>2</v>
          </cell>
          <cell r="I1302">
            <v>144.41</v>
          </cell>
        </row>
        <row r="1303">
          <cell r="D1303" t="str">
            <v>CP9781</v>
          </cell>
          <cell r="E1303">
            <v>6212</v>
          </cell>
          <cell r="F1303" t="str">
            <v xml:space="preserve">TÊ DEFERRO FUNDIDO DÚCTIL, C/FLANGES, PN10, DN 150MM - FORNECIMENTO  </v>
          </cell>
          <cell r="G1303" t="str">
            <v xml:space="preserve">UN    </v>
          </cell>
          <cell r="H1303">
            <v>19</v>
          </cell>
          <cell r="I1303">
            <v>227.89</v>
          </cell>
        </row>
        <row r="1304">
          <cell r="D1304" t="str">
            <v>CP9782</v>
          </cell>
          <cell r="E1304">
            <v>6212</v>
          </cell>
          <cell r="F1304" t="str">
            <v xml:space="preserve">TÊ DEFERRO FUNDIDO DÚCTIL, C/FLANGES, PN10, DN 300MM - FORNECIMENTO  </v>
          </cell>
          <cell r="G1304" t="str">
            <v xml:space="preserve">UN    </v>
          </cell>
          <cell r="H1304">
            <v>3</v>
          </cell>
          <cell r="I1304">
            <v>1118.8399999999999</v>
          </cell>
        </row>
        <row r="1305">
          <cell r="D1305" t="str">
            <v>CP9588</v>
          </cell>
          <cell r="E1305">
            <v>6212</v>
          </cell>
          <cell r="F1305" t="str">
            <v xml:space="preserve">CURVA DE 90 DE FERRO FUNDIDO DÚCTIL, C/FLANGES, PN10, DN 400MM - FORNECIMENTO  </v>
          </cell>
          <cell r="G1305" t="str">
            <v xml:space="preserve">UN    </v>
          </cell>
          <cell r="H1305">
            <v>2</v>
          </cell>
          <cell r="I1305">
            <v>599.04</v>
          </cell>
        </row>
        <row r="1306">
          <cell r="D1306" t="str">
            <v>CP2762</v>
          </cell>
          <cell r="E1306" t="str">
            <v xml:space="preserve">06.212.010-0       </v>
          </cell>
          <cell r="F1306" t="str">
            <v xml:space="preserve">CURVA DE 90° DE FºFº, DUCTIL, C/FLANGES PN-10, DIAM. DE 100MM. FORN.  </v>
          </cell>
          <cell r="G1306" t="str">
            <v xml:space="preserve">UN    </v>
          </cell>
          <cell r="H1306">
            <v>16</v>
          </cell>
          <cell r="I1306">
            <v>66.87</v>
          </cell>
        </row>
        <row r="1307">
          <cell r="D1307" t="str">
            <v>CP2763</v>
          </cell>
          <cell r="E1307" t="str">
            <v xml:space="preserve">06.212.011-0       </v>
          </cell>
          <cell r="F1307" t="str">
            <v xml:space="preserve">CURVA DE 90° DE FºFº, DUCTIL, C/FLANGES PN-10, DIAM. DE 300MM. FORN.  </v>
          </cell>
          <cell r="G1307" t="str">
            <v xml:space="preserve">UN    </v>
          </cell>
          <cell r="H1307">
            <v>2</v>
          </cell>
          <cell r="I1307">
            <v>476.3</v>
          </cell>
        </row>
        <row r="1308">
          <cell r="D1308" t="str">
            <v>CP2764</v>
          </cell>
          <cell r="E1308" t="str">
            <v xml:space="preserve">06.212.012-0       </v>
          </cell>
          <cell r="F1308" t="str">
            <v xml:space="preserve">CURVA DE 90° DE FºFº, DUCTIL, C/FLANGES PN-10, DIAM. DE 600MM. FORN.  </v>
          </cell>
          <cell r="G1308" t="str">
            <v xml:space="preserve">UN    </v>
          </cell>
          <cell r="H1308">
            <v>2</v>
          </cell>
          <cell r="I1308">
            <v>1651.16</v>
          </cell>
        </row>
        <row r="1309">
          <cell r="D1309" t="str">
            <v>CP2791</v>
          </cell>
          <cell r="E1309" t="str">
            <v xml:space="preserve">06.212.110-0       </v>
          </cell>
          <cell r="F1309" t="str">
            <v xml:space="preserve">TE DE FºFº, DUCTIL, C/FLANGE PN-10, DIAM. DE 100 X 75MM. FORN.  </v>
          </cell>
          <cell r="G1309" t="str">
            <v xml:space="preserve">UN    </v>
          </cell>
          <cell r="H1309">
            <v>5</v>
          </cell>
          <cell r="I1309">
            <v>108.65</v>
          </cell>
        </row>
        <row r="1310">
          <cell r="D1310" t="str">
            <v>CP2795</v>
          </cell>
          <cell r="E1310" t="str">
            <v xml:space="preserve">06.212.141-0       </v>
          </cell>
          <cell r="F1310" t="str">
            <v xml:space="preserve">EXTREMIDADE DE FºFº, DUCTIL, C/FLANGE PN-10 E PONTA, DIAM. DE 300MM  </v>
          </cell>
          <cell r="G1310" t="str">
            <v xml:space="preserve">UN    </v>
          </cell>
          <cell r="H1310">
            <v>6</v>
          </cell>
          <cell r="I1310">
            <v>291.37</v>
          </cell>
        </row>
        <row r="1311">
          <cell r="D1311" t="str">
            <v>CP9728</v>
          </cell>
          <cell r="E1311">
            <v>6215</v>
          </cell>
          <cell r="F1311" t="str">
            <v xml:space="preserve">REGISTRO GAV. CHATO, FERRO FUND. C/BOLSAS JUNTA ELÁST. E CAB., PN10, DN200MM - FORNECIMENTO  </v>
          </cell>
          <cell r="G1311" t="str">
            <v xml:space="preserve">UN    </v>
          </cell>
          <cell r="H1311">
            <v>2</v>
          </cell>
          <cell r="I1311">
            <v>825.02</v>
          </cell>
        </row>
        <row r="1312">
          <cell r="D1312" t="str">
            <v>CP9738</v>
          </cell>
          <cell r="E1312">
            <v>6215</v>
          </cell>
          <cell r="F1312" t="str">
            <v xml:space="preserve">REGISTRO GAV. CHATO, FERRO FUND., C/FLANGES E CAB., PN10,  DN 200MM - FORNECIMENTO  </v>
          </cell>
          <cell r="G1312" t="str">
            <v xml:space="preserve">UN    </v>
          </cell>
          <cell r="H1312">
            <v>2</v>
          </cell>
          <cell r="I1312">
            <v>853.27</v>
          </cell>
        </row>
        <row r="1313">
          <cell r="D1313" t="str">
            <v>CP9737</v>
          </cell>
          <cell r="E1313">
            <v>6215</v>
          </cell>
          <cell r="F1313" t="str">
            <v xml:space="preserve">REGISTRO GAV. CHATO, FERRO FUND., C/FLANGE E VOLANTE, PN10, DN 150MM - FORNECIMENTO  </v>
          </cell>
          <cell r="G1313" t="str">
            <v xml:space="preserve">UN    </v>
          </cell>
          <cell r="H1313">
            <v>13</v>
          </cell>
          <cell r="I1313">
            <v>595.35</v>
          </cell>
        </row>
        <row r="1314">
          <cell r="D1314" t="str">
            <v>CP9814</v>
          </cell>
          <cell r="E1314">
            <v>6215</v>
          </cell>
          <cell r="F1314" t="str">
            <v xml:space="preserve">VÁLVULA DE RETENÇÃO DE PORTINHOLA DUPLA, DE FERRO FUNDIDO DÚCTIL, PN10, DN300MM - FORNECIMENTO  </v>
          </cell>
          <cell r="G1314" t="str">
            <v xml:space="preserve">UN    </v>
          </cell>
          <cell r="H1314">
            <v>6</v>
          </cell>
          <cell r="I1314">
            <v>1261.29</v>
          </cell>
        </row>
        <row r="1315">
          <cell r="D1315" t="str">
            <v>CP9736</v>
          </cell>
          <cell r="E1315">
            <v>6215</v>
          </cell>
          <cell r="F1315" t="str">
            <v xml:space="preserve">REGISTRO GAV. CHATO, FERRO FUND., C/FLANGE E CABEÇOTE, PN10, DN 50MM - FORNECIMENTO  </v>
          </cell>
          <cell r="G1315" t="str">
            <v xml:space="preserve">UN    </v>
          </cell>
          <cell r="H1315">
            <v>2</v>
          </cell>
          <cell r="I1315">
            <v>223.61</v>
          </cell>
        </row>
        <row r="1316">
          <cell r="D1316" t="str">
            <v>CP9813</v>
          </cell>
          <cell r="E1316">
            <v>6215</v>
          </cell>
          <cell r="F1316" t="str">
            <v xml:space="preserve">VÁLVULA DE RETENÇÃO DE PORTINHOLA DUPLA, DE FERRO FUNDIDO DÚCTIL, PN10, DN 200MM - FORNECIMENTO  </v>
          </cell>
          <cell r="G1316" t="str">
            <v xml:space="preserve">UN    </v>
          </cell>
          <cell r="H1316">
            <v>3</v>
          </cell>
          <cell r="I1316">
            <v>2002.19</v>
          </cell>
        </row>
        <row r="1317">
          <cell r="D1317" t="str">
            <v>CP9817</v>
          </cell>
          <cell r="E1317">
            <v>6215</v>
          </cell>
          <cell r="F1317" t="str">
            <v xml:space="preserve">VÁLVULA DE RETENÇÃO DE PORTINHOLA DUPLA, DE FERRO FUNDIDO DÚCTIL, TIPO WAFFER, PN25, DN 200MM - FORNECIMENTO  </v>
          </cell>
          <cell r="G1317" t="str">
            <v xml:space="preserve">UN    </v>
          </cell>
          <cell r="H1317">
            <v>6</v>
          </cell>
          <cell r="I1317">
            <v>1594.66</v>
          </cell>
        </row>
        <row r="1318">
          <cell r="D1318" t="str">
            <v>CP9818</v>
          </cell>
          <cell r="E1318">
            <v>6215</v>
          </cell>
          <cell r="F1318" t="str">
            <v xml:space="preserve">VÁLVULA DE RETENÇÃO DE PORTINHOLA DUPLA, DE FERRO FUNDIDO DÚCTIL, TIPO WAFFER, PN25, DN 300MM - FORNECIMENTO  </v>
          </cell>
          <cell r="G1318" t="str">
            <v xml:space="preserve">UN    </v>
          </cell>
          <cell r="H1318">
            <v>10</v>
          </cell>
          <cell r="I1318">
            <v>3096.66</v>
          </cell>
        </row>
        <row r="1319">
          <cell r="D1319" t="str">
            <v>CP9546</v>
          </cell>
          <cell r="E1319">
            <v>6215</v>
          </cell>
          <cell r="F1319" t="str">
            <v xml:space="preserve">COMPORTA QUADRADA 600MM, DUPLO SENTIDO DE FLUXO, FERRO FUND. DÚCTIL, INCL. HASTE DE PROLONG. - FORNECIMENTO  </v>
          </cell>
          <cell r="G1319" t="str">
            <v xml:space="preserve">CJ    </v>
          </cell>
          <cell r="H1319">
            <v>3</v>
          </cell>
          <cell r="I1319">
            <v>13578.06</v>
          </cell>
        </row>
        <row r="1320">
          <cell r="D1320" t="str">
            <v>CP9819</v>
          </cell>
          <cell r="E1320">
            <v>6215</v>
          </cell>
          <cell r="F1320" t="str">
            <v xml:space="preserve">VÁLVULA DIAFRAGMA, DE FERRO FUNDIDO DÚCTIL, TIPO R, DE PASSAGEM RETA, C/FLANGES E VOLANTE, DN 150MM - FORNECIMENTO  </v>
          </cell>
          <cell r="G1320" t="str">
            <v xml:space="preserve">UN    </v>
          </cell>
          <cell r="H1320">
            <v>29</v>
          </cell>
          <cell r="I1320">
            <v>457</v>
          </cell>
        </row>
        <row r="1321">
          <cell r="D1321" t="str">
            <v>CP9820</v>
          </cell>
          <cell r="E1321">
            <v>6215</v>
          </cell>
          <cell r="F1321" t="str">
            <v xml:space="preserve">VÁLVULA DIAFRAGMA, DE FERRO FUNDIDO DÚCTIL, TIPO R, DE PASSAGEM RETA, C/FLANGES E VOLANTE, DN 200MM - FORNECIMENTO  </v>
          </cell>
          <cell r="G1321" t="str">
            <v xml:space="preserve">UN    </v>
          </cell>
          <cell r="H1321">
            <v>22</v>
          </cell>
          <cell r="I1321">
            <v>815</v>
          </cell>
        </row>
        <row r="1322">
          <cell r="D1322" t="str">
            <v>CP2798</v>
          </cell>
          <cell r="E1322" t="str">
            <v xml:space="preserve">06.215.250-0       </v>
          </cell>
          <cell r="F1322" t="str">
            <v xml:space="preserve">REGISTRO DE GAVETA EM FºFº, DUCTIL, SERIE METRICA CHATA, C/FLANGES PN-10 E CABECOTE, DIAM. DE 100MM  </v>
          </cell>
          <cell r="G1322" t="str">
            <v xml:space="preserve">UN    </v>
          </cell>
          <cell r="H1322">
            <v>3</v>
          </cell>
          <cell r="I1322">
            <v>388.09</v>
          </cell>
        </row>
        <row r="1323">
          <cell r="D1323" t="str">
            <v>CP2799</v>
          </cell>
          <cell r="E1323" t="str">
            <v xml:space="preserve">06.215.251-0       </v>
          </cell>
          <cell r="F1323" t="str">
            <v xml:space="preserve">REGISTRO DE GAVETA EM FºFº, DUCTIL, SERIE METRICA CHATA, C/FLANGES PN-10 E CABECOTE, DIAM. DE 300MM  </v>
          </cell>
          <cell r="G1323" t="str">
            <v xml:space="preserve">UN    </v>
          </cell>
          <cell r="H1323">
            <v>3</v>
          </cell>
          <cell r="I1323">
            <v>1914.88</v>
          </cell>
        </row>
        <row r="1324">
          <cell r="D1324" t="str">
            <v>CP2812</v>
          </cell>
          <cell r="E1324" t="str">
            <v xml:space="preserve">06.215.296-0       </v>
          </cell>
          <cell r="F1324" t="str">
            <v xml:space="preserve">PEDESTAL DE SUSPENSAO SIMPLES,  DE FºFº, DUCTIL, C/CHUMBADORES, P/COMPORTAS QUADRADAS OU CIRC., DE 600MM  </v>
          </cell>
          <cell r="G1324" t="str">
            <v xml:space="preserve">UN    </v>
          </cell>
          <cell r="H1324">
            <v>3</v>
          </cell>
          <cell r="I1324">
            <v>809.31</v>
          </cell>
        </row>
        <row r="1325">
          <cell r="D1325" t="str">
            <v>CP2825</v>
          </cell>
          <cell r="E1325" t="str">
            <v xml:space="preserve">06.251.001-0       </v>
          </cell>
          <cell r="F1325" t="str">
            <v xml:space="preserve">TUBO DE CONCR. ARMADO, CLASSE CA-1, P/AGUAS PLUVIAIS, DIAM.DE 400MM, JUNTA DE ARG. FORN.  </v>
          </cell>
          <cell r="G1325" t="str">
            <v xml:space="preserve">M     </v>
          </cell>
          <cell r="H1325">
            <v>707</v>
          </cell>
          <cell r="I1325">
            <v>16.68</v>
          </cell>
        </row>
        <row r="1326">
          <cell r="D1326" t="str">
            <v>CP2907</v>
          </cell>
          <cell r="E1326" t="str">
            <v xml:space="preserve">06.400.004-0       </v>
          </cell>
          <cell r="F1326" t="str">
            <v xml:space="preserve">MONTAGEM DE CONJ. MOTOR-BOMBA DE 40,1 A 100CV  </v>
          </cell>
          <cell r="G1326" t="str">
            <v xml:space="preserve">UN    </v>
          </cell>
          <cell r="H1326">
            <v>5</v>
          </cell>
          <cell r="I1326">
            <v>352.5</v>
          </cell>
        </row>
        <row r="1327">
          <cell r="D1327" t="str">
            <v>CP2913</v>
          </cell>
          <cell r="E1327" t="str">
            <v xml:space="preserve">06.400.013-0       </v>
          </cell>
          <cell r="F1327" t="str">
            <v xml:space="preserve">MONTAGEM DE PAINEL DE PARTIDA P/CONJ. DE 40,1 A 100CV  </v>
          </cell>
          <cell r="G1327" t="str">
            <v xml:space="preserve">UN    </v>
          </cell>
          <cell r="H1327">
            <v>2</v>
          </cell>
          <cell r="I1327">
            <v>133.99</v>
          </cell>
        </row>
        <row r="1328">
          <cell r="D1328" t="str">
            <v>CP9506</v>
          </cell>
          <cell r="E1328">
            <v>6501</v>
          </cell>
          <cell r="F1328" t="str">
            <v xml:space="preserve">AREIA LAVADA (FINA E GROSSA) PARA LEITO DE SECAGEM DE ETE - FORNECIMENTO  </v>
          </cell>
          <cell r="G1328" t="str">
            <v xml:space="preserve">M3    </v>
          </cell>
          <cell r="H1328">
            <v>131</v>
          </cell>
          <cell r="I1328">
            <v>18</v>
          </cell>
        </row>
        <row r="1329">
          <cell r="D1329" t="str">
            <v>CP9514</v>
          </cell>
          <cell r="E1329">
            <v>6501</v>
          </cell>
          <cell r="F1329" t="str">
            <v xml:space="preserve">BRITA Nº 1 E 2, PARA LEITO DE SECAGEM DE ETE - FORNECIMENTO  </v>
          </cell>
          <cell r="G1329" t="str">
            <v xml:space="preserve">M3    </v>
          </cell>
          <cell r="H1329">
            <v>123</v>
          </cell>
          <cell r="I1329">
            <v>27</v>
          </cell>
        </row>
        <row r="1330">
          <cell r="D1330" t="str">
            <v>CP9515</v>
          </cell>
          <cell r="E1330">
            <v>6501</v>
          </cell>
          <cell r="F1330" t="str">
            <v xml:space="preserve">BRITA Nº 3 E 4, PARA LEITO DE SECAGEM DE ETE - FORNECIMENTO  </v>
          </cell>
          <cell r="G1330" t="str">
            <v xml:space="preserve">M3    </v>
          </cell>
          <cell r="H1330">
            <v>246</v>
          </cell>
          <cell r="I1330">
            <v>29.67</v>
          </cell>
        </row>
        <row r="1331">
          <cell r="D1331" t="str">
            <v>CP9516</v>
          </cell>
          <cell r="E1331">
            <v>6501</v>
          </cell>
          <cell r="F1331" t="str">
            <v xml:space="preserve">BRITA Nº 4, PARA LEITO DE SECAGEM DE ETE - FORNECIMENTO  </v>
          </cell>
          <cell r="G1331" t="str">
            <v xml:space="preserve">M3    </v>
          </cell>
          <cell r="H1331">
            <v>333</v>
          </cell>
          <cell r="I1331">
            <v>27.83</v>
          </cell>
        </row>
        <row r="1332">
          <cell r="D1332" t="str">
            <v>CP9783</v>
          </cell>
          <cell r="E1332">
            <v>6501</v>
          </cell>
          <cell r="F1332" t="str">
            <v xml:space="preserve">TIJOLO MACIÇO (5 X 8 X 18CM) PARA LEITO DE SECAGEM DE ETE - FORNECIMENTO  </v>
          </cell>
          <cell r="G1332" t="str">
            <v xml:space="preserve">M2    </v>
          </cell>
          <cell r="H1332">
            <v>1082</v>
          </cell>
          <cell r="I1332">
            <v>10.88</v>
          </cell>
        </row>
        <row r="1333">
          <cell r="D1333" t="str">
            <v/>
          </cell>
          <cell r="E1333" t="str">
            <v/>
          </cell>
          <cell r="F1333" t="str">
            <v xml:space="preserve">ARGAMASSA, INJEÇÕES E CONSOLIDAÇÕES  </v>
          </cell>
          <cell r="G1333" t="str">
            <v/>
          </cell>
          <cell r="H1333">
            <v>0</v>
          </cell>
          <cell r="I1333">
            <v>0</v>
          </cell>
        </row>
        <row r="1334">
          <cell r="D1334" t="str">
            <v>CP2932</v>
          </cell>
          <cell r="E1334" t="str">
            <v xml:space="preserve">07.001.050-1       </v>
          </cell>
          <cell r="F1334" t="str">
            <v xml:space="preserve">ARGAMASSA DE CIM. E AREIA NO TRACO 1:3  </v>
          </cell>
          <cell r="G1334" t="str">
            <v xml:space="preserve">M3    </v>
          </cell>
          <cell r="H1334">
            <v>5</v>
          </cell>
          <cell r="I1334">
            <v>132.88</v>
          </cell>
        </row>
        <row r="1335">
          <cell r="D1335" t="str">
            <v>CP2934</v>
          </cell>
          <cell r="E1335" t="str">
            <v xml:space="preserve">07.001.060-1       </v>
          </cell>
          <cell r="F1335" t="str">
            <v xml:space="preserve">ARGAMASSA DE CIM. E AREIA NO TRACO 1:5  </v>
          </cell>
          <cell r="G1335" t="str">
            <v xml:space="preserve">M3    </v>
          </cell>
          <cell r="H1335">
            <v>3</v>
          </cell>
          <cell r="I1335">
            <v>110.88</v>
          </cell>
        </row>
        <row r="1336">
          <cell r="D1336" t="str">
            <v/>
          </cell>
          <cell r="E1336" t="str">
            <v/>
          </cell>
          <cell r="F1336" t="str">
            <v xml:space="preserve">BASES E PAVIMENTOS  </v>
          </cell>
          <cell r="G1336" t="str">
            <v/>
          </cell>
          <cell r="H1336">
            <v>0</v>
          </cell>
          <cell r="I1336">
            <v>0</v>
          </cell>
        </row>
        <row r="1337">
          <cell r="D1337" t="str">
            <v>CP3009</v>
          </cell>
          <cell r="E1337" t="str">
            <v xml:space="preserve">08.001.003-0       </v>
          </cell>
          <cell r="F1337" t="str">
            <v xml:space="preserve">BASE DE BRITA CORRIDA, INCL. FORNEC. DOS MATERIAIS MEDIDA APÓS A COMPACTAÇÃO  </v>
          </cell>
          <cell r="G1337" t="str">
            <v xml:space="preserve">M3    </v>
          </cell>
          <cell r="H1337">
            <v>715</v>
          </cell>
          <cell r="I1337">
            <v>24.12</v>
          </cell>
        </row>
        <row r="1338">
          <cell r="D1338" t="str">
            <v>CP3035</v>
          </cell>
          <cell r="E1338" t="str">
            <v xml:space="preserve">08.009.003-0       </v>
          </cell>
          <cell r="F1338" t="str">
            <v xml:space="preserve">PAVIMENTACAO C/PARALELEP., SOBRE COLCHAO DE PO-DE-PEDRA E REJUNT. C/CIM. E AREIA 1:3, INCL. FORN. DOS MAT.  </v>
          </cell>
          <cell r="G1338" t="str">
            <v xml:space="preserve">M2    </v>
          </cell>
          <cell r="H1338">
            <v>5952</v>
          </cell>
          <cell r="I1338">
            <v>20.079999999999998</v>
          </cell>
        </row>
        <row r="1339">
          <cell r="D1339" t="str">
            <v>CP3142</v>
          </cell>
          <cell r="E1339" t="str">
            <v xml:space="preserve">08.021.001-0       </v>
          </cell>
          <cell r="F1339" t="str">
            <v xml:space="preserve">REGULARIZACAO DE SUB-LEITO  </v>
          </cell>
          <cell r="G1339" t="str">
            <v xml:space="preserve">M2    </v>
          </cell>
          <cell r="H1339">
            <v>5952</v>
          </cell>
          <cell r="I1339">
            <v>0.25</v>
          </cell>
        </row>
        <row r="1340">
          <cell r="D1340" t="str">
            <v>CP3161</v>
          </cell>
          <cell r="E1340" t="str">
            <v xml:space="preserve">08.027.012-0       </v>
          </cell>
          <cell r="F1340" t="str">
            <v xml:space="preserve">SARJETA E MEIO-FIO CONJUG., CONCR.SIMPLES, 15MPA, MOLD. NO LOCAL,0,45M DE BASE E 0, 30M DE ALT.,REJUNT.C/CIM.E AREIA 1:3,5  </v>
          </cell>
          <cell r="G1340" t="str">
            <v xml:space="preserve">M     </v>
          </cell>
          <cell r="H1340">
            <v>922</v>
          </cell>
          <cell r="I1340">
            <v>20.76</v>
          </cell>
        </row>
        <row r="1341">
          <cell r="D1341" t="str">
            <v>CP3162</v>
          </cell>
          <cell r="E1341" t="str">
            <v xml:space="preserve">08.027.013-0       </v>
          </cell>
          <cell r="F1341" t="str">
            <v xml:space="preserve">SARJETA E MEIO-FIO CONJUG., CONCR. PRE-MOLD., 15MPA, 0, 45M DE BASE E 0,30M DE ALT., REJUNT. C/CIM. E AREIA 1:3,5  </v>
          </cell>
          <cell r="G1341" t="str">
            <v xml:space="preserve">M     </v>
          </cell>
          <cell r="H1341">
            <v>2150</v>
          </cell>
          <cell r="I1341">
            <v>17.440000000000001</v>
          </cell>
        </row>
        <row r="1342">
          <cell r="D1342" t="str">
            <v/>
          </cell>
          <cell r="E1342" t="str">
            <v/>
          </cell>
          <cell r="F1342" t="str">
            <v xml:space="preserve">SERVIÇOS DE PARQUES E JARDINS  </v>
          </cell>
          <cell r="G1342" t="str">
            <v/>
          </cell>
          <cell r="H1342">
            <v>0</v>
          </cell>
          <cell r="I1342">
            <v>0</v>
          </cell>
        </row>
        <row r="1343">
          <cell r="D1343" t="str">
            <v>CP3206</v>
          </cell>
          <cell r="E1343" t="str">
            <v xml:space="preserve">09.001.001-1       </v>
          </cell>
          <cell r="F1343" t="str">
            <v xml:space="preserve">PLANTIO DE GRAMA EM PLACAS, INCL. COMPRA E ARRANC. NO LOCALDE ORIGEM, CARGA, TRANSP., DESC. E PREPARO DO TERRENO  </v>
          </cell>
          <cell r="G1343" t="str">
            <v xml:space="preserve">M2    </v>
          </cell>
          <cell r="H1343">
            <v>16000</v>
          </cell>
          <cell r="I1343">
            <v>2.86</v>
          </cell>
        </row>
        <row r="1344">
          <cell r="D1344" t="str">
            <v>CP3223</v>
          </cell>
          <cell r="E1344" t="str">
            <v xml:space="preserve">09.002.001-0       </v>
          </cell>
          <cell r="F1344" t="str">
            <v xml:space="preserve">PLANTIO DE ARVORE ISOLADA, ATE 2,00M DE ALT., DE QUALQUER ESPECIE, EM LOGRADOURO PUBL.  </v>
          </cell>
          <cell r="G1344" t="str">
            <v xml:space="preserve">UN    </v>
          </cell>
          <cell r="H1344">
            <v>88</v>
          </cell>
          <cell r="I1344">
            <v>8.11</v>
          </cell>
        </row>
        <row r="1345">
          <cell r="D1345" t="str">
            <v>CP3228</v>
          </cell>
          <cell r="E1345" t="str">
            <v xml:space="preserve">09.003.006-0       </v>
          </cell>
          <cell r="F1345" t="str">
            <v xml:space="preserve">ARVORE EM TORNO DE 2,00M DE ALT., TIPO AMENDOEIRA OU CASTANHEIRA, CONSID. APENAS O FORN.  </v>
          </cell>
          <cell r="G1345" t="str">
            <v xml:space="preserve">UN    </v>
          </cell>
          <cell r="H1345">
            <v>88</v>
          </cell>
          <cell r="I1345">
            <v>8</v>
          </cell>
        </row>
        <row r="1346">
          <cell r="D1346" t="str">
            <v>CP3234</v>
          </cell>
          <cell r="E1346" t="str">
            <v xml:space="preserve">09.004.002-0       </v>
          </cell>
          <cell r="F1346" t="str">
            <v xml:space="preserve">PROTETOR DE FERRO, PINTADO A OLEO, P/ARVORE  </v>
          </cell>
          <cell r="G1346" t="str">
            <v xml:space="preserve">UN    </v>
          </cell>
          <cell r="H1346">
            <v>88</v>
          </cell>
          <cell r="I1346">
            <v>42.51</v>
          </cell>
        </row>
        <row r="1347">
          <cell r="D1347" t="str">
            <v>CP3281</v>
          </cell>
          <cell r="E1347" t="str">
            <v xml:space="preserve">09.006.001-0       </v>
          </cell>
          <cell r="F1347" t="str">
            <v xml:space="preserve">ATERRO C/TERRA PRETA VEGETAL, P/EXEC. DE GRAMADOS  </v>
          </cell>
          <cell r="G1347" t="str">
            <v xml:space="preserve">M3    </v>
          </cell>
          <cell r="H1347">
            <v>1600</v>
          </cell>
          <cell r="I1347">
            <v>39.67</v>
          </cell>
        </row>
        <row r="1348">
          <cell r="D1348" t="str">
            <v>CP3316</v>
          </cell>
          <cell r="E1348" t="str">
            <v xml:space="preserve">09.015.005-0       </v>
          </cell>
          <cell r="F1348" t="str">
            <v xml:space="preserve">ALAMBRADO EM TELA DE ARAME GALV. Nº14, MALHA LOSANGO, C/ALT.TOTAL DE 2,5CM ACIMA DO TER.  </v>
          </cell>
          <cell r="G1348" t="str">
            <v xml:space="preserve">M2    </v>
          </cell>
          <cell r="H1348">
            <v>2720</v>
          </cell>
          <cell r="I1348">
            <v>25.04</v>
          </cell>
        </row>
        <row r="1349">
          <cell r="D1349" t="str">
            <v/>
          </cell>
          <cell r="E1349" t="str">
            <v/>
          </cell>
          <cell r="F1349" t="str">
            <v xml:space="preserve">FUNDAÇÕES  </v>
          </cell>
          <cell r="G1349" t="str">
            <v/>
          </cell>
          <cell r="H1349">
            <v>0</v>
          </cell>
          <cell r="I1349">
            <v>0</v>
          </cell>
        </row>
        <row r="1350">
          <cell r="D1350" t="str">
            <v>CP3396</v>
          </cell>
          <cell r="E1350" t="str">
            <v xml:space="preserve">10.004.140-0       </v>
          </cell>
          <cell r="F1350" t="str">
            <v xml:space="preserve">ESTACAS PRE-FABRICADAS DE CONCR. P/CARGA DE TRAB. DE COMPR.AXIAL DE ATE 450KN (45TF)  </v>
          </cell>
          <cell r="G1350" t="str">
            <v xml:space="preserve">M     </v>
          </cell>
          <cell r="H1350">
            <v>1629</v>
          </cell>
          <cell r="I1350">
            <v>25.8</v>
          </cell>
        </row>
        <row r="1351">
          <cell r="D1351" t="str">
            <v>CP3397</v>
          </cell>
          <cell r="E1351" t="str">
            <v xml:space="preserve">10.004.145-0       </v>
          </cell>
          <cell r="F1351" t="str">
            <v xml:space="preserve">ESTACAS PRE-FABRICADAS DE CONCR. P/CARGA DE TRAB. DE COMPR.AXIAL DE ATE 600KN (60TF)  </v>
          </cell>
          <cell r="G1351" t="str">
            <v xml:space="preserve">M     </v>
          </cell>
          <cell r="H1351">
            <v>2043</v>
          </cell>
          <cell r="I1351">
            <v>31.9</v>
          </cell>
        </row>
        <row r="1352">
          <cell r="D1352" t="str">
            <v>CP3404</v>
          </cell>
          <cell r="E1352" t="str">
            <v xml:space="preserve">10.004.210-0       </v>
          </cell>
          <cell r="F1352" t="str">
            <v xml:space="preserve">CRAVACAO DE ESTACAS PRE-FABRICADAS DE CONCR. P/CARGA DE TRAB. DE COMPR. AXIAL DE ATE 450KN (45TF)  </v>
          </cell>
          <cell r="G1352" t="str">
            <v xml:space="preserve">M     </v>
          </cell>
          <cell r="H1352">
            <v>1629</v>
          </cell>
          <cell r="I1352">
            <v>12.3</v>
          </cell>
        </row>
        <row r="1353">
          <cell r="D1353" t="str">
            <v>CP3405</v>
          </cell>
          <cell r="E1353" t="str">
            <v xml:space="preserve">10.004.215-0       </v>
          </cell>
          <cell r="F1353" t="str">
            <v xml:space="preserve">CRAVACAO DE ESTACAS PRE-FABRICADAS DE CONCR. P/CARGA DE TRAB. DE COMPR. AXIAL DE ATE 600KN (60TF)  </v>
          </cell>
          <cell r="G1353" t="str">
            <v xml:space="preserve">M     </v>
          </cell>
          <cell r="H1353">
            <v>2043</v>
          </cell>
          <cell r="I1353">
            <v>15.6</v>
          </cell>
        </row>
        <row r="1354">
          <cell r="D1354" t="str">
            <v>CP3412</v>
          </cell>
          <cell r="E1354" t="str">
            <v xml:space="preserve">10.004.270-0       </v>
          </cell>
          <cell r="F1354" t="str">
            <v xml:space="preserve">EMENDA MET. EM ESTACAS PRE-FABRICADAS P/CARGA DE TRAB. DE COMPR. AXIAL DE ATE 450KN (45TF)  </v>
          </cell>
          <cell r="G1354" t="str">
            <v xml:space="preserve">UN    </v>
          </cell>
          <cell r="H1354">
            <v>232</v>
          </cell>
          <cell r="I1354">
            <v>17</v>
          </cell>
        </row>
        <row r="1355">
          <cell r="D1355" t="str">
            <v>CP3413</v>
          </cell>
          <cell r="E1355" t="str">
            <v xml:space="preserve">10.004.275-0       </v>
          </cell>
          <cell r="F1355" t="str">
            <v xml:space="preserve">EMENDA MET. EM ESTACAS PRE-FABRICADAS P/CARGA DE TRAB. DE COMPR. AXIAL DE ATE 600KN (60TF)  </v>
          </cell>
          <cell r="G1355" t="str">
            <v xml:space="preserve">UN    </v>
          </cell>
          <cell r="H1355">
            <v>293</v>
          </cell>
          <cell r="I1355">
            <v>17.5</v>
          </cell>
        </row>
        <row r="1356">
          <cell r="D1356" t="str">
            <v/>
          </cell>
          <cell r="E1356" t="str">
            <v/>
          </cell>
          <cell r="F1356" t="str">
            <v xml:space="preserve">ESTRUTURAS  </v>
          </cell>
          <cell r="G1356" t="str">
            <v/>
          </cell>
          <cell r="H1356">
            <v>0</v>
          </cell>
          <cell r="I1356">
            <v>0</v>
          </cell>
        </row>
        <row r="1357">
          <cell r="D1357" t="str">
            <v>CP3682</v>
          </cell>
          <cell r="E1357" t="str">
            <v xml:space="preserve">11.001.020-1       </v>
          </cell>
          <cell r="F1357" t="str">
            <v xml:space="preserve">CONCRETO P/CAMADA PREPARATORIA, C/ 180KG DE CIM. P/M3 DE CONCR., COMPREEND. APENAS O FORN. DOS MAT., INCL. 5% DE PERDAS  </v>
          </cell>
          <cell r="G1357" t="str">
            <v xml:space="preserve">M3    </v>
          </cell>
          <cell r="H1357">
            <v>71</v>
          </cell>
          <cell r="I1357">
            <v>68.69</v>
          </cell>
        </row>
        <row r="1358">
          <cell r="D1358" t="str">
            <v>CP4030</v>
          </cell>
          <cell r="E1358" t="str">
            <v xml:space="preserve">11.048.020-0       </v>
          </cell>
          <cell r="F1358" t="str">
            <v xml:space="preserve">CONCRETO IMPORTADO DE USINA, P/UMA RESISTENCIA A COMPRES. DE20MPA  </v>
          </cell>
          <cell r="G1358" t="str">
            <v xml:space="preserve">M3    </v>
          </cell>
          <cell r="H1358">
            <v>1178</v>
          </cell>
          <cell r="I1358">
            <v>136.55000000000001</v>
          </cell>
        </row>
        <row r="1359">
          <cell r="D1359" t="str">
            <v>CP3727</v>
          </cell>
          <cell r="E1359" t="str">
            <v xml:space="preserve">11.004.021-1       </v>
          </cell>
          <cell r="F1359" t="str">
            <v xml:space="preserve">FORMA DE MAD. P/MOLDAGEM DE PECAS DE CONCR. ARMADO C/PARAMENTOS PLANOS, SERVINDO A MAD. 2 VEZES,EM TABUAS DE PINHO DE 3ª  </v>
          </cell>
          <cell r="G1359" t="str">
            <v xml:space="preserve">M2    </v>
          </cell>
          <cell r="H1359">
            <v>4359</v>
          </cell>
          <cell r="I1359">
            <v>12.26</v>
          </cell>
        </row>
        <row r="1360">
          <cell r="D1360" t="str">
            <v>CP3730</v>
          </cell>
          <cell r="E1360" t="str">
            <v xml:space="preserve">11.004.024-1       </v>
          </cell>
          <cell r="F1360" t="str">
            <v xml:space="preserve">FORMA DE MAD. EM TABUAS DE PINHO DE 3ª P/MOLDAGEM DE PECAS DE CONCR. C/PARAMENTOS CURVOS, SERVINDO A MAD. 1,4 VEZ  </v>
          </cell>
          <cell r="G1360" t="str">
            <v xml:space="preserve">M2    </v>
          </cell>
          <cell r="H1360">
            <v>3460</v>
          </cell>
          <cell r="I1360">
            <v>20.71</v>
          </cell>
        </row>
        <row r="1361">
          <cell r="D1361" t="str">
            <v>CP3737</v>
          </cell>
          <cell r="E1361" t="str">
            <v xml:space="preserve">11.004.035-1       </v>
          </cell>
          <cell r="F1361" t="str">
            <v xml:space="preserve">ESCORAMENTO DE FORMA ATE 3, 30M DE PE DIREITO, C/PINHO DE 3ª,TABUAS EMPREGADAS 3 VEZES, PRUMOS 4 VEZES  </v>
          </cell>
          <cell r="G1361" t="str">
            <v xml:space="preserve">M3    </v>
          </cell>
          <cell r="H1361">
            <v>330</v>
          </cell>
          <cell r="I1361">
            <v>2.04</v>
          </cell>
        </row>
        <row r="1362">
          <cell r="D1362" t="str">
            <v>CP3738</v>
          </cell>
          <cell r="E1362" t="str">
            <v xml:space="preserve">11.004.036-0       </v>
          </cell>
          <cell r="F1362" t="str">
            <v xml:space="preserve">ESCORAMENTO DE FORMAS DE 3,30 ATE 3,50M DE PE DIREITO, C/PINHO DE 3ª, TABUAS EMPREGADAS 3 VEZES, PRUMOS 4 VEZES  </v>
          </cell>
          <cell r="G1362" t="str">
            <v xml:space="preserve">M3    </v>
          </cell>
          <cell r="H1362">
            <v>664</v>
          </cell>
          <cell r="I1362">
            <v>2.61</v>
          </cell>
        </row>
        <row r="1363">
          <cell r="D1363" t="str">
            <v>CP3739</v>
          </cell>
          <cell r="E1363" t="str">
            <v xml:space="preserve">11.004.037-0       </v>
          </cell>
          <cell r="F1363" t="str">
            <v xml:space="preserve">ESCORAMENTO DE FORMAS DE 3,50 ATE 4,00M DE PE DIREITO, C/PINHO DE 3ª, TABUAS EMPREGADAS 3 VEZES, PRUMOS 4 VEZES  </v>
          </cell>
          <cell r="G1363" t="str">
            <v xml:space="preserve">M3    </v>
          </cell>
          <cell r="H1363">
            <v>1152</v>
          </cell>
          <cell r="I1363">
            <v>3.01</v>
          </cell>
        </row>
        <row r="1364">
          <cell r="D1364" t="str">
            <v>CP3740</v>
          </cell>
          <cell r="E1364" t="str">
            <v xml:space="preserve">11.004.038-1       </v>
          </cell>
          <cell r="F1364" t="str">
            <v xml:space="preserve">ESCORAMENTO DE FORMAS DE 4,00 ATE 5,00M DE PE DIREITO, C/PINHO DE 3ª, TABUAS EMPREGADAS 3 VEZES, PRUMOS 4 VEZES  </v>
          </cell>
          <cell r="G1364" t="str">
            <v xml:space="preserve">M3    </v>
          </cell>
          <cell r="H1364">
            <v>488</v>
          </cell>
          <cell r="I1364">
            <v>4.0199999999999996</v>
          </cell>
        </row>
        <row r="1365">
          <cell r="D1365" t="str">
            <v>CP3749</v>
          </cell>
          <cell r="E1365" t="str">
            <v xml:space="preserve">11.004.070-1       </v>
          </cell>
          <cell r="F1365" t="str">
            <v xml:space="preserve">ESCORAMENTO DE FORMA DE PARAMENTO VERT., P/ALT. DE 1, 50 A 5,00M, C/APROVEIT. DA MAD. 2 VEZES  </v>
          </cell>
          <cell r="G1365" t="str">
            <v xml:space="preserve">M2    </v>
          </cell>
          <cell r="H1365">
            <v>4823</v>
          </cell>
          <cell r="I1365">
            <v>7.23</v>
          </cell>
        </row>
        <row r="1366">
          <cell r="D1366" t="str">
            <v>CP3750</v>
          </cell>
          <cell r="E1366" t="str">
            <v xml:space="preserve">11.004.072-1       </v>
          </cell>
          <cell r="F1366" t="str">
            <v xml:space="preserve">ESCORAMENTO DE FORMA DE PARAMENTO VERT., P/ALT. DE 5, 00 A 8,00M, C/ 30% DE APROVEIT. DA MAD.  </v>
          </cell>
          <cell r="G1366" t="str">
            <v xml:space="preserve">M2    </v>
          </cell>
          <cell r="H1366">
            <v>2775</v>
          </cell>
          <cell r="I1366">
            <v>12.72</v>
          </cell>
        </row>
        <row r="1367">
          <cell r="D1367" t="str">
            <v>CP3774</v>
          </cell>
          <cell r="E1367" t="str">
            <v xml:space="preserve">11.009.013-0       </v>
          </cell>
          <cell r="F1367" t="str">
            <v xml:space="preserve">BARRA DE ACO CA-50B, C/SALIENCIA, DIAM. DE 6,3MM, DESTINADA A ARMADURA DE CONCR. ARMADO  </v>
          </cell>
          <cell r="G1367" t="str">
            <v xml:space="preserve">KG    </v>
          </cell>
          <cell r="H1367">
            <v>6778</v>
          </cell>
          <cell r="I1367">
            <v>1.19</v>
          </cell>
        </row>
        <row r="1368">
          <cell r="D1368" t="str">
            <v>CP3775</v>
          </cell>
          <cell r="E1368" t="str">
            <v xml:space="preserve">11.009.014-1       </v>
          </cell>
          <cell r="F1368" t="str">
            <v xml:space="preserve">BARRA DE ACO CA-50B, C/SALIENCIA, DIAM. DE 8 A 12, 5MM, DESTINADA A ARMADURA DE CONCR. ARMADO  </v>
          </cell>
          <cell r="G1368" t="str">
            <v xml:space="preserve">KG    </v>
          </cell>
          <cell r="H1368">
            <v>82169</v>
          </cell>
          <cell r="I1368">
            <v>1.0900000000000001</v>
          </cell>
        </row>
        <row r="1369">
          <cell r="D1369" t="str">
            <v>CP3776</v>
          </cell>
          <cell r="E1369" t="str">
            <v xml:space="preserve">11.009.015-1       </v>
          </cell>
          <cell r="F1369" t="str">
            <v xml:space="preserve">BARRA DE ACO CA-50B, C/SALIENCIA, DIAM. ACIMA DE 12,5MM, DESTINADA A ARMADURA DE CONCR. ARMADO  </v>
          </cell>
          <cell r="G1369" t="str">
            <v xml:space="preserve">KG    </v>
          </cell>
          <cell r="H1369">
            <v>29962</v>
          </cell>
          <cell r="I1369">
            <v>1.03</v>
          </cell>
        </row>
        <row r="1370">
          <cell r="D1370" t="str">
            <v>CP3820</v>
          </cell>
          <cell r="E1370" t="str">
            <v xml:space="preserve">11.011.029-0       </v>
          </cell>
          <cell r="F1370" t="str">
            <v xml:space="preserve">CORTE, DOBRAGEM, MONT. E COLOC. DE FERRAG. NA FORMA, ACO CA-50B OU CA-50A, EM BARRA REDONDA C/DIAM. DE 6,3MM  </v>
          </cell>
          <cell r="G1370" t="str">
            <v xml:space="preserve">KG    </v>
          </cell>
          <cell r="H1370">
            <v>6778</v>
          </cell>
          <cell r="I1370">
            <v>0.81</v>
          </cell>
        </row>
        <row r="1371">
          <cell r="D1371" t="str">
            <v>CP3821</v>
          </cell>
          <cell r="E1371" t="str">
            <v xml:space="preserve">11.011.030-1       </v>
          </cell>
          <cell r="F1371" t="str">
            <v xml:space="preserve">CORTE, DOBRAGEM, MONT. E COLOC. DE FERRAG. NA FORMA, ACO CA-50B OU CA-50A, EM BARRA REDONDA C/DIAM. DE 8 A 12,5MM  </v>
          </cell>
          <cell r="G1371" t="str">
            <v xml:space="preserve">KG    </v>
          </cell>
          <cell r="H1371">
            <v>82169</v>
          </cell>
          <cell r="I1371">
            <v>0.71</v>
          </cell>
        </row>
        <row r="1372">
          <cell r="D1372" t="str">
            <v>CP3822</v>
          </cell>
          <cell r="E1372" t="str">
            <v xml:space="preserve">11.011.031-1       </v>
          </cell>
          <cell r="F1372" t="str">
            <v xml:space="preserve">CORTE, DOBRAGEM, MONT. E COLOC. DE FERRAG. NA FORMA, ACO CA-50B OU CA-50A, EM BARRA REDONDA C/DIAM. ACIMA DE 12,5MM  </v>
          </cell>
          <cell r="G1372" t="str">
            <v xml:space="preserve">KG    </v>
          </cell>
          <cell r="H1372">
            <v>29962</v>
          </cell>
          <cell r="I1372">
            <v>0.61</v>
          </cell>
        </row>
        <row r="1373">
          <cell r="D1373" t="str">
            <v>CP4036</v>
          </cell>
          <cell r="E1373" t="str">
            <v xml:space="preserve">11.055.001-1       </v>
          </cell>
          <cell r="F1373" t="str">
            <v xml:space="preserve">MONTAGEM E DESMONT. DE ESCOR. TUBULAR NORMAL, NA DENSIDADE DE 5,00M DE TUBO P/ M3, PAGOS 60% NA MONT. E 40% NA DESMONT.  </v>
          </cell>
          <cell r="G1373" t="str">
            <v xml:space="preserve">M3    </v>
          </cell>
          <cell r="H1373">
            <v>2377</v>
          </cell>
          <cell r="I1373">
            <v>3.52</v>
          </cell>
        </row>
        <row r="1374">
          <cell r="D1374" t="str">
            <v/>
          </cell>
          <cell r="E1374" t="str">
            <v/>
          </cell>
          <cell r="F1374" t="str">
            <v xml:space="preserve">ALVENARIA E DIVISÓRIAS  </v>
          </cell>
          <cell r="G1374" t="str">
            <v/>
          </cell>
          <cell r="H1374">
            <v>0</v>
          </cell>
          <cell r="I1374">
            <v>0</v>
          </cell>
        </row>
        <row r="1375">
          <cell r="D1375" t="str">
            <v>CP4083</v>
          </cell>
          <cell r="E1375" t="str">
            <v xml:space="preserve">12.002.036-0       </v>
          </cell>
          <cell r="F1375" t="str">
            <v xml:space="preserve">ALVENARIA DE TIJ. MACICOS (7 X 10 X 20)CM, EM PAREDES DE 10CM, DE SUPERF. CORRIDA, ATE 1,50M DE ALT.  </v>
          </cell>
          <cell r="G1375" t="str">
            <v xml:space="preserve">M2    </v>
          </cell>
          <cell r="H1375">
            <v>65</v>
          </cell>
          <cell r="I1375">
            <v>22.09</v>
          </cell>
        </row>
        <row r="1376">
          <cell r="D1376" t="str">
            <v>CP4121</v>
          </cell>
          <cell r="E1376" t="str">
            <v xml:space="preserve">12.005.085-1       </v>
          </cell>
          <cell r="F1376" t="str">
            <v xml:space="preserve">ALVENARIA DE BL. DE CONCR. (20 X 20 X 40)CM, EM PAREDES DE 20CM, C/VAOS OU ARESTAS, ATE 3,00M DE ALT.  </v>
          </cell>
          <cell r="G1376" t="str">
            <v xml:space="preserve">M2    </v>
          </cell>
          <cell r="H1376">
            <v>265</v>
          </cell>
          <cell r="I1376">
            <v>21.33</v>
          </cell>
        </row>
        <row r="1377">
          <cell r="D1377" t="str">
            <v>CP4164</v>
          </cell>
          <cell r="E1377" t="str">
            <v xml:space="preserve">12.020.001-0       </v>
          </cell>
          <cell r="F1377" t="str">
            <v xml:space="preserve">PAREDE DIVISORIA P/SANIT. E BANHEIROS, DE MARMORITE, ESP. DE3,5CM, ESPELHO C/ 5CM  </v>
          </cell>
          <cell r="G1377" t="str">
            <v xml:space="preserve">M2    </v>
          </cell>
          <cell r="H1377">
            <v>51</v>
          </cell>
          <cell r="I1377">
            <v>70.849999999999994</v>
          </cell>
        </row>
        <row r="1378">
          <cell r="D1378" t="str">
            <v/>
          </cell>
          <cell r="E1378" t="str">
            <v/>
          </cell>
          <cell r="F1378" t="str">
            <v xml:space="preserve">REVESTIMENTO DE PAREDES, TETOS E PISOS  </v>
          </cell>
          <cell r="G1378" t="str">
            <v/>
          </cell>
          <cell r="H1378">
            <v>0</v>
          </cell>
          <cell r="I1378">
            <v>0</v>
          </cell>
        </row>
        <row r="1379">
          <cell r="D1379" t="str">
            <v>CP4250</v>
          </cell>
          <cell r="E1379" t="str">
            <v xml:space="preserve">13.026.010-0       </v>
          </cell>
          <cell r="F1379" t="str">
            <v xml:space="preserve">REVESTIMENTO DE AZUL. BRANCO, 15 X 15CM EXTRA, SUPERF. CHAPISC. EMBOÇADA, REJUNT. CIM. BRANCO, INCL. CHAPISCO, EMBOÇO  </v>
          </cell>
          <cell r="G1379" t="str">
            <v xml:space="preserve">M2    </v>
          </cell>
          <cell r="H1379">
            <v>123</v>
          </cell>
          <cell r="I1379">
            <v>24.28</v>
          </cell>
        </row>
        <row r="1380">
          <cell r="D1380" t="str">
            <v>CP4316</v>
          </cell>
          <cell r="E1380" t="str">
            <v xml:space="preserve">13.200.015-1       </v>
          </cell>
          <cell r="F1380" t="str">
            <v xml:space="preserve">REVESTIMENTO EM CHAPA LAMIN., ACAB. BRILHANTE, ESP. 1MM, SOBRE PECAS DE MAD., COMO PORTAS, MESAS, ARMARIOS, ETC  </v>
          </cell>
          <cell r="G1380" t="str">
            <v xml:space="preserve">M2    </v>
          </cell>
          <cell r="H1380">
            <v>1</v>
          </cell>
          <cell r="I1380">
            <v>20.51</v>
          </cell>
        </row>
        <row r="1381">
          <cell r="D1381" t="str">
            <v>CP4325</v>
          </cell>
          <cell r="E1381" t="str">
            <v xml:space="preserve">13.301.085-0       </v>
          </cell>
          <cell r="F1381" t="str">
            <v xml:space="preserve">PISO CIMENTADO, ESP. 1,5CM, C/ARG. DE CIM. E AREIA 1:3, ALIS. A COLHER, C/JUNTAS BATIDAS, FORMANDO QUADROS  </v>
          </cell>
          <cell r="G1381" t="str">
            <v xml:space="preserve">M2    </v>
          </cell>
          <cell r="H1381">
            <v>78</v>
          </cell>
          <cell r="I1381">
            <v>9.14</v>
          </cell>
        </row>
        <row r="1382">
          <cell r="D1382" t="str">
            <v>CP4389</v>
          </cell>
          <cell r="E1382" t="str">
            <v xml:space="preserve">13.370.010-0       </v>
          </cell>
          <cell r="F1382" t="str">
            <v xml:space="preserve">PATIO DE CONCR.,ESP. DE 8CM, TRACO 1:3:3, EM QUADROS DE 1, 00X 1,00M, C/SARRAFOS DE PINHO INCORPORADOS, EXCL.PREP.DO TER.  </v>
          </cell>
          <cell r="G1382" t="str">
            <v xml:space="preserve">M2    </v>
          </cell>
          <cell r="H1382">
            <v>1536</v>
          </cell>
          <cell r="I1382">
            <v>12.81</v>
          </cell>
        </row>
        <row r="1383">
          <cell r="D1383" t="str">
            <v>CP4419</v>
          </cell>
          <cell r="E1383" t="str">
            <v xml:space="preserve">13.381.050-0       </v>
          </cell>
          <cell r="F1383" t="str">
            <v xml:space="preserve">JUNTA PLASTICA 17 X 3MM, P/PISOS CONTINUOS - FORNECIMENTO E COLOCAÇÃO  </v>
          </cell>
          <cell r="G1383" t="str">
            <v xml:space="preserve">M     </v>
          </cell>
          <cell r="H1383">
            <v>359</v>
          </cell>
          <cell r="I1383">
            <v>1.6</v>
          </cell>
        </row>
        <row r="1384">
          <cell r="D1384" t="str">
            <v>CP4432</v>
          </cell>
          <cell r="E1384" t="str">
            <v xml:space="preserve">13.385.002-0       </v>
          </cell>
          <cell r="F1384" t="str">
            <v xml:space="preserve">PISO DE ALTA RESISTENCIA, MONOLITICO, EM ARG. DE CIM. E AGREG. MINERAL, ESP. DE 0,8CM COR PRETA, 3 POLIMENTOS, INCL.BASE  </v>
          </cell>
          <cell r="G1384" t="str">
            <v xml:space="preserve">M2    </v>
          </cell>
          <cell r="H1384">
            <v>173</v>
          </cell>
          <cell r="I1384">
            <v>35.18</v>
          </cell>
        </row>
        <row r="1385">
          <cell r="D1385" t="str">
            <v>CP4434</v>
          </cell>
          <cell r="E1385" t="str">
            <v xml:space="preserve">13.385.006-0       </v>
          </cell>
          <cell r="F1385" t="str">
            <v xml:space="preserve">RODAPE EM ARG. DE CIM. E AGREG. MINERAL, C/ 10CM DE ALT., COR PRETA, 3 POLIMENTOS,  JUNTO AO PISO EM MEIA CANA  </v>
          </cell>
          <cell r="G1385" t="str">
            <v xml:space="preserve">M     </v>
          </cell>
          <cell r="H1385">
            <v>59</v>
          </cell>
          <cell r="I1385">
            <v>12.64</v>
          </cell>
        </row>
        <row r="1386">
          <cell r="D1386" t="str">
            <v/>
          </cell>
          <cell r="E1386" t="str">
            <v/>
          </cell>
          <cell r="F1386" t="str">
            <v xml:space="preserve">ESQUADRIAS DE PVC, FERRO, ALUMÍNIO OU MADEIRA, VIDRAÇAS E FERRAGENS  </v>
          </cell>
          <cell r="G1386" t="str">
            <v/>
          </cell>
          <cell r="H1386">
            <v>0</v>
          </cell>
          <cell r="I1386">
            <v>0</v>
          </cell>
        </row>
        <row r="1387">
          <cell r="D1387" t="str">
            <v>CP4495</v>
          </cell>
          <cell r="E1387" t="str">
            <v xml:space="preserve">14.001.105-0       </v>
          </cell>
          <cell r="F1387" t="str">
            <v xml:space="preserve">VENEZIANA C/ALETAS DE FIBERGLASS E MONTANTES DE ALUMINIO NATURAL  </v>
          </cell>
          <cell r="G1387" t="str">
            <v xml:space="preserve">M2    </v>
          </cell>
          <cell r="H1387">
            <v>52</v>
          </cell>
          <cell r="I1387">
            <v>63</v>
          </cell>
        </row>
        <row r="1388">
          <cell r="D1388" t="str">
            <v>CP4507</v>
          </cell>
          <cell r="E1388" t="str">
            <v xml:space="preserve">14.002.020-0       </v>
          </cell>
          <cell r="F1388" t="str">
            <v xml:space="preserve">PORTA DE ENROLAR, CHAPA RAIADA 24, COMPLETA, C/GUIAS, EIXOSE MOLAS, C/FECHADURA E CADEADO DE PISO  </v>
          </cell>
          <cell r="G1388" t="str">
            <v xml:space="preserve">M2    </v>
          </cell>
          <cell r="H1388">
            <v>23</v>
          </cell>
          <cell r="I1388">
            <v>85</v>
          </cell>
        </row>
        <row r="1389">
          <cell r="D1389" t="str">
            <v>CP4515</v>
          </cell>
          <cell r="E1389" t="str">
            <v xml:space="preserve">14.002.049-0       </v>
          </cell>
          <cell r="F1389" t="str">
            <v xml:space="preserve">PORTAO EM TUBOS DE FºGALV. DE 1 E 1.1/2, C/ 2 FL., DE ABRIR,  FECHAM. C/TELA DE ARAME GALV. Nº12, MALHA DE 2  </v>
          </cell>
          <cell r="G1389" t="str">
            <v xml:space="preserve">M2    </v>
          </cell>
          <cell r="H1389">
            <v>40</v>
          </cell>
          <cell r="I1389">
            <v>202.78</v>
          </cell>
        </row>
        <row r="1390">
          <cell r="D1390" t="str">
            <v>CP4565</v>
          </cell>
          <cell r="E1390" t="str">
            <v xml:space="preserve">14.003.046-0       </v>
          </cell>
          <cell r="F1390" t="str">
            <v xml:space="preserve">JANELA DE ALUMINIO ANODIZADO, TIPO MAXIM-AR, MED. 0,60 X 0, 90M, C/ 1 PAINEL DESLIZANTE PROJETANTE  </v>
          </cell>
          <cell r="G1390" t="str">
            <v xml:space="preserve">M2    </v>
          </cell>
          <cell r="H1390">
            <v>7</v>
          </cell>
          <cell r="I1390">
            <v>218.33</v>
          </cell>
        </row>
        <row r="1391">
          <cell r="D1391" t="str">
            <v>CP4571</v>
          </cell>
          <cell r="E1391" t="str">
            <v xml:space="preserve">14.003.076-0       </v>
          </cell>
          <cell r="F1391" t="str">
            <v xml:space="preserve">JANELA BASCUL. DE ALUMINIO ANODIZADO, MED. 2,00 X 1,00M 2 ORDENS DE 5 BASCULANTES C/2 ALAVANCAS DE COMANDO  </v>
          </cell>
          <cell r="G1391" t="str">
            <v xml:space="preserve">M2    </v>
          </cell>
          <cell r="H1391">
            <v>2</v>
          </cell>
          <cell r="I1391">
            <v>2</v>
          </cell>
        </row>
        <row r="1392">
          <cell r="D1392" t="str">
            <v>CP4572</v>
          </cell>
          <cell r="E1392" t="str">
            <v xml:space="preserve">14.003.080-0       </v>
          </cell>
          <cell r="F1392" t="str">
            <v xml:space="preserve">PORTA DE ALUMINIO ANODIZADO, MED. 0,80 X 2,10M  </v>
          </cell>
          <cell r="G1392" t="str">
            <v xml:space="preserve">M2    </v>
          </cell>
          <cell r="H1392">
            <v>2</v>
          </cell>
          <cell r="I1392">
            <v>2</v>
          </cell>
        </row>
        <row r="1393">
          <cell r="D1393" t="str">
            <v>CP4581</v>
          </cell>
          <cell r="E1393" t="str">
            <v xml:space="preserve">14.003.163-0       </v>
          </cell>
          <cell r="F1393" t="str">
            <v xml:space="preserve">CAIXILHO FIXO DE ALUMINIO ANODIZADO P/VIDRO  </v>
          </cell>
          <cell r="G1393" t="str">
            <v xml:space="preserve">M2    </v>
          </cell>
          <cell r="H1393">
            <v>5</v>
          </cell>
          <cell r="I1393">
            <v>124.87</v>
          </cell>
        </row>
        <row r="1394">
          <cell r="D1394" t="str">
            <v>CP4599</v>
          </cell>
          <cell r="E1394" t="str">
            <v xml:space="preserve">14.004.100-0       </v>
          </cell>
          <cell r="F1394" t="str">
            <v xml:space="preserve">ESPELHO DE CRISTAL DE 4MM DE ESP., C/MOLDURA DE MAD.  </v>
          </cell>
          <cell r="G1394" t="str">
            <v xml:space="preserve">M2    </v>
          </cell>
          <cell r="H1394">
            <v>3</v>
          </cell>
          <cell r="I1394">
            <v>52.97</v>
          </cell>
        </row>
        <row r="1395">
          <cell r="D1395" t="str">
            <v>CP4604</v>
          </cell>
          <cell r="E1395" t="str">
            <v xml:space="preserve">14.006.010-0       </v>
          </cell>
          <cell r="F1395" t="str">
            <v xml:space="preserve">PORTA COMP. DE CEDRO OU CANELA, DE 80 X 210 X 3CM, FOLHEADANAS 2 FACES  </v>
          </cell>
          <cell r="G1395" t="str">
            <v xml:space="preserve">UN    </v>
          </cell>
          <cell r="H1395">
            <v>6</v>
          </cell>
          <cell r="I1395">
            <v>87.42</v>
          </cell>
        </row>
        <row r="1396">
          <cell r="D1396" t="str">
            <v>CP4707</v>
          </cell>
          <cell r="E1396" t="str">
            <v xml:space="preserve">14.006.420-0       </v>
          </cell>
          <cell r="F1396" t="str">
            <v xml:space="preserve">PORTA COMP., DE CEDRO OU CANELA, FOLHEADA NAS 2 FACES, C/ 3CM DE ESP., EXCL. FORN. DE ADUELA E ALIZAR  </v>
          </cell>
          <cell r="G1396" t="str">
            <v xml:space="preserve">M2    </v>
          </cell>
          <cell r="H1396">
            <v>1</v>
          </cell>
          <cell r="I1396">
            <v>109.47</v>
          </cell>
        </row>
        <row r="1397">
          <cell r="D1397" t="str">
            <v>CP9681</v>
          </cell>
          <cell r="E1397">
            <v>14007</v>
          </cell>
          <cell r="F1397" t="str">
            <v xml:space="preserve">PERFIL TUBULAR QUADRADO, EM RESINA POLIESTER ISOFTÁLICA CINZA, C/ FIBRA DE VIDRO, DIM. 2X 2X 1/4- FORNECIMENTO  </v>
          </cell>
          <cell r="G1397" t="str">
            <v xml:space="preserve">M     </v>
          </cell>
          <cell r="H1397">
            <v>38</v>
          </cell>
          <cell r="I1397">
            <v>18.260000000000002</v>
          </cell>
        </row>
        <row r="1398">
          <cell r="D1398" t="str">
            <v>CP9682</v>
          </cell>
          <cell r="E1398">
            <v>14007</v>
          </cell>
          <cell r="F1398" t="str">
            <v xml:space="preserve">PERFIL TUBULAR QUADRADO, EM RESINA POLIESTER ISOFTÁLICA CINZA, C/ FIBRA DE VIDRO, DIM. 2X 2X 1/8- FORNECIMENTO  </v>
          </cell>
          <cell r="G1398" t="str">
            <v xml:space="preserve">M     </v>
          </cell>
          <cell r="H1398">
            <v>203</v>
          </cell>
          <cell r="I1398">
            <v>9.2899999999999991</v>
          </cell>
        </row>
        <row r="1399">
          <cell r="D1399" t="str">
            <v>CP9683</v>
          </cell>
          <cell r="E1399">
            <v>14007</v>
          </cell>
          <cell r="F1399" t="str">
            <v xml:space="preserve">PERFIL TUBULAR REDONDO EM RESINA POLIESTER ISOFTÁLICA CINZA, C/ FIBRA DE VIDRO, DIM.  1 1/2X 1/8- FORNECIMENTO  </v>
          </cell>
          <cell r="G1399" t="str">
            <v xml:space="preserve">M     </v>
          </cell>
          <cell r="H1399">
            <v>203</v>
          </cell>
          <cell r="I1399">
            <v>6.05</v>
          </cell>
        </row>
        <row r="1400">
          <cell r="D1400" t="str">
            <v>CP9637</v>
          </cell>
          <cell r="E1400">
            <v>14007</v>
          </cell>
          <cell r="F1400" t="str">
            <v xml:space="preserve">GRADE P/PISO, MONT. C/PERFIS RÍG. PULTRUDADOS C/FIBRA VIDRO, SUP. ANTIDERRAPANTE CINZA, ALT. 1 1/2, MALHA 1 1/2X 6- FORNECIMENTO  </v>
          </cell>
          <cell r="G1400" t="str">
            <v xml:space="preserve">M2    </v>
          </cell>
          <cell r="H1400">
            <v>19</v>
          </cell>
          <cell r="I1400">
            <v>205.8</v>
          </cell>
        </row>
        <row r="1401">
          <cell r="D1401" t="str">
            <v>CP9638</v>
          </cell>
          <cell r="E1401">
            <v>14007</v>
          </cell>
          <cell r="F1401" t="str">
            <v xml:space="preserve">GUARDA-CORPO EM PERFIS RÍG. PULTRUDADOS, RESINA POLIESTER ISOFTÁLICA CINZA C/FIBRA DE VIDRO - FORNECIMENTO  </v>
          </cell>
          <cell r="G1401" t="str">
            <v xml:space="preserve">M     </v>
          </cell>
          <cell r="H1401">
            <v>18</v>
          </cell>
          <cell r="I1401">
            <v>146.16</v>
          </cell>
        </row>
        <row r="1402">
          <cell r="D1402" t="str">
            <v>CP9751</v>
          </cell>
          <cell r="E1402">
            <v>14007</v>
          </cell>
          <cell r="F1402" t="str">
            <v xml:space="preserve">TAMPA EM PERFIS RÍG., PULT., RESINA POLIESTER ISOFTÁL. CINZA, C/FIBRA VIDRO, MONT. A PARTIR DE GRADES E PLACAS PLANAS - FORNECIMENTO  </v>
          </cell>
          <cell r="G1402" t="str">
            <v xml:space="preserve">M2    </v>
          </cell>
          <cell r="H1402">
            <v>15</v>
          </cell>
          <cell r="I1402">
            <v>281.06</v>
          </cell>
        </row>
        <row r="1403">
          <cell r="D1403" t="str">
            <v>CP4736</v>
          </cell>
          <cell r="E1403" t="str">
            <v xml:space="preserve">14.007.010-0       </v>
          </cell>
          <cell r="F1403" t="str">
            <v xml:space="preserve">CONJUNTO DE FERRAG. P/PORTA DE MAD. DE 1 FL., DE ENTRADA PRINCIPAL  </v>
          </cell>
          <cell r="G1403" t="str">
            <v xml:space="preserve">UN    </v>
          </cell>
          <cell r="H1403">
            <v>6</v>
          </cell>
          <cell r="I1403">
            <v>184.58</v>
          </cell>
        </row>
        <row r="1404">
          <cell r="D1404" t="str">
            <v>CP4751</v>
          </cell>
          <cell r="E1404" t="str">
            <v xml:space="preserve">14.007.085-0       </v>
          </cell>
          <cell r="F1404" t="str">
            <v xml:space="preserve">CONJUNTO DE FERRAG. P/PORTA DE MAD. COLOCADA EM DIVISORIA DEMARMORE, MARMORITE OU CONCR., ATE 4CM DE ESP.  </v>
          </cell>
          <cell r="G1404" t="str">
            <v xml:space="preserve">UN    </v>
          </cell>
          <cell r="H1404">
            <v>6</v>
          </cell>
          <cell r="I1404">
            <v>101.96</v>
          </cell>
        </row>
        <row r="1405">
          <cell r="D1405" t="str">
            <v>CP4773</v>
          </cell>
          <cell r="E1405" t="str">
            <v xml:space="preserve">14.007.200-0       </v>
          </cell>
          <cell r="F1405" t="str">
            <v xml:space="preserve">CONJUNTO DE FERRAG. P/DIVISORIA DE MARM. OU MARMORITE, DE SANIT.  </v>
          </cell>
          <cell r="G1405" t="str">
            <v xml:space="preserve">UN    </v>
          </cell>
          <cell r="H1405">
            <v>30</v>
          </cell>
          <cell r="I1405">
            <v>43.64</v>
          </cell>
        </row>
        <row r="1406">
          <cell r="D1406" t="str">
            <v>CP4782</v>
          </cell>
          <cell r="E1406" t="str">
            <v xml:space="preserve">14.007.266-0       </v>
          </cell>
          <cell r="F1406" t="str">
            <v xml:space="preserve">CONJUNTO DE FERRAG. P/PORTA DE ABRIR, DE FERRO OU ALUMINIO  </v>
          </cell>
          <cell r="G1406" t="str">
            <v xml:space="preserve">UN    </v>
          </cell>
          <cell r="H1406">
            <v>2</v>
          </cell>
          <cell r="I1406">
            <v>21.5</v>
          </cell>
        </row>
        <row r="1407">
          <cell r="D1407" t="str">
            <v>CP4788</v>
          </cell>
          <cell r="E1407" t="str">
            <v xml:space="preserve">14.007.282-0       </v>
          </cell>
          <cell r="F1407" t="str">
            <v xml:space="preserve">DOBRADICA 3 X 2.1/2, DE LATAO CROM., C/PINO, BOLAS E ANEISDE LATAO  </v>
          </cell>
          <cell r="G1407" t="str">
            <v xml:space="preserve">UN    </v>
          </cell>
          <cell r="H1407">
            <v>2</v>
          </cell>
          <cell r="I1407">
            <v>4.2699999999999996</v>
          </cell>
        </row>
        <row r="1408">
          <cell r="D1408" t="str">
            <v>CP4813</v>
          </cell>
          <cell r="E1408" t="str">
            <v xml:space="preserve">14.007.328-0       </v>
          </cell>
          <cell r="F1408" t="str">
            <v xml:space="preserve">PORTA CADEADO DE 4.1/2, DE FERRO ZINCADO  </v>
          </cell>
          <cell r="G1408" t="str">
            <v xml:space="preserve">UN    </v>
          </cell>
          <cell r="H1408">
            <v>16</v>
          </cell>
          <cell r="I1408">
            <v>3.95</v>
          </cell>
        </row>
        <row r="1409">
          <cell r="D1409" t="str">
            <v>CP4830</v>
          </cell>
          <cell r="E1409" t="str">
            <v xml:space="preserve">14.007.360-0       </v>
          </cell>
          <cell r="F1409" t="str">
            <v xml:space="preserve">PUXADOR PLAST. P/PORTA DE ARMARIO DE MAD., C/APROX. 10CM DECOMPR. E LARG. PROXIMA DE 3CM, ACAB. CROM.  </v>
          </cell>
          <cell r="G1409" t="str">
            <v xml:space="preserve">UN    </v>
          </cell>
          <cell r="H1409">
            <v>16</v>
          </cell>
          <cell r="I1409">
            <v>1.39</v>
          </cell>
        </row>
        <row r="1410">
          <cell r="D1410" t="str">
            <v>CP4837</v>
          </cell>
          <cell r="E1410" t="str">
            <v xml:space="preserve">14.007.381-0       </v>
          </cell>
          <cell r="F1410" t="str">
            <v xml:space="preserve">DOBRADICA TIPO PIANO, EM LATAO POLIDO, DE 1 X 3,00M  </v>
          </cell>
          <cell r="G1410" t="str">
            <v xml:space="preserve">M     </v>
          </cell>
          <cell r="H1410">
            <v>9</v>
          </cell>
          <cell r="I1410">
            <v>5.14</v>
          </cell>
        </row>
        <row r="1411">
          <cell r="D1411" t="str">
            <v>CP4850</v>
          </cell>
          <cell r="E1411" t="str">
            <v xml:space="preserve">14.008.045-0       </v>
          </cell>
          <cell r="F1411" t="str">
            <v xml:space="preserve">PORTA COMP. DE 60 X 180 X 3CM,  MARCO DE 7 X 3CM, REVEST. DECHAPA LAMIN. DE 1MM DE ESP.  </v>
          </cell>
          <cell r="G1411" t="str">
            <v xml:space="preserve">UN    </v>
          </cell>
          <cell r="H1411">
            <v>6</v>
          </cell>
          <cell r="I1411">
            <v>130.97999999999999</v>
          </cell>
        </row>
        <row r="1412">
          <cell r="D1412" t="str">
            <v/>
          </cell>
          <cell r="E1412" t="str">
            <v/>
          </cell>
          <cell r="F1412" t="str">
            <v xml:space="preserve">INSTALAÇÕES ELÉTRICAS, HIDRÁULICAS SANITÁRIAS E MECÂNICAS  </v>
          </cell>
          <cell r="G1412" t="str">
            <v/>
          </cell>
          <cell r="H1412">
            <v>0</v>
          </cell>
          <cell r="I1412">
            <v>0</v>
          </cell>
        </row>
        <row r="1413">
          <cell r="D1413" t="str">
            <v>CP4891</v>
          </cell>
          <cell r="E1413" t="str">
            <v xml:space="preserve">15.001.027-0       </v>
          </cell>
          <cell r="F1413" t="str">
            <v xml:space="preserve">CAIXA DE ALVEN. DE TIJ. MACICO (7 X 10 X 20CM), EM PAREDES DE MEIA VEZ DE 0,60 X 0,60 X 0,60M, C/TAMPA DE 8CM DE ESP.  </v>
          </cell>
          <cell r="G1413" t="str">
            <v xml:space="preserve">UN    </v>
          </cell>
          <cell r="H1413">
            <v>22</v>
          </cell>
          <cell r="I1413">
            <v>107.93</v>
          </cell>
        </row>
        <row r="1414">
          <cell r="D1414" t="str">
            <v>CP5120</v>
          </cell>
          <cell r="E1414" t="str">
            <v xml:space="preserve">15.004.050-0       </v>
          </cell>
          <cell r="F1414" t="str">
            <v xml:space="preserve">INSTALACAO E ASSENT. DE MICTORIO  </v>
          </cell>
          <cell r="G1414" t="str">
            <v xml:space="preserve">UN    </v>
          </cell>
          <cell r="H1414">
            <v>6</v>
          </cell>
          <cell r="I1414">
            <v>35.51</v>
          </cell>
        </row>
        <row r="1415">
          <cell r="D1415" t="str">
            <v>CP5128</v>
          </cell>
          <cell r="E1415" t="str">
            <v xml:space="preserve">15.004.063-0       </v>
          </cell>
          <cell r="F1415" t="str">
            <v xml:space="preserve">INSTALACAO E ASSENT. DE LAVATORIO DE 1 TORNEIRA  </v>
          </cell>
          <cell r="G1415" t="str">
            <v xml:space="preserve">UN    </v>
          </cell>
          <cell r="H1415">
            <v>2</v>
          </cell>
          <cell r="I1415">
            <v>38.53</v>
          </cell>
        </row>
        <row r="1416">
          <cell r="D1416" t="str">
            <v>CP5140</v>
          </cell>
          <cell r="E1416" t="str">
            <v xml:space="preserve">15.004.105-0       </v>
          </cell>
          <cell r="F1416" t="str">
            <v xml:space="preserve">INSTALACAO E ASSENT. DE VASO SANIT. INDIVIDUAL EM PAV. TERREO, C/TUBO DE PVC DE 50MM  </v>
          </cell>
          <cell r="G1416" t="str">
            <v xml:space="preserve">UN    </v>
          </cell>
          <cell r="H1416">
            <v>2</v>
          </cell>
          <cell r="I1416">
            <v>72.02</v>
          </cell>
        </row>
        <row r="1417">
          <cell r="D1417" t="str">
            <v>CP5143</v>
          </cell>
          <cell r="E1417" t="str">
            <v xml:space="preserve">15.004.130-0       </v>
          </cell>
          <cell r="F1417" t="str">
            <v xml:space="preserve">INSTALACAO E ASSENT. DE VASO SANIT. EM PAV. TERREO, PARTE DE1 CONJ. DE 2 OU MAIS VASOS, C/ TUBO PVC DE 50MM  </v>
          </cell>
          <cell r="G1417" t="str">
            <v xml:space="preserve">UN    </v>
          </cell>
          <cell r="H1417">
            <v>6</v>
          </cell>
          <cell r="I1417">
            <v>69.03</v>
          </cell>
        </row>
        <row r="1418">
          <cell r="D1418" t="str">
            <v>CP5145</v>
          </cell>
          <cell r="E1418" t="str">
            <v xml:space="preserve">15.004.150-0       </v>
          </cell>
          <cell r="F1418" t="str">
            <v xml:space="preserve">INSTALACAO E ASSENT. DE LAVATORIO OU APARELHO DE INSTAL. SEMELHANTE, EM BATERIA  </v>
          </cell>
          <cell r="G1418" t="str">
            <v xml:space="preserve">UN    </v>
          </cell>
          <cell r="H1418">
            <v>5</v>
          </cell>
          <cell r="I1418">
            <v>54.67</v>
          </cell>
        </row>
        <row r="1419">
          <cell r="D1419" t="str">
            <v>CP5147</v>
          </cell>
          <cell r="E1419" t="str">
            <v xml:space="preserve">15.004.160-0       </v>
          </cell>
          <cell r="F1419" t="str">
            <v xml:space="preserve">INSTALACAO HIDR. E ASSENT. DE 1 CHUVEIRO EM BATERIA, ATE 4 CHUVEIROS  </v>
          </cell>
          <cell r="G1419" t="str">
            <v xml:space="preserve">UN    </v>
          </cell>
          <cell r="H1419">
            <v>5</v>
          </cell>
          <cell r="I1419">
            <v>29.1</v>
          </cell>
        </row>
        <row r="1420">
          <cell r="D1420" t="str">
            <v>CP5152</v>
          </cell>
          <cell r="E1420" t="str">
            <v xml:space="preserve">15.004.180-0       </v>
          </cell>
          <cell r="F1420" t="str">
            <v xml:space="preserve">RALO SIFONADO DE PVC RIGIDO EM PAV. TERREO, C/SAIDA DE 75MM,GRELHA REDONDA E PORTA GRELHA  </v>
          </cell>
          <cell r="G1420" t="str">
            <v xml:space="preserve">UN    </v>
          </cell>
          <cell r="H1420">
            <v>6</v>
          </cell>
          <cell r="I1420">
            <v>24.23</v>
          </cell>
        </row>
        <row r="1421">
          <cell r="D1421" t="str">
            <v>CP5153</v>
          </cell>
          <cell r="E1421" t="str">
            <v xml:space="preserve">15.004.181-0       </v>
          </cell>
          <cell r="F1421" t="str">
            <v xml:space="preserve">CAIXA SIFONADA DE PVC EM PAV. TERREO, C/TAMPA CEGA, C/ 1 ENTRADA DE 40MM E SAIDA DE 50MM  </v>
          </cell>
          <cell r="G1421" t="str">
            <v xml:space="preserve">UN    </v>
          </cell>
          <cell r="H1421">
            <v>2</v>
          </cell>
          <cell r="I1421">
            <v>16.22</v>
          </cell>
        </row>
        <row r="1422">
          <cell r="D1422" t="str">
            <v>CP5157</v>
          </cell>
          <cell r="E1422" t="str">
            <v xml:space="preserve">15.004.204-0       </v>
          </cell>
          <cell r="F1422" t="str">
            <v xml:space="preserve">TUBO DE QUEDA EM PVC, DE 75MM,  INCL. T SANIT.  </v>
          </cell>
          <cell r="G1422" t="str">
            <v xml:space="preserve">M     </v>
          </cell>
          <cell r="H1422">
            <v>3</v>
          </cell>
          <cell r="I1422">
            <v>11.14</v>
          </cell>
        </row>
        <row r="1423">
          <cell r="D1423" t="str">
            <v>CP9639</v>
          </cell>
          <cell r="E1423">
            <v>15007</v>
          </cell>
          <cell r="F1423" t="str">
            <v xml:space="preserve">HSTE P/ ATERRAMENTO , DE COBRE DE 3/4, C/2,40M DE COMPRIMENTO, C/ CONEXTOR P/ CABO DE 700MM2 - FORNECIMENTO  </v>
          </cell>
          <cell r="G1423" t="str">
            <v xml:space="preserve">UN    </v>
          </cell>
          <cell r="H1423">
            <v>19</v>
          </cell>
          <cell r="I1423">
            <v>17.100000000000001</v>
          </cell>
        </row>
        <row r="1424">
          <cell r="D1424" t="str">
            <v>CP9701</v>
          </cell>
          <cell r="E1424">
            <v>15007</v>
          </cell>
          <cell r="F1424" t="str">
            <v xml:space="preserve">QUADRO DE COMANDO P/ 3 MOTORES ELÉTRICOS, DE 45 KW, MOD. CP3300MT - FORNECIMENTO  </v>
          </cell>
          <cell r="G1424" t="str">
            <v xml:space="preserve">UN    </v>
          </cell>
          <cell r="H1424">
            <v>2</v>
          </cell>
          <cell r="I1424">
            <v>7330</v>
          </cell>
        </row>
        <row r="1425">
          <cell r="D1425" t="str">
            <v>CP5237</v>
          </cell>
          <cell r="E1425" t="str">
            <v xml:space="preserve">15.007.210-0       </v>
          </cell>
          <cell r="F1425" t="str">
            <v xml:space="preserve">PARA-RAIO DE TELHADO, TIPO FRANKLIN, EM LATAO CROMADO H=37,5CM  </v>
          </cell>
          <cell r="G1425" t="str">
            <v xml:space="preserve">UN    </v>
          </cell>
          <cell r="H1425">
            <v>3</v>
          </cell>
          <cell r="I1425">
            <v>210.5</v>
          </cell>
        </row>
        <row r="1426">
          <cell r="D1426" t="str">
            <v>CP5260</v>
          </cell>
          <cell r="E1426" t="str">
            <v xml:space="preserve">15.007.504-0       </v>
          </cell>
          <cell r="F1426" t="str">
            <v xml:space="preserve">QUADRO DE DISTRIB. DE ENERGIA DE EMBUTIR P/INSTAL. DE ATE 18DISJ. C/DISPOSITIVO P/CHAVE GERAL  </v>
          </cell>
          <cell r="G1426" t="str">
            <v xml:space="preserve">UN    </v>
          </cell>
          <cell r="H1426">
            <v>2</v>
          </cell>
          <cell r="I1426">
            <v>72.510000000000005</v>
          </cell>
        </row>
        <row r="1427">
          <cell r="D1427" t="str">
            <v>CP5276</v>
          </cell>
          <cell r="E1427" t="str">
            <v xml:space="preserve">15.007.570-0       </v>
          </cell>
          <cell r="F1427" t="str">
            <v xml:space="preserve">DISJUNTOR TERMOMAGNETICO UNIPOLAR, DE 10 A 30A X 240V  </v>
          </cell>
          <cell r="G1427" t="str">
            <v xml:space="preserve">UN    </v>
          </cell>
          <cell r="H1427">
            <v>27</v>
          </cell>
          <cell r="I1427">
            <v>3.64</v>
          </cell>
        </row>
        <row r="1428">
          <cell r="D1428" t="str">
            <v>CP5278</v>
          </cell>
          <cell r="E1428" t="str">
            <v xml:space="preserve">15.007.575-0       </v>
          </cell>
          <cell r="F1428" t="str">
            <v xml:space="preserve">DISJUNTOR TERMOMAGNETICO, BIPOLAR, DE 10 A 50A X 240V  </v>
          </cell>
          <cell r="G1428" t="str">
            <v xml:space="preserve">UN    </v>
          </cell>
          <cell r="H1428">
            <v>5</v>
          </cell>
          <cell r="I1428">
            <v>18.47</v>
          </cell>
        </row>
        <row r="1429">
          <cell r="D1429" t="str">
            <v>CP5279</v>
          </cell>
          <cell r="E1429" t="str">
            <v xml:space="preserve">15.007.600-0       </v>
          </cell>
          <cell r="F1429" t="str">
            <v xml:space="preserve">DISJUNTOR TERMOMAGNETICO, TRIPOLAR, DE 10 A 50A X 240V  </v>
          </cell>
          <cell r="G1429" t="str">
            <v xml:space="preserve">UN    </v>
          </cell>
          <cell r="H1429">
            <v>8</v>
          </cell>
          <cell r="I1429">
            <v>26.85</v>
          </cell>
        </row>
        <row r="1430">
          <cell r="D1430" t="str">
            <v>CP5280</v>
          </cell>
          <cell r="E1430" t="str">
            <v xml:space="preserve">15.007.605-0       </v>
          </cell>
          <cell r="F1430" t="str">
            <v xml:space="preserve">DISJUNTOR TERMOMAGNETICO, TRIPOLAR, DE 60 A 100A X 240V  </v>
          </cell>
          <cell r="G1430" t="str">
            <v xml:space="preserve">UN    </v>
          </cell>
          <cell r="H1430">
            <v>2</v>
          </cell>
          <cell r="I1430">
            <v>38.06</v>
          </cell>
        </row>
        <row r="1431">
          <cell r="D1431" t="str">
            <v>CP9521</v>
          </cell>
          <cell r="E1431">
            <v>15008</v>
          </cell>
          <cell r="F1431" t="str">
            <v xml:space="preserve">CABO DE COBRE TRIPOLAR C/ISOLAMENTO TERMOPLÁSTICO, 0, 6/1KV, SEÇÃO DE 3 X 1,5 MM2 - FORNECIMENTO  </v>
          </cell>
          <cell r="G1431" t="str">
            <v xml:space="preserve">M     </v>
          </cell>
          <cell r="H1431">
            <v>32</v>
          </cell>
          <cell r="I1431">
            <v>0.5</v>
          </cell>
        </row>
        <row r="1432">
          <cell r="D1432" t="str">
            <v>CP9519</v>
          </cell>
          <cell r="E1432">
            <v>15008</v>
          </cell>
          <cell r="F1432" t="str">
            <v xml:space="preserve">CABO DE COBRE MULTIPOLAR, C/ISOLAMENTO TERMOPLÁSTICO SINTENAX, 0,6/1KV, SEÇÃO DE 3 X 2,5 MM2 - FORNECIMENTO  </v>
          </cell>
          <cell r="G1432" t="str">
            <v xml:space="preserve">M     </v>
          </cell>
          <cell r="H1432">
            <v>1040</v>
          </cell>
          <cell r="I1432">
            <v>0.89</v>
          </cell>
        </row>
        <row r="1433">
          <cell r="D1433" t="str">
            <v>CP9520</v>
          </cell>
          <cell r="E1433">
            <v>15008</v>
          </cell>
          <cell r="F1433" t="str">
            <v xml:space="preserve">CABO DE COBRE MULTIPOLAR, C/ISOLAMENTO TERMOPOLÁSTICO SINTENAX, 0,6/1 KV, EÇÃO DE 4 X 10MM2 - FORNECIMENTO  </v>
          </cell>
          <cell r="G1433" t="str">
            <v xml:space="preserve">M     </v>
          </cell>
          <cell r="H1433">
            <v>1376</v>
          </cell>
          <cell r="I1433">
            <v>3.48</v>
          </cell>
        </row>
        <row r="1434">
          <cell r="D1434" t="str">
            <v>CP5323</v>
          </cell>
          <cell r="E1434" t="str">
            <v xml:space="preserve">15.008.015-0       </v>
          </cell>
          <cell r="F1434" t="str">
            <v xml:space="preserve">FIO C/ISOLAMENTO TERMOPLASTICO, ANTI-CHAMA, BITOLA 1,5MM2, 450 / 750V  </v>
          </cell>
          <cell r="G1434" t="str">
            <v xml:space="preserve">M     </v>
          </cell>
          <cell r="H1434">
            <v>640</v>
          </cell>
          <cell r="I1434">
            <v>0.39</v>
          </cell>
        </row>
        <row r="1435">
          <cell r="D1435" t="str">
            <v>CP5324</v>
          </cell>
          <cell r="E1435" t="str">
            <v xml:space="preserve">15.008.020-0       </v>
          </cell>
          <cell r="F1435" t="str">
            <v xml:space="preserve">FIO C/ISOLAMENTO TERMOPLASTICO, ANTI-CHAMA, BITOLA 2,5MM2, 450 / 750V  </v>
          </cell>
          <cell r="G1435" t="str">
            <v xml:space="preserve">M     </v>
          </cell>
          <cell r="H1435">
            <v>1120</v>
          </cell>
          <cell r="I1435">
            <v>0.53</v>
          </cell>
        </row>
        <row r="1436">
          <cell r="D1436" t="str">
            <v>CP5325</v>
          </cell>
          <cell r="E1436" t="str">
            <v xml:space="preserve">15.008.025-0       </v>
          </cell>
          <cell r="F1436" t="str">
            <v xml:space="preserve">FIO C/ISOLAMENTO TERMOPLASTICO, ANTI-CHAMA, BITOLA 4MM2, 450/ 750V  </v>
          </cell>
          <cell r="G1436" t="str">
            <v xml:space="preserve">M     </v>
          </cell>
          <cell r="H1436">
            <v>272</v>
          </cell>
          <cell r="I1436">
            <v>0.68</v>
          </cell>
        </row>
        <row r="1437">
          <cell r="D1437" t="str">
            <v>CP5345</v>
          </cell>
          <cell r="E1437" t="str">
            <v xml:space="preserve">15.008.205-0       </v>
          </cell>
          <cell r="F1437" t="str">
            <v xml:space="preserve">CABO C/ISOLAMENTO TERMOPLASTICO, BITOLA 2,5MM2, 600 / 1000V  </v>
          </cell>
          <cell r="G1437" t="str">
            <v xml:space="preserve">M     </v>
          </cell>
          <cell r="H1437">
            <v>1754</v>
          </cell>
          <cell r="I1437">
            <v>0.69</v>
          </cell>
        </row>
        <row r="1438">
          <cell r="D1438" t="str">
            <v>CP5346</v>
          </cell>
          <cell r="E1438" t="str">
            <v xml:space="preserve">15.008.210-0       </v>
          </cell>
          <cell r="F1438" t="str">
            <v xml:space="preserve">CABO C/ISOLAMENTO TERMOPLASTICO, BITOLA 4MM2, 600 / 1000V  </v>
          </cell>
          <cell r="G1438" t="str">
            <v xml:space="preserve">M     </v>
          </cell>
          <cell r="H1438">
            <v>1920</v>
          </cell>
          <cell r="I1438">
            <v>0.91</v>
          </cell>
        </row>
        <row r="1439">
          <cell r="D1439" t="str">
            <v>CP5348</v>
          </cell>
          <cell r="E1439" t="str">
            <v xml:space="preserve">15.008.220-0       </v>
          </cell>
          <cell r="F1439" t="str">
            <v xml:space="preserve">CABO C/ISOLAMENTO TERMOPLASTICO, BITOLA 10MM2, 600 / 1000V  </v>
          </cell>
          <cell r="G1439" t="str">
            <v xml:space="preserve">M     </v>
          </cell>
          <cell r="H1439">
            <v>1440</v>
          </cell>
          <cell r="I1439">
            <v>1.54</v>
          </cell>
        </row>
        <row r="1440">
          <cell r="D1440" t="str">
            <v>CP5349</v>
          </cell>
          <cell r="E1440" t="str">
            <v xml:space="preserve">15.008.225-0       </v>
          </cell>
          <cell r="F1440" t="str">
            <v xml:space="preserve">CABO C/ISOLAMENTO TERMOPLASTICO, BITOLA 16MM2, 600 / 1000V  </v>
          </cell>
          <cell r="G1440" t="str">
            <v xml:space="preserve">M     </v>
          </cell>
          <cell r="H1440">
            <v>768</v>
          </cell>
          <cell r="I1440">
            <v>2.11</v>
          </cell>
        </row>
        <row r="1441">
          <cell r="D1441" t="str">
            <v>CP5350</v>
          </cell>
          <cell r="E1441" t="str">
            <v xml:space="preserve">15.008.230-0       </v>
          </cell>
          <cell r="F1441" t="str">
            <v xml:space="preserve">CABO C/ISOLAMENTO TERMOPLASTICO, BITOLA 25MM2, 600 / 1000V  </v>
          </cell>
          <cell r="G1441" t="str">
            <v xml:space="preserve">M     </v>
          </cell>
          <cell r="H1441">
            <v>1616</v>
          </cell>
          <cell r="I1441">
            <v>2.88</v>
          </cell>
        </row>
        <row r="1442">
          <cell r="D1442" t="str">
            <v>CP5352</v>
          </cell>
          <cell r="E1442" t="str">
            <v xml:space="preserve">15.008.235-0       </v>
          </cell>
          <cell r="F1442" t="str">
            <v xml:space="preserve">CABO C/ISOLAMENTO TERMOPLASTICO, BITOLA 50MM2, 600 / 1000V  </v>
          </cell>
          <cell r="G1442" t="str">
            <v xml:space="preserve">M     </v>
          </cell>
          <cell r="H1442">
            <v>320</v>
          </cell>
          <cell r="I1442">
            <v>5.43</v>
          </cell>
        </row>
        <row r="1443">
          <cell r="D1443" t="str">
            <v>CP5353</v>
          </cell>
          <cell r="E1443" t="str">
            <v xml:space="preserve">15.008.240-0       </v>
          </cell>
          <cell r="F1443" t="str">
            <v xml:space="preserve">CABO C/ISOLAMENTO TERMOPLASTICO, BITOLA 70MM2, 600 / 1000V  </v>
          </cell>
          <cell r="G1443" t="str">
            <v xml:space="preserve">M     </v>
          </cell>
          <cell r="H1443">
            <v>1120</v>
          </cell>
          <cell r="I1443">
            <v>7.37</v>
          </cell>
        </row>
        <row r="1444">
          <cell r="D1444" t="str">
            <v>CP9508</v>
          </cell>
          <cell r="E1444">
            <v>15009</v>
          </cell>
          <cell r="F1444" t="str">
            <v xml:space="preserve">CABO DE COBRE NU, TÊMPERA MEIO DURO, NA BITOLA DE 70MM2 - FORNECIMENTO  </v>
          </cell>
          <cell r="G1444" t="str">
            <v xml:space="preserve">M     </v>
          </cell>
          <cell r="H1444">
            <v>480</v>
          </cell>
          <cell r="I1444">
            <v>5.4</v>
          </cell>
        </row>
        <row r="1445">
          <cell r="D1445" t="str">
            <v>CP5431</v>
          </cell>
          <cell r="E1445" t="str">
            <v xml:space="preserve">15.011.071-0       </v>
          </cell>
          <cell r="F1445" t="str">
            <v xml:space="preserve">SUBESTACAO PADRAO LIGHT, C/TRANSFORMADOR TRIFASICO DE 112,5KVA, 13,8KV-220/127V  </v>
          </cell>
          <cell r="G1445" t="str">
            <v xml:space="preserve">UN    </v>
          </cell>
          <cell r="H1445">
            <v>2</v>
          </cell>
          <cell r="I1445">
            <v>4066.61</v>
          </cell>
        </row>
        <row r="1446">
          <cell r="D1446" t="str">
            <v>CP5442</v>
          </cell>
          <cell r="E1446" t="str">
            <v xml:space="preserve">15.011.107-0       </v>
          </cell>
          <cell r="F1446" t="str">
            <v xml:space="preserve">ENTRADA DE SERV. PADRAO LIGHT,  P/MEDICAO TRIFASICA ENTRE 57, 8 E 66,1KVA, LIGACAO SUBTER., DISJ. 3 X 200A  </v>
          </cell>
          <cell r="G1446" t="str">
            <v xml:space="preserve">UN    </v>
          </cell>
          <cell r="H1446">
            <v>2</v>
          </cell>
          <cell r="I1446">
            <v>842.21</v>
          </cell>
        </row>
        <row r="1447">
          <cell r="D1447" t="str">
            <v>CP5466</v>
          </cell>
          <cell r="E1447" t="str">
            <v xml:space="preserve">15.013.035-0       </v>
          </cell>
          <cell r="F1447" t="str">
            <v xml:space="preserve">POSTE DE CONCR. SECAO CIRCULAR C/ 14,00M DE COMPR. E CARGA DE 400KG  </v>
          </cell>
          <cell r="G1447" t="str">
            <v xml:space="preserve">UN    </v>
          </cell>
          <cell r="H1447">
            <v>3</v>
          </cell>
          <cell r="I1447">
            <v>474.56</v>
          </cell>
        </row>
        <row r="1448">
          <cell r="D1448" t="str">
            <v>CP5468</v>
          </cell>
          <cell r="E1448" t="str">
            <v xml:space="preserve">15.015.020-0       </v>
          </cell>
          <cell r="F1448" t="str">
            <v xml:space="preserve">INSTALACAO DE PONTO DE LUZ EQUIV. A 2 VARAS DE ELETR. DE PVCRIGIDO DE 3/4  </v>
          </cell>
          <cell r="G1448" t="str">
            <v xml:space="preserve">UN    </v>
          </cell>
          <cell r="H1448">
            <v>2</v>
          </cell>
          <cell r="I1448">
            <v>41.18</v>
          </cell>
        </row>
        <row r="1449">
          <cell r="D1449" t="str">
            <v>CP9528</v>
          </cell>
          <cell r="E1449">
            <v>15018</v>
          </cell>
          <cell r="F1449" t="str">
            <v xml:space="preserve">CAIXA DE PASSAGEM EM LIGA DE ALUMÍNIO FUNDIDO, R-12 P/5 - FORNECIMENTO  </v>
          </cell>
          <cell r="G1449" t="str">
            <v xml:space="preserve">UN    </v>
          </cell>
          <cell r="H1449">
            <v>3</v>
          </cell>
          <cell r="I1449">
            <v>40.9</v>
          </cell>
        </row>
        <row r="1450">
          <cell r="D1450" t="str">
            <v>CP9529</v>
          </cell>
          <cell r="E1450">
            <v>15018</v>
          </cell>
          <cell r="F1450" t="str">
            <v xml:space="preserve">CAIXA DE PASSAGEM EM LIGA DE ALUMÍNIO FUNDIDO, R-12 P/7 - FORNECIMENTO  </v>
          </cell>
          <cell r="G1450" t="str">
            <v xml:space="preserve">UN    </v>
          </cell>
          <cell r="H1450">
            <v>8</v>
          </cell>
          <cell r="I1450">
            <v>54.94</v>
          </cell>
        </row>
        <row r="1451">
          <cell r="D1451" t="str">
            <v>CP9530</v>
          </cell>
          <cell r="E1451">
            <v>15018</v>
          </cell>
          <cell r="F1451" t="str">
            <v xml:space="preserve">CAIXA DE PASSAGEM EM LIGA DE ALUMÍNIO FUNDIDO, R-12 P/8 - FORNECIMENTO  </v>
          </cell>
          <cell r="G1451" t="str">
            <v xml:space="preserve">UN    </v>
          </cell>
          <cell r="H1451">
            <v>3</v>
          </cell>
          <cell r="I1451">
            <v>65.099999999999994</v>
          </cell>
        </row>
        <row r="1452">
          <cell r="D1452" t="str">
            <v>CP9529</v>
          </cell>
          <cell r="E1452">
            <v>15018</v>
          </cell>
          <cell r="F1452" t="str">
            <v xml:space="preserve">CAIXA DE PASSAGEM EM LIGA DE ALUMÍNIO FUNDIDO, R-12 P/7 - FORNECIMENTO  </v>
          </cell>
          <cell r="G1452" t="str">
            <v xml:space="preserve">UN    </v>
          </cell>
          <cell r="H1452">
            <v>3</v>
          </cell>
          <cell r="I1452">
            <v>54.94</v>
          </cell>
        </row>
        <row r="1453">
          <cell r="D1453" t="str">
            <v>CP5572</v>
          </cell>
          <cell r="E1453" t="str">
            <v xml:space="preserve">15.018.030-0       </v>
          </cell>
          <cell r="F1453" t="str">
            <v xml:space="preserve">CAIXA DE PASSAGEM EM LIGA DE ALUMÍNIO FUNDIDO, R-12 P/7 - FORNECIMENTO  </v>
          </cell>
          <cell r="G1453" t="str">
            <v xml:space="preserve">UN    </v>
          </cell>
          <cell r="H1453">
            <v>149</v>
          </cell>
          <cell r="I1453">
            <v>4.08</v>
          </cell>
        </row>
        <row r="1454">
          <cell r="D1454" t="str">
            <v>CP5593</v>
          </cell>
          <cell r="E1454" t="str">
            <v xml:space="preserve">15.018.140-0       </v>
          </cell>
          <cell r="F1454" t="str">
            <v xml:space="preserve">CAIXA DE PASSAGEM Nº2 P/TELEFONE, MED. 20 X 20 X 13, 5CM  </v>
          </cell>
          <cell r="G1454" t="str">
            <v xml:space="preserve">UN    </v>
          </cell>
          <cell r="H1454">
            <v>2</v>
          </cell>
          <cell r="I1454">
            <v>8.5299999999999994</v>
          </cell>
        </row>
        <row r="1455">
          <cell r="D1455" t="str">
            <v>CP9526</v>
          </cell>
          <cell r="E1455">
            <v>15019</v>
          </cell>
          <cell r="F1455" t="str">
            <v xml:space="preserve">CAIXA DE PASSAGEM DE PVC C/ TAMPA, 100 X 100 X 60MM - FORNECIMENTO  </v>
          </cell>
          <cell r="G1455" t="str">
            <v xml:space="preserve">UN    </v>
          </cell>
          <cell r="H1455">
            <v>2</v>
          </cell>
          <cell r="I1455">
            <v>6.8</v>
          </cell>
        </row>
        <row r="1456">
          <cell r="D1456" t="str">
            <v>CP9527</v>
          </cell>
          <cell r="E1456">
            <v>15019</v>
          </cell>
          <cell r="F1456" t="str">
            <v xml:space="preserve">CAIXA DE PASSAGEM DE PVC C/ TAMPA, 152 X 109 X 70MM - FORNECIMENTO  </v>
          </cell>
          <cell r="G1456" t="str">
            <v xml:space="preserve">UN    </v>
          </cell>
          <cell r="H1456">
            <v>2</v>
          </cell>
          <cell r="I1456">
            <v>12.91</v>
          </cell>
        </row>
        <row r="1457">
          <cell r="D1457" t="str">
            <v>CP5618</v>
          </cell>
          <cell r="E1457" t="str">
            <v xml:space="preserve">15.020.015-0       </v>
          </cell>
          <cell r="F1457" t="str">
            <v xml:space="preserve">LAMPADA INCANDESCENTE DE 200W  </v>
          </cell>
          <cell r="G1457" t="str">
            <v xml:space="preserve">UN    </v>
          </cell>
          <cell r="H1457">
            <v>6</v>
          </cell>
          <cell r="I1457">
            <v>1.66</v>
          </cell>
        </row>
        <row r="1458">
          <cell r="D1458" t="str">
            <v>CP5620</v>
          </cell>
          <cell r="E1458" t="str">
            <v xml:space="preserve">15.020.025-0       </v>
          </cell>
          <cell r="F1458" t="str">
            <v xml:space="preserve">LAMPADA INCANDESCENTE DE 100W  </v>
          </cell>
          <cell r="G1458" t="str">
            <v xml:space="preserve">UN    </v>
          </cell>
          <cell r="H1458">
            <v>2</v>
          </cell>
          <cell r="I1458">
            <v>0.95</v>
          </cell>
        </row>
        <row r="1459">
          <cell r="D1459" t="str">
            <v>CP5629</v>
          </cell>
          <cell r="E1459" t="str">
            <v xml:space="preserve">15.020.058-0       </v>
          </cell>
          <cell r="F1459" t="str">
            <v xml:space="preserve">LAMPADA MISTA DE 160W  </v>
          </cell>
          <cell r="G1459" t="str">
            <v xml:space="preserve">UN    </v>
          </cell>
          <cell r="H1459">
            <v>13</v>
          </cell>
          <cell r="I1459">
            <v>6.95</v>
          </cell>
        </row>
        <row r="1460">
          <cell r="D1460" t="str">
            <v>CP5662</v>
          </cell>
          <cell r="E1460" t="str">
            <v xml:space="preserve">15.029.010-0       </v>
          </cell>
          <cell r="F1460" t="str">
            <v xml:space="preserve">REGISTRO DE GAVETA EM BRONZE C/DIAM. DE 1/2  </v>
          </cell>
          <cell r="G1460" t="str">
            <v xml:space="preserve">UN    </v>
          </cell>
          <cell r="H1460">
            <v>13</v>
          </cell>
          <cell r="I1460">
            <v>10.38</v>
          </cell>
        </row>
        <row r="1461">
          <cell r="D1461" t="str">
            <v>CP5663</v>
          </cell>
          <cell r="E1461" t="str">
            <v xml:space="preserve">15.029.011-0       </v>
          </cell>
          <cell r="F1461" t="str">
            <v xml:space="preserve">REGISTRO DE GAVETA EM BRONZE C/DIAM. DE 3/4  </v>
          </cell>
          <cell r="G1461" t="str">
            <v xml:space="preserve">UN    </v>
          </cell>
          <cell r="H1461">
            <v>29</v>
          </cell>
          <cell r="I1461">
            <v>11.36</v>
          </cell>
        </row>
        <row r="1462">
          <cell r="D1462" t="str">
            <v>CP5664</v>
          </cell>
          <cell r="E1462" t="str">
            <v xml:space="preserve">15.029.012-0       </v>
          </cell>
          <cell r="F1462" t="str">
            <v xml:space="preserve">REGISTRO DE GAVETA EM BRONZE C/DIAM. DE 1  </v>
          </cell>
          <cell r="G1462" t="str">
            <v xml:space="preserve">UN    </v>
          </cell>
          <cell r="H1462">
            <v>2</v>
          </cell>
          <cell r="I1462">
            <v>14.25</v>
          </cell>
        </row>
        <row r="1463">
          <cell r="D1463" t="str">
            <v>CP5666</v>
          </cell>
          <cell r="E1463" t="str">
            <v xml:space="preserve">15.029.014-0       </v>
          </cell>
          <cell r="F1463" t="str">
            <v xml:space="preserve">REGISTRO DE GAVETA EM BRONZE C/DIAM. DE 1.1/2  </v>
          </cell>
          <cell r="G1463" t="str">
            <v xml:space="preserve">UN    </v>
          </cell>
          <cell r="H1463">
            <v>8</v>
          </cell>
          <cell r="I1463">
            <v>21.14</v>
          </cell>
        </row>
        <row r="1464">
          <cell r="D1464" t="str">
            <v>CP5667</v>
          </cell>
          <cell r="E1464" t="str">
            <v xml:space="preserve">15.029.015-0       </v>
          </cell>
          <cell r="F1464" t="str">
            <v xml:space="preserve">REGISTRO DE GAVETA EM BRONZE C/DIAM. DE 2  </v>
          </cell>
          <cell r="G1464" t="str">
            <v xml:space="preserve">UN    </v>
          </cell>
          <cell r="H1464">
            <v>3</v>
          </cell>
          <cell r="I1464">
            <v>29.82</v>
          </cell>
        </row>
        <row r="1465">
          <cell r="D1465" t="str">
            <v>CP9599</v>
          </cell>
          <cell r="E1465">
            <v>15036</v>
          </cell>
          <cell r="F1465" t="str">
            <v xml:space="preserve">DUTO ESPIRAL FLEXÍVEL CORRUGADO, EM POLIETILENO DE ALTA DENSIDADE, DIÂM. 75MM, INCL. ARAME GUIA - FORNECIMENTO  </v>
          </cell>
          <cell r="G1465" t="str">
            <v xml:space="preserve">M     </v>
          </cell>
          <cell r="H1465">
            <v>1440</v>
          </cell>
          <cell r="I1465">
            <v>24.6</v>
          </cell>
        </row>
        <row r="1466">
          <cell r="D1466" t="str">
            <v>CP5767</v>
          </cell>
          <cell r="E1466" t="str">
            <v xml:space="preserve">15.036.019-0       </v>
          </cell>
          <cell r="F1466" t="str">
            <v xml:space="preserve">TUBO PVC RQ P/AGUA FRIA C/DIAM. DE 3/4, INCL. CONEXOES E EMENDAS, EXCL. ABERT. E FECHAM. DE RASGO  </v>
          </cell>
          <cell r="G1466" t="str">
            <v xml:space="preserve">M     </v>
          </cell>
          <cell r="H1466">
            <v>10</v>
          </cell>
          <cell r="I1466">
            <v>2.38</v>
          </cell>
        </row>
        <row r="1467">
          <cell r="D1467" t="str">
            <v>CP5768</v>
          </cell>
          <cell r="E1467" t="str">
            <v xml:space="preserve">15.036.020-0       </v>
          </cell>
          <cell r="F1467" t="str">
            <v xml:space="preserve">TUBO PVC RQ P/AGUA FRIA C/DIAM. DE 1, INCL. CONEXOES E EMENDAS, EXCL. ABERT. E FECHAM. DE RASGO  </v>
          </cell>
          <cell r="G1467" t="str">
            <v xml:space="preserve">M     </v>
          </cell>
          <cell r="H1467">
            <v>42</v>
          </cell>
          <cell r="I1467">
            <v>4.17</v>
          </cell>
        </row>
        <row r="1468">
          <cell r="D1468" t="str">
            <v>CP5770</v>
          </cell>
          <cell r="E1468" t="str">
            <v xml:space="preserve">15.036.022-0       </v>
          </cell>
          <cell r="F1468" t="str">
            <v xml:space="preserve">TUBO PVC RQ P/AGUA FRIA C/DIAM. DE 1.1/2, INCL. CONEXOES EEMENDAS, EXCL. ABERT. E FECHAM. DE RASGO  </v>
          </cell>
          <cell r="G1468" t="str">
            <v xml:space="preserve">M     </v>
          </cell>
          <cell r="H1468">
            <v>30</v>
          </cell>
          <cell r="I1468">
            <v>6.08</v>
          </cell>
        </row>
        <row r="1469">
          <cell r="D1469" t="str">
            <v>CP5771</v>
          </cell>
          <cell r="E1469" t="str">
            <v xml:space="preserve">15.036.023-0       </v>
          </cell>
          <cell r="F1469" t="str">
            <v xml:space="preserve">TUBO PVC RQ P/AGUA FRIA C/DIAM. DE 2, INCL. CONEXOES E EMENDAS, EXCL. ABERT. E FECHAM. DE RASGO  </v>
          </cell>
          <cell r="G1469" t="str">
            <v xml:space="preserve">M     </v>
          </cell>
          <cell r="H1469">
            <v>133</v>
          </cell>
          <cell r="I1469">
            <v>8.69</v>
          </cell>
        </row>
        <row r="1470">
          <cell r="D1470" t="str">
            <v>CP5788</v>
          </cell>
          <cell r="E1470" t="str">
            <v xml:space="preserve">15.036.040-0       </v>
          </cell>
          <cell r="F1470" t="str">
            <v xml:space="preserve">TUBO PVC SD P/AGUA FRIA C/DIAM. DE 50MM, INCL. CONEXOES E EMENDAS, EXCL. ABERT. E FECHAM. DE RASGO  </v>
          </cell>
          <cell r="G1470" t="str">
            <v xml:space="preserve">M     </v>
          </cell>
          <cell r="H1470">
            <v>22</v>
          </cell>
          <cell r="I1470">
            <v>4.75</v>
          </cell>
        </row>
        <row r="1471">
          <cell r="D1471" t="str">
            <v>CP5818</v>
          </cell>
          <cell r="E1471" t="str">
            <v xml:space="preserve">15.036.070-0       </v>
          </cell>
          <cell r="F1471" t="str">
            <v xml:space="preserve">ELETRODUTO PVC RQ C/DIAM. DE 3/4, INCL. CONEXOES E EMENDAS, EXCL. ABERT. E FECHAM. DE RASGO  </v>
          </cell>
          <cell r="G1471" t="str">
            <v xml:space="preserve">M     </v>
          </cell>
          <cell r="H1471">
            <v>997</v>
          </cell>
          <cell r="I1471">
            <v>1.65</v>
          </cell>
        </row>
        <row r="1472">
          <cell r="D1472" t="str">
            <v>CP5819</v>
          </cell>
          <cell r="E1472" t="str">
            <v xml:space="preserve">15.036.071-0       </v>
          </cell>
          <cell r="F1472" t="str">
            <v xml:space="preserve">ELETRODUTO PVC RQ C/DIAM. DE ", INCL. CONEXOES E EMENDAS, EXCL. ABERT. E FECHAM. DE RASGO  </v>
          </cell>
          <cell r="G1472" t="str">
            <v xml:space="preserve">M     </v>
          </cell>
          <cell r="H1472">
            <v>59</v>
          </cell>
          <cell r="I1472">
            <v>2.2599999999999998</v>
          </cell>
        </row>
        <row r="1473">
          <cell r="D1473" t="str">
            <v>CP5820</v>
          </cell>
          <cell r="E1473" t="str">
            <v xml:space="preserve">15.036.072-0       </v>
          </cell>
          <cell r="F1473" t="str">
            <v xml:space="preserve">ELETRODUTO PVC RQ C/DIAM. DE 1.1/4, INCL. CONEXOES E EMENDAS, EXCL. ABERT. E FECHAM. DE RASGO  </v>
          </cell>
          <cell r="G1473" t="str">
            <v xml:space="preserve">M     </v>
          </cell>
          <cell r="H1473">
            <v>16</v>
          </cell>
          <cell r="I1473">
            <v>2.86</v>
          </cell>
        </row>
        <row r="1474">
          <cell r="D1474" t="str">
            <v>CP5821</v>
          </cell>
          <cell r="E1474" t="str">
            <v xml:space="preserve">15.036.073-0       </v>
          </cell>
          <cell r="F1474" t="str">
            <v xml:space="preserve">ELETRODUTO PVC RQ C/DIAM. DE 1.1/2, INCL. CONEXOES E EMENDAS, EXCL. ABERT. E FECHAM. DE RASGO  </v>
          </cell>
          <cell r="G1474" t="str">
            <v xml:space="preserve">M     </v>
          </cell>
          <cell r="H1474">
            <v>1322</v>
          </cell>
          <cell r="I1474">
            <v>3.44</v>
          </cell>
        </row>
        <row r="1475">
          <cell r="D1475" t="str">
            <v>CP5822</v>
          </cell>
          <cell r="E1475" t="str">
            <v xml:space="preserve">15.036.074-0       </v>
          </cell>
          <cell r="F1475" t="str">
            <v xml:space="preserve">ELETRODUTO PVC RQ C/DIAM. DE ", INCL. CONEXOES E EMENDAS, EXCL. ABERT. E FECHAM. DE RASGO  </v>
          </cell>
          <cell r="G1475" t="str">
            <v xml:space="preserve">M     </v>
          </cell>
          <cell r="H1475">
            <v>5</v>
          </cell>
          <cell r="I1475">
            <v>4.38</v>
          </cell>
        </row>
        <row r="1476">
          <cell r="D1476" t="str">
            <v>CP9808</v>
          </cell>
          <cell r="E1476">
            <v>15037</v>
          </cell>
          <cell r="F1476" t="str">
            <v xml:space="preserve">TUBO FLEXÍVEL SEALTUBO, 2 TERMINAIS MACHO, DN 3/4X 0, 60M - FORNECIMENTO  </v>
          </cell>
          <cell r="G1476" t="str">
            <v xml:space="preserve">UN    </v>
          </cell>
          <cell r="H1476">
            <v>5</v>
          </cell>
          <cell r="I1476">
            <v>12.1</v>
          </cell>
        </row>
        <row r="1477">
          <cell r="D1477" t="str">
            <v>CP9809</v>
          </cell>
          <cell r="E1477">
            <v>15037</v>
          </cell>
          <cell r="F1477" t="str">
            <v xml:space="preserve">TUBO FLEXÍVEL SEALTUBO, 2 TERMINAIS MACHO, DN 3/4X 0, 80M - FORNECIMENTO  </v>
          </cell>
          <cell r="G1477" t="str">
            <v xml:space="preserve">UN    </v>
          </cell>
          <cell r="H1477">
            <v>8</v>
          </cell>
          <cell r="I1477">
            <v>12.9</v>
          </cell>
        </row>
        <row r="1478">
          <cell r="D1478" t="str">
            <v>CP9810</v>
          </cell>
          <cell r="E1478">
            <v>15037</v>
          </cell>
          <cell r="F1478" t="str">
            <v xml:space="preserve">TUBO FLEXÍVEL SEALTUBO, 2 TERMINAIS MACHO, DN 3/4X 1, 00M - FORNECIMENTO  </v>
          </cell>
          <cell r="G1478" t="str">
            <v xml:space="preserve">UN    </v>
          </cell>
          <cell r="H1478">
            <v>2</v>
          </cell>
          <cell r="I1478">
            <v>13.75</v>
          </cell>
        </row>
        <row r="1479">
          <cell r="D1479" t="str">
            <v/>
          </cell>
          <cell r="E1479" t="str">
            <v/>
          </cell>
          <cell r="F1479" t="str">
            <v xml:space="preserve">COBERTURAS, ISOLAMENTOS E IMPERMEABILIZAÇÕES  </v>
          </cell>
          <cell r="G1479" t="str">
            <v/>
          </cell>
          <cell r="H1479">
            <v>0</v>
          </cell>
          <cell r="I1479">
            <v>0</v>
          </cell>
        </row>
        <row r="1480">
          <cell r="D1480" t="str">
            <v>CP6107</v>
          </cell>
          <cell r="E1480" t="str">
            <v xml:space="preserve">16.001.060-0       </v>
          </cell>
          <cell r="F1480" t="str">
            <v xml:space="preserve">MADEIRAMENTO P/COBERT. EM TELHAS ONDULADAS, EM MACARANDUDA SERRADA  </v>
          </cell>
          <cell r="G1480" t="str">
            <v xml:space="preserve">M2    </v>
          </cell>
          <cell r="H1480">
            <v>128</v>
          </cell>
          <cell r="I1480">
            <v>5.58</v>
          </cell>
        </row>
        <row r="1481">
          <cell r="D1481" t="str">
            <v>CP6156</v>
          </cell>
          <cell r="E1481" t="str">
            <v xml:space="preserve">16.004.002-0       </v>
          </cell>
          <cell r="F1481" t="str">
            <v xml:space="preserve">COBERTURA EM TELHAS ONDULADAS DE CIM.-AMIANTO DE 8MM DE ESP.  </v>
          </cell>
          <cell r="G1481" t="str">
            <v xml:space="preserve">M2    </v>
          </cell>
          <cell r="H1481">
            <v>128</v>
          </cell>
          <cell r="I1481">
            <v>13.02</v>
          </cell>
        </row>
        <row r="1482">
          <cell r="D1482" t="str">
            <v>CP6160</v>
          </cell>
          <cell r="E1482" t="str">
            <v xml:space="preserve">16.004.006-0       </v>
          </cell>
          <cell r="F1482" t="str">
            <v xml:space="preserve">CUMEEIRA NORMAL, P/TELHAS ONDULADAS DE 6 A 8MM DE ESP., EM CIM.-AMIANTO  </v>
          </cell>
          <cell r="G1482" t="str">
            <v xml:space="preserve">M     </v>
          </cell>
          <cell r="H1482">
            <v>24</v>
          </cell>
          <cell r="I1482">
            <v>13.32</v>
          </cell>
        </row>
        <row r="1483">
          <cell r="D1483" t="str">
            <v>CP6180</v>
          </cell>
          <cell r="E1483" t="str">
            <v xml:space="preserve">16.005.011-0       </v>
          </cell>
          <cell r="F1483" t="str">
            <v xml:space="preserve">RUFO DE ALUMINIO EM CHAPA DE 0,8 X 500MM  </v>
          </cell>
          <cell r="G1483" t="str">
            <v xml:space="preserve">M     </v>
          </cell>
          <cell r="H1483">
            <v>50</v>
          </cell>
          <cell r="I1483">
            <v>17.760000000000002</v>
          </cell>
        </row>
        <row r="1484">
          <cell r="D1484" t="str">
            <v>CP6215</v>
          </cell>
          <cell r="E1484" t="str">
            <v xml:space="preserve">16.020.002-0       </v>
          </cell>
          <cell r="F1484" t="str">
            <v xml:space="preserve">IMPERMEABILIZACAO DE TERRACO C/MANTA ASF. ELASTOMERICA, ESP.DE 4MM (SBS OU APP)  </v>
          </cell>
          <cell r="G1484" t="str">
            <v xml:space="preserve">M2    </v>
          </cell>
          <cell r="H1484">
            <v>111</v>
          </cell>
          <cell r="I1484">
            <v>17.579999999999998</v>
          </cell>
        </row>
        <row r="1485">
          <cell r="D1485" t="str">
            <v/>
          </cell>
          <cell r="E1485" t="str">
            <v/>
          </cell>
          <cell r="F1485" t="str">
            <v xml:space="preserve">PINTURAS  </v>
          </cell>
          <cell r="G1485" t="str">
            <v/>
          </cell>
          <cell r="H1485">
            <v>0</v>
          </cell>
          <cell r="I1485">
            <v>0</v>
          </cell>
        </row>
        <row r="1486">
          <cell r="D1486" t="str">
            <v>CP6303</v>
          </cell>
          <cell r="E1486" t="str">
            <v xml:space="preserve">17.017.350-0       </v>
          </cell>
          <cell r="F1486" t="str">
            <v xml:space="preserve">PINTURA INT. OU EXT. SOBRE FºGALV. OU ALUMINIO, USANDO ZARCAO P/GALV. DO TIPO PRIMER EPOXI ISOCIANATO  </v>
          </cell>
          <cell r="G1486" t="str">
            <v xml:space="preserve">M2    </v>
          </cell>
          <cell r="H1486">
            <v>160</v>
          </cell>
          <cell r="I1486">
            <v>4.71</v>
          </cell>
        </row>
        <row r="1487">
          <cell r="D1487" t="str">
            <v>CP6329</v>
          </cell>
          <cell r="E1487" t="str">
            <v xml:space="preserve">17.018.185-0       </v>
          </cell>
          <cell r="F1487" t="str">
            <v xml:space="preserve">PINTURA C/TINTA ACRILICA TEXTURA, ACAB.FOSCO, P/EXTERIOR/INTERIOR, EM 2 DEMAOS APLIC.EM CONCR., ALVEN., CIM.-AMIANTO,ETC  </v>
          </cell>
          <cell r="G1487" t="str">
            <v xml:space="preserve">M2    </v>
          </cell>
          <cell r="H1487">
            <v>330</v>
          </cell>
          <cell r="I1487">
            <v>6.72</v>
          </cell>
        </row>
        <row r="1488">
          <cell r="D1488" t="str">
            <v>CP6341</v>
          </cell>
          <cell r="E1488" t="str">
            <v xml:space="preserve">17.020.071-0       </v>
          </cell>
          <cell r="F1488" t="str">
            <v xml:space="preserve">ENVERNIZAMENTO DE SUPERF. DE CONCR. OU TIJ. APARENTE, EXTERIOR OU INTERIOR, C/ VERNIZ ACRILICO INCOLOR, EM 3 DEMAOS  </v>
          </cell>
          <cell r="G1488" t="str">
            <v xml:space="preserve">M2    </v>
          </cell>
          <cell r="H1488">
            <v>288</v>
          </cell>
          <cell r="I1488">
            <v>3.69</v>
          </cell>
        </row>
        <row r="1489">
          <cell r="D1489" t="str">
            <v/>
          </cell>
          <cell r="E1489" t="str">
            <v/>
          </cell>
          <cell r="F1489" t="str">
            <v xml:space="preserve">APARELHOS HIDRÁULICOS, SANITÁRIOS, ELÉTRICOS, MECÂNICOS E ESPORTIVOS  </v>
          </cell>
          <cell r="G1489" t="str">
            <v/>
          </cell>
          <cell r="H1489">
            <v>0</v>
          </cell>
          <cell r="I1489">
            <v>0</v>
          </cell>
        </row>
        <row r="1490">
          <cell r="D1490" t="str">
            <v>CP6361</v>
          </cell>
          <cell r="E1490" t="str">
            <v xml:space="preserve">18.002.012-0       </v>
          </cell>
          <cell r="F1490" t="str">
            <v xml:space="preserve">LAVATORIO DE LOUCA BRANCA, MEDIO LUXO, C/LADRAO, MED. EM TORNO DE 47 X 35CM  </v>
          </cell>
          <cell r="G1490" t="str">
            <v xml:space="preserve">UN    </v>
          </cell>
          <cell r="H1490">
            <v>6</v>
          </cell>
          <cell r="I1490">
            <v>88.1</v>
          </cell>
        </row>
        <row r="1491">
          <cell r="D1491" t="str">
            <v>CP6372</v>
          </cell>
          <cell r="E1491" t="str">
            <v xml:space="preserve">18.002.055-0       </v>
          </cell>
          <cell r="F1491" t="str">
            <v xml:space="preserve">MICTORIO DE LOUCA BRANCA C/SIFAO, MED. EM TORNO DE 33 X 28 X53CM  </v>
          </cell>
          <cell r="G1491" t="str">
            <v xml:space="preserve">UN    </v>
          </cell>
          <cell r="H1491">
            <v>6</v>
          </cell>
          <cell r="I1491">
            <v>96.24</v>
          </cell>
        </row>
        <row r="1492">
          <cell r="D1492" t="str">
            <v>CP6375</v>
          </cell>
          <cell r="E1492" t="str">
            <v xml:space="preserve">18.002.085-0       </v>
          </cell>
          <cell r="F1492" t="str">
            <v xml:space="preserve">VASO SANIT. DE LOUCA BRANCA, CONVENCIONAL, MEDIO LUXO, MED.EM TORNO DE 37 X 47 X 38CM  </v>
          </cell>
          <cell r="G1492" t="str">
            <v xml:space="preserve">UN    </v>
          </cell>
          <cell r="H1492">
            <v>8</v>
          </cell>
          <cell r="I1492">
            <v>165.63</v>
          </cell>
        </row>
        <row r="1493">
          <cell r="D1493" t="str">
            <v>CP6404</v>
          </cell>
          <cell r="E1493" t="str">
            <v xml:space="preserve">18.006.040-0       </v>
          </cell>
          <cell r="F1493" t="str">
            <v xml:space="preserve">SABONETEIRA DE LOUCA BRANCA, DE 15 X 15CM, S/ALCA  </v>
          </cell>
          <cell r="G1493" t="str">
            <v xml:space="preserve">UN    </v>
          </cell>
          <cell r="H1493">
            <v>5</v>
          </cell>
          <cell r="I1493">
            <v>9.9</v>
          </cell>
        </row>
        <row r="1494">
          <cell r="D1494" t="str">
            <v>CP6406</v>
          </cell>
          <cell r="E1494" t="str">
            <v xml:space="preserve">18.006.050-0       </v>
          </cell>
          <cell r="F1494" t="str">
            <v xml:space="preserve">PORTA-PAPEL DE LOUCA BRANCA, DE 15 X 15CM  </v>
          </cell>
          <cell r="G1494" t="str">
            <v xml:space="preserve">UN    </v>
          </cell>
          <cell r="H1494">
            <v>8</v>
          </cell>
          <cell r="I1494">
            <v>8.83</v>
          </cell>
        </row>
        <row r="1495">
          <cell r="D1495" t="str">
            <v>CP6407</v>
          </cell>
          <cell r="E1495" t="str">
            <v xml:space="preserve">18.006.052-0       </v>
          </cell>
          <cell r="F1495" t="str">
            <v xml:space="preserve">CABIDE DE LOUCA BRANCA, DUPLO,  DE 10 X 5CM  </v>
          </cell>
          <cell r="G1495" t="str">
            <v xml:space="preserve">UN    </v>
          </cell>
          <cell r="H1495">
            <v>5</v>
          </cell>
          <cell r="I1495">
            <v>4.93</v>
          </cell>
        </row>
        <row r="1496">
          <cell r="D1496" t="str">
            <v>CP6412</v>
          </cell>
          <cell r="E1496" t="str">
            <v xml:space="preserve">18.007.041-0       </v>
          </cell>
          <cell r="F1496" t="str">
            <v xml:space="preserve">CHUVEIRO ESTAMPADO, ARTICULADO, TIPO LUXO, C/BRACO DE 1/2  </v>
          </cell>
          <cell r="G1496" t="str">
            <v xml:space="preserve">UN    </v>
          </cell>
          <cell r="H1496">
            <v>5</v>
          </cell>
          <cell r="I1496">
            <v>142.08000000000001</v>
          </cell>
        </row>
        <row r="1497">
          <cell r="D1497" t="str">
            <v>CP6432</v>
          </cell>
          <cell r="E1497" t="str">
            <v xml:space="preserve">18.009.079-0       </v>
          </cell>
          <cell r="F1497" t="str">
            <v xml:space="preserve">TORNEIRA P/JARDIM, DE 1/2 X 10CM APROX., EM METAL CROM.  </v>
          </cell>
          <cell r="G1497" t="str">
            <v xml:space="preserve">UN    </v>
          </cell>
          <cell r="H1497">
            <v>2</v>
          </cell>
          <cell r="I1497">
            <v>34.409999999999997</v>
          </cell>
        </row>
        <row r="1498">
          <cell r="D1498" t="str">
            <v>CP6508</v>
          </cell>
          <cell r="E1498" t="str">
            <v xml:space="preserve">18.017.021-0       </v>
          </cell>
          <cell r="F1498" t="str">
            <v xml:space="preserve">FILTRO C/CARCACA ATOXICA EM POLIPROPILENO C/ 1 ELEMENTO FILTRANTE DE CELULOSE E CARVAO ATIVADO, ATE 360L/H  </v>
          </cell>
          <cell r="G1498" t="str">
            <v xml:space="preserve">UN    </v>
          </cell>
          <cell r="H1498">
            <v>403</v>
          </cell>
          <cell r="I1498">
            <v>93</v>
          </cell>
        </row>
        <row r="1499">
          <cell r="D1499" t="str">
            <v>CP6550</v>
          </cell>
          <cell r="E1499" t="str">
            <v xml:space="preserve">18.027.089-0       </v>
          </cell>
          <cell r="F1499" t="str">
            <v xml:space="preserve">LUMINARIA FECHADA, P/ILUMINACAO DE RUAS, C/LAMPADA A VAPOR DE MERCURIO E REATOR DE PARTIDA RAPIDA  </v>
          </cell>
          <cell r="G1499" t="str">
            <v xml:space="preserve">UN    </v>
          </cell>
          <cell r="H1499">
            <v>75</v>
          </cell>
          <cell r="I1499">
            <v>125.82</v>
          </cell>
        </row>
        <row r="1500">
          <cell r="D1500" t="str">
            <v>CP6553</v>
          </cell>
          <cell r="E1500" t="str">
            <v xml:space="preserve">18.027.098-0       </v>
          </cell>
          <cell r="F1500" t="str">
            <v xml:space="preserve">LUMINARIA ABERTA, P/ILUMINACAO DE RUAS, P/LAMPADA A VAPOR DEMERCURIO ATE 400W E MISTA ATE 500W  </v>
          </cell>
          <cell r="G1500" t="str">
            <v xml:space="preserve">UN    </v>
          </cell>
          <cell r="H1500">
            <v>13</v>
          </cell>
          <cell r="I1500">
            <v>123.94</v>
          </cell>
        </row>
        <row r="1501">
          <cell r="D1501" t="str">
            <v>CP6555</v>
          </cell>
          <cell r="E1501" t="str">
            <v xml:space="preserve">18.027.110-0       </v>
          </cell>
          <cell r="F1501" t="str">
            <v xml:space="preserve">LUMINARIA A PROVA DE GASES, VAPORES E POS, P/LAMPADA STANDARD ATE 300W, MISTA OU A VAPOR DE MERCURIO ATE 250W  </v>
          </cell>
          <cell r="G1501" t="str">
            <v xml:space="preserve">UN    </v>
          </cell>
          <cell r="H1501">
            <v>13</v>
          </cell>
          <cell r="I1501">
            <v>38.630000000000003</v>
          </cell>
        </row>
        <row r="1502">
          <cell r="D1502" t="str">
            <v>CP6576</v>
          </cell>
          <cell r="E1502" t="str">
            <v xml:space="preserve">18.027.230-0       </v>
          </cell>
          <cell r="F1502" t="str">
            <v xml:space="preserve">LUMINARIA DE SOBREPOR, TIPO CALHA, EQUIPADA C/STARTER, REATOR CONVENCIONAL E LAMPADA FLUORESCENTE DE 2 X 40W  </v>
          </cell>
          <cell r="G1502" t="str">
            <v xml:space="preserve">UN    </v>
          </cell>
          <cell r="H1502">
            <v>6</v>
          </cell>
          <cell r="I1502">
            <v>40.1</v>
          </cell>
        </row>
        <row r="1503">
          <cell r="D1503" t="str">
            <v>CP6578</v>
          </cell>
          <cell r="E1503" t="str">
            <v xml:space="preserve">18.027.234-0       </v>
          </cell>
          <cell r="F1503" t="str">
            <v xml:space="preserve">LUMINARIA DE SOBREPOR, TIPO CALHA, EQUIPADA C/STARTER, REATOR CONVENCIONAL E LAMPADA FLUORESCENTE DE 4 X 40W  </v>
          </cell>
          <cell r="G1503" t="str">
            <v xml:space="preserve">UN    </v>
          </cell>
          <cell r="H1503">
            <v>48</v>
          </cell>
          <cell r="I1503">
            <v>70.88</v>
          </cell>
        </row>
        <row r="1504">
          <cell r="D1504" t="str">
            <v>CP6596</v>
          </cell>
          <cell r="E1504" t="str">
            <v xml:space="preserve">18.027.290-0       </v>
          </cell>
          <cell r="F1504" t="str">
            <v xml:space="preserve">GLOBO ESFERICO, PLAFONIER REPUXADO DE ALUMINIO C/DIFUSOR EMBASE DE VIDRO LEITOSO DE 4 X 6  </v>
          </cell>
          <cell r="G1504" t="str">
            <v xml:space="preserve">UN    </v>
          </cell>
          <cell r="H1504">
            <v>2</v>
          </cell>
          <cell r="I1504">
            <v>10.08</v>
          </cell>
        </row>
        <row r="1505">
          <cell r="D1505" t="str">
            <v>CP6597</v>
          </cell>
          <cell r="E1505" t="str">
            <v xml:space="preserve">18.027.292-0       </v>
          </cell>
          <cell r="F1505" t="str">
            <v xml:space="preserve">GLOBO ESFERICO, PLAFONIER REPUXADO DE ALUMINIO C/DIFUSOR EMBASE DE VIDRO LEITOSO DE 4 X 8  </v>
          </cell>
          <cell r="G1505" t="str">
            <v xml:space="preserve">UN    </v>
          </cell>
          <cell r="H1505">
            <v>6</v>
          </cell>
          <cell r="I1505">
            <v>12.58</v>
          </cell>
        </row>
        <row r="1506">
          <cell r="D1506" t="str">
            <v>CP9548</v>
          </cell>
          <cell r="E1506">
            <v>18029</v>
          </cell>
          <cell r="F1506" t="str">
            <v xml:space="preserve">CONJ. MOTOR BOMBA SUBMERSÍVEL,  P/ ESG. DOMÉST., Q=110 L/S, AMT=20 MCA, POT.=45KW, 6 PÓLOS, TRIFÁSICA, INCL. PEDESTAL, TUBO GUIA  </v>
          </cell>
          <cell r="G1506" t="str">
            <v xml:space="preserve">CJ    </v>
          </cell>
          <cell r="H1506">
            <v>5</v>
          </cell>
          <cell r="I1506">
            <v>38255</v>
          </cell>
        </row>
        <row r="1507">
          <cell r="D1507" t="str">
            <v>CP9522</v>
          </cell>
          <cell r="E1507">
            <v>18050</v>
          </cell>
          <cell r="F1507" t="str">
            <v xml:space="preserve">CAÇAMBA ESTACIONÁRIA P/ COLETA DE LODO ADENSADO, TIPO SIMÉTRICO, CAPACIDADE 5M3 - FORNECIMENTO  </v>
          </cell>
          <cell r="G1507" t="str">
            <v xml:space="preserve">UN    </v>
          </cell>
          <cell r="H1507">
            <v>3</v>
          </cell>
          <cell r="I1507">
            <v>3600</v>
          </cell>
        </row>
        <row r="1508">
          <cell r="D1508" t="str">
            <v>CP9636</v>
          </cell>
          <cell r="E1508">
            <v>18050</v>
          </cell>
          <cell r="F1508" t="str">
            <v xml:space="preserve">GRADE MECANIZADA, SÉRIE 1000 EM AÇO INOXIDÁVEL - FORNECIMENTO  </v>
          </cell>
          <cell r="G1508" t="str">
            <v xml:space="preserve">CJ    </v>
          </cell>
          <cell r="H1508">
            <v>1</v>
          </cell>
          <cell r="I1508">
            <v>75000</v>
          </cell>
        </row>
        <row r="1509">
          <cell r="D1509" t="str">
            <v>CP9523</v>
          </cell>
          <cell r="E1509">
            <v>18050</v>
          </cell>
          <cell r="F1509" t="str">
            <v xml:space="preserve">CAIXA DE AREIA C/ PARAFUSO CLASSIFICADOR - FORNECIMENTO  </v>
          </cell>
          <cell r="G1509" t="str">
            <v xml:space="preserve">CJ    </v>
          </cell>
          <cell r="H1509">
            <v>1</v>
          </cell>
          <cell r="I1509">
            <v>185000</v>
          </cell>
        </row>
        <row r="1510">
          <cell r="D1510" t="str">
            <v>CP9607</v>
          </cell>
          <cell r="E1510">
            <v>18050</v>
          </cell>
          <cell r="F1510" t="str">
            <v xml:space="preserve">ESPESSADOR DE LODO, DIÂM. 5 M - FORNECIMENTO  </v>
          </cell>
          <cell r="G1510" t="str">
            <v xml:space="preserve">CJ    </v>
          </cell>
          <cell r="H1510">
            <v>1</v>
          </cell>
          <cell r="I1510">
            <v>115000</v>
          </cell>
        </row>
        <row r="1511">
          <cell r="D1511" t="str">
            <v>CP9743</v>
          </cell>
          <cell r="E1511">
            <v>18050</v>
          </cell>
          <cell r="F1511" t="str">
            <v xml:space="preserve">REMOVEDOR DE LODO, DIÂM. 20M, P/ CLARIFICADOR PRIMÁRIO - FORNECIMENTO  </v>
          </cell>
          <cell r="G1511" t="str">
            <v xml:space="preserve">CJ    </v>
          </cell>
          <cell r="H1511">
            <v>1</v>
          </cell>
          <cell r="I1511">
            <v>160000</v>
          </cell>
        </row>
        <row r="1512">
          <cell r="D1512" t="str">
            <v>CP9503</v>
          </cell>
          <cell r="E1512">
            <v>18260</v>
          </cell>
          <cell r="F1512" t="str">
            <v xml:space="preserve">ABRAÇADEIRA DE FIXAÇÃO DE BRAÇOS DE LUMINÁRIAS DE "(125MM) - FORNECIMENTO  </v>
          </cell>
          <cell r="G1512" t="str">
            <v xml:space="preserve">UN    </v>
          </cell>
          <cell r="H1512">
            <v>6</v>
          </cell>
          <cell r="I1512">
            <v>6.1</v>
          </cell>
        </row>
        <row r="1513">
          <cell r="D1513" t="str">
            <v/>
          </cell>
          <cell r="E1513" t="str">
            <v/>
          </cell>
          <cell r="F1513" t="str">
            <v xml:space="preserve">ALUGUEL DE EQUIPAMENTOS - LIMPEZA DA REDE  </v>
          </cell>
          <cell r="G1513" t="str">
            <v/>
          </cell>
          <cell r="H1513">
            <v>0</v>
          </cell>
          <cell r="I1513">
            <v>0</v>
          </cell>
        </row>
        <row r="1514">
          <cell r="D1514" t="str">
            <v>CP7087</v>
          </cell>
          <cell r="E1514" t="str">
            <v xml:space="preserve">19.010.020-2       </v>
          </cell>
          <cell r="F1514" t="str">
            <v xml:space="preserve">CUSTO HORARIO DE EQUIP. DE JATO D'AGUA DE ALTA PRESSAO, INCL. EQUIPE DE OPER.  </v>
          </cell>
          <cell r="G1514" t="str">
            <v xml:space="preserve">H     </v>
          </cell>
          <cell r="H1514">
            <v>7</v>
          </cell>
          <cell r="I1514">
            <v>51.31</v>
          </cell>
        </row>
        <row r="1515">
          <cell r="D1515" t="str">
            <v>CP7089</v>
          </cell>
          <cell r="E1515" t="str">
            <v xml:space="preserve">19.010.030-2       </v>
          </cell>
          <cell r="F1515" t="str">
            <v xml:space="preserve">CUSTO HORARIO DE EQUIP. DE SUCCAO P/EXAUSTOR DE ALTA POTENCIA, C/CAPAC. DE ARMAZENAR 12,00M3, INCL. EQUIPE DE OPER.  </v>
          </cell>
          <cell r="G1515" t="str">
            <v xml:space="preserve">H     </v>
          </cell>
          <cell r="H1515">
            <v>2</v>
          </cell>
          <cell r="I1515">
            <v>117.96</v>
          </cell>
        </row>
        <row r="1516">
          <cell r="D1516" t="str">
            <v/>
          </cell>
          <cell r="E1516" t="str">
            <v/>
          </cell>
          <cell r="F1516" t="str">
            <v xml:space="preserve">ILUMINAÇÃO PÚBLICA  </v>
          </cell>
          <cell r="G1516" t="str">
            <v/>
          </cell>
          <cell r="H1516">
            <v>0</v>
          </cell>
          <cell r="I1516">
            <v>0</v>
          </cell>
        </row>
        <row r="1517">
          <cell r="D1517" t="str">
            <v>CP7818</v>
          </cell>
          <cell r="E1517" t="str">
            <v xml:space="preserve">21.001.070-0       </v>
          </cell>
          <cell r="F1517" t="str">
            <v xml:space="preserve">ASSENTAMENTO DE POSTE CURVO, DE ACO, DE 7,00M, DE 1 BRACO, C/ENGASTAMENTO DA PARTE INFERIOR DA COLUNA NO SOLO  </v>
          </cell>
          <cell r="G1517" t="str">
            <v xml:space="preserve">UN    </v>
          </cell>
          <cell r="H1517">
            <v>50</v>
          </cell>
          <cell r="I1517">
            <v>90.97</v>
          </cell>
        </row>
        <row r="1518">
          <cell r="D1518" t="str">
            <v>CP7819</v>
          </cell>
          <cell r="E1518" t="str">
            <v xml:space="preserve">21.001.075-0       </v>
          </cell>
          <cell r="F1518" t="str">
            <v xml:space="preserve">ASSENTAMENTO DE POSTE CURVO, DE ACO, DE 7,00M, DE 2 BRACOS, C/ENGASTAMENTO DA PARTE INFERIOR DA COLUNA NO SOLO  </v>
          </cell>
          <cell r="G1518" t="str">
            <v xml:space="preserve">UN    </v>
          </cell>
          <cell r="H1518">
            <v>13</v>
          </cell>
          <cell r="I1518">
            <v>107.77</v>
          </cell>
        </row>
        <row r="1519">
          <cell r="D1519" t="str">
            <v>CP7908</v>
          </cell>
          <cell r="E1519" t="str">
            <v xml:space="preserve">21.011.012-0       </v>
          </cell>
          <cell r="F1519" t="str">
            <v xml:space="preserve">FUNDACAO SIMPLES DE CONCR. PRE-MOLD., PROJ. RIOLUZ, P/FIX. DE POSTE RETO, DE ACO, DE 7,00 A 9,00M  </v>
          </cell>
          <cell r="G1519" t="str">
            <v xml:space="preserve">UN    </v>
          </cell>
          <cell r="H1519">
            <v>62</v>
          </cell>
          <cell r="I1519">
            <v>50.11</v>
          </cell>
        </row>
        <row r="1520">
          <cell r="D1520" t="str">
            <v>CP7928</v>
          </cell>
          <cell r="E1520" t="str">
            <v xml:space="preserve">21.013.010-0       </v>
          </cell>
          <cell r="F1520" t="str">
            <v xml:space="preserve">CHUMBADOR DE ACO P/FIX. DE POSTE DE ACO, RETO OU CURVO, DE 7,00 A 9,00M, C/FLANGE  </v>
          </cell>
          <cell r="G1520" t="str">
            <v xml:space="preserve">UN    </v>
          </cell>
          <cell r="H1520">
            <v>250</v>
          </cell>
          <cell r="I1520">
            <v>100.56</v>
          </cell>
        </row>
        <row r="1521">
          <cell r="D1521" t="str">
            <v>CP7949</v>
          </cell>
          <cell r="E1521" t="str">
            <v xml:space="preserve">21.018.060-0       </v>
          </cell>
          <cell r="F1521" t="str">
            <v xml:space="preserve">BRACO, PADRAO RIOLUZ. COLOC.  </v>
          </cell>
          <cell r="G1521" t="str">
            <v xml:space="preserve">UN    </v>
          </cell>
          <cell r="H1521">
            <v>13</v>
          </cell>
          <cell r="I1521">
            <v>8.4</v>
          </cell>
        </row>
        <row r="1522">
          <cell r="D1522" t="str">
            <v>CP7950</v>
          </cell>
          <cell r="E1522" t="str">
            <v xml:space="preserve">21.018.080-0       </v>
          </cell>
          <cell r="F1522" t="str">
            <v xml:space="preserve">LUMINARIA C/LAMPADA DE DESC., C/ OU S/REATOR INTEGRADO, EM PONTA DE BRACO OU POSTE DE ACO, CURVO, ATE 10,00M. COLOC.  </v>
          </cell>
          <cell r="G1522" t="str">
            <v xml:space="preserve">UN    </v>
          </cell>
          <cell r="H1522">
            <v>88</v>
          </cell>
          <cell r="I1522">
            <v>8.4</v>
          </cell>
        </row>
        <row r="1523">
          <cell r="D1523" t="str">
            <v>CP7969</v>
          </cell>
          <cell r="E1523" t="str">
            <v xml:space="preserve">21.018.168-0       </v>
          </cell>
          <cell r="F1523" t="str">
            <v xml:space="preserve">1 CABO TRIFASICO EM LINHA DE DUTOS. COLOC.  </v>
          </cell>
          <cell r="G1523" t="str">
            <v xml:space="preserve">M     </v>
          </cell>
          <cell r="H1523">
            <v>2416</v>
          </cell>
          <cell r="I1523">
            <v>1.26</v>
          </cell>
        </row>
        <row r="1524">
          <cell r="D1524" t="str">
            <v/>
          </cell>
          <cell r="E1524" t="str">
            <v/>
          </cell>
          <cell r="F1524" t="str">
            <v xml:space="preserve">ESTAÇÃO ELEVATÓRIA 1 (AV. CANAL, QUADRA 2, LOTE 30)  </v>
          </cell>
          <cell r="G1524" t="str">
            <v/>
          </cell>
          <cell r="H1524">
            <v>0</v>
          </cell>
          <cell r="I1524">
            <v>0</v>
          </cell>
        </row>
        <row r="1525">
          <cell r="D1525" t="str">
            <v/>
          </cell>
          <cell r="E1525" t="str">
            <v/>
          </cell>
          <cell r="F1525" t="str">
            <v xml:space="preserve">SERVIÇOS DE ESCRITÓRIO, LABORATÓRIO E CAMPO  </v>
          </cell>
          <cell r="G1525" t="str">
            <v/>
          </cell>
          <cell r="H1525">
            <v>0</v>
          </cell>
          <cell r="I1525">
            <v>0</v>
          </cell>
        </row>
        <row r="1526">
          <cell r="D1526" t="str">
            <v>CP0331</v>
          </cell>
          <cell r="E1526" t="str">
            <v xml:space="preserve">01.005.001-0       </v>
          </cell>
          <cell r="F1526" t="str">
            <v xml:space="preserve">PREPARO MANUAL DE TER., COMPREEND. ACERTO, RASPAGEM EVENTUALATE 30CM DE PROF., EXCL. COMPACT. MEC.  </v>
          </cell>
          <cell r="G1526" t="str">
            <v xml:space="preserve">M2    </v>
          </cell>
          <cell r="H1526">
            <v>108</v>
          </cell>
          <cell r="I1526">
            <v>1.69</v>
          </cell>
        </row>
        <row r="1527">
          <cell r="D1527" t="str">
            <v>CP0427</v>
          </cell>
          <cell r="E1527" t="str">
            <v xml:space="preserve">01.018.001-0       </v>
          </cell>
          <cell r="F1527" t="str">
            <v xml:space="preserve">MARCACAO DE OBRA S/INSTRUMENTO TOPOGR., CONSIDERADA A PROJECAO HORIZ. DA AREA ENVOLVENTE  </v>
          </cell>
          <cell r="G1527" t="str">
            <v xml:space="preserve">M2    </v>
          </cell>
          <cell r="H1527">
            <v>108</v>
          </cell>
          <cell r="I1527">
            <v>0.56999999999999995</v>
          </cell>
        </row>
        <row r="1528">
          <cell r="D1528" t="str">
            <v/>
          </cell>
          <cell r="E1528" t="str">
            <v/>
          </cell>
          <cell r="F1528" t="str">
            <v xml:space="preserve">MOVIMENTO DE TERRA  </v>
          </cell>
          <cell r="G1528" t="str">
            <v/>
          </cell>
          <cell r="H1528">
            <v>0</v>
          </cell>
          <cell r="I1528">
            <v>0</v>
          </cell>
        </row>
        <row r="1529">
          <cell r="D1529" t="str">
            <v>CP0497</v>
          </cell>
          <cell r="E1529" t="str">
            <v xml:space="preserve">03.001.003-1       </v>
          </cell>
          <cell r="F1529" t="str">
            <v xml:space="preserve">ESCAVACAO MANUAL DE VALA/CAVA EM MAT. DE 1ªCAT., AREIA, ARGILA OU PICARRA, ENTRE 3,00 E 4,50M DE PROF.  </v>
          </cell>
          <cell r="G1529" t="str">
            <v xml:space="preserve">M3    </v>
          </cell>
          <cell r="H1529">
            <v>1.62</v>
          </cell>
          <cell r="I1529">
            <v>16.940000000000001</v>
          </cell>
        </row>
        <row r="1530">
          <cell r="D1530" t="str">
            <v>CP0608</v>
          </cell>
          <cell r="E1530" t="str">
            <v xml:space="preserve">03.009.009-0       </v>
          </cell>
          <cell r="F1530" t="str">
            <v xml:space="preserve">ATERRO EM MAT. DE 1ªCAT., COMPACT. MANUAL EM CAMADAS DE 20CM, DE MAT. APILOADO, DE JAZIDAS ATE 5KM  </v>
          </cell>
          <cell r="G1530" t="str">
            <v xml:space="preserve">M3    </v>
          </cell>
          <cell r="H1530">
            <v>5.62</v>
          </cell>
          <cell r="I1530">
            <v>26.6</v>
          </cell>
        </row>
        <row r="1531">
          <cell r="D1531" t="str">
            <v>CP0641</v>
          </cell>
          <cell r="E1531" t="str">
            <v xml:space="preserve">03.016.050-1       </v>
          </cell>
          <cell r="F1531" t="str">
            <v xml:space="preserve">ESCAVACAO MEC. DE VALA ESCORADA, EM MAT. DE 1ªCAT., ATE 1,50M DE PROF., C/RETRO-ESCAVADEIRA  </v>
          </cell>
          <cell r="G1531" t="str">
            <v xml:space="preserve">M3    </v>
          </cell>
          <cell r="H1531">
            <v>9.5</v>
          </cell>
          <cell r="I1531">
            <v>2.12</v>
          </cell>
        </row>
        <row r="1532">
          <cell r="D1532" t="str">
            <v>CP0642</v>
          </cell>
          <cell r="E1532" t="str">
            <v xml:space="preserve">03.016.055-1       </v>
          </cell>
          <cell r="F1532" t="str">
            <v xml:space="preserve">ESCAVACAO MEC. DE VALA ESCORADA, EM MAT. DE 1ªCAT., ENTRE 1,50 E 3,00M DE PROF., C/RETRO-ESCAVADEIRA  </v>
          </cell>
          <cell r="G1532" t="str">
            <v xml:space="preserve">M3    </v>
          </cell>
          <cell r="H1532">
            <v>9.1999999999999993</v>
          </cell>
          <cell r="I1532">
            <v>2.71</v>
          </cell>
        </row>
        <row r="1533">
          <cell r="D1533" t="str">
            <v>CP9746</v>
          </cell>
          <cell r="E1533">
            <v>20104</v>
          </cell>
          <cell r="F1533" t="str">
            <v xml:space="preserve">SAIBRO, DMT = 5 KM DA JAZIDA, INCL. TRANSPORTE - FORNECIMENTO  </v>
          </cell>
          <cell r="G1533" t="str">
            <v xml:space="preserve">M3    </v>
          </cell>
          <cell r="H1533">
            <v>5.62</v>
          </cell>
          <cell r="I1533">
            <v>8.56</v>
          </cell>
        </row>
        <row r="1534">
          <cell r="D1534" t="str">
            <v/>
          </cell>
          <cell r="E1534" t="str">
            <v/>
          </cell>
          <cell r="F1534" t="str">
            <v xml:space="preserve">TRANSPORTES  </v>
          </cell>
          <cell r="G1534" t="str">
            <v/>
          </cell>
          <cell r="H1534">
            <v>0</v>
          </cell>
          <cell r="I1534">
            <v>0</v>
          </cell>
        </row>
        <row r="1535">
          <cell r="D1535" t="str">
            <v>CP0798</v>
          </cell>
          <cell r="E1535" t="str">
            <v xml:space="preserve">04.005.143-1       </v>
          </cell>
          <cell r="F1535" t="str">
            <v xml:space="preserve">TRANSPORTE DE QUALQUER NATUR. C/VELOC. MEDIA DE 30KM/H EM CAMINHAO BASCUL. CAPAC. UTIL DE 12T  </v>
          </cell>
          <cell r="G1535" t="str">
            <v xml:space="preserve">TXKM  </v>
          </cell>
          <cell r="H1535">
            <v>345</v>
          </cell>
          <cell r="I1535">
            <v>0.23</v>
          </cell>
        </row>
        <row r="1536">
          <cell r="D1536" t="str">
            <v>CP0841</v>
          </cell>
          <cell r="E1536" t="str">
            <v xml:space="preserve">04.011.053-1       </v>
          </cell>
          <cell r="F1536" t="str">
            <v xml:space="preserve">CARGA E DESC. MEC. C/PA-CARREGADEIRA CAPAC. DE 1, 50M3 E CAMINHAO BASCUL. CAPAC. UTIL DE 8T, CARGA DE 150T P/DIA DE 8:00H  </v>
          </cell>
          <cell r="G1536" t="str">
            <v xml:space="preserve">T     </v>
          </cell>
          <cell r="H1536">
            <v>34.5</v>
          </cell>
          <cell r="I1536">
            <v>1.5</v>
          </cell>
        </row>
        <row r="1537">
          <cell r="D1537" t="str">
            <v>CP0869</v>
          </cell>
          <cell r="E1537" t="str">
            <v xml:space="preserve">04.018.020-1       </v>
          </cell>
          <cell r="F1537" t="str">
            <v xml:space="preserve">RECEBIMENTO DE CARGA, DESC. E MANOBRAS DE CAMINHAO BASCUL., CAPAC. DE 8,00M3 OU 12T  </v>
          </cell>
          <cell r="G1537" t="str">
            <v xml:space="preserve">T     </v>
          </cell>
          <cell r="H1537">
            <v>345</v>
          </cell>
          <cell r="I1537">
            <v>0.15</v>
          </cell>
        </row>
        <row r="1538">
          <cell r="D1538" t="str">
            <v/>
          </cell>
          <cell r="E1538" t="str">
            <v/>
          </cell>
          <cell r="F1538" t="str">
            <v xml:space="preserve">GALERIAS, DRENOS E CONEXOS  </v>
          </cell>
          <cell r="G1538" t="str">
            <v/>
          </cell>
          <cell r="H1538">
            <v>0</v>
          </cell>
          <cell r="I1538">
            <v>0</v>
          </cell>
        </row>
        <row r="1539">
          <cell r="D1539" t="str">
            <v>CP1610</v>
          </cell>
          <cell r="E1539" t="str">
            <v xml:space="preserve">06.001.602-0       </v>
          </cell>
          <cell r="F1539" t="str">
            <v xml:space="preserve">ASSENTAMENTO DE TUBUL. DE FºFº C/JUNTA ELASTICA, DIAM. DE 100MM  </v>
          </cell>
          <cell r="G1539" t="str">
            <v xml:space="preserve">M     </v>
          </cell>
          <cell r="H1539">
            <v>121</v>
          </cell>
          <cell r="I1539">
            <v>1.69</v>
          </cell>
        </row>
        <row r="1540">
          <cell r="D1540" t="str">
            <v>CP1612</v>
          </cell>
          <cell r="E1540" t="str">
            <v xml:space="preserve">06.001.604-0       </v>
          </cell>
          <cell r="F1540" t="str">
            <v xml:space="preserve">ASSENTAMENTO DE TUBUL. DE FºFº C/JUNTA ELASTICA, DIAM. DE 200MM  </v>
          </cell>
          <cell r="G1540" t="str">
            <v xml:space="preserve">M     </v>
          </cell>
          <cell r="H1540">
            <v>1.4</v>
          </cell>
          <cell r="I1540">
            <v>4.17</v>
          </cell>
        </row>
        <row r="1541">
          <cell r="D1541" t="str">
            <v>CP1631</v>
          </cell>
          <cell r="E1541" t="str">
            <v xml:space="preserve">06.001.652-0       </v>
          </cell>
          <cell r="F1541" t="str">
            <v xml:space="preserve">ASSENTAMENTO DE PECAS ESPECIAIS DE FºFº C/JUNTA ELASTICA, DIAM. DE 100MM  </v>
          </cell>
          <cell r="G1541" t="str">
            <v xml:space="preserve">UN    </v>
          </cell>
          <cell r="H1541">
            <v>2</v>
          </cell>
          <cell r="I1541">
            <v>2.86</v>
          </cell>
        </row>
        <row r="1542">
          <cell r="D1542" t="str">
            <v>CP1814</v>
          </cell>
          <cell r="E1542" t="str">
            <v xml:space="preserve">06.011.102-0       </v>
          </cell>
          <cell r="F1542" t="str">
            <v xml:space="preserve">ASSENTAMENTO S/FORN. DE TUBO ATE 1,00M DE COMPR. OU CONEXAODE FºFº OU ACO, C/FLANGES, CLASSE PN-10, DIAM. DE 75MM  </v>
          </cell>
          <cell r="G1542" t="str">
            <v xml:space="preserve">UN    </v>
          </cell>
          <cell r="H1542">
            <v>4</v>
          </cell>
          <cell r="I1542">
            <v>16.41</v>
          </cell>
        </row>
        <row r="1543">
          <cell r="D1543" t="str">
            <v>CP1815</v>
          </cell>
          <cell r="E1543" t="str">
            <v xml:space="preserve">06.011.103-0       </v>
          </cell>
          <cell r="F1543" t="str">
            <v xml:space="preserve">ASSENTAMENTO S/FORN. DE TUBO ATE 1,00M DE COMPR. OU CONEXAODE FºFº OU ACO, C/FLANGES, CLASSE PN-10, DIAM. DE 100MM  </v>
          </cell>
          <cell r="G1543" t="str">
            <v xml:space="preserve">UN    </v>
          </cell>
          <cell r="H1543">
            <v>22</v>
          </cell>
          <cell r="I1543">
            <v>48.22</v>
          </cell>
        </row>
        <row r="1544">
          <cell r="D1544" t="str">
            <v>CP1817</v>
          </cell>
          <cell r="E1544" t="str">
            <v xml:space="preserve">06.011.105-0       </v>
          </cell>
          <cell r="F1544" t="str">
            <v xml:space="preserve">ASSENTAMENTO S/FORN. DE TUBO ATE 1,00M DE COMPR. OU CONEXAODE FºFº OU ACO, C/FLANGES, CLASSE PN-10, DIAM. DE 200MM  </v>
          </cell>
          <cell r="G1544" t="str">
            <v xml:space="preserve">UN    </v>
          </cell>
          <cell r="H1544">
            <v>1</v>
          </cell>
          <cell r="I1544">
            <v>52.52</v>
          </cell>
        </row>
        <row r="1545">
          <cell r="D1545" t="str">
            <v>CP1861</v>
          </cell>
          <cell r="E1545" t="str">
            <v xml:space="preserve">06.011.193-0       </v>
          </cell>
          <cell r="F1545" t="str">
            <v xml:space="preserve">CUSTO ADIC. AOS ITENS 06.011.101 A 06.011.179, P/M DE TUBO EXCED. A 1,00M DE COMPR. E DIAM. DE 100MM  </v>
          </cell>
          <cell r="G1545" t="str">
            <v xml:space="preserve">M     </v>
          </cell>
          <cell r="H1545">
            <v>1.9</v>
          </cell>
          <cell r="I1545">
            <v>2.25</v>
          </cell>
        </row>
        <row r="1546">
          <cell r="D1546" t="str">
            <v>CP1877</v>
          </cell>
          <cell r="E1546" t="str">
            <v xml:space="preserve">06.011.223-0       </v>
          </cell>
          <cell r="F1546" t="str">
            <v xml:space="preserve">MONTAGEM S/FORN. DE VALVULA DE GAVETA, DE RETENCAO, VENTOSA,HIDRANTE, ETC, C/FLANGES, CLASSE PN-10, DIAM. DE 100MM  </v>
          </cell>
          <cell r="G1546" t="str">
            <v xml:space="preserve">UN    </v>
          </cell>
          <cell r="H1546">
            <v>3</v>
          </cell>
          <cell r="I1546">
            <v>29.69</v>
          </cell>
        </row>
        <row r="1547">
          <cell r="D1547" t="str">
            <v>CP1877</v>
          </cell>
          <cell r="E1547" t="str">
            <v xml:space="preserve">06.011.223-0       </v>
          </cell>
          <cell r="F1547" t="str">
            <v xml:space="preserve">MONTAGEM S/FORN. DE VALVULA DE GAVETA, DE RETENCAO, VENTOSA,HIDRANTE, ETC, C/FLANGES, CLASSE PN-10, DIAM. DE 100MM  </v>
          </cell>
          <cell r="G1547" t="str">
            <v xml:space="preserve">UN    </v>
          </cell>
          <cell r="H1547">
            <v>7</v>
          </cell>
          <cell r="I1547">
            <v>29.69</v>
          </cell>
        </row>
        <row r="1548">
          <cell r="D1548" t="str">
            <v>CP2091</v>
          </cell>
          <cell r="E1548" t="str">
            <v xml:space="preserve">06.013.011-0       </v>
          </cell>
          <cell r="F1548" t="str">
            <v xml:space="preserve">POCO DE VISITA EM ANEIS DE CONCR. PRE-MOLD., P/ESGOTO SANIT., PROF. DE 3,20M, PADRAO CEDAE  </v>
          </cell>
          <cell r="G1548" t="str">
            <v xml:space="preserve">UN    </v>
          </cell>
          <cell r="H1548">
            <v>1</v>
          </cell>
          <cell r="I1548">
            <v>572.9</v>
          </cell>
        </row>
        <row r="1549">
          <cell r="D1549" t="str">
            <v>CP2108</v>
          </cell>
          <cell r="E1549" t="str">
            <v xml:space="preserve">06.014.060-0       </v>
          </cell>
          <cell r="F1549" t="str">
            <v xml:space="preserve">CAIXA DE PASSAGEM EM ALVEN. DE TIJ. MACICO, PAREDES DE 1 VEZ, DE 0,40 X 0,40 X 0,60M, INCL. TAMPA DE CONCR. ARMADO 15MPA  </v>
          </cell>
          <cell r="G1549" t="str">
            <v xml:space="preserve">UN    </v>
          </cell>
          <cell r="H1549">
            <v>2</v>
          </cell>
          <cell r="I1549">
            <v>115.23</v>
          </cell>
        </row>
        <row r="1550">
          <cell r="D1550" t="str">
            <v>CP2586</v>
          </cell>
          <cell r="E1550" t="str">
            <v xml:space="preserve">06.101.001-0       </v>
          </cell>
          <cell r="F1550" t="str">
            <v xml:space="preserve">COLCHAO DRENANTE, C/CAMADA DE 30CM DE PEDRA BRITADA N°3 E FILTRO DE TRANSICAO DE MANTA GEOTEXTIL, FORN. E COLOC.DOS MAT.  </v>
          </cell>
          <cell r="G1550" t="str">
            <v xml:space="preserve">M2    </v>
          </cell>
          <cell r="H1550">
            <v>2.37</v>
          </cell>
          <cell r="I1550">
            <v>17.04</v>
          </cell>
        </row>
        <row r="1551">
          <cell r="D1551" t="str">
            <v>CP2617</v>
          </cell>
          <cell r="E1551" t="str">
            <v xml:space="preserve">06.200.070-0       </v>
          </cell>
          <cell r="F1551" t="str">
            <v xml:space="preserve">TUBO DE FºFº, DUCTIL, CLASSE K-7 (JUNTA ELASTICA), DIAM. DE100MM. FORN.  </v>
          </cell>
          <cell r="G1551" t="str">
            <v xml:space="preserve">M     </v>
          </cell>
          <cell r="H1551">
            <v>121</v>
          </cell>
          <cell r="I1551">
            <v>40.01</v>
          </cell>
        </row>
        <row r="1552">
          <cell r="D1552" t="str">
            <v>CP2619</v>
          </cell>
          <cell r="E1552" t="str">
            <v xml:space="preserve">06.200.072-0       </v>
          </cell>
          <cell r="F1552" t="str">
            <v xml:space="preserve">TUBO DE FºFº, DUCTIL, CLASSE K-7 (JUNTA ELASTICA), DIAM. DE200MM. FORN.  </v>
          </cell>
          <cell r="G1552" t="str">
            <v xml:space="preserve">M     </v>
          </cell>
          <cell r="H1552">
            <v>1.4</v>
          </cell>
          <cell r="I1552">
            <v>82.38</v>
          </cell>
        </row>
        <row r="1553">
          <cell r="D1553" t="str">
            <v>CP9786</v>
          </cell>
          <cell r="E1553">
            <v>6201</v>
          </cell>
          <cell r="F1553" t="str">
            <v xml:space="preserve">TOCO C/FLANGES EM FERRO FUNDIDO DÚCTIL, PN10, DN 100MM E L=0,50M - FORNECIMENTO  </v>
          </cell>
          <cell r="G1553" t="str">
            <v xml:space="preserve">UN    </v>
          </cell>
          <cell r="H1553">
            <v>2</v>
          </cell>
          <cell r="I1553">
            <v>118.01</v>
          </cell>
        </row>
        <row r="1554">
          <cell r="D1554" t="str">
            <v>CP9785</v>
          </cell>
          <cell r="E1554">
            <v>6201</v>
          </cell>
          <cell r="F1554" t="str">
            <v xml:space="preserve">TOCO C/FLANGES EM FERRO FUNDIDO DÚCTIL, PN10, DN 100MM E L=0,25M - FORNECIMENTO  </v>
          </cell>
          <cell r="G1554" t="str">
            <v xml:space="preserve">UN    </v>
          </cell>
          <cell r="H1554">
            <v>1</v>
          </cell>
          <cell r="I1554">
            <v>109.3</v>
          </cell>
        </row>
        <row r="1555">
          <cell r="D1555" t="str">
            <v>CP2633</v>
          </cell>
          <cell r="E1555" t="str">
            <v xml:space="preserve">06.201.052-0       </v>
          </cell>
          <cell r="F1555" t="str">
            <v xml:space="preserve">TUBO DE FºFº, DUCTIL, CLASSE K-12, PN-10, FLANGE/FLANGE, DIAM. DE 100MM E COMPR. DE 0, 50 A 1,00M. FORN.  </v>
          </cell>
          <cell r="G1555" t="str">
            <v xml:space="preserve">UN    </v>
          </cell>
          <cell r="H1555">
            <v>5</v>
          </cell>
          <cell r="I1555">
            <v>226.45</v>
          </cell>
        </row>
        <row r="1556">
          <cell r="D1556" t="str">
            <v>CP2660</v>
          </cell>
          <cell r="E1556" t="str">
            <v xml:space="preserve">06.201.101-0       </v>
          </cell>
          <cell r="F1556" t="str">
            <v xml:space="preserve">TUBO DE FºFº, DUCTIL, CLASSE K-12, PN-10, PONTA/FLANGE, DIAM. DE 75MM E COMPR. DE 0, 50 A 1,00M. FORN.  </v>
          </cell>
          <cell r="G1556" t="str">
            <v xml:space="preserve">UN    </v>
          </cell>
          <cell r="H1556">
            <v>2</v>
          </cell>
          <cell r="I1556">
            <v>114.49</v>
          </cell>
        </row>
        <row r="1557">
          <cell r="D1557" t="str">
            <v>CP2661</v>
          </cell>
          <cell r="E1557" t="str">
            <v xml:space="preserve">06.201.102-0       </v>
          </cell>
          <cell r="F1557" t="str">
            <v xml:space="preserve">TUBO DE FºFº, DUCTIL, CLASSE K-12, PN-10, PONTA/FLANGE, DIAM. DE 100MM E COMPR. DE 0, 50 A 1,00M. FORN.  </v>
          </cell>
          <cell r="G1557" t="str">
            <v xml:space="preserve">UN    </v>
          </cell>
          <cell r="H1557">
            <v>1</v>
          </cell>
          <cell r="I1557">
            <v>130.5</v>
          </cell>
        </row>
        <row r="1558">
          <cell r="D1558" t="str">
            <v>CP2689</v>
          </cell>
          <cell r="E1558" t="str">
            <v xml:space="preserve">06.201.152-0       </v>
          </cell>
          <cell r="F1558" t="str">
            <v xml:space="preserve">ADICIONAL DE EXTENSAO EXCED. A 1,00M DE TUBO DE FºFº, DUCTIL, CLASSE K-12, DIAM. DE 100MM  </v>
          </cell>
          <cell r="G1558" t="str">
            <v xml:space="preserve">M     </v>
          </cell>
          <cell r="H1558">
            <v>1.9</v>
          </cell>
          <cell r="I1558">
            <v>33.119999999999997</v>
          </cell>
        </row>
        <row r="1559">
          <cell r="D1559" t="str">
            <v>CP9646</v>
          </cell>
          <cell r="E1559">
            <v>6212</v>
          </cell>
          <cell r="F1559" t="str">
            <v xml:space="preserve">JUNÇÃO DE 45, FERRO FUNDIDO DÚCTIL, C/FLANGES, PN10, DN 100MM  - FORNECIMENTO  </v>
          </cell>
          <cell r="G1559" t="str">
            <v xml:space="preserve">UN    </v>
          </cell>
          <cell r="H1559">
            <v>2</v>
          </cell>
          <cell r="I1559">
            <v>148.69</v>
          </cell>
        </row>
        <row r="1560">
          <cell r="D1560" t="str">
            <v>CP9717</v>
          </cell>
          <cell r="E1560">
            <v>6212</v>
          </cell>
          <cell r="F1560" t="str">
            <v xml:space="preserve">REDUÇÃO DE FERRO FUNDIDO DÚCTIL, C/FLANGES, PN10, DN 200X100MM  - FORNECIMENTO  </v>
          </cell>
          <cell r="G1560" t="str">
            <v xml:space="preserve">UN    </v>
          </cell>
          <cell r="H1560">
            <v>1</v>
          </cell>
          <cell r="I1560">
            <v>206.89</v>
          </cell>
        </row>
        <row r="1561">
          <cell r="D1561" t="str">
            <v>CP2762</v>
          </cell>
          <cell r="E1561" t="str">
            <v xml:space="preserve">06.212.010-0       </v>
          </cell>
          <cell r="F1561" t="str">
            <v xml:space="preserve">CURVA DE 90° DE FºFº, DUCTIL, C/FLANGES PN-10, DIAM. DE 100MM. FORN.  </v>
          </cell>
          <cell r="G1561" t="str">
            <v xml:space="preserve">UN    </v>
          </cell>
          <cell r="H1561">
            <v>2</v>
          </cell>
          <cell r="I1561">
            <v>66.87</v>
          </cell>
        </row>
        <row r="1562">
          <cell r="D1562" t="str">
            <v>CP2766</v>
          </cell>
          <cell r="E1562" t="str">
            <v xml:space="preserve">06.212.020-0       </v>
          </cell>
          <cell r="F1562" t="str">
            <v xml:space="preserve">CURVA DE 45° DE FºFº, DUCTIL, C/FLANGES PN-10, DIAM. DE 100MM. FORN.  </v>
          </cell>
          <cell r="G1562" t="str">
            <v xml:space="preserve">UN    </v>
          </cell>
          <cell r="H1562">
            <v>2</v>
          </cell>
          <cell r="I1562">
            <v>76.31</v>
          </cell>
        </row>
        <row r="1563">
          <cell r="D1563" t="str">
            <v>CP2783</v>
          </cell>
          <cell r="E1563" t="str">
            <v xml:space="preserve">06.212.080-0       </v>
          </cell>
          <cell r="F1563" t="str">
            <v xml:space="preserve">REDUCAO DE FºFº, DUCTIL, C/FLANGES PN-10, DIAM. DE 100 X 75MM. FORN.  </v>
          </cell>
          <cell r="G1563" t="str">
            <v xml:space="preserve">UN    </v>
          </cell>
          <cell r="H1563">
            <v>2</v>
          </cell>
          <cell r="I1563">
            <v>59.83</v>
          </cell>
        </row>
        <row r="1564">
          <cell r="D1564" t="str">
            <v>CP2794</v>
          </cell>
          <cell r="E1564" t="str">
            <v xml:space="preserve">06.212.140-0       </v>
          </cell>
          <cell r="F1564" t="str">
            <v xml:space="preserve">EXTREMIDADE DE FºFº, DUCTIL, C/FLANGE, PN 10 E PONTA, DIAM.DE 100MM  </v>
          </cell>
          <cell r="G1564" t="str">
            <v xml:space="preserve">UN    </v>
          </cell>
          <cell r="H1564">
            <v>1</v>
          </cell>
          <cell r="I1564">
            <v>54.5</v>
          </cell>
        </row>
        <row r="1565">
          <cell r="D1565" t="str">
            <v>CP9816</v>
          </cell>
          <cell r="E1565">
            <v>6215</v>
          </cell>
          <cell r="F1565" t="str">
            <v xml:space="preserve">VÁLVULA DE RETENÇÃO DE PORTINHOLA DUPLA, DE FERRO FUNDIDO DÚCTIL, TIPO DUO ECK, PN10, DN 100MM  - FORNECIMENTO  </v>
          </cell>
          <cell r="G1565" t="str">
            <v xml:space="preserve">UN    </v>
          </cell>
          <cell r="H1565">
            <v>2</v>
          </cell>
          <cell r="I1565">
            <v>766.22</v>
          </cell>
        </row>
        <row r="1566">
          <cell r="D1566" t="str">
            <v>CP2798</v>
          </cell>
          <cell r="E1566" t="str">
            <v xml:space="preserve">06.215.250-0       </v>
          </cell>
          <cell r="F1566" t="str">
            <v xml:space="preserve">REGISTRO DE GAVETA EM FºFº, DUCTIL, SERIE METRICA CHATA, C/FLANGES PN-10 E CABECOTE, DIAM. DE 100MM  </v>
          </cell>
          <cell r="G1566" t="str">
            <v xml:space="preserve">UN    </v>
          </cell>
          <cell r="H1566">
            <v>3</v>
          </cell>
          <cell r="I1566">
            <v>388.09</v>
          </cell>
        </row>
        <row r="1567">
          <cell r="D1567" t="str">
            <v>CP2904</v>
          </cell>
          <cell r="E1567" t="str">
            <v xml:space="preserve">06.400.001-0       </v>
          </cell>
          <cell r="F1567" t="str">
            <v xml:space="preserve">MONTAGEM DE CONJ. MOTOR-BOMBA ATE 5CV  </v>
          </cell>
          <cell r="G1567" t="str">
            <v xml:space="preserve">UN    </v>
          </cell>
          <cell r="H1567">
            <v>2</v>
          </cell>
          <cell r="I1567">
            <v>76.98</v>
          </cell>
        </row>
        <row r="1568">
          <cell r="D1568" t="str">
            <v>CP2910</v>
          </cell>
          <cell r="E1568" t="str">
            <v xml:space="preserve">06.400.010-0       </v>
          </cell>
          <cell r="F1568" t="str">
            <v xml:space="preserve">MONTAGEM DE PAINEL DE PARTIDA P/CONJ. ATE 5CV  </v>
          </cell>
          <cell r="G1568" t="str">
            <v xml:space="preserve">UN    </v>
          </cell>
          <cell r="H1568">
            <v>1</v>
          </cell>
          <cell r="I1568">
            <v>27.1</v>
          </cell>
        </row>
        <row r="1569">
          <cell r="D1569" t="str">
            <v/>
          </cell>
          <cell r="E1569" t="str">
            <v/>
          </cell>
          <cell r="F1569" t="str">
            <v xml:space="preserve">BASES E PAVIMENTOS  </v>
          </cell>
          <cell r="G1569" t="str">
            <v/>
          </cell>
          <cell r="H1569">
            <v>0</v>
          </cell>
          <cell r="I1569">
            <v>0</v>
          </cell>
        </row>
        <row r="1570">
          <cell r="D1570" t="str">
            <v>CP3009</v>
          </cell>
          <cell r="E1570" t="str">
            <v xml:space="preserve">08.001.003-0       </v>
          </cell>
          <cell r="F1570" t="str">
            <v xml:space="preserve">BASE DE BRITA CORRIDA, INCL. FORNEC. DOS MATERIAIS MEDIDA APÓS A COMPACTAÇÃO  </v>
          </cell>
          <cell r="G1570" t="str">
            <v xml:space="preserve">M3    </v>
          </cell>
          <cell r="H1570">
            <v>12</v>
          </cell>
          <cell r="I1570">
            <v>24.12</v>
          </cell>
        </row>
        <row r="1571">
          <cell r="D1571" t="str">
            <v/>
          </cell>
          <cell r="E1571" t="str">
            <v/>
          </cell>
          <cell r="F1571" t="str">
            <v xml:space="preserve">SERVIÇOS DE PARQUES E JARDINS  </v>
          </cell>
          <cell r="G1571" t="str">
            <v/>
          </cell>
          <cell r="H1571">
            <v>0</v>
          </cell>
          <cell r="I1571">
            <v>0</v>
          </cell>
        </row>
        <row r="1572">
          <cell r="D1572" t="str">
            <v>CP3315</v>
          </cell>
          <cell r="E1572" t="str">
            <v xml:space="preserve">09.015.003-0       </v>
          </cell>
          <cell r="F1572" t="str">
            <v xml:space="preserve">ALAMBRADO DE TELA DE CHAPA EXPANDIDA FIX. EM MONTANTE DE TUBO GALV. 1.1/2, C/CARAPUCAS DO MESMO MAT. DO TUBO  </v>
          </cell>
          <cell r="G1572" t="str">
            <v xml:space="preserve">M2    </v>
          </cell>
          <cell r="H1572">
            <v>64.349999999999994</v>
          </cell>
          <cell r="I1572">
            <v>31.13</v>
          </cell>
        </row>
        <row r="1573">
          <cell r="D1573" t="str">
            <v/>
          </cell>
          <cell r="E1573" t="str">
            <v/>
          </cell>
          <cell r="F1573" t="str">
            <v xml:space="preserve">ESTRUTURAS  </v>
          </cell>
          <cell r="G1573" t="str">
            <v/>
          </cell>
          <cell r="H1573">
            <v>0</v>
          </cell>
          <cell r="I1573">
            <v>0</v>
          </cell>
        </row>
        <row r="1574">
          <cell r="D1574" t="str">
            <v>CP3682</v>
          </cell>
          <cell r="E1574" t="str">
            <v xml:space="preserve">11.001.020-1       </v>
          </cell>
          <cell r="F1574" t="str">
            <v xml:space="preserve">CONCRETO P/CAMADA PREPARATORIA, C/ 180KG DE CIM. P/M3 DE CONCR., COMPREEND. APENAS O FORN. DOS MAT., INCL. 5% DE PERDAS  </v>
          </cell>
          <cell r="G1574" t="str">
            <v xml:space="preserve">M3    </v>
          </cell>
          <cell r="H1574">
            <v>0.47</v>
          </cell>
          <cell r="I1574">
            <v>68.69</v>
          </cell>
        </row>
        <row r="1575">
          <cell r="D1575" t="str">
            <v>CP3717</v>
          </cell>
          <cell r="E1575" t="str">
            <v xml:space="preserve">11.003.002-0       </v>
          </cell>
          <cell r="F1575" t="str">
            <v xml:space="preserve">CONCRETO P/PECAS ARMADAS, P/UMA RESISTENCIA A COMPRES. DE 15MPA, INCL. MAT., CONFECCAO E TRANSP. HORIZ. E VERT.  </v>
          </cell>
          <cell r="G1575" t="str">
            <v xml:space="preserve">M3    </v>
          </cell>
          <cell r="H1575">
            <v>13.27</v>
          </cell>
          <cell r="I1575">
            <v>124.07</v>
          </cell>
        </row>
        <row r="1576">
          <cell r="D1576" t="str">
            <v>CP3727</v>
          </cell>
          <cell r="E1576" t="str">
            <v xml:space="preserve">11.004.021-1       </v>
          </cell>
          <cell r="F1576" t="str">
            <v xml:space="preserve">FORMA DE MAD. P/MOLDAGEM DE PECAS DE CONCR. ARMADO C/PARAMENTOS PLANOS, SERVINDO A MAD. 2 VEZES,EM TABUAS DE PINHO DE 3ª  </v>
          </cell>
          <cell r="G1576" t="str">
            <v xml:space="preserve">M2    </v>
          </cell>
          <cell r="H1576">
            <v>23.14</v>
          </cell>
          <cell r="I1576">
            <v>12.26</v>
          </cell>
        </row>
        <row r="1577">
          <cell r="D1577" t="str">
            <v>CP3731</v>
          </cell>
          <cell r="E1577" t="str">
            <v xml:space="preserve">11.004.025-1       </v>
          </cell>
          <cell r="F1577" t="str">
            <v xml:space="preserve">FORMA DE MAD. EM TABUAS DE PINHO DE 3ª P/MOLDAGEM DE PECAS DE CONCR. ARMADO, SERVINDO A MAD. 2 VEZES  </v>
          </cell>
          <cell r="G1577" t="str">
            <v xml:space="preserve">M2    </v>
          </cell>
          <cell r="H1577">
            <v>13.88</v>
          </cell>
          <cell r="I1577">
            <v>18.11</v>
          </cell>
        </row>
        <row r="1578">
          <cell r="D1578" t="str">
            <v>CP3774</v>
          </cell>
          <cell r="E1578" t="str">
            <v xml:space="preserve">11.009.013-0       </v>
          </cell>
          <cell r="F1578" t="str">
            <v xml:space="preserve">BARRA DE ACO CA-50, C/SALIENCIA, DIAM. DE 6,3MM, DESTINADAA ARMADURA DE CONCR. ARMADO  </v>
          </cell>
          <cell r="G1578" t="str">
            <v xml:space="preserve">KG    </v>
          </cell>
          <cell r="H1578">
            <v>477.72</v>
          </cell>
          <cell r="I1578">
            <v>1.19</v>
          </cell>
        </row>
        <row r="1579">
          <cell r="D1579" t="str">
            <v>CP3775</v>
          </cell>
          <cell r="E1579" t="str">
            <v xml:space="preserve">11.009.014-1       </v>
          </cell>
          <cell r="F1579" t="str">
            <v xml:space="preserve">BARRA DE ACO CA-50, C/SALIENCIA, DIAM. DE 8 A 12, 5MM, DESTINADA A ARMADURA DE CONCR. ARMADO  </v>
          </cell>
          <cell r="G1579" t="str">
            <v xml:space="preserve">KG    </v>
          </cell>
          <cell r="H1579">
            <v>318.48</v>
          </cell>
          <cell r="I1579">
            <v>1.0900000000000001</v>
          </cell>
        </row>
        <row r="1580">
          <cell r="D1580" t="str">
            <v>CP3820</v>
          </cell>
          <cell r="E1580" t="str">
            <v xml:space="preserve">11.011.029-0       </v>
          </cell>
          <cell r="F1580" t="str">
            <v xml:space="preserve">CORTE, DOBRAGEM, MONT. E COLOC. DE FERRAG. NA FORMA, ACO CA-50, EM BARRA REDONDA C/DIAM. DE 6,3MM  </v>
          </cell>
          <cell r="G1580" t="str">
            <v xml:space="preserve">KG    </v>
          </cell>
          <cell r="H1580">
            <v>477.72</v>
          </cell>
          <cell r="I1580">
            <v>0.81</v>
          </cell>
        </row>
        <row r="1581">
          <cell r="D1581" t="str">
            <v>CP3821</v>
          </cell>
          <cell r="E1581" t="str">
            <v xml:space="preserve">11.011.030-1       </v>
          </cell>
          <cell r="F1581" t="str">
            <v xml:space="preserve">CORTE, DOBRAGEM, MONT. E COLOC. DE FERRAG. NA FORMA, ACO CA-50B OU CA-50A, EM BARRA REDONDA C/DIAM. DE 8 A 12,5MM  </v>
          </cell>
          <cell r="G1581" t="str">
            <v xml:space="preserve">KG    </v>
          </cell>
          <cell r="H1581">
            <v>318.48</v>
          </cell>
          <cell r="I1581">
            <v>0.71</v>
          </cell>
        </row>
        <row r="1582">
          <cell r="D1582" t="str">
            <v/>
          </cell>
          <cell r="E1582" t="str">
            <v/>
          </cell>
          <cell r="F1582" t="str">
            <v xml:space="preserve">ALVENARIA E DIVISÓRIAS  </v>
          </cell>
          <cell r="G1582" t="str">
            <v/>
          </cell>
          <cell r="H1582">
            <v>0</v>
          </cell>
          <cell r="I1582">
            <v>0</v>
          </cell>
        </row>
        <row r="1583">
          <cell r="D1583" t="str">
            <v>CP4117</v>
          </cell>
          <cell r="E1583" t="str">
            <v xml:space="preserve">12.005.015-0       </v>
          </cell>
          <cell r="F1583" t="str">
            <v xml:space="preserve">ALVENARIA DE BL. DE CONCR. (10 X 20 X 40)CM, EM PAREDES DE 10CM, C/VAOS OU ARESTAS, ATE 3,00M DE ALT.  </v>
          </cell>
          <cell r="G1583" t="str">
            <v xml:space="preserve">M2    </v>
          </cell>
          <cell r="H1583">
            <v>6</v>
          </cell>
          <cell r="I1583">
            <v>12.77</v>
          </cell>
        </row>
        <row r="1584">
          <cell r="D1584" t="str">
            <v/>
          </cell>
          <cell r="E1584" t="str">
            <v/>
          </cell>
          <cell r="F1584" t="str">
            <v xml:space="preserve">REVESTIMENTO DE PAREDES, TETOS E PISOS  </v>
          </cell>
          <cell r="G1584" t="str">
            <v/>
          </cell>
          <cell r="H1584">
            <v>0</v>
          </cell>
          <cell r="I1584">
            <v>0</v>
          </cell>
        </row>
        <row r="1585">
          <cell r="D1585" t="str">
            <v>CP4184</v>
          </cell>
          <cell r="E1585" t="str">
            <v xml:space="preserve">13.001.020-1       </v>
          </cell>
          <cell r="F1585" t="str">
            <v xml:space="preserve">EMBOCO C/ARG. DE CIM. E AREIA 1:2, ESP. 1,5CM, INCL. CHAPISCO DE CIM. E AREIA 1:3, ESP. 9MM  </v>
          </cell>
          <cell r="G1585" t="str">
            <v xml:space="preserve">M2    </v>
          </cell>
          <cell r="H1585">
            <v>18.399999999999999</v>
          </cell>
          <cell r="I1585">
            <v>6.99</v>
          </cell>
        </row>
        <row r="1586">
          <cell r="D1586" t="str">
            <v/>
          </cell>
          <cell r="E1586" t="str">
            <v/>
          </cell>
          <cell r="F1586" t="str">
            <v xml:space="preserve">ESQUADRIAS DE PVC, FERRO, ALUMÍNIO OU MADEIRA, VIDRAÇAS E FERRAGENS  </v>
          </cell>
          <cell r="G1586" t="str">
            <v/>
          </cell>
          <cell r="H1586">
            <v>0</v>
          </cell>
          <cell r="I1586">
            <v>0</v>
          </cell>
        </row>
        <row r="1587">
          <cell r="D1587" t="str">
            <v>CP4515</v>
          </cell>
          <cell r="E1587" t="str">
            <v xml:space="preserve">14.002.049-0       </v>
          </cell>
          <cell r="F1587" t="str">
            <v xml:space="preserve">PORTAO EM TUBOS DE FºGALV. DE 1 E 1.1/2, C/ 2 FL., DE ABRIR,  FECHAM. C/TELA DE ARAME GALV. Nº12, MALHA DE 2  </v>
          </cell>
          <cell r="G1587" t="str">
            <v xml:space="preserve">M2    </v>
          </cell>
          <cell r="H1587">
            <v>4.95</v>
          </cell>
          <cell r="I1587">
            <v>202.78</v>
          </cell>
        </row>
        <row r="1588">
          <cell r="D1588" t="str">
            <v/>
          </cell>
          <cell r="E1588" t="str">
            <v/>
          </cell>
          <cell r="F1588" t="str">
            <v xml:space="preserve">INSTALAÇÕES ELÉTRICAS, HIDRÁULICAS, SANITÁRIAS E MECÂNICAS  </v>
          </cell>
          <cell r="G1588" t="str">
            <v/>
          </cell>
          <cell r="H1588">
            <v>0</v>
          </cell>
          <cell r="I1588">
            <v>0</v>
          </cell>
        </row>
        <row r="1589">
          <cell r="D1589" t="str">
            <v>CP4891</v>
          </cell>
          <cell r="E1589" t="str">
            <v xml:space="preserve">15.001.027-0       </v>
          </cell>
          <cell r="F1589" t="str">
            <v xml:space="preserve">CAIXA DE ALVEN. DE TIJ. MACICO (7 X 10 X 20CM), EM PAREDES DE MEIA VEZ DE 0,60 X 0,60 X 0,60M, C/TAMPA DE 8CM DE ESP.  </v>
          </cell>
          <cell r="G1589" t="str">
            <v xml:space="preserve">UN    </v>
          </cell>
          <cell r="H1589">
            <v>1</v>
          </cell>
          <cell r="I1589">
            <v>107.93</v>
          </cell>
        </row>
        <row r="1590">
          <cell r="D1590" t="str">
            <v>CP9639</v>
          </cell>
          <cell r="E1590">
            <v>15007</v>
          </cell>
          <cell r="F1590" t="str">
            <v xml:space="preserve">HASTE P/ATERRAMENTO DE COBRE DE 3/4, C/2,40M DE COMPRIMENTO, C/CONECTOR P/CABO DE 70MM2 - FORNECIMENTO  </v>
          </cell>
          <cell r="G1590" t="str">
            <v xml:space="preserve">UN    </v>
          </cell>
          <cell r="H1590">
            <v>4</v>
          </cell>
          <cell r="I1590">
            <v>17.100000000000001</v>
          </cell>
        </row>
        <row r="1591">
          <cell r="D1591" t="str">
            <v>CP9542</v>
          </cell>
          <cell r="E1591">
            <v>15007</v>
          </cell>
          <cell r="F1591" t="str">
            <v xml:space="preserve">CHAVE AUTOMÁTICA/INDICADOR DE NÍVEL, TIPO PERA, CONTATOS SPDT 250VAC / 8A, C/10M DE CABO DE PVC - FORNECIMENTO  </v>
          </cell>
          <cell r="G1591" t="str">
            <v xml:space="preserve">UN    </v>
          </cell>
          <cell r="H1591">
            <v>2</v>
          </cell>
          <cell r="I1591">
            <v>200.85</v>
          </cell>
        </row>
        <row r="1592">
          <cell r="D1592" t="str">
            <v>CP9547</v>
          </cell>
          <cell r="E1592">
            <v>15007</v>
          </cell>
          <cell r="F1592" t="str">
            <v xml:space="preserve">CONJ. DE MANOBRA E CONTROLE  </v>
          </cell>
          <cell r="G1592" t="str">
            <v xml:space="preserve">UN    </v>
          </cell>
          <cell r="H1592">
            <v>1</v>
          </cell>
          <cell r="I1592">
            <v>3850</v>
          </cell>
        </row>
        <row r="1593">
          <cell r="D1593" t="str">
            <v>CP9643</v>
          </cell>
          <cell r="E1593">
            <v>15007</v>
          </cell>
          <cell r="F1593" t="str">
            <v xml:space="preserve">INST., LIG. E TESTES DE CAMPO P/CONJ. DE MANOBRA E CONTROLE  </v>
          </cell>
          <cell r="G1593" t="str">
            <v xml:space="preserve">UN    </v>
          </cell>
          <cell r="H1593">
            <v>1</v>
          </cell>
          <cell r="I1593">
            <v>1155</v>
          </cell>
        </row>
        <row r="1594">
          <cell r="D1594" t="str">
            <v>CP9531</v>
          </cell>
          <cell r="E1594">
            <v>15007</v>
          </cell>
          <cell r="F1594" t="str">
            <v xml:space="preserve">CAIXA P/HASTE DE ATERRAMENTO, NAS DIMENSÕES DE 25X25X25CM, EM CHAPA  - FORNECIMENTO  </v>
          </cell>
          <cell r="G1594" t="str">
            <v xml:space="preserve">UN    </v>
          </cell>
          <cell r="H1594">
            <v>9</v>
          </cell>
          <cell r="I1594">
            <v>7.3</v>
          </cell>
        </row>
        <row r="1595">
          <cell r="D1595" t="str">
            <v>CP9700</v>
          </cell>
          <cell r="E1595">
            <v>15007</v>
          </cell>
          <cell r="F1595" t="str">
            <v xml:space="preserve">QUADRO DE COMAMDO P/2 MOTORES ELÉTRICOS, DE 2 CV, 60 HZ, 220 V - FORNECIMENTO  </v>
          </cell>
          <cell r="G1595" t="str">
            <v xml:space="preserve">UN    </v>
          </cell>
          <cell r="H1595">
            <v>1</v>
          </cell>
          <cell r="I1595">
            <v>2010</v>
          </cell>
        </row>
        <row r="1596">
          <cell r="D1596" t="str">
            <v>CP5314</v>
          </cell>
          <cell r="E1596" t="str">
            <v xml:space="preserve">15.007.712-0       </v>
          </cell>
          <cell r="F1596" t="str">
            <v xml:space="preserve">ARMACAO SECUNDARIA OU REX, P/ 4 LINHAS, COMPLETA  </v>
          </cell>
          <cell r="G1596" t="str">
            <v xml:space="preserve">UN    </v>
          </cell>
          <cell r="H1596">
            <v>1</v>
          </cell>
          <cell r="I1596">
            <v>47.15</v>
          </cell>
        </row>
        <row r="1597">
          <cell r="D1597" t="str">
            <v>CP9521</v>
          </cell>
          <cell r="E1597">
            <v>15008</v>
          </cell>
          <cell r="F1597" t="str">
            <v xml:space="preserve">CABO DE COBRE TRIPOLAR C/ISOLAMENTO TERMOPLÁSTICO, 0, 6/1KV, SEÇÃO DE 3X1,5 MM2 - FORNECIMENTO  </v>
          </cell>
          <cell r="G1597" t="str">
            <v xml:space="preserve">M     </v>
          </cell>
          <cell r="H1597">
            <v>40</v>
          </cell>
          <cell r="I1597">
            <v>0.5</v>
          </cell>
        </row>
        <row r="1598">
          <cell r="D1598" t="str">
            <v>CP5334</v>
          </cell>
          <cell r="E1598" t="str">
            <v xml:space="preserve">15.008.110-0       </v>
          </cell>
          <cell r="F1598" t="str">
            <v xml:space="preserve">CABO C/ISOLAMENTO TERMOPLASTICO, BITOLA 25MM2, 450 / 750V  </v>
          </cell>
          <cell r="G1598" t="str">
            <v xml:space="preserve">M     </v>
          </cell>
          <cell r="H1598">
            <v>30</v>
          </cell>
          <cell r="I1598">
            <v>2.57</v>
          </cell>
        </row>
        <row r="1599">
          <cell r="D1599" t="str">
            <v>CP5346</v>
          </cell>
          <cell r="E1599" t="str">
            <v xml:space="preserve">15.008.210-0       </v>
          </cell>
          <cell r="F1599" t="str">
            <v xml:space="preserve">CABO C/ISOLAMENTO TERMOPLASTICO, BITOLA 4MM2, 600 / 1000V  </v>
          </cell>
          <cell r="G1599" t="str">
            <v xml:space="preserve">M     </v>
          </cell>
          <cell r="H1599">
            <v>250</v>
          </cell>
          <cell r="I1599">
            <v>0.91</v>
          </cell>
        </row>
        <row r="1600">
          <cell r="D1600" t="str">
            <v>CP5348</v>
          </cell>
          <cell r="E1600" t="str">
            <v xml:space="preserve">15.008.220-0       </v>
          </cell>
          <cell r="F1600" t="str">
            <v xml:space="preserve">CABO C/ISOLAMENTO TERMOPLASTICO, BITOLA 10MM2, 600 / 1000V  </v>
          </cell>
          <cell r="G1600" t="str">
            <v xml:space="preserve">M     </v>
          </cell>
          <cell r="H1600">
            <v>160</v>
          </cell>
          <cell r="I1600">
            <v>1.54</v>
          </cell>
        </row>
        <row r="1601">
          <cell r="D1601" t="str">
            <v>CP5381</v>
          </cell>
          <cell r="E1601" t="str">
            <v xml:space="preserve">15.009.140-0       </v>
          </cell>
          <cell r="F1601" t="str">
            <v xml:space="preserve">CABO DE COBRE NU, BITOLA 35MM2  </v>
          </cell>
          <cell r="G1601" t="str">
            <v xml:space="preserve">M     </v>
          </cell>
          <cell r="H1601">
            <v>38</v>
          </cell>
          <cell r="I1601">
            <v>2.74</v>
          </cell>
        </row>
        <row r="1602">
          <cell r="D1602" t="str">
            <v>CP5419</v>
          </cell>
          <cell r="E1602" t="str">
            <v xml:space="preserve">15.011.032-0       </v>
          </cell>
          <cell r="F1602" t="str">
            <v xml:space="preserve">ENTRADA DE SERV. PADRAO LIGHT,  P/MEDICAO TRIFASICA ENTRE 13, ,2 E 23,2KVA, LIGACAO AEREA, DISJ. 3 X 70A  </v>
          </cell>
          <cell r="G1602" t="str">
            <v xml:space="preserve">UN    </v>
          </cell>
          <cell r="H1602">
            <v>1</v>
          </cell>
          <cell r="I1602">
            <v>525.27</v>
          </cell>
        </row>
        <row r="1603">
          <cell r="D1603" t="str">
            <v>CP5464</v>
          </cell>
          <cell r="E1603" t="str">
            <v xml:space="preserve">15.013.031-0       </v>
          </cell>
          <cell r="F1603" t="str">
            <v xml:space="preserve">POSTE DE CONCR. SECAO CIRCULAR C/ 11,00M DE COMPR. E CARGA DE 300KG  </v>
          </cell>
          <cell r="G1603" t="str">
            <v xml:space="preserve">UN    </v>
          </cell>
          <cell r="H1603">
            <v>1</v>
          </cell>
          <cell r="I1603">
            <v>289.27999999999997</v>
          </cell>
        </row>
        <row r="1604">
          <cell r="D1604" t="str">
            <v>CP9524</v>
          </cell>
          <cell r="E1604">
            <v>15018</v>
          </cell>
          <cell r="F1604" t="str">
            <v xml:space="preserve">CAIXA DE LIGAÇÃO EM LIGA DE ALUMÍNIO FUNDIDO, R12M/8 - FORNECIMENTO  </v>
          </cell>
          <cell r="G1604" t="str">
            <v xml:space="preserve">UN    </v>
          </cell>
          <cell r="H1604">
            <v>3</v>
          </cell>
          <cell r="I1604">
            <v>225</v>
          </cell>
        </row>
        <row r="1605">
          <cell r="D1605" t="str">
            <v>CP9525</v>
          </cell>
          <cell r="E1605">
            <v>15018</v>
          </cell>
          <cell r="F1605" t="str">
            <v xml:space="preserve">CAIXA DE LIGAÇÃO EM LIGA DE ALUMÍNIO FUNDIDO, R14M/35 - FORNECIMENTO  </v>
          </cell>
          <cell r="G1605" t="str">
            <v xml:space="preserve">UN    </v>
          </cell>
          <cell r="H1605">
            <v>1</v>
          </cell>
          <cell r="I1605">
            <v>157</v>
          </cell>
        </row>
        <row r="1606">
          <cell r="D1606" t="str">
            <v>CP5633</v>
          </cell>
          <cell r="E1606" t="str">
            <v xml:space="preserve">15.020.065-0       </v>
          </cell>
          <cell r="F1606" t="str">
            <v xml:space="preserve">LAMPADA DE VAPOR DE SODIO DE 250W / 220V  </v>
          </cell>
          <cell r="G1606" t="str">
            <v xml:space="preserve">UN    </v>
          </cell>
          <cell r="H1606">
            <v>4</v>
          </cell>
          <cell r="I1606">
            <v>36.06</v>
          </cell>
        </row>
        <row r="1607">
          <cell r="D1607" t="str">
            <v>CP5818</v>
          </cell>
          <cell r="E1607" t="str">
            <v xml:space="preserve">15.036.070-0       </v>
          </cell>
          <cell r="F1607" t="str">
            <v xml:space="preserve">ELETRODUTO PVC RQ C/DIAM. DE 3/4, INCL. CONEXOES E EMENDAS, EXCL. ABERT. E FECHAM. DE RASGO  </v>
          </cell>
          <cell r="G1607" t="str">
            <v xml:space="preserve">M     </v>
          </cell>
          <cell r="H1607">
            <v>60</v>
          </cell>
          <cell r="I1607">
            <v>1.65</v>
          </cell>
        </row>
        <row r="1608">
          <cell r="D1608" t="str">
            <v>CP5819</v>
          </cell>
          <cell r="E1608" t="str">
            <v xml:space="preserve">15.036.071-0       </v>
          </cell>
          <cell r="F1608" t="str">
            <v xml:space="preserve">ELETRODUTO PVC RQ C/DIAM. DE ", INCL. CONEXOES E EMENDAS, EXCL. ABERT. E FECHAM. DE RASGO  </v>
          </cell>
          <cell r="G1608" t="str">
            <v xml:space="preserve">M     </v>
          </cell>
          <cell r="H1608">
            <v>20</v>
          </cell>
          <cell r="I1608">
            <v>2.2599999999999998</v>
          </cell>
        </row>
        <row r="1609">
          <cell r="D1609" t="str">
            <v>CP5820</v>
          </cell>
          <cell r="E1609" t="str">
            <v xml:space="preserve">15.036.072-0       </v>
          </cell>
          <cell r="F1609" t="str">
            <v xml:space="preserve">ELETRODUTO PVC RQ C/DIAM. DE 1.1/4, INCL. CONEXOES E EMENDAS, EXCL. ABERT. E FECHAM. DE RASGO  </v>
          </cell>
          <cell r="G1609" t="str">
            <v xml:space="preserve">M     </v>
          </cell>
          <cell r="H1609">
            <v>20</v>
          </cell>
          <cell r="I1609">
            <v>2.86</v>
          </cell>
        </row>
        <row r="1610">
          <cell r="D1610" t="str">
            <v/>
          </cell>
          <cell r="E1610" t="str">
            <v/>
          </cell>
          <cell r="F1610" t="str">
            <v xml:space="preserve">PINTURAS  </v>
          </cell>
          <cell r="G1610" t="str">
            <v/>
          </cell>
          <cell r="H1610">
            <v>0</v>
          </cell>
          <cell r="I1610">
            <v>0</v>
          </cell>
        </row>
        <row r="1611">
          <cell r="D1611" t="str">
            <v>CP6316</v>
          </cell>
          <cell r="E1611" t="str">
            <v xml:space="preserve">17.018.060-0       </v>
          </cell>
          <cell r="F1611" t="str">
            <v xml:space="preserve">PREPARO DE SUPERF. NOVA, C/REVESTIM. LISO INT. OU EXT.  </v>
          </cell>
          <cell r="G1611" t="str">
            <v xml:space="preserve">M2    </v>
          </cell>
          <cell r="H1611">
            <v>18.399999999999999</v>
          </cell>
          <cell r="I1611">
            <v>7.13</v>
          </cell>
        </row>
        <row r="1612">
          <cell r="D1612" t="str">
            <v>CP6317</v>
          </cell>
          <cell r="E1612" t="str">
            <v xml:space="preserve">17.018.080-0       </v>
          </cell>
          <cell r="F1612" t="str">
            <v xml:space="preserve">PINTURA C/TINTA LATEX PVA MODIF. C/RESINA ACRILICA, P/EXTERIOR  </v>
          </cell>
          <cell r="G1612" t="str">
            <v xml:space="preserve">M2    </v>
          </cell>
          <cell r="H1612">
            <v>18.399999999999999</v>
          </cell>
          <cell r="I1612">
            <v>3.28</v>
          </cell>
        </row>
        <row r="1613">
          <cell r="D1613" t="str">
            <v/>
          </cell>
          <cell r="E1613" t="str">
            <v/>
          </cell>
          <cell r="F1613" t="str">
            <v xml:space="preserve">APARELHOS HIDRÁULICOS, SANITÁRIOS, ELÉTRICOS, MECÂNICOS E ESPORTIVOS  </v>
          </cell>
          <cell r="G1613" t="str">
            <v/>
          </cell>
          <cell r="H1613">
            <v>0</v>
          </cell>
          <cell r="I1613">
            <v>0</v>
          </cell>
        </row>
        <row r="1614">
          <cell r="D1614" t="str">
            <v>CP6562</v>
          </cell>
          <cell r="E1614" t="str">
            <v xml:space="preserve">18.027.145-0       </v>
          </cell>
          <cell r="F1614" t="str">
            <v xml:space="preserve">RELE FOTOELETRICO, P/COMANDO DE ILUMINACAO EXT., NA TENSAO DE 220V E CARGA MAXIMA DE 1000W  </v>
          </cell>
          <cell r="G1614" t="str">
            <v xml:space="preserve">UN    </v>
          </cell>
          <cell r="H1614">
            <v>4</v>
          </cell>
          <cell r="I1614">
            <v>15.1</v>
          </cell>
        </row>
        <row r="1615">
          <cell r="D1615" t="str">
            <v>CP9550</v>
          </cell>
          <cell r="E1615">
            <v>18029</v>
          </cell>
          <cell r="F1615" t="str">
            <v xml:space="preserve">CONJ. MOTOR-BOMBA SUBMERSÍVEL,  P/ESG. DOMÉST., POT. = 2 CV, 1750 RPM, 220 V, TRIFÁSICA, INCL. PEDESTAL, TUBO GUIA, CORRENTE - FORNECIMENTO  </v>
          </cell>
          <cell r="G1615" t="str">
            <v xml:space="preserve">CJ    </v>
          </cell>
          <cell r="H1615">
            <v>2</v>
          </cell>
          <cell r="I1615">
            <v>1880.6</v>
          </cell>
        </row>
        <row r="1616">
          <cell r="D1616" t="str">
            <v>CP6711</v>
          </cell>
          <cell r="E1616" t="str">
            <v xml:space="preserve">18.260.060-0       </v>
          </cell>
          <cell r="F1616" t="str">
            <v xml:space="preserve">LUMINARIA FECHADA P/ILUMINACAO DE RUAS, P/LAMPADA MISTA, A VAPOR DE MERCURIO E A VAPOR DE SODIO  </v>
          </cell>
          <cell r="G1616" t="str">
            <v xml:space="preserve">UN    </v>
          </cell>
          <cell r="H1616">
            <v>4</v>
          </cell>
          <cell r="I1616">
            <v>80.73</v>
          </cell>
        </row>
        <row r="1617">
          <cell r="D1617" t="str">
            <v/>
          </cell>
          <cell r="E1617" t="str">
            <v/>
          </cell>
          <cell r="F1617" t="str">
            <v xml:space="preserve">ILUMINAÇÃO PÚBLICA  </v>
          </cell>
          <cell r="G1617" t="str">
            <v/>
          </cell>
          <cell r="H1617">
            <v>0</v>
          </cell>
          <cell r="I1617">
            <v>0</v>
          </cell>
        </row>
        <row r="1618">
          <cell r="D1618" t="str">
            <v>CP7828</v>
          </cell>
          <cell r="E1618" t="str">
            <v xml:space="preserve">21.004.040-0       </v>
          </cell>
          <cell r="F1618" t="str">
            <v xml:space="preserve">ASSENTAMENTO DE POSTE CURVO, DE ACO, DE 1 BRACO, DE 8,00 ATE9,00M, C/FLANGE DE ACO SOLDADO NA BASE, FIX. P/PARAFUSOS  </v>
          </cell>
          <cell r="G1618" t="str">
            <v xml:space="preserve">UN    </v>
          </cell>
          <cell r="H1618">
            <v>4</v>
          </cell>
          <cell r="I1618">
            <v>42</v>
          </cell>
        </row>
        <row r="1619">
          <cell r="D1619" t="str">
            <v>CP7862</v>
          </cell>
          <cell r="E1619" t="str">
            <v xml:space="preserve">21.005.010-0       </v>
          </cell>
          <cell r="F1619" t="str">
            <v xml:space="preserve">POSTE DE FERRO GALVANIZADO, CURVO, DE 6,00M DE ALTURA - FORNECIMENTO  </v>
          </cell>
          <cell r="G1619" t="str">
            <v xml:space="preserve">UN    </v>
          </cell>
          <cell r="H1619">
            <v>4</v>
          </cell>
          <cell r="I1619">
            <v>498.22</v>
          </cell>
        </row>
        <row r="1620">
          <cell r="D1620" t="str">
            <v>CP7911</v>
          </cell>
          <cell r="E1620" t="str">
            <v xml:space="preserve">21.011.020-0       </v>
          </cell>
          <cell r="F1620" t="str">
            <v xml:space="preserve">FUNDACAO SIMPLES DE CONCR. PRE-MOLD., PROJ. RIOLUZ, P/FIX. DE POSTE CURVO, DE ACO,  C/ 1 BRACO, DE 8,00 A 9,00M  </v>
          </cell>
          <cell r="G1620" t="str">
            <v xml:space="preserve">UN    </v>
          </cell>
          <cell r="H1620">
            <v>4</v>
          </cell>
          <cell r="I1620">
            <v>50.11</v>
          </cell>
        </row>
        <row r="1621">
          <cell r="D1621" t="str">
            <v>CP7928</v>
          </cell>
          <cell r="E1621" t="str">
            <v xml:space="preserve">21.013.010-0       </v>
          </cell>
          <cell r="F1621" t="str">
            <v xml:space="preserve">CHUMBADOR DE ACO P/FIX. DE POSTE DE ACO, RETO OU CURVO, DE 7,00 A 9,00M, C/FLANGE  </v>
          </cell>
          <cell r="G1621" t="str">
            <v xml:space="preserve">UN    </v>
          </cell>
          <cell r="H1621">
            <v>16</v>
          </cell>
          <cell r="I1621">
            <v>100.56</v>
          </cell>
        </row>
        <row r="1622">
          <cell r="D1622" t="str">
            <v/>
          </cell>
          <cell r="E1622" t="str">
            <v/>
          </cell>
          <cell r="F1622" t="str">
            <v xml:space="preserve">ESTAÇÃO ELEVATÓRIA 2 (RUA TAIAUSSÚ, QUADRA 48, LOTE 12)  </v>
          </cell>
          <cell r="G1622" t="str">
            <v/>
          </cell>
          <cell r="H1622">
            <v>0</v>
          </cell>
          <cell r="I1622">
            <v>0</v>
          </cell>
        </row>
        <row r="1623">
          <cell r="D1623" t="str">
            <v/>
          </cell>
          <cell r="E1623" t="str">
            <v/>
          </cell>
          <cell r="F1623" t="str">
            <v xml:space="preserve">SERVIÇOS DE ESCRITÓRIO, LABORATÓRIO E CAMPO  </v>
          </cell>
          <cell r="G1623" t="str">
            <v/>
          </cell>
          <cell r="H1623">
            <v>0</v>
          </cell>
          <cell r="I1623">
            <v>0</v>
          </cell>
        </row>
        <row r="1624">
          <cell r="D1624" t="str">
            <v>CP0331</v>
          </cell>
          <cell r="E1624" t="str">
            <v xml:space="preserve">01.005.001-0       </v>
          </cell>
          <cell r="F1624" t="str">
            <v xml:space="preserve">PREPARO MANUAL DE TER., COMPREEND. ACERTO, RASPAGEM EVENTUALATE 30CM DE PROF., EXCL. COMPACT. MEC.  </v>
          </cell>
          <cell r="G1624" t="str">
            <v xml:space="preserve">M2    </v>
          </cell>
          <cell r="H1624">
            <v>108</v>
          </cell>
          <cell r="I1624">
            <v>1.69</v>
          </cell>
        </row>
        <row r="1625">
          <cell r="D1625" t="str">
            <v>CP0427</v>
          </cell>
          <cell r="E1625" t="str">
            <v xml:space="preserve">01.018.001-0       </v>
          </cell>
          <cell r="F1625" t="str">
            <v xml:space="preserve">MARCACAO DE OBRA S/INSTRUMENTO TOPOGR., CONSIDERADA A PROJECAO HORIZ. DA AREA ENVOLVENTE  </v>
          </cell>
          <cell r="G1625" t="str">
            <v xml:space="preserve">M2    </v>
          </cell>
          <cell r="H1625">
            <v>108</v>
          </cell>
          <cell r="I1625">
            <v>0.56999999999999995</v>
          </cell>
        </row>
        <row r="1626">
          <cell r="D1626" t="str">
            <v/>
          </cell>
          <cell r="E1626" t="str">
            <v/>
          </cell>
          <cell r="F1626" t="str">
            <v xml:space="preserve">MOVIMENTO DE TERRA  </v>
          </cell>
          <cell r="G1626" t="str">
            <v/>
          </cell>
          <cell r="H1626">
            <v>0</v>
          </cell>
          <cell r="I1626">
            <v>0</v>
          </cell>
        </row>
        <row r="1627">
          <cell r="D1627" t="str">
            <v>CP0497</v>
          </cell>
          <cell r="E1627" t="str">
            <v xml:space="preserve">03.001.003-1       </v>
          </cell>
          <cell r="F1627" t="str">
            <v xml:space="preserve">ESCAVACAO MANUAL DE VALA/CAVA EM MAT. DE 1ªCAT., AREIA, ARGILA OU PICARRA, ENTRE 3,00 E 4,50M DE PROF.  </v>
          </cell>
          <cell r="G1627" t="str">
            <v xml:space="preserve">M3    </v>
          </cell>
          <cell r="H1627">
            <v>14.91</v>
          </cell>
          <cell r="I1627">
            <v>16.940000000000001</v>
          </cell>
        </row>
        <row r="1628">
          <cell r="D1628" t="str">
            <v>CP0608</v>
          </cell>
          <cell r="E1628" t="str">
            <v xml:space="preserve">03.009.009-0       </v>
          </cell>
          <cell r="F1628" t="str">
            <v xml:space="preserve">ATERRO EM MAT. DE 1ªCAT., COMPACT. MANUAL EM CAMADAS DE 20CM, DE MAT. APILOADO, DE JAZIDAS ATE 5KM  </v>
          </cell>
          <cell r="G1628" t="str">
            <v xml:space="preserve">M3    </v>
          </cell>
          <cell r="H1628">
            <v>11.84</v>
          </cell>
          <cell r="I1628">
            <v>26.6</v>
          </cell>
        </row>
        <row r="1629">
          <cell r="D1629" t="str">
            <v>CP0641</v>
          </cell>
          <cell r="E1629" t="str">
            <v xml:space="preserve">03.016.050-1       </v>
          </cell>
          <cell r="F1629" t="str">
            <v xml:space="preserve">ESCAVACAO MEC. DE VALA ESCORADA, EM MAT. DE 1ªCAT., ATE 1,50M DE PROF., C/RETRO-ESCAVADEIRA  </v>
          </cell>
          <cell r="G1629" t="str">
            <v xml:space="preserve">M3    </v>
          </cell>
          <cell r="H1629">
            <v>21.31</v>
          </cell>
          <cell r="I1629">
            <v>2.12</v>
          </cell>
        </row>
        <row r="1630">
          <cell r="D1630" t="str">
            <v>CP0642</v>
          </cell>
          <cell r="E1630" t="str">
            <v xml:space="preserve">03.016.055-1       </v>
          </cell>
          <cell r="F1630" t="str">
            <v xml:space="preserve">ESCAVACAO MEC. DE VALA ESCORADA, EM MAT. DE 1ªCAT., ENTRE 1,50 E 3,00M DE PROF., C/RETRO-ESCAVADEIRA  </v>
          </cell>
          <cell r="G1630" t="str">
            <v xml:space="preserve">M3    </v>
          </cell>
          <cell r="H1630">
            <v>14.91</v>
          </cell>
          <cell r="I1630">
            <v>2.71</v>
          </cell>
        </row>
        <row r="1631">
          <cell r="D1631" t="str">
            <v>CP9746</v>
          </cell>
          <cell r="E1631">
            <v>20104</v>
          </cell>
          <cell r="F1631" t="str">
            <v xml:space="preserve">SAIBRO, DMT = 5 KM DA JAZIDA, INCL. TRANSPORTE - FORNECIMENTO  </v>
          </cell>
          <cell r="G1631" t="str">
            <v xml:space="preserve">M3    </v>
          </cell>
          <cell r="H1631">
            <v>11.84</v>
          </cell>
          <cell r="I1631">
            <v>8.56</v>
          </cell>
        </row>
        <row r="1632">
          <cell r="D1632" t="str">
            <v/>
          </cell>
          <cell r="E1632" t="str">
            <v/>
          </cell>
          <cell r="F1632" t="str">
            <v xml:space="preserve">TRANSPORTES  </v>
          </cell>
          <cell r="G1632" t="str">
            <v/>
          </cell>
          <cell r="H1632">
            <v>0</v>
          </cell>
          <cell r="I1632">
            <v>0</v>
          </cell>
        </row>
        <row r="1633">
          <cell r="D1633" t="str">
            <v>CP0798</v>
          </cell>
          <cell r="E1633" t="str">
            <v xml:space="preserve">04.005.143-1       </v>
          </cell>
          <cell r="F1633" t="str">
            <v xml:space="preserve">TRANSPORTE DE QUALQUER NATUR. C/VELOC. MEDIA DE 30KM/H EM CAMINHAO BASCUL. CAPAC. UTIL DE 12T  </v>
          </cell>
          <cell r="G1633" t="str">
            <v xml:space="preserve">TXKM  </v>
          </cell>
          <cell r="H1633">
            <v>869.21</v>
          </cell>
          <cell r="I1633">
            <v>0.23</v>
          </cell>
        </row>
        <row r="1634">
          <cell r="D1634" t="str">
            <v>CP0841</v>
          </cell>
          <cell r="E1634" t="str">
            <v xml:space="preserve">04.011.053-1       </v>
          </cell>
          <cell r="F1634" t="str">
            <v xml:space="preserve">CARGA E DESC. MEC. C/PA-CARREGADEIRA CAPAC. DE 1, 50M3 E CAMINHAO BASCUL. CAPAC. UTIL DE 8T, CARGA DE 150T P/DIA DE 8:00H  </v>
          </cell>
          <cell r="G1634" t="str">
            <v xml:space="preserve">T     </v>
          </cell>
          <cell r="H1634">
            <v>86.92</v>
          </cell>
          <cell r="I1634">
            <v>1.5</v>
          </cell>
        </row>
        <row r="1635">
          <cell r="D1635" t="str">
            <v>CP0869</v>
          </cell>
          <cell r="E1635" t="str">
            <v xml:space="preserve">04.018.020-1       </v>
          </cell>
          <cell r="F1635" t="str">
            <v xml:space="preserve">RECEBIMENTO DE CARGA, DESC. E MANOBRAS DE CAMINHAO BASCUL., CAPAC. DE 8,00M3 OU 12T  </v>
          </cell>
          <cell r="G1635" t="str">
            <v xml:space="preserve">T     </v>
          </cell>
          <cell r="H1635">
            <v>96.92</v>
          </cell>
          <cell r="I1635">
            <v>0.15</v>
          </cell>
        </row>
        <row r="1636">
          <cell r="D1636" t="str">
            <v/>
          </cell>
          <cell r="E1636" t="str">
            <v/>
          </cell>
          <cell r="F1636" t="str">
            <v xml:space="preserve">GALERIAS, DRENOS E CONEXOS  </v>
          </cell>
          <cell r="G1636" t="str">
            <v/>
          </cell>
          <cell r="H1636">
            <v>0</v>
          </cell>
          <cell r="I1636">
            <v>0</v>
          </cell>
        </row>
        <row r="1637">
          <cell r="D1637" t="str">
            <v>CP1610</v>
          </cell>
          <cell r="E1637" t="str">
            <v xml:space="preserve">06.001.602-0       </v>
          </cell>
          <cell r="F1637" t="str">
            <v xml:space="preserve">ASSENTAMENTO DE TUBUL. DE FºFº C/JUNTA ELASTICA, DIAM. DE 100MM  </v>
          </cell>
          <cell r="G1637" t="str">
            <v xml:space="preserve">M     </v>
          </cell>
          <cell r="H1637">
            <v>121</v>
          </cell>
          <cell r="I1637">
            <v>1.69</v>
          </cell>
        </row>
        <row r="1638">
          <cell r="D1638" t="str">
            <v>CP1612</v>
          </cell>
          <cell r="E1638" t="str">
            <v xml:space="preserve">06.001.604-0       </v>
          </cell>
          <cell r="F1638" t="str">
            <v xml:space="preserve">ASSENTAMENTO DE TUBUL. DE FºFº C/JUNTA ELASTICA, DIAM. DE 200MM  </v>
          </cell>
          <cell r="G1638" t="str">
            <v xml:space="preserve">M     </v>
          </cell>
          <cell r="H1638">
            <v>1.4</v>
          </cell>
          <cell r="I1638">
            <v>4.17</v>
          </cell>
        </row>
        <row r="1639">
          <cell r="D1639" t="str">
            <v>CP1631</v>
          </cell>
          <cell r="E1639" t="str">
            <v xml:space="preserve">06.001.652-0       </v>
          </cell>
          <cell r="F1639" t="str">
            <v xml:space="preserve">ASSENTAMENTO DE PECAS ESPECIAIS DE FºFº C/JUNTA ELASTICA, DIAM. DE 100MM  </v>
          </cell>
          <cell r="G1639" t="str">
            <v xml:space="preserve">UN    </v>
          </cell>
          <cell r="H1639">
            <v>2</v>
          </cell>
          <cell r="I1639">
            <v>2.86</v>
          </cell>
        </row>
        <row r="1640">
          <cell r="D1640" t="str">
            <v>CP1814</v>
          </cell>
          <cell r="E1640" t="str">
            <v xml:space="preserve">06.011.102-0       </v>
          </cell>
          <cell r="F1640" t="str">
            <v xml:space="preserve">ASSENTAMENTO S/FORN. DE TUBO ATE 1,00M DE COMPR. OU CONEXAODE FºFº OU ACO, C/FLANGES, CLASSE PN-10, DIAM. DE 75MM  </v>
          </cell>
          <cell r="G1640" t="str">
            <v xml:space="preserve">UN    </v>
          </cell>
          <cell r="H1640">
            <v>4</v>
          </cell>
          <cell r="I1640">
            <v>16.41</v>
          </cell>
        </row>
        <row r="1641">
          <cell r="D1641" t="str">
            <v>CP1815</v>
          </cell>
          <cell r="E1641" t="str">
            <v xml:space="preserve">06.011.103-0       </v>
          </cell>
          <cell r="F1641" t="str">
            <v xml:space="preserve">ASSENTAMENTO S/FORN. DE TUBO ATE 1,00M DE COMPR. OU CONEXAODE FºFº OU ACO, C/FLANGES, CLASSE PN-10, DIAM. DE 100MM  </v>
          </cell>
          <cell r="G1641" t="str">
            <v xml:space="preserve">UN    </v>
          </cell>
          <cell r="H1641">
            <v>22</v>
          </cell>
          <cell r="I1641">
            <v>48.22</v>
          </cell>
        </row>
        <row r="1642">
          <cell r="D1642" t="str">
            <v>CP1817</v>
          </cell>
          <cell r="E1642" t="str">
            <v xml:space="preserve">06.011.105-0       </v>
          </cell>
          <cell r="F1642" t="str">
            <v xml:space="preserve">ASSENTAMENTO S/FORN. DE TUBO ATE 1,00M DE COMPR. OU CONEXAODE FºFº OU ACO, C/FLANGES, CLASSE PN-10, DIAM. DE 200MM  </v>
          </cell>
          <cell r="G1642" t="str">
            <v xml:space="preserve">UN    </v>
          </cell>
          <cell r="H1642">
            <v>1</v>
          </cell>
          <cell r="I1642">
            <v>52.52</v>
          </cell>
        </row>
        <row r="1643">
          <cell r="D1643" t="str">
            <v>CP1861</v>
          </cell>
          <cell r="E1643" t="str">
            <v xml:space="preserve">06.011.193-0       </v>
          </cell>
          <cell r="F1643" t="str">
            <v xml:space="preserve">CUSTO ADIC. AOS ITENS 06.011.101 A 06.011.179, P/M DE TUBO EXCED. A 1,00M DE COMPR. E DIAM. DE 100MM  </v>
          </cell>
          <cell r="G1643" t="str">
            <v xml:space="preserve">M     </v>
          </cell>
          <cell r="H1643">
            <v>1.9</v>
          </cell>
          <cell r="I1643">
            <v>2.25</v>
          </cell>
        </row>
        <row r="1644">
          <cell r="D1644" t="str">
            <v>CP1877</v>
          </cell>
          <cell r="E1644" t="str">
            <v xml:space="preserve">06.011.223-0       </v>
          </cell>
          <cell r="F1644" t="str">
            <v xml:space="preserve">MONTAGEM S/FORN. DE VALVULA DE GAVETA, DE RETENCAO, VENTOSA,HIDRANTE, ETC, C/FLANGES, CLASSE PN-10, DIAM. DE 100MM  </v>
          </cell>
          <cell r="G1644" t="str">
            <v xml:space="preserve">UN    </v>
          </cell>
          <cell r="H1644">
            <v>3</v>
          </cell>
          <cell r="I1644">
            <v>29.69</v>
          </cell>
        </row>
        <row r="1645">
          <cell r="D1645" t="str">
            <v>CP1877</v>
          </cell>
          <cell r="E1645" t="str">
            <v xml:space="preserve">06.011.223-0       </v>
          </cell>
          <cell r="F1645" t="str">
            <v xml:space="preserve">MONTAGEM S/FORN. DE VALVULA DE GAVETA, DE RETENCAO, VENTOSA,HIDRANTE, ETC, C/FLANGES, CLASSE PN-10, DIAM. DE 100MM  </v>
          </cell>
          <cell r="G1645" t="str">
            <v xml:space="preserve">UN    </v>
          </cell>
          <cell r="H1645">
            <v>7</v>
          </cell>
          <cell r="I1645">
            <v>29.69</v>
          </cell>
        </row>
        <row r="1646">
          <cell r="D1646" t="str">
            <v>CP2091</v>
          </cell>
          <cell r="E1646" t="str">
            <v xml:space="preserve">06.013.011-0       </v>
          </cell>
          <cell r="F1646" t="str">
            <v xml:space="preserve">POCO DE VISITA EM ANEIS DE CONCR. PRE-MOLD., P/ESGOTO SANIT., PROF. DE 3,20M, PADRAO CEDAE  </v>
          </cell>
          <cell r="G1646" t="str">
            <v xml:space="preserve">UN    </v>
          </cell>
          <cell r="H1646">
            <v>1</v>
          </cell>
          <cell r="I1646">
            <v>572.9</v>
          </cell>
        </row>
        <row r="1647">
          <cell r="D1647" t="str">
            <v>CP2108</v>
          </cell>
          <cell r="E1647" t="str">
            <v xml:space="preserve">06.014.060-0       </v>
          </cell>
          <cell r="F1647" t="str">
            <v xml:space="preserve">CAIXA DE PASSAGEM EM ALVEN. DE TIJ. MACICO, PAREDES DE 1 VEZ, DE 0,40 X 0,40 X 0,60M, INCL. TAMPA DE CONCR. ARMADO 15MPA  </v>
          </cell>
          <cell r="G1647" t="str">
            <v xml:space="preserve">UN    </v>
          </cell>
          <cell r="H1647">
            <v>2</v>
          </cell>
          <cell r="I1647">
            <v>115.23</v>
          </cell>
        </row>
        <row r="1648">
          <cell r="D1648" t="str">
            <v>CP2586</v>
          </cell>
          <cell r="E1648" t="str">
            <v xml:space="preserve">06.101.001-0       </v>
          </cell>
          <cell r="F1648" t="str">
            <v xml:space="preserve">COLCHAO DRENANTE, C/CAMADA DE 30CM DE PEDRA BRITADA N°3 E FILTRO DE TRANSICAO DE MANTA GEOTEXTIL, FORN. E COLOC.DOS MAT.  </v>
          </cell>
          <cell r="G1648" t="str">
            <v xml:space="preserve">M2    </v>
          </cell>
          <cell r="H1648">
            <v>9.51</v>
          </cell>
          <cell r="I1648">
            <v>17.04</v>
          </cell>
        </row>
        <row r="1649">
          <cell r="D1649" t="str">
            <v>CP2617</v>
          </cell>
          <cell r="E1649" t="str">
            <v xml:space="preserve">06.200.070-0       </v>
          </cell>
          <cell r="F1649" t="str">
            <v xml:space="preserve">TUBO DE FºFº, DUCTIL, CLASSE K-7 (JUNTA ELASTICA), DIAM. DE100MM. FORN.  </v>
          </cell>
          <cell r="G1649" t="str">
            <v xml:space="preserve">M     </v>
          </cell>
          <cell r="H1649">
            <v>121</v>
          </cell>
          <cell r="I1649">
            <v>40.01</v>
          </cell>
        </row>
        <row r="1650">
          <cell r="D1650" t="str">
            <v>CP2619</v>
          </cell>
          <cell r="E1650" t="str">
            <v xml:space="preserve">06.200.072-0       </v>
          </cell>
          <cell r="F1650" t="str">
            <v xml:space="preserve">TUBO DE FºFº, DUCTIL, CLASSE K-7 (JUNTA ELASTICA), DIAM. DE200MM. FORN.  </v>
          </cell>
          <cell r="G1650" t="str">
            <v xml:space="preserve">M     </v>
          </cell>
          <cell r="H1650">
            <v>1.4</v>
          </cell>
          <cell r="I1650">
            <v>82.38</v>
          </cell>
        </row>
        <row r="1651">
          <cell r="D1651" t="str">
            <v>CP9786</v>
          </cell>
          <cell r="E1651">
            <v>6201</v>
          </cell>
          <cell r="F1651" t="str">
            <v xml:space="preserve">TOCO C/FLANGES EM FERRO FUNDIDO DÚCTIL, PN10, DN 100MM E L=0,50M - FORNECIMENTO  </v>
          </cell>
          <cell r="G1651" t="str">
            <v xml:space="preserve">UN    </v>
          </cell>
          <cell r="H1651">
            <v>2</v>
          </cell>
          <cell r="I1651">
            <v>118.01</v>
          </cell>
        </row>
        <row r="1652">
          <cell r="D1652" t="str">
            <v>CP9785</v>
          </cell>
          <cell r="E1652">
            <v>6201</v>
          </cell>
          <cell r="F1652" t="str">
            <v xml:space="preserve">TOCO C/FLANGES EM FERRO FUNDIDO DÚCTIL, PN10, DN 100MM E L=0,25M - FORNECIMENTO  </v>
          </cell>
          <cell r="G1652" t="str">
            <v xml:space="preserve">UN    </v>
          </cell>
          <cell r="H1652">
            <v>1</v>
          </cell>
          <cell r="I1652">
            <v>109.3</v>
          </cell>
        </row>
        <row r="1653">
          <cell r="D1653" t="str">
            <v>CP2633</v>
          </cell>
          <cell r="E1653" t="str">
            <v xml:space="preserve">06.201.052-0       </v>
          </cell>
          <cell r="F1653" t="str">
            <v xml:space="preserve">TUBO DE FºFº, DUCTIL, CLASSE K-12, PN-10, FLANGE/FLANGE, DIAM. DE 100MM E COMPR. DE 0, 50 A 1,00M. FORN.  </v>
          </cell>
          <cell r="G1653" t="str">
            <v xml:space="preserve">UN    </v>
          </cell>
          <cell r="H1653">
            <v>5</v>
          </cell>
          <cell r="I1653">
            <v>226.45</v>
          </cell>
        </row>
        <row r="1654">
          <cell r="D1654" t="str">
            <v>CP2660</v>
          </cell>
          <cell r="E1654" t="str">
            <v xml:space="preserve">06.201.101-0       </v>
          </cell>
          <cell r="F1654" t="str">
            <v xml:space="preserve">TUBO DE FºFº, DUCTIL, CLASSE K-12, PN-10, PONTA/FLANGE, DIAM. DE 75MM E COMPR. DE 0, 50 A 1,00M. FORN.  </v>
          </cell>
          <cell r="G1654" t="str">
            <v xml:space="preserve">UN    </v>
          </cell>
          <cell r="H1654">
            <v>2</v>
          </cell>
          <cell r="I1654">
            <v>114.49</v>
          </cell>
        </row>
        <row r="1655">
          <cell r="D1655" t="str">
            <v>CP2661</v>
          </cell>
          <cell r="E1655" t="str">
            <v xml:space="preserve">06.201.102-0       </v>
          </cell>
          <cell r="F1655" t="str">
            <v xml:space="preserve">TUBO DE FºFº, DUCTIL, CLASSE K-12, PN-10, PONTA/FLANGE, DIAM. DE 100MM E COMPR. DE 0, 50 A 1,00M. FORN.  </v>
          </cell>
          <cell r="G1655" t="str">
            <v xml:space="preserve">UN    </v>
          </cell>
          <cell r="H1655">
            <v>1</v>
          </cell>
          <cell r="I1655">
            <v>130.5</v>
          </cell>
        </row>
        <row r="1656">
          <cell r="D1656" t="str">
            <v>CP2689</v>
          </cell>
          <cell r="E1656" t="str">
            <v xml:space="preserve">06.201.152-0       </v>
          </cell>
          <cell r="F1656" t="str">
            <v xml:space="preserve">ADICIONAL DE EXTENSAO EXCED. A 1,00M DE TUBO DE FºFº, DUCTIL, CLASSE K-12, DIAM. DE 100MM  </v>
          </cell>
          <cell r="G1656" t="str">
            <v xml:space="preserve">M     </v>
          </cell>
          <cell r="H1656">
            <v>1.9</v>
          </cell>
          <cell r="I1656">
            <v>33.119999999999997</v>
          </cell>
        </row>
        <row r="1657">
          <cell r="D1657" t="str">
            <v>CP9646</v>
          </cell>
          <cell r="E1657">
            <v>6212</v>
          </cell>
          <cell r="F1657" t="str">
            <v xml:space="preserve">JUNÇÃO DE 45, FERRO FUNDIDO DÚCTIL, C/FLANGES, PN10, DN 100MM  - FORNECIMENTO  </v>
          </cell>
          <cell r="G1657" t="str">
            <v xml:space="preserve">UN    </v>
          </cell>
          <cell r="H1657">
            <v>2</v>
          </cell>
          <cell r="I1657">
            <v>148.69</v>
          </cell>
        </row>
        <row r="1658">
          <cell r="D1658" t="str">
            <v>CP9717</v>
          </cell>
          <cell r="E1658">
            <v>6212</v>
          </cell>
          <cell r="F1658" t="str">
            <v xml:space="preserve">REDUÇÃO DE FERRO FUNDIDO DÚCTIL, C/FLANGES, PN10, DN 200X100MM  - FORNECIMENTO  </v>
          </cell>
          <cell r="G1658" t="str">
            <v xml:space="preserve">UN    </v>
          </cell>
          <cell r="H1658">
            <v>1</v>
          </cell>
          <cell r="I1658">
            <v>206.89</v>
          </cell>
        </row>
        <row r="1659">
          <cell r="D1659" t="str">
            <v>CP2762</v>
          </cell>
          <cell r="E1659" t="str">
            <v xml:space="preserve">06.212.010-0       </v>
          </cell>
          <cell r="F1659" t="str">
            <v xml:space="preserve">CURVA DE 90° DE FºFº, DUCTIL, C/FLANGES PN-10, DIAM. DE 100MM. FORN.  </v>
          </cell>
          <cell r="G1659" t="str">
            <v xml:space="preserve">UN    </v>
          </cell>
          <cell r="H1659">
            <v>2</v>
          </cell>
          <cell r="I1659">
            <v>66.87</v>
          </cell>
        </row>
        <row r="1660">
          <cell r="D1660" t="str">
            <v>CP2766</v>
          </cell>
          <cell r="E1660" t="str">
            <v xml:space="preserve">06.212.020-0       </v>
          </cell>
          <cell r="F1660" t="str">
            <v xml:space="preserve">CURVA DE 45° DE FºFº, DUCTIL, C/FLANGES PN-10, DIAM. DE 100MM. FORN.  </v>
          </cell>
          <cell r="G1660" t="str">
            <v xml:space="preserve">UN    </v>
          </cell>
          <cell r="H1660">
            <v>2</v>
          </cell>
          <cell r="I1660">
            <v>76.31</v>
          </cell>
        </row>
        <row r="1661">
          <cell r="D1661" t="str">
            <v>CP2783</v>
          </cell>
          <cell r="E1661" t="str">
            <v xml:space="preserve">06.212.080-0       </v>
          </cell>
          <cell r="F1661" t="str">
            <v xml:space="preserve">REDUCAO DE FºFº, DUCTIL, C/FLANGES PN-10, DIAM. DE 100 X 75MM. FORN.  </v>
          </cell>
          <cell r="G1661" t="str">
            <v xml:space="preserve">UN    </v>
          </cell>
          <cell r="H1661">
            <v>2</v>
          </cell>
          <cell r="I1661">
            <v>59.83</v>
          </cell>
        </row>
        <row r="1662">
          <cell r="D1662" t="str">
            <v>CP2794</v>
          </cell>
          <cell r="E1662" t="str">
            <v xml:space="preserve">06.212.140-0       </v>
          </cell>
          <cell r="F1662" t="str">
            <v xml:space="preserve">EXTREMIDADE DE FºFº, DUCTIL, C/FLANGE, PN 10 E PONTA, DIAM.DE 100MM  </v>
          </cell>
          <cell r="G1662" t="str">
            <v xml:space="preserve">UN    </v>
          </cell>
          <cell r="H1662">
            <v>1</v>
          </cell>
          <cell r="I1662">
            <v>54.5</v>
          </cell>
        </row>
        <row r="1663">
          <cell r="D1663" t="str">
            <v>CP9816</v>
          </cell>
          <cell r="E1663">
            <v>6215</v>
          </cell>
          <cell r="F1663" t="str">
            <v xml:space="preserve">VÁLVULA DE RETENÇÃO DE PORTINHOLA DUPLA, DE FERRO FUNDIDO DÚCTIL, TIPO DUO ECK, PN10, DN 100MM  - FORNECIMENTO  </v>
          </cell>
          <cell r="G1663" t="str">
            <v xml:space="preserve">UN    </v>
          </cell>
          <cell r="H1663">
            <v>2</v>
          </cell>
          <cell r="I1663">
            <v>766.22</v>
          </cell>
        </row>
        <row r="1664">
          <cell r="D1664" t="str">
            <v>CP2798</v>
          </cell>
          <cell r="E1664" t="str">
            <v xml:space="preserve">06.215.250-0       </v>
          </cell>
          <cell r="F1664" t="str">
            <v xml:space="preserve">REGISTRO DE GAVETA EM FºFº, DUCTIL, SERIE METRICA CHATA, C/FLANGES PN-10 E CABECOTE, DIAM. DE 100MM  </v>
          </cell>
          <cell r="G1664" t="str">
            <v xml:space="preserve">UN    </v>
          </cell>
          <cell r="H1664">
            <v>3</v>
          </cell>
          <cell r="I1664">
            <v>388.09</v>
          </cell>
        </row>
        <row r="1665">
          <cell r="D1665" t="str">
            <v>CP2904</v>
          </cell>
          <cell r="E1665" t="str">
            <v xml:space="preserve">06.400.001-0       </v>
          </cell>
          <cell r="F1665" t="str">
            <v xml:space="preserve">MONTAGEM DE CONJ. MOTOR-BOMBA ATE 5CV  </v>
          </cell>
          <cell r="G1665" t="str">
            <v xml:space="preserve">UN    </v>
          </cell>
          <cell r="H1665">
            <v>2</v>
          </cell>
          <cell r="I1665">
            <v>76.98</v>
          </cell>
        </row>
        <row r="1666">
          <cell r="D1666" t="str">
            <v>CP2910</v>
          </cell>
          <cell r="E1666" t="str">
            <v xml:space="preserve">06.400.010-0       </v>
          </cell>
          <cell r="F1666" t="str">
            <v xml:space="preserve">MONTAGEM DE PAINEL DE PARTIDA P/CONJ. ATE 5CV  </v>
          </cell>
          <cell r="G1666" t="str">
            <v xml:space="preserve">UN    </v>
          </cell>
          <cell r="H1666">
            <v>1</v>
          </cell>
          <cell r="I1666">
            <v>27.1</v>
          </cell>
        </row>
        <row r="1667">
          <cell r="D1667" t="str">
            <v/>
          </cell>
          <cell r="E1667" t="str">
            <v/>
          </cell>
          <cell r="F1667" t="str">
            <v xml:space="preserve">BASES E PAVIMENTOS  </v>
          </cell>
          <cell r="G1667" t="str">
            <v/>
          </cell>
          <cell r="H1667">
            <v>0</v>
          </cell>
          <cell r="I1667">
            <v>0</v>
          </cell>
        </row>
        <row r="1668">
          <cell r="D1668" t="str">
            <v>CP3009</v>
          </cell>
          <cell r="E1668" t="str">
            <v xml:space="preserve">08.001.003-0       </v>
          </cell>
          <cell r="F1668" t="str">
            <v xml:space="preserve">BASE DE BRITA CORRIDA, INCL. FORNEC. DOS MATERIAIS MEDIDA APÓS A COMPACTAÇÃO  </v>
          </cell>
          <cell r="G1668" t="str">
            <v xml:space="preserve">M3    </v>
          </cell>
          <cell r="H1668">
            <v>12</v>
          </cell>
          <cell r="I1668">
            <v>24.12</v>
          </cell>
        </row>
        <row r="1669">
          <cell r="D1669" t="str">
            <v/>
          </cell>
          <cell r="E1669" t="str">
            <v/>
          </cell>
          <cell r="F1669" t="str">
            <v xml:space="preserve">SERVIÇOS DE PARQUES E JARDINS  </v>
          </cell>
          <cell r="G1669" t="str">
            <v/>
          </cell>
          <cell r="H1669">
            <v>0</v>
          </cell>
          <cell r="I1669">
            <v>0</v>
          </cell>
        </row>
        <row r="1670">
          <cell r="D1670" t="str">
            <v>CP3315</v>
          </cell>
          <cell r="E1670" t="str">
            <v xml:space="preserve">09.015.003-0       </v>
          </cell>
          <cell r="F1670" t="str">
            <v xml:space="preserve">ALAMBRADO DE TELA DE CHAPA EXPANDIDA FIX. EM MONTANTE DE TUBO GALV. 1.1/2, C/CARAPUCAS DO MESMO MAT. DO TUBO  </v>
          </cell>
          <cell r="G1670" t="str">
            <v xml:space="preserve">M2    </v>
          </cell>
          <cell r="H1670">
            <v>64.349999999999994</v>
          </cell>
          <cell r="I1670">
            <v>31.13</v>
          </cell>
        </row>
        <row r="1671">
          <cell r="D1671" t="str">
            <v/>
          </cell>
          <cell r="E1671" t="str">
            <v/>
          </cell>
          <cell r="F1671" t="str">
            <v xml:space="preserve">ESTRUTURAS  </v>
          </cell>
          <cell r="G1671" t="str">
            <v/>
          </cell>
          <cell r="H1671">
            <v>0</v>
          </cell>
          <cell r="I1671">
            <v>0</v>
          </cell>
        </row>
        <row r="1672">
          <cell r="D1672" t="str">
            <v>CP3682</v>
          </cell>
          <cell r="E1672" t="str">
            <v xml:space="preserve">11.001.020-1       </v>
          </cell>
          <cell r="F1672" t="str">
            <v xml:space="preserve">CONCRETO P/CAMADA PREPARATORIA, C/ 180KG DE CIM. P/M3 DE CONCR., COMPREEND. APENAS O FORN. DOS MAT., INCL. 5% DE PERDAS  </v>
          </cell>
          <cell r="G1672" t="str">
            <v xml:space="preserve">M3    </v>
          </cell>
          <cell r="H1672">
            <v>0.47</v>
          </cell>
          <cell r="I1672">
            <v>68.69</v>
          </cell>
        </row>
        <row r="1673">
          <cell r="D1673" t="str">
            <v>CP3717</v>
          </cell>
          <cell r="E1673" t="str">
            <v xml:space="preserve">11.003.002-0       </v>
          </cell>
          <cell r="F1673" t="str">
            <v xml:space="preserve">CONCRETO P/PECAS ARMADAS, P/UMA RESISTENCIA A COMPRES. DE 15MPA, INCL. MAT., CONFECCAO E TRANSP. HORIZ. E VERT.  </v>
          </cell>
          <cell r="G1673" t="str">
            <v xml:space="preserve">M3    </v>
          </cell>
          <cell r="H1673">
            <v>13.27</v>
          </cell>
          <cell r="I1673">
            <v>124.07</v>
          </cell>
        </row>
        <row r="1674">
          <cell r="D1674" t="str">
            <v>CP3727</v>
          </cell>
          <cell r="E1674" t="str">
            <v xml:space="preserve">11.004.021-1       </v>
          </cell>
          <cell r="F1674" t="str">
            <v xml:space="preserve">FORMA DE MAD. P/MOLDAGEM DE PECAS DE CONCR. ARMADO C/PARAMENTOS PLANOS, SERVINDO A MAD. 2 VEZES,EM TABUAS DE PINHO DE 3ª  </v>
          </cell>
          <cell r="G1674" t="str">
            <v xml:space="preserve">M2    </v>
          </cell>
          <cell r="H1674">
            <v>23.14</v>
          </cell>
          <cell r="I1674">
            <v>12.26</v>
          </cell>
        </row>
        <row r="1675">
          <cell r="D1675" t="str">
            <v>CP3731</v>
          </cell>
          <cell r="E1675" t="str">
            <v xml:space="preserve">11.004.025-1       </v>
          </cell>
          <cell r="F1675" t="str">
            <v xml:space="preserve">FORMA DE MAD. EM TABUAS DE PINHO DE 3ª P/MOLDAGEM DE PECAS DE CONCR. ARMADO, SERVINDO A MAD. 2 VEZES  </v>
          </cell>
          <cell r="G1675" t="str">
            <v xml:space="preserve">M2    </v>
          </cell>
          <cell r="H1675">
            <v>13.88</v>
          </cell>
          <cell r="I1675">
            <v>18.11</v>
          </cell>
        </row>
        <row r="1676">
          <cell r="D1676" t="str">
            <v>CP3774</v>
          </cell>
          <cell r="E1676" t="str">
            <v xml:space="preserve">11.009.013-0       </v>
          </cell>
          <cell r="F1676" t="str">
            <v xml:space="preserve">BARRA DE ACO CA-50, C/SALIENCIA, DIAM. DE 6,3MM, DESTINADAA ARMADURA DE CONCR. ARMADO  </v>
          </cell>
          <cell r="G1676" t="str">
            <v xml:space="preserve">KG    </v>
          </cell>
          <cell r="H1676">
            <v>477.72</v>
          </cell>
          <cell r="I1676">
            <v>1.19</v>
          </cell>
        </row>
        <row r="1677">
          <cell r="D1677" t="str">
            <v>CP3775</v>
          </cell>
          <cell r="E1677" t="str">
            <v xml:space="preserve">11.009.014-1       </v>
          </cell>
          <cell r="F1677" t="str">
            <v xml:space="preserve">BARRA DE ACO CA-50, C/SALIENCIA, DIAM. DE 8 A 12, 5MM, DESTINADA A ARMADURA DE CONCR. ARMADO  </v>
          </cell>
          <cell r="G1677" t="str">
            <v xml:space="preserve">KG    </v>
          </cell>
          <cell r="H1677">
            <v>318.48</v>
          </cell>
          <cell r="I1677">
            <v>1.0900000000000001</v>
          </cell>
        </row>
        <row r="1678">
          <cell r="D1678" t="str">
            <v>CP3820</v>
          </cell>
          <cell r="E1678" t="str">
            <v xml:space="preserve">11.011.029-0       </v>
          </cell>
          <cell r="F1678" t="str">
            <v xml:space="preserve">CORTE, DOBRAGEM, MONT. E COLOC. DE FERRAG. NA FORMA, ACO CA-50, EM BARRA REDONDA C/DIAM. DE 6,3MM  </v>
          </cell>
          <cell r="G1678" t="str">
            <v xml:space="preserve">KG    </v>
          </cell>
          <cell r="H1678">
            <v>477.72</v>
          </cell>
          <cell r="I1678">
            <v>0.81</v>
          </cell>
        </row>
        <row r="1679">
          <cell r="D1679" t="str">
            <v>CP3821</v>
          </cell>
          <cell r="E1679" t="str">
            <v xml:space="preserve">11.011.030-1       </v>
          </cell>
          <cell r="F1679" t="str">
            <v xml:space="preserve">CORTE, DOBRAGEM, MONT. E COLOC. DE FERRAG. NA FORMA, ACO CA-50B OU CA-50A, EM BARRA REDONDA C/DIAM. DE 8 A 12,5MM  </v>
          </cell>
          <cell r="G1679" t="str">
            <v xml:space="preserve">KG    </v>
          </cell>
          <cell r="H1679">
            <v>318.48</v>
          </cell>
          <cell r="I1679">
            <v>0.71</v>
          </cell>
        </row>
        <row r="1680">
          <cell r="D1680" t="str">
            <v/>
          </cell>
          <cell r="E1680" t="str">
            <v/>
          </cell>
          <cell r="F1680" t="str">
            <v xml:space="preserve">ALVENARIA E DIVISÓRIAS  </v>
          </cell>
          <cell r="G1680" t="str">
            <v/>
          </cell>
          <cell r="H1680">
            <v>0</v>
          </cell>
          <cell r="I1680">
            <v>0</v>
          </cell>
        </row>
        <row r="1681">
          <cell r="D1681" t="str">
            <v>CP4117</v>
          </cell>
          <cell r="E1681" t="str">
            <v xml:space="preserve">12.005.015-0       </v>
          </cell>
          <cell r="F1681" t="str">
            <v xml:space="preserve">ALVENARIA DE BL. DE CONCR. (10 X 20 X 40)CM, EM PAREDES DE 10CM, C/VAOS OU ARESTAS, ATE 3,00M DE ALT.  </v>
          </cell>
          <cell r="G1681" t="str">
            <v xml:space="preserve">M2    </v>
          </cell>
          <cell r="H1681">
            <v>6</v>
          </cell>
          <cell r="I1681">
            <v>12.77</v>
          </cell>
        </row>
        <row r="1682">
          <cell r="D1682" t="str">
            <v/>
          </cell>
          <cell r="E1682" t="str">
            <v/>
          </cell>
          <cell r="F1682" t="str">
            <v xml:space="preserve">REVESTIMENTO DE PAREDES, TETOS E PISOS  </v>
          </cell>
          <cell r="G1682" t="str">
            <v/>
          </cell>
          <cell r="H1682">
            <v>0</v>
          </cell>
          <cell r="I1682">
            <v>0</v>
          </cell>
        </row>
        <row r="1683">
          <cell r="D1683" t="str">
            <v>CP4184</v>
          </cell>
          <cell r="E1683" t="str">
            <v xml:space="preserve">13.001.020-1       </v>
          </cell>
          <cell r="F1683" t="str">
            <v xml:space="preserve">EMBOCO C/ARG. DE CIM. E AREIA 1:2, ESP. 1,5CM, INCL. CHAPISCO DE CIM. E AREIA 1:3, ESP. 9MM  </v>
          </cell>
          <cell r="G1683" t="str">
            <v xml:space="preserve">M2    </v>
          </cell>
          <cell r="H1683">
            <v>18.399999999999999</v>
          </cell>
          <cell r="I1683">
            <v>6.99</v>
          </cell>
        </row>
        <row r="1684">
          <cell r="D1684" t="str">
            <v/>
          </cell>
          <cell r="E1684" t="str">
            <v/>
          </cell>
          <cell r="F1684" t="str">
            <v xml:space="preserve">ESQUADRIAS DE PVC, FERRO, ALUMÍNIO OU MADEIRA, VIDRAÇAS E FERRAGENS  </v>
          </cell>
          <cell r="G1684" t="str">
            <v/>
          </cell>
          <cell r="H1684">
            <v>0</v>
          </cell>
          <cell r="I1684">
            <v>0</v>
          </cell>
        </row>
        <row r="1685">
          <cell r="D1685" t="str">
            <v>CP4515</v>
          </cell>
          <cell r="E1685" t="str">
            <v xml:space="preserve">14.002.049-0       </v>
          </cell>
          <cell r="F1685" t="str">
            <v xml:space="preserve">PORTAO EM TUBOS DE FºGALV. DE 1 E 1.1/2, C/ 2 FL., DE ABRIR,  FECHAM. C/TELA DE ARAME GALV. Nº12, MALHA DE 2  </v>
          </cell>
          <cell r="G1685" t="str">
            <v xml:space="preserve">M2    </v>
          </cell>
          <cell r="H1685">
            <v>4.95</v>
          </cell>
          <cell r="I1685">
            <v>202.78</v>
          </cell>
        </row>
        <row r="1686">
          <cell r="D1686" t="str">
            <v/>
          </cell>
          <cell r="E1686" t="str">
            <v/>
          </cell>
          <cell r="F1686" t="str">
            <v xml:space="preserve">INSTALAÇÕES ELÉTRICAS, HIDRÁULICAS, SANITÁRIAS E MECÂNICAS  </v>
          </cell>
          <cell r="G1686" t="str">
            <v/>
          </cell>
          <cell r="H1686">
            <v>0</v>
          </cell>
          <cell r="I1686">
            <v>0</v>
          </cell>
        </row>
        <row r="1687">
          <cell r="D1687" t="str">
            <v>CP4891</v>
          </cell>
          <cell r="E1687" t="str">
            <v xml:space="preserve">15.001.027-0       </v>
          </cell>
          <cell r="F1687" t="str">
            <v xml:space="preserve">CAIXA DE ALVEN. DE TIJ. MACICO (7 X 10 X 20CM), EM PAREDES DE MEIA VEZ DE 0,60 X 0,60 X 0,60M, C/TAMPA DE 8CM DE ESP.  </v>
          </cell>
          <cell r="G1687" t="str">
            <v xml:space="preserve">UN    </v>
          </cell>
          <cell r="H1687">
            <v>2</v>
          </cell>
          <cell r="I1687">
            <v>107.93</v>
          </cell>
        </row>
        <row r="1688">
          <cell r="D1688" t="str">
            <v>CP9639</v>
          </cell>
          <cell r="E1688">
            <v>15007</v>
          </cell>
          <cell r="F1688" t="str">
            <v xml:space="preserve">HASTE P/ATERRAMENTO DE COBRE DE 3/4, C/2,40M DE COMPRIMENTO, C/CONECTOR P/CABO DE 70MM2 - FORNECIMENTO  </v>
          </cell>
          <cell r="G1688" t="str">
            <v xml:space="preserve">UN    </v>
          </cell>
          <cell r="H1688">
            <v>4</v>
          </cell>
          <cell r="I1688">
            <v>17.100000000000001</v>
          </cell>
        </row>
        <row r="1689">
          <cell r="D1689" t="str">
            <v>CP9542</v>
          </cell>
          <cell r="E1689">
            <v>15007</v>
          </cell>
          <cell r="F1689" t="str">
            <v xml:space="preserve">CHAVE AUTOMÁTICA/INDICADOR DE NÍVEL, TIPO PERA, CONTATOS SPDT 250VAC / 8A, C/10M DE CABO DE PVC - FORNECIMENTO  </v>
          </cell>
          <cell r="G1689" t="str">
            <v xml:space="preserve">UN    </v>
          </cell>
          <cell r="H1689">
            <v>2</v>
          </cell>
          <cell r="I1689">
            <v>200.85</v>
          </cell>
        </row>
        <row r="1690">
          <cell r="D1690" t="str">
            <v>CP9547</v>
          </cell>
          <cell r="E1690">
            <v>15007</v>
          </cell>
          <cell r="F1690" t="str">
            <v xml:space="preserve">CONJ. DE MANOBRA E CONTROLE  </v>
          </cell>
          <cell r="G1690" t="str">
            <v xml:space="preserve">UN    </v>
          </cell>
          <cell r="H1690">
            <v>1</v>
          </cell>
          <cell r="I1690">
            <v>3850</v>
          </cell>
        </row>
        <row r="1691">
          <cell r="D1691" t="str">
            <v>CP9643</v>
          </cell>
          <cell r="E1691">
            <v>15007</v>
          </cell>
          <cell r="F1691" t="str">
            <v xml:space="preserve">INST., LIG. E TESTES DE CAMPO P/CONJ. DE MANOBRA E CONTROLE  </v>
          </cell>
          <cell r="G1691" t="str">
            <v xml:space="preserve">UN    </v>
          </cell>
          <cell r="H1691">
            <v>1</v>
          </cell>
          <cell r="I1691">
            <v>1155</v>
          </cell>
        </row>
        <row r="1692">
          <cell r="D1692" t="str">
            <v>CP9532</v>
          </cell>
          <cell r="E1692">
            <v>15007</v>
          </cell>
          <cell r="F1692" t="str">
            <v xml:space="preserve">CAIXA P/HASTE DE ATERRAMENTO, NAS DIMENSÕES DE 25X25X25CM, EM CHAPA  - FORNECIMENTO  </v>
          </cell>
          <cell r="G1692" t="str">
            <v xml:space="preserve">UN    </v>
          </cell>
          <cell r="H1692">
            <v>9</v>
          </cell>
          <cell r="I1692">
            <v>7.3</v>
          </cell>
        </row>
        <row r="1693">
          <cell r="D1693" t="str">
            <v>CP9700</v>
          </cell>
          <cell r="E1693">
            <v>15007</v>
          </cell>
          <cell r="F1693" t="str">
            <v xml:space="preserve">QUADRO DE COMAMDO P/2 MOTORES ELÉTRICOS, DE 2 CV, 60 HZ, 220 V - FORNECIMENTO  </v>
          </cell>
          <cell r="G1693" t="str">
            <v xml:space="preserve">UN    </v>
          </cell>
          <cell r="H1693">
            <v>1</v>
          </cell>
          <cell r="I1693">
            <v>2010</v>
          </cell>
        </row>
        <row r="1694">
          <cell r="D1694" t="str">
            <v>CP5314</v>
          </cell>
          <cell r="E1694" t="str">
            <v xml:space="preserve">15.007.712-0       </v>
          </cell>
          <cell r="F1694" t="str">
            <v xml:space="preserve">ARMACAO SECUNDARIA OU REX, P/ 4 LINHAS, COMPLETA  </v>
          </cell>
          <cell r="G1694" t="str">
            <v xml:space="preserve">UN    </v>
          </cell>
          <cell r="H1694">
            <v>1</v>
          </cell>
          <cell r="I1694">
            <v>47.15</v>
          </cell>
        </row>
        <row r="1695">
          <cell r="D1695" t="str">
            <v>CP9521</v>
          </cell>
          <cell r="E1695">
            <v>15008</v>
          </cell>
          <cell r="F1695" t="str">
            <v xml:space="preserve">CABO DE COBRE TRIPOLAR C/ISOLAMENTO TERMOPLÁSTICO, 0, 6/1KV, SEÇÃO DE 3X1,5 MM2 - FORNECIMENTO  </v>
          </cell>
          <cell r="G1695" t="str">
            <v xml:space="preserve">M     </v>
          </cell>
          <cell r="H1695">
            <v>40</v>
          </cell>
          <cell r="I1695">
            <v>0.5</v>
          </cell>
        </row>
        <row r="1696">
          <cell r="D1696" t="str">
            <v>CP5334</v>
          </cell>
          <cell r="E1696" t="str">
            <v xml:space="preserve">15.008.110-0       </v>
          </cell>
          <cell r="F1696" t="str">
            <v xml:space="preserve">CABO C/ISOLAMENTO TERMOPLASTICO, BITOLA 25MM2, 450 / 750V  </v>
          </cell>
          <cell r="G1696" t="str">
            <v xml:space="preserve">M     </v>
          </cell>
          <cell r="H1696">
            <v>30</v>
          </cell>
          <cell r="I1696">
            <v>2.57</v>
          </cell>
        </row>
        <row r="1697">
          <cell r="D1697" t="str">
            <v>CP5346</v>
          </cell>
          <cell r="E1697" t="str">
            <v xml:space="preserve">15.008.210-0       </v>
          </cell>
          <cell r="F1697" t="str">
            <v xml:space="preserve">CABO C/ISOLAMENTO TERMOPLASTICO, BITOLA 4MM2, 600 / 1000V  </v>
          </cell>
          <cell r="G1697" t="str">
            <v xml:space="preserve">M     </v>
          </cell>
          <cell r="H1697">
            <v>250</v>
          </cell>
          <cell r="I1697">
            <v>0.91</v>
          </cell>
        </row>
        <row r="1698">
          <cell r="D1698" t="str">
            <v>CP5348</v>
          </cell>
          <cell r="E1698" t="str">
            <v xml:space="preserve">15.008.220-0       </v>
          </cell>
          <cell r="F1698" t="str">
            <v xml:space="preserve">CABO C/ISOLAMENTO TERMOPLASTICO, BITOLA 10MM2, 600 / 1000V  </v>
          </cell>
          <cell r="G1698" t="str">
            <v xml:space="preserve">M     </v>
          </cell>
          <cell r="H1698">
            <v>160</v>
          </cell>
          <cell r="I1698">
            <v>1.54</v>
          </cell>
        </row>
        <row r="1699">
          <cell r="D1699" t="str">
            <v>CP5381</v>
          </cell>
          <cell r="E1699" t="str">
            <v xml:space="preserve">15.009.140-0       </v>
          </cell>
          <cell r="F1699" t="str">
            <v xml:space="preserve">CABO DE COBRE NU, BITOLA 35MM2  </v>
          </cell>
          <cell r="G1699" t="str">
            <v xml:space="preserve">M     </v>
          </cell>
          <cell r="H1699">
            <v>38</v>
          </cell>
          <cell r="I1699">
            <v>2.74</v>
          </cell>
        </row>
        <row r="1700">
          <cell r="D1700" t="str">
            <v>CP5419</v>
          </cell>
          <cell r="E1700" t="str">
            <v xml:space="preserve">15.011.032-0       </v>
          </cell>
          <cell r="F1700" t="str">
            <v xml:space="preserve">ENTRADA DE SERV. PADRAO LIGHT,  P/MEDICAO TRIFASICA ENTRE 13, ,2 E 23,2KVA, LIGACAO AEREA, DISJ. 3 X 70A  </v>
          </cell>
          <cell r="G1700" t="str">
            <v xml:space="preserve">UN    </v>
          </cell>
          <cell r="H1700">
            <v>1</v>
          </cell>
          <cell r="I1700">
            <v>525.27</v>
          </cell>
        </row>
        <row r="1701">
          <cell r="D1701" t="str">
            <v>CP5464</v>
          </cell>
          <cell r="E1701" t="str">
            <v xml:space="preserve">15.013.031-0       </v>
          </cell>
          <cell r="F1701" t="str">
            <v xml:space="preserve">POSTE DE CONCR. SECAO CIRCULAR C/ 11,00M DE COMPR. E CARGA DE 300KG  </v>
          </cell>
          <cell r="G1701" t="str">
            <v xml:space="preserve">UN    </v>
          </cell>
          <cell r="H1701">
            <v>1</v>
          </cell>
          <cell r="I1701">
            <v>289.27999999999997</v>
          </cell>
        </row>
        <row r="1702">
          <cell r="D1702" t="str">
            <v>CP9524</v>
          </cell>
          <cell r="E1702">
            <v>15018</v>
          </cell>
          <cell r="F1702" t="str">
            <v xml:space="preserve">CAIXA DE LIGAÇÃO EM LIGA DE ALUMÍNIO FUNDIDO, R12M/8 - FORNECIMENTO  </v>
          </cell>
          <cell r="G1702" t="str">
            <v xml:space="preserve">UN    </v>
          </cell>
          <cell r="H1702">
            <v>3</v>
          </cell>
          <cell r="I1702">
            <v>225</v>
          </cell>
        </row>
        <row r="1703">
          <cell r="D1703" t="str">
            <v>CP9525</v>
          </cell>
          <cell r="E1703">
            <v>15018</v>
          </cell>
          <cell r="F1703" t="str">
            <v xml:space="preserve">CAIXA DE LIGAÇÃO EM LIGA DE ALUMÍNIO FUNDIDO, R14M/35 - FORNECIMENTO  </v>
          </cell>
          <cell r="G1703" t="str">
            <v xml:space="preserve">UN    </v>
          </cell>
          <cell r="H1703">
            <v>1</v>
          </cell>
          <cell r="I1703">
            <v>157</v>
          </cell>
        </row>
        <row r="1704">
          <cell r="D1704" t="str">
            <v>CP5633</v>
          </cell>
          <cell r="E1704" t="str">
            <v xml:space="preserve">15.020.065-0       </v>
          </cell>
          <cell r="F1704" t="str">
            <v xml:space="preserve">LAMPADA DE VAPOR DE SODIO DE 250W / 220V  </v>
          </cell>
          <cell r="G1704" t="str">
            <v xml:space="preserve">UN    </v>
          </cell>
          <cell r="H1704">
            <v>4</v>
          </cell>
          <cell r="I1704">
            <v>36.06</v>
          </cell>
        </row>
        <row r="1705">
          <cell r="D1705" t="str">
            <v>CP5818</v>
          </cell>
          <cell r="E1705" t="str">
            <v xml:space="preserve">15.036.070-0       </v>
          </cell>
          <cell r="F1705" t="str">
            <v xml:space="preserve">ELETRODUTO PVC RQ C/DIAM. DE 3/4, INCL. CONEXOES E EMENDAS, EXCL. ABERT. E FECHAM. DE RASGO  </v>
          </cell>
          <cell r="G1705" t="str">
            <v xml:space="preserve">M     </v>
          </cell>
          <cell r="H1705">
            <v>60</v>
          </cell>
          <cell r="I1705">
            <v>1.65</v>
          </cell>
        </row>
        <row r="1706">
          <cell r="D1706" t="str">
            <v>CP5819</v>
          </cell>
          <cell r="E1706" t="str">
            <v xml:space="preserve">15.036.071-0       </v>
          </cell>
          <cell r="F1706" t="str">
            <v xml:space="preserve">ELETRODUTO PVC RQ C/DIAM. DE ", INCL. CONEXOES E EMENDAS, EXCL. ABERT. E FECHAM. DE RASGO  </v>
          </cell>
          <cell r="G1706" t="str">
            <v xml:space="preserve">M     </v>
          </cell>
          <cell r="H1706">
            <v>20</v>
          </cell>
          <cell r="I1706">
            <v>2.2599999999999998</v>
          </cell>
        </row>
        <row r="1707">
          <cell r="D1707" t="str">
            <v>CP5820</v>
          </cell>
          <cell r="E1707" t="str">
            <v xml:space="preserve">15.036.072-0       </v>
          </cell>
          <cell r="F1707" t="str">
            <v xml:space="preserve">ELETRODUTO PVC RQ C/DIAM. DE 1.1/4, INCL. CONEXOES E EMENDAS, EXCL. ABERT. E FECHAM. DE RASGO  </v>
          </cell>
          <cell r="G1707" t="str">
            <v xml:space="preserve">M     </v>
          </cell>
          <cell r="H1707">
            <v>20</v>
          </cell>
          <cell r="I1707">
            <v>2.86</v>
          </cell>
        </row>
        <row r="1708">
          <cell r="D1708" t="str">
            <v/>
          </cell>
          <cell r="E1708" t="str">
            <v/>
          </cell>
          <cell r="F1708" t="str">
            <v xml:space="preserve">PINTURAS  </v>
          </cell>
          <cell r="G1708" t="str">
            <v/>
          </cell>
          <cell r="H1708">
            <v>0</v>
          </cell>
          <cell r="I1708">
            <v>0</v>
          </cell>
        </row>
        <row r="1709">
          <cell r="D1709" t="str">
            <v>CP6316</v>
          </cell>
          <cell r="E1709" t="str">
            <v xml:space="preserve">17.018.060-0       </v>
          </cell>
          <cell r="F1709" t="str">
            <v xml:space="preserve">PREPARO DE SUPERF. NOVA, C/REVESTIM. LISO INT. OU EXT.  </v>
          </cell>
          <cell r="G1709" t="str">
            <v xml:space="preserve">M2    </v>
          </cell>
          <cell r="H1709">
            <v>18.399999999999999</v>
          </cell>
          <cell r="I1709">
            <v>7.13</v>
          </cell>
        </row>
        <row r="1710">
          <cell r="D1710" t="str">
            <v>CP6317</v>
          </cell>
          <cell r="E1710" t="str">
            <v xml:space="preserve">17.018.080-0       </v>
          </cell>
          <cell r="F1710" t="str">
            <v xml:space="preserve">PINTURA C/TINTA LATEX PVA MODIF. C/RESINA ACRILICA, P/EXTERIOR  </v>
          </cell>
          <cell r="G1710" t="str">
            <v xml:space="preserve">M2    </v>
          </cell>
          <cell r="H1710">
            <v>18.399999999999999</v>
          </cell>
          <cell r="I1710">
            <v>3.28</v>
          </cell>
        </row>
        <row r="1711">
          <cell r="D1711" t="str">
            <v/>
          </cell>
          <cell r="E1711" t="str">
            <v/>
          </cell>
          <cell r="F1711" t="str">
            <v xml:space="preserve">APARELHOS HIDRÁULICOS, SANITÁRIOS, ELÉTRICOS, MECÂNICOS E ESPORTIVOS  </v>
          </cell>
          <cell r="G1711" t="str">
            <v/>
          </cell>
          <cell r="H1711">
            <v>0</v>
          </cell>
          <cell r="I1711">
            <v>0</v>
          </cell>
        </row>
        <row r="1712">
          <cell r="D1712" t="str">
            <v>CP6562</v>
          </cell>
          <cell r="E1712" t="str">
            <v xml:space="preserve">18.027.145-0       </v>
          </cell>
          <cell r="F1712" t="str">
            <v xml:space="preserve">RELE FOTOELETRICO, P/COMANDO DE ILUMINACAO EXT., NA TENSAO DE 220V E CARGA MAXIMA DE 1000W  </v>
          </cell>
          <cell r="G1712" t="str">
            <v xml:space="preserve">UN    </v>
          </cell>
          <cell r="H1712">
            <v>4</v>
          </cell>
          <cell r="I1712">
            <v>15.1</v>
          </cell>
        </row>
        <row r="1713">
          <cell r="D1713" t="str">
            <v>CP9550</v>
          </cell>
          <cell r="E1713">
            <v>18029</v>
          </cell>
          <cell r="F1713" t="str">
            <v xml:space="preserve">CONJ. MOTOR-BOMBA SUBMERSÍVEL,  P/ESG. DOMÉST., POT. = 2 CV, 1750 RPM, 220 V, TRIFÁSICA, INCL. PEDESTAL, TUBO GUIA, CORRENTE - FORNECIMENTO  </v>
          </cell>
          <cell r="G1713" t="str">
            <v xml:space="preserve">CJ    </v>
          </cell>
          <cell r="H1713">
            <v>2</v>
          </cell>
          <cell r="I1713">
            <v>1880.6</v>
          </cell>
        </row>
        <row r="1714">
          <cell r="D1714" t="str">
            <v>CP6711</v>
          </cell>
          <cell r="E1714" t="str">
            <v xml:space="preserve">18.260.060-0       </v>
          </cell>
          <cell r="F1714" t="str">
            <v xml:space="preserve">LUMINARIA FECHADA P/ILUMINACAO DE RUAS, P/LAMPADA MISTA, A VAPOR DE MERCURIO E A VAPOR DE SODIO  </v>
          </cell>
          <cell r="G1714" t="str">
            <v xml:space="preserve">UN    </v>
          </cell>
          <cell r="H1714">
            <v>4</v>
          </cell>
          <cell r="I1714">
            <v>80.73</v>
          </cell>
        </row>
        <row r="1715">
          <cell r="D1715" t="str">
            <v/>
          </cell>
          <cell r="E1715" t="str">
            <v/>
          </cell>
          <cell r="F1715" t="str">
            <v xml:space="preserve">ILUMINAÇÃO PÚBLICA  </v>
          </cell>
          <cell r="G1715" t="str">
            <v/>
          </cell>
          <cell r="H1715">
            <v>0</v>
          </cell>
          <cell r="I1715">
            <v>0</v>
          </cell>
        </row>
        <row r="1716">
          <cell r="D1716" t="str">
            <v>CP7828</v>
          </cell>
          <cell r="E1716" t="str">
            <v xml:space="preserve">21.004.040-0       </v>
          </cell>
          <cell r="F1716" t="str">
            <v xml:space="preserve">ASSENTAMENTO DE POSTE CURVO, DE ACO, DE 1 BRACO, DE 8,00 ATE9,00M, C/FLANGE DE ACO SOLDADO NA BASE, FIX. P/PARAFUSOS  </v>
          </cell>
          <cell r="G1716" t="str">
            <v xml:space="preserve">UN    </v>
          </cell>
          <cell r="H1716">
            <v>4</v>
          </cell>
          <cell r="I1716">
            <v>42</v>
          </cell>
        </row>
        <row r="1717">
          <cell r="D1717" t="str">
            <v>CP7862</v>
          </cell>
          <cell r="E1717" t="str">
            <v xml:space="preserve">21.005.010-0       </v>
          </cell>
          <cell r="F1717" t="str">
            <v xml:space="preserve">POSTE DE FERRO GALVANIZADO, CURVO, DE 6,00M DE ALTURA - FORNECIMENTO  </v>
          </cell>
          <cell r="G1717" t="str">
            <v xml:space="preserve">UN    </v>
          </cell>
          <cell r="H1717">
            <v>4</v>
          </cell>
          <cell r="I1717">
            <v>498.22</v>
          </cell>
        </row>
        <row r="1718">
          <cell r="D1718" t="str">
            <v>CP7911</v>
          </cell>
          <cell r="E1718" t="str">
            <v xml:space="preserve">21.011.020-0       </v>
          </cell>
          <cell r="F1718" t="str">
            <v xml:space="preserve">FUNDACAO SIMPLES DE CONCR. PRE-MOLD., PROJ. RIOLUZ, P/FIX. DE POSTE CURVO, DE ACO,  C/ 1 BRACO, DE 8,00 A 9,00M  </v>
          </cell>
          <cell r="G1718" t="str">
            <v xml:space="preserve">UN    </v>
          </cell>
          <cell r="H1718">
            <v>4</v>
          </cell>
          <cell r="I1718">
            <v>50.11</v>
          </cell>
        </row>
        <row r="1719">
          <cell r="D1719" t="str">
            <v>CP7928</v>
          </cell>
          <cell r="E1719" t="str">
            <v xml:space="preserve">21.013.010-0       </v>
          </cell>
          <cell r="F1719" t="str">
            <v xml:space="preserve">CHUMBADOR DE ACO P/FIX. DE POSTE DE ACO, RETO OU CURVO, DE 7,00 A 9,00M, C/FLANGE  </v>
          </cell>
          <cell r="G1719" t="str">
            <v xml:space="preserve">UN    </v>
          </cell>
          <cell r="H1719">
            <v>16</v>
          </cell>
          <cell r="I1719">
            <v>100.56</v>
          </cell>
        </row>
        <row r="1720">
          <cell r="D1720" t="str">
            <v/>
          </cell>
          <cell r="E1720" t="str">
            <v/>
          </cell>
          <cell r="F1720" t="str">
            <v xml:space="preserve">DRENAGEM  </v>
          </cell>
          <cell r="G1720" t="str">
            <v/>
          </cell>
          <cell r="H1720">
            <v>0</v>
          </cell>
          <cell r="I1720">
            <v>0</v>
          </cell>
        </row>
        <row r="1721">
          <cell r="D1721" t="str">
            <v/>
          </cell>
          <cell r="E1721" t="str">
            <v/>
          </cell>
          <cell r="F1721" t="str">
            <v xml:space="preserve">MOVIMENTO DE TERRA  </v>
          </cell>
          <cell r="G1721" t="str">
            <v/>
          </cell>
          <cell r="H1721">
            <v>0</v>
          </cell>
          <cell r="I1721">
            <v>0</v>
          </cell>
        </row>
        <row r="1722">
          <cell r="D1722" t="str">
            <v>CP0495</v>
          </cell>
          <cell r="E1722" t="str">
            <v xml:space="preserve">03.001.001-1       </v>
          </cell>
          <cell r="F1722" t="str">
            <v xml:space="preserve">ESCAVACAO MANUAL DE VALA/CAVA EM MAT. DE 1ªCAT., AREIA, ARGILA OU PICARRA, ATE 1,50M DE PROF.  </v>
          </cell>
          <cell r="G1722" t="str">
            <v xml:space="preserve">M3    </v>
          </cell>
          <cell r="H1722">
            <v>11854</v>
          </cell>
          <cell r="I1722">
            <v>9.8800000000000008</v>
          </cell>
        </row>
        <row r="1723">
          <cell r="D1723" t="str">
            <v>CP0623</v>
          </cell>
          <cell r="E1723" t="str">
            <v xml:space="preserve">03.011.015-1       </v>
          </cell>
          <cell r="F1723" t="str">
            <v xml:space="preserve">REATERRO DE VALA/CAVA UTILIZ. VIBRO COMPACTADOR PORTATIL  </v>
          </cell>
          <cell r="G1723" t="str">
            <v xml:space="preserve">M3    </v>
          </cell>
          <cell r="H1723">
            <v>43696</v>
          </cell>
          <cell r="I1723">
            <v>4</v>
          </cell>
        </row>
        <row r="1724">
          <cell r="D1724" t="str">
            <v>CP0631</v>
          </cell>
          <cell r="E1724" t="str">
            <v xml:space="preserve">03.015.010-0       </v>
          </cell>
          <cell r="F1724" t="str">
            <v xml:space="preserve">REATERRO DE VALA/CAVA C/PO-DE-PEDRA  </v>
          </cell>
          <cell r="G1724" t="str">
            <v xml:space="preserve">M3    </v>
          </cell>
          <cell r="H1724">
            <v>10924</v>
          </cell>
          <cell r="I1724">
            <v>24.98</v>
          </cell>
        </row>
        <row r="1725">
          <cell r="D1725" t="str">
            <v>CP0635</v>
          </cell>
          <cell r="E1725" t="str">
            <v xml:space="preserve">03.016.005-1       </v>
          </cell>
          <cell r="F1725" t="str">
            <v xml:space="preserve">ESCAVACAO MEC. DE VALA NAO ESCORADA, EM MAT. DE 1ªCAT. C/REDUTOR DE PRODUT., ATE 1, 50M DE PROF., C/RETRO-ESCAVADEIRA  </v>
          </cell>
          <cell r="G1725" t="str">
            <v xml:space="preserve">M3    </v>
          </cell>
          <cell r="H1725">
            <v>13667</v>
          </cell>
          <cell r="I1725">
            <v>4.62</v>
          </cell>
        </row>
        <row r="1726">
          <cell r="D1726" t="str">
            <v>CP0637</v>
          </cell>
          <cell r="E1726" t="str">
            <v xml:space="preserve">03.016.015-1       </v>
          </cell>
          <cell r="F1726" t="str">
            <v xml:space="preserve">ESCAVACAO MEC. DE VALA NAO ESCORADA, EM MAT. DE 1ªCAT. ATE 1,50M DE PROF., C/RETRO-ESCAVADEIRA  </v>
          </cell>
          <cell r="G1726" t="str">
            <v xml:space="preserve">M3    </v>
          </cell>
          <cell r="H1726">
            <v>31891</v>
          </cell>
          <cell r="I1726">
            <v>1.82</v>
          </cell>
        </row>
        <row r="1727">
          <cell r="D1727" t="str">
            <v>CP0642</v>
          </cell>
          <cell r="E1727" t="str">
            <v xml:space="preserve">03.016.055-1       </v>
          </cell>
          <cell r="F1727" t="str">
            <v xml:space="preserve">ESCAVACAO MEC. DE VALA ESCORADA, EM MAT. DE 1ªCAT., ENTRE 1,50 E 3,00M DE PROF., C/RETRO-ESCAVADEIRA  </v>
          </cell>
          <cell r="G1727" t="str">
            <v xml:space="preserve">M3    </v>
          </cell>
          <cell r="H1727">
            <v>2400</v>
          </cell>
          <cell r="I1727">
            <v>2.71</v>
          </cell>
        </row>
        <row r="1728">
          <cell r="D1728" t="str">
            <v>CP0658</v>
          </cell>
          <cell r="E1728" t="str">
            <v xml:space="preserve">03.020.090-1       </v>
          </cell>
          <cell r="F1728" t="str">
            <v xml:space="preserve">ESCAVACAO MEC. DE VALA ESCORADA, EM MAT. DE 1ªCAT., ENTRE 3,00 E 4,50M DE PROF., C/ESCAVADEIRA HIDR.  </v>
          </cell>
          <cell r="G1728" t="str">
            <v xml:space="preserve">M3    </v>
          </cell>
          <cell r="H1728">
            <v>150</v>
          </cell>
          <cell r="I1728">
            <v>3</v>
          </cell>
        </row>
        <row r="1729">
          <cell r="D1729" t="str">
            <v>CP0678</v>
          </cell>
          <cell r="E1729" t="str">
            <v xml:space="preserve">03.026.015-0       </v>
          </cell>
          <cell r="F1729" t="str">
            <v xml:space="preserve">ESCAVACAO MEC., EM MAT. DE 1ªCAT., C/TRATOR DE LAMINA, POTENCIA 200CV  </v>
          </cell>
          <cell r="G1729" t="str">
            <v xml:space="preserve">M3    </v>
          </cell>
          <cell r="H1729">
            <v>27310</v>
          </cell>
          <cell r="I1729">
            <v>1.29</v>
          </cell>
        </row>
        <row r="1730">
          <cell r="D1730" t="str">
            <v>CP0753</v>
          </cell>
          <cell r="E1730" t="str">
            <v xml:space="preserve">03.046.001-0       </v>
          </cell>
          <cell r="F1730" t="str">
            <v xml:space="preserve">ESPALHAMENTO DE MAT. DE 1ªCAT., C/TRATOR, POTENCIA 140 CV, C/LAMINA  </v>
          </cell>
          <cell r="G1730" t="str">
            <v xml:space="preserve">M3    </v>
          </cell>
          <cell r="H1730">
            <v>42916</v>
          </cell>
          <cell r="I1730">
            <v>0.72</v>
          </cell>
        </row>
        <row r="1731">
          <cell r="D1731" t="str">
            <v>CP9745</v>
          </cell>
          <cell r="E1731">
            <v>20104</v>
          </cell>
          <cell r="F1731" t="str">
            <v xml:space="preserve">ROYALTIES DE JAZIDA  </v>
          </cell>
          <cell r="G1731" t="str">
            <v xml:space="preserve">M3    </v>
          </cell>
          <cell r="H1731">
            <v>27310</v>
          </cell>
          <cell r="I1731">
            <v>1</v>
          </cell>
        </row>
        <row r="1732">
          <cell r="D1732" t="str">
            <v/>
          </cell>
          <cell r="E1732" t="str">
            <v/>
          </cell>
          <cell r="F1732" t="str">
            <v xml:space="preserve">TRANSPORTES  </v>
          </cell>
          <cell r="G1732" t="str">
            <v/>
          </cell>
          <cell r="H1732">
            <v>0</v>
          </cell>
          <cell r="I1732">
            <v>0</v>
          </cell>
        </row>
        <row r="1733">
          <cell r="D1733" t="str">
            <v>CP0798</v>
          </cell>
          <cell r="E1733" t="str">
            <v xml:space="preserve">04.005.143-1       </v>
          </cell>
          <cell r="F1733" t="str">
            <v xml:space="preserve">TRANSPORTE DE QUALQUER NATUR. C/VELOC. MEDIA DE 30KM/H EM CAMINHAO BASCUL. CAPAC. UTIL DE 12T  </v>
          </cell>
          <cell r="G1733" t="str">
            <v xml:space="preserve">TXKM  </v>
          </cell>
          <cell r="H1733">
            <v>1243480</v>
          </cell>
          <cell r="I1733">
            <v>0.23</v>
          </cell>
        </row>
        <row r="1734">
          <cell r="D1734" t="str">
            <v>CP0841</v>
          </cell>
          <cell r="E1734" t="str">
            <v xml:space="preserve">04.011.053-1       </v>
          </cell>
          <cell r="F1734" t="str">
            <v xml:space="preserve">CARGA E DESC. MEC. C/PA-CARREGADEIRA CAPAC. DE 1, 50M3 E CAMINHAO BASCUL. CAPAC. UTIL DE 8T, CARGA DE 150T P/DIA DE 8:00H  </v>
          </cell>
          <cell r="G1734" t="str">
            <v xml:space="preserve">T     </v>
          </cell>
          <cell r="H1734">
            <v>134835</v>
          </cell>
          <cell r="I1734">
            <v>1.5</v>
          </cell>
        </row>
        <row r="1735">
          <cell r="D1735" t="str">
            <v>CP0869</v>
          </cell>
          <cell r="E1735" t="str">
            <v xml:space="preserve">04.018.020-1       </v>
          </cell>
          <cell r="F1735" t="str">
            <v xml:space="preserve">RECEBIMENTO DE CARGA, DESC. E MANOBRAS DE CAMINHAO BASCUL., CAPAC. DE 8,00M3 OU 12T  </v>
          </cell>
          <cell r="G1735" t="str">
            <v xml:space="preserve">T     </v>
          </cell>
          <cell r="H1735">
            <v>134835</v>
          </cell>
          <cell r="I1735">
            <v>0.15</v>
          </cell>
        </row>
        <row r="1736">
          <cell r="D1736" t="str">
            <v/>
          </cell>
          <cell r="E1736" t="str">
            <v/>
          </cell>
          <cell r="F1736" t="str">
            <v xml:space="preserve">SERVIÇOS COMPLEMENTARES  </v>
          </cell>
          <cell r="G1736" t="str">
            <v/>
          </cell>
          <cell r="H1736">
            <v>0</v>
          </cell>
          <cell r="I1736">
            <v>0</v>
          </cell>
        </row>
        <row r="1737">
          <cell r="D1737" t="str">
            <v>CP1211</v>
          </cell>
          <cell r="E1737" t="str">
            <v xml:space="preserve">05.010.005-0       </v>
          </cell>
          <cell r="F1737" t="str">
            <v xml:space="preserve">ESGOTAMENTO DE VALA MEDIDO PELA POTENCIA INSTALADA E PELO TEMPO DE FUNCIONAMENTO  </v>
          </cell>
          <cell r="G1737" t="str">
            <v xml:space="preserve">CVxH  </v>
          </cell>
          <cell r="H1737">
            <v>29398</v>
          </cell>
          <cell r="I1737">
            <v>1.07</v>
          </cell>
        </row>
        <row r="1738">
          <cell r="D1738" t="str">
            <v>CP1216</v>
          </cell>
          <cell r="E1738" t="str">
            <v xml:space="preserve">05.011.002-0       </v>
          </cell>
          <cell r="F1738" t="str">
            <v xml:space="preserve">ESCORAMENTO SIMPLES, ABERTO, DE VALA C/POUCA PROF.  </v>
          </cell>
          <cell r="G1738" t="str">
            <v xml:space="preserve">M2    </v>
          </cell>
          <cell r="H1738">
            <v>10580</v>
          </cell>
          <cell r="I1738">
            <v>7.6</v>
          </cell>
        </row>
        <row r="1739">
          <cell r="D1739" t="str">
            <v>CP1217</v>
          </cell>
          <cell r="E1739" t="str">
            <v xml:space="preserve">05.011.006-0       </v>
          </cell>
          <cell r="F1739" t="str">
            <v xml:space="preserve">ESCORAMENTO SIMPLES, FECHADO, DE VALA C/POUCA PROF., C/ESGOT. MANUAL  </v>
          </cell>
          <cell r="G1739" t="str">
            <v xml:space="preserve">M2    </v>
          </cell>
          <cell r="H1739">
            <v>6026</v>
          </cell>
          <cell r="I1739">
            <v>21.33</v>
          </cell>
        </row>
        <row r="1740">
          <cell r="D1740" t="str">
            <v>CP1220</v>
          </cell>
          <cell r="E1740" t="str">
            <v xml:space="preserve">05.013.002-0       </v>
          </cell>
          <cell r="F1740" t="str">
            <v xml:space="preserve">CHAPA DE ACO 3/8, P/PASSAGEM DE VEICULOS SOBRE VALAS, C/COLOC., USO E RETIRADA, INCL. MOBILIZACAO,TRANSP., CARGA E DESC.  </v>
          </cell>
          <cell r="G1740" t="str">
            <v xml:space="preserve">M2    </v>
          </cell>
          <cell r="H1740">
            <v>588</v>
          </cell>
          <cell r="I1740">
            <v>12.44</v>
          </cell>
        </row>
        <row r="1741">
          <cell r="D1741" t="str">
            <v>CP1221</v>
          </cell>
          <cell r="E1741" t="str">
            <v xml:space="preserve">05.013.003-0       </v>
          </cell>
          <cell r="F1741" t="str">
            <v xml:space="preserve">CHAPA DE ACO 3/8, P/PASSAGEM DE VEICULOS SOBRE VALAS, C/COLOC. E RETIRADA  </v>
          </cell>
          <cell r="G1741" t="str">
            <v xml:space="preserve">M2    </v>
          </cell>
          <cell r="H1741">
            <v>5880</v>
          </cell>
          <cell r="I1741">
            <v>0.96</v>
          </cell>
        </row>
        <row r="1742">
          <cell r="D1742" t="str">
            <v>CP1379</v>
          </cell>
          <cell r="E1742" t="str">
            <v xml:space="preserve">05.080.020-0       </v>
          </cell>
          <cell r="F1742" t="str">
            <v xml:space="preserve">ENSECADEIRA DE ESTACAS-PRANCHAS DE ACO, EM VALAS/CAVAS ATE 4,00M DE PROF., REUTILIZACAO DE 60 VEZES P/ESTACAS  </v>
          </cell>
          <cell r="G1742" t="str">
            <v xml:space="preserve">M2    </v>
          </cell>
          <cell r="H1742">
            <v>5476</v>
          </cell>
          <cell r="I1742">
            <v>13.3</v>
          </cell>
        </row>
        <row r="1743">
          <cell r="D1743" t="str">
            <v/>
          </cell>
          <cell r="E1743" t="str">
            <v/>
          </cell>
          <cell r="F1743" t="str">
            <v xml:space="preserve">GALERIAS, DRENOS E CONEXOS  </v>
          </cell>
          <cell r="G1743" t="str">
            <v/>
          </cell>
          <cell r="H1743">
            <v>0</v>
          </cell>
          <cell r="I1743">
            <v>0</v>
          </cell>
        </row>
        <row r="1744">
          <cell r="D1744" t="str">
            <v>CP1694</v>
          </cell>
          <cell r="E1744" t="str">
            <v xml:space="preserve">06.004.030-0       </v>
          </cell>
          <cell r="F1744" t="str">
            <v xml:space="preserve">TUBO DE CONCR. ARMADO, CLASSE CA-1, P/GALERIA DE AGUAS PLUVIAIS, DIAM. DE 400MM. FORN. E ASSENT.  </v>
          </cell>
          <cell r="G1744" t="str">
            <v xml:space="preserve">M     </v>
          </cell>
          <cell r="H1744">
            <v>10029</v>
          </cell>
          <cell r="I1744">
            <v>26.72</v>
          </cell>
        </row>
        <row r="1745">
          <cell r="D1745" t="str">
            <v>CP1695</v>
          </cell>
          <cell r="E1745" t="str">
            <v xml:space="preserve">06.004.031-0       </v>
          </cell>
          <cell r="F1745" t="str">
            <v xml:space="preserve">TUBO DE CONCR. ARMADO, CLASSE CA-1, P/GALERIA DE AGUAS PLUVIAIS, DIAM. DE 500MM. FORN. E ASSENT.  </v>
          </cell>
          <cell r="G1745" t="str">
            <v xml:space="preserve">M     </v>
          </cell>
          <cell r="H1745">
            <v>3883</v>
          </cell>
          <cell r="I1745">
            <v>36.26</v>
          </cell>
        </row>
        <row r="1746">
          <cell r="D1746" t="str">
            <v>CP1696</v>
          </cell>
          <cell r="E1746" t="str">
            <v xml:space="preserve">06.004.032-0       </v>
          </cell>
          <cell r="F1746" t="str">
            <v xml:space="preserve">TUBO DE CONCR. ARMADO, CLASSE CA-1, P/GALERIA DE AGUAS PLUVIAIS, DIAM. DE 600MM. FORN. E ASSENT.  </v>
          </cell>
          <cell r="G1746" t="str">
            <v xml:space="preserve">M     </v>
          </cell>
          <cell r="H1746">
            <v>3539</v>
          </cell>
          <cell r="I1746">
            <v>44.79</v>
          </cell>
        </row>
        <row r="1747">
          <cell r="D1747" t="str">
            <v>CP1697</v>
          </cell>
          <cell r="E1747" t="str">
            <v xml:space="preserve">06.004.033-0       </v>
          </cell>
          <cell r="F1747" t="str">
            <v xml:space="preserve">TUBO DE CONCR. ARMADO, CLASSE CA-1, P/GALERIA DE AGUAS PLUVIAIS, DIAM. DE 700MM. FORN. E ASSENT.  </v>
          </cell>
          <cell r="G1747" t="str">
            <v xml:space="preserve">M     </v>
          </cell>
          <cell r="H1747">
            <v>2287</v>
          </cell>
          <cell r="I1747">
            <v>58.19</v>
          </cell>
        </row>
        <row r="1748">
          <cell r="D1748" t="str">
            <v>CP1698</v>
          </cell>
          <cell r="E1748" t="str">
            <v xml:space="preserve">06.004.034-0       </v>
          </cell>
          <cell r="F1748" t="str">
            <v xml:space="preserve">TUBO DE CONCR. ARMADO, CLASSE CA-1, P/GALERIA DE AGUAS PLUVIAIS, DIAM. DE 800MM. FORN. E ASSENT.  </v>
          </cell>
          <cell r="G1748" t="str">
            <v xml:space="preserve">M     </v>
          </cell>
          <cell r="H1748">
            <v>1449</v>
          </cell>
          <cell r="I1748">
            <v>71.58</v>
          </cell>
        </row>
        <row r="1749">
          <cell r="D1749" t="str">
            <v>CP1699</v>
          </cell>
          <cell r="E1749" t="str">
            <v xml:space="preserve">06.004.035-0       </v>
          </cell>
          <cell r="F1749" t="str">
            <v xml:space="preserve">TUBO DE CONCR. ARMADO, CLASSE CA-1, P/GALERIA DE AGUAS PLUVIAIS, DIAM. DE 900MM. FORN. E ASSENT.  </v>
          </cell>
          <cell r="G1749" t="str">
            <v xml:space="preserve">M     </v>
          </cell>
          <cell r="H1749">
            <v>530</v>
          </cell>
          <cell r="I1749">
            <v>96.22</v>
          </cell>
        </row>
        <row r="1750">
          <cell r="D1750" t="str">
            <v>CP1700</v>
          </cell>
          <cell r="E1750" t="str">
            <v xml:space="preserve">06.004.036-0       </v>
          </cell>
          <cell r="F1750" t="str">
            <v xml:space="preserve">TUBO DE CONCR. ARMADO, CLASSE CA-1, P/GALERIA DE AGUAS PLUVIAIS, DIAM. DE 1000MM. FORN. E ASSENT.  </v>
          </cell>
          <cell r="G1750" t="str">
            <v xml:space="preserve">M     </v>
          </cell>
          <cell r="H1750">
            <v>1532</v>
          </cell>
          <cell r="I1750">
            <v>115.97</v>
          </cell>
        </row>
        <row r="1751">
          <cell r="D1751" t="str">
            <v>CP1702</v>
          </cell>
          <cell r="E1751" t="str">
            <v xml:space="preserve">06.004.038-0       </v>
          </cell>
          <cell r="F1751" t="str">
            <v xml:space="preserve">TUBO DE CONCR. ARMADO, CLASSE CA-1, P/GALERIA DE AGUAS PLUVIAIS, DIAM. DE 1200MM. FORN. E ASSENT.  </v>
          </cell>
          <cell r="G1751" t="str">
            <v xml:space="preserve">M     </v>
          </cell>
          <cell r="H1751">
            <v>917</v>
          </cell>
          <cell r="I1751">
            <v>159.4</v>
          </cell>
        </row>
        <row r="1752">
          <cell r="D1752" t="str">
            <v>CP1703</v>
          </cell>
          <cell r="E1752" t="str">
            <v xml:space="preserve">06.004.039-0       </v>
          </cell>
          <cell r="F1752" t="str">
            <v xml:space="preserve">TUBO DE CONCR. ARMADO, CLASSE CA-1, P/GALERIA DE AGUAS PLUVIAIS, DIAM. DE 1500MM. FORN. E ASSENT.  </v>
          </cell>
          <cell r="G1752" t="str">
            <v xml:space="preserve">M     </v>
          </cell>
          <cell r="H1752">
            <v>412</v>
          </cell>
          <cell r="I1752">
            <v>215.41</v>
          </cell>
        </row>
        <row r="1753">
          <cell r="D1753" t="str">
            <v>CP2125</v>
          </cell>
          <cell r="E1753" t="str">
            <v xml:space="preserve">06.015.010-0       </v>
          </cell>
          <cell r="F1753" t="str">
            <v xml:space="preserve">POCO DE VISITA EM ALVEN. DE BL. DE CONCR.,PAREDES DE 20CM,  DE 1,20 X 1,20 X 1,40M, P/AGUAS PLUVIAIS,DIAM.DE 0,40 A 0,70M  </v>
          </cell>
          <cell r="G1753" t="str">
            <v xml:space="preserve">UN    </v>
          </cell>
          <cell r="H1753">
            <v>390</v>
          </cell>
          <cell r="I1753">
            <v>491.52</v>
          </cell>
        </row>
        <row r="1754">
          <cell r="D1754" t="str">
            <v>CP2126</v>
          </cell>
          <cell r="E1754" t="str">
            <v xml:space="preserve">06.015.011-0       </v>
          </cell>
          <cell r="F1754" t="str">
            <v xml:space="preserve">POCO DE VISITA EM ALVEN. DE BL. DE CONCR., PAREDES DE 20CM,DE 1,30 X 1,30 X 1,40M, P/AGUAS PLUVIAIS, DIAM. DE 0, 80M  </v>
          </cell>
          <cell r="G1754" t="str">
            <v xml:space="preserve">UN    </v>
          </cell>
          <cell r="H1754">
            <v>40</v>
          </cell>
          <cell r="I1754">
            <v>514.21</v>
          </cell>
        </row>
        <row r="1755">
          <cell r="D1755" t="str">
            <v>CP2127</v>
          </cell>
          <cell r="E1755" t="str">
            <v xml:space="preserve">06.015.012-0       </v>
          </cell>
          <cell r="F1755" t="str">
            <v xml:space="preserve">POCO DE VISITA EM ALVEN. DE BL. DE CONCR., PAREDES DE 20CM,DE 1,40 X 1,40 X 1,50M, P/AGUAS PLUVIAIS, DIAM. DE 0, 90M  </v>
          </cell>
          <cell r="G1755" t="str">
            <v xml:space="preserve">UN    </v>
          </cell>
          <cell r="H1755">
            <v>10</v>
          </cell>
          <cell r="I1755">
            <v>581.66</v>
          </cell>
        </row>
        <row r="1756">
          <cell r="D1756" t="str">
            <v>CP2128</v>
          </cell>
          <cell r="E1756" t="str">
            <v xml:space="preserve">06.015.013-0       </v>
          </cell>
          <cell r="F1756" t="str">
            <v xml:space="preserve">POCO DE VISITA EM ALVEN. DE BL. DE CONCR., PAREDES DE 20CM,DE 1,50 X 1,50 X 1,60M, P/AGUAS PLUVIAIS, DIAM. DE 1, 00M  </v>
          </cell>
          <cell r="G1756" t="str">
            <v xml:space="preserve">UN    </v>
          </cell>
          <cell r="H1756">
            <v>210</v>
          </cell>
          <cell r="I1756">
            <v>642.65</v>
          </cell>
        </row>
        <row r="1757">
          <cell r="D1757" t="str">
            <v>CP2130</v>
          </cell>
          <cell r="E1757" t="str">
            <v xml:space="preserve">06.015.015-0       </v>
          </cell>
          <cell r="F1757" t="str">
            <v xml:space="preserve">POCO DE VISITA EM ALVEN. DE BL. DE CONCR., PAREDES DE 20CM,DE 1,70 X 1,70 X 1,80M, P/AGUAS PLUVIAIS, DIAM. DE 1, 20M  </v>
          </cell>
          <cell r="G1757" t="str">
            <v xml:space="preserve">UN    </v>
          </cell>
          <cell r="H1757">
            <v>10</v>
          </cell>
          <cell r="I1757">
            <v>778.85</v>
          </cell>
        </row>
        <row r="1758">
          <cell r="D1758" t="str">
            <v>CP2131</v>
          </cell>
          <cell r="E1758" t="str">
            <v xml:space="preserve">06.015.016-0       </v>
          </cell>
          <cell r="F1758" t="str">
            <v xml:space="preserve">POCO DE VISITA EM ALVEN. DE BL. DE CONCR., PAREDES DE 20CM,DE 2,00 X 2,00 X 2,10M, P/AGUAS PLUVIAIS, DIAM. DE 1, 50M  </v>
          </cell>
          <cell r="G1758" t="str">
            <v xml:space="preserve">UN    </v>
          </cell>
          <cell r="H1758">
            <v>10</v>
          </cell>
          <cell r="I1758">
            <v>1012.49</v>
          </cell>
        </row>
        <row r="1759">
          <cell r="D1759" t="str">
            <v>CP2132</v>
          </cell>
          <cell r="E1759" t="str">
            <v xml:space="preserve">06.015.030-0       </v>
          </cell>
          <cell r="F1759" t="str">
            <v xml:space="preserve">CAIXA DE RALO EM ALVEN. DE BL. DE CONCR., PAREDES DE 20CM, DE 0,30 X 0,90 X 0,90M, P/AGUAS PLUVIAIS, C/GRELHA DE FºFº  </v>
          </cell>
          <cell r="G1759" t="str">
            <v xml:space="preserve">UN    </v>
          </cell>
          <cell r="H1759">
            <v>1703</v>
          </cell>
          <cell r="I1759">
            <v>200.7</v>
          </cell>
        </row>
        <row r="1760">
          <cell r="D1760" t="str">
            <v>CP2144</v>
          </cell>
          <cell r="E1760" t="str">
            <v xml:space="preserve">06.016.015-0       </v>
          </cell>
          <cell r="F1760" t="str">
            <v xml:space="preserve">TAMPAO COMPLETO DE FºFº, ARTICULADO, PESADO, DIAM. DE 0,60M,TIPO AVENIDA  </v>
          </cell>
          <cell r="G1760" t="str">
            <v xml:space="preserve">UN    </v>
          </cell>
          <cell r="H1760">
            <v>480</v>
          </cell>
          <cell r="I1760">
            <v>121.27</v>
          </cell>
        </row>
        <row r="1761">
          <cell r="D1761" t="str">
            <v>CP9602</v>
          </cell>
          <cell r="E1761">
            <v>6085</v>
          </cell>
          <cell r="F1761" t="str">
            <v xml:space="preserve">EMBASAMENTO P/BERCO DE TUBUL. , FEITO C/BRITA Nº3  </v>
          </cell>
          <cell r="G1761" t="str">
            <v xml:space="preserve">M3    </v>
          </cell>
          <cell r="H1761">
            <v>1500</v>
          </cell>
          <cell r="I1761">
            <v>32.47</v>
          </cell>
        </row>
        <row r="1762">
          <cell r="D1762" t="str">
            <v>CP2573</v>
          </cell>
          <cell r="E1762" t="str">
            <v xml:space="preserve">06.088.010-0       </v>
          </cell>
          <cell r="F1762" t="str">
            <v xml:space="preserve">EMBASAMENTO DE TUBUL., FEITO COM PO DE PEDRA  </v>
          </cell>
          <cell r="G1762" t="str">
            <v xml:space="preserve">M3    </v>
          </cell>
          <cell r="H1762">
            <v>4200</v>
          </cell>
          <cell r="I1762">
            <v>30.92</v>
          </cell>
        </row>
        <row r="1763">
          <cell r="D1763" t="str">
            <v/>
          </cell>
          <cell r="E1763" t="str">
            <v/>
          </cell>
          <cell r="F1763" t="str">
            <v xml:space="preserve">ESTRUTURAS  </v>
          </cell>
          <cell r="G1763" t="str">
            <v/>
          </cell>
          <cell r="H1763">
            <v>0</v>
          </cell>
          <cell r="I1763">
            <v>0</v>
          </cell>
        </row>
        <row r="1764">
          <cell r="D1764" t="str">
            <v>CP4029</v>
          </cell>
          <cell r="E1764" t="str">
            <v xml:space="preserve">11.048.015-0       </v>
          </cell>
          <cell r="F1764" t="str">
            <v xml:space="preserve">CONCRETO IMPORTADO DE USINA, P/UMA RESISTENCIA A COMPRES. DE15MPA  </v>
          </cell>
          <cell r="G1764" t="str">
            <v xml:space="preserve">M3    </v>
          </cell>
          <cell r="H1764">
            <v>484</v>
          </cell>
          <cell r="I1764">
            <v>129.65</v>
          </cell>
        </row>
        <row r="1765">
          <cell r="D1765" t="str">
            <v>CP3727</v>
          </cell>
          <cell r="E1765" t="str">
            <v xml:space="preserve">11.004.021-1       </v>
          </cell>
          <cell r="F1765" t="str">
            <v xml:space="preserve">FORMA DE MAD. P/MOLDAGEM DE PECAS DE CONCR. ARMADO C/PARAMENTOS PLANOS, SERVINDO A MAD. 2 VEZES,EM TABUAS DE PINHO DE 3ª  </v>
          </cell>
          <cell r="G1765" t="str">
            <v xml:space="preserve">M2    </v>
          </cell>
          <cell r="H1765">
            <v>1261</v>
          </cell>
          <cell r="I1765">
            <v>12.26</v>
          </cell>
        </row>
        <row r="1766">
          <cell r="D1766" t="str">
            <v>CP3747</v>
          </cell>
          <cell r="E1766" t="str">
            <v xml:space="preserve">11.004.066-0       </v>
          </cell>
          <cell r="F1766" t="str">
            <v xml:space="preserve">ESCORAMENTO DE FORMA DE CX. DE CONCR. EM GERAL, CINTA, BL. DE FUNDACAO E/OU PARAMENTOS ATE 1,50M, C/APROVEIT. DE 2 VEZES  </v>
          </cell>
          <cell r="G1766" t="str">
            <v xml:space="preserve">M2    </v>
          </cell>
          <cell r="H1766">
            <v>1261</v>
          </cell>
          <cell r="I1766">
            <v>5.62</v>
          </cell>
        </row>
        <row r="1767">
          <cell r="D1767" t="str">
            <v>CP3774</v>
          </cell>
          <cell r="E1767" t="str">
            <v xml:space="preserve">11.009.013-0       </v>
          </cell>
          <cell r="F1767" t="str">
            <v xml:space="preserve">BARRA DE ACO CA-50B, C/SALIENCIA, DIAM. DE 6,3MM, DESTINADA A ARMADURA DE CONCR. ARMADO  </v>
          </cell>
          <cell r="G1767" t="str">
            <v xml:space="preserve">KG    </v>
          </cell>
          <cell r="H1767">
            <v>11616</v>
          </cell>
          <cell r="I1767">
            <v>1.19</v>
          </cell>
        </row>
        <row r="1768">
          <cell r="D1768" t="str">
            <v>CP3775</v>
          </cell>
          <cell r="E1768" t="str">
            <v xml:space="preserve">11.009.014-1       </v>
          </cell>
          <cell r="F1768" t="str">
            <v xml:space="preserve">BARRA DE ACO CA-50B, C/SALIENCIA, DIAM. DE 8 A 12, 5MM, DESTINADA A ARMADURA DE CONCR. ARMADO  </v>
          </cell>
          <cell r="G1768" t="str">
            <v xml:space="preserve">KG    </v>
          </cell>
          <cell r="H1768">
            <v>17244</v>
          </cell>
          <cell r="I1768">
            <v>1.0900000000000001</v>
          </cell>
        </row>
        <row r="1769">
          <cell r="D1769" t="str">
            <v>CP3820</v>
          </cell>
          <cell r="E1769" t="str">
            <v xml:space="preserve">11.011.029-0       </v>
          </cell>
          <cell r="F1769" t="str">
            <v xml:space="preserve">CORTE, DOBRAGEM, MONT. E COLOC. DE FERRAG. NA FORMA, ACO CA-50B OU CA-50A, EM BARRA REDONDA C/DIAM. DE 6,3MM  </v>
          </cell>
          <cell r="G1769" t="str">
            <v xml:space="preserve">KG    </v>
          </cell>
          <cell r="H1769">
            <v>11616</v>
          </cell>
          <cell r="I1769">
            <v>0.81</v>
          </cell>
        </row>
        <row r="1770">
          <cell r="D1770" t="str">
            <v>CP3821</v>
          </cell>
          <cell r="E1770" t="str">
            <v xml:space="preserve">11.011.030-1       </v>
          </cell>
          <cell r="F1770" t="str">
            <v xml:space="preserve">CORTE, DOBRAGEM, MONT. E COLOC. DE FERRAG. NA FORMA, ACO CA-50B OU CA-50A, EM BARRA REDONDA C/DIAM. DE 8 A 12,5MM  </v>
          </cell>
          <cell r="G1770" t="str">
            <v xml:space="preserve">KG    </v>
          </cell>
          <cell r="H1770">
            <v>17244</v>
          </cell>
          <cell r="I1770">
            <v>0.71</v>
          </cell>
        </row>
        <row r="1771">
          <cell r="D1771" t="str">
            <v/>
          </cell>
          <cell r="E1771" t="str">
            <v/>
          </cell>
          <cell r="F1771" t="str">
            <v xml:space="preserve">INSTALAÇÕES ELÉTRICAS, HDRÁULICAS, SANITÁRIAS E MECÂNICAS  </v>
          </cell>
          <cell r="G1771" t="str">
            <v/>
          </cell>
          <cell r="H1771">
            <v>0</v>
          </cell>
          <cell r="I1771">
            <v>0</v>
          </cell>
        </row>
        <row r="1772">
          <cell r="D1772" t="str">
            <v>CP5766</v>
          </cell>
          <cell r="E1772" t="str">
            <v xml:space="preserve">15.036.018-0       </v>
          </cell>
          <cell r="F1772" t="str">
            <v xml:space="preserve">TUBO PVC RQ P/AGUA FRIA C/DIAM. DE 1/2, INCL. CONEXOES E EMENDAS, EXCL. ABERT. E FECHAM. DE RASGO  </v>
          </cell>
          <cell r="G1772" t="str">
            <v xml:space="preserve">M     </v>
          </cell>
          <cell r="H1772">
            <v>1200</v>
          </cell>
          <cell r="I1772">
            <v>1.83</v>
          </cell>
        </row>
        <row r="1773">
          <cell r="D1773" t="str">
            <v/>
          </cell>
          <cell r="E1773" t="str">
            <v/>
          </cell>
          <cell r="F1773" t="str">
            <v xml:space="preserve">ALUGUEL DE EQUIPAMENTOS - LIMPEZA DE GALERIAS  </v>
          </cell>
          <cell r="G1773" t="str">
            <v/>
          </cell>
          <cell r="H1773">
            <v>0</v>
          </cell>
          <cell r="I1773">
            <v>0</v>
          </cell>
        </row>
        <row r="1774">
          <cell r="D1774" t="str">
            <v>CP7087</v>
          </cell>
          <cell r="E1774" t="str">
            <v xml:space="preserve">19.010.020-2       </v>
          </cell>
          <cell r="F1774" t="str">
            <v xml:space="preserve">CUSTO HORARIO DE EQUIP. DE JATO D'AGUA DE ALTA PRESSAO, INCL. EQUIPE DE OPER.  </v>
          </cell>
          <cell r="G1774" t="str">
            <v xml:space="preserve">H     </v>
          </cell>
          <cell r="H1774">
            <v>600</v>
          </cell>
          <cell r="I1774">
            <v>51.31</v>
          </cell>
        </row>
        <row r="1775">
          <cell r="D1775" t="str">
            <v>CP7089</v>
          </cell>
          <cell r="E1775" t="str">
            <v xml:space="preserve">19.010.030-2       </v>
          </cell>
          <cell r="F1775" t="str">
            <v xml:space="preserve">CUSTO HORARIO DE EQUIP. DE SUCCAO P/EXAUSTOR DE ALTA POTENCIA, C/CAPAC. DE ARMAZENAR 12,00M3, INCL. EQUIPE DE OPER.  </v>
          </cell>
          <cell r="G1775" t="str">
            <v xml:space="preserve">H     </v>
          </cell>
          <cell r="H1775">
            <v>600</v>
          </cell>
          <cell r="I1775">
            <v>117.96</v>
          </cell>
        </row>
        <row r="1776">
          <cell r="D1776" t="str">
            <v/>
          </cell>
          <cell r="E1776" t="str">
            <v/>
          </cell>
          <cell r="F1776" t="str">
            <v xml:space="preserve">DRENAGEM DE CASAS ASSENTADAS ABAIXO DA EL. 2,00M - MOVIMENTO DE TERRA  </v>
          </cell>
          <cell r="G1776" t="str">
            <v/>
          </cell>
          <cell r="H1776">
            <v>0</v>
          </cell>
          <cell r="I1776">
            <v>0</v>
          </cell>
        </row>
        <row r="1777">
          <cell r="D1777" t="str">
            <v>CP0495</v>
          </cell>
          <cell r="E1777" t="str">
            <v xml:space="preserve">03.001.001-1       </v>
          </cell>
          <cell r="F1777" t="str">
            <v xml:space="preserve">ESCAVACAO MANUAL DE VALA/CAVA EM MAT. DE 1ªCAT., AREIA, ARGILA OU PICARRA, ATE 1,50M DE PROF.  </v>
          </cell>
          <cell r="G1777" t="str">
            <v xml:space="preserve">M3    </v>
          </cell>
          <cell r="H1777">
            <v>57</v>
          </cell>
          <cell r="I1777">
            <v>9.8800000000000008</v>
          </cell>
        </row>
        <row r="1778">
          <cell r="D1778" t="str">
            <v>CP0623</v>
          </cell>
          <cell r="E1778" t="str">
            <v xml:space="preserve">03.011.015-1       </v>
          </cell>
          <cell r="F1778" t="str">
            <v xml:space="preserve">REATERRO DE VALA/CAVA UTILIZ. VIBRO COMPACTADOR PORTATIL  </v>
          </cell>
          <cell r="G1778" t="str">
            <v xml:space="preserve">M3    </v>
          </cell>
          <cell r="H1778">
            <v>227</v>
          </cell>
          <cell r="I1778">
            <v>4</v>
          </cell>
        </row>
        <row r="1779">
          <cell r="D1779" t="str">
            <v>CP0635</v>
          </cell>
          <cell r="E1779" t="str">
            <v xml:space="preserve">03.016.005-1       </v>
          </cell>
          <cell r="F1779" t="str">
            <v xml:space="preserve">ESCAVACAO MEC. DE VALA NAO ESCORADA, EM MAT. DE 1ªCAT. C/REDUTOR DE PRODUT., ATE 1, 50M DE PROF., C/RETRO-ESCAVADEIRA  </v>
          </cell>
          <cell r="G1779" t="str">
            <v xml:space="preserve">M3    </v>
          </cell>
          <cell r="H1779">
            <v>170</v>
          </cell>
          <cell r="I1779">
            <v>4.62</v>
          </cell>
        </row>
        <row r="1780">
          <cell r="D1780" t="str">
            <v/>
          </cell>
          <cell r="E1780" t="str">
            <v/>
          </cell>
          <cell r="F1780" t="str">
            <v xml:space="preserve">DRENAGEM DE CASAS ASSENTADAS ABAIXO DA EL. 2,00M - TRANSPORTES  </v>
          </cell>
          <cell r="G1780" t="str">
            <v/>
          </cell>
          <cell r="H1780">
            <v>0</v>
          </cell>
          <cell r="I1780">
            <v>0</v>
          </cell>
        </row>
        <row r="1781">
          <cell r="D1781" t="str">
            <v>CP0798</v>
          </cell>
          <cell r="E1781" t="str">
            <v xml:space="preserve">04.005.143-1       </v>
          </cell>
          <cell r="F1781" t="str">
            <v xml:space="preserve">TRANSPORTE DE QUALQUER NATUR. C/VELOC. MEDIA DE 30KM/H EM CAMINHAO BASCUL. CAPAC. UTIL DE 12T  </v>
          </cell>
          <cell r="G1781" t="str">
            <v xml:space="preserve">TXKM  </v>
          </cell>
          <cell r="H1781">
            <v>4045</v>
          </cell>
          <cell r="I1781">
            <v>0.23</v>
          </cell>
        </row>
        <row r="1782">
          <cell r="D1782" t="str">
            <v>CP0841</v>
          </cell>
          <cell r="E1782" t="str">
            <v xml:space="preserve">04.011.053-1       </v>
          </cell>
          <cell r="F1782" t="str">
            <v xml:space="preserve">CARGA E DESC. MEC. C/PA-CARREGADEIRA CAPAC. DE 1, 50M3 E CAMINHAO BASCUL. CAPAC. UTIL DE 8T, CARGA DE 150T P/DIA DE 8:00H  </v>
          </cell>
          <cell r="G1782" t="str">
            <v xml:space="preserve">T     </v>
          </cell>
          <cell r="H1782">
            <v>404</v>
          </cell>
          <cell r="I1782">
            <v>1.5</v>
          </cell>
        </row>
        <row r="1783">
          <cell r="D1783" t="str">
            <v>CP0869</v>
          </cell>
          <cell r="E1783" t="str">
            <v xml:space="preserve">04.018.020-1       </v>
          </cell>
          <cell r="F1783" t="str">
            <v xml:space="preserve">RECEBIMENTO DE CARGA, DESC. E MANOBRAS DE CAMINHAO BASCUL., CAPAC. DE 8,00M3 OU 12T  </v>
          </cell>
          <cell r="G1783" t="str">
            <v xml:space="preserve">T     </v>
          </cell>
          <cell r="H1783">
            <v>404</v>
          </cell>
          <cell r="I1783">
            <v>0.15</v>
          </cell>
        </row>
        <row r="1784">
          <cell r="D1784" t="str">
            <v/>
          </cell>
          <cell r="E1784" t="str">
            <v/>
          </cell>
          <cell r="F1784" t="str">
            <v xml:space="preserve">DRENAGEM DE CASAS ASSENTADAS ABAIXO DA EL. 2,00M - SERVIÇOS COMPLEMENTARES  </v>
          </cell>
          <cell r="G1784" t="str">
            <v/>
          </cell>
          <cell r="H1784">
            <v>0</v>
          </cell>
          <cell r="I1784">
            <v>0</v>
          </cell>
        </row>
        <row r="1785">
          <cell r="D1785" t="str">
            <v>CP1064</v>
          </cell>
          <cell r="E1785" t="str">
            <v xml:space="preserve">05.002.014-0       </v>
          </cell>
          <cell r="F1785" t="str">
            <v xml:space="preserve">DEMOLICAO C/EQUIP. DE AR COMPR., DE PASSEIO CIMENTADO C/ESP.ATE 10CM  </v>
          </cell>
          <cell r="G1785" t="str">
            <v xml:space="preserve">M2    </v>
          </cell>
          <cell r="H1785">
            <v>189</v>
          </cell>
          <cell r="I1785">
            <v>1.92</v>
          </cell>
        </row>
        <row r="1786">
          <cell r="D1786" t="str">
            <v/>
          </cell>
          <cell r="E1786" t="str">
            <v/>
          </cell>
          <cell r="F1786" t="str">
            <v xml:space="preserve">DRENAGEM DE CASAS ASSENTADAS ABAIXO DA EL. 2,00M - GALERIAS, DRENOS E CONEXOS  </v>
          </cell>
          <cell r="G1786" t="str">
            <v/>
          </cell>
          <cell r="H1786">
            <v>0</v>
          </cell>
          <cell r="I1786">
            <v>0</v>
          </cell>
        </row>
        <row r="1787">
          <cell r="D1787" t="str">
            <v>CP1568</v>
          </cell>
          <cell r="E1787" t="str">
            <v xml:space="preserve">06.001.243-0       </v>
          </cell>
          <cell r="F1787" t="str">
            <v xml:space="preserve">ASSENTAMENTO DE TUBUL. PVC C/JUNTA ELASTICA, P/ESGOTO, DIAM.NOMINAL DE 140MM  </v>
          </cell>
          <cell r="G1787" t="str">
            <v xml:space="preserve">M     </v>
          </cell>
          <cell r="H1787">
            <v>2140</v>
          </cell>
          <cell r="I1787">
            <v>1.84</v>
          </cell>
        </row>
        <row r="1788">
          <cell r="D1788" t="str">
            <v>CP1569</v>
          </cell>
          <cell r="E1788" t="str">
            <v xml:space="preserve">06.001.244-0       </v>
          </cell>
          <cell r="F1788" t="str">
            <v xml:space="preserve">ASSENTAMENTO DE TUBUL. PVC C/JUNTA ELASTICA, P/ESGOTO, DIAM.NOMINAL DE 180MM  </v>
          </cell>
          <cell r="G1788" t="str">
            <v xml:space="preserve">M     </v>
          </cell>
          <cell r="H1788">
            <v>17</v>
          </cell>
          <cell r="I1788">
            <v>2.33</v>
          </cell>
        </row>
        <row r="1789">
          <cell r="D1789" t="str">
            <v>CP1570</v>
          </cell>
          <cell r="E1789" t="str">
            <v xml:space="preserve">06.001.245-0       </v>
          </cell>
          <cell r="F1789" t="str">
            <v xml:space="preserve">ASSENTAMENTO DE TUBUL. PVC C/JUNTA ELASTICA, P/ESGOTO, DIAM.NOMINAL DE 220MM  </v>
          </cell>
          <cell r="G1789" t="str">
            <v xml:space="preserve">M     </v>
          </cell>
          <cell r="H1789">
            <v>11</v>
          </cell>
          <cell r="I1789">
            <v>2.81</v>
          </cell>
        </row>
        <row r="1790">
          <cell r="D1790" t="str">
            <v>CP1571</v>
          </cell>
          <cell r="E1790" t="str">
            <v xml:space="preserve">06.001.246-0       </v>
          </cell>
          <cell r="F1790" t="str">
            <v xml:space="preserve">ASSENTAMENTO DE TUBUL. PVC C/JUNTA ELASTICA, P/ESGOTO, DIAM.NOMINAL DE 270MM  </v>
          </cell>
          <cell r="G1790" t="str">
            <v xml:space="preserve">M     </v>
          </cell>
          <cell r="H1790">
            <v>6</v>
          </cell>
          <cell r="I1790">
            <v>3.3</v>
          </cell>
        </row>
        <row r="1791">
          <cell r="D1791" t="str">
            <v>CP1683</v>
          </cell>
          <cell r="E1791" t="str">
            <v xml:space="preserve">06.003.013-0       </v>
          </cell>
          <cell r="F1791" t="str">
            <v xml:space="preserve">CALHA DE MEIO-TUBO CIRC. DE CONCR. VIBRADO, DIAM. INT. DE 600MM. FORN. E ASSENT.  </v>
          </cell>
          <cell r="G1791" t="str">
            <v xml:space="preserve">M     </v>
          </cell>
          <cell r="H1791">
            <v>567</v>
          </cell>
          <cell r="I1791">
            <v>30.25</v>
          </cell>
        </row>
        <row r="1792">
          <cell r="D1792" t="str">
            <v>CP2111</v>
          </cell>
          <cell r="E1792" t="str">
            <v xml:space="preserve">06.014.066-0       </v>
          </cell>
          <cell r="F1792" t="str">
            <v xml:space="preserve">CAIXA DE PASSAGEM EM ALVEN. DE TIJ. MACICO, PAREDES DE 1 VEZ, DE 0,60 X 0,60 X 1,00M, INCL. TAMPA DE CONCR. ARMADO 15MPA  </v>
          </cell>
          <cell r="G1792" t="str">
            <v xml:space="preserve">UN    </v>
          </cell>
          <cell r="H1792">
            <v>32</v>
          </cell>
          <cell r="I1792">
            <v>251.09</v>
          </cell>
        </row>
        <row r="1793">
          <cell r="D1793" t="str">
            <v>CP2884</v>
          </cell>
          <cell r="E1793" t="str">
            <v xml:space="preserve">06.272.003-0       </v>
          </cell>
          <cell r="F1793" t="str">
            <v xml:space="preserve">TUBO PVC P/ESGOTO SANIT., DIAM. NOMINAL 150MM  </v>
          </cell>
          <cell r="G1793" t="str">
            <v xml:space="preserve">M     </v>
          </cell>
          <cell r="H1793">
            <v>2140</v>
          </cell>
          <cell r="I1793">
            <v>9.0399999999999991</v>
          </cell>
        </row>
        <row r="1794">
          <cell r="D1794" t="str">
            <v>CP2885</v>
          </cell>
          <cell r="E1794" t="str">
            <v xml:space="preserve">06.272.004-0       </v>
          </cell>
          <cell r="F1794" t="str">
            <v xml:space="preserve">TUBO PVC P/ESGOTO SANIT., DIAM. NOMINAL 200MM  </v>
          </cell>
          <cell r="G1794" t="str">
            <v xml:space="preserve">M     </v>
          </cell>
          <cell r="H1794">
            <v>17</v>
          </cell>
          <cell r="I1794">
            <v>14.06</v>
          </cell>
        </row>
        <row r="1795">
          <cell r="D1795" t="str">
            <v>CP2886</v>
          </cell>
          <cell r="E1795" t="str">
            <v xml:space="preserve">06.272.005-0       </v>
          </cell>
          <cell r="F1795" t="str">
            <v xml:space="preserve">TUBO PVC P/ESGOTO SANIT., DIAM. NOMINAL 250MM  </v>
          </cell>
          <cell r="G1795" t="str">
            <v xml:space="preserve">M     </v>
          </cell>
          <cell r="H1795">
            <v>11</v>
          </cell>
          <cell r="I1795">
            <v>25.76</v>
          </cell>
        </row>
        <row r="1796">
          <cell r="D1796" t="str">
            <v>CP2887</v>
          </cell>
          <cell r="E1796" t="str">
            <v xml:space="preserve">06.272.006-0       </v>
          </cell>
          <cell r="F1796" t="str">
            <v xml:space="preserve">TUBO PVC P/ESGOTO SANIT., DIAM. NOMINAL 300MM  </v>
          </cell>
          <cell r="G1796" t="str">
            <v xml:space="preserve">M     </v>
          </cell>
          <cell r="H1796">
            <v>6</v>
          </cell>
          <cell r="I1796">
            <v>41.14</v>
          </cell>
        </row>
        <row r="1797">
          <cell r="D1797" t="str">
            <v/>
          </cell>
          <cell r="E1797" t="str">
            <v/>
          </cell>
          <cell r="F1797" t="str">
            <v xml:space="preserve">DRENAGEM DE CASAS ASSENTADAS ABAIXO DA EL. 2,00M - SERVIÇOS DE PARQUES E JARDINS  </v>
          </cell>
          <cell r="G1797" t="str">
            <v/>
          </cell>
          <cell r="H1797">
            <v>0</v>
          </cell>
          <cell r="I1797">
            <v>0</v>
          </cell>
        </row>
        <row r="1798">
          <cell r="D1798" t="str">
            <v>CP3206</v>
          </cell>
          <cell r="E1798" t="str">
            <v xml:space="preserve">09.001.001-1       </v>
          </cell>
          <cell r="F1798" t="str">
            <v xml:space="preserve">PLANTIO DE GRAMA EM PLACAS, INCL. COMPRA E ARRANC. NO LOCALDE ORIGEM, CARGA, TRANSP., DESC. E PREPARO DO TERRENO  </v>
          </cell>
          <cell r="G1798" t="str">
            <v xml:space="preserve">M2    </v>
          </cell>
          <cell r="H1798">
            <v>1418</v>
          </cell>
          <cell r="I1798">
            <v>2.86</v>
          </cell>
        </row>
        <row r="1799">
          <cell r="D1799" t="str">
            <v/>
          </cell>
          <cell r="E1799" t="str">
            <v/>
          </cell>
          <cell r="F1799" t="str">
            <v xml:space="preserve">DRENAGEM DE CASAS ASSENTADAS ABAIXO DA EL. 2,00M - REVESTIMENTO DE PAREDES, TETOS E PISOS  </v>
          </cell>
          <cell r="G1799" t="str">
            <v/>
          </cell>
          <cell r="H1799">
            <v>0</v>
          </cell>
          <cell r="I1799">
            <v>0</v>
          </cell>
        </row>
        <row r="1800">
          <cell r="D1800" t="str">
            <v>CP4344</v>
          </cell>
          <cell r="E1800" t="str">
            <v xml:space="preserve">13.301.505-0       </v>
          </cell>
          <cell r="F1800" t="str">
            <v xml:space="preserve">RECOMPOSICAO DE PASSEIO, DEVIDO A ABERTURA DE VALA, INCL. REMOCAO DE MAT., CONCR. ESP. DE 0,08M, ACAB. ESP. DE 0,02M  </v>
          </cell>
          <cell r="G1800" t="str">
            <v xml:space="preserve">M2    </v>
          </cell>
          <cell r="H1800">
            <v>425</v>
          </cell>
          <cell r="I1800">
            <v>19.72</v>
          </cell>
        </row>
        <row r="1801">
          <cell r="D1801" t="str">
            <v/>
          </cell>
          <cell r="E1801" t="str">
            <v/>
          </cell>
          <cell r="F1801" t="str">
            <v xml:space="preserve">PAVIMENTAÇÃO  </v>
          </cell>
          <cell r="G1801" t="str">
            <v/>
          </cell>
          <cell r="H1801">
            <v>0</v>
          </cell>
          <cell r="I1801">
            <v>0</v>
          </cell>
        </row>
        <row r="1802">
          <cell r="D1802" t="str">
            <v/>
          </cell>
          <cell r="E1802" t="str">
            <v/>
          </cell>
          <cell r="F1802" t="str">
            <v xml:space="preserve">SERVIÇOS DE ESCRITÓRIO, LABORATÓRIO E CAMPO  </v>
          </cell>
          <cell r="G1802" t="str">
            <v/>
          </cell>
          <cell r="H1802">
            <v>0</v>
          </cell>
          <cell r="I1802">
            <v>0</v>
          </cell>
        </row>
        <row r="1803">
          <cell r="D1803" t="str">
            <v>CP0332</v>
          </cell>
          <cell r="E1803" t="str">
            <v xml:space="preserve">01.005.003-0       </v>
          </cell>
          <cell r="F1803" t="str">
            <v xml:space="preserve">PREPARO MANUAL DE TER., COMPREEND. ACERTO, RASPAGEM EVENTUALATE 30CM DE PROF., INCL. COMPACT. MEC.  </v>
          </cell>
          <cell r="G1803" t="str">
            <v xml:space="preserve">M2    </v>
          </cell>
          <cell r="H1803">
            <v>78126</v>
          </cell>
          <cell r="I1803">
            <v>1.81</v>
          </cell>
        </row>
        <row r="1804">
          <cell r="D1804" t="str">
            <v/>
          </cell>
          <cell r="E1804" t="str">
            <v/>
          </cell>
          <cell r="F1804" t="str">
            <v xml:space="preserve">MOVIMENTO DE TERRA  </v>
          </cell>
          <cell r="G1804" t="str">
            <v/>
          </cell>
          <cell r="H1804">
            <v>0</v>
          </cell>
          <cell r="I1804">
            <v>0</v>
          </cell>
        </row>
        <row r="1805">
          <cell r="D1805" t="str">
            <v>CP0678</v>
          </cell>
          <cell r="E1805" t="str">
            <v xml:space="preserve">03.026.015-0       </v>
          </cell>
          <cell r="F1805" t="str">
            <v xml:space="preserve">ESCAVACAO MEC., EM MAT. DE 1ªCAT., C/TRATOR DE LAMINA, POTENCIA 200CV  </v>
          </cell>
          <cell r="G1805" t="str">
            <v xml:space="preserve">M3    </v>
          </cell>
          <cell r="H1805">
            <v>85228</v>
          </cell>
          <cell r="I1805">
            <v>1.29</v>
          </cell>
        </row>
        <row r="1806">
          <cell r="D1806" t="str">
            <v>CP0753</v>
          </cell>
          <cell r="E1806" t="str">
            <v xml:space="preserve">03.046.001-0       </v>
          </cell>
          <cell r="F1806" t="str">
            <v xml:space="preserve">ESPALHAMENTO DE MAT. DE 1ªCAT., C/TRATOR, POTENCIA 140 CV, C/LAMINA  </v>
          </cell>
          <cell r="G1806" t="str">
            <v xml:space="preserve">M3    </v>
          </cell>
          <cell r="H1806">
            <v>51137</v>
          </cell>
          <cell r="I1806">
            <v>0.72</v>
          </cell>
        </row>
        <row r="1807">
          <cell r="D1807" t="str">
            <v>CP9745</v>
          </cell>
          <cell r="E1807">
            <v>20104</v>
          </cell>
          <cell r="F1807" t="str">
            <v xml:space="preserve">ROYALTIES DE JAZIDA  </v>
          </cell>
          <cell r="G1807" t="str">
            <v xml:space="preserve">M3    </v>
          </cell>
          <cell r="H1807">
            <v>51137</v>
          </cell>
          <cell r="I1807">
            <v>1</v>
          </cell>
        </row>
        <row r="1808">
          <cell r="D1808" t="str">
            <v/>
          </cell>
          <cell r="E1808" t="str">
            <v/>
          </cell>
          <cell r="F1808" t="str">
            <v xml:space="preserve">TRANSPORTES  </v>
          </cell>
          <cell r="G1808" t="str">
            <v/>
          </cell>
          <cell r="H1808">
            <v>0</v>
          </cell>
          <cell r="I1808">
            <v>0</v>
          </cell>
        </row>
        <row r="1809">
          <cell r="D1809" t="str">
            <v>CP0798</v>
          </cell>
          <cell r="E1809" t="str">
            <v xml:space="preserve">04.005.143-1       </v>
          </cell>
          <cell r="F1809" t="str">
            <v xml:space="preserve">TRANSPORTE DE QUALQUER NATUR. C/VELOC. MEDIA DE 30KM/H EM CAMINHAO BASCUL. CAPAC. UTIL DE 12T  </v>
          </cell>
          <cell r="G1809" t="str">
            <v xml:space="preserve">TXKM  </v>
          </cell>
          <cell r="H1809">
            <v>1213102</v>
          </cell>
          <cell r="I1809">
            <v>0.23</v>
          </cell>
        </row>
        <row r="1810">
          <cell r="D1810" t="str">
            <v>CP0841</v>
          </cell>
          <cell r="E1810" t="str">
            <v xml:space="preserve">04.011.053-1       </v>
          </cell>
          <cell r="F1810" t="str">
            <v xml:space="preserve">CARGA E DESC. MEC. C/PA-CARREGADEIRA CAPAC. DE 1, 50M3 E CAMINHAO BASCUL. CAPAC. UTIL DE 8T, CARGA DE 150T P/DIA DE 8:00H  </v>
          </cell>
          <cell r="G1810" t="str">
            <v xml:space="preserve">T     </v>
          </cell>
          <cell r="H1810">
            <v>81820</v>
          </cell>
          <cell r="I1810">
            <v>1.5</v>
          </cell>
        </row>
        <row r="1811">
          <cell r="D1811" t="str">
            <v>CP0869</v>
          </cell>
          <cell r="E1811" t="str">
            <v xml:space="preserve">04.018.020-1       </v>
          </cell>
          <cell r="F1811" t="str">
            <v xml:space="preserve">RECEBIMENTO DE CARGA, DESC. E MANOBRAS DE CAMINHAO BASCUL., CAPAC. DE 8,00M3 OU 12T  </v>
          </cell>
          <cell r="G1811" t="str">
            <v xml:space="preserve">T     </v>
          </cell>
          <cell r="H1811">
            <v>81820</v>
          </cell>
          <cell r="I1811">
            <v>0.15</v>
          </cell>
        </row>
        <row r="1812">
          <cell r="D1812" t="str">
            <v/>
          </cell>
          <cell r="E1812" t="str">
            <v/>
          </cell>
          <cell r="F1812" t="str">
            <v xml:space="preserve">SERVIÇOS COMPLEMENTARES  </v>
          </cell>
          <cell r="G1812" t="str">
            <v/>
          </cell>
          <cell r="H1812">
            <v>0</v>
          </cell>
          <cell r="I1812">
            <v>0</v>
          </cell>
        </row>
        <row r="1813">
          <cell r="D1813" t="str">
            <v>CP0968</v>
          </cell>
          <cell r="E1813" t="str">
            <v xml:space="preserve">05.001.142-0       </v>
          </cell>
          <cell r="F1813" t="str">
            <v xml:space="preserve">ARRANCAMENTO DE MEIOS-FIOS, DE GRAN. OU CONCR., RETOS OU CURVOS  </v>
          </cell>
          <cell r="G1813" t="str">
            <v xml:space="preserve">M     </v>
          </cell>
          <cell r="H1813">
            <v>4000</v>
          </cell>
          <cell r="I1813">
            <v>3.1</v>
          </cell>
        </row>
        <row r="1814">
          <cell r="D1814" t="str">
            <v>CP1051</v>
          </cell>
          <cell r="E1814" t="str">
            <v xml:space="preserve">05.002.001-0       </v>
          </cell>
          <cell r="F1814" t="str">
            <v xml:space="preserve">DEMOLICAO C/EQUIP. DE AR COMPR., DE PISOS OU PAV. DE CONCR.SIMPLES  </v>
          </cell>
          <cell r="G1814" t="str">
            <v xml:space="preserve">M3    </v>
          </cell>
          <cell r="H1814">
            <v>32</v>
          </cell>
          <cell r="I1814">
            <v>86.13</v>
          </cell>
        </row>
        <row r="1815">
          <cell r="D1815" t="str">
            <v>CP1055</v>
          </cell>
          <cell r="E1815" t="str">
            <v xml:space="preserve">05.002.005-1       </v>
          </cell>
          <cell r="F1815" t="str">
            <v xml:space="preserve">DEMOLICAO C/EQUIP. DE AR COMPR., DE PAVIMENT. DE CONCR. ASF.C/ 5CM DE ESP.  </v>
          </cell>
          <cell r="G1815" t="str">
            <v xml:space="preserve">M2    </v>
          </cell>
          <cell r="H1815">
            <v>10030</v>
          </cell>
          <cell r="I1815">
            <v>4.32</v>
          </cell>
        </row>
        <row r="1816">
          <cell r="D1816" t="str">
            <v>CP1064</v>
          </cell>
          <cell r="E1816" t="str">
            <v xml:space="preserve">05.002.014-0       </v>
          </cell>
          <cell r="F1816" t="str">
            <v xml:space="preserve">DEMOLICAO C/EQUIP. DE AR COMPR., DE PASSEIO CIMENTADO C/ESP.ATE 10CM  </v>
          </cell>
          <cell r="G1816" t="str">
            <v xml:space="preserve">M2    </v>
          </cell>
          <cell r="H1816">
            <v>3733</v>
          </cell>
          <cell r="I1816">
            <v>1.92</v>
          </cell>
        </row>
        <row r="1817">
          <cell r="D1817" t="str">
            <v>CP1260</v>
          </cell>
          <cell r="E1817" t="str">
            <v xml:space="preserve">05.020.020-0       </v>
          </cell>
          <cell r="F1817" t="str">
            <v xml:space="preserve">SINALIZACAO HORIZ. MEC. C/TINTA A BASE DE RESINA ACRILICA, EM VIAS URBANAS  </v>
          </cell>
          <cell r="G1817" t="str">
            <v xml:space="preserve">M2    </v>
          </cell>
          <cell r="H1817">
            <v>933</v>
          </cell>
          <cell r="I1817">
            <v>7.58</v>
          </cell>
        </row>
        <row r="1818">
          <cell r="D1818" t="str">
            <v>CP1280</v>
          </cell>
          <cell r="E1818" t="str">
            <v xml:space="preserve">05.022.015-0       </v>
          </cell>
          <cell r="F1818" t="str">
            <v xml:space="preserve">CORTE MEC. DE CONCR. ASF. C/FRESADORA EM AREA C/INTERFERENCIA, ATE 5CM DE ESP., TRAB. DIURNO  </v>
          </cell>
          <cell r="G1818" t="str">
            <v xml:space="preserve">M2    </v>
          </cell>
          <cell r="H1818">
            <v>20000</v>
          </cell>
          <cell r="I1818">
            <v>3.26</v>
          </cell>
        </row>
        <row r="1819">
          <cell r="D1819" t="str">
            <v/>
          </cell>
          <cell r="E1819" t="str">
            <v/>
          </cell>
          <cell r="F1819" t="str">
            <v xml:space="preserve">BASES E PAVIMENTOS  </v>
          </cell>
          <cell r="G1819" t="str">
            <v/>
          </cell>
          <cell r="H1819">
            <v>0</v>
          </cell>
          <cell r="I1819">
            <v>0</v>
          </cell>
        </row>
        <row r="1820">
          <cell r="D1820" t="str">
            <v>CP3009</v>
          </cell>
          <cell r="E1820" t="str">
            <v xml:space="preserve">08.001.003-0       </v>
          </cell>
          <cell r="F1820" t="str">
            <v xml:space="preserve">BASE DE BRITA CORRIDA, INCL. FORNEC. DOS MATERIAIS MEDIDA APÓS A COMPACTAÇÃO  </v>
          </cell>
          <cell r="G1820" t="str">
            <v xml:space="preserve">M3    </v>
          </cell>
          <cell r="H1820">
            <v>28060</v>
          </cell>
          <cell r="I1820">
            <v>24.12</v>
          </cell>
        </row>
        <row r="1821">
          <cell r="D1821" t="str">
            <v>CP3024</v>
          </cell>
          <cell r="E1821" t="str">
            <v xml:space="preserve">08.006.003-0       </v>
          </cell>
          <cell r="F1821" t="str">
            <v xml:space="preserve">ARRANCAMENTO E REASSENTAM.DE PARALELEP.,INCL.FORN.DE PO-DE-PEDRA E REJUNT.C/BETUME E CASCALHINHO,EXCL.FORN.DO PARALELEP.  </v>
          </cell>
          <cell r="G1821" t="str">
            <v xml:space="preserve">M2    </v>
          </cell>
          <cell r="H1821">
            <v>1536</v>
          </cell>
          <cell r="I1821">
            <v>12.68</v>
          </cell>
        </row>
        <row r="1822">
          <cell r="D1822" t="str">
            <v>CP3036</v>
          </cell>
          <cell r="E1822" t="str">
            <v xml:space="preserve">08.009.005-0       </v>
          </cell>
          <cell r="F1822" t="str">
            <v xml:space="preserve">PAVIMENTACAO C/PARALELEP., SOBRE COLCHAO DE PO-DE-PEDRA E REJUNT. C/BETUME E CASCALHINHO, INCL. FORN. DOS MAT.  </v>
          </cell>
          <cell r="G1822" t="str">
            <v xml:space="preserve">M2    </v>
          </cell>
          <cell r="H1822">
            <v>7680</v>
          </cell>
          <cell r="I1822">
            <v>20.21</v>
          </cell>
        </row>
        <row r="1823">
          <cell r="D1823" t="str">
            <v>CP3062</v>
          </cell>
          <cell r="E1823" t="str">
            <v xml:space="preserve">08.015.018-0       </v>
          </cell>
          <cell r="F1823" t="str">
            <v xml:space="preserve">REPOSICAO DE PAVIMENT. DE QUALQUER NATUREZA EM CONCR. ASF. USINADO A QUENTE  </v>
          </cell>
          <cell r="G1823" t="str">
            <v xml:space="preserve">T     </v>
          </cell>
          <cell r="H1823">
            <v>1153</v>
          </cell>
          <cell r="I1823">
            <v>67.709999999999994</v>
          </cell>
        </row>
        <row r="1824">
          <cell r="D1824" t="str">
            <v>CP3064</v>
          </cell>
          <cell r="E1824" t="str">
            <v xml:space="preserve">08.015.050-0       </v>
          </cell>
          <cell r="F1824" t="str">
            <v xml:space="preserve">REVESTIMENTO DE CONCR. ASF. BETUM. USINADO A QUENTE, C/ 5CMDE ESP., CONSID. UMA PRODUCAO DE USINA DE 2000T/MES  </v>
          </cell>
          <cell r="G1824" t="str">
            <v xml:space="preserve">M2    </v>
          </cell>
          <cell r="H1824">
            <v>132056</v>
          </cell>
          <cell r="I1824">
            <v>7.5</v>
          </cell>
        </row>
        <row r="1825">
          <cell r="D1825" t="str">
            <v>CP3070</v>
          </cell>
          <cell r="E1825" t="str">
            <v xml:space="preserve">08.015.070-0       </v>
          </cell>
          <cell r="F1825" t="str">
            <v xml:space="preserve">REVESTIMENTO DE CONCR. ASF. BETUM. USINADO A QUENTE, C/ 4CMDE ESP., CONSID. UMA PRODUCAO DE USINA DE 2000T/MES  </v>
          </cell>
          <cell r="G1825" t="str">
            <v xml:space="preserve">M2    </v>
          </cell>
          <cell r="H1825">
            <v>33014</v>
          </cell>
          <cell r="I1825">
            <v>5.99</v>
          </cell>
        </row>
        <row r="1826">
          <cell r="D1826" t="str">
            <v>CP3128</v>
          </cell>
          <cell r="E1826" t="str">
            <v xml:space="preserve">08.017.006-0       </v>
          </cell>
          <cell r="F1826" t="str">
            <v xml:space="preserve">REVESTIMENTO EM PLACAS DE CONCR.  </v>
          </cell>
          <cell r="G1826" t="str">
            <v xml:space="preserve">M3    </v>
          </cell>
          <cell r="H1826">
            <v>2400</v>
          </cell>
          <cell r="I1826">
            <v>122.45</v>
          </cell>
        </row>
        <row r="1827">
          <cell r="D1827" t="str">
            <v>CP3133</v>
          </cell>
          <cell r="E1827" t="str">
            <v xml:space="preserve">08.019.002-0       </v>
          </cell>
          <cell r="F1827" t="str">
            <v xml:space="preserve">JUNTA DE RETRACAO EM REVESTIM. DE PLACAS DE CONCR.,  EXCL. LIGADORES  </v>
          </cell>
          <cell r="G1827" t="str">
            <v xml:space="preserve">M     </v>
          </cell>
          <cell r="H1827">
            <v>12000</v>
          </cell>
          <cell r="I1827">
            <v>1.21</v>
          </cell>
        </row>
        <row r="1828">
          <cell r="D1828" t="str">
            <v>CP3142</v>
          </cell>
          <cell r="E1828" t="str">
            <v xml:space="preserve">08.021.001-0       </v>
          </cell>
          <cell r="F1828" t="str">
            <v xml:space="preserve">REGULARIZACAO DE SUB-LEITO  </v>
          </cell>
          <cell r="G1828" t="str">
            <v xml:space="preserve">M2    </v>
          </cell>
          <cell r="H1828">
            <v>284096</v>
          </cell>
          <cell r="I1828">
            <v>0.25</v>
          </cell>
        </row>
        <row r="1829">
          <cell r="D1829" t="str">
            <v>CP3143</v>
          </cell>
          <cell r="E1829" t="str">
            <v xml:space="preserve">08.021.002-0       </v>
          </cell>
          <cell r="F1829" t="str">
            <v xml:space="preserve">REFORCO DE SUBLEITO  </v>
          </cell>
          <cell r="G1829" t="str">
            <v xml:space="preserve">M3    </v>
          </cell>
          <cell r="H1829">
            <v>42614</v>
          </cell>
          <cell r="I1829">
            <v>1.05</v>
          </cell>
        </row>
        <row r="1830">
          <cell r="D1830" t="str">
            <v>CP3150</v>
          </cell>
          <cell r="E1830" t="str">
            <v xml:space="preserve">08.026.001-0       </v>
          </cell>
          <cell r="F1830" t="str">
            <v xml:space="preserve">IMPRIMACAO DE BASE DE PAVIMENT.  </v>
          </cell>
          <cell r="G1830" t="str">
            <v xml:space="preserve">M2    </v>
          </cell>
          <cell r="H1830">
            <v>175086</v>
          </cell>
          <cell r="I1830">
            <v>0.82</v>
          </cell>
        </row>
        <row r="1831">
          <cell r="D1831" t="str">
            <v>CP3151</v>
          </cell>
          <cell r="E1831" t="str">
            <v xml:space="preserve">08.026.002-0       </v>
          </cell>
          <cell r="F1831" t="str">
            <v xml:space="preserve">PINTURA DE LIGACAO  </v>
          </cell>
          <cell r="G1831" t="str">
            <v xml:space="preserve">M2    </v>
          </cell>
          <cell r="H1831">
            <v>39000</v>
          </cell>
          <cell r="I1831">
            <v>0.5</v>
          </cell>
        </row>
        <row r="1832">
          <cell r="D1832" t="str">
            <v>CP3178</v>
          </cell>
          <cell r="E1832" t="str">
            <v xml:space="preserve">08.035.001-0       </v>
          </cell>
          <cell r="F1832" t="str">
            <v xml:space="preserve">CAMADA DE BLOQUEIO (COLCHAO) DE PO-DE-PEDRA, ESPALHADO E COMPRIMIDO MECANICAMENTE  </v>
          </cell>
          <cell r="G1832" t="str">
            <v xml:space="preserve">M3    </v>
          </cell>
          <cell r="H1832">
            <v>21500</v>
          </cell>
          <cell r="I1832">
            <v>19.329999999999998</v>
          </cell>
        </row>
        <row r="1833">
          <cell r="D1833" t="str">
            <v>CP2562</v>
          </cell>
          <cell r="E1833" t="str">
            <v xml:space="preserve">06.085.040-0       </v>
          </cell>
          <cell r="F1833" t="str">
            <v xml:space="preserve">ENROCAMENTO C/PEDRA-DE-MAO JOGADA  </v>
          </cell>
          <cell r="G1833" t="str">
            <v xml:space="preserve">M3    </v>
          </cell>
          <cell r="H1833">
            <v>1200</v>
          </cell>
          <cell r="I1833">
            <v>33.69</v>
          </cell>
        </row>
        <row r="1834">
          <cell r="D1834" t="str">
            <v>CP3184</v>
          </cell>
          <cell r="E1834" t="str">
            <v xml:space="preserve">08.037.010-0       </v>
          </cell>
          <cell r="F1834" t="str">
            <v xml:space="preserve">CONCRETO ASF. USINADO A QUENTE, CONSID. APENAS O ESPALHAMENTO E COMPACT. MEC., P/UMA PRODUCAO DE USINA DE 2000T/MES  </v>
          </cell>
          <cell r="G1834" t="str">
            <v xml:space="preserve">T     </v>
          </cell>
          <cell r="H1834">
            <v>10286</v>
          </cell>
          <cell r="I1834">
            <v>8.58</v>
          </cell>
        </row>
        <row r="1835">
          <cell r="D1835" t="str">
            <v>CP3199</v>
          </cell>
          <cell r="E1835" t="str">
            <v xml:space="preserve">08.040.005-0       </v>
          </cell>
          <cell r="F1835" t="str">
            <v xml:space="preserve">MEIO-FIO E SARJETA CONJUG. DE CONCR. USINADO, 15MPA, MOLD. IN LOCO, C/ 0,47M DE BASE E 0, 30M DE ALT.  </v>
          </cell>
          <cell r="G1835" t="str">
            <v xml:space="preserve">M     </v>
          </cell>
          <cell r="H1835">
            <v>71024</v>
          </cell>
          <cell r="I1835">
            <v>13.04</v>
          </cell>
        </row>
        <row r="1836">
          <cell r="D1836" t="str">
            <v>CP3021</v>
          </cell>
          <cell r="E1836" t="str">
            <v xml:space="preserve">08.005.002-0       </v>
          </cell>
          <cell r="F1836" t="str">
            <v xml:space="preserve">BASE DE MACADAME CIMENTADO DE MIST. PREVIA, TRACO 1:19  </v>
          </cell>
          <cell r="G1836" t="str">
            <v xml:space="preserve">M3    </v>
          </cell>
          <cell r="H1836">
            <v>2637</v>
          </cell>
          <cell r="I1836">
            <v>121.19</v>
          </cell>
        </row>
        <row r="1837">
          <cell r="D1837" t="str">
            <v/>
          </cell>
          <cell r="E1837" t="str">
            <v/>
          </cell>
          <cell r="F1837" t="str">
            <v xml:space="preserve">ESTRUTURAS  </v>
          </cell>
          <cell r="G1837" t="str">
            <v/>
          </cell>
          <cell r="H1837">
            <v>0</v>
          </cell>
          <cell r="I1837">
            <v>0</v>
          </cell>
        </row>
        <row r="1838">
          <cell r="D1838" t="str">
            <v>CP4029</v>
          </cell>
          <cell r="E1838" t="str">
            <v xml:space="preserve">11.048.015-0       </v>
          </cell>
          <cell r="F1838" t="str">
            <v xml:space="preserve">CONCRETO IMPORTADO DE USINA, P/UMA RESISTENCIA A COMPRES. DE15MPA  </v>
          </cell>
          <cell r="G1838" t="str">
            <v xml:space="preserve">M3    </v>
          </cell>
          <cell r="H1838">
            <v>110</v>
          </cell>
          <cell r="I1838">
            <v>129.65</v>
          </cell>
        </row>
        <row r="1839">
          <cell r="D1839" t="str">
            <v>CP3727</v>
          </cell>
          <cell r="E1839" t="str">
            <v xml:space="preserve">11.004.021-1       </v>
          </cell>
          <cell r="F1839" t="str">
            <v xml:space="preserve">FORMA DE MAD. P/MOLDAGEM DE PECAS DE CONCR. ARMADO C/PARAMENTOS PLANOS, SERVINDO A MAD. 2 VEZES,EM TABUAS DE PINHO DE 3ª  </v>
          </cell>
          <cell r="G1839" t="str">
            <v xml:space="preserve">M2    </v>
          </cell>
          <cell r="H1839">
            <v>47</v>
          </cell>
          <cell r="I1839">
            <v>12.26</v>
          </cell>
        </row>
        <row r="1840">
          <cell r="D1840" t="str">
            <v>CP3749</v>
          </cell>
          <cell r="E1840" t="str">
            <v xml:space="preserve">11.004.070-1       </v>
          </cell>
          <cell r="F1840" t="str">
            <v xml:space="preserve">ESCORAMENTO DE FORMA DE PARAMENTO VERT., P/ALT. DE 1, 50 A 5,00M, C/APROVEIT. DA MAD. 2 VEZES  </v>
          </cell>
          <cell r="G1840" t="str">
            <v xml:space="preserve">M2    </v>
          </cell>
          <cell r="H1840">
            <v>47</v>
          </cell>
          <cell r="I1840">
            <v>7.23</v>
          </cell>
        </row>
        <row r="1841">
          <cell r="D1841" t="str">
            <v>CP3775</v>
          </cell>
          <cell r="E1841" t="str">
            <v xml:space="preserve">11.009.014-1       </v>
          </cell>
          <cell r="F1841" t="str">
            <v xml:space="preserve">BARRA DE ACO CA-50B, C/SALIENCIA, DIAM. DE 8 A 12, 5MM, DESTINADA A ARMADURA DE CONCR. ARMADO  </v>
          </cell>
          <cell r="G1841" t="str">
            <v xml:space="preserve">KG    </v>
          </cell>
          <cell r="H1841">
            <v>13260</v>
          </cell>
          <cell r="I1841">
            <v>1.0900000000000001</v>
          </cell>
        </row>
        <row r="1842">
          <cell r="D1842" t="str">
            <v>CP3821</v>
          </cell>
          <cell r="E1842" t="str">
            <v xml:space="preserve">11.011.030-1       </v>
          </cell>
          <cell r="F1842" t="str">
            <v xml:space="preserve">CORTE, DOBRAGEM, MONT. E COLOC. DE FERRAG. NA FORMA, ACO CA-50B OU CA-50A, EM BARRA REDONDA C/DIAM. DE 8 A 12,5MM  </v>
          </cell>
          <cell r="G1842" t="str">
            <v xml:space="preserve">KG    </v>
          </cell>
          <cell r="H1842">
            <v>13260</v>
          </cell>
          <cell r="I1842">
            <v>0.71</v>
          </cell>
        </row>
        <row r="1843">
          <cell r="D1843" t="str">
            <v/>
          </cell>
          <cell r="E1843" t="str">
            <v/>
          </cell>
          <cell r="F1843" t="str">
            <v xml:space="preserve">REVESTIMENTOS DE PAREDES, TETOS E PISOS  </v>
          </cell>
          <cell r="G1843" t="str">
            <v/>
          </cell>
          <cell r="H1843">
            <v>0</v>
          </cell>
          <cell r="I1843">
            <v>0</v>
          </cell>
        </row>
        <row r="1844">
          <cell r="D1844" t="str">
            <v>CP4389</v>
          </cell>
          <cell r="E1844" t="str">
            <v xml:space="preserve">13.370.010-0       </v>
          </cell>
          <cell r="F1844" t="str">
            <v xml:space="preserve">PATIO DE CONCR.,ESP. DE 8CM, TRACO 1:3:3, EM QUADROS DE 1, 00X 1,00M, C/SARRAFOS DE PINHO INCORPORADOS, EXCL.PREP.DO TER.  </v>
          </cell>
          <cell r="G1844" t="str">
            <v xml:space="preserve">M2    </v>
          </cell>
          <cell r="H1844">
            <v>73126</v>
          </cell>
          <cell r="I1844">
            <v>12.81</v>
          </cell>
        </row>
        <row r="1845">
          <cell r="D1845" t="str">
            <v/>
          </cell>
          <cell r="E1845" t="str">
            <v/>
          </cell>
          <cell r="F1845" t="str">
            <v xml:space="preserve">INSTALAÇÕES ELÉTRICAS, HDRÁULICAS, SANITÁRIAS E MECÂNICAS  </v>
          </cell>
          <cell r="G1845" t="str">
            <v/>
          </cell>
          <cell r="H1845">
            <v>0</v>
          </cell>
          <cell r="I1845">
            <v>0</v>
          </cell>
        </row>
        <row r="1846">
          <cell r="D1846" t="str">
            <v>CP5766</v>
          </cell>
          <cell r="E1846" t="str">
            <v xml:space="preserve">15.036.018-0       </v>
          </cell>
          <cell r="F1846" t="str">
            <v xml:space="preserve">TUBO PVC RQ P/AGUA FRIA C/DIAM. DE 1/2, INCL. CONEXOES E EMENDAS, EXCL. ABERT. E FECHAM. DE RASGO  </v>
          </cell>
          <cell r="G1846" t="str">
            <v xml:space="preserve">M     </v>
          </cell>
          <cell r="H1846">
            <v>2500</v>
          </cell>
          <cell r="I1846">
            <v>1.83</v>
          </cell>
        </row>
        <row r="1847">
          <cell r="D1847" t="str">
            <v/>
          </cell>
          <cell r="E1847" t="str">
            <v/>
          </cell>
          <cell r="F1847" t="str">
            <v xml:space="preserve">PRAÇA 1  (AV. SÃO FRANCISCO) -  REFORMA  </v>
          </cell>
          <cell r="G1847" t="str">
            <v/>
          </cell>
          <cell r="H1847">
            <v>0</v>
          </cell>
          <cell r="I1847">
            <v>0</v>
          </cell>
        </row>
        <row r="1848">
          <cell r="D1848" t="str">
            <v/>
          </cell>
          <cell r="E1848" t="str">
            <v/>
          </cell>
          <cell r="F1848" t="str">
            <v xml:space="preserve">SERVIÇOS DE ESCRITÓRIO, LABORATÓRIO E CAMPO  </v>
          </cell>
          <cell r="G1848" t="str">
            <v/>
          </cell>
          <cell r="H1848">
            <v>0</v>
          </cell>
          <cell r="I1848">
            <v>0</v>
          </cell>
        </row>
        <row r="1849">
          <cell r="D1849" t="str">
            <v>CP0332</v>
          </cell>
          <cell r="E1849" t="str">
            <v xml:space="preserve">01.005.003-0       </v>
          </cell>
          <cell r="F1849" t="str">
            <v xml:space="preserve">PREPARO MANUAL DE TER., COMPREEND. ACERTO, RASPAGEM EVENTUALATE 30CM DE PROF., INCL. COMPACT. MEC.  </v>
          </cell>
          <cell r="G1849" t="str">
            <v xml:space="preserve">M2    </v>
          </cell>
          <cell r="H1849">
            <v>1558</v>
          </cell>
          <cell r="I1849">
            <v>1.81</v>
          </cell>
        </row>
        <row r="1850">
          <cell r="D1850" t="str">
            <v/>
          </cell>
          <cell r="E1850" t="str">
            <v/>
          </cell>
          <cell r="F1850" t="str">
            <v xml:space="preserve">MOVIMENTO DE TERRA  </v>
          </cell>
          <cell r="G1850" t="str">
            <v/>
          </cell>
          <cell r="H1850">
            <v>0</v>
          </cell>
          <cell r="I1850">
            <v>0</v>
          </cell>
        </row>
        <row r="1851">
          <cell r="D1851" t="str">
            <v>CP0623</v>
          </cell>
          <cell r="E1851" t="str">
            <v xml:space="preserve">03.011.015-1       </v>
          </cell>
          <cell r="F1851" t="str">
            <v xml:space="preserve">REATERRO DE VALA/CAVA UTILIZ. VIBRO COMPACTADOR PORTATIL  </v>
          </cell>
          <cell r="G1851" t="str">
            <v xml:space="preserve">M3    </v>
          </cell>
          <cell r="H1851">
            <v>94</v>
          </cell>
          <cell r="I1851">
            <v>4</v>
          </cell>
        </row>
        <row r="1852">
          <cell r="D1852" t="str">
            <v>CP0637</v>
          </cell>
          <cell r="E1852" t="str">
            <v xml:space="preserve">03.016.015-1       </v>
          </cell>
          <cell r="F1852" t="str">
            <v xml:space="preserve">ESCAVACAO MEC. DE VALA NAO ESCORADA, EM MAT. DE 1ªCAT. ATE 1,50M DE PROF., C/RETRO-ESCAVADEIRA  </v>
          </cell>
          <cell r="G1852" t="str">
            <v xml:space="preserve">M3    </v>
          </cell>
          <cell r="H1852">
            <v>96</v>
          </cell>
          <cell r="I1852">
            <v>1.82</v>
          </cell>
        </row>
        <row r="1853">
          <cell r="D1853" t="str">
            <v/>
          </cell>
          <cell r="E1853" t="str">
            <v/>
          </cell>
          <cell r="F1853" t="str">
            <v xml:space="preserve">TRANSPORTES  </v>
          </cell>
          <cell r="G1853" t="str">
            <v/>
          </cell>
          <cell r="H1853">
            <v>0</v>
          </cell>
          <cell r="I1853">
            <v>0</v>
          </cell>
        </row>
        <row r="1854">
          <cell r="D1854" t="str">
            <v>CP0798</v>
          </cell>
          <cell r="E1854" t="str">
            <v xml:space="preserve">04.005.143-1       </v>
          </cell>
          <cell r="F1854" t="str">
            <v xml:space="preserve">TRANSPORTE DE QUALQUER NATUR. C/VELOC. MEDIA DE 30KM/H EM CAMINHAO BASCUL. CAPAC. UTIL DE 12T  </v>
          </cell>
          <cell r="G1854" t="str">
            <v xml:space="preserve">TXKM  </v>
          </cell>
          <cell r="H1854">
            <v>4674</v>
          </cell>
          <cell r="I1854">
            <v>0.23</v>
          </cell>
        </row>
        <row r="1855">
          <cell r="D1855" t="str">
            <v>CP0841</v>
          </cell>
          <cell r="E1855" t="str">
            <v xml:space="preserve">04.011.053-1       </v>
          </cell>
          <cell r="F1855" t="str">
            <v xml:space="preserve">CARGA E DESC. MEC. C/PA-CARREGADEIRA CAPAC. DE 1, 50M3 E CAMINHAO BASCUL. CAPAC. UTIL DE 8T, CARGA DE 150T P/DIA DE 8:00H  </v>
          </cell>
          <cell r="G1855" t="str">
            <v xml:space="preserve">T     </v>
          </cell>
          <cell r="H1855">
            <v>467</v>
          </cell>
          <cell r="I1855">
            <v>1.5</v>
          </cell>
        </row>
        <row r="1856">
          <cell r="D1856" t="str">
            <v>CP0869</v>
          </cell>
          <cell r="E1856" t="str">
            <v xml:space="preserve">04.018.020-1       </v>
          </cell>
          <cell r="F1856" t="str">
            <v xml:space="preserve">RECEBIMENTO DE CARGA, DESC. E MANOBRAS DE CAMINHAO BASCUL., CAPAC. DE 8,00M3 OU 12T  </v>
          </cell>
          <cell r="G1856" t="str">
            <v xml:space="preserve">T     </v>
          </cell>
          <cell r="H1856">
            <v>467</v>
          </cell>
          <cell r="I1856">
            <v>0.15</v>
          </cell>
        </row>
        <row r="1857">
          <cell r="D1857" t="str">
            <v/>
          </cell>
          <cell r="E1857" t="str">
            <v/>
          </cell>
          <cell r="F1857" t="str">
            <v xml:space="preserve">GALERIAS, DRENOS E CONEXOS  </v>
          </cell>
          <cell r="G1857" t="str">
            <v/>
          </cell>
          <cell r="H1857">
            <v>0</v>
          </cell>
          <cell r="I1857">
            <v>0</v>
          </cell>
        </row>
        <row r="1858">
          <cell r="D1858" t="str">
            <v>CP9752</v>
          </cell>
          <cell r="E1858" t="str">
            <v xml:space="preserve">06..01             </v>
          </cell>
          <cell r="F1858" t="str">
            <v xml:space="preserve">TAMPAO EM FºFº, ARTICULADO, DIAM. DE 0,30M, PADRAO RIOLUZ,  FORNECIMENTO  </v>
          </cell>
          <cell r="G1858" t="str">
            <v xml:space="preserve">UN    </v>
          </cell>
          <cell r="H1858">
            <v>12</v>
          </cell>
          <cell r="I1858">
            <v>20</v>
          </cell>
        </row>
        <row r="1859">
          <cell r="D1859" t="str">
            <v>CP2149</v>
          </cell>
          <cell r="E1859" t="str">
            <v xml:space="preserve">06.016.040-0       </v>
          </cell>
          <cell r="F1859" t="str">
            <v xml:space="preserve">TAMPAO COMPLETO DE FºFº, ARTICULADO, DIAM. DE 0,60M, PADRAO RIOLUZ, TIPO LEVE  </v>
          </cell>
          <cell r="G1859" t="str">
            <v xml:space="preserve">UN    </v>
          </cell>
          <cell r="H1859">
            <v>2</v>
          </cell>
          <cell r="I1859">
            <v>64.069999999999993</v>
          </cell>
        </row>
        <row r="1860">
          <cell r="D1860" t="str">
            <v>CP2517</v>
          </cell>
          <cell r="E1860" t="str">
            <v xml:space="preserve">06.069.020-0       </v>
          </cell>
          <cell r="F1860" t="str">
            <v xml:space="preserve">CONSTRUCAO DE LINHA SIMPLES DE DUTO ESPIRAL FLEXIVEL, SINGELO, P/PROT. DE CONDUTORES, DIAM. DE 75MM, C/FIO GUIA  </v>
          </cell>
          <cell r="G1860" t="str">
            <v xml:space="preserve">M     </v>
          </cell>
          <cell r="H1860">
            <v>160</v>
          </cell>
          <cell r="I1860">
            <v>5.3</v>
          </cell>
        </row>
        <row r="1861">
          <cell r="D1861" t="str">
            <v/>
          </cell>
          <cell r="E1861" t="str">
            <v/>
          </cell>
          <cell r="F1861" t="str">
            <v xml:space="preserve">BASES E PAVIMENTOS  </v>
          </cell>
          <cell r="G1861" t="str">
            <v/>
          </cell>
          <cell r="H1861">
            <v>0</v>
          </cell>
          <cell r="I1861">
            <v>0</v>
          </cell>
        </row>
        <row r="1862">
          <cell r="D1862" t="str">
            <v>CP3153</v>
          </cell>
          <cell r="E1862" t="str">
            <v xml:space="preserve">08.027.001-0       </v>
          </cell>
          <cell r="F1862" t="str">
            <v xml:space="preserve">MEIO-FIO RETO DE CONCR. SIMPLES, 15MPA, MOLD. NO LOCAL, C/ 0,15M DE BASE E 0, 45M DE ALT., REJUNT. C/CIM. E AREIA 1:3,5  </v>
          </cell>
          <cell r="G1862" t="str">
            <v xml:space="preserve">M     </v>
          </cell>
          <cell r="H1862">
            <v>22</v>
          </cell>
          <cell r="I1862">
            <v>20.14</v>
          </cell>
        </row>
        <row r="1863">
          <cell r="D1863" t="str">
            <v>CP3155</v>
          </cell>
          <cell r="E1863" t="str">
            <v xml:space="preserve">08.027.003-0       </v>
          </cell>
          <cell r="F1863" t="str">
            <v xml:space="preserve">MEIO-FIO DE CONCR. PRE-MOLD., 15MPA, C/ 0,15M DE BASE E 0, 45M DE ALT., REJUNT. C/CIM. E AREIA 1:3,5  </v>
          </cell>
          <cell r="G1863" t="str">
            <v xml:space="preserve">M     </v>
          </cell>
          <cell r="H1863">
            <v>90</v>
          </cell>
          <cell r="I1863">
            <v>18.36</v>
          </cell>
        </row>
        <row r="1864">
          <cell r="D1864" t="str">
            <v>CP3158</v>
          </cell>
          <cell r="E1864" t="str">
            <v xml:space="preserve">08.027.006-0       </v>
          </cell>
          <cell r="F1864" t="str">
            <v xml:space="preserve">MEIO-FIO DE CONCR. PRE-MOLD., 15MPA, C/ 0,15M DE BASE E 0, 30M DE ALT., REJUNT. C/CIM. E AREIA 1:3,5  </v>
          </cell>
          <cell r="G1864" t="str">
            <v xml:space="preserve">M     </v>
          </cell>
          <cell r="H1864">
            <v>197</v>
          </cell>
          <cell r="I1864">
            <v>12.51</v>
          </cell>
        </row>
        <row r="1865">
          <cell r="D1865" t="str">
            <v/>
          </cell>
          <cell r="E1865" t="str">
            <v/>
          </cell>
          <cell r="F1865" t="str">
            <v xml:space="preserve">SERVIÇOS DE PARQUES E JARDINS  </v>
          </cell>
          <cell r="G1865" t="str">
            <v/>
          </cell>
          <cell r="H1865">
            <v>0</v>
          </cell>
          <cell r="I1865">
            <v>0</v>
          </cell>
        </row>
        <row r="1866">
          <cell r="D1866" t="str">
            <v>CP3221</v>
          </cell>
          <cell r="E1866" t="str">
            <v xml:space="preserve">09.001.075-0       </v>
          </cell>
          <cell r="F1866" t="str">
            <v xml:space="preserve">PLANTIO DE PLANTAS DE COBERTURA FLORIDAS, TIPO MOISES, BELAEMILIA, ETC  </v>
          </cell>
          <cell r="G1866" t="str">
            <v xml:space="preserve">M2    </v>
          </cell>
          <cell r="H1866">
            <v>57</v>
          </cell>
          <cell r="I1866">
            <v>0.8</v>
          </cell>
        </row>
        <row r="1867">
          <cell r="D1867" t="str">
            <v>CP9695</v>
          </cell>
          <cell r="E1867">
            <v>9002</v>
          </cell>
          <cell r="F1867" t="str">
            <v xml:space="preserve">PLANTIO DE ÁRVORE ISOLADA, ACIMA DE 2,50M DE ALT., (ESPÉCIE CITADA NAS ESPECIFICAÇÕES DO ANEXO VIII)  </v>
          </cell>
          <cell r="G1867" t="str">
            <v xml:space="preserve">UN    </v>
          </cell>
          <cell r="H1867">
            <v>12</v>
          </cell>
          <cell r="I1867">
            <v>10</v>
          </cell>
        </row>
        <row r="1868">
          <cell r="D1868" t="str">
            <v>CP9693</v>
          </cell>
          <cell r="E1868">
            <v>9003</v>
          </cell>
          <cell r="F1868" t="str">
            <v xml:space="preserve">PLANTAS DE COBERTURA FLORIDAS,  TIPO BELA EMÍLIA (PLUMBAGO CAPENSIS)-FORN.  </v>
          </cell>
          <cell r="G1868" t="str">
            <v xml:space="preserve">M2    </v>
          </cell>
          <cell r="H1868">
            <v>57</v>
          </cell>
          <cell r="I1868">
            <v>2.4</v>
          </cell>
        </row>
        <row r="1869">
          <cell r="D1869" t="str">
            <v>CP3228</v>
          </cell>
          <cell r="E1869" t="str">
            <v xml:space="preserve">09.003.006-0       </v>
          </cell>
          <cell r="F1869" t="str">
            <v xml:space="preserve">ARVORE EM TORNO DE 2,00M DE ALT., TIPO AMENDOEIRA OU CASTANHEIRA, CONSID. APENAS O FORN.  </v>
          </cell>
          <cell r="G1869" t="str">
            <v xml:space="preserve">UN    </v>
          </cell>
          <cell r="H1869">
            <v>10</v>
          </cell>
          <cell r="I1869">
            <v>8</v>
          </cell>
        </row>
        <row r="1870">
          <cell r="D1870" t="str">
            <v>CP9699</v>
          </cell>
          <cell r="E1870">
            <v>9004</v>
          </cell>
          <cell r="F1870" t="str">
            <v xml:space="preserve">PROTETOR DE ÁRVORE (CONF. ESPECIFICAÇÃO ANEXO VIII)  </v>
          </cell>
          <cell r="G1870" t="str">
            <v xml:space="preserve">UN    </v>
          </cell>
          <cell r="H1870">
            <v>10</v>
          </cell>
          <cell r="I1870">
            <v>30</v>
          </cell>
        </row>
        <row r="1871">
          <cell r="D1871" t="str">
            <v>CP3281</v>
          </cell>
          <cell r="E1871" t="str">
            <v xml:space="preserve">09.006.001-0       </v>
          </cell>
          <cell r="F1871" t="str">
            <v xml:space="preserve">ATERRO C/TERRA PRETA VEGETAL, P/EXEC. DE GRAMADOS  </v>
          </cell>
          <cell r="G1871" t="str">
            <v xml:space="preserve">M3    </v>
          </cell>
          <cell r="H1871">
            <v>9</v>
          </cell>
          <cell r="I1871">
            <v>39.67</v>
          </cell>
        </row>
        <row r="1872">
          <cell r="D1872" t="str">
            <v>CP3282</v>
          </cell>
          <cell r="E1872" t="str">
            <v xml:space="preserve">09.006.003-0       </v>
          </cell>
          <cell r="F1872" t="str">
            <v xml:space="preserve">ENCHIMENTO DE CAVAS, SENDO 1/3 C/TERRA PRETA VEGETAL  </v>
          </cell>
          <cell r="G1872" t="str">
            <v xml:space="preserve">M3    </v>
          </cell>
          <cell r="H1872">
            <v>3</v>
          </cell>
          <cell r="I1872">
            <v>12.06</v>
          </cell>
        </row>
        <row r="1873">
          <cell r="D1873" t="str">
            <v>CP3296</v>
          </cell>
          <cell r="E1873" t="str">
            <v xml:space="preserve">09.009.003-0       </v>
          </cell>
          <cell r="F1873" t="str">
            <v xml:space="preserve">EXECUCAO DE PAVIMENT. DE SAIBRO ARENOSO EM CAMADAS DE 10CM  </v>
          </cell>
          <cell r="G1873" t="str">
            <v xml:space="preserve">M2    </v>
          </cell>
          <cell r="H1873">
            <v>169</v>
          </cell>
          <cell r="I1873">
            <v>2.64</v>
          </cell>
        </row>
        <row r="1874">
          <cell r="D1874" t="str">
            <v>CP3317</v>
          </cell>
          <cell r="E1874" t="str">
            <v xml:space="preserve">09.015.006-0       </v>
          </cell>
          <cell r="F1874" t="str">
            <v xml:space="preserve">ALAMBRADO P/CAMPO DE ESPORTE, EM POSTES TUBO FºGALV., C/TELAARAME Nº12, FIX. EM PRISMAS DE CONCR.  </v>
          </cell>
          <cell r="G1874" t="str">
            <v xml:space="preserve">M2    </v>
          </cell>
          <cell r="H1874">
            <v>284</v>
          </cell>
          <cell r="I1874">
            <v>46.35</v>
          </cell>
        </row>
        <row r="1875">
          <cell r="D1875" t="str">
            <v/>
          </cell>
          <cell r="E1875" t="str">
            <v/>
          </cell>
          <cell r="F1875" t="str">
            <v xml:space="preserve">ESTRUTURAS  </v>
          </cell>
          <cell r="G1875" t="str">
            <v/>
          </cell>
          <cell r="H1875">
            <v>0</v>
          </cell>
          <cell r="I1875">
            <v>0</v>
          </cell>
        </row>
        <row r="1876">
          <cell r="D1876" t="str">
            <v>CP3716</v>
          </cell>
          <cell r="E1876" t="str">
            <v xml:space="preserve">11.003.001-1       </v>
          </cell>
          <cell r="F1876" t="str">
            <v xml:space="preserve">CONCRETO SIMPLES, P/UMA RESISTENCIA A COMPRES. DE 10MPA, INCL. MAT. E TRANSP. NA HORIZ. E NA VERT.  </v>
          </cell>
          <cell r="G1876" t="str">
            <v xml:space="preserve">M3    </v>
          </cell>
          <cell r="H1876">
            <v>14</v>
          </cell>
          <cell r="I1876">
            <v>114.5</v>
          </cell>
        </row>
        <row r="1877">
          <cell r="D1877" t="str">
            <v>CP3842</v>
          </cell>
          <cell r="E1877" t="str">
            <v xml:space="preserve">11.013.013-0       </v>
          </cell>
          <cell r="F1877" t="str">
            <v xml:space="preserve">CONCRETO ARMADO P/UMA RESISTENCIA DE 15MPA, 12,00M2 DE FORMA, 60KG DE ACO CA-50, CORTE E DOBRAGEM  </v>
          </cell>
          <cell r="G1877" t="str">
            <v xml:space="preserve">M3    </v>
          </cell>
          <cell r="H1877">
            <v>50</v>
          </cell>
          <cell r="I1877">
            <v>399.5</v>
          </cell>
        </row>
        <row r="1878">
          <cell r="D1878" t="str">
            <v/>
          </cell>
          <cell r="E1878" t="str">
            <v/>
          </cell>
          <cell r="F1878" t="str">
            <v xml:space="preserve">REVESTIMENTO DE PAREDES, TETOS E PISOS  </v>
          </cell>
          <cell r="G1878" t="str">
            <v/>
          </cell>
          <cell r="H1878">
            <v>0</v>
          </cell>
          <cell r="I1878">
            <v>0</v>
          </cell>
        </row>
        <row r="1879">
          <cell r="D1879" t="str">
            <v>CP4323</v>
          </cell>
          <cell r="E1879" t="str">
            <v xml:space="preserve">13.301.082-0       </v>
          </cell>
          <cell r="F1879" t="str">
            <v xml:space="preserve">PISO CIMENTADO, ESP. 1,5CM, C/ARG. DE CIM. E AREIA 1:3, ALIS. A COLHER, C/COR., SOBRE BASE EXIST.  </v>
          </cell>
          <cell r="G1879" t="str">
            <v xml:space="preserve">M2    </v>
          </cell>
          <cell r="H1879">
            <v>1321</v>
          </cell>
          <cell r="I1879">
            <v>11.07</v>
          </cell>
        </row>
        <row r="1880">
          <cell r="D1880" t="str">
            <v>CP4325</v>
          </cell>
          <cell r="E1880" t="str">
            <v xml:space="preserve">13.301.085-0       </v>
          </cell>
          <cell r="F1880" t="str">
            <v xml:space="preserve">PISO CIMENTADO, ESP. 1,5CM, C/ARG. DE CIM. E AREIA 1:3, ALIS. A COLHER, C/JUNTAS BATIDAS, FORMANDO QUADROS  </v>
          </cell>
          <cell r="G1880" t="str">
            <v xml:space="preserve">M2    </v>
          </cell>
          <cell r="H1880">
            <v>1159</v>
          </cell>
          <cell r="I1880">
            <v>9.14</v>
          </cell>
        </row>
        <row r="1881">
          <cell r="D1881" t="str">
            <v>CP9687</v>
          </cell>
          <cell r="E1881">
            <v>13413</v>
          </cell>
          <cell r="F1881" t="str">
            <v xml:space="preserve">PISO EM LADRILHO HIDRÁULICO (JAUNE JO E ORANGE OR), 25 X 25 X 1,6 CM, ASSENTE C/ARGAM.,  CIMENTO, SAIBRO E AREIA, TRAÇO 1:2:2 - FORNECIMENTO E ASSENTAMENTO  </v>
          </cell>
          <cell r="G1881" t="str">
            <v xml:space="preserve">M2    </v>
          </cell>
          <cell r="H1881">
            <v>62</v>
          </cell>
          <cell r="I1881">
            <v>34.17</v>
          </cell>
        </row>
        <row r="1882">
          <cell r="D1882" t="str">
            <v>CP9686</v>
          </cell>
          <cell r="E1882">
            <v>13413</v>
          </cell>
          <cell r="F1882" t="str">
            <v xml:space="preserve">PISO EM LADRILHO HIDRÁULICO (BLEU ROYAL E JAUNE CLAIR), 25 X 25 X 1,6 CM, ASSENTE C/ARGAM., CIMENTO, SAIBRO E AREIA, TRAÇO 1:2:2 - FORNECIMENTO E ASSENTAMENTO  </v>
          </cell>
          <cell r="G1882" t="str">
            <v xml:space="preserve">M2    </v>
          </cell>
          <cell r="H1882">
            <v>62</v>
          </cell>
          <cell r="I1882">
            <v>34.17</v>
          </cell>
        </row>
        <row r="1883">
          <cell r="D1883" t="str">
            <v/>
          </cell>
          <cell r="E1883" t="str">
            <v/>
          </cell>
          <cell r="F1883" t="str">
            <v xml:space="preserve">INSTALAÇÕES ELÉTRICAS, HIDRÁULICAS, SANITÁRIAS E MECÂNICAS  </v>
          </cell>
          <cell r="G1883" t="str">
            <v/>
          </cell>
          <cell r="H1883">
            <v>0</v>
          </cell>
          <cell r="I1883">
            <v>0</v>
          </cell>
        </row>
        <row r="1884">
          <cell r="D1884" t="str">
            <v>CP9502</v>
          </cell>
          <cell r="E1884">
            <v>15008</v>
          </cell>
          <cell r="F1884" t="str">
            <v xml:space="preserve">CABO DE COBRE TRIPOLAR, ISOLAMENTO TERMOPLÁSTICO O, 6/1KV, SEÇÃO DE 3 X 1,5 MM2 - FORNECIMENTO E COLOC.  </v>
          </cell>
          <cell r="G1884" t="str">
            <v xml:space="preserve">M     </v>
          </cell>
          <cell r="H1884">
            <v>240</v>
          </cell>
          <cell r="I1884">
            <v>0.5</v>
          </cell>
        </row>
        <row r="1885">
          <cell r="D1885" t="str">
            <v>CP9518</v>
          </cell>
          <cell r="E1885">
            <v>15009</v>
          </cell>
          <cell r="F1885" t="str">
            <v xml:space="preserve">CABO DE ALUMÍNIO SINGELO, ISOLAMENTO TERMOPLÁSTICO XLPE,  O,6/1KV, NA BITOLA DE 25 MM2 - FORNECIMENTO E COLOC.  </v>
          </cell>
          <cell r="G1885" t="str">
            <v xml:space="preserve">M     </v>
          </cell>
          <cell r="H1885">
            <v>500</v>
          </cell>
          <cell r="I1885">
            <v>1.35</v>
          </cell>
        </row>
        <row r="1886">
          <cell r="D1886" t="str">
            <v>CP4942</v>
          </cell>
          <cell r="E1886" t="str">
            <v xml:space="preserve">15.002.205-0       </v>
          </cell>
          <cell r="F1886" t="str">
            <v xml:space="preserve">CAIXA DE INSPECAO DE CONCR. PRE-MOLDADO, C/ 625MM DE ALT. TOTAL  </v>
          </cell>
          <cell r="G1886" t="str">
            <v xml:space="preserve">UN    </v>
          </cell>
          <cell r="H1886">
            <v>2</v>
          </cell>
          <cell r="I1886">
            <v>30.87</v>
          </cell>
        </row>
        <row r="1887">
          <cell r="D1887" t="str">
            <v>CP5141</v>
          </cell>
          <cell r="E1887" t="str">
            <v xml:space="preserve">15.004.108-0       </v>
          </cell>
          <cell r="F1887" t="str">
            <v xml:space="preserve">INSTALACAO E ASSENT. DE VASO SANIT. INDIVIDUAL EM PAV. TERREO, C/ TUBO PVC DE 25MM  </v>
          </cell>
          <cell r="G1887" t="str">
            <v xml:space="preserve">UN    </v>
          </cell>
          <cell r="H1887">
            <v>2</v>
          </cell>
          <cell r="I1887">
            <v>69.69</v>
          </cell>
        </row>
        <row r="1888">
          <cell r="D1888" t="str">
            <v>CP5633</v>
          </cell>
          <cell r="E1888" t="str">
            <v xml:space="preserve">15.020.065-0       </v>
          </cell>
          <cell r="F1888" t="str">
            <v xml:space="preserve">LAMPADA DE VAPOR DE SODIO DE 250W / 220V  </v>
          </cell>
          <cell r="G1888" t="str">
            <v xml:space="preserve">UN    </v>
          </cell>
          <cell r="H1888">
            <v>16</v>
          </cell>
          <cell r="I1888">
            <v>36.06</v>
          </cell>
        </row>
        <row r="1889">
          <cell r="D1889" t="str">
            <v>CP5634</v>
          </cell>
          <cell r="E1889" t="str">
            <v xml:space="preserve">15.020.067-0       </v>
          </cell>
          <cell r="F1889" t="str">
            <v xml:space="preserve">LAMPADA DE VAPOR DE SODIO DE 400W / 220V  </v>
          </cell>
          <cell r="G1889" t="str">
            <v xml:space="preserve">UN    </v>
          </cell>
          <cell r="H1889">
            <v>8</v>
          </cell>
          <cell r="I1889">
            <v>37.75</v>
          </cell>
        </row>
        <row r="1890">
          <cell r="D1890" t="str">
            <v>CP5756</v>
          </cell>
          <cell r="E1890" t="str">
            <v xml:space="preserve">15.035.027-0       </v>
          </cell>
          <cell r="F1890" t="str">
            <v xml:space="preserve">ELETRODUTO FºGALV. PESADO C/DIAM. DE 3, INCL. CONEXOES E EMENDAS, EXCL. ABERT. E FECHAM. DE RASGO  </v>
          </cell>
          <cell r="G1890" t="str">
            <v xml:space="preserve">M     </v>
          </cell>
          <cell r="H1890">
            <v>6</v>
          </cell>
          <cell r="I1890">
            <v>25.3</v>
          </cell>
        </row>
        <row r="1891">
          <cell r="D1891" t="str">
            <v>CP6092</v>
          </cell>
          <cell r="E1891" t="str">
            <v xml:space="preserve">15.075.010-0       </v>
          </cell>
          <cell r="F1891" t="str">
            <v xml:space="preserve">LIGACAO EM TUBUL. PVC, P/ESGOTO, C/DIAM. DE 100MM  </v>
          </cell>
          <cell r="G1891" t="str">
            <v xml:space="preserve">UN    </v>
          </cell>
          <cell r="H1891">
            <v>2</v>
          </cell>
          <cell r="I1891">
            <v>283.87</v>
          </cell>
        </row>
        <row r="1892">
          <cell r="D1892" t="str">
            <v>CP6374</v>
          </cell>
          <cell r="E1892" t="str">
            <v xml:space="preserve">18.002.080-0       </v>
          </cell>
          <cell r="F1892" t="str">
            <v xml:space="preserve">VASO SANIT. DE LOUCA BRANCA, CONVENCIONAL, POPULAR, MED. EMTORNO DE 37 X 47 X 38CM  </v>
          </cell>
          <cell r="G1892" t="str">
            <v xml:space="preserve">UN    </v>
          </cell>
          <cell r="H1892">
            <v>16</v>
          </cell>
          <cell r="I1892">
            <v>61.73</v>
          </cell>
        </row>
        <row r="1893">
          <cell r="D1893" t="str">
            <v>CP6695</v>
          </cell>
          <cell r="E1893" t="str">
            <v xml:space="preserve">18.250.035-0       </v>
          </cell>
          <cell r="F1893" t="str">
            <v xml:space="preserve">REATOR P/LAMPADA DE VAPOR DE SODIO, DE 220V X 250W  </v>
          </cell>
          <cell r="G1893" t="str">
            <v xml:space="preserve">UN    </v>
          </cell>
          <cell r="H1893">
            <v>160</v>
          </cell>
          <cell r="I1893">
            <v>39.090000000000003</v>
          </cell>
        </row>
        <row r="1894">
          <cell r="D1894" t="str">
            <v/>
          </cell>
          <cell r="E1894" t="str">
            <v/>
          </cell>
          <cell r="F1894" t="str">
            <v xml:space="preserve">PINTURAS  </v>
          </cell>
          <cell r="G1894" t="str">
            <v/>
          </cell>
          <cell r="H1894">
            <v>0</v>
          </cell>
          <cell r="I1894">
            <v>0</v>
          </cell>
        </row>
        <row r="1895">
          <cell r="D1895" t="str">
            <v>CP6354</v>
          </cell>
          <cell r="E1895" t="str">
            <v xml:space="preserve">17.040.020-0       </v>
          </cell>
          <cell r="F1895" t="str">
            <v xml:space="preserve">MARCACAO DE QUADRA DE ESPORTE C/TINTA A BASE DE BORRACHA CLORADA,C/UTILIZACAO DE SELADOR E SOLVENTE PROPRIO E FITA CREPE  </v>
          </cell>
          <cell r="G1895" t="str">
            <v xml:space="preserve">M2    </v>
          </cell>
          <cell r="H1895">
            <v>13</v>
          </cell>
          <cell r="I1895">
            <v>16.690000000000001</v>
          </cell>
        </row>
        <row r="1896">
          <cell r="D1896" t="str">
            <v>CP6357</v>
          </cell>
          <cell r="E1896" t="str">
            <v xml:space="preserve">17.040.024-0       </v>
          </cell>
          <cell r="F1896" t="str">
            <v xml:space="preserve">PINTURA DE PISO CIMENTADO LISO C/TINTA 100% ACRILICA  </v>
          </cell>
          <cell r="G1896" t="str">
            <v xml:space="preserve">M2    </v>
          </cell>
          <cell r="H1896">
            <v>47</v>
          </cell>
          <cell r="I1896">
            <v>2.98</v>
          </cell>
        </row>
        <row r="1897">
          <cell r="D1897" t="str">
            <v/>
          </cell>
          <cell r="E1897" t="str">
            <v/>
          </cell>
          <cell r="F1897" t="str">
            <v xml:space="preserve">APARELHOS HIDRÁULICOS, SANITÁRIOS, ELÉTRICOS, MECÂNICOS E ESPORTIVOS  </v>
          </cell>
          <cell r="G1897" t="str">
            <v/>
          </cell>
          <cell r="H1897">
            <v>0</v>
          </cell>
          <cell r="I1897">
            <v>0</v>
          </cell>
        </row>
        <row r="1898">
          <cell r="D1898" t="str">
            <v>CP6374</v>
          </cell>
          <cell r="E1898" t="str">
            <v xml:space="preserve">18.002.080-0       </v>
          </cell>
          <cell r="F1898" t="str">
            <v xml:space="preserve">VASO SANIT. DE LOUCA BRANCA, CONVENCIONAL, POPULAR, MED. EMTORNO DE 37 X 47 X 38CM  </v>
          </cell>
          <cell r="G1898" t="str">
            <v xml:space="preserve">UN    </v>
          </cell>
          <cell r="H1898">
            <v>2</v>
          </cell>
          <cell r="I1898">
            <v>61.73</v>
          </cell>
        </row>
        <row r="1899">
          <cell r="D1899" t="str">
            <v>CP9543</v>
          </cell>
          <cell r="E1899">
            <v>18027</v>
          </cell>
          <cell r="F1899" t="str">
            <v xml:space="preserve">COMANDO GRUPO P/ SIST. ILUM. PUBL., 220 V-60HZ, MONTADO EM CAIXA LIGA ALUM. FUND., C/ PORTA A PROVA DE TEMPO, C/ FUSIV. 80A, PADRÃO  </v>
          </cell>
          <cell r="G1899" t="str">
            <v xml:space="preserve">UN    </v>
          </cell>
          <cell r="H1899">
            <v>1</v>
          </cell>
          <cell r="I1899">
            <v>1200</v>
          </cell>
        </row>
        <row r="1900">
          <cell r="D1900" t="str">
            <v>CP6559</v>
          </cell>
          <cell r="E1900" t="str">
            <v xml:space="preserve">18.027.130-0       </v>
          </cell>
          <cell r="F1900" t="str">
            <v xml:space="preserve">PROJETOR P/QUADRAS, LENTE EM VIDRO TEMPERADO, P/LAMPADA STANDARD DE 500W OU MISTA DE 250W  </v>
          </cell>
          <cell r="G1900" t="str">
            <v xml:space="preserve">UN    </v>
          </cell>
          <cell r="H1900">
            <v>8</v>
          </cell>
          <cell r="I1900">
            <v>87.66</v>
          </cell>
        </row>
        <row r="1901">
          <cell r="D1901" t="str">
            <v>CP6562</v>
          </cell>
          <cell r="E1901" t="str">
            <v xml:space="preserve">18.027.145-0       </v>
          </cell>
          <cell r="F1901" t="str">
            <v xml:space="preserve">RELE FOTOELETRICO, P/COMANDO DE ILUMINACAO EXT., NA TENSAO DE 220V E CARGA MAXIMA DE 1000W  </v>
          </cell>
          <cell r="G1901" t="str">
            <v xml:space="preserve">UN    </v>
          </cell>
          <cell r="H1901">
            <v>4</v>
          </cell>
          <cell r="I1901">
            <v>15.1</v>
          </cell>
        </row>
        <row r="1902">
          <cell r="D1902" t="str">
            <v>CP6682</v>
          </cell>
          <cell r="E1902" t="str">
            <v xml:space="preserve">18.200.002-0       </v>
          </cell>
          <cell r="F1902" t="str">
            <v xml:space="preserve">POSTE P/VOLEIBOL, EM TUBO DE FºGALV. C/CATRACA E BUCHAS  </v>
          </cell>
          <cell r="G1902" t="str">
            <v xml:space="preserve">PAR   </v>
          </cell>
          <cell r="H1902">
            <v>1</v>
          </cell>
          <cell r="I1902">
            <v>180</v>
          </cell>
        </row>
        <row r="1903">
          <cell r="D1903" t="str">
            <v>CP6684</v>
          </cell>
          <cell r="E1903" t="str">
            <v xml:space="preserve">18.200.004-0       </v>
          </cell>
          <cell r="F1903" t="str">
            <v xml:space="preserve">TRAVE DESMONTAVEL P/FUTEBOL DE SALAO, EM TUBO DE FºGALV. E BUCHAS  </v>
          </cell>
          <cell r="G1903" t="str">
            <v xml:space="preserve">PAR   </v>
          </cell>
          <cell r="H1903">
            <v>1</v>
          </cell>
          <cell r="I1903">
            <v>385</v>
          </cell>
        </row>
        <row r="1904">
          <cell r="D1904" t="str">
            <v>CP9703</v>
          </cell>
          <cell r="E1904">
            <v>18250</v>
          </cell>
          <cell r="F1904" t="str">
            <v xml:space="preserve">REATOR P/LAMPADA DE VAPOR DE SODIO 220V - 400W , PADRÃO RIOLUZ , P/ EXTERIOR- FORN E COLOC..  </v>
          </cell>
          <cell r="G1904" t="str">
            <v xml:space="preserve">UN    </v>
          </cell>
          <cell r="H1904">
            <v>8</v>
          </cell>
          <cell r="I1904">
            <v>46.9</v>
          </cell>
        </row>
        <row r="1905">
          <cell r="D1905" t="str">
            <v>CP6695</v>
          </cell>
          <cell r="E1905" t="str">
            <v xml:space="preserve">18.250.035-0       </v>
          </cell>
          <cell r="F1905" t="str">
            <v xml:space="preserve">REATOR P/LAMPADA DE VAPOR DE SODIO, DE 220V X 250W  </v>
          </cell>
          <cell r="G1905" t="str">
            <v xml:space="preserve">UN    </v>
          </cell>
          <cell r="H1905">
            <v>16</v>
          </cell>
          <cell r="I1905">
            <v>39.090000000000003</v>
          </cell>
        </row>
        <row r="1906">
          <cell r="D1906" t="str">
            <v>CP9501</v>
          </cell>
          <cell r="E1906">
            <v>18260</v>
          </cell>
          <cell r="F1906" t="str">
            <v xml:space="preserve">ABRAÇADEIRA DE FIXAÇÃO DE BRAÇOS DE LUMINÁRIAS DE 5 (125MM) - FORNEC. E COLOC.  </v>
          </cell>
          <cell r="G1906" t="str">
            <v xml:space="preserve">UN    </v>
          </cell>
          <cell r="H1906">
            <v>32</v>
          </cell>
          <cell r="I1906">
            <v>6.1</v>
          </cell>
        </row>
        <row r="1907">
          <cell r="D1907" t="str">
            <v>CP6708</v>
          </cell>
          <cell r="E1907" t="str">
            <v xml:space="preserve">18.260.045-0       </v>
          </cell>
          <cell r="F1907" t="str">
            <v xml:space="preserve">BRACO P/ILUMINACAO DE RUAS, P/FIX. EM POSTE OU PAREDE, C/COMPR. DE 1,65M E INCLINACAO DE 25°  </v>
          </cell>
          <cell r="G1907" t="str">
            <v xml:space="preserve">UN    </v>
          </cell>
          <cell r="H1907">
            <v>16</v>
          </cell>
          <cell r="I1907">
            <v>70.260000000000005</v>
          </cell>
        </row>
        <row r="1908">
          <cell r="D1908" t="str">
            <v/>
          </cell>
          <cell r="E1908" t="str">
            <v/>
          </cell>
          <cell r="F1908" t="str">
            <v xml:space="preserve">ILUMINAÇÃO PÚBLICA  </v>
          </cell>
          <cell r="G1908" t="str">
            <v/>
          </cell>
          <cell r="H1908">
            <v>0</v>
          </cell>
          <cell r="I1908">
            <v>0</v>
          </cell>
        </row>
        <row r="1909">
          <cell r="D1909" t="str">
            <v>CP7816</v>
          </cell>
          <cell r="E1909" t="str">
            <v xml:space="preserve">21.001.062-0       </v>
          </cell>
          <cell r="F1909" t="str">
            <v xml:space="preserve">ASSENTAMENTO DE POSTE RETO, DE ACO, DE 7,00 ATE 11,00M, C/ENGASTAMENTO DA PARTE INFERIOR DA COLUNA NO SOLO  </v>
          </cell>
          <cell r="G1909" t="str">
            <v xml:space="preserve">UN    </v>
          </cell>
          <cell r="H1909">
            <v>4</v>
          </cell>
          <cell r="I1909">
            <v>90.97</v>
          </cell>
        </row>
        <row r="1910">
          <cell r="D1910" t="str">
            <v>CP7832</v>
          </cell>
          <cell r="E1910" t="str">
            <v xml:space="preserve">21.004.095-0       </v>
          </cell>
          <cell r="F1910" t="str">
            <v xml:space="preserve">RETIRADA DE POSTE DE CONCR. OU ACO, DE 3,50 ATE 9,00M  </v>
          </cell>
          <cell r="G1910" t="str">
            <v xml:space="preserve">UN    </v>
          </cell>
          <cell r="H1910">
            <v>2</v>
          </cell>
          <cell r="I1910">
            <v>33.6</v>
          </cell>
        </row>
        <row r="1911">
          <cell r="D1911" t="str">
            <v>CP9696</v>
          </cell>
          <cell r="E1911">
            <v>21005</v>
          </cell>
          <cell r="F1911" t="str">
            <v xml:space="preserve">POSTE DE AÇO GALVANIZADO , CONTÍNUO  , RETO ,CÔNICO , SIMPLES ,ALTURA 10M , FORN E COLOC.  </v>
          </cell>
          <cell r="G1911" t="str">
            <v xml:space="preserve">UN    </v>
          </cell>
          <cell r="H1911">
            <v>4</v>
          </cell>
          <cell r="I1911">
            <v>93.83</v>
          </cell>
        </row>
        <row r="1912">
          <cell r="D1912" t="str">
            <v>CP7867</v>
          </cell>
          <cell r="E1912" t="str">
            <v xml:space="preserve">21.005.050-0       </v>
          </cell>
          <cell r="F1912" t="str">
            <v xml:space="preserve">POSTE DE ACO, CONTINUO, RETO, CONICO, SIMPLES, C/ENGASTAMENTO DA PARTE INFERIOR DA COLUNA NO SOLO, DE 7,00M  </v>
          </cell>
          <cell r="G1912" t="str">
            <v xml:space="preserve">UN    </v>
          </cell>
          <cell r="H1912">
            <v>8</v>
          </cell>
          <cell r="I1912">
            <v>454.79</v>
          </cell>
        </row>
        <row r="1913">
          <cell r="D1913" t="str">
            <v>CP7951</v>
          </cell>
          <cell r="E1913" t="str">
            <v xml:space="preserve">21.018.081-0       </v>
          </cell>
          <cell r="F1913" t="str">
            <v xml:space="preserve">LUMINARIA FECHADA C/LAMPADA DE DESC., S/REATOR INTEGRADO, EMPOSTE DE ACO, CURVO, ATE 10, 00M. COLOC.  </v>
          </cell>
          <cell r="G1913" t="str">
            <v xml:space="preserve">UN    </v>
          </cell>
          <cell r="H1913">
            <v>16</v>
          </cell>
          <cell r="I1913">
            <v>6.3</v>
          </cell>
        </row>
        <row r="1914">
          <cell r="D1914" t="str">
            <v>CP7967</v>
          </cell>
          <cell r="E1914" t="str">
            <v xml:space="preserve">21.018.161-0       </v>
          </cell>
          <cell r="F1914" t="str">
            <v xml:space="preserve">4 CONDUTORES SINGELOS EM LINHA DE DUTOS. COLOC.  </v>
          </cell>
          <cell r="G1914" t="str">
            <v xml:space="preserve">M     </v>
          </cell>
          <cell r="H1914">
            <v>160</v>
          </cell>
          <cell r="I1914">
            <v>1.68</v>
          </cell>
        </row>
        <row r="1915">
          <cell r="D1915" t="str">
            <v>CP7993</v>
          </cell>
          <cell r="E1915" t="str">
            <v xml:space="preserve">21.035.009-0       </v>
          </cell>
          <cell r="F1915" t="str">
            <v xml:space="preserve">CAIXA HAND-HOLE, PRE-MOLD. EM ANEIS DE CONCR., PROJ. RIOLUZ, C/DIM. DE 0,60 X 0,30M  </v>
          </cell>
          <cell r="G1915" t="str">
            <v xml:space="preserve">UN    </v>
          </cell>
          <cell r="H1915">
            <v>12</v>
          </cell>
          <cell r="I1915">
            <v>41.92</v>
          </cell>
        </row>
        <row r="1916">
          <cell r="D1916" t="str">
            <v>CP7994</v>
          </cell>
          <cell r="E1916" t="str">
            <v xml:space="preserve">21.035.010-0       </v>
          </cell>
          <cell r="F1916" t="str">
            <v xml:space="preserve">CAIXA HAND-HOLE, PRE-MOLD. EM ANEIS DE CONCR., PROJ. RIOLUZ, C/DIM. DE 0,60 X 0,60M  </v>
          </cell>
          <cell r="G1916" t="str">
            <v xml:space="preserve">UN    </v>
          </cell>
          <cell r="H1916">
            <v>2</v>
          </cell>
          <cell r="I1916">
            <v>58.48</v>
          </cell>
        </row>
        <row r="1917">
          <cell r="D1917" t="str">
            <v/>
          </cell>
          <cell r="E1917" t="str">
            <v/>
          </cell>
          <cell r="F1917" t="str">
            <v xml:space="preserve">MOBILIÁRIO URBANO  </v>
          </cell>
          <cell r="G1917" t="str">
            <v/>
          </cell>
          <cell r="H1917">
            <v>0</v>
          </cell>
          <cell r="I1917">
            <v>0</v>
          </cell>
        </row>
        <row r="1918">
          <cell r="D1918" t="str">
            <v>CP9679</v>
          </cell>
          <cell r="E1918">
            <v>5103</v>
          </cell>
          <cell r="F1918" t="str">
            <v xml:space="preserve">PAPELEIRA, CAPAC. 50 LITROS, EM POLIETILENO INJET. ALTA DENSIDADE, COM FERR. METÁLICA GALV., DIM. 0,74x0,43X0,34CM - FORNEC. E COLOC.  </v>
          </cell>
          <cell r="G1918" t="str">
            <v xml:space="preserve">UN    </v>
          </cell>
          <cell r="H1918">
            <v>4</v>
          </cell>
          <cell r="I1918">
            <v>77</v>
          </cell>
        </row>
        <row r="1919">
          <cell r="D1919" t="str">
            <v>CP9517</v>
          </cell>
          <cell r="E1919">
            <v>9005</v>
          </cell>
          <cell r="F1919" t="str">
            <v xml:space="preserve">CABINE P/ SANIT. INDIV. EM FIBRA DE VIDRO, 1,00x1,00x2, 30M, C/ COBERT., PINT.INSTAL. ELÉTRICA C/ 2 LAMP.FLUORESC. 20 W , INCL.  </v>
          </cell>
          <cell r="G1919" t="str">
            <v xml:space="preserve">UN    </v>
          </cell>
          <cell r="H1919">
            <v>2</v>
          </cell>
          <cell r="I1919">
            <v>2200</v>
          </cell>
        </row>
        <row r="1920">
          <cell r="D1920" t="str">
            <v>CP9673</v>
          </cell>
          <cell r="E1920">
            <v>9012</v>
          </cell>
          <cell r="F1920" t="str">
            <v xml:space="preserve">MESA C/ 4 BANCOS EM PERFIS "DE ALUM. FUND., INTERL. POR BARRA AÇO 1/2, 0,90X0,90X0, 43M E 0,43X0,40X0,43M, INCL.PINT.ELETR.-FORN. E COLOC.  </v>
          </cell>
          <cell r="G1920" t="str">
            <v xml:space="preserve">CJ    </v>
          </cell>
          <cell r="H1920">
            <v>2</v>
          </cell>
          <cell r="I1920">
            <v>867</v>
          </cell>
        </row>
        <row r="1921">
          <cell r="D1921" t="str">
            <v>CP9510</v>
          </cell>
          <cell r="E1921">
            <v>9013</v>
          </cell>
          <cell r="F1921" t="str">
            <v xml:space="preserve">BANCO EM ALUMÍNIO FUNDIDO T E BARRAS AÇO 1/2 1,20x0,40x0, 43M, INCL. PINT. ELÉTR. - FORNECIMENTO E COLOC.  </v>
          </cell>
          <cell r="G1921" t="str">
            <v xml:space="preserve">UN    </v>
          </cell>
          <cell r="H1921">
            <v>22</v>
          </cell>
          <cell r="I1921">
            <v>193</v>
          </cell>
        </row>
        <row r="1922">
          <cell r="D1922" t="str">
            <v>CP9511</v>
          </cell>
          <cell r="E1922">
            <v>9013</v>
          </cell>
          <cell r="F1922" t="str">
            <v xml:space="preserve">BICICLETÁRIO EM CANTONEIRAS DE FERRO DE ABAS IGUAIS DE 3, C/ PINTURA ELETROSTÁTICA - FORNECIMENTO E COLOC.  </v>
          </cell>
          <cell r="G1922" t="str">
            <v xml:space="preserve">UN    </v>
          </cell>
          <cell r="H1922">
            <v>1</v>
          </cell>
          <cell r="I1922">
            <v>70</v>
          </cell>
        </row>
        <row r="1923">
          <cell r="D1923" t="str">
            <v>CP9634</v>
          </cell>
          <cell r="E1923">
            <v>9013</v>
          </cell>
          <cell r="F1923" t="str">
            <v xml:space="preserve">GANGORRA C/ DUAS PRANCHAS - FORN. E COLOC.  </v>
          </cell>
          <cell r="G1923" t="str">
            <v xml:space="preserve">UN    </v>
          </cell>
          <cell r="H1923">
            <v>1</v>
          </cell>
          <cell r="I1923">
            <v>320</v>
          </cell>
        </row>
        <row r="1924">
          <cell r="D1924" t="str">
            <v>CP9603</v>
          </cell>
          <cell r="E1924">
            <v>9013</v>
          </cell>
          <cell r="F1924" t="str">
            <v xml:space="preserve">ESCADA ÁRVORE DE ESCORREGA , COMPLETA, INCL. PATAMAR, C/ PINTURA - FORN. E COLOC.  </v>
          </cell>
          <cell r="G1924" t="str">
            <v xml:space="preserve">UN    </v>
          </cell>
          <cell r="H1924">
            <v>1</v>
          </cell>
          <cell r="I1924">
            <v>355</v>
          </cell>
        </row>
        <row r="1925">
          <cell r="D1925" t="str">
            <v>CP9702</v>
          </cell>
          <cell r="E1925">
            <v>9013</v>
          </cell>
          <cell r="F1925" t="str">
            <v xml:space="preserve">QUIOSQUE C/ESTRUTURA EM PILARES E SUPORTE DA COBERTURA EM TUBOS DE AÇO 3 E BARRAS 1/2  X 3 C/ TRAMENTO ANTI-CORROSIVO  </v>
          </cell>
          <cell r="G1925" t="str">
            <v xml:space="preserve">UN    </v>
          </cell>
          <cell r="H1925">
            <v>1</v>
          </cell>
          <cell r="I1925">
            <v>9709</v>
          </cell>
        </row>
        <row r="1926">
          <cell r="D1926" t="str">
            <v>CP9676</v>
          </cell>
          <cell r="E1926">
            <v>9013</v>
          </cell>
          <cell r="F1926" t="str">
            <v xml:space="preserve">MINI CENTRO DE ATIVIDADES - FORN. E COLOC.  </v>
          </cell>
          <cell r="G1926" t="str">
            <v xml:space="preserve">UN    </v>
          </cell>
          <cell r="H1926">
            <v>1</v>
          </cell>
          <cell r="I1926">
            <v>1900</v>
          </cell>
        </row>
        <row r="1927">
          <cell r="D1927" t="str">
            <v>CP9507</v>
          </cell>
          <cell r="E1927">
            <v>9013</v>
          </cell>
          <cell r="F1927" t="str">
            <v xml:space="preserve">BALANÇO DUPLO, COMPOSTO DE DUAS CADEIRAS , PRESAS EM CORRENTES GALVANIZADAS, FIXADS POR MEIO DE BRAÇADEIRAS EM TRAVESSÃO AO TUBO FORNEC. E COLOC.  </v>
          </cell>
          <cell r="G1927" t="str">
            <v xml:space="preserve">UN    </v>
          </cell>
          <cell r="H1927">
            <v>1</v>
          </cell>
          <cell r="I1927">
            <v>340</v>
          </cell>
        </row>
        <row r="1928">
          <cell r="D1928" t="str">
            <v>CP9509</v>
          </cell>
          <cell r="E1928">
            <v>9915</v>
          </cell>
          <cell r="F1928" t="str">
            <v xml:space="preserve">BANCA DE JORNAL, ESTRUTURA DOS PILARES E SUPORTE DA COBERTURA EM TUBOS DE AÇO 3 E BARRAS DE 1/2X 3, C/TRATAMENTO ANTI-CORROSIVO  </v>
          </cell>
          <cell r="G1928" t="str">
            <v xml:space="preserve">UN    </v>
          </cell>
          <cell r="H1928">
            <v>1</v>
          </cell>
          <cell r="I1928">
            <v>6706</v>
          </cell>
        </row>
        <row r="1929">
          <cell r="D1929" t="str">
            <v/>
          </cell>
          <cell r="E1929" t="str">
            <v/>
          </cell>
          <cell r="F1929" t="str">
            <v xml:space="preserve">PRAÇA 2  (RUA BOÁRIA, QUADRA 35 - LOTE 1)  </v>
          </cell>
          <cell r="G1929" t="str">
            <v/>
          </cell>
          <cell r="H1929">
            <v>0</v>
          </cell>
          <cell r="I1929">
            <v>0</v>
          </cell>
        </row>
        <row r="1930">
          <cell r="D1930" t="str">
            <v/>
          </cell>
          <cell r="E1930" t="str">
            <v/>
          </cell>
          <cell r="F1930" t="str">
            <v xml:space="preserve">SERVIÇOS DE ESCRITÓRIO, LABORATÓRIO E CAMPO  </v>
          </cell>
          <cell r="G1930" t="str">
            <v/>
          </cell>
          <cell r="H1930">
            <v>0</v>
          </cell>
          <cell r="I1930">
            <v>0</v>
          </cell>
        </row>
        <row r="1931">
          <cell r="D1931" t="str">
            <v>CP0332</v>
          </cell>
          <cell r="E1931" t="str">
            <v xml:space="preserve">01.005.003-0       </v>
          </cell>
          <cell r="F1931" t="str">
            <v xml:space="preserve">PREPARO MANUAL DE TER., COMPREEND. ACERTO, RASPAGEM EVENTUALATE 30CM DE PROF., INCL. COMPACT. MEC.  </v>
          </cell>
          <cell r="G1931" t="str">
            <v xml:space="preserve">M2    </v>
          </cell>
          <cell r="H1931">
            <v>1395</v>
          </cell>
          <cell r="I1931">
            <v>1.81</v>
          </cell>
        </row>
        <row r="1932">
          <cell r="D1932" t="str">
            <v/>
          </cell>
          <cell r="E1932" t="str">
            <v/>
          </cell>
          <cell r="F1932" t="str">
            <v xml:space="preserve">MOVIMENTO DE TERRA  </v>
          </cell>
          <cell r="G1932" t="str">
            <v/>
          </cell>
          <cell r="H1932">
            <v>0</v>
          </cell>
          <cell r="I1932">
            <v>0</v>
          </cell>
        </row>
        <row r="1933">
          <cell r="D1933" t="str">
            <v>CP0623</v>
          </cell>
          <cell r="E1933" t="str">
            <v xml:space="preserve">03.011.015-1       </v>
          </cell>
          <cell r="F1933" t="str">
            <v xml:space="preserve">REATERRO DE VALA/CAVA UTILIZ. VIBRO COMPACTADOR PORTATIL  </v>
          </cell>
          <cell r="G1933" t="str">
            <v xml:space="preserve">M3    </v>
          </cell>
          <cell r="H1933">
            <v>94</v>
          </cell>
          <cell r="I1933">
            <v>4</v>
          </cell>
        </row>
        <row r="1934">
          <cell r="D1934" t="str">
            <v>CP0637</v>
          </cell>
          <cell r="E1934" t="str">
            <v xml:space="preserve">03.016.015-1       </v>
          </cell>
          <cell r="F1934" t="str">
            <v xml:space="preserve">ESCAVACAO MEC. DE VALA NAO ESCORADA, EM MAT. DE 1ªCAT. ATE 1,50M DE PROF., C/RETRO-ESCAVADEIRA  </v>
          </cell>
          <cell r="G1934" t="str">
            <v xml:space="preserve">M3    </v>
          </cell>
          <cell r="H1934">
            <v>96</v>
          </cell>
          <cell r="I1934">
            <v>1.82</v>
          </cell>
        </row>
        <row r="1935">
          <cell r="D1935" t="str">
            <v/>
          </cell>
          <cell r="E1935" t="str">
            <v/>
          </cell>
          <cell r="F1935" t="str">
            <v xml:space="preserve">TRANSPORTES  </v>
          </cell>
          <cell r="G1935" t="str">
            <v/>
          </cell>
          <cell r="H1935">
            <v>0</v>
          </cell>
          <cell r="I1935">
            <v>0</v>
          </cell>
        </row>
        <row r="1936">
          <cell r="D1936" t="str">
            <v>CP0798</v>
          </cell>
          <cell r="E1936" t="str">
            <v xml:space="preserve">04.005.143-1       </v>
          </cell>
          <cell r="F1936" t="str">
            <v xml:space="preserve">TRANSPORTE DE QUALQUER NATUR. C/VELOC. MEDIA DE 30KM/H EM CAMINHAO BASCUL. CAPAC. UTIL DE 12T  </v>
          </cell>
          <cell r="G1936" t="str">
            <v xml:space="preserve">TXKM  </v>
          </cell>
          <cell r="H1936">
            <v>4185</v>
          </cell>
          <cell r="I1936">
            <v>0.23</v>
          </cell>
        </row>
        <row r="1937">
          <cell r="D1937" t="str">
            <v>CP0841</v>
          </cell>
          <cell r="E1937" t="str">
            <v xml:space="preserve">04.011.053-1       </v>
          </cell>
          <cell r="F1937" t="str">
            <v xml:space="preserve">CARGA E DESC. MEC. C/PA-CARREGADEIRA CAPAC. DE 1, 50M3 E CAMINHAO BASCUL. CAPAC. UTIL DE 8T, CARGA DE 150T P/DIA DE 8:00H  </v>
          </cell>
          <cell r="G1937" t="str">
            <v xml:space="preserve">T     </v>
          </cell>
          <cell r="H1937">
            <v>419</v>
          </cell>
          <cell r="I1937">
            <v>1.5</v>
          </cell>
        </row>
        <row r="1938">
          <cell r="D1938" t="str">
            <v>CP0869</v>
          </cell>
          <cell r="E1938" t="str">
            <v xml:space="preserve">04.018.020-1       </v>
          </cell>
          <cell r="F1938" t="str">
            <v xml:space="preserve">RECEBIMENTO DE CARGA, DESC. E MANOBRAS DE CAMINHAO BASCUL., CAPAC. DE 8,00M3 OU 12T  </v>
          </cell>
          <cell r="G1938" t="str">
            <v xml:space="preserve">T     </v>
          </cell>
          <cell r="H1938">
            <v>419</v>
          </cell>
          <cell r="I1938">
            <v>0.15</v>
          </cell>
        </row>
        <row r="1939">
          <cell r="D1939" t="str">
            <v/>
          </cell>
          <cell r="E1939" t="str">
            <v/>
          </cell>
          <cell r="F1939" t="str">
            <v xml:space="preserve">GALERIAS, DRENOS E CONEXOS  </v>
          </cell>
          <cell r="G1939" t="str">
            <v/>
          </cell>
          <cell r="H1939">
            <v>0</v>
          </cell>
          <cell r="I1939">
            <v>0</v>
          </cell>
        </row>
        <row r="1940">
          <cell r="D1940" t="str">
            <v>CP9752</v>
          </cell>
          <cell r="E1940">
            <v>6016</v>
          </cell>
          <cell r="F1940" t="str">
            <v xml:space="preserve">TAMPAO EM FºFº, ARTICULADO, DIAM. DE 0,30M, PADRAO RIOLUZ,  FORNECIMENTO  </v>
          </cell>
          <cell r="G1940" t="str">
            <v xml:space="preserve">UN    </v>
          </cell>
          <cell r="H1940">
            <v>11</v>
          </cell>
          <cell r="I1940">
            <v>20</v>
          </cell>
        </row>
        <row r="1941">
          <cell r="D1941" t="str">
            <v>CP2149</v>
          </cell>
          <cell r="E1941" t="str">
            <v xml:space="preserve">06.016.040-0       </v>
          </cell>
          <cell r="F1941" t="str">
            <v xml:space="preserve">TAMPAO COMPLETO DE FºFº, ARTICULADO, DIAM. DE 0,60M, PADRAO RIOLUZ, TIPO LEVE  </v>
          </cell>
          <cell r="G1941" t="str">
            <v xml:space="preserve">UN    </v>
          </cell>
          <cell r="H1941">
            <v>4</v>
          </cell>
          <cell r="I1941">
            <v>64.069999999999993</v>
          </cell>
        </row>
        <row r="1942">
          <cell r="D1942" t="str">
            <v>CP2517</v>
          </cell>
          <cell r="E1942" t="str">
            <v xml:space="preserve">06.069.020-0       </v>
          </cell>
          <cell r="F1942" t="str">
            <v xml:space="preserve">CONSTRUCAO DE LINHA SIMPLES DE DUTO ESPIRAL FLEXIVEL, SINGELO, P/PROT. DE CONDUTORES, DIAM. DE 75MM, C/FIO GUIA  </v>
          </cell>
          <cell r="G1942" t="str">
            <v xml:space="preserve">M     </v>
          </cell>
          <cell r="H1942">
            <v>160</v>
          </cell>
          <cell r="I1942">
            <v>5.3</v>
          </cell>
        </row>
        <row r="1943">
          <cell r="D1943" t="str">
            <v/>
          </cell>
          <cell r="E1943" t="str">
            <v/>
          </cell>
          <cell r="F1943" t="str">
            <v xml:space="preserve">BASES E PAVIMENTOS  </v>
          </cell>
          <cell r="G1943" t="str">
            <v/>
          </cell>
          <cell r="H1943">
            <v>0</v>
          </cell>
          <cell r="I1943">
            <v>0</v>
          </cell>
        </row>
        <row r="1944">
          <cell r="D1944" t="str">
            <v>CP3153</v>
          </cell>
          <cell r="E1944" t="str">
            <v xml:space="preserve">08.027.001-0       </v>
          </cell>
          <cell r="F1944" t="str">
            <v xml:space="preserve">MEIO-FIO RETO DE CONCR. SIMPLES, 15MPA, MOLD. NO LOCAL, C/ 0,15M DE BASE E 0, 45M DE ALT., REJUNT. C/CIM. E AREIA 1:3,5  </v>
          </cell>
          <cell r="G1944" t="str">
            <v xml:space="preserve">M     </v>
          </cell>
          <cell r="H1944">
            <v>18</v>
          </cell>
          <cell r="I1944">
            <v>20.14</v>
          </cell>
        </row>
        <row r="1945">
          <cell r="D1945" t="str">
            <v>CP3155</v>
          </cell>
          <cell r="E1945" t="str">
            <v xml:space="preserve">08.027.003-0       </v>
          </cell>
          <cell r="F1945" t="str">
            <v xml:space="preserve">MEIO-FIO DE CONCR. PRE-MOLD., 15MPA, C/ 0,15M DE BASE E 0, 45M DE ALT., REJUNT. C/CIM. E AREIA 1:3,5  </v>
          </cell>
          <cell r="G1945" t="str">
            <v xml:space="preserve">M     </v>
          </cell>
          <cell r="H1945">
            <v>135</v>
          </cell>
          <cell r="I1945">
            <v>18.36</v>
          </cell>
        </row>
        <row r="1946">
          <cell r="D1946" t="str">
            <v>CP3158</v>
          </cell>
          <cell r="E1946" t="str">
            <v xml:space="preserve">08.027.006-0       </v>
          </cell>
          <cell r="F1946" t="str">
            <v xml:space="preserve">MEIO-FIO DE CONCR. PRE-MOLD., 15MPA, C/ 0,15M DE BASE E 0, 30M DE ALT., REJUNT. C/CIM. E AREIA 1:3,5  </v>
          </cell>
          <cell r="G1946" t="str">
            <v xml:space="preserve">M     </v>
          </cell>
          <cell r="H1946">
            <v>207</v>
          </cell>
          <cell r="I1946">
            <v>12.51</v>
          </cell>
        </row>
        <row r="1947">
          <cell r="D1947" t="str">
            <v/>
          </cell>
          <cell r="E1947" t="str">
            <v/>
          </cell>
          <cell r="F1947" t="str">
            <v xml:space="preserve">SERVIÇOS DE PARQUES E JARDINS  </v>
          </cell>
          <cell r="G1947" t="str">
            <v/>
          </cell>
          <cell r="H1947">
            <v>0</v>
          </cell>
          <cell r="I1947">
            <v>0</v>
          </cell>
        </row>
        <row r="1948">
          <cell r="D1948" t="str">
            <v>CP3221</v>
          </cell>
          <cell r="E1948" t="str">
            <v xml:space="preserve">09.001.075-0       </v>
          </cell>
          <cell r="F1948" t="str">
            <v xml:space="preserve">PLANTIO DE PLANTAS DE COBERTURA FLORIDAS, TIPO MOISES, BELAEMILIA, ETC  </v>
          </cell>
          <cell r="G1948" t="str">
            <v xml:space="preserve">M2    </v>
          </cell>
          <cell r="H1948">
            <v>137</v>
          </cell>
          <cell r="I1948">
            <v>0.8</v>
          </cell>
        </row>
        <row r="1949">
          <cell r="D1949" t="str">
            <v>CP9695</v>
          </cell>
          <cell r="E1949">
            <v>9002</v>
          </cell>
          <cell r="F1949" t="str">
            <v xml:space="preserve">PLANTIO DE ÁRVORE ISOLADA, ACIMA DE 2,50M DE ALT., (ESPÉCIE CITADA NAS ESPECIFICAÇÕES DO ANEXO VIII)  </v>
          </cell>
          <cell r="G1949" t="str">
            <v xml:space="preserve">UN    </v>
          </cell>
          <cell r="H1949">
            <v>17</v>
          </cell>
          <cell r="I1949">
            <v>10</v>
          </cell>
        </row>
        <row r="1950">
          <cell r="D1950" t="str">
            <v>CP3226</v>
          </cell>
          <cell r="E1950" t="str">
            <v xml:space="preserve">09.002.010-0       </v>
          </cell>
          <cell r="F1950" t="str">
            <v xml:space="preserve">PLANTIO DE ARBUSTO DE 0,50 A 1,00M DE ALT., FORMANDO JARDIM  </v>
          </cell>
          <cell r="G1950" t="str">
            <v xml:space="preserve">UN    </v>
          </cell>
          <cell r="H1950">
            <v>3</v>
          </cell>
          <cell r="I1950">
            <v>0.96</v>
          </cell>
        </row>
        <row r="1951">
          <cell r="D1951" t="str">
            <v>CP9693</v>
          </cell>
          <cell r="E1951">
            <v>9003</v>
          </cell>
          <cell r="F1951" t="str">
            <v xml:space="preserve">PLANTAS DE COBERTURA FLORIDAS,  TIPO BELA EMÍLIA (PLUMBAGO CAPENSIS) - FORNECIMENTO  </v>
          </cell>
          <cell r="G1951" t="str">
            <v xml:space="preserve">M2    </v>
          </cell>
          <cell r="H1951">
            <v>137</v>
          </cell>
          <cell r="I1951">
            <v>2.4</v>
          </cell>
        </row>
        <row r="1952">
          <cell r="D1952" t="str">
            <v>CP3228</v>
          </cell>
          <cell r="E1952" t="str">
            <v xml:space="preserve">09.003.006-0       </v>
          </cell>
          <cell r="F1952" t="str">
            <v xml:space="preserve">ARVORE EM TORNO DE 2,00M DE ALT., TIPO AMENDOEIRA OU CASTANHEIRA, CONSID. APENAS O FORN.  </v>
          </cell>
          <cell r="G1952" t="str">
            <v xml:space="preserve">UN    </v>
          </cell>
          <cell r="H1952">
            <v>17</v>
          </cell>
          <cell r="I1952">
            <v>8</v>
          </cell>
        </row>
        <row r="1953">
          <cell r="D1953" t="str">
            <v>CP3230</v>
          </cell>
          <cell r="E1953" t="str">
            <v xml:space="preserve">09.003.008-0       </v>
          </cell>
          <cell r="F1953" t="str">
            <v xml:space="preserve">ARBUSTO P/JARDINS, C/ 0,50 A 0,70M DE ALT., CONSID. APENAS OFORN.  </v>
          </cell>
          <cell r="G1953" t="str">
            <v xml:space="preserve">UN    </v>
          </cell>
          <cell r="H1953">
            <v>3</v>
          </cell>
          <cell r="I1953">
            <v>1</v>
          </cell>
        </row>
        <row r="1954">
          <cell r="D1954" t="str">
            <v>CP9699</v>
          </cell>
          <cell r="E1954">
            <v>9004</v>
          </cell>
          <cell r="F1954" t="str">
            <v xml:space="preserve">PROTETOR DE ÁRVORE (CONF. ESPECIFICAÇÃO ANEXO VIII)  </v>
          </cell>
          <cell r="G1954" t="str">
            <v xml:space="preserve">UN    </v>
          </cell>
          <cell r="H1954">
            <v>17</v>
          </cell>
          <cell r="I1954">
            <v>30</v>
          </cell>
        </row>
        <row r="1955">
          <cell r="D1955" t="str">
            <v>CP3281</v>
          </cell>
          <cell r="E1955" t="str">
            <v xml:space="preserve">09.006.001-0       </v>
          </cell>
          <cell r="F1955" t="str">
            <v xml:space="preserve">ATERRO C/TERRA PRETA VEGETAL, P/EXEC. DE GRAMADOS  </v>
          </cell>
          <cell r="G1955" t="str">
            <v xml:space="preserve">M3    </v>
          </cell>
          <cell r="H1955">
            <v>21</v>
          </cell>
          <cell r="I1955">
            <v>39.67</v>
          </cell>
        </row>
        <row r="1956">
          <cell r="D1956" t="str">
            <v>CP3282</v>
          </cell>
          <cell r="E1956" t="str">
            <v xml:space="preserve">09.006.003-0       </v>
          </cell>
          <cell r="F1956" t="str">
            <v xml:space="preserve">ENCHIMENTO DE CAVAS, SENDO 1/3 C/TERRA PRETA VEGETAL  </v>
          </cell>
          <cell r="G1956" t="str">
            <v xml:space="preserve">M3    </v>
          </cell>
          <cell r="H1956">
            <v>3</v>
          </cell>
          <cell r="I1956">
            <v>12.06</v>
          </cell>
        </row>
        <row r="1957">
          <cell r="D1957" t="str">
            <v>CP3305</v>
          </cell>
          <cell r="E1957" t="str">
            <v xml:space="preserve">09.012.002-0       </v>
          </cell>
          <cell r="F1957" t="str">
            <v xml:space="preserve">BANCO DE CONCR. APARENTE, C/ 0,45M DE LARG. E 0,10M DE ESP.,SOBRE 2 APOIOS DO MESMO MAT., C/SECAO DE 10 X 30CM  </v>
          </cell>
          <cell r="G1957" t="str">
            <v xml:space="preserve">M     </v>
          </cell>
          <cell r="H1957">
            <v>15</v>
          </cell>
          <cell r="I1957">
            <v>39.83</v>
          </cell>
        </row>
        <row r="1958">
          <cell r="D1958" t="str">
            <v>CP3317</v>
          </cell>
          <cell r="E1958" t="str">
            <v xml:space="preserve">09.015.006-0       </v>
          </cell>
          <cell r="F1958" t="str">
            <v xml:space="preserve">ALAMBRADO P/CAMPO DE ESPORTE, EM POSTES TUBO FºGALV., C/TELAARAME Nº12, FIX. EM PRISMAS DE CONCR.  </v>
          </cell>
          <cell r="G1958" t="str">
            <v xml:space="preserve">M2    </v>
          </cell>
          <cell r="H1958">
            <v>284</v>
          </cell>
          <cell r="I1958">
            <v>46.35</v>
          </cell>
        </row>
        <row r="1959">
          <cell r="D1959" t="str">
            <v/>
          </cell>
          <cell r="E1959" t="str">
            <v/>
          </cell>
          <cell r="F1959" t="str">
            <v xml:space="preserve">ESTRUTURAS  </v>
          </cell>
          <cell r="G1959" t="str">
            <v/>
          </cell>
          <cell r="H1959">
            <v>0</v>
          </cell>
          <cell r="I1959">
            <v>0</v>
          </cell>
        </row>
        <row r="1960">
          <cell r="D1960" t="str">
            <v>CP3716</v>
          </cell>
          <cell r="E1960" t="str">
            <v xml:space="preserve">11.003.001-1       </v>
          </cell>
          <cell r="F1960" t="str">
            <v xml:space="preserve">CONCRETO SIMPLES, P/UMA RESISTENCIA A COMPRES. DE 10MPA, INCL. MAT. E TRANSP. NA HORIZ. E NA VERT.  </v>
          </cell>
          <cell r="G1960" t="str">
            <v xml:space="preserve">M3    </v>
          </cell>
          <cell r="H1960">
            <v>16</v>
          </cell>
          <cell r="I1960">
            <v>114.5</v>
          </cell>
        </row>
        <row r="1961">
          <cell r="D1961" t="str">
            <v>CP3842</v>
          </cell>
          <cell r="E1961" t="str">
            <v xml:space="preserve">11.013.013-0       </v>
          </cell>
          <cell r="F1961" t="str">
            <v xml:space="preserve">CONCRETO ARMADO P/UMA RESISTENCIA DE 15MPA, 12,00M2 DE FORMA, 60KG DE ACO CA-50, CORTE E DOBRAGEM  </v>
          </cell>
          <cell r="G1961" t="str">
            <v xml:space="preserve">M3    </v>
          </cell>
          <cell r="H1961">
            <v>17</v>
          </cell>
          <cell r="I1961">
            <v>399.5</v>
          </cell>
        </row>
        <row r="1962">
          <cell r="D1962" t="str">
            <v/>
          </cell>
          <cell r="E1962" t="str">
            <v/>
          </cell>
          <cell r="F1962" t="str">
            <v xml:space="preserve">REVESTIMENTO DE PAREDES, TETOS E PISOS  </v>
          </cell>
          <cell r="G1962" t="str">
            <v/>
          </cell>
          <cell r="H1962">
            <v>0</v>
          </cell>
          <cell r="I1962">
            <v>0</v>
          </cell>
        </row>
        <row r="1963">
          <cell r="D1963" t="str">
            <v>CP4323</v>
          </cell>
          <cell r="E1963" t="str">
            <v xml:space="preserve">13.301.082-0       </v>
          </cell>
          <cell r="F1963" t="str">
            <v xml:space="preserve">PISO CIMENTADO, ESP. 1,5CM, C/ARG. DE CIM. E AREIA 1:3, ALIS. A COLHER, C/COR., SOBRE BASE EXIST.  </v>
          </cell>
          <cell r="G1963" t="str">
            <v xml:space="preserve">M2    </v>
          </cell>
          <cell r="H1963">
            <v>360</v>
          </cell>
          <cell r="I1963">
            <v>11.07</v>
          </cell>
        </row>
        <row r="1964">
          <cell r="D1964" t="str">
            <v>CP4325</v>
          </cell>
          <cell r="E1964" t="str">
            <v xml:space="preserve">13.301.085-0       </v>
          </cell>
          <cell r="F1964" t="str">
            <v xml:space="preserve">PISO CIMENTADO, ESP. 1,5CM, C/ARG. DE CIM. E AREIA 1:3, ALIS. A COLHER, C/JUNTAS BATIDAS, FORMANDO QUADROS  </v>
          </cell>
          <cell r="G1964" t="str">
            <v xml:space="preserve">M2    </v>
          </cell>
          <cell r="H1964">
            <v>287</v>
          </cell>
          <cell r="I1964">
            <v>9.14</v>
          </cell>
        </row>
        <row r="1965">
          <cell r="D1965" t="str">
            <v>CP9684</v>
          </cell>
          <cell r="E1965">
            <v>13413</v>
          </cell>
          <cell r="F1965" t="str">
            <v xml:space="preserve">PISO EM LADRILHO HIDRÁULICO ( BLEU CIEL ), 25X25X1,6CM, ASSENT C/ ARGAM. CIMENTO, SAIBRO E AREIA, TRAÇO 1:2:2 -FORN. E ASSENT.  </v>
          </cell>
          <cell r="G1965" t="str">
            <v xml:space="preserve">M2    </v>
          </cell>
          <cell r="H1965">
            <v>485</v>
          </cell>
          <cell r="I1965">
            <v>30.81</v>
          </cell>
        </row>
        <row r="1966">
          <cell r="D1966" t="str">
            <v>CP9685</v>
          </cell>
          <cell r="E1966">
            <v>13413</v>
          </cell>
          <cell r="F1966" t="str">
            <v xml:space="preserve">PISO EM LADRILHO HIDRÁULICO ( TERRE CUITE ), 25X25X1,6CM, ASSENT C/ ARGAM. CIMENTO, SAIBRO E AREIA, TRAÇO 1:2:2 -FORN. E ASSENT.  </v>
          </cell>
          <cell r="G1966" t="str">
            <v xml:space="preserve">M2    </v>
          </cell>
          <cell r="H1966">
            <v>485</v>
          </cell>
          <cell r="I1966">
            <v>28.71</v>
          </cell>
        </row>
        <row r="1967">
          <cell r="D1967" t="str">
            <v/>
          </cell>
          <cell r="E1967" t="str">
            <v/>
          </cell>
          <cell r="F1967" t="str">
            <v xml:space="preserve">INSTALAÇÕES ELÉTRICAS, HIDRÁULICAS, SANITÁRIAS E MECÂNICAS  </v>
          </cell>
          <cell r="G1967" t="str">
            <v/>
          </cell>
          <cell r="H1967">
            <v>0</v>
          </cell>
          <cell r="I1967">
            <v>0</v>
          </cell>
        </row>
        <row r="1968">
          <cell r="D1968" t="str">
            <v>CP4942</v>
          </cell>
          <cell r="E1968" t="str">
            <v xml:space="preserve">15.002.205-0       </v>
          </cell>
          <cell r="F1968" t="str">
            <v xml:space="preserve">CAIXA DE INSPECAO DE CONCR. PRE-MOLDADO, C/ 625MM DE ALT. TOTAL  </v>
          </cell>
          <cell r="G1968" t="str">
            <v xml:space="preserve">UN    </v>
          </cell>
          <cell r="H1968">
            <v>2</v>
          </cell>
          <cell r="I1968">
            <v>30.87</v>
          </cell>
        </row>
        <row r="1969">
          <cell r="D1969" t="str">
            <v>CP5141</v>
          </cell>
          <cell r="E1969" t="str">
            <v xml:space="preserve">15.004.108-0       </v>
          </cell>
          <cell r="F1969" t="str">
            <v xml:space="preserve">INSTALACAO E ASSENT. DE VASO SANIT. INDIVIDUAL EM PAV. TERREO, C/ TUBO PVC DE 25MM  </v>
          </cell>
          <cell r="G1969" t="str">
            <v xml:space="preserve">UN    </v>
          </cell>
          <cell r="H1969">
            <v>2</v>
          </cell>
          <cell r="I1969">
            <v>69.69</v>
          </cell>
        </row>
        <row r="1970">
          <cell r="D1970" t="str">
            <v>CP9502</v>
          </cell>
          <cell r="E1970">
            <v>15008</v>
          </cell>
          <cell r="F1970" t="str">
            <v xml:space="preserve">CABO DE COBRE TRIPOLAR, ISOLAMENTO TERMOPLÁSTICO O, 6/1KV, SEÇÃO DE 3 X 1,5 MM2 - FORNECIMENTO E COLOC.  </v>
          </cell>
          <cell r="G1970" t="str">
            <v xml:space="preserve">M     </v>
          </cell>
          <cell r="H1970">
            <v>200</v>
          </cell>
          <cell r="I1970">
            <v>0.5</v>
          </cell>
        </row>
        <row r="1971">
          <cell r="D1971" t="str">
            <v>CP9518</v>
          </cell>
          <cell r="E1971">
            <v>15009</v>
          </cell>
          <cell r="F1971" t="str">
            <v xml:space="preserve">CABO DE ALUMÍNIO SINGELO, ISOLAMENTO TERMOPLÁSTICO XLPE,  O,6/1KV, NA BITOLA DE 25 MM2 - FORNECIMENTO E COLOC.  </v>
          </cell>
          <cell r="G1971" t="str">
            <v xml:space="preserve">M     </v>
          </cell>
          <cell r="H1971">
            <v>700</v>
          </cell>
          <cell r="I1971">
            <v>1.35</v>
          </cell>
        </row>
        <row r="1972">
          <cell r="D1972" t="str">
            <v>CP9662</v>
          </cell>
          <cell r="E1972">
            <v>15020</v>
          </cell>
          <cell r="F1972" t="str">
            <v xml:space="preserve">LUMINÁRIA PARA 1 LAMPADA DE VAPOR DE SODIO 250W C/ REFRATOR, SEM REATOR INTEGRADO, P/ PONTA DE BRAÇO, EXCL. REATOR E LÂMPADA - FORNEC. E COLOC.  </v>
          </cell>
          <cell r="G1972" t="str">
            <v xml:space="preserve">UN    </v>
          </cell>
          <cell r="H1972">
            <v>14</v>
          </cell>
          <cell r="I1972">
            <v>138.1</v>
          </cell>
        </row>
        <row r="1973">
          <cell r="D1973" t="str">
            <v>CP5633</v>
          </cell>
          <cell r="E1973" t="str">
            <v xml:space="preserve">15.020.065-0       </v>
          </cell>
          <cell r="F1973" t="str">
            <v xml:space="preserve">LAMPADA DE VAPOR DE SODIO DE 250W / 220V  </v>
          </cell>
          <cell r="G1973" t="str">
            <v xml:space="preserve">UN    </v>
          </cell>
          <cell r="H1973">
            <v>14</v>
          </cell>
          <cell r="I1973">
            <v>36.06</v>
          </cell>
        </row>
        <row r="1974">
          <cell r="D1974" t="str">
            <v>CP5634</v>
          </cell>
          <cell r="E1974" t="str">
            <v xml:space="preserve">15.020.067-0       </v>
          </cell>
          <cell r="F1974" t="str">
            <v xml:space="preserve">LAMPADA DE VAPOR DE SODIO DE 400W / 220V  </v>
          </cell>
          <cell r="G1974" t="str">
            <v xml:space="preserve">UN    </v>
          </cell>
          <cell r="H1974">
            <v>8</v>
          </cell>
          <cell r="I1974">
            <v>37.75</v>
          </cell>
        </row>
        <row r="1975">
          <cell r="D1975" t="str">
            <v>CP5756</v>
          </cell>
          <cell r="E1975" t="str">
            <v xml:space="preserve">15.035.027-0       </v>
          </cell>
          <cell r="F1975" t="str">
            <v xml:space="preserve">ELETRODUTO FºGALV. PESADO C/DIAM. DE 3, INCL. CONEXOES E EMENDAS, EXCL. ABERT. E FECHAM. DE RASGO  </v>
          </cell>
          <cell r="G1975" t="str">
            <v xml:space="preserve">M     </v>
          </cell>
          <cell r="H1975">
            <v>6</v>
          </cell>
          <cell r="I1975">
            <v>25.3</v>
          </cell>
        </row>
        <row r="1976">
          <cell r="D1976" t="str">
            <v>CP9599</v>
          </cell>
          <cell r="E1976">
            <v>15036</v>
          </cell>
          <cell r="F1976" t="str">
            <v xml:space="preserve">DUTO ESPIRAL FLEXÍVEL CORRUGADO, EM POLIETILENO DE ALTA DENSIDADE, DIÂM. 75 MM, INCL. ARAME GUIA - FORNECIMENTO  </v>
          </cell>
          <cell r="G1976" t="str">
            <v xml:space="preserve">M     </v>
          </cell>
          <cell r="H1976">
            <v>160</v>
          </cell>
          <cell r="I1976">
            <v>24.6</v>
          </cell>
        </row>
        <row r="1977">
          <cell r="D1977" t="str">
            <v>CP6092</v>
          </cell>
          <cell r="E1977" t="str">
            <v xml:space="preserve">15.075.010-0       </v>
          </cell>
          <cell r="F1977" t="str">
            <v xml:space="preserve">LIGACAO EM TUBUL. PVC, P/ESGOTO, C/DIAM. DE 100MM  </v>
          </cell>
          <cell r="G1977" t="str">
            <v xml:space="preserve">UN    </v>
          </cell>
          <cell r="H1977">
            <v>2</v>
          </cell>
          <cell r="I1977">
            <v>283.87</v>
          </cell>
        </row>
        <row r="1978">
          <cell r="D1978" t="str">
            <v/>
          </cell>
          <cell r="E1978" t="str">
            <v/>
          </cell>
          <cell r="F1978" t="str">
            <v xml:space="preserve">APARELHOS HIDRÁULICOS, SANITÁRIOS, ELÉTRICOS, MECÂNICOS E ESPORTIVOS  </v>
          </cell>
          <cell r="G1978" t="str">
            <v/>
          </cell>
          <cell r="H1978">
            <v>0</v>
          </cell>
          <cell r="I1978">
            <v>0</v>
          </cell>
        </row>
        <row r="1979">
          <cell r="D1979" t="str">
            <v>CP6374</v>
          </cell>
          <cell r="E1979" t="str">
            <v xml:space="preserve">18.002.080-0       </v>
          </cell>
          <cell r="F1979" t="str">
            <v xml:space="preserve">VASO SANIT. DE LOUCA BRANCA, CONVENCIONAL, POPULAR, MED. EMTORNO DE 37 X 47 X 38CM  </v>
          </cell>
          <cell r="G1979" t="str">
            <v xml:space="preserve">UN    </v>
          </cell>
          <cell r="H1979">
            <v>2</v>
          </cell>
          <cell r="I1979">
            <v>61.73</v>
          </cell>
        </row>
        <row r="1980">
          <cell r="D1980" t="str">
            <v>CP9543</v>
          </cell>
          <cell r="E1980">
            <v>18027</v>
          </cell>
          <cell r="F1980" t="str">
            <v xml:space="preserve">COMANDO GRUPO P/ SIST. ILUM. PUBL., 220 V-60HZ, MONTADO EM CAIXA LIGA ALUM. FUND., C/ PORTA A PROVA DE TEMPO, C/ FUSIV. 80A, PADRÃO  </v>
          </cell>
          <cell r="G1980" t="str">
            <v xml:space="preserve">UN    </v>
          </cell>
          <cell r="H1980">
            <v>1</v>
          </cell>
          <cell r="I1980">
            <v>1200</v>
          </cell>
        </row>
        <row r="1981">
          <cell r="D1981" t="str">
            <v>CP6559</v>
          </cell>
          <cell r="E1981" t="str">
            <v xml:space="preserve">18.027.130-0       </v>
          </cell>
          <cell r="F1981" t="str">
            <v xml:space="preserve">PROJETOR P/QUADRAS, LENTE EM VIDRO TEMPERADO, P/LAMPADA STANDARD DE 500W OU MISTA DE 250W  </v>
          </cell>
          <cell r="G1981" t="str">
            <v xml:space="preserve">UN    </v>
          </cell>
          <cell r="H1981">
            <v>8</v>
          </cell>
          <cell r="I1981">
            <v>87.66</v>
          </cell>
        </row>
        <row r="1982">
          <cell r="D1982" t="str">
            <v>CP6562</v>
          </cell>
          <cell r="E1982" t="str">
            <v xml:space="preserve">18.027.145-0       </v>
          </cell>
          <cell r="F1982" t="str">
            <v xml:space="preserve">RELE FOTOELETRICO, P/COMANDO DE ILUMINACAO EXT., NA TENSAO DE 220V E CARGA MAXIMA DE 1000W  </v>
          </cell>
          <cell r="G1982" t="str">
            <v xml:space="preserve">UN    </v>
          </cell>
          <cell r="H1982">
            <v>4</v>
          </cell>
          <cell r="I1982">
            <v>15.1</v>
          </cell>
        </row>
        <row r="1983">
          <cell r="D1983" t="str">
            <v>CP6682</v>
          </cell>
          <cell r="E1983" t="str">
            <v xml:space="preserve">18.200.002-0       </v>
          </cell>
          <cell r="F1983" t="str">
            <v xml:space="preserve">POSTE P/VOLEIBOL, EM TUBO DE FºGALV. C/CATRACA E BUCHAS  </v>
          </cell>
          <cell r="G1983" t="str">
            <v xml:space="preserve">PAR   </v>
          </cell>
          <cell r="H1983">
            <v>1</v>
          </cell>
          <cell r="I1983">
            <v>180</v>
          </cell>
        </row>
        <row r="1984">
          <cell r="D1984" t="str">
            <v>CP6684</v>
          </cell>
          <cell r="E1984" t="str">
            <v xml:space="preserve">18.200.004-0       </v>
          </cell>
          <cell r="F1984" t="str">
            <v xml:space="preserve">TRAVE DESMONTAVEL P/FUTEBOL DE SALAO, EM TUBO DE FºGALV. E BUCHAS  </v>
          </cell>
          <cell r="G1984" t="str">
            <v xml:space="preserve">PAR   </v>
          </cell>
          <cell r="H1984">
            <v>1</v>
          </cell>
          <cell r="I1984">
            <v>385</v>
          </cell>
        </row>
        <row r="1985">
          <cell r="D1985" t="str">
            <v>CP9703</v>
          </cell>
          <cell r="E1985">
            <v>18250</v>
          </cell>
          <cell r="F1985" t="str">
            <v xml:space="preserve">REATOR P/LAMPADA DE VAPOR DE SODIO, DE 220V - 400W , PADRÃO RIOLUZ, P/EXTERIOR - FORN. E COLOC.  </v>
          </cell>
          <cell r="G1985" t="str">
            <v xml:space="preserve">UN    </v>
          </cell>
          <cell r="H1985">
            <v>8</v>
          </cell>
          <cell r="I1985">
            <v>46.9</v>
          </cell>
        </row>
        <row r="1986">
          <cell r="D1986" t="str">
            <v>CP6695</v>
          </cell>
          <cell r="E1986" t="str">
            <v xml:space="preserve">18.250.035-0       </v>
          </cell>
          <cell r="F1986" t="str">
            <v xml:space="preserve">REATOR P/LAMPADA DE VAPOR DE SODIO, DE 220V X 250W  </v>
          </cell>
          <cell r="G1986" t="str">
            <v xml:space="preserve">UN    </v>
          </cell>
          <cell r="H1986">
            <v>14</v>
          </cell>
          <cell r="I1986">
            <v>39.090000000000003</v>
          </cell>
        </row>
        <row r="1987">
          <cell r="D1987" t="str">
            <v>CP9501</v>
          </cell>
          <cell r="E1987">
            <v>18260</v>
          </cell>
          <cell r="F1987" t="str">
            <v xml:space="preserve">ABRAÇADEIRA DE FIXAÇÃO DE BRAÇOS DE LUMINÁRIAS DE 5 (125MM) - FORNEC. E COLOC.  </v>
          </cell>
          <cell r="G1987" t="str">
            <v xml:space="preserve">UN    </v>
          </cell>
          <cell r="H1987">
            <v>14</v>
          </cell>
          <cell r="I1987">
            <v>6.1</v>
          </cell>
        </row>
        <row r="1988">
          <cell r="D1988" t="str">
            <v>CP6708</v>
          </cell>
          <cell r="E1988" t="str">
            <v xml:space="preserve">18.260.045-0       </v>
          </cell>
          <cell r="F1988" t="str">
            <v xml:space="preserve">BRACO P/ILUMINACAO DE RUAS, P/FIX. EM POSTE OU PAREDE, C/COMPR. DE 1,65M E INCLINACAO DE 25°  </v>
          </cell>
          <cell r="G1988" t="str">
            <v xml:space="preserve">UN    </v>
          </cell>
          <cell r="H1988">
            <v>14</v>
          </cell>
          <cell r="I1988">
            <v>70.260000000000005</v>
          </cell>
        </row>
        <row r="1989">
          <cell r="D1989" t="str">
            <v/>
          </cell>
          <cell r="E1989" t="str">
            <v/>
          </cell>
          <cell r="F1989" t="str">
            <v xml:space="preserve">ILUMINAÇÃO PÚBLICA  </v>
          </cell>
          <cell r="G1989" t="str">
            <v/>
          </cell>
          <cell r="H1989">
            <v>0</v>
          </cell>
          <cell r="I1989">
            <v>0</v>
          </cell>
        </row>
        <row r="1990">
          <cell r="D1990" t="str">
            <v>CP7816</v>
          </cell>
          <cell r="E1990" t="str">
            <v xml:space="preserve">21.001.062-0       </v>
          </cell>
          <cell r="F1990" t="str">
            <v xml:space="preserve">ASSENTAMENTO DE POSTE RETO, DE ACO, DE 7,00 ATE 11,00M, C/ENGASTAMENTO DA PARTE INFERIOR DA COLUNA NO SOLO  </v>
          </cell>
          <cell r="G1990" t="str">
            <v xml:space="preserve">UN    </v>
          </cell>
          <cell r="H1990">
            <v>4</v>
          </cell>
          <cell r="I1990">
            <v>90.97</v>
          </cell>
        </row>
        <row r="1991">
          <cell r="D1991" t="str">
            <v>CP7832</v>
          </cell>
          <cell r="E1991" t="str">
            <v xml:space="preserve">21.004.095-0       </v>
          </cell>
          <cell r="F1991" t="str">
            <v xml:space="preserve">RETIRADA DE POSTE DE CONCR. OU ACO, DE 3,50 ATE 9,00M  </v>
          </cell>
          <cell r="G1991" t="str">
            <v xml:space="preserve">UN    </v>
          </cell>
          <cell r="H1991">
            <v>2</v>
          </cell>
          <cell r="I1991">
            <v>33.6</v>
          </cell>
        </row>
        <row r="1992">
          <cell r="D1992" t="str">
            <v>CP9696</v>
          </cell>
          <cell r="E1992">
            <v>21005</v>
          </cell>
          <cell r="F1992" t="str">
            <v xml:space="preserve">POSTE DE ACO GALVANIZADO, CONTINUO, RETO, CONICO, SIMPLES, ALTURA 10M - FORN. E COLOC.  </v>
          </cell>
          <cell r="G1992" t="str">
            <v xml:space="preserve">UN    </v>
          </cell>
          <cell r="H1992">
            <v>4</v>
          </cell>
          <cell r="I1992">
            <v>93.83</v>
          </cell>
        </row>
        <row r="1993">
          <cell r="D1993" t="str">
            <v>CP7867</v>
          </cell>
          <cell r="E1993" t="str">
            <v xml:space="preserve">21.005.050-0       </v>
          </cell>
          <cell r="F1993" t="str">
            <v xml:space="preserve">POSTE DE ACO, CONTINUO, RETO, CONICO, SIMPLES, C/ENGASTAMENTO DA PARTE INFERIOR DA COLUNA NO SOLO, DE 7,00M  </v>
          </cell>
          <cell r="G1993" t="str">
            <v xml:space="preserve">UN    </v>
          </cell>
          <cell r="H1993">
            <v>11</v>
          </cell>
          <cell r="I1993">
            <v>454.79</v>
          </cell>
        </row>
        <row r="1994">
          <cell r="D1994" t="str">
            <v>CP7951</v>
          </cell>
          <cell r="E1994" t="str">
            <v xml:space="preserve">21.018.081-0       </v>
          </cell>
          <cell r="F1994" t="str">
            <v xml:space="preserve">LUMINARIA FECHADA C/LAMPADA DE DESC., S/REATOR INTEGRADO, EMPOSTE DE ACO, CURVO, ATE 10, 00M. COLOC.  </v>
          </cell>
          <cell r="G1994" t="str">
            <v xml:space="preserve">UN    </v>
          </cell>
          <cell r="H1994">
            <v>14</v>
          </cell>
          <cell r="I1994">
            <v>6.3</v>
          </cell>
        </row>
        <row r="1995">
          <cell r="D1995" t="str">
            <v>CP7967</v>
          </cell>
          <cell r="E1995" t="str">
            <v xml:space="preserve">21.018.161-0       </v>
          </cell>
          <cell r="F1995" t="str">
            <v xml:space="preserve">4 CONDUTORES SINGELOS EM LINHA DE DUTOS. COLOC.  </v>
          </cell>
          <cell r="G1995" t="str">
            <v xml:space="preserve">M     </v>
          </cell>
          <cell r="H1995">
            <v>160</v>
          </cell>
          <cell r="I1995">
            <v>1.68</v>
          </cell>
        </row>
        <row r="1996">
          <cell r="D1996" t="str">
            <v>CP7993</v>
          </cell>
          <cell r="E1996" t="str">
            <v xml:space="preserve">21.035.009-0       </v>
          </cell>
          <cell r="F1996" t="str">
            <v xml:space="preserve">CAIXA HAND-HOLE, PRE-MOLD. EM ANEIS DE CONCR., PROJ. RIOLUZ, C/DIM. DE 0,60 X 0,30M  </v>
          </cell>
          <cell r="G1996" t="str">
            <v xml:space="preserve">UN    </v>
          </cell>
          <cell r="H1996">
            <v>11</v>
          </cell>
          <cell r="I1996">
            <v>41.92</v>
          </cell>
        </row>
        <row r="1997">
          <cell r="D1997" t="str">
            <v>CP7994</v>
          </cell>
          <cell r="E1997" t="str">
            <v xml:space="preserve">21.035.010-0       </v>
          </cell>
          <cell r="F1997" t="str">
            <v xml:space="preserve">CAIXA HAND-HOLE, PRE-MOLD. EM ANEIS DE CONCR., PROJ. RIOLUZ, C/DIM. DE 0,60 X 0,60M  </v>
          </cell>
          <cell r="G1997" t="str">
            <v xml:space="preserve">UN    </v>
          </cell>
          <cell r="H1997">
            <v>4</v>
          </cell>
          <cell r="I1997">
            <v>58.48</v>
          </cell>
        </row>
        <row r="1998">
          <cell r="D1998" t="str">
            <v/>
          </cell>
          <cell r="E1998" t="str">
            <v/>
          </cell>
          <cell r="F1998" t="str">
            <v xml:space="preserve">MOBILIÁRIO URBANO  </v>
          </cell>
          <cell r="G1998" t="str">
            <v/>
          </cell>
          <cell r="H1998">
            <v>0</v>
          </cell>
          <cell r="I1998">
            <v>0</v>
          </cell>
        </row>
        <row r="1999">
          <cell r="D1999" t="str">
            <v>CP9679</v>
          </cell>
          <cell r="E1999">
            <v>5103</v>
          </cell>
          <cell r="F1999" t="str">
            <v xml:space="preserve">PAPELEIRA, CAPAC. 50 LITROS, EM POLIETILENO INJET. ALTA DENSIDADE, COM FERR. METÁLICA GALV., DIM. 0,74x0,43X0,34CM - FORNEC. E COLOC.  </v>
          </cell>
          <cell r="G1999" t="str">
            <v xml:space="preserve">UN    </v>
          </cell>
          <cell r="H1999">
            <v>3</v>
          </cell>
          <cell r="I1999">
            <v>77</v>
          </cell>
        </row>
        <row r="2000">
          <cell r="D2000" t="str">
            <v>CP9517</v>
          </cell>
          <cell r="E2000">
            <v>9005</v>
          </cell>
          <cell r="F2000" t="str">
            <v xml:space="preserve">CABINE P/ SANIT. INDIV. EM FIBRA DE VIDRO, 1,00x1,00x2, 30M, C/ COBERT., PINT.INSTAL. ELÉTRICA C/ 2 LAMP.FLUORESC. 20 W , INCL.  </v>
          </cell>
          <cell r="G2000" t="str">
            <v xml:space="preserve">UN    </v>
          </cell>
          <cell r="H2000">
            <v>2</v>
          </cell>
          <cell r="I2000">
            <v>2200</v>
          </cell>
        </row>
        <row r="2001">
          <cell r="D2001" t="str">
            <v>CP9673</v>
          </cell>
          <cell r="E2001">
            <v>9012</v>
          </cell>
          <cell r="F2001" t="str">
            <v xml:space="preserve">MESA C/ 4 BANCOS EM PERFIS "DE ALUM. FUND., INTERL. POR BARRA AÇO 1/2, 0,90X0,90X0, 43M, REVEST.P/ TUBO DE PVC, PEÇAS FERRO GALV. 1  </v>
          </cell>
          <cell r="G2001" t="str">
            <v xml:space="preserve">CJ    </v>
          </cell>
          <cell r="H2001">
            <v>8</v>
          </cell>
          <cell r="I2001">
            <v>867</v>
          </cell>
        </row>
        <row r="2002">
          <cell r="D2002" t="str">
            <v>CP9510</v>
          </cell>
          <cell r="E2002">
            <v>9012</v>
          </cell>
          <cell r="F2002" t="str">
            <v xml:space="preserve">BANCO EM ALUMÍNIO FUNDIDO T E BARRAS AÇO 1/2 1,20x0,40x0, 43M, INCL. PINT. ELÉTR. - FORNECIMENTO E COLOC.  </v>
          </cell>
          <cell r="G2002" t="str">
            <v xml:space="preserve">UN    </v>
          </cell>
          <cell r="H2002">
            <v>10</v>
          </cell>
          <cell r="I2002">
            <v>193</v>
          </cell>
        </row>
        <row r="2003">
          <cell r="D2003" t="str">
            <v>CP9511</v>
          </cell>
          <cell r="E2003">
            <v>9013</v>
          </cell>
          <cell r="F2003" t="str">
            <v xml:space="preserve">BICICLETÁRIO EM CANTONEIRAS DE FERRO DE ABAS IGUAIS DE 3, C/ PINTURA ELETROSTÁTICA - FORNECIMENTO E COLOC.  </v>
          </cell>
          <cell r="G2003" t="str">
            <v xml:space="preserve">UN    </v>
          </cell>
          <cell r="H2003">
            <v>1</v>
          </cell>
          <cell r="I2003">
            <v>70</v>
          </cell>
        </row>
        <row r="2004">
          <cell r="D2004" t="str">
            <v>CP9504</v>
          </cell>
          <cell r="E2004">
            <v>9013</v>
          </cell>
          <cell r="F2004" t="str">
            <v xml:space="preserve">ABRIGO P/ PONTO DE ÔNIBUS, ESTRUT. DE AÇO, PILARES 4, SUP. COBERTURA 3 E BARRAS DE AÇO 1/2 X 3 , C/ PINT, COBERT. TELHAS METAL. INCL. COLOC.  </v>
          </cell>
          <cell r="G2004" t="str">
            <v xml:space="preserve">UN    </v>
          </cell>
          <cell r="H2004">
            <v>4</v>
          </cell>
          <cell r="I2004">
            <v>10935</v>
          </cell>
        </row>
        <row r="2005">
          <cell r="D2005" t="str">
            <v/>
          </cell>
          <cell r="E2005" t="str">
            <v/>
          </cell>
          <cell r="F2005" t="str">
            <v xml:space="preserve">PRAÇA 3  (RUA DOS ESTUDANTES) -  REFORMA  </v>
          </cell>
          <cell r="G2005" t="str">
            <v/>
          </cell>
          <cell r="H2005">
            <v>0</v>
          </cell>
          <cell r="I2005">
            <v>0</v>
          </cell>
        </row>
        <row r="2006">
          <cell r="D2006" t="str">
            <v/>
          </cell>
          <cell r="E2006" t="str">
            <v/>
          </cell>
          <cell r="F2006" t="str">
            <v xml:space="preserve">SERVIÇOS DE ESCRITÓRIO, LABORATÓRIO E CAMPO  </v>
          </cell>
          <cell r="G2006" t="str">
            <v/>
          </cell>
          <cell r="H2006">
            <v>0</v>
          </cell>
          <cell r="I2006">
            <v>0</v>
          </cell>
        </row>
        <row r="2007">
          <cell r="D2007" t="str">
            <v>CP0332</v>
          </cell>
          <cell r="E2007" t="str">
            <v xml:space="preserve">01.005.003-0       </v>
          </cell>
          <cell r="F2007" t="str">
            <v xml:space="preserve">PREPARO MANUAL DE TER., COMPREEND. ACERTO, RASPAGEM EVENTUALATE 30CM DE PROF., INCL. COMPACT. MEC.  </v>
          </cell>
          <cell r="G2007" t="str">
            <v xml:space="preserve">M2    </v>
          </cell>
          <cell r="H2007">
            <v>1190</v>
          </cell>
          <cell r="I2007">
            <v>1.81</v>
          </cell>
        </row>
        <row r="2008">
          <cell r="D2008" t="str">
            <v/>
          </cell>
          <cell r="E2008" t="str">
            <v/>
          </cell>
          <cell r="F2008" t="str">
            <v xml:space="preserve">MOVIMENTO DE TERRA  </v>
          </cell>
          <cell r="G2008" t="str">
            <v/>
          </cell>
          <cell r="H2008">
            <v>0</v>
          </cell>
          <cell r="I2008">
            <v>0</v>
          </cell>
        </row>
        <row r="2009">
          <cell r="D2009" t="str">
            <v>CP0623</v>
          </cell>
          <cell r="E2009" t="str">
            <v xml:space="preserve">03.011.015-1       </v>
          </cell>
          <cell r="F2009" t="str">
            <v xml:space="preserve">REATERRO DE VALA/CAVA UTILIZ. VIBRO COMPACTADOR PORTATIL  </v>
          </cell>
          <cell r="G2009" t="str">
            <v xml:space="preserve">M3    </v>
          </cell>
          <cell r="H2009">
            <v>100</v>
          </cell>
          <cell r="I2009">
            <v>4</v>
          </cell>
        </row>
        <row r="2010">
          <cell r="D2010" t="str">
            <v>CP0637</v>
          </cell>
          <cell r="E2010" t="str">
            <v xml:space="preserve">03.016.015-1       </v>
          </cell>
          <cell r="F2010" t="str">
            <v xml:space="preserve">ESCAVACAO MEC. DE VALA NAO ESCORADA, EM MAT. DE 1ªCAT. ATE 1,50M DE PROF., C/RETRO-ESCAVADEIRA  </v>
          </cell>
          <cell r="G2010" t="str">
            <v xml:space="preserve">M3    </v>
          </cell>
          <cell r="H2010">
            <v>102</v>
          </cell>
          <cell r="I2010">
            <v>1.82</v>
          </cell>
        </row>
        <row r="2011">
          <cell r="D2011" t="str">
            <v/>
          </cell>
          <cell r="E2011" t="str">
            <v/>
          </cell>
          <cell r="F2011" t="str">
            <v xml:space="preserve">TRANSPORTES  </v>
          </cell>
          <cell r="G2011" t="str">
            <v/>
          </cell>
          <cell r="H2011">
            <v>0</v>
          </cell>
          <cell r="I2011">
            <v>0</v>
          </cell>
        </row>
        <row r="2012">
          <cell r="D2012" t="str">
            <v>CP0798</v>
          </cell>
          <cell r="E2012" t="str">
            <v xml:space="preserve">04.005.143-1       </v>
          </cell>
          <cell r="F2012" t="str">
            <v xml:space="preserve">TRANSPORTE DE QUALQUER NATUR. C/VELOC. MEDIA DE 30KM/H EM CAMINHAO BASCUL. CAPAC. UTIL DE 12T  </v>
          </cell>
          <cell r="G2012" t="str">
            <v xml:space="preserve">TXKM  </v>
          </cell>
          <cell r="H2012">
            <v>3570</v>
          </cell>
          <cell r="I2012">
            <v>0.23</v>
          </cell>
        </row>
        <row r="2013">
          <cell r="D2013" t="str">
            <v>CP0841</v>
          </cell>
          <cell r="E2013" t="str">
            <v xml:space="preserve">04.011.053-1       </v>
          </cell>
          <cell r="F2013" t="str">
            <v xml:space="preserve">CARGA E DESC. MEC. C/PA-CARREGADEIRA CAPAC. DE 1, 50M3 E CAMINHAO BASCUL. CAPAC. UTIL DE 8T, CARGA DE 150T P/DIA DE 8:00H  </v>
          </cell>
          <cell r="G2013" t="str">
            <v xml:space="preserve">T     </v>
          </cell>
          <cell r="H2013">
            <v>357</v>
          </cell>
          <cell r="I2013">
            <v>1.5</v>
          </cell>
        </row>
        <row r="2014">
          <cell r="D2014" t="str">
            <v>CP0869</v>
          </cell>
          <cell r="E2014" t="str">
            <v xml:space="preserve">04.018.020-1       </v>
          </cell>
          <cell r="F2014" t="str">
            <v xml:space="preserve">RECEBIMENTO DE CARGA, DESC. E MANOBRAS DE CAMINHAO BASCUL., CAPAC. DE 8,00M3 OU 12T  </v>
          </cell>
          <cell r="G2014" t="str">
            <v xml:space="preserve">T     </v>
          </cell>
          <cell r="H2014">
            <v>357</v>
          </cell>
          <cell r="I2014">
            <v>0.15</v>
          </cell>
        </row>
        <row r="2015">
          <cell r="D2015" t="str">
            <v/>
          </cell>
          <cell r="E2015" t="str">
            <v/>
          </cell>
          <cell r="F2015" t="str">
            <v xml:space="preserve">GALERIAS, DRENOS E CONEXOS  </v>
          </cell>
          <cell r="G2015" t="str">
            <v/>
          </cell>
          <cell r="H2015">
            <v>0</v>
          </cell>
          <cell r="I2015">
            <v>0</v>
          </cell>
        </row>
        <row r="2016">
          <cell r="D2016" t="str">
            <v>CP9752</v>
          </cell>
          <cell r="E2016">
            <v>6016</v>
          </cell>
          <cell r="F2016" t="str">
            <v xml:space="preserve">TAMPAO EM FºFº, ARTICULADO, DIAM. DE 0,30M, PADRAO RIOLUZ,  FORNECIMENTO  </v>
          </cell>
          <cell r="G2016" t="str">
            <v xml:space="preserve">UN    </v>
          </cell>
          <cell r="H2016">
            <v>11</v>
          </cell>
          <cell r="I2016">
            <v>20</v>
          </cell>
        </row>
        <row r="2017">
          <cell r="D2017" t="str">
            <v>CP2149</v>
          </cell>
          <cell r="E2017" t="str">
            <v xml:space="preserve">06.016.040-0       </v>
          </cell>
          <cell r="F2017" t="str">
            <v xml:space="preserve">TAMPAO COMPLETO DE FºFº, ARTICULADO, DIAM. DE 0,60M, PADRAO RIOLUZ, TIPO LEVE  </v>
          </cell>
          <cell r="G2017" t="str">
            <v xml:space="preserve">UN    </v>
          </cell>
          <cell r="H2017">
            <v>4</v>
          </cell>
          <cell r="I2017">
            <v>64.069999999999993</v>
          </cell>
        </row>
        <row r="2018">
          <cell r="D2018" t="str">
            <v>CP2517</v>
          </cell>
          <cell r="E2018" t="str">
            <v xml:space="preserve">06.069.020-0       </v>
          </cell>
          <cell r="F2018" t="str">
            <v xml:space="preserve">CONSTRUCAO DE LINHA SIMPLES DE DUTO ESPIRAL FLEXIVEL, SINGELO, P/PROT. DE CONDUTORES, DIAM. DE 75MM, C/FIO GUIA  </v>
          </cell>
          <cell r="G2018" t="str">
            <v xml:space="preserve">M     </v>
          </cell>
          <cell r="H2018">
            <v>170</v>
          </cell>
          <cell r="I2018">
            <v>5.3</v>
          </cell>
        </row>
        <row r="2019">
          <cell r="D2019" t="str">
            <v/>
          </cell>
          <cell r="E2019" t="str">
            <v/>
          </cell>
          <cell r="F2019" t="str">
            <v xml:space="preserve">BASES E PAVIMENTOS  </v>
          </cell>
          <cell r="G2019" t="str">
            <v/>
          </cell>
          <cell r="H2019">
            <v>0</v>
          </cell>
          <cell r="I2019">
            <v>0</v>
          </cell>
        </row>
        <row r="2020">
          <cell r="D2020" t="str">
            <v>CP3153</v>
          </cell>
          <cell r="E2020" t="str">
            <v xml:space="preserve">08.027.001-0       </v>
          </cell>
          <cell r="F2020" t="str">
            <v xml:space="preserve">MEIO-FIO RETO DE CONCR. SIMPLES, 15MPA, MOLD. NO LOCAL, C/ 0,15M DE BASE E 0, 45M DE ALT., REJUNT. C/CIM. E AREIA 1:3,5  </v>
          </cell>
          <cell r="G2020" t="str">
            <v xml:space="preserve">M     </v>
          </cell>
          <cell r="H2020">
            <v>20</v>
          </cell>
          <cell r="I2020">
            <v>20.14</v>
          </cell>
        </row>
        <row r="2021">
          <cell r="D2021" t="str">
            <v>CP3155</v>
          </cell>
          <cell r="E2021" t="str">
            <v xml:space="preserve">08.027.003-0       </v>
          </cell>
          <cell r="F2021" t="str">
            <v xml:space="preserve">MEIO-FIO DE CONCR. PRE-MOLD., 15MPA, C/ 0,15M DE BASE E 0, 45M DE ALT., REJUNT. C/CIM. E AREIA 1:3,5  </v>
          </cell>
          <cell r="G2021" t="str">
            <v xml:space="preserve">M     </v>
          </cell>
          <cell r="H2021">
            <v>93</v>
          </cell>
          <cell r="I2021">
            <v>18.36</v>
          </cell>
        </row>
        <row r="2022">
          <cell r="D2022" t="str">
            <v>CP3158</v>
          </cell>
          <cell r="E2022" t="str">
            <v xml:space="preserve">08.027.006-0       </v>
          </cell>
          <cell r="F2022" t="str">
            <v xml:space="preserve">MEIO-FIO DE CONCR. PRE-MOLD., 15MPA, C/ 0,15M DE BASE E 0, 30M DE ALT., REJUNT. C/CIM. E AREIA 1:3,5  </v>
          </cell>
          <cell r="G2022" t="str">
            <v xml:space="preserve">M     </v>
          </cell>
          <cell r="H2022">
            <v>281</v>
          </cell>
          <cell r="I2022">
            <v>12.51</v>
          </cell>
        </row>
        <row r="2023">
          <cell r="D2023" t="str">
            <v/>
          </cell>
          <cell r="E2023" t="str">
            <v/>
          </cell>
          <cell r="F2023" t="str">
            <v xml:space="preserve">SERVIÇOS DE PARQUES E JARDINS  </v>
          </cell>
          <cell r="G2023" t="str">
            <v/>
          </cell>
          <cell r="H2023">
            <v>0</v>
          </cell>
          <cell r="I2023">
            <v>0</v>
          </cell>
        </row>
        <row r="2024">
          <cell r="D2024" t="str">
            <v>CP3221</v>
          </cell>
          <cell r="E2024" t="str">
            <v xml:space="preserve">09.001.075-0       </v>
          </cell>
          <cell r="F2024" t="str">
            <v xml:space="preserve">PLANTIO DE PLANTAS DE COBERTURA FLORIDAS, TIPO MOISES, BELAEMILIA, ETC  </v>
          </cell>
          <cell r="G2024" t="str">
            <v xml:space="preserve">M2    </v>
          </cell>
          <cell r="H2024">
            <v>70</v>
          </cell>
          <cell r="I2024">
            <v>0.8</v>
          </cell>
        </row>
        <row r="2025">
          <cell r="D2025" t="str">
            <v>CP9695</v>
          </cell>
          <cell r="E2025">
            <v>9002</v>
          </cell>
          <cell r="F2025" t="str">
            <v xml:space="preserve">PLANTIO DE ÁRVORE ISOLADA, ACIMA DE 2,50M DE ALT., (ESPÉCIE CITADA NAS ESPECIFICAÇÕES DO ANEXO VIII)  </v>
          </cell>
          <cell r="G2025" t="str">
            <v xml:space="preserve">UN    </v>
          </cell>
          <cell r="H2025">
            <v>13</v>
          </cell>
          <cell r="I2025">
            <v>10</v>
          </cell>
        </row>
        <row r="2026">
          <cell r="D2026" t="str">
            <v>CP3226</v>
          </cell>
          <cell r="E2026" t="str">
            <v xml:space="preserve">09.002.010-0       </v>
          </cell>
          <cell r="F2026" t="str">
            <v xml:space="preserve">PLANTIO DE ARBUSTO DE 0,50 A 1,00M DE ALT., FORMANDO JARDIM  </v>
          </cell>
          <cell r="G2026" t="str">
            <v xml:space="preserve">UN    </v>
          </cell>
          <cell r="H2026">
            <v>2</v>
          </cell>
          <cell r="I2026">
            <v>0.96</v>
          </cell>
        </row>
        <row r="2027">
          <cell r="D2027" t="str">
            <v>CP9693</v>
          </cell>
          <cell r="E2027">
            <v>9003</v>
          </cell>
          <cell r="F2027" t="str">
            <v xml:space="preserve">PLANTAS DE COBERTURA FLORIDAS,  TIPO BELA EMÍLIA (PLUMBAGO CAPENSIS) - FORNECIMENTO  </v>
          </cell>
          <cell r="G2027" t="str">
            <v xml:space="preserve">M2    </v>
          </cell>
          <cell r="H2027">
            <v>70</v>
          </cell>
          <cell r="I2027">
            <v>2.4</v>
          </cell>
        </row>
        <row r="2028">
          <cell r="D2028" t="str">
            <v>CP3228</v>
          </cell>
          <cell r="E2028" t="str">
            <v xml:space="preserve">09.003.006-0       </v>
          </cell>
          <cell r="F2028" t="str">
            <v xml:space="preserve">ARVORE EM TORNO DE 2,00M DE ALT., TIPO AMENDOEIRA OU CASTANHEIRA, CONSID. APENAS O FORN.  </v>
          </cell>
          <cell r="G2028" t="str">
            <v xml:space="preserve">UN    </v>
          </cell>
          <cell r="H2028">
            <v>13</v>
          </cell>
          <cell r="I2028">
            <v>8</v>
          </cell>
        </row>
        <row r="2029">
          <cell r="D2029" t="str">
            <v>CP3230</v>
          </cell>
          <cell r="E2029" t="str">
            <v xml:space="preserve">09.003.008-0       </v>
          </cell>
          <cell r="F2029" t="str">
            <v xml:space="preserve">ARBUSTO P/JARDINS, C/ 0,50 A 0,70M DE ALT., CONSID. APENAS OFORN.  </v>
          </cell>
          <cell r="G2029" t="str">
            <v xml:space="preserve">UN    </v>
          </cell>
          <cell r="H2029">
            <v>2</v>
          </cell>
          <cell r="I2029">
            <v>1</v>
          </cell>
        </row>
        <row r="2030">
          <cell r="D2030" t="str">
            <v>CP9699</v>
          </cell>
          <cell r="E2030">
            <v>9004</v>
          </cell>
          <cell r="F2030" t="str">
            <v xml:space="preserve">PROTETOR DE ÁRVORE (CONF. ESPECIFICAÇÃO ANEXO VIII)  </v>
          </cell>
          <cell r="G2030" t="str">
            <v xml:space="preserve">UN    </v>
          </cell>
          <cell r="H2030">
            <v>13</v>
          </cell>
          <cell r="I2030">
            <v>30</v>
          </cell>
        </row>
        <row r="2031">
          <cell r="D2031" t="str">
            <v>CP3281</v>
          </cell>
          <cell r="E2031" t="str">
            <v xml:space="preserve">09.006.001-0       </v>
          </cell>
          <cell r="F2031" t="str">
            <v xml:space="preserve">ATERRO C/TERRA PRETA VEGETAL, P/EXEC. DE GRAMADOS  </v>
          </cell>
          <cell r="G2031" t="str">
            <v xml:space="preserve">M3    </v>
          </cell>
          <cell r="H2031">
            <v>11</v>
          </cell>
          <cell r="I2031">
            <v>39.67</v>
          </cell>
        </row>
        <row r="2032">
          <cell r="D2032" t="str">
            <v>CP3282</v>
          </cell>
          <cell r="E2032" t="str">
            <v xml:space="preserve">09.006.003-0       </v>
          </cell>
          <cell r="F2032" t="str">
            <v xml:space="preserve">ENCHIMENTO DE CAVAS, SENDO 1/3 C/TERRA PRETA VEGETAL  </v>
          </cell>
          <cell r="G2032" t="str">
            <v xml:space="preserve">M3    </v>
          </cell>
          <cell r="H2032">
            <v>3</v>
          </cell>
          <cell r="I2032">
            <v>12.06</v>
          </cell>
        </row>
        <row r="2033">
          <cell r="D2033" t="str">
            <v>CP3296</v>
          </cell>
          <cell r="E2033" t="str">
            <v xml:space="preserve">09.009.003-0       </v>
          </cell>
          <cell r="F2033" t="str">
            <v xml:space="preserve">EXECUCAO DE PAVIMENT. DE SAIBRO ARENOSO EM CAMADAS DE 10CM  </v>
          </cell>
          <cell r="G2033" t="str">
            <v xml:space="preserve">M2    </v>
          </cell>
          <cell r="H2033">
            <v>272</v>
          </cell>
          <cell r="I2033">
            <v>2.64</v>
          </cell>
        </row>
        <row r="2034">
          <cell r="D2034" t="str">
            <v>CP3305</v>
          </cell>
          <cell r="E2034" t="str">
            <v xml:space="preserve">09.012.002-0       </v>
          </cell>
          <cell r="F2034" t="str">
            <v xml:space="preserve">BANCO DE CONCR. APARENTE, C/ 0,45M DE LARG. E 0,10M DE ESP.,SOBRE 2 APOIOS DO MESMO MAT., C/SECAO DE 10 X 30CM  </v>
          </cell>
          <cell r="G2034" t="str">
            <v xml:space="preserve">M     </v>
          </cell>
          <cell r="H2034">
            <v>15</v>
          </cell>
          <cell r="I2034">
            <v>39.83</v>
          </cell>
        </row>
        <row r="2035">
          <cell r="D2035" t="str">
            <v/>
          </cell>
          <cell r="E2035" t="str">
            <v/>
          </cell>
          <cell r="F2035" t="str">
            <v xml:space="preserve">ESTRUTURAS  </v>
          </cell>
          <cell r="G2035" t="str">
            <v/>
          </cell>
          <cell r="H2035">
            <v>0</v>
          </cell>
          <cell r="I2035">
            <v>0</v>
          </cell>
        </row>
        <row r="2036">
          <cell r="D2036" t="str">
            <v>CP4028</v>
          </cell>
          <cell r="E2036" t="str">
            <v xml:space="preserve">11.048.010-0       </v>
          </cell>
          <cell r="F2036" t="str">
            <v xml:space="preserve">CONCRETO IMPORTADO DE USINA, P/UMA RESISTENCIA A COMPRES. DE10MPA  </v>
          </cell>
          <cell r="G2036" t="str">
            <v xml:space="preserve">M3    </v>
          </cell>
          <cell r="H2036">
            <v>43</v>
          </cell>
          <cell r="I2036">
            <v>123.61</v>
          </cell>
        </row>
        <row r="2037">
          <cell r="D2037" t="str">
            <v>CP3842</v>
          </cell>
          <cell r="E2037" t="str">
            <v xml:space="preserve">11.013.013-0       </v>
          </cell>
          <cell r="F2037" t="str">
            <v xml:space="preserve">CONCRETO ARMADO P/UMA RESISTENCIA DE 15MPA, 12,00M2 DE FORMA, 60KG DE ACO CA-50, CORTE E DOBRAGEM  </v>
          </cell>
          <cell r="G2037" t="str">
            <v xml:space="preserve">M3    </v>
          </cell>
          <cell r="H2037">
            <v>17</v>
          </cell>
          <cell r="I2037">
            <v>399.5</v>
          </cell>
        </row>
        <row r="2038">
          <cell r="D2038" t="str">
            <v/>
          </cell>
          <cell r="E2038" t="str">
            <v/>
          </cell>
          <cell r="F2038" t="str">
            <v xml:space="preserve">REVESTIMENTO DE PAREDES, TETOS E PISOS  </v>
          </cell>
          <cell r="G2038" t="str">
            <v/>
          </cell>
          <cell r="H2038">
            <v>0</v>
          </cell>
          <cell r="I2038">
            <v>0</v>
          </cell>
        </row>
        <row r="2039">
          <cell r="D2039" t="str">
            <v>CP4323</v>
          </cell>
          <cell r="E2039" t="str">
            <v xml:space="preserve">13.301.082-0       </v>
          </cell>
          <cell r="F2039" t="str">
            <v xml:space="preserve">PISO CIMENTADO, ESP. 1,5CM, C/ARG. DE CIM. E AREIA 1:3, ALIS. A COLHER, C/COR., SOBRE BASE EXIST.  </v>
          </cell>
          <cell r="G2039" t="str">
            <v xml:space="preserve">M2    </v>
          </cell>
          <cell r="H2039">
            <v>862</v>
          </cell>
          <cell r="I2039">
            <v>11.07</v>
          </cell>
        </row>
        <row r="2040">
          <cell r="D2040" t="str">
            <v>CP4325</v>
          </cell>
          <cell r="E2040" t="str">
            <v xml:space="preserve">13.301.085-0       </v>
          </cell>
          <cell r="F2040" t="str">
            <v xml:space="preserve">PISO CIMENTADO, ESP. 1,5CM, C/ARG. DE CIM. E AREIA 1:3, ALIS. A COLHER, C/JUNTAS BATIDAS, FORMANDO QUADROS  </v>
          </cell>
          <cell r="G2040" t="str">
            <v xml:space="preserve">M2    </v>
          </cell>
          <cell r="H2040">
            <v>812</v>
          </cell>
          <cell r="I2040">
            <v>9.14</v>
          </cell>
        </row>
        <row r="2041">
          <cell r="D2041" t="str">
            <v>CP9688</v>
          </cell>
          <cell r="E2041">
            <v>13413</v>
          </cell>
          <cell r="F2041" t="str">
            <v xml:space="preserve">PISO EM LADRILHO HIDRÁULICO (JAUNE OR), 25 X 25 X 1,6 CM, ASSENTE C/ARGAM., CIMENTO, SAIBRO E AREIA, TRAÇO 1:2:2 - FORNECIMENTO E ASSENTAMENTO  </v>
          </cell>
          <cell r="G2041" t="str">
            <v xml:space="preserve">M2    </v>
          </cell>
          <cell r="H2041">
            <v>18</v>
          </cell>
          <cell r="I2041">
            <v>30.81</v>
          </cell>
        </row>
        <row r="2042">
          <cell r="D2042" t="str">
            <v>CP9689</v>
          </cell>
          <cell r="E2042">
            <v>13413</v>
          </cell>
          <cell r="F2042" t="str">
            <v xml:space="preserve">PISO EM LADRILHO HIDRÁULICO (TRRE CUITE), 25 X 25 X 1,6 CM, ASSENTE C/ARGAM., CIMENTO,  SAIBRO E AREIA, TRAÇO 1:2:2 - FORNECIMENTO E ASSENTAMENTO  </v>
          </cell>
          <cell r="G2042" t="str">
            <v xml:space="preserve">M2    </v>
          </cell>
          <cell r="H2042">
            <v>18</v>
          </cell>
          <cell r="I2042">
            <v>28.71</v>
          </cell>
        </row>
        <row r="2043">
          <cell r="D2043" t="str">
            <v/>
          </cell>
          <cell r="E2043" t="str">
            <v/>
          </cell>
          <cell r="F2043" t="str">
            <v xml:space="preserve">INSTALAÇÕES ELÉTRICAS, HIDRÁULICAS, SANITÁRIAS E MECÂNICAS  </v>
          </cell>
          <cell r="G2043" t="str">
            <v/>
          </cell>
          <cell r="H2043">
            <v>0</v>
          </cell>
          <cell r="I2043">
            <v>0</v>
          </cell>
        </row>
        <row r="2044">
          <cell r="D2044" t="str">
            <v>CP9502</v>
          </cell>
          <cell r="E2044">
            <v>15008</v>
          </cell>
          <cell r="F2044" t="str">
            <v xml:space="preserve">CABO DE COBRE TRIPOLAR, ISOLAMENTO TERMOPLÁSTICO O, 6/1KV, SEÇÃO DE 3 X 1,5 MM2 - FORNECIMENTO E COLOC.  </v>
          </cell>
          <cell r="G2044" t="str">
            <v xml:space="preserve">M     </v>
          </cell>
          <cell r="H2044">
            <v>220</v>
          </cell>
          <cell r="I2044">
            <v>0.5</v>
          </cell>
        </row>
        <row r="2045">
          <cell r="D2045" t="str">
            <v>CP9518</v>
          </cell>
          <cell r="E2045">
            <v>15009</v>
          </cell>
          <cell r="F2045" t="str">
            <v xml:space="preserve">CABO DE ALUMÍNIO SINGELO, ISOLAMENTO TERMOPLÁSTICO XLPE,  O,6/1KV, NA BITOLA DE 25 MM2 - FORNECIMENTO E COLOC.  </v>
          </cell>
          <cell r="G2045" t="str">
            <v xml:space="preserve">M     </v>
          </cell>
          <cell r="H2045">
            <v>730</v>
          </cell>
          <cell r="I2045">
            <v>1.35</v>
          </cell>
        </row>
        <row r="2046">
          <cell r="D2046" t="str">
            <v>CP9661</v>
          </cell>
          <cell r="E2046">
            <v>15020</v>
          </cell>
          <cell r="F2046" t="str">
            <v xml:space="preserve">LUMINÁRIA PARA 1 LAMPADA DE VAPOR DE SODIO 250W C/ REFRATOR, SEM REATOR INTEGRADO, P/ PONTA DE BRAÇO, EXCL. REATOR E LÂMPADA - FORNEC.  </v>
          </cell>
          <cell r="G2046" t="str">
            <v xml:space="preserve">UN    </v>
          </cell>
          <cell r="H2046">
            <v>22</v>
          </cell>
          <cell r="I2046">
            <v>138.1</v>
          </cell>
        </row>
        <row r="2047">
          <cell r="D2047" t="str">
            <v>CP5633</v>
          </cell>
          <cell r="E2047" t="str">
            <v xml:space="preserve">15.020.065-0       </v>
          </cell>
          <cell r="F2047" t="str">
            <v xml:space="preserve">LAMPADA DE VAPOR DE SODIO DE 250W / 220V  </v>
          </cell>
          <cell r="G2047" t="str">
            <v xml:space="preserve">UN    </v>
          </cell>
          <cell r="H2047">
            <v>22</v>
          </cell>
          <cell r="I2047">
            <v>36.06</v>
          </cell>
        </row>
        <row r="2048">
          <cell r="D2048" t="str">
            <v>CP5756</v>
          </cell>
          <cell r="E2048" t="str">
            <v xml:space="preserve">15.035.027-0       </v>
          </cell>
          <cell r="F2048" t="str">
            <v xml:space="preserve">ELETRODUTO FºGALV. PESADO C/DIAM. DE 3, INCL. CONEXOES E EMENDAS, EXCL. ABERT. E FECHAM. DE RASGO  </v>
          </cell>
          <cell r="G2048" t="str">
            <v xml:space="preserve">M     </v>
          </cell>
          <cell r="H2048">
            <v>6</v>
          </cell>
          <cell r="I2048">
            <v>25.3</v>
          </cell>
        </row>
        <row r="2049">
          <cell r="D2049" t="str">
            <v>CP9600</v>
          </cell>
          <cell r="E2049">
            <v>15036</v>
          </cell>
          <cell r="F2049" t="str">
            <v xml:space="preserve">DUTO ESPIRAL FLEXÍVEL CORRUGADO, EM POLIETILENO DE ALTA DENSIDADE, DIÂM. 75 MM, INCL. ARAME GUIA - FORNECIMENTO E COLOC.  </v>
          </cell>
          <cell r="G2049" t="str">
            <v xml:space="preserve">M     </v>
          </cell>
          <cell r="H2049">
            <v>170</v>
          </cell>
          <cell r="I2049">
            <v>24.6</v>
          </cell>
        </row>
        <row r="2050">
          <cell r="D2050" t="str">
            <v/>
          </cell>
          <cell r="E2050" t="str">
            <v/>
          </cell>
          <cell r="F2050" t="str">
            <v xml:space="preserve">APARELHOS HIDRÁULICOS, SANITÁRIOS, ELÉTRICOS, MECÂNICOS E ESPORTIVOS  </v>
          </cell>
          <cell r="G2050" t="str">
            <v/>
          </cell>
          <cell r="H2050">
            <v>0</v>
          </cell>
          <cell r="I2050">
            <v>0</v>
          </cell>
        </row>
        <row r="2051">
          <cell r="D2051" t="str">
            <v>CP9543</v>
          </cell>
          <cell r="E2051">
            <v>18027</v>
          </cell>
          <cell r="F2051" t="str">
            <v xml:space="preserve">COMANDO GRUPO P/ SIST. ILUM. PUBL., 220 V-60HZ, MONTADO EM CAIXA LIGA ALUM. FUND., C/ PORTA A PROVA DE TEMPO, C/ FUSIV. 80A, PADRÃO  </v>
          </cell>
          <cell r="G2051" t="str">
            <v xml:space="preserve">UN    </v>
          </cell>
          <cell r="H2051">
            <v>1</v>
          </cell>
          <cell r="I2051">
            <v>1200</v>
          </cell>
        </row>
        <row r="2052">
          <cell r="D2052" t="str">
            <v>CP6562</v>
          </cell>
          <cell r="E2052" t="str">
            <v xml:space="preserve">18.027.145-0       </v>
          </cell>
          <cell r="F2052" t="str">
            <v xml:space="preserve">RELE FOTOELETRICO, P/COMANDO DE ILUMINACAO EXT., NA TENSAO DE 220V E CARGA MAXIMA DE 1000W  </v>
          </cell>
          <cell r="G2052" t="str">
            <v xml:space="preserve">UN    </v>
          </cell>
          <cell r="H2052">
            <v>11</v>
          </cell>
          <cell r="I2052">
            <v>15.1</v>
          </cell>
        </row>
        <row r="2053">
          <cell r="D2053" t="str">
            <v>CP6695</v>
          </cell>
          <cell r="E2053" t="str">
            <v xml:space="preserve">18.250.035-0       </v>
          </cell>
          <cell r="F2053" t="str">
            <v xml:space="preserve">REATOR P/LAMPADA DE VAPOR DE SODIO, DE 220V X 250W  </v>
          </cell>
          <cell r="G2053" t="str">
            <v xml:space="preserve">UN    </v>
          </cell>
          <cell r="H2053">
            <v>22</v>
          </cell>
          <cell r="I2053">
            <v>39.090000000000003</v>
          </cell>
        </row>
        <row r="2054">
          <cell r="D2054" t="str">
            <v>CP9501</v>
          </cell>
          <cell r="E2054">
            <v>18260</v>
          </cell>
          <cell r="F2054" t="str">
            <v xml:space="preserve">ABRAÇADEIRA DE FIXAÇÃO DE BRAÇOS DE LUMINÁRIAS DE 5 (125MM) - FORNEC. E COLOC.  </v>
          </cell>
          <cell r="G2054" t="str">
            <v xml:space="preserve">UN    </v>
          </cell>
          <cell r="H2054">
            <v>22</v>
          </cell>
          <cell r="I2054">
            <v>6.1</v>
          </cell>
        </row>
        <row r="2055">
          <cell r="D2055" t="str">
            <v>CP6708</v>
          </cell>
          <cell r="E2055" t="str">
            <v xml:space="preserve">18.260.045-0       </v>
          </cell>
          <cell r="F2055" t="str">
            <v xml:space="preserve">BRACO P/ILUMINACAO DE RUAS, P/FIX. EM POSTE OU PAREDE, C/COMPR. DE 1,65M E INCLINACAO DE 25°  </v>
          </cell>
          <cell r="G2055" t="str">
            <v xml:space="preserve">UN    </v>
          </cell>
          <cell r="H2055">
            <v>22</v>
          </cell>
          <cell r="I2055">
            <v>70.260000000000005</v>
          </cell>
        </row>
        <row r="2056">
          <cell r="D2056" t="str">
            <v/>
          </cell>
          <cell r="E2056" t="str">
            <v/>
          </cell>
          <cell r="F2056" t="str">
            <v xml:space="preserve">ILUMINAÇÃO PÚBLICA  </v>
          </cell>
          <cell r="G2056" t="str">
            <v/>
          </cell>
          <cell r="H2056">
            <v>0</v>
          </cell>
          <cell r="I2056">
            <v>0</v>
          </cell>
        </row>
        <row r="2057">
          <cell r="D2057" t="str">
            <v>CP7832</v>
          </cell>
          <cell r="E2057" t="str">
            <v xml:space="preserve">21.004.095-0       </v>
          </cell>
          <cell r="F2057" t="str">
            <v xml:space="preserve">RETIRADA DE POSTE DE CONCR. OU ACO, DE 3,50 ATE 9,00M  </v>
          </cell>
          <cell r="G2057" t="str">
            <v xml:space="preserve">UN    </v>
          </cell>
          <cell r="H2057">
            <v>2</v>
          </cell>
          <cell r="I2057">
            <v>33.6</v>
          </cell>
        </row>
        <row r="2058">
          <cell r="D2058" t="str">
            <v>CP7867</v>
          </cell>
          <cell r="E2058" t="str">
            <v xml:space="preserve">21.005.050-0       </v>
          </cell>
          <cell r="F2058" t="str">
            <v xml:space="preserve">POSTE DE ACO, CONTINUO, RETO, CONICO, SIMPLES, C/ENGASTAMENTO DA PARTE INFERIOR DA COLUNA NO SOLO, DE 7,00M  </v>
          </cell>
          <cell r="G2058" t="str">
            <v xml:space="preserve">UN    </v>
          </cell>
          <cell r="H2058">
            <v>11</v>
          </cell>
          <cell r="I2058">
            <v>454.79</v>
          </cell>
        </row>
        <row r="2059">
          <cell r="D2059" t="str">
            <v>CP7951</v>
          </cell>
          <cell r="E2059" t="str">
            <v xml:space="preserve">21.018.081-0       </v>
          </cell>
          <cell r="F2059" t="str">
            <v xml:space="preserve">LUMINARIA FECHADA C/LAMPADA DE DESC., S/REATOR INTEGRADO, EMPOSTE DE ACO, CURVO, ATE 10, 00M. COLOC.  </v>
          </cell>
          <cell r="G2059" t="str">
            <v xml:space="preserve">UN    </v>
          </cell>
          <cell r="H2059">
            <v>22</v>
          </cell>
          <cell r="I2059">
            <v>6.3</v>
          </cell>
        </row>
        <row r="2060">
          <cell r="D2060" t="str">
            <v>CP7967</v>
          </cell>
          <cell r="E2060" t="str">
            <v xml:space="preserve">21.018.161-0       </v>
          </cell>
          <cell r="F2060" t="str">
            <v xml:space="preserve">4 CONDUTORES SINGELOS EM LINHA DE DUTOS. COLOC.  </v>
          </cell>
          <cell r="G2060" t="str">
            <v xml:space="preserve">M     </v>
          </cell>
          <cell r="H2060">
            <v>170</v>
          </cell>
          <cell r="I2060">
            <v>1.68</v>
          </cell>
        </row>
        <row r="2061">
          <cell r="D2061" t="str">
            <v>CP7993</v>
          </cell>
          <cell r="E2061" t="str">
            <v xml:space="preserve">21.035.009-0       </v>
          </cell>
          <cell r="F2061" t="str">
            <v xml:space="preserve">CAIXA HAND-HOLE, PRE-MOLD. EM ANEIS DE CONCR., PROJ. RIOLUZ, C/DIM. DE 0,60 X 0,30M  </v>
          </cell>
          <cell r="G2061" t="str">
            <v xml:space="preserve">UN    </v>
          </cell>
          <cell r="H2061">
            <v>11</v>
          </cell>
          <cell r="I2061">
            <v>41.92</v>
          </cell>
        </row>
        <row r="2062">
          <cell r="D2062" t="str">
            <v>CP7994</v>
          </cell>
          <cell r="E2062" t="str">
            <v xml:space="preserve">21.035.010-0       </v>
          </cell>
          <cell r="F2062" t="str">
            <v xml:space="preserve">CAIXA HAND-HOLE, PRE-MOLD. EM ANEIS DE CONCR., PROJ. RIOLUZ, C/DIM. DE 0,60 X 0,60M  </v>
          </cell>
          <cell r="G2062" t="str">
            <v xml:space="preserve">UN    </v>
          </cell>
          <cell r="H2062">
            <v>4</v>
          </cell>
          <cell r="I2062">
            <v>58.48</v>
          </cell>
        </row>
        <row r="2063">
          <cell r="D2063" t="str">
            <v/>
          </cell>
          <cell r="E2063" t="str">
            <v/>
          </cell>
          <cell r="F2063" t="str">
            <v xml:space="preserve">MOBILIÁRIO URBANO  </v>
          </cell>
          <cell r="G2063" t="str">
            <v/>
          </cell>
          <cell r="H2063">
            <v>0</v>
          </cell>
          <cell r="I2063">
            <v>0</v>
          </cell>
        </row>
        <row r="2064">
          <cell r="D2064" t="str">
            <v>CP9679</v>
          </cell>
          <cell r="E2064">
            <v>5103</v>
          </cell>
          <cell r="F2064" t="str">
            <v xml:space="preserve">PAPELEIRA, CAPAC. 50 LITROS, EM POLIETILENO INJET. ALTA DENSIDADE, COM FERR. METÁLICA GALV., DIM. 0,74x0,43X0,34CM - FORNEC. E COLOC.  </v>
          </cell>
          <cell r="G2064" t="str">
            <v xml:space="preserve">UN    </v>
          </cell>
          <cell r="H2064">
            <v>5</v>
          </cell>
          <cell r="I2064">
            <v>77</v>
          </cell>
        </row>
        <row r="2065">
          <cell r="D2065" t="str">
            <v>CP9632</v>
          </cell>
          <cell r="E2065">
            <v>6020</v>
          </cell>
          <cell r="F2065" t="str">
            <v xml:space="preserve">FRADES EM TUBO DE FERRO GALVANIZADO 2 INCL. CURVA 90 DN 2 - FORNECIMENTO E COLOC.  </v>
          </cell>
          <cell r="G2065" t="str">
            <v xml:space="preserve">UN    </v>
          </cell>
          <cell r="H2065">
            <v>5</v>
          </cell>
          <cell r="I2065">
            <v>55</v>
          </cell>
        </row>
        <row r="2066">
          <cell r="D2066" t="str">
            <v>CP9673</v>
          </cell>
          <cell r="E2066">
            <v>9012</v>
          </cell>
          <cell r="F2066" t="str">
            <v xml:space="preserve">MESA C/ 4 BANCOS EM PERFIS "DE ALUM. FUND., INTERL. POR BARRA AÇO 1/2, REVEST.P/ TUBO DE PVC, PEÇAS FERRO GALV. 1  </v>
          </cell>
          <cell r="G2066" t="str">
            <v xml:space="preserve">CJ    </v>
          </cell>
          <cell r="H2066">
            <v>7</v>
          </cell>
          <cell r="I2066">
            <v>867</v>
          </cell>
        </row>
        <row r="2067">
          <cell r="D2067" t="str">
            <v>CP9510</v>
          </cell>
          <cell r="E2067">
            <v>9012</v>
          </cell>
          <cell r="F2067" t="str">
            <v xml:space="preserve">BANCO EM ALUMÍNIO FUNDIDO T E BARRAS AÇO 1/2 1,20x0,40x0, 43M, INCL. PINT. ELÉTR. - FORNECIMENTO E COLOC.  </v>
          </cell>
          <cell r="G2067" t="str">
            <v xml:space="preserve">UN    </v>
          </cell>
          <cell r="H2067">
            <v>8</v>
          </cell>
          <cell r="I2067">
            <v>193</v>
          </cell>
        </row>
        <row r="2068">
          <cell r="D2068" t="str">
            <v>CP9676</v>
          </cell>
          <cell r="E2068">
            <v>9013</v>
          </cell>
          <cell r="F2068" t="str">
            <v xml:space="preserve">MINI CENTRO DE ATIVIDADES B - FORNECIMENTO E COLOC.  </v>
          </cell>
          <cell r="G2068" t="str">
            <v xml:space="preserve">UN    </v>
          </cell>
          <cell r="H2068">
            <v>1</v>
          </cell>
          <cell r="I2068">
            <v>1900</v>
          </cell>
        </row>
        <row r="2069">
          <cell r="D2069" t="str">
            <v>CP9507</v>
          </cell>
          <cell r="E2069">
            <v>9013</v>
          </cell>
          <cell r="F2069" t="str">
            <v xml:space="preserve">BALANÇO DUPLO, COMP. 2 CADEIRAS, PRESAS EM CORRENTES GALV. , FIXADAS POR MEIO DE BRAÇADEIRAS EM TRAVESSÃO AO TUBO DE FERRO C/ COLOC.  </v>
          </cell>
          <cell r="G2069" t="str">
            <v xml:space="preserve">UN    </v>
          </cell>
          <cell r="H2069">
            <v>1</v>
          </cell>
          <cell r="I2069">
            <v>340</v>
          </cell>
        </row>
        <row r="2070">
          <cell r="D2070" t="str">
            <v>CP9603</v>
          </cell>
          <cell r="E2070">
            <v>9013</v>
          </cell>
          <cell r="F2070" t="str">
            <v xml:space="preserve">ESCADA ÁRVORE DE ESCORREGA, COMPLETA INCL. PATAMAR C/ PINTURA - FORNEC. E COLOC.  </v>
          </cell>
          <cell r="G2070" t="str">
            <v xml:space="preserve">UN    </v>
          </cell>
          <cell r="H2070">
            <v>1</v>
          </cell>
          <cell r="I2070">
            <v>355</v>
          </cell>
        </row>
        <row r="2071">
          <cell r="D2071" t="str">
            <v>CP9634</v>
          </cell>
          <cell r="E2071">
            <v>9013</v>
          </cell>
          <cell r="F2071" t="str">
            <v xml:space="preserve">GANGORRA  C/DUAS PRANCHAS - FORN. E COLOC.  </v>
          </cell>
          <cell r="G2071" t="str">
            <v xml:space="preserve">UN    </v>
          </cell>
          <cell r="H2071">
            <v>1</v>
          </cell>
          <cell r="I2071">
            <v>320</v>
          </cell>
        </row>
        <row r="2072">
          <cell r="D2072" t="str">
            <v>CP9511</v>
          </cell>
          <cell r="E2072">
            <v>9013</v>
          </cell>
          <cell r="F2072" t="str">
            <v xml:space="preserve">BICICLETÁRIO EM CANTONEIRAS DE FERRO DE ABAS IGUAIS DE 3, C/ PINTURA ELETROSTÁTICA - FORNECIMENTO E COLOC.  </v>
          </cell>
          <cell r="G2072" t="str">
            <v xml:space="preserve">UN    </v>
          </cell>
          <cell r="H2072">
            <v>1</v>
          </cell>
          <cell r="I2072">
            <v>70</v>
          </cell>
        </row>
        <row r="2073">
          <cell r="D2073" t="str">
            <v/>
          </cell>
          <cell r="E2073" t="str">
            <v/>
          </cell>
          <cell r="F2073" t="str">
            <v xml:space="preserve">MOBILIÁRIO DAS VIAS URBANAS  </v>
          </cell>
          <cell r="G2073" t="str">
            <v/>
          </cell>
          <cell r="H2073">
            <v>0</v>
          </cell>
          <cell r="I2073">
            <v>0</v>
          </cell>
        </row>
        <row r="2074">
          <cell r="D2074" t="str">
            <v/>
          </cell>
          <cell r="E2074" t="str">
            <v/>
          </cell>
          <cell r="F2074" t="str">
            <v xml:space="preserve">MOVIMENTO DE TERRA  </v>
          </cell>
          <cell r="G2074" t="str">
            <v/>
          </cell>
          <cell r="H2074">
            <v>0</v>
          </cell>
          <cell r="I2074">
            <v>0</v>
          </cell>
        </row>
        <row r="2075">
          <cell r="D2075" t="str">
            <v>CP9746</v>
          </cell>
          <cell r="E2075">
            <v>20104</v>
          </cell>
          <cell r="F2075" t="str">
            <v xml:space="preserve">SAIBRO, DMT DE 5KM DA JAZIDA, INCL. TRANSPORTE - FORNECIMENTO  </v>
          </cell>
          <cell r="G2075" t="str">
            <v xml:space="preserve">M3    </v>
          </cell>
          <cell r="H2075">
            <v>40</v>
          </cell>
          <cell r="I2075">
            <v>8.56</v>
          </cell>
        </row>
        <row r="2076">
          <cell r="D2076" t="str">
            <v/>
          </cell>
          <cell r="E2076" t="str">
            <v/>
          </cell>
          <cell r="F2076" t="str">
            <v xml:space="preserve">SERVIÇOS COMPLEMENTARES  </v>
          </cell>
          <cell r="G2076" t="str">
            <v/>
          </cell>
          <cell r="H2076">
            <v>0</v>
          </cell>
          <cell r="I2076">
            <v>0</v>
          </cell>
        </row>
        <row r="2077">
          <cell r="D2077" t="str">
            <v>CP0901</v>
          </cell>
          <cell r="E2077" t="str">
            <v xml:space="preserve">05.001.016-0       </v>
          </cell>
          <cell r="F2077" t="str">
            <v xml:space="preserve">DEMOLICAO MANUAL DE PISO CIMENTADO  </v>
          </cell>
          <cell r="G2077" t="str">
            <v xml:space="preserve">M2    </v>
          </cell>
          <cell r="H2077">
            <v>37</v>
          </cell>
          <cell r="I2077">
            <v>3.84</v>
          </cell>
        </row>
        <row r="2078">
          <cell r="D2078" t="str">
            <v>CP9692</v>
          </cell>
          <cell r="E2078">
            <v>5015</v>
          </cell>
          <cell r="F2078" t="str">
            <v xml:space="preserve">PLACA DE SINALIZAÇÃO INDICATIVAS DE RUAS, COMPOSTA DE 2 PLACAS, ELEM. P/ FIX.-ALT. 2,55M,INCL.PL. BASE E CHUMBADORES-FORN. E COLOC.  </v>
          </cell>
          <cell r="G2078" t="str">
            <v xml:space="preserve">UN.   </v>
          </cell>
          <cell r="H2078">
            <v>57</v>
          </cell>
          <cell r="I2078">
            <v>306.14</v>
          </cell>
        </row>
        <row r="2079">
          <cell r="D2079" t="str">
            <v>CP9690</v>
          </cell>
          <cell r="E2079">
            <v>5015</v>
          </cell>
          <cell r="F2079" t="str">
            <v xml:space="preserve">PLACA  DE SINALIZAÇÀO INDICATIVA DE PONTO DE ONIBUS,  C/ELEM. FIX. INCL. PL.BASE E CHUMBADORES-FORN. E COLOC.  </v>
          </cell>
          <cell r="G2079" t="str">
            <v xml:space="preserve">UN    </v>
          </cell>
          <cell r="H2079">
            <v>44</v>
          </cell>
          <cell r="I2079">
            <v>161.38</v>
          </cell>
        </row>
        <row r="2080">
          <cell r="D2080" t="str">
            <v/>
          </cell>
          <cell r="E2080" t="str">
            <v/>
          </cell>
          <cell r="F2080" t="str">
            <v xml:space="preserve">BASES E PAVIMENTOS  </v>
          </cell>
          <cell r="G2080" t="str">
            <v/>
          </cell>
          <cell r="H2080">
            <v>0</v>
          </cell>
          <cell r="I2080">
            <v>0</v>
          </cell>
        </row>
        <row r="2081">
          <cell r="D2081" t="str">
            <v>CP3158</v>
          </cell>
          <cell r="E2081" t="str">
            <v xml:space="preserve">08.027.006-0       </v>
          </cell>
          <cell r="F2081" t="str">
            <v xml:space="preserve">MEIO-FIO DE CONCR. PRE-MOLD., 15MPA, C/ 0,15M DE BASE E 0, 30M DE ALT., REJUNT. C/CIM. E AREIA 1:3,5  </v>
          </cell>
          <cell r="G2081" t="str">
            <v xml:space="preserve">M     </v>
          </cell>
          <cell r="H2081">
            <v>350</v>
          </cell>
          <cell r="I2081">
            <v>12.51</v>
          </cell>
        </row>
        <row r="2082">
          <cell r="D2082" t="str">
            <v/>
          </cell>
          <cell r="E2082" t="str">
            <v/>
          </cell>
          <cell r="F2082" t="str">
            <v xml:space="preserve">SERVIÇOS DE PARQUES E JARDINS  </v>
          </cell>
          <cell r="G2082" t="str">
            <v/>
          </cell>
          <cell r="H2082">
            <v>0</v>
          </cell>
          <cell r="I2082">
            <v>0</v>
          </cell>
        </row>
        <row r="2083">
          <cell r="D2083" t="str">
            <v>CP9695</v>
          </cell>
          <cell r="E2083">
            <v>9002</v>
          </cell>
          <cell r="F2083" t="str">
            <v xml:space="preserve">PLANTIO DE ÁRVORE ISOLADA, ACIMA DE 2,50M DE ALT., (ESPÉCIE CITADA NAS ESPECIFICAÇÕES DO ANEXO VIII)  </v>
          </cell>
          <cell r="G2083" t="str">
            <v xml:space="preserve">UN    </v>
          </cell>
          <cell r="H2083">
            <v>5000</v>
          </cell>
          <cell r="I2083">
            <v>10</v>
          </cell>
        </row>
        <row r="2084">
          <cell r="D2084" t="str">
            <v>CP3234</v>
          </cell>
          <cell r="E2084" t="str">
            <v xml:space="preserve">09.004.002-0       </v>
          </cell>
          <cell r="F2084" t="str">
            <v xml:space="preserve">PROTETOR DE ÁRVORE (CONF. ESPECIFICAÇÃO ANEXO VIII)  </v>
          </cell>
          <cell r="G2084" t="str">
            <v xml:space="preserve">UN    </v>
          </cell>
          <cell r="H2084">
            <v>5000</v>
          </cell>
          <cell r="I2084">
            <v>42.51</v>
          </cell>
        </row>
        <row r="2085">
          <cell r="D2085" t="str">
            <v>CP3281</v>
          </cell>
          <cell r="E2085" t="str">
            <v xml:space="preserve">09.006.001-0       </v>
          </cell>
          <cell r="F2085" t="str">
            <v xml:space="preserve">ATERRO C/TERRA PRETA VEGETAL, P/EXEC. DE GRAMADOS  </v>
          </cell>
          <cell r="G2085" t="str">
            <v xml:space="preserve">M3    </v>
          </cell>
          <cell r="H2085">
            <v>20</v>
          </cell>
          <cell r="I2085">
            <v>39.67</v>
          </cell>
        </row>
        <row r="2086">
          <cell r="D2086" t="str">
            <v>CP3282</v>
          </cell>
          <cell r="E2086" t="str">
            <v xml:space="preserve">09.006.003-0       </v>
          </cell>
          <cell r="F2086" t="str">
            <v xml:space="preserve">ENCHIMENTO DE CAVAS, SENDO 1/3 C/TERRA PRETA VEGETAL  </v>
          </cell>
          <cell r="G2086" t="str">
            <v xml:space="preserve">M3    </v>
          </cell>
          <cell r="H2086">
            <v>450</v>
          </cell>
          <cell r="I2086">
            <v>12.06</v>
          </cell>
        </row>
        <row r="2087">
          <cell r="D2087" t="str">
            <v/>
          </cell>
          <cell r="E2087" t="str">
            <v/>
          </cell>
          <cell r="F2087" t="str">
            <v xml:space="preserve">ESTRUTURAS  </v>
          </cell>
          <cell r="G2087" t="str">
            <v/>
          </cell>
          <cell r="H2087">
            <v>0</v>
          </cell>
          <cell r="I2087">
            <v>0</v>
          </cell>
        </row>
        <row r="2088">
          <cell r="D2088" t="str">
            <v>CP3716</v>
          </cell>
          <cell r="E2088" t="str">
            <v xml:space="preserve">11.003.001-1       </v>
          </cell>
          <cell r="F2088" t="str">
            <v xml:space="preserve">CONCRETO SIMPLES, P/UMA RESISTENCIA A COMPRES. DE 10MPA, INCL. MAT. E TRANSP. NA HORIZ. E NA VERT.  </v>
          </cell>
          <cell r="G2088" t="str">
            <v xml:space="preserve">M3    </v>
          </cell>
          <cell r="H2088">
            <v>22</v>
          </cell>
          <cell r="I2088">
            <v>114.5</v>
          </cell>
        </row>
        <row r="2089">
          <cell r="D2089" t="str">
            <v/>
          </cell>
          <cell r="E2089" t="str">
            <v/>
          </cell>
          <cell r="F2089" t="str">
            <v xml:space="preserve">INSTALAÇÕES ELÉTRICAS, HIDRÁULICAS, SANITÁRIAS E MECÂNICAS  </v>
          </cell>
          <cell r="G2089" t="str">
            <v/>
          </cell>
          <cell r="H2089">
            <v>0</v>
          </cell>
          <cell r="I2089">
            <v>0</v>
          </cell>
        </row>
        <row r="2090">
          <cell r="D2090" t="str">
            <v>CP9660</v>
          </cell>
          <cell r="E2090">
            <v>15020</v>
          </cell>
          <cell r="F2090" t="str">
            <v xml:space="preserve">LUMINÁRIA P/ 1 LÂMPADA VAPOR DE SÓDIO 250W, C/REFRATOR, SEM REATOR INTEGRADO, P/PONTA DE BRAÇO, EXCL. REATOR E LÂMPADA-FORN. E COLOC.  </v>
          </cell>
          <cell r="G2090" t="str">
            <v xml:space="preserve">UN    </v>
          </cell>
          <cell r="H2090">
            <v>100</v>
          </cell>
          <cell r="I2090">
            <v>138.1</v>
          </cell>
        </row>
        <row r="2091">
          <cell r="D2091" t="str">
            <v>CP5633</v>
          </cell>
          <cell r="E2091" t="str">
            <v xml:space="preserve">15.020.065-0       </v>
          </cell>
          <cell r="F2091" t="str">
            <v xml:space="preserve">LAMPADA DE VAPOR DE SODIO DE 250W / 220V  </v>
          </cell>
          <cell r="G2091" t="str">
            <v xml:space="preserve">UN    </v>
          </cell>
          <cell r="H2091">
            <v>100</v>
          </cell>
          <cell r="I2091">
            <v>36.06</v>
          </cell>
        </row>
        <row r="2092">
          <cell r="D2092" t="str">
            <v/>
          </cell>
          <cell r="E2092" t="str">
            <v/>
          </cell>
          <cell r="F2092" t="str">
            <v xml:space="preserve">APARELHOS HIDRÁULICOS, SANITÁRIOS, ELÉTRICOS, MECÂNICOS E ESPORTIVOS  </v>
          </cell>
          <cell r="G2092" t="str">
            <v/>
          </cell>
          <cell r="H2092">
            <v>0</v>
          </cell>
          <cell r="I2092">
            <v>0</v>
          </cell>
        </row>
        <row r="2093">
          <cell r="D2093" t="str">
            <v>CP6562</v>
          </cell>
          <cell r="E2093" t="str">
            <v xml:space="preserve">18.027.145-0       </v>
          </cell>
          <cell r="F2093" t="str">
            <v xml:space="preserve">RELE FOTOELETRICO, P/COMANDO DE ILUMINACAO EXT., NA TENSAO DE 220V E CARGA MAXIMA DE 1000W  </v>
          </cell>
          <cell r="G2093" t="str">
            <v xml:space="preserve">UN    </v>
          </cell>
          <cell r="H2093">
            <v>100</v>
          </cell>
          <cell r="I2093">
            <v>15.1</v>
          </cell>
        </row>
        <row r="2094">
          <cell r="D2094" t="str">
            <v>CP6695</v>
          </cell>
          <cell r="E2094" t="str">
            <v xml:space="preserve">18.250.035-0       </v>
          </cell>
          <cell r="F2094" t="str">
            <v xml:space="preserve">REATOR P/LAMPADA DE VAPOR DE SODIO, DE 220V X 250W  </v>
          </cell>
          <cell r="G2094" t="str">
            <v xml:space="preserve">UN    </v>
          </cell>
          <cell r="H2094">
            <v>100</v>
          </cell>
          <cell r="I2094">
            <v>39.090000000000003</v>
          </cell>
        </row>
        <row r="2095">
          <cell r="D2095" t="str">
            <v>CP9501</v>
          </cell>
          <cell r="E2095">
            <v>18260</v>
          </cell>
          <cell r="F2095" t="str">
            <v xml:space="preserve">ABRAÇADEIRA DE FIXAÇÃO DE BRAÇOS DE LUMINARIAS DE 5 (125MM) - FORNECIMENTO E COLOC.  </v>
          </cell>
          <cell r="G2095" t="str">
            <v xml:space="preserve">UN    </v>
          </cell>
          <cell r="H2095">
            <v>100</v>
          </cell>
          <cell r="I2095">
            <v>6.1</v>
          </cell>
        </row>
        <row r="2096">
          <cell r="D2096" t="str">
            <v>CP9513</v>
          </cell>
          <cell r="E2096">
            <v>18260</v>
          </cell>
          <cell r="F2096" t="str">
            <v xml:space="preserve">BRAÇO PARA ILUMINAÇÃO PÚBLICA , EM TUBO AÇO GALVANIZ. A FOGO, 2, P/FIX. POSTES OU PAREDE, COMPR. 2,50M E INCL.25 - FORN./ COLOC.  </v>
          </cell>
          <cell r="G2096" t="str">
            <v xml:space="preserve">UN    </v>
          </cell>
          <cell r="H2096">
            <v>100</v>
          </cell>
          <cell r="I2096">
            <v>194.8</v>
          </cell>
        </row>
        <row r="2097">
          <cell r="D2097" t="str">
            <v/>
          </cell>
          <cell r="E2097" t="str">
            <v/>
          </cell>
          <cell r="F2097" t="str">
            <v xml:space="preserve">ILUMINAÇÃO PÚBLICA  </v>
          </cell>
          <cell r="G2097" t="str">
            <v/>
          </cell>
          <cell r="H2097">
            <v>0</v>
          </cell>
          <cell r="I2097">
            <v>0</v>
          </cell>
        </row>
        <row r="2098">
          <cell r="D2098" t="str">
            <v>CP7811</v>
          </cell>
          <cell r="E2098" t="str">
            <v xml:space="preserve">21.001.015-0       </v>
          </cell>
          <cell r="F2098" t="str">
            <v xml:space="preserve">ASSENTAMENTO DE POSTE DE CONCR., CIRC. RETO DE 11,00M, C/CABECA DE CONCR.  </v>
          </cell>
          <cell r="G2098" t="str">
            <v xml:space="preserve">UN    </v>
          </cell>
          <cell r="H2098">
            <v>100</v>
          </cell>
          <cell r="I2098">
            <v>102.03</v>
          </cell>
        </row>
        <row r="2099">
          <cell r="D2099" t="str">
            <v>CP7949</v>
          </cell>
          <cell r="E2099" t="str">
            <v xml:space="preserve">21.018.060-0       </v>
          </cell>
          <cell r="F2099" t="str">
            <v xml:space="preserve">BRACO, PADRAO RIOLUZ. COLOC.  </v>
          </cell>
          <cell r="G2099" t="str">
            <v xml:space="preserve">UN    </v>
          </cell>
          <cell r="H2099">
            <v>100</v>
          </cell>
          <cell r="I2099">
            <v>8.4</v>
          </cell>
        </row>
        <row r="2100">
          <cell r="D2100" t="str">
            <v/>
          </cell>
          <cell r="E2100" t="str">
            <v/>
          </cell>
          <cell r="F2100" t="str">
            <v xml:space="preserve">MOBILIÁRIO URBANO  </v>
          </cell>
          <cell r="G2100" t="str">
            <v/>
          </cell>
          <cell r="H2100">
            <v>0</v>
          </cell>
          <cell r="I2100">
            <v>0</v>
          </cell>
        </row>
        <row r="2101">
          <cell r="D2101" t="str">
            <v>CP9679</v>
          </cell>
          <cell r="E2101">
            <v>5103</v>
          </cell>
          <cell r="F2101" t="str">
            <v xml:space="preserve">PAPELEIRA, CAPAC. 50 LITROS, EM POLIETILENO INJETADO DE ALTA DENSIDADE COM FERRAGEM METÁLICA GALVANIZADA FORNEC. E COLOC..  </v>
          </cell>
          <cell r="G2101" t="str">
            <v xml:space="preserve">UN    </v>
          </cell>
          <cell r="H2101">
            <v>110</v>
          </cell>
          <cell r="I2101">
            <v>77</v>
          </cell>
        </row>
        <row r="2102">
          <cell r="D2102" t="str">
            <v>CP9632</v>
          </cell>
          <cell r="E2102">
            <v>9020</v>
          </cell>
          <cell r="F2102" t="str">
            <v xml:space="preserve">FRADES EM TUBOS DE FERRO GALVANIZADO 2,INCL. CURVAS 90 DN 2-FORN. E COLOC.  </v>
          </cell>
          <cell r="G2102" t="str">
            <v xml:space="preserve">UN    </v>
          </cell>
          <cell r="H2102">
            <v>29</v>
          </cell>
          <cell r="I2102">
            <v>55</v>
          </cell>
        </row>
        <row r="2103">
          <cell r="D2103" t="str">
            <v/>
          </cell>
          <cell r="E2103" t="str">
            <v/>
          </cell>
          <cell r="F2103" t="str">
            <v xml:space="preserve">REASSENTAMENTO  </v>
          </cell>
          <cell r="G2103" t="str">
            <v/>
          </cell>
          <cell r="H2103">
            <v>0</v>
          </cell>
          <cell r="I2103">
            <v>0</v>
          </cell>
        </row>
        <row r="2104">
          <cell r="D2104" t="str">
            <v/>
          </cell>
          <cell r="E2104" t="str">
            <v/>
          </cell>
          <cell r="F2104" t="str">
            <v xml:space="preserve">REASSENTAMENTO  </v>
          </cell>
          <cell r="G2104" t="str">
            <v/>
          </cell>
          <cell r="H2104">
            <v>0</v>
          </cell>
          <cell r="I2104">
            <v>0</v>
          </cell>
        </row>
        <row r="2105">
          <cell r="D2105" t="str">
            <v>CP9551</v>
          </cell>
          <cell r="E2105">
            <v>5100</v>
          </cell>
          <cell r="F2105" t="str">
            <v xml:space="preserve">CONSTRUÇÃO DE CASAS PADRÃO CEHAB - 44 M2  </v>
          </cell>
          <cell r="G2105" t="str">
            <v xml:space="preserve">UN    </v>
          </cell>
          <cell r="H2105">
            <v>4</v>
          </cell>
          <cell r="I2105">
            <v>11000</v>
          </cell>
        </row>
        <row r="2106">
          <cell r="D2106" t="str">
            <v>CP9705</v>
          </cell>
          <cell r="E2106">
            <v>5100</v>
          </cell>
          <cell r="F2106" t="str">
            <v xml:space="preserve">RECONSTRUÇÃO DE MUROS  </v>
          </cell>
          <cell r="G2106" t="str">
            <v xml:space="preserve">M2    </v>
          </cell>
          <cell r="H2106">
            <v>30</v>
          </cell>
          <cell r="I2106">
            <v>35</v>
          </cell>
        </row>
        <row r="2107">
          <cell r="D2107" t="str">
            <v>CP9706</v>
          </cell>
          <cell r="E2107">
            <v>5100</v>
          </cell>
          <cell r="F2107" t="str">
            <v xml:space="preserve">RECONSTRUÇÃO DE PARTES DE CASAS DEMOLIDAS  </v>
          </cell>
          <cell r="G2107" t="str">
            <v xml:space="preserve">M2    </v>
          </cell>
          <cell r="H2107">
            <v>10</v>
          </cell>
          <cell r="I2107">
            <v>200</v>
          </cell>
        </row>
        <row r="2108">
          <cell r="D2108" t="str">
            <v>CP9642</v>
          </cell>
          <cell r="E2108">
            <v>5100</v>
          </cell>
          <cell r="F2108" t="str">
            <v xml:space="preserve">INDENIZAÇÃO DAS CONSTRUÇÕES DEMOLIDAS  </v>
          </cell>
          <cell r="G2108" t="str">
            <v xml:space="preserve">UN    </v>
          </cell>
          <cell r="H2108">
            <v>3</v>
          </cell>
          <cell r="I2108">
            <v>11000</v>
          </cell>
        </row>
        <row r="2109">
          <cell r="D2109" t="str">
            <v>CP9541</v>
          </cell>
          <cell r="E2109">
            <v>4005</v>
          </cell>
          <cell r="F2109" t="str">
            <v xml:space="preserve">CARREGAMENTO E DESCARREGAMENTO DE MUDANÇAS DE PERTENCES DE RELOCADOS  </v>
          </cell>
          <cell r="G2109" t="str">
            <v xml:space="preserve">M3    </v>
          </cell>
          <cell r="H2109">
            <v>500</v>
          </cell>
          <cell r="I2109">
            <v>117.3</v>
          </cell>
        </row>
        <row r="2110">
          <cell r="D2110" t="str">
            <v>CP9793</v>
          </cell>
          <cell r="E2110">
            <v>4005</v>
          </cell>
          <cell r="F2110" t="str">
            <v xml:space="preserve">TRANSPORTE DE MUDANÇAS DE PERTENCES DE RELOCADOS  </v>
          </cell>
          <cell r="G2110" t="str">
            <v xml:space="preserve">M3XKM </v>
          </cell>
          <cell r="H2110">
            <v>5000</v>
          </cell>
          <cell r="I2110">
            <v>1.58</v>
          </cell>
        </row>
        <row r="2111">
          <cell r="D2111" t="str">
            <v/>
          </cell>
          <cell r="E2111" t="str">
            <v/>
          </cell>
          <cell r="F2111" t="str">
            <v xml:space="preserve">GALERIA RUA BOGARI  </v>
          </cell>
          <cell r="G2111" t="str">
            <v/>
          </cell>
          <cell r="H2111">
            <v>0</v>
          </cell>
          <cell r="I2111">
            <v>0</v>
          </cell>
        </row>
        <row r="2112">
          <cell r="D2112" t="str">
            <v/>
          </cell>
          <cell r="E2112" t="str">
            <v/>
          </cell>
          <cell r="F2112" t="str">
            <v xml:space="preserve">SERVIÇOS DE ESCRITÓRIO, LABORATÓRIO E CAMPO  </v>
          </cell>
          <cell r="G2112" t="str">
            <v/>
          </cell>
          <cell r="H2112">
            <v>0</v>
          </cell>
          <cell r="I2112">
            <v>0</v>
          </cell>
        </row>
        <row r="2113">
          <cell r="D2113" t="str">
            <v>CP0332</v>
          </cell>
          <cell r="E2113" t="str">
            <v xml:space="preserve">01.005.003-0       </v>
          </cell>
          <cell r="F2113" t="str">
            <v xml:space="preserve">PREPARO MANUAL DE TER., COMPREEND. ACERTO, RASPAGEM EVENTUALATE 30CM DE PROF., INCL. COMPACT. MEC.  </v>
          </cell>
          <cell r="G2113" t="str">
            <v xml:space="preserve">M2    </v>
          </cell>
          <cell r="H2113">
            <v>1060</v>
          </cell>
          <cell r="I2113">
            <v>1.81</v>
          </cell>
        </row>
        <row r="2114">
          <cell r="D2114" t="str">
            <v/>
          </cell>
          <cell r="E2114" t="str">
            <v/>
          </cell>
          <cell r="F2114" t="str">
            <v xml:space="preserve">MOVIMENTO DE TERRA  </v>
          </cell>
          <cell r="G2114" t="str">
            <v/>
          </cell>
          <cell r="H2114">
            <v>0</v>
          </cell>
          <cell r="I2114">
            <v>0</v>
          </cell>
        </row>
        <row r="2115">
          <cell r="D2115" t="str">
            <v>CP0495</v>
          </cell>
          <cell r="E2115" t="str">
            <v xml:space="preserve">03.001.001-1       </v>
          </cell>
          <cell r="F2115" t="str">
            <v xml:space="preserve">ESCAVACAO MANUAL DE VALA/CAVA EM MAT. DE 1ªCAT., AREIA, ARGILA OU PICARRA, ATE 1,50M DE PROF.  </v>
          </cell>
          <cell r="G2115" t="str">
            <v xml:space="preserve">M3    </v>
          </cell>
          <cell r="H2115">
            <v>6</v>
          </cell>
          <cell r="I2115">
            <v>9.8800000000000008</v>
          </cell>
        </row>
        <row r="2116">
          <cell r="D2116" t="str">
            <v>CP0623</v>
          </cell>
          <cell r="E2116" t="str">
            <v xml:space="preserve">03.011.015-1       </v>
          </cell>
          <cell r="F2116" t="str">
            <v xml:space="preserve">REATERRO DE VALA/CAVA UTILIZ. VIBRO COMPACTADOR PORTATIL  </v>
          </cell>
          <cell r="G2116" t="str">
            <v xml:space="preserve">M3    </v>
          </cell>
          <cell r="H2116">
            <v>960</v>
          </cell>
          <cell r="I2116">
            <v>4</v>
          </cell>
        </row>
        <row r="2117">
          <cell r="D2117" t="str">
            <v>CP0635</v>
          </cell>
          <cell r="E2117" t="str">
            <v xml:space="preserve">03.016.005-1       </v>
          </cell>
          <cell r="F2117" t="str">
            <v xml:space="preserve">ESCAVACAO MEC. DE VALA NAO ESCORADA, EM MAT. DE 1ªCAT. C/REDUTOR DE PRODUT., ATE 1, 50M DE PROF., C/RETRO-ESCAVADEIRA  </v>
          </cell>
          <cell r="G2117" t="str">
            <v xml:space="preserve">M3    </v>
          </cell>
          <cell r="H2117">
            <v>504</v>
          </cell>
          <cell r="I2117">
            <v>4.62</v>
          </cell>
        </row>
        <row r="2118">
          <cell r="D2118" t="str">
            <v>CP0636</v>
          </cell>
          <cell r="E2118" t="str">
            <v xml:space="preserve">03.016.010-1       </v>
          </cell>
          <cell r="F2118" t="str">
            <v xml:space="preserve">ESCAVACAO MEC.DE VALA NAO ESCORADA,EM MAT. DE 1ªCAT.C/REDUTOR DE PRODUT., ENTRE 1,50 E 3,00M DE PROF., C/RETRO-ESCAVADEIRA  </v>
          </cell>
          <cell r="G2118" t="str">
            <v xml:space="preserve">M3    </v>
          </cell>
          <cell r="H2118">
            <v>336</v>
          </cell>
          <cell r="I2118">
            <v>5.62</v>
          </cell>
        </row>
        <row r="2119">
          <cell r="D2119" t="str">
            <v>CP0637</v>
          </cell>
          <cell r="E2119" t="str">
            <v xml:space="preserve">03.016.015-1       </v>
          </cell>
          <cell r="F2119" t="str">
            <v xml:space="preserve">ESCAVACAO MEC. DE VALA NAO ESCORADA, EM MAT. DE 1ªCAT. ATE 1,50M DE PROF., C/RETRO-ESCAVADEIRA  </v>
          </cell>
          <cell r="G2119" t="str">
            <v xml:space="preserve">M3    </v>
          </cell>
          <cell r="H2119">
            <v>1176</v>
          </cell>
          <cell r="I2119">
            <v>1.82</v>
          </cell>
        </row>
        <row r="2120">
          <cell r="D2120" t="str">
            <v>CP0638</v>
          </cell>
          <cell r="E2120" t="str">
            <v xml:space="preserve">03.016.018-1       </v>
          </cell>
          <cell r="F2120" t="str">
            <v xml:space="preserve">ESCAVACAO MEC. DE VALA NAO ESCORADA, EM MAT. DE 1ªCAT., ENTRE 1,50 E 3,00M DE PROF., C/RETRO-ESCAVADEIRA  </v>
          </cell>
          <cell r="G2120" t="str">
            <v xml:space="preserve">M3    </v>
          </cell>
          <cell r="H2120">
            <v>784</v>
          </cell>
          <cell r="I2120">
            <v>2.21</v>
          </cell>
        </row>
        <row r="2121">
          <cell r="D2121" t="str">
            <v>CP0653</v>
          </cell>
          <cell r="E2121" t="str">
            <v xml:space="preserve">03.020.065-1       </v>
          </cell>
          <cell r="F2121" t="str">
            <v xml:space="preserve">ESCAVACAO MEC.DE VALA ESCORADA, EM MAT.DE 1ªCAT., C/REDUTORDE PRODUT., ENTRE 1, 50 E 3,00M DE PROF., C/ESCAVADEIRA HIDR.  </v>
          </cell>
          <cell r="G2121" t="str">
            <v xml:space="preserve">M3    </v>
          </cell>
          <cell r="H2121">
            <v>160</v>
          </cell>
          <cell r="I2121">
            <v>5.38</v>
          </cell>
        </row>
        <row r="2122">
          <cell r="D2122" t="str">
            <v>CP0664</v>
          </cell>
          <cell r="E2122" t="str">
            <v xml:space="preserve">03.022.010-0       </v>
          </cell>
          <cell r="F2122" t="str">
            <v xml:space="preserve">ESCAVACAO MEC. DE VALA, EM MAT. DE 2ªCAT., MOLEDO OU ROCHA MUITO DECOMPOSTA, C/ESCAVADEIRA HIDR., S/COMPRESSOR  </v>
          </cell>
          <cell r="G2122" t="str">
            <v xml:space="preserve">M3    </v>
          </cell>
          <cell r="H2122">
            <v>100</v>
          </cell>
          <cell r="I2122">
            <v>1.28</v>
          </cell>
        </row>
        <row r="2123">
          <cell r="D2123" t="str">
            <v>CP0667</v>
          </cell>
          <cell r="E2123" t="str">
            <v xml:space="preserve">03.025.005-0       </v>
          </cell>
          <cell r="F2123" t="str">
            <v xml:space="preserve">ESCAVACAO MEC. C/TRATOR DE LAMINA, POTENCIA 200CV, EM MAT. DE 1ªCAT., C/TRANSP. ENTRE 50,00 E 100,00M  </v>
          </cell>
          <cell r="G2123" t="str">
            <v xml:space="preserve">M3    </v>
          </cell>
          <cell r="H2123">
            <v>960</v>
          </cell>
          <cell r="I2123">
            <v>1.77</v>
          </cell>
        </row>
        <row r="2124">
          <cell r="D2124" t="str">
            <v>CP0753</v>
          </cell>
          <cell r="E2124" t="str">
            <v xml:space="preserve">03.046.001-0       </v>
          </cell>
          <cell r="F2124" t="str">
            <v xml:space="preserve">ESPALHAMENTO DE MAT. DE 1ªCAT., C/TRATOR, POTENCIA 140 CV, C/LAMINA  </v>
          </cell>
          <cell r="G2124" t="str">
            <v xml:space="preserve">M3    </v>
          </cell>
          <cell r="H2124">
            <v>3680</v>
          </cell>
          <cell r="I2124">
            <v>0.72</v>
          </cell>
        </row>
        <row r="2125">
          <cell r="D2125" t="str">
            <v>CP9745</v>
          </cell>
          <cell r="E2125">
            <v>20104</v>
          </cell>
          <cell r="F2125" t="str">
            <v xml:space="preserve">ROYALTIES DE JAZIDA  </v>
          </cell>
          <cell r="G2125" t="str">
            <v xml:space="preserve">M3    </v>
          </cell>
          <cell r="H2125">
            <v>960</v>
          </cell>
          <cell r="I2125">
            <v>1</v>
          </cell>
        </row>
        <row r="2126">
          <cell r="D2126" t="str">
            <v/>
          </cell>
          <cell r="E2126" t="str">
            <v/>
          </cell>
          <cell r="F2126" t="str">
            <v xml:space="preserve">TRANSPORTES  </v>
          </cell>
          <cell r="G2126" t="str">
            <v/>
          </cell>
          <cell r="H2126">
            <v>0</v>
          </cell>
          <cell r="I2126">
            <v>0</v>
          </cell>
        </row>
        <row r="2127">
          <cell r="D2127" t="str">
            <v>CP0798</v>
          </cell>
          <cell r="E2127" t="str">
            <v xml:space="preserve">04.005.143-1       </v>
          </cell>
          <cell r="F2127" t="str">
            <v xml:space="preserve">TRANSPORTE DE QUALQUER NATUR. C/VELOC. MEDIA DE 30KM/H EM CAMINHAO BASCUL. CAPAC. UTIL DE 12T  </v>
          </cell>
          <cell r="G2127" t="str">
            <v xml:space="preserve">TXKM  </v>
          </cell>
          <cell r="H2127">
            <v>73626</v>
          </cell>
          <cell r="I2127">
            <v>0.23</v>
          </cell>
        </row>
        <row r="2128">
          <cell r="D2128" t="str">
            <v>CP0841</v>
          </cell>
          <cell r="E2128" t="str">
            <v xml:space="preserve">04.011.053-1       </v>
          </cell>
          <cell r="F2128" t="str">
            <v xml:space="preserve">CARGA E DESC. MEC. C/PA-CARREGADEIRA CAPAC. DE 1, 50M3 E CAMINHAO BASCUL. CAPAC. UTIL DE 8T, CARGA DE 150T P/DIA DE 8:00H  </v>
          </cell>
          <cell r="G2128" t="str">
            <v xml:space="preserve">T     </v>
          </cell>
          <cell r="H2128">
            <v>7424</v>
          </cell>
          <cell r="I2128">
            <v>1.5</v>
          </cell>
        </row>
        <row r="2129">
          <cell r="D2129" t="str">
            <v>CP0869</v>
          </cell>
          <cell r="E2129" t="str">
            <v xml:space="preserve">04.018.020-1       </v>
          </cell>
          <cell r="F2129" t="str">
            <v xml:space="preserve">RECEBIMENTO DE CARGA, DESC. E MANOBRAS DE CAMINHAO BASCUL., CAPAC. DE 8,00M3 OU 12T  </v>
          </cell>
          <cell r="G2129" t="str">
            <v xml:space="preserve">T     </v>
          </cell>
          <cell r="H2129">
            <v>7424</v>
          </cell>
          <cell r="I2129">
            <v>0.15</v>
          </cell>
        </row>
        <row r="2130">
          <cell r="D2130" t="str">
            <v/>
          </cell>
          <cell r="E2130" t="str">
            <v/>
          </cell>
          <cell r="F2130" t="str">
            <v xml:space="preserve">SERVIÇOS COMPLEMENTARES  </v>
          </cell>
          <cell r="G2130" t="str">
            <v/>
          </cell>
          <cell r="H2130">
            <v>0</v>
          </cell>
          <cell r="I2130">
            <v>0</v>
          </cell>
        </row>
        <row r="2131">
          <cell r="D2131" t="str">
            <v>CP1211</v>
          </cell>
          <cell r="E2131" t="str">
            <v xml:space="preserve">05.010.005-0       </v>
          </cell>
          <cell r="F2131" t="str">
            <v xml:space="preserve">ESGOTAMENTO DE VALA MEDIDO PELA POTENCIA INSTALADA E PELO TEMPO DE FUNCIONAMENTO  </v>
          </cell>
          <cell r="G2131" t="str">
            <v xml:space="preserve">CVxH  </v>
          </cell>
          <cell r="H2131">
            <v>360</v>
          </cell>
          <cell r="I2131">
            <v>1.07</v>
          </cell>
        </row>
        <row r="2132">
          <cell r="D2132" t="str">
            <v>CP1220</v>
          </cell>
          <cell r="E2132" t="str">
            <v xml:space="preserve">05.013.002-0       </v>
          </cell>
          <cell r="F2132" t="str">
            <v xml:space="preserve">CHAPA DE ACO 3/8, P/PASSAGEM DE VEICULOS SOBRE VALAS, C/COLOC., USO E RETIRADA, INCL. MOBILIZACAO,TRANSP., CARGA E DESC.  </v>
          </cell>
          <cell r="G2132" t="str">
            <v xml:space="preserve">M2    </v>
          </cell>
          <cell r="H2132">
            <v>85</v>
          </cell>
          <cell r="I2132">
            <v>12.44</v>
          </cell>
        </row>
        <row r="2133">
          <cell r="D2133" t="str">
            <v>CP1379</v>
          </cell>
          <cell r="E2133" t="str">
            <v xml:space="preserve">05.080.020-0       </v>
          </cell>
          <cell r="F2133" t="str">
            <v xml:space="preserve">ENSECADEIRA DE ESTACAS-PRANCHAS DE ACO, EM VALAS/CAVAS ATE 4,00M DE PROF., REUTILIZACAO DE 60 VEZES P/ESTACAS  </v>
          </cell>
          <cell r="G2133" t="str">
            <v xml:space="preserve">M2    </v>
          </cell>
          <cell r="H2133">
            <v>640</v>
          </cell>
          <cell r="I2133">
            <v>13.3</v>
          </cell>
        </row>
        <row r="2134">
          <cell r="D2134" t="str">
            <v>CP1418</v>
          </cell>
          <cell r="E2134" t="str">
            <v xml:space="preserve">05.098.002-0       </v>
          </cell>
          <cell r="F2134" t="str">
            <v xml:space="preserve">ESCORAMENTO DE VALA/CAVA ATE 4,00M, C/PRANCHOES DE MAD. 3 X9, REUTILIZADOS 4 VEZES  </v>
          </cell>
          <cell r="G2134" t="str">
            <v xml:space="preserve">M2    </v>
          </cell>
          <cell r="H2134">
            <v>1678</v>
          </cell>
          <cell r="I2134">
            <v>32.06</v>
          </cell>
        </row>
        <row r="2135">
          <cell r="D2135" t="str">
            <v/>
          </cell>
          <cell r="E2135" t="str">
            <v/>
          </cell>
          <cell r="F2135" t="str">
            <v xml:space="preserve">GALERIAS, DRENOS E CONEXOS  </v>
          </cell>
          <cell r="G2135" t="str">
            <v/>
          </cell>
          <cell r="H2135">
            <v>0</v>
          </cell>
          <cell r="I2135">
            <v>0</v>
          </cell>
        </row>
        <row r="2136">
          <cell r="D2136" t="str">
            <v>CP2144</v>
          </cell>
          <cell r="E2136" t="str">
            <v xml:space="preserve">06.016.015-0       </v>
          </cell>
          <cell r="F2136" t="str">
            <v xml:space="preserve">TAMPAO COMPLETO DE FºFº, ARTICULADO, PESADO, DIAM. DE 0,60M,TIPO AVENIDA  </v>
          </cell>
          <cell r="G2136" t="str">
            <v xml:space="preserve">UN    </v>
          </cell>
          <cell r="H2136">
            <v>9</v>
          </cell>
          <cell r="I2136">
            <v>121.27</v>
          </cell>
        </row>
        <row r="2137">
          <cell r="D2137" t="str">
            <v>CP2567</v>
          </cell>
          <cell r="E2137" t="str">
            <v xml:space="preserve">06.085.060-0       </v>
          </cell>
          <cell r="F2137" t="str">
            <v xml:space="preserve">EMBASAMENTO P/BERCO DE TUBUL. DE ESGOTO SANIT., FEITO C/BRITA Nº3  </v>
          </cell>
          <cell r="G2137" t="str">
            <v xml:space="preserve">M3    </v>
          </cell>
          <cell r="H2137">
            <v>380</v>
          </cell>
          <cell r="I2137">
            <v>32.47</v>
          </cell>
        </row>
        <row r="2138">
          <cell r="D2138" t="str">
            <v>CP2562</v>
          </cell>
          <cell r="E2138" t="str">
            <v xml:space="preserve">06.085.040-0       </v>
          </cell>
          <cell r="F2138" t="str">
            <v xml:space="preserve">ENROCAMENTO C/PEDRA-DE-MAO JOGADA  </v>
          </cell>
          <cell r="G2138" t="str">
            <v xml:space="preserve">M3    </v>
          </cell>
          <cell r="H2138">
            <v>380</v>
          </cell>
          <cell r="I2138">
            <v>33.69</v>
          </cell>
        </row>
        <row r="2139">
          <cell r="D2139" t="str">
            <v/>
          </cell>
          <cell r="E2139" t="str">
            <v/>
          </cell>
          <cell r="F2139" t="str">
            <v xml:space="preserve">BASES E PAVIMENTOS  </v>
          </cell>
          <cell r="G2139" t="str">
            <v/>
          </cell>
          <cell r="H2139">
            <v>0</v>
          </cell>
          <cell r="I2139">
            <v>0</v>
          </cell>
        </row>
        <row r="2140">
          <cell r="D2140" t="str">
            <v>CP3009</v>
          </cell>
          <cell r="E2140" t="str">
            <v xml:space="preserve">08.001.003-0       </v>
          </cell>
          <cell r="F2140" t="str">
            <v xml:space="preserve">BASE DE BRITA CORRIDA, INCL. FORNEC. DOS MATERIAIS MEDIDA APÓS A COMPACTAÇÃO  </v>
          </cell>
          <cell r="G2140" t="str">
            <v xml:space="preserve">M3    </v>
          </cell>
          <cell r="H2140">
            <v>112</v>
          </cell>
          <cell r="I2140">
            <v>24.12</v>
          </cell>
        </row>
        <row r="2141">
          <cell r="D2141" t="str">
            <v/>
          </cell>
          <cell r="E2141" t="str">
            <v/>
          </cell>
          <cell r="F2141" t="str">
            <v xml:space="preserve">ESTRUTURAS  </v>
          </cell>
          <cell r="G2141" t="str">
            <v/>
          </cell>
          <cell r="H2141">
            <v>0</v>
          </cell>
          <cell r="I2141">
            <v>0</v>
          </cell>
        </row>
        <row r="2142">
          <cell r="D2142" t="str">
            <v>CP4028</v>
          </cell>
          <cell r="E2142" t="str">
            <v xml:space="preserve">11.048.010-0       </v>
          </cell>
          <cell r="F2142" t="str">
            <v xml:space="preserve">CONCRETO IMPORTADO DE USINA, P/UMA RESISTENCIA A COMPRES. DE10MPA  </v>
          </cell>
          <cell r="G2142" t="str">
            <v xml:space="preserve">M3    </v>
          </cell>
          <cell r="H2142">
            <v>106</v>
          </cell>
          <cell r="I2142">
            <v>123.61</v>
          </cell>
        </row>
        <row r="2143">
          <cell r="D2143" t="str">
            <v>CP4030</v>
          </cell>
          <cell r="E2143" t="str">
            <v xml:space="preserve">11.048.020-0       </v>
          </cell>
          <cell r="F2143" t="str">
            <v xml:space="preserve">CONCRETO IMPORTADO DE USINA, P/UMA RESISTENCIA A COMPRES. DE20MPA  </v>
          </cell>
          <cell r="G2143" t="str">
            <v xml:space="preserve">M3    </v>
          </cell>
          <cell r="H2143">
            <v>856</v>
          </cell>
          <cell r="I2143">
            <v>136.55000000000001</v>
          </cell>
        </row>
        <row r="2144">
          <cell r="D2144" t="str">
            <v>CP3732</v>
          </cell>
          <cell r="E2144" t="str">
            <v xml:space="preserve">11.004.026-0       </v>
          </cell>
          <cell r="F2144" t="str">
            <v xml:space="preserve">FORMA DE MAD. DE PINHO DE 3ª, P/GALERIA RETANG. DE CONCR. ARMADO, SERVINDO A MAD. 3 VEZES  </v>
          </cell>
          <cell r="G2144" t="str">
            <v xml:space="preserve">M2    </v>
          </cell>
          <cell r="H2144">
            <v>4403</v>
          </cell>
          <cell r="I2144">
            <v>11.27</v>
          </cell>
        </row>
        <row r="2145">
          <cell r="D2145" t="str">
            <v>CP3774</v>
          </cell>
          <cell r="E2145" t="str">
            <v xml:space="preserve">11.009.013-0       </v>
          </cell>
          <cell r="F2145" t="str">
            <v xml:space="preserve">BARRA DE ACO CA-50B, C/SALIENCIA, DIAM. DE 6,3MM, DESTINADA A ARMADURA DE CONCR. ARMADO  </v>
          </cell>
          <cell r="G2145" t="str">
            <v xml:space="preserve">KG    </v>
          </cell>
          <cell r="H2145">
            <v>6484</v>
          </cell>
          <cell r="I2145">
            <v>1.19</v>
          </cell>
        </row>
        <row r="2146">
          <cell r="D2146" t="str">
            <v>CP3775</v>
          </cell>
          <cell r="E2146" t="str">
            <v xml:space="preserve">11.009.014-1       </v>
          </cell>
          <cell r="F2146" t="str">
            <v xml:space="preserve">BARRA DE ACO CA-50B, C/SALIENCIA, DIAM. DE 8 A 12, 5MM, DESTINADA A ARMADURA DE CONCR. ARMADO  </v>
          </cell>
          <cell r="G2146" t="str">
            <v xml:space="preserve">KG    </v>
          </cell>
          <cell r="H2146">
            <v>61632</v>
          </cell>
          <cell r="I2146">
            <v>1.0900000000000001</v>
          </cell>
        </row>
        <row r="2147">
          <cell r="D2147" t="str">
            <v>CP3820</v>
          </cell>
          <cell r="E2147" t="str">
            <v xml:space="preserve">11.011.029-0       </v>
          </cell>
          <cell r="F2147" t="str">
            <v xml:space="preserve">CORTE, DOBRAGEM, MONT. E COLOC. DE FERRAG. NA FORMA, ACO CA-50B OU CA-50A, EM BARRA REDONDA C/DIAM. DE 6,3MM  </v>
          </cell>
          <cell r="G2147" t="str">
            <v xml:space="preserve">KG    </v>
          </cell>
          <cell r="H2147">
            <v>6484</v>
          </cell>
          <cell r="I2147">
            <v>0.81</v>
          </cell>
        </row>
        <row r="2148">
          <cell r="D2148" t="str">
            <v>CP3821</v>
          </cell>
          <cell r="E2148" t="str">
            <v xml:space="preserve">11.011.030-1       </v>
          </cell>
          <cell r="F2148" t="str">
            <v xml:space="preserve">CORTE, DOBRAGEM, MONT. E COLOC. DE FERRAG. NA FORMA, ACO CA-50B OU CA-50A, EM BARRA REDONDA C/DIAM. DE 8 A 12,5MM  </v>
          </cell>
          <cell r="G2148" t="str">
            <v xml:space="preserve">KG    </v>
          </cell>
          <cell r="H2148">
            <v>61632</v>
          </cell>
          <cell r="I2148">
            <v>0.71</v>
          </cell>
        </row>
        <row r="2149">
          <cell r="D2149" t="str">
            <v/>
          </cell>
          <cell r="E2149" t="str">
            <v/>
          </cell>
          <cell r="F2149" t="str">
            <v xml:space="preserve">COLETOR TRONCO  </v>
          </cell>
          <cell r="G2149" t="str">
            <v/>
          </cell>
          <cell r="H2149">
            <v>0</v>
          </cell>
          <cell r="I2149">
            <v>0</v>
          </cell>
        </row>
        <row r="2150">
          <cell r="D2150" t="str">
            <v/>
          </cell>
          <cell r="E2150" t="str">
            <v/>
          </cell>
          <cell r="F2150" t="str">
            <v xml:space="preserve">MOVIMENTO DE TERRA  </v>
          </cell>
          <cell r="G2150" t="str">
            <v/>
          </cell>
          <cell r="H2150">
            <v>0</v>
          </cell>
          <cell r="I2150">
            <v>0</v>
          </cell>
        </row>
        <row r="2151">
          <cell r="D2151" t="str">
            <v>CP0623</v>
          </cell>
          <cell r="E2151" t="str">
            <v xml:space="preserve">03.011.015-1       </v>
          </cell>
          <cell r="F2151" t="str">
            <v xml:space="preserve">REATERRO DE VALA/CAVA UTILIZ. VIBRO COMPACTADOR PORTATIL  </v>
          </cell>
          <cell r="G2151" t="str">
            <v xml:space="preserve">M3    </v>
          </cell>
          <cell r="H2151">
            <v>14677</v>
          </cell>
          <cell r="I2151">
            <v>0</v>
          </cell>
        </row>
        <row r="2152">
          <cell r="D2152" t="str">
            <v>CP0635</v>
          </cell>
          <cell r="E2152" t="str">
            <v xml:space="preserve">03.016.005-1       </v>
          </cell>
          <cell r="F2152" t="str">
            <v xml:space="preserve">ESCAVACAO MEC. DE VALA NAO ESCORADA, EM MAT. DE 1ªCAT. C/REDUTOR DE PRODUT., ATE 1, 50M DE PROF., C/RETRO-ESCAVADEIRA  </v>
          </cell>
          <cell r="G2152" t="str">
            <v xml:space="preserve">M3    </v>
          </cell>
          <cell r="H2152">
            <v>1911</v>
          </cell>
          <cell r="I2152">
            <v>0</v>
          </cell>
        </row>
        <row r="2153">
          <cell r="D2153" t="str">
            <v>CP0637</v>
          </cell>
          <cell r="E2153" t="str">
            <v xml:space="preserve">03.016.015-1       </v>
          </cell>
          <cell r="F2153" t="str">
            <v xml:space="preserve">ESCAVACAO MEC. DE VALA NAO ESCORADA, EM MAT. DE 1ªCAT. ATE 1,50M DE PROF., C/RETRO-ESCAVADEIRA  </v>
          </cell>
          <cell r="G2153" t="str">
            <v xml:space="preserve">M3    </v>
          </cell>
          <cell r="H2153">
            <v>4461</v>
          </cell>
          <cell r="I2153">
            <v>0</v>
          </cell>
        </row>
        <row r="2154">
          <cell r="D2154" t="str">
            <v>CP0657</v>
          </cell>
          <cell r="E2154" t="str">
            <v xml:space="preserve">03.020.085-1       </v>
          </cell>
          <cell r="F2154" t="str">
            <v xml:space="preserve">ESCAVACAO MEC. DE VALA ESCORADA, EM MAT. DE 1ªCAT., ENTRE 1,50 E 3,00M DE PROF., C/ESCAVADEIRA HIDR.  </v>
          </cell>
          <cell r="G2154" t="str">
            <v xml:space="preserve">M3    </v>
          </cell>
          <cell r="H2154">
            <v>6373</v>
          </cell>
          <cell r="I2154">
            <v>0</v>
          </cell>
        </row>
        <row r="2155">
          <cell r="D2155" t="str">
            <v>CP0658</v>
          </cell>
          <cell r="E2155" t="str">
            <v xml:space="preserve">03.020.090-1       </v>
          </cell>
          <cell r="F2155" t="str">
            <v xml:space="preserve">ESCAVACAO MEC. DE VALA ESCORADA, EM MAT. DE 1ªCAT., ENTRE 3,00 E 4,50M DE PROF., C/ESCAVADEIRA HIDR.  </v>
          </cell>
          <cell r="G2155" t="str">
            <v xml:space="preserve">M3    </v>
          </cell>
          <cell r="H2155">
            <v>6373</v>
          </cell>
          <cell r="I2155">
            <v>0</v>
          </cell>
        </row>
        <row r="2156">
          <cell r="D2156" t="str">
            <v>CP0664</v>
          </cell>
          <cell r="E2156" t="str">
            <v xml:space="preserve">03.022.010-0       </v>
          </cell>
          <cell r="F2156" t="str">
            <v xml:space="preserve">ESCAVACAO MEC. DE VALA, EM MAT. DE 2ªCAT., MOLEDO OU ROCHA MUITO DECOMPOSTA, C/ESCAVADEIRA HIDR., S/COMPRESSOR  </v>
          </cell>
          <cell r="G2156" t="str">
            <v xml:space="preserve">M3    </v>
          </cell>
          <cell r="H2156">
            <v>1006</v>
          </cell>
          <cell r="I2156">
            <v>0</v>
          </cell>
        </row>
        <row r="2157">
          <cell r="D2157" t="str">
            <v>CP0678</v>
          </cell>
          <cell r="E2157" t="str">
            <v xml:space="preserve">03.026.015-0       </v>
          </cell>
          <cell r="F2157" t="str">
            <v xml:space="preserve">ESCAVACAO MEC., EM MAT. DE 1ªCAT., C/TRATOR DE LAMINA, POTENCIA 200CV  </v>
          </cell>
          <cell r="G2157" t="str">
            <v xml:space="preserve">M3    </v>
          </cell>
          <cell r="H2157">
            <v>9173</v>
          </cell>
          <cell r="I2157">
            <v>0</v>
          </cell>
        </row>
        <row r="2158">
          <cell r="D2158" t="str">
            <v>CP0753</v>
          </cell>
          <cell r="E2158" t="str">
            <v xml:space="preserve">03.046.001-0       </v>
          </cell>
          <cell r="F2158" t="str">
            <v xml:space="preserve">ESPALHAMENTO DE MAT. DE 1ªCAT., C/TRATOR, POTENCIA 140 CV, C/LAMINA  </v>
          </cell>
          <cell r="G2158" t="str">
            <v xml:space="preserve">M3    </v>
          </cell>
          <cell r="H2158">
            <v>14620</v>
          </cell>
          <cell r="I2158">
            <v>0</v>
          </cell>
        </row>
        <row r="2159">
          <cell r="D2159" t="str">
            <v>CP9745</v>
          </cell>
          <cell r="E2159">
            <v>20104</v>
          </cell>
          <cell r="F2159" t="str">
            <v xml:space="preserve">ROYALTIES DE JAZIDA  </v>
          </cell>
          <cell r="G2159" t="str">
            <v xml:space="preserve">M3    </v>
          </cell>
          <cell r="H2159">
            <v>9173</v>
          </cell>
          <cell r="I2159">
            <v>1</v>
          </cell>
        </row>
        <row r="2160">
          <cell r="D2160" t="str">
            <v/>
          </cell>
          <cell r="E2160" t="str">
            <v/>
          </cell>
          <cell r="F2160" t="str">
            <v xml:space="preserve">TRANSPORTES  </v>
          </cell>
          <cell r="G2160" t="str">
            <v/>
          </cell>
          <cell r="H2160">
            <v>0</v>
          </cell>
          <cell r="I2160">
            <v>0</v>
          </cell>
        </row>
        <row r="2161">
          <cell r="D2161" t="str">
            <v>CP0798</v>
          </cell>
          <cell r="E2161" t="str">
            <v xml:space="preserve">04.005.143-1       </v>
          </cell>
          <cell r="F2161" t="str">
            <v xml:space="preserve">TRANSPORTE DE QUALQUER NATUR. C/VELOC. MEDIA DE 30KM/H EM CAMINHAO BASCUL. CAPAC. UTIL DE 12T  </v>
          </cell>
          <cell r="G2161" t="str">
            <v xml:space="preserve">TXKM  </v>
          </cell>
          <cell r="H2161">
            <v>398118</v>
          </cell>
          <cell r="I2161">
            <v>0</v>
          </cell>
        </row>
        <row r="2162">
          <cell r="D2162" t="str">
            <v>CP0841</v>
          </cell>
          <cell r="E2162" t="str">
            <v xml:space="preserve">04.011.053-1       </v>
          </cell>
          <cell r="F2162" t="str">
            <v xml:space="preserve">CARGA E DESC. MEC. C/PA-CARREGADEIRA CAPAC. DE 1, 50M3 E CAMINHAO BASCUL. CAPAC. UTIL DE 8T, CARGA DE 150T P/DIA DE 8:00H  </v>
          </cell>
          <cell r="G2162" t="str">
            <v xml:space="preserve">T     </v>
          </cell>
          <cell r="H2162">
            <v>42747</v>
          </cell>
          <cell r="I2162">
            <v>0</v>
          </cell>
        </row>
        <row r="2163">
          <cell r="D2163" t="str">
            <v>CP0869</v>
          </cell>
          <cell r="E2163" t="str">
            <v xml:space="preserve">04.018.020-1       </v>
          </cell>
          <cell r="F2163" t="str">
            <v xml:space="preserve">RECEBIMENTO DE CARGA, DESC. E MANOBRAS DE CAMINHAO BASCUL., CAPAC. DE 8,00M3 OU 12T  </v>
          </cell>
          <cell r="G2163" t="str">
            <v xml:space="preserve">T     </v>
          </cell>
          <cell r="H2163">
            <v>42747</v>
          </cell>
          <cell r="I2163">
            <v>0</v>
          </cell>
        </row>
        <row r="2164">
          <cell r="D2164" t="str">
            <v/>
          </cell>
          <cell r="E2164" t="str">
            <v/>
          </cell>
          <cell r="F2164" t="str">
            <v xml:space="preserve">SERVIÇOS COMPLEMENTARES  </v>
          </cell>
          <cell r="G2164" t="str">
            <v/>
          </cell>
          <cell r="H2164">
            <v>0</v>
          </cell>
          <cell r="I2164">
            <v>0</v>
          </cell>
        </row>
        <row r="2165">
          <cell r="D2165" t="str">
            <v>CP1211</v>
          </cell>
          <cell r="E2165" t="str">
            <v xml:space="preserve">05.010.005-0       </v>
          </cell>
          <cell r="F2165" t="str">
            <v xml:space="preserve">ESGOTAMENTO DE VALA MEDIDO PELA POTENCIA INSTALADA E PELO TEMPO DE FUNCIONAMENTO  </v>
          </cell>
          <cell r="G2165" t="str">
            <v xml:space="preserve">CVxH  </v>
          </cell>
          <cell r="H2165">
            <v>5310</v>
          </cell>
          <cell r="I2165">
            <v>0</v>
          </cell>
        </row>
        <row r="2166">
          <cell r="D2166" t="str">
            <v>CP1220</v>
          </cell>
          <cell r="E2166" t="str">
            <v xml:space="preserve">05.013.002-0       </v>
          </cell>
          <cell r="F2166" t="str">
            <v xml:space="preserve">CHAPA DE ACO 3/8, P/PASSAGEM DE VEICULOS SOBRE VALAS, C/COLOC., USO E RETIRADA, INCL. MOBILIZACAO,TRANSP., CARGA E DESC.  </v>
          </cell>
          <cell r="G2166" t="str">
            <v xml:space="preserve">M2    </v>
          </cell>
          <cell r="H2166">
            <v>12</v>
          </cell>
          <cell r="I2166">
            <v>0</v>
          </cell>
        </row>
        <row r="2167">
          <cell r="D2167" t="str">
            <v>CP1221</v>
          </cell>
          <cell r="E2167" t="str">
            <v xml:space="preserve">05.013.003-0       </v>
          </cell>
          <cell r="F2167" t="str">
            <v xml:space="preserve">CHAPA DE ACO 3/8, P/PASSAGEM DE VEICULOS SOBRE VALAS, C/COLOC. E RETIRADA  </v>
          </cell>
          <cell r="G2167" t="str">
            <v xml:space="preserve">M2    </v>
          </cell>
          <cell r="H2167">
            <v>12</v>
          </cell>
          <cell r="I2167">
            <v>0</v>
          </cell>
        </row>
        <row r="2168">
          <cell r="D2168" t="str">
            <v>CP1379</v>
          </cell>
          <cell r="E2168" t="str">
            <v xml:space="preserve">05.080.020-0       </v>
          </cell>
          <cell r="F2168" t="str">
            <v xml:space="preserve">ENSECADEIRA DE ESTACAS-PRANCHAS DE ACO, EM VALAS/CAVAS ATE 4,00M DE PROF., REUTILIZACAO DE 60 VEZES P/ESTACAS  </v>
          </cell>
          <cell r="G2168" t="str">
            <v xml:space="preserve">M2    </v>
          </cell>
          <cell r="H2168">
            <v>17888</v>
          </cell>
          <cell r="I2168">
            <v>0</v>
          </cell>
        </row>
        <row r="2169">
          <cell r="D2169" t="str">
            <v>CP1385</v>
          </cell>
          <cell r="E2169" t="str">
            <v xml:space="preserve">05.080.060-0       </v>
          </cell>
          <cell r="F2169" t="str">
            <v xml:space="preserve">ENSECADEIRA DE ESTACAS-PRANCHAS DE ACO, EM VALAS/CAVAS ATE 6,00M DE PROF., REUTILIZACAO DE 60 VEZES P/ESTACAS  </v>
          </cell>
          <cell r="G2169" t="str">
            <v xml:space="preserve">M2    </v>
          </cell>
          <cell r="H2169">
            <v>4476</v>
          </cell>
          <cell r="I2169">
            <v>0</v>
          </cell>
        </row>
        <row r="2170">
          <cell r="D2170" t="str">
            <v/>
          </cell>
          <cell r="E2170" t="str">
            <v/>
          </cell>
          <cell r="F2170" t="str">
            <v xml:space="preserve">GALERIAS, DRENOS E CONEXOS  </v>
          </cell>
          <cell r="G2170" t="str">
            <v/>
          </cell>
          <cell r="H2170">
            <v>0</v>
          </cell>
          <cell r="I2170">
            <v>0</v>
          </cell>
        </row>
        <row r="2171">
          <cell r="D2171" t="str">
            <v>CP1530</v>
          </cell>
          <cell r="E2171" t="str">
            <v xml:space="preserve">06.001.063-0       </v>
          </cell>
          <cell r="F2171" t="str">
            <v xml:space="preserve">ASSENTAMENTO DE TUBOS DE CONCR. ARMADO C/JUNTAS DE ANEL DE BORRACHA, P/GALERIAS DE ESGOTO SANIT., DIAM. DE 700MM  </v>
          </cell>
          <cell r="G2171" t="str">
            <v xml:space="preserve">M     </v>
          </cell>
          <cell r="H2171">
            <v>2193</v>
          </cell>
          <cell r="I2171">
            <v>0</v>
          </cell>
        </row>
        <row r="2172">
          <cell r="D2172" t="str">
            <v>CP1532</v>
          </cell>
          <cell r="E2172" t="str">
            <v xml:space="preserve">06.001.065-0       </v>
          </cell>
          <cell r="F2172" t="str">
            <v xml:space="preserve">ASSENTAMENTO DE TUBOS DE CONCR. ARMADO C/JUNTAS DE ANEL DE BORRACHA, P/GALERIAS DE ESGOTO SANIT., DIAM. DE 900MM  </v>
          </cell>
          <cell r="G2172" t="str">
            <v xml:space="preserve">M     </v>
          </cell>
          <cell r="H2172">
            <v>602</v>
          </cell>
          <cell r="I2172">
            <v>0</v>
          </cell>
        </row>
        <row r="2173">
          <cell r="D2173" t="str">
            <v>CP2144</v>
          </cell>
          <cell r="E2173" t="str">
            <v xml:space="preserve">06.016.015-0       </v>
          </cell>
          <cell r="F2173" t="str">
            <v xml:space="preserve">TAMPAO COMPLETO DE FºFº, ARTICULADO, PESADO, DIAM. DE 0,60M,TIPO AVENIDA  </v>
          </cell>
          <cell r="G2173" t="str">
            <v xml:space="preserve">UN    </v>
          </cell>
          <cell r="H2173">
            <v>35</v>
          </cell>
          <cell r="I2173">
            <v>0</v>
          </cell>
        </row>
        <row r="2174">
          <cell r="D2174" t="str">
            <v>CP2181</v>
          </cell>
          <cell r="E2174" t="str">
            <v xml:space="preserve">06.017.019-0       </v>
          </cell>
          <cell r="F2174" t="str">
            <v xml:space="preserve">POCO DE VISITA, DE ANEIS DE CONCR. PRE-MOLD. P/ESGOTO SANIT., SEGUNDO ESPEC. DA CEDAE, C/PROF. DE 4,70M  </v>
          </cell>
          <cell r="G2174" t="str">
            <v xml:space="preserve">UN    </v>
          </cell>
          <cell r="H2174">
            <v>20</v>
          </cell>
          <cell r="I2174">
            <v>0</v>
          </cell>
        </row>
        <row r="2175">
          <cell r="D2175" t="str">
            <v>CP2185</v>
          </cell>
          <cell r="E2175" t="str">
            <v xml:space="preserve">06.017.023-0       </v>
          </cell>
          <cell r="F2175" t="str">
            <v xml:space="preserve">POCO DE VISITA, DE ANEIS DE CONCR. PRE-MOLD. P/ESGOTO SANIT., SEGUNDO ESPEC. DA CEDAE, C/PROF. DE 5,90M  </v>
          </cell>
          <cell r="G2175" t="str">
            <v xml:space="preserve">UN    </v>
          </cell>
          <cell r="H2175">
            <v>15</v>
          </cell>
          <cell r="I2175">
            <v>0</v>
          </cell>
        </row>
        <row r="2176">
          <cell r="D2176" t="str">
            <v>CP2567</v>
          </cell>
          <cell r="E2176" t="str">
            <v xml:space="preserve">06.085.060-0       </v>
          </cell>
          <cell r="F2176" t="str">
            <v xml:space="preserve">EMBASAMENTO P/BERCO DE TUBUL. DE ESGOTO SANIT., FEITO C/BRITA Nº3  </v>
          </cell>
          <cell r="G2176" t="str">
            <v xml:space="preserve">M3    </v>
          </cell>
          <cell r="H2176">
            <v>600</v>
          </cell>
          <cell r="I2176">
            <v>0</v>
          </cell>
        </row>
        <row r="2177">
          <cell r="D2177" t="str">
            <v>CP2573</v>
          </cell>
          <cell r="E2177" t="str">
            <v xml:space="preserve">06.088.010-0       </v>
          </cell>
          <cell r="F2177" t="str">
            <v xml:space="preserve">EMBASAMENTO DE TUBUL., FEITO COM PO DE PEDRA  </v>
          </cell>
          <cell r="G2177" t="str">
            <v xml:space="preserve">M3    </v>
          </cell>
          <cell r="H2177">
            <v>1342</v>
          </cell>
          <cell r="I2177">
            <v>0</v>
          </cell>
        </row>
        <row r="2178">
          <cell r="D2178" t="str">
            <v>CP2818</v>
          </cell>
          <cell r="E2178" t="str">
            <v xml:space="preserve">06.250.004-0       </v>
          </cell>
          <cell r="F2178" t="str">
            <v xml:space="preserve">TUBO DE CONCR. ARMADO, CLASSE A-2, JUNTA ELASTICA, P/ESGOTOSANIT., DIAM. DE 700MM. FORN.  </v>
          </cell>
          <cell r="G2178" t="str">
            <v xml:space="preserve">M     </v>
          </cell>
          <cell r="H2178">
            <v>2193</v>
          </cell>
          <cell r="I2178">
            <v>0</v>
          </cell>
        </row>
        <row r="2179">
          <cell r="D2179" t="str">
            <v>CP2820</v>
          </cell>
          <cell r="E2179" t="str">
            <v xml:space="preserve">06.250.006-0       </v>
          </cell>
          <cell r="F2179" t="str">
            <v xml:space="preserve">TUBO DE CONCR. ARMADO, CLASSE A-2, JUNTA ELASTICA, P/ESGOTOSANIT., DIAM. DE 900MM. FORN.  </v>
          </cell>
          <cell r="G2179" t="str">
            <v xml:space="preserve">M     </v>
          </cell>
          <cell r="H2179">
            <v>602</v>
          </cell>
          <cell r="I2179">
            <v>0</v>
          </cell>
        </row>
        <row r="2180">
          <cell r="D2180" t="str">
            <v/>
          </cell>
          <cell r="E2180" t="str">
            <v/>
          </cell>
          <cell r="F2180" t="str">
            <v xml:space="preserve">LIMPEZA, DRAGAGEM DE CANAIS, GALERIAS, PVs E CAIXAS DE RALO  </v>
          </cell>
          <cell r="G2180" t="str">
            <v/>
          </cell>
          <cell r="H2180">
            <v>0</v>
          </cell>
          <cell r="I2180">
            <v>0</v>
          </cell>
        </row>
        <row r="2181">
          <cell r="D2181" t="str">
            <v/>
          </cell>
          <cell r="E2181" t="str">
            <v/>
          </cell>
          <cell r="F2181" t="str">
            <v xml:space="preserve">MOVIMENTO DE TERRA  </v>
          </cell>
          <cell r="G2181" t="str">
            <v/>
          </cell>
          <cell r="H2181">
            <v>0</v>
          </cell>
          <cell r="I2181">
            <v>0</v>
          </cell>
        </row>
        <row r="2182">
          <cell r="D2182" t="str">
            <v>CP0685</v>
          </cell>
          <cell r="E2182" t="str">
            <v xml:space="preserve">03.036.200-0       </v>
          </cell>
          <cell r="F2182" t="str">
            <v xml:space="preserve">ESCAVACAO EM LEITO DE RIO, EM MAT. MOLE, ATE 4,50M DE PROF., UTILIZ. DRAG-LINE  </v>
          </cell>
          <cell r="G2182" t="str">
            <v xml:space="preserve">M3    </v>
          </cell>
          <cell r="H2182">
            <v>44000</v>
          </cell>
          <cell r="I2182">
            <v>0</v>
          </cell>
        </row>
        <row r="2183">
          <cell r="D2183" t="str">
            <v>CP0753</v>
          </cell>
          <cell r="E2183" t="str">
            <v xml:space="preserve">03.046.001-0       </v>
          </cell>
          <cell r="F2183" t="str">
            <v xml:space="preserve">ESPALHAMENTO DE MAT. DE 1ªCAT., C/TRATOR, POTENCIA 140 CV, C/LAMINA  </v>
          </cell>
          <cell r="G2183" t="str">
            <v xml:space="preserve">M3    </v>
          </cell>
          <cell r="H2183">
            <v>44000</v>
          </cell>
          <cell r="I2183">
            <v>0</v>
          </cell>
        </row>
        <row r="2184">
          <cell r="D2184" t="str">
            <v/>
          </cell>
          <cell r="E2184" t="str">
            <v/>
          </cell>
          <cell r="F2184" t="str">
            <v xml:space="preserve">TRANSPORTES  </v>
          </cell>
          <cell r="G2184" t="str">
            <v/>
          </cell>
          <cell r="H2184">
            <v>0</v>
          </cell>
          <cell r="I2184">
            <v>0</v>
          </cell>
        </row>
        <row r="2185">
          <cell r="D2185" t="str">
            <v>CP0798</v>
          </cell>
          <cell r="E2185" t="str">
            <v xml:space="preserve">04.005.143-1       </v>
          </cell>
          <cell r="F2185" t="str">
            <v xml:space="preserve">TRANSPORTE DE QUALQUER NATUR. C/VELOC. MEDIA DE 30KM/H EM CAMINHAO BASCUL. CAPAC. UTIL DE 12T  </v>
          </cell>
          <cell r="G2185" t="str">
            <v xml:space="preserve">TXKM  </v>
          </cell>
          <cell r="H2185">
            <v>620000</v>
          </cell>
          <cell r="I2185">
            <v>0</v>
          </cell>
        </row>
        <row r="2186">
          <cell r="D2186" t="str">
            <v/>
          </cell>
          <cell r="E2186" t="str">
            <v/>
          </cell>
          <cell r="F2186" t="str">
            <v xml:space="preserve">SERVIÇOS COMPLEMENTARES  </v>
          </cell>
          <cell r="G2186" t="str">
            <v/>
          </cell>
          <cell r="H2186">
            <v>0</v>
          </cell>
          <cell r="I2186">
            <v>0</v>
          </cell>
        </row>
        <row r="2187">
          <cell r="D2187" t="str">
            <v>CP1079</v>
          </cell>
          <cell r="E2187" t="str">
            <v xml:space="preserve">05.003.011-0       </v>
          </cell>
          <cell r="F2187" t="str">
            <v xml:space="preserve">LIMPEZA MANUAL DE POCO DE VISITA ATE 3,00M DE PROF., C/TRANSP. DO MAT. RETIRADO ATE 10KM DE DIST.  </v>
          </cell>
          <cell r="G2187" t="str">
            <v xml:space="preserve">M3    </v>
          </cell>
          <cell r="H2187">
            <v>60</v>
          </cell>
          <cell r="I2187">
            <v>0</v>
          </cell>
        </row>
      </sheetData>
      <sheetData sheetId="1"/>
      <sheetData sheetId="2"/>
      <sheetData sheetId="3"/>
      <sheetData sheetId="4"/>
      <sheetData sheetId="5"/>
      <sheetData sheetId="6"/>
      <sheetData sheetId="7"/>
      <sheetData sheetId="8"/>
      <sheetData sheetId="9"/>
      <sheetData sheetId="10"/>
    </sheetDataSet>
  </externalBook>
</externalLink>
</file>

<file path=xl/externalLinks/externalLink15.xml><?xml version="1.0" encoding="utf-8"?>
<externalLink xmlns="http://schemas.openxmlformats.org/spreadsheetml/2006/main">
  <externalBook xmlns:r="http://schemas.openxmlformats.org/officeDocument/2006/relationships" r:id="rId1">
    <sheetNames>
      <sheetName val="GRCS 29308"/>
      <sheetName val="PLO 039"/>
      <sheetName val="CFF_002"/>
      <sheetName val="Recuperada_Plan1"/>
      <sheetName val="Recuperada_Plan2"/>
    </sheetNames>
    <sheetDataSet>
      <sheetData sheetId="0"/>
      <sheetData sheetId="1"/>
      <sheetData sheetId="2"/>
      <sheetData sheetId="3"/>
      <sheetData sheetId="4"/>
    </sheetDataSet>
  </externalBook>
</externalLink>
</file>

<file path=xl/externalLinks/externalLink16.xml><?xml version="1.0" encoding="utf-8"?>
<externalLink xmlns="http://schemas.openxmlformats.org/spreadsheetml/2006/main">
  <externalBook xmlns:r="http://schemas.openxmlformats.org/officeDocument/2006/relationships" r:id="rId1">
    <sheetNames>
      <sheetName val="GRCS "/>
      <sheetName val="PLO 052 _ Proprietario"/>
      <sheetName val="PLO 053 _ Licitação"/>
      <sheetName val="CFF 006"/>
      <sheetName val="Table"/>
      <sheetName val="Orç_ MOBILIÁRIO"/>
      <sheetName val="PLPersiana"/>
    </sheetNames>
    <sheetDataSet>
      <sheetData sheetId="0"/>
      <sheetData sheetId="1"/>
      <sheetData sheetId="2">
        <row r="2">
          <cell r="B2" t="str">
            <v xml:space="preserve">                       CONSENSO</v>
          </cell>
        </row>
        <row r="3">
          <cell r="B3" t="str">
            <v xml:space="preserve">                       Consultoria de Engenharia Serviços e Obras Ltda.</v>
          </cell>
        </row>
        <row r="4">
          <cell r="B4" t="str">
            <v xml:space="preserve">                               Rua 227, n. 910 1º andar - St. Leste Vila Nova - Goiânia/Goiás</v>
          </cell>
        </row>
        <row r="5">
          <cell r="B5" t="str">
            <v xml:space="preserve">                               Fone: (62) 3202-3210 - e-mail: consensobel@cultura.com.br</v>
          </cell>
        </row>
        <row r="6">
          <cell r="A6" t="str">
            <v>PLO  053/2008</v>
          </cell>
          <cell r="E6" t="str">
            <v>PRAZO DA OBRA:</v>
          </cell>
          <cell r="H6">
            <v>90</v>
          </cell>
          <cell r="I6" t="str">
            <v>DIAS</v>
          </cell>
          <cell r="L6" t="str">
            <v>RECEBIDO EM:</v>
          </cell>
        </row>
        <row r="7">
          <cell r="A7" t="str">
            <v>PLANILHA ORÇAMENTÁRIA DETALHADA - SERVIÇOS CAIXA (LICITAÇÃO)</v>
          </cell>
        </row>
        <row r="8">
          <cell r="A8" t="str">
            <v>P.V. CASTANHAL</v>
          </cell>
          <cell r="E8" t="str">
            <v>SR PARÁ</v>
          </cell>
          <cell r="I8" t="str">
            <v>Área de Construção:</v>
          </cell>
          <cell r="K8">
            <v>960.68</v>
          </cell>
          <cell r="L8" t="str">
            <v>m²</v>
          </cell>
        </row>
        <row r="9">
          <cell r="A9" t="str">
            <v>Av. Barão do Rio Branco,2031, esq. c/ Cônego Luiz Leitão_Centro_CEP 68743-050 Castanhal/PA</v>
          </cell>
        </row>
        <row r="10">
          <cell r="A10" t="str">
            <v>OBRA: Construção de novo prédio</v>
          </cell>
        </row>
        <row r="11">
          <cell r="A11" t="str">
            <v>RELAÇÃO DE ITENS DA OBRA/SERVIÇO</v>
          </cell>
        </row>
        <row r="12">
          <cell r="A12" t="str">
            <v>ITEM</v>
          </cell>
          <cell r="C12" t="str">
            <v>DADOS</v>
          </cell>
          <cell r="E12" t="str">
            <v>CUSTO UNITÁRIO</v>
          </cell>
          <cell r="H12" t="str">
            <v>CUSTO DO ITEM</v>
          </cell>
          <cell r="K12" t="str">
            <v>BDI</v>
          </cell>
          <cell r="L12" t="str">
            <v>CUSTO SERVIÇO</v>
          </cell>
        </row>
        <row r="13">
          <cell r="A13" t="str">
            <v>Nº</v>
          </cell>
          <cell r="B13" t="str">
            <v>DESCRIÇÃO</v>
          </cell>
          <cell r="C13" t="str">
            <v>UNID.</v>
          </cell>
          <cell r="D13" t="str">
            <v>QUANT</v>
          </cell>
          <cell r="E13" t="str">
            <v>M.O</v>
          </cell>
          <cell r="F13" t="str">
            <v>MAT</v>
          </cell>
          <cell r="G13" t="str">
            <v>TOTAL</v>
          </cell>
          <cell r="H13" t="str">
            <v>M.O</v>
          </cell>
          <cell r="I13" t="str">
            <v>MAT</v>
          </cell>
          <cell r="J13" t="str">
            <v>TOTAL</v>
          </cell>
          <cell r="K13">
            <v>0.25</v>
          </cell>
          <cell r="L13" t="str">
            <v>MO</v>
          </cell>
          <cell r="M13" t="str">
            <v>TOTAL</v>
          </cell>
        </row>
        <row r="14">
          <cell r="A14" t="str">
            <v>01</v>
          </cell>
          <cell r="B14" t="str">
            <v>SERVIÇOS INICIAIS</v>
          </cell>
          <cell r="H14">
            <v>760</v>
          </cell>
          <cell r="I14">
            <v>765</v>
          </cell>
          <cell r="J14">
            <v>1525</v>
          </cell>
          <cell r="K14">
            <v>381.25</v>
          </cell>
          <cell r="L14">
            <v>950</v>
          </cell>
          <cell r="M14">
            <v>1906.25</v>
          </cell>
        </row>
        <row r="15">
          <cell r="A15" t="str">
            <v>01.01</v>
          </cell>
          <cell r="B15" t="str">
            <v>Projeto como construído - As Built e Manual de Conservação</v>
          </cell>
          <cell r="C15" t="str">
            <v>vb</v>
          </cell>
          <cell r="D15">
            <v>1</v>
          </cell>
          <cell r="E15">
            <v>750</v>
          </cell>
          <cell r="F15">
            <v>0</v>
          </cell>
          <cell r="G15">
            <v>750</v>
          </cell>
          <cell r="H15">
            <v>750</v>
          </cell>
          <cell r="I15">
            <v>0</v>
          </cell>
          <cell r="J15">
            <v>750</v>
          </cell>
          <cell r="K15">
            <v>187.5</v>
          </cell>
          <cell r="L15">
            <v>937.5</v>
          </cell>
          <cell r="M15">
            <v>937.5</v>
          </cell>
        </row>
        <row r="16">
          <cell r="A16" t="str">
            <v>01.02</v>
          </cell>
          <cell r="B16" t="str">
            <v>Anotação no CREA</v>
          </cell>
          <cell r="C16" t="str">
            <v>vb</v>
          </cell>
          <cell r="D16">
            <v>1</v>
          </cell>
          <cell r="E16">
            <v>0</v>
          </cell>
          <cell r="F16">
            <v>600</v>
          </cell>
          <cell r="G16">
            <v>600</v>
          </cell>
          <cell r="H16">
            <v>0</v>
          </cell>
          <cell r="I16">
            <v>600</v>
          </cell>
          <cell r="J16">
            <v>600</v>
          </cell>
          <cell r="K16">
            <v>150</v>
          </cell>
          <cell r="L16">
            <v>0</v>
          </cell>
          <cell r="M16">
            <v>750</v>
          </cell>
        </row>
        <row r="17">
          <cell r="A17" t="str">
            <v>01.03</v>
          </cell>
          <cell r="B17" t="str">
            <v>Placa de obra 2,00x1,00 m</v>
          </cell>
          <cell r="C17" t="str">
            <v>un</v>
          </cell>
          <cell r="D17">
            <v>1</v>
          </cell>
          <cell r="E17">
            <v>10</v>
          </cell>
          <cell r="F17">
            <v>165</v>
          </cell>
          <cell r="G17">
            <v>175</v>
          </cell>
          <cell r="H17">
            <v>10</v>
          </cell>
          <cell r="I17">
            <v>165</v>
          </cell>
          <cell r="J17">
            <v>175</v>
          </cell>
          <cell r="K17">
            <v>43.75</v>
          </cell>
          <cell r="L17">
            <v>12.5</v>
          </cell>
          <cell r="M17">
            <v>218.75</v>
          </cell>
        </row>
        <row r="18">
          <cell r="A18" t="str">
            <v xml:space="preserve">02 </v>
          </cell>
          <cell r="B18" t="str">
            <v>INSTALAÇÃO DO CANTEIRO DE OBRAS</v>
          </cell>
          <cell r="H18">
            <v>0</v>
          </cell>
          <cell r="I18">
            <v>0</v>
          </cell>
          <cell r="J18">
            <v>0</v>
          </cell>
          <cell r="K18">
            <v>0</v>
          </cell>
          <cell r="L18">
            <v>0</v>
          </cell>
          <cell r="M18">
            <v>0</v>
          </cell>
        </row>
        <row r="19">
          <cell r="B19" t="str">
            <v>Serviço de responsabilidade do proprietário do imóvel</v>
          </cell>
          <cell r="G19">
            <v>0</v>
          </cell>
          <cell r="H19">
            <v>0</v>
          </cell>
          <cell r="I19">
            <v>0</v>
          </cell>
          <cell r="J19">
            <v>0</v>
          </cell>
          <cell r="K19">
            <v>0</v>
          </cell>
          <cell r="L19">
            <v>0</v>
          </cell>
          <cell r="M19">
            <v>0</v>
          </cell>
        </row>
        <row r="20">
          <cell r="A20" t="str">
            <v>03</v>
          </cell>
          <cell r="B20" t="str">
            <v>MOVIMENTO DE TERRA</v>
          </cell>
          <cell r="H20">
            <v>0</v>
          </cell>
          <cell r="I20">
            <v>0</v>
          </cell>
          <cell r="J20">
            <v>0</v>
          </cell>
          <cell r="K20">
            <v>0</v>
          </cell>
          <cell r="L20">
            <v>0</v>
          </cell>
          <cell r="M20">
            <v>0</v>
          </cell>
        </row>
        <row r="21">
          <cell r="B21" t="str">
            <v>O Projeto e a execução deste serviço é de responsabilidade do proprietário do imóvel</v>
          </cell>
          <cell r="G21">
            <v>0</v>
          </cell>
          <cell r="H21">
            <v>0</v>
          </cell>
          <cell r="I21">
            <v>0</v>
          </cell>
          <cell r="J21">
            <v>0</v>
          </cell>
          <cell r="K21">
            <v>0</v>
          </cell>
          <cell r="L21">
            <v>0</v>
          </cell>
          <cell r="M21">
            <v>0</v>
          </cell>
        </row>
        <row r="22">
          <cell r="A22" t="str">
            <v>04</v>
          </cell>
          <cell r="B22" t="str">
            <v>SERVIÇOS GERAIS INTERNOS</v>
          </cell>
          <cell r="H22">
            <v>0</v>
          </cell>
          <cell r="I22">
            <v>0</v>
          </cell>
          <cell r="J22">
            <v>0</v>
          </cell>
          <cell r="K22">
            <v>0</v>
          </cell>
          <cell r="L22">
            <v>0</v>
          </cell>
          <cell r="M22">
            <v>0</v>
          </cell>
        </row>
        <row r="23">
          <cell r="B23" t="str">
            <v>Os custos deste item estão previstos no BDI</v>
          </cell>
          <cell r="G23">
            <v>0</v>
          </cell>
          <cell r="H23">
            <v>0</v>
          </cell>
          <cell r="I23">
            <v>0</v>
          </cell>
          <cell r="J23">
            <v>0</v>
          </cell>
          <cell r="K23">
            <v>0</v>
          </cell>
          <cell r="L23">
            <v>0</v>
          </cell>
          <cell r="M23">
            <v>0</v>
          </cell>
        </row>
        <row r="24">
          <cell r="A24" t="str">
            <v>05</v>
          </cell>
          <cell r="B24" t="str">
            <v>INFRA-ESTRUTURA</v>
          </cell>
          <cell r="H24">
            <v>0</v>
          </cell>
          <cell r="I24">
            <v>0</v>
          </cell>
          <cell r="J24">
            <v>0</v>
          </cell>
          <cell r="K24">
            <v>0</v>
          </cell>
          <cell r="L24">
            <v>0</v>
          </cell>
          <cell r="M24">
            <v>0</v>
          </cell>
        </row>
        <row r="25">
          <cell r="B25" t="str">
            <v>O Projeto e a execução deste serviço é de responsabilidade do proprietário do imóvel</v>
          </cell>
          <cell r="G25">
            <v>0</v>
          </cell>
          <cell r="H25">
            <v>0</v>
          </cell>
          <cell r="I25">
            <v>0</v>
          </cell>
          <cell r="J25">
            <v>0</v>
          </cell>
          <cell r="K25">
            <v>0</v>
          </cell>
          <cell r="L25">
            <v>0</v>
          </cell>
          <cell r="M25">
            <v>0</v>
          </cell>
        </row>
        <row r="26">
          <cell r="A26" t="str">
            <v>06</v>
          </cell>
          <cell r="B26" t="str">
            <v>SUPERESTRUTURA</v>
          </cell>
          <cell r="H26">
            <v>0</v>
          </cell>
          <cell r="I26">
            <v>0</v>
          </cell>
          <cell r="J26">
            <v>0</v>
          </cell>
          <cell r="K26">
            <v>0</v>
          </cell>
          <cell r="L26">
            <v>0</v>
          </cell>
          <cell r="M26">
            <v>0</v>
          </cell>
        </row>
        <row r="27">
          <cell r="B27" t="str">
            <v>O Projeto e a execução deste serviço é de responsabilidade do proprietário do imóvel</v>
          </cell>
          <cell r="G27">
            <v>0</v>
          </cell>
          <cell r="H27">
            <v>0</v>
          </cell>
          <cell r="I27">
            <v>0</v>
          </cell>
          <cell r="J27">
            <v>0</v>
          </cell>
          <cell r="K27">
            <v>0</v>
          </cell>
          <cell r="L27">
            <v>0</v>
          </cell>
          <cell r="M27">
            <v>0</v>
          </cell>
        </row>
        <row r="28">
          <cell r="A28" t="str">
            <v>07</v>
          </cell>
          <cell r="B28" t="str">
            <v>PAREDES E PAINÉIS</v>
          </cell>
          <cell r="H28">
            <v>5321.183</v>
          </cell>
          <cell r="I28">
            <v>27427.227000000003</v>
          </cell>
          <cell r="J28">
            <v>32748.410000000003</v>
          </cell>
          <cell r="K28">
            <v>8187.1025000000009</v>
          </cell>
          <cell r="L28">
            <v>6651.4787500000002</v>
          </cell>
          <cell r="M28">
            <v>40935.512499999997</v>
          </cell>
        </row>
        <row r="29">
          <cell r="A29" t="str">
            <v>07.01</v>
          </cell>
          <cell r="B29" t="str">
            <v>Alvenarias de vedação</v>
          </cell>
          <cell r="E29">
            <v>0</v>
          </cell>
          <cell r="F29">
            <v>0</v>
          </cell>
          <cell r="G29">
            <v>0</v>
          </cell>
          <cell r="H29">
            <v>0</v>
          </cell>
          <cell r="I29">
            <v>0</v>
          </cell>
          <cell r="J29">
            <v>0</v>
          </cell>
          <cell r="K29">
            <v>0</v>
          </cell>
          <cell r="L29">
            <v>0</v>
          </cell>
          <cell r="M29">
            <v>0</v>
          </cell>
        </row>
        <row r="30">
          <cell r="B30" t="str">
            <v>Serviço de responsabilidade do proprietário do imóvel</v>
          </cell>
        </row>
        <row r="32">
          <cell r="A32" t="str">
            <v xml:space="preserve">07.02 </v>
          </cell>
          <cell r="B32" t="str">
            <v>Vergas</v>
          </cell>
          <cell r="E32">
            <v>0</v>
          </cell>
          <cell r="F32">
            <v>0</v>
          </cell>
          <cell r="G32">
            <v>0</v>
          </cell>
          <cell r="H32">
            <v>0</v>
          </cell>
          <cell r="I32">
            <v>0</v>
          </cell>
          <cell r="J32">
            <v>0</v>
          </cell>
          <cell r="K32">
            <v>0</v>
          </cell>
          <cell r="L32">
            <v>0</v>
          </cell>
          <cell r="M32">
            <v>0</v>
          </cell>
        </row>
        <row r="33">
          <cell r="B33" t="str">
            <v>Serviço de responsabilidade do proprietário do imóvel</v>
          </cell>
        </row>
        <row r="35">
          <cell r="A35" t="str">
            <v>07.03</v>
          </cell>
          <cell r="B35" t="str">
            <v>Placas divisórias pré fabricadas</v>
          </cell>
          <cell r="E35">
            <v>107.65</v>
          </cell>
          <cell r="F35">
            <v>624.70000000000005</v>
          </cell>
          <cell r="G35">
            <v>732.35</v>
          </cell>
          <cell r="H35">
            <v>5321.183</v>
          </cell>
          <cell r="I35">
            <v>27427.227000000003</v>
          </cell>
          <cell r="J35">
            <v>32748.410000000003</v>
          </cell>
          <cell r="K35">
            <v>8187.1025000000009</v>
          </cell>
          <cell r="L35">
            <v>6651.4787500000002</v>
          </cell>
          <cell r="M35">
            <v>40935.512499999997</v>
          </cell>
        </row>
        <row r="36">
          <cell r="A36" t="str">
            <v>07.03.01</v>
          </cell>
          <cell r="B36" t="str">
            <v>Fechamento em gesso acartonado dupla face liso espessura 10cm</v>
          </cell>
          <cell r="C36" t="str">
            <v>m²</v>
          </cell>
          <cell r="D36">
            <v>52.53</v>
          </cell>
          <cell r="E36">
            <v>24.7</v>
          </cell>
          <cell r="F36">
            <v>58.9</v>
          </cell>
          <cell r="G36">
            <v>83.6</v>
          </cell>
          <cell r="H36">
            <v>1297.491</v>
          </cell>
          <cell r="I36">
            <v>3094.0169999999998</v>
          </cell>
          <cell r="J36">
            <v>4391.5079999999998</v>
          </cell>
          <cell r="K36">
            <v>1097.877</v>
          </cell>
          <cell r="L36">
            <v>1621.86375</v>
          </cell>
          <cell r="M36">
            <v>5489.3850000000002</v>
          </cell>
        </row>
        <row r="37">
          <cell r="A37" t="str">
            <v>07.03.02</v>
          </cell>
          <cell r="B37" t="str">
            <v>Divisória BP Plus Cristal padrão CAIXA h=1,60m DPP</v>
          </cell>
          <cell r="C37" t="str">
            <v>m²</v>
          </cell>
          <cell r="D37">
            <v>51.15</v>
          </cell>
          <cell r="E37">
            <v>18.3</v>
          </cell>
          <cell r="F37">
            <v>118</v>
          </cell>
          <cell r="G37">
            <v>136.30000000000001</v>
          </cell>
          <cell r="H37">
            <v>936.04499999999996</v>
          </cell>
          <cell r="I37">
            <v>6035.7</v>
          </cell>
          <cell r="J37">
            <v>6971.7449999999999</v>
          </cell>
          <cell r="K37">
            <v>1742.93625</v>
          </cell>
          <cell r="L37">
            <v>1170.0562499999999</v>
          </cell>
          <cell r="M37">
            <v>8714.6812499999996</v>
          </cell>
        </row>
        <row r="38">
          <cell r="A38" t="str">
            <v>07.03.03</v>
          </cell>
          <cell r="B38" t="str">
            <v>Divisória BP Plus Cristal padrão CAIXA h=2,10m DPP</v>
          </cell>
          <cell r="C38" t="str">
            <v>m²</v>
          </cell>
          <cell r="D38">
            <v>107.37</v>
          </cell>
          <cell r="E38">
            <v>16.2</v>
          </cell>
          <cell r="F38">
            <v>94.2</v>
          </cell>
          <cell r="G38">
            <v>110.4</v>
          </cell>
          <cell r="H38">
            <v>1739.394</v>
          </cell>
          <cell r="I38">
            <v>10114.254000000001</v>
          </cell>
          <cell r="J38">
            <v>11853.648000000001</v>
          </cell>
          <cell r="K38">
            <v>2963.4120000000003</v>
          </cell>
          <cell r="L38">
            <v>2174.2424999999998</v>
          </cell>
          <cell r="M38">
            <v>14817.060000000001</v>
          </cell>
        </row>
        <row r="39">
          <cell r="A39" t="str">
            <v>07.03.04</v>
          </cell>
          <cell r="B39" t="str">
            <v>Divisória BP Plus Cristal padrão CAIXA h=2,10m mista cega/vidro DPV2</v>
          </cell>
          <cell r="C39" t="str">
            <v>m²</v>
          </cell>
          <cell r="D39">
            <v>7.14</v>
          </cell>
          <cell r="E39">
            <v>19.899999999999999</v>
          </cell>
          <cell r="F39">
            <v>104.8</v>
          </cell>
          <cell r="G39">
            <v>124.69999999999999</v>
          </cell>
          <cell r="H39">
            <v>142.08599999999998</v>
          </cell>
          <cell r="I39">
            <v>748.27199999999993</v>
          </cell>
          <cell r="J39">
            <v>890.35799999999995</v>
          </cell>
          <cell r="K39">
            <v>222.58949999999999</v>
          </cell>
          <cell r="L39">
            <v>177.60749999999999</v>
          </cell>
          <cell r="M39">
            <v>1112.9475</v>
          </cell>
        </row>
        <row r="40">
          <cell r="A40" t="str">
            <v>07.03.05</v>
          </cell>
          <cell r="B40" t="str">
            <v>Divisória BP Plus Cristal padrão CAIXA h=2,80m mista cega/vidro DPV3</v>
          </cell>
          <cell r="C40" t="str">
            <v>m²</v>
          </cell>
          <cell r="D40">
            <v>55.83</v>
          </cell>
          <cell r="E40">
            <v>19.899999999999999</v>
          </cell>
          <cell r="F40">
            <v>104.8</v>
          </cell>
          <cell r="G40">
            <v>124.69999999999999</v>
          </cell>
          <cell r="H40">
            <v>1111.0169999999998</v>
          </cell>
          <cell r="I40">
            <v>5850.9839999999995</v>
          </cell>
          <cell r="J40">
            <v>6962.0009999999993</v>
          </cell>
          <cell r="K40">
            <v>1740.5002499999998</v>
          </cell>
          <cell r="L40">
            <v>1388.7712499999998</v>
          </cell>
          <cell r="M40">
            <v>8702.5012499999993</v>
          </cell>
        </row>
        <row r="41">
          <cell r="A41" t="str">
            <v>07.03.06</v>
          </cell>
          <cell r="B41" t="str">
            <v>Ferragens para porta de divisória</v>
          </cell>
          <cell r="C41" t="str">
            <v>un</v>
          </cell>
          <cell r="D41">
            <v>11</v>
          </cell>
          <cell r="E41">
            <v>8.65</v>
          </cell>
          <cell r="F41">
            <v>144</v>
          </cell>
          <cell r="G41">
            <v>152.65</v>
          </cell>
          <cell r="H41">
            <v>95.15</v>
          </cell>
          <cell r="I41">
            <v>1584</v>
          </cell>
          <cell r="J41">
            <v>1679.15</v>
          </cell>
          <cell r="K41">
            <v>419.78750000000002</v>
          </cell>
          <cell r="L41">
            <v>118.9375</v>
          </cell>
          <cell r="M41">
            <v>2098.9375</v>
          </cell>
        </row>
        <row r="42">
          <cell r="A42" t="str">
            <v xml:space="preserve">08 </v>
          </cell>
          <cell r="B42" t="str">
            <v>ESQUADRIAS DE MADEIRA</v>
          </cell>
          <cell r="H42">
            <v>0</v>
          </cell>
          <cell r="I42">
            <v>0</v>
          </cell>
          <cell r="J42">
            <v>0</v>
          </cell>
          <cell r="K42">
            <v>0</v>
          </cell>
          <cell r="L42">
            <v>0</v>
          </cell>
          <cell r="M42">
            <v>0</v>
          </cell>
        </row>
        <row r="43">
          <cell r="B43" t="str">
            <v>Serviço de responsabilidade do proprietário do imóvel</v>
          </cell>
        </row>
        <row r="44">
          <cell r="A44" t="str">
            <v xml:space="preserve">09 </v>
          </cell>
          <cell r="B44" t="str">
            <v>ESQUADRIAS METÁLICAS</v>
          </cell>
          <cell r="H44">
            <v>0</v>
          </cell>
          <cell r="I44">
            <v>0</v>
          </cell>
          <cell r="J44">
            <v>0</v>
          </cell>
          <cell r="K44">
            <v>0</v>
          </cell>
          <cell r="L44">
            <v>0</v>
          </cell>
          <cell r="M44">
            <v>0</v>
          </cell>
        </row>
        <row r="45">
          <cell r="B45" t="str">
            <v>Serviço de responsabilidade do proprietário do imóvel</v>
          </cell>
        </row>
        <row r="46">
          <cell r="A46" t="str">
            <v>10</v>
          </cell>
          <cell r="B46" t="str">
            <v>VIDROS/FERRAGEM/ PELÍCULA</v>
          </cell>
          <cell r="H46">
            <v>4035.9408000000003</v>
          </cell>
          <cell r="I46">
            <v>18213.946899999995</v>
          </cell>
          <cell r="J46">
            <v>22249.887699999999</v>
          </cell>
          <cell r="K46">
            <v>5562.4719249999998</v>
          </cell>
          <cell r="L46">
            <v>5044.9259999999995</v>
          </cell>
          <cell r="M46">
            <v>27812.359624999997</v>
          </cell>
        </row>
        <row r="47">
          <cell r="A47" t="str">
            <v>10-A</v>
          </cell>
          <cell r="B47" t="str">
            <v>VIDROS/FERRAGEM/ PELÍCULA - IMPLANTAÇÃO NOVA AGÊNCIA</v>
          </cell>
          <cell r="H47">
            <v>1791.0270000000005</v>
          </cell>
          <cell r="I47">
            <v>9137.2490999999991</v>
          </cell>
          <cell r="J47">
            <v>10928.276100000001</v>
          </cell>
          <cell r="K47">
            <v>2732.0690250000002</v>
          </cell>
          <cell r="L47">
            <v>2238.7837499999996</v>
          </cell>
          <cell r="M47">
            <v>13660.345125</v>
          </cell>
        </row>
        <row r="48">
          <cell r="A48" t="str">
            <v>10.01</v>
          </cell>
          <cell r="B48" t="str">
            <v>Fornecimento e instalação de vidro temperado 10mm - Auto Atendimento</v>
          </cell>
          <cell r="C48" t="str">
            <v>m²</v>
          </cell>
          <cell r="D48">
            <v>13.07</v>
          </cell>
          <cell r="E48">
            <v>45.3</v>
          </cell>
          <cell r="F48">
            <v>203</v>
          </cell>
          <cell r="G48">
            <v>248.3</v>
          </cell>
          <cell r="H48">
            <v>592.07100000000003</v>
          </cell>
          <cell r="I48">
            <v>2653.21</v>
          </cell>
          <cell r="J48">
            <v>3245.2809999999999</v>
          </cell>
          <cell r="K48">
            <v>811.32024999999999</v>
          </cell>
          <cell r="L48">
            <v>740.08875</v>
          </cell>
          <cell r="M48">
            <v>4056.6012499999997</v>
          </cell>
        </row>
        <row r="49">
          <cell r="A49" t="str">
            <v>10.02</v>
          </cell>
          <cell r="B49" t="str">
            <v>Fornecimento e instalação de vidro temperado 10mm - Fachada</v>
          </cell>
          <cell r="C49" t="str">
            <v>m²</v>
          </cell>
          <cell r="D49">
            <v>15.23</v>
          </cell>
          <cell r="E49">
            <v>45.3</v>
          </cell>
          <cell r="F49">
            <v>203</v>
          </cell>
          <cell r="G49">
            <v>248.3</v>
          </cell>
          <cell r="H49">
            <v>689.91899999999998</v>
          </cell>
          <cell r="I49">
            <v>3091.69</v>
          </cell>
          <cell r="J49">
            <v>3781.6089999999999</v>
          </cell>
          <cell r="K49">
            <v>945.40224999999998</v>
          </cell>
          <cell r="L49">
            <v>862.39874999999995</v>
          </cell>
          <cell r="M49">
            <v>4727.0112499999996</v>
          </cell>
        </row>
        <row r="50">
          <cell r="A50" t="str">
            <v>10.03</v>
          </cell>
          <cell r="B50" t="str">
            <v>Fornecimento e instalação de estrutura em perfis metalon (Auto Atendimento)</v>
          </cell>
          <cell r="C50" t="str">
            <v>m²</v>
          </cell>
          <cell r="D50">
            <v>13.07</v>
          </cell>
          <cell r="E50">
            <v>8.4</v>
          </cell>
          <cell r="F50">
            <v>23.63</v>
          </cell>
          <cell r="G50">
            <v>32.03</v>
          </cell>
          <cell r="H50">
            <v>109.78800000000001</v>
          </cell>
          <cell r="I50">
            <v>308.84409999999997</v>
          </cell>
          <cell r="J50">
            <v>418.63209999999998</v>
          </cell>
          <cell r="K50">
            <v>104.65802499999999</v>
          </cell>
          <cell r="L50">
            <v>137.23500000000001</v>
          </cell>
          <cell r="M50">
            <v>523.29012499999999</v>
          </cell>
        </row>
        <row r="51">
          <cell r="A51" t="str">
            <v>10.04</v>
          </cell>
          <cell r="B51" t="str">
            <v xml:space="preserve">Pivô superior/lateral ref.: SM-1001 (Macho) Dorma </v>
          </cell>
          <cell r="C51" t="str">
            <v>un</v>
          </cell>
          <cell r="D51">
            <v>4</v>
          </cell>
          <cell r="E51">
            <v>1.55</v>
          </cell>
          <cell r="F51">
            <v>6</v>
          </cell>
          <cell r="G51">
            <v>7.55</v>
          </cell>
          <cell r="H51">
            <v>6.2</v>
          </cell>
          <cell r="I51">
            <v>24</v>
          </cell>
          <cell r="J51">
            <v>30.2</v>
          </cell>
          <cell r="K51">
            <v>7.55</v>
          </cell>
          <cell r="L51">
            <v>7.75</v>
          </cell>
          <cell r="M51">
            <v>37.75</v>
          </cell>
        </row>
        <row r="52">
          <cell r="A52" t="str">
            <v>10.05</v>
          </cell>
          <cell r="B52" t="str">
            <v xml:space="preserve">Dobradiça inferior c/ capa ref.: SM-1010 Dorma </v>
          </cell>
          <cell r="C52" t="str">
            <v>un</v>
          </cell>
          <cell r="D52">
            <v>6</v>
          </cell>
          <cell r="E52">
            <v>2.5499999999999998</v>
          </cell>
          <cell r="F52">
            <v>44.4</v>
          </cell>
          <cell r="G52">
            <v>46.949999999999996</v>
          </cell>
          <cell r="H52">
            <v>15.299999999999999</v>
          </cell>
          <cell r="I52">
            <v>266.39999999999998</v>
          </cell>
          <cell r="J52">
            <v>281.7</v>
          </cell>
          <cell r="K52">
            <v>70.424999999999997</v>
          </cell>
          <cell r="L52">
            <v>19.125</v>
          </cell>
          <cell r="M52">
            <v>352.125</v>
          </cell>
        </row>
        <row r="53">
          <cell r="A53" t="str">
            <v>10.06</v>
          </cell>
          <cell r="B53" t="str">
            <v xml:space="preserve">Dobradiça superior c/ capa ref.: SM-1020 Dorma </v>
          </cell>
          <cell r="C53" t="str">
            <v>un</v>
          </cell>
          <cell r="D53">
            <v>6</v>
          </cell>
          <cell r="E53">
            <v>2.5499999999999998</v>
          </cell>
          <cell r="F53">
            <v>30</v>
          </cell>
          <cell r="G53">
            <v>32.549999999999997</v>
          </cell>
          <cell r="H53">
            <v>15.299999999999999</v>
          </cell>
          <cell r="I53">
            <v>180</v>
          </cell>
          <cell r="J53">
            <v>195.3</v>
          </cell>
          <cell r="K53">
            <v>48.825000000000003</v>
          </cell>
          <cell r="L53">
            <v>19.125</v>
          </cell>
          <cell r="M53">
            <v>244.125</v>
          </cell>
        </row>
        <row r="54">
          <cell r="A54" t="str">
            <v>10.07</v>
          </cell>
          <cell r="B54" t="str">
            <v xml:space="preserve">Suporte de batente com pivô c/ capa ref.: SM-1030 Dorma </v>
          </cell>
          <cell r="C54" t="str">
            <v>un</v>
          </cell>
          <cell r="D54">
            <v>2</v>
          </cell>
          <cell r="E54">
            <v>3.2</v>
          </cell>
          <cell r="F54">
            <v>43.2</v>
          </cell>
          <cell r="G54">
            <v>46.400000000000006</v>
          </cell>
          <cell r="H54">
            <v>6.4</v>
          </cell>
          <cell r="I54">
            <v>86.4</v>
          </cell>
          <cell r="J54">
            <v>92.800000000000011</v>
          </cell>
          <cell r="K54">
            <v>23.200000000000003</v>
          </cell>
          <cell r="L54">
            <v>8</v>
          </cell>
          <cell r="M54">
            <v>116.00000000000001</v>
          </cell>
        </row>
        <row r="55">
          <cell r="A55" t="str">
            <v>10.08</v>
          </cell>
          <cell r="B55" t="str">
            <v xml:space="preserve">Suporte triplo c/ capa ref.: SM-1041 Dorma </v>
          </cell>
          <cell r="C55" t="str">
            <v>un</v>
          </cell>
          <cell r="D55">
            <v>2</v>
          </cell>
          <cell r="E55">
            <v>3.2</v>
          </cell>
          <cell r="F55">
            <v>36.299999999999997</v>
          </cell>
          <cell r="G55">
            <v>39.5</v>
          </cell>
          <cell r="H55">
            <v>6.4</v>
          </cell>
          <cell r="I55">
            <v>72.599999999999994</v>
          </cell>
          <cell r="J55">
            <v>79</v>
          </cell>
          <cell r="K55">
            <v>19.75</v>
          </cell>
          <cell r="L55">
            <v>8</v>
          </cell>
          <cell r="M55">
            <v>98.75</v>
          </cell>
        </row>
        <row r="56">
          <cell r="A56" t="str">
            <v>10.09</v>
          </cell>
          <cell r="B56" t="str">
            <v xml:space="preserve">Fechadura c/ capa ref.: SM-1049-E Dorma </v>
          </cell>
          <cell r="C56" t="str">
            <v>un</v>
          </cell>
          <cell r="D56">
            <v>1</v>
          </cell>
          <cell r="E56">
            <v>3.2</v>
          </cell>
          <cell r="F56">
            <v>38.299999999999997</v>
          </cell>
          <cell r="G56">
            <v>41.5</v>
          </cell>
          <cell r="H56">
            <v>3.2</v>
          </cell>
          <cell r="I56">
            <v>38.299999999999997</v>
          </cell>
          <cell r="J56">
            <v>41.5</v>
          </cell>
          <cell r="K56">
            <v>10.375</v>
          </cell>
          <cell r="L56">
            <v>4</v>
          </cell>
          <cell r="M56">
            <v>51.875</v>
          </cell>
        </row>
        <row r="57">
          <cell r="A57" t="str">
            <v>10.10</v>
          </cell>
          <cell r="B57" t="str">
            <v xml:space="preserve">Fechadura para porta c/ capa ref.: SM-1050 Dorma </v>
          </cell>
          <cell r="C57" t="str">
            <v>un</v>
          </cell>
          <cell r="D57">
            <v>4</v>
          </cell>
          <cell r="E57">
            <v>6.8</v>
          </cell>
          <cell r="F57">
            <v>64.8</v>
          </cell>
          <cell r="G57">
            <v>71.599999999999994</v>
          </cell>
          <cell r="H57">
            <v>27.2</v>
          </cell>
          <cell r="I57">
            <v>259.2</v>
          </cell>
          <cell r="J57">
            <v>286.39999999999998</v>
          </cell>
          <cell r="K57">
            <v>71.599999999999994</v>
          </cell>
          <cell r="L57">
            <v>34</v>
          </cell>
          <cell r="M57">
            <v>358</v>
          </cell>
        </row>
        <row r="58">
          <cell r="A58" t="str">
            <v>10.11</v>
          </cell>
          <cell r="B58" t="str">
            <v xml:space="preserve">Contrafechadura para porta c/ capa ref.: SM-1051 Dorma </v>
          </cell>
          <cell r="C58" t="str">
            <v>un</v>
          </cell>
          <cell r="D58">
            <v>1</v>
          </cell>
          <cell r="E58">
            <v>6.8</v>
          </cell>
          <cell r="F58">
            <v>35.200000000000003</v>
          </cell>
          <cell r="G58">
            <v>42</v>
          </cell>
          <cell r="H58">
            <v>6.8</v>
          </cell>
          <cell r="I58">
            <v>35.200000000000003</v>
          </cell>
          <cell r="J58">
            <v>42</v>
          </cell>
          <cell r="K58">
            <v>10.5</v>
          </cell>
          <cell r="L58">
            <v>8.5</v>
          </cell>
          <cell r="M58">
            <v>52.5</v>
          </cell>
        </row>
        <row r="59">
          <cell r="A59" t="str">
            <v>10.12</v>
          </cell>
          <cell r="B59" t="str">
            <v xml:space="preserve">Espelho de fechadura para alvenaria  ref.: SM-1052 Dorma </v>
          </cell>
          <cell r="C59" t="str">
            <v>un</v>
          </cell>
          <cell r="D59">
            <v>3</v>
          </cell>
          <cell r="E59">
            <v>1.55</v>
          </cell>
          <cell r="F59">
            <v>2.4</v>
          </cell>
          <cell r="G59">
            <v>3.95</v>
          </cell>
          <cell r="H59">
            <v>4.6500000000000004</v>
          </cell>
          <cell r="I59">
            <v>7.1999999999999993</v>
          </cell>
          <cell r="J59">
            <v>11.85</v>
          </cell>
          <cell r="K59">
            <v>2.9624999999999999</v>
          </cell>
          <cell r="L59">
            <v>5.8125</v>
          </cell>
          <cell r="M59">
            <v>14.8125</v>
          </cell>
        </row>
        <row r="60">
          <cell r="A60" t="str">
            <v>10.13</v>
          </cell>
          <cell r="B60" t="str">
            <v xml:space="preserve">Trinco de piso c/ capa ref.: SM-1060 Dorma </v>
          </cell>
          <cell r="C60" t="str">
            <v>un</v>
          </cell>
          <cell r="D60">
            <v>3</v>
          </cell>
          <cell r="E60">
            <v>6.8</v>
          </cell>
          <cell r="F60">
            <v>53.9</v>
          </cell>
          <cell r="G60">
            <v>60.699999999999996</v>
          </cell>
          <cell r="H60">
            <v>20.399999999999999</v>
          </cell>
          <cell r="I60">
            <v>161.69999999999999</v>
          </cell>
          <cell r="J60">
            <v>182.1</v>
          </cell>
          <cell r="K60">
            <v>45.524999999999999</v>
          </cell>
          <cell r="L60">
            <v>25.5</v>
          </cell>
          <cell r="M60">
            <v>227.625</v>
          </cell>
        </row>
        <row r="61">
          <cell r="A61" t="str">
            <v>10.14</v>
          </cell>
          <cell r="B61" t="str">
            <v xml:space="preserve">Espelho para trinco de piso ref.: SM-1061 Dorma </v>
          </cell>
          <cell r="C61" t="str">
            <v>un</v>
          </cell>
          <cell r="D61">
            <v>3</v>
          </cell>
          <cell r="E61">
            <v>1.55</v>
          </cell>
          <cell r="F61">
            <v>3.3</v>
          </cell>
          <cell r="G61">
            <v>4.8499999999999996</v>
          </cell>
          <cell r="H61">
            <v>4.6500000000000004</v>
          </cell>
          <cell r="I61">
            <v>9.8999999999999986</v>
          </cell>
          <cell r="J61">
            <v>14.549999999999999</v>
          </cell>
          <cell r="K61">
            <v>3.6374999999999997</v>
          </cell>
          <cell r="L61">
            <v>5.8125</v>
          </cell>
          <cell r="M61">
            <v>18.1875</v>
          </cell>
        </row>
        <row r="62">
          <cell r="A62" t="str">
            <v>10.15</v>
          </cell>
          <cell r="B62" t="str">
            <v xml:space="preserve">Suporte simples de canto c/ capa ref.: SM-1090 Dorma </v>
          </cell>
          <cell r="C62" t="str">
            <v>un</v>
          </cell>
          <cell r="D62">
            <v>14</v>
          </cell>
          <cell r="E62">
            <v>2.5499999999999998</v>
          </cell>
          <cell r="F62">
            <v>15.6</v>
          </cell>
          <cell r="G62">
            <v>18.149999999999999</v>
          </cell>
          <cell r="H62">
            <v>35.699999999999996</v>
          </cell>
          <cell r="I62">
            <v>218.4</v>
          </cell>
          <cell r="J62">
            <v>254.1</v>
          </cell>
          <cell r="K62">
            <v>63.524999999999999</v>
          </cell>
          <cell r="L62">
            <v>44.624999999999993</v>
          </cell>
          <cell r="M62">
            <v>317.625</v>
          </cell>
        </row>
        <row r="63">
          <cell r="A63" t="str">
            <v>10.16</v>
          </cell>
          <cell r="B63" t="str">
            <v xml:space="preserve">Suporte duplo vidro/alvenaria c/ capa ref.: SM-1092 Dorma </v>
          </cell>
          <cell r="C63" t="str">
            <v>un</v>
          </cell>
          <cell r="D63">
            <v>6</v>
          </cell>
          <cell r="E63">
            <v>2.5499999999999998</v>
          </cell>
          <cell r="F63">
            <v>25.2</v>
          </cell>
          <cell r="G63">
            <v>27.75</v>
          </cell>
          <cell r="H63">
            <v>15.299999999999999</v>
          </cell>
          <cell r="I63">
            <v>151.19999999999999</v>
          </cell>
          <cell r="J63">
            <v>166.5</v>
          </cell>
          <cell r="K63">
            <v>41.625</v>
          </cell>
          <cell r="L63">
            <v>19.125</v>
          </cell>
          <cell r="M63">
            <v>208.125</v>
          </cell>
        </row>
        <row r="64">
          <cell r="A64" t="str">
            <v>10.17</v>
          </cell>
          <cell r="B64" t="str">
            <v>Puxador quadrado para porta de vidro temperado  em aço inóx</v>
          </cell>
          <cell r="C64" t="str">
            <v>cj</v>
          </cell>
          <cell r="D64">
            <v>7</v>
          </cell>
          <cell r="E64">
            <v>20</v>
          </cell>
          <cell r="F64">
            <v>183.75</v>
          </cell>
          <cell r="G64">
            <v>203.75</v>
          </cell>
          <cell r="H64">
            <v>140</v>
          </cell>
          <cell r="I64">
            <v>1286.25</v>
          </cell>
          <cell r="J64">
            <v>1426.25</v>
          </cell>
          <cell r="K64">
            <v>356.5625</v>
          </cell>
          <cell r="L64">
            <v>175</v>
          </cell>
          <cell r="M64">
            <v>1782.8125</v>
          </cell>
        </row>
        <row r="65">
          <cell r="A65" t="str">
            <v>10.18</v>
          </cell>
          <cell r="B65" t="str">
            <v>Faixa de segurança adesiva c/ 10cm de altura - Jato de areia</v>
          </cell>
          <cell r="C65" t="str">
            <v>m</v>
          </cell>
          <cell r="D65">
            <v>26.7</v>
          </cell>
          <cell r="E65">
            <v>3.15</v>
          </cell>
          <cell r="F65">
            <v>8.4</v>
          </cell>
          <cell r="G65">
            <v>11.55</v>
          </cell>
          <cell r="H65">
            <v>84.10499999999999</v>
          </cell>
          <cell r="I65">
            <v>224.28</v>
          </cell>
          <cell r="J65">
            <v>308.38499999999999</v>
          </cell>
          <cell r="K65">
            <v>77.096249999999998</v>
          </cell>
          <cell r="L65">
            <v>105.13124999999999</v>
          </cell>
          <cell r="M65">
            <v>385.48124999999999</v>
          </cell>
        </row>
        <row r="66">
          <cell r="A66" t="str">
            <v>10.19</v>
          </cell>
          <cell r="B66" t="str">
            <v>Película adesiva Dustec Cristal 3M</v>
          </cell>
          <cell r="C66" t="str">
            <v>m²</v>
          </cell>
          <cell r="D66">
            <v>1.47</v>
          </cell>
          <cell r="E66">
            <v>5.2</v>
          </cell>
          <cell r="F66">
            <v>42.5</v>
          </cell>
          <cell r="G66">
            <v>47.7</v>
          </cell>
          <cell r="H66">
            <v>7.6440000000000001</v>
          </cell>
          <cell r="I66">
            <v>62.475000000000001</v>
          </cell>
          <cell r="J66">
            <v>70.119</v>
          </cell>
          <cell r="K66">
            <v>17.52975</v>
          </cell>
          <cell r="L66">
            <v>9.5549999999999997</v>
          </cell>
          <cell r="M66">
            <v>87.648750000000007</v>
          </cell>
        </row>
        <row r="67">
          <cell r="A67" t="str">
            <v>10-B</v>
          </cell>
          <cell r="B67" t="str">
            <v>VIDROS/FERRAGEM/ PELÍCULA - AGÊNCIA SEGURA</v>
          </cell>
          <cell r="H67">
            <v>2244.9137999999998</v>
          </cell>
          <cell r="I67">
            <v>9076.6977999999981</v>
          </cell>
          <cell r="J67">
            <v>11321.6116</v>
          </cell>
          <cell r="K67">
            <v>2830.4029</v>
          </cell>
          <cell r="L67">
            <v>2806.1422500000003</v>
          </cell>
          <cell r="M67">
            <v>14152.014499999999</v>
          </cell>
        </row>
        <row r="68">
          <cell r="A68" t="str">
            <v>10.20</v>
          </cell>
          <cell r="B68" t="str">
            <v>Fornecimento e instalação de vidro temperado 10mm - Auto Atendimento</v>
          </cell>
          <cell r="C68" t="str">
            <v>m²</v>
          </cell>
          <cell r="D68">
            <v>34.26</v>
          </cell>
          <cell r="E68">
            <v>45.3</v>
          </cell>
          <cell r="F68">
            <v>203</v>
          </cell>
          <cell r="G68">
            <v>248.3</v>
          </cell>
          <cell r="H68">
            <v>1551.9779999999998</v>
          </cell>
          <cell r="I68">
            <v>6954.78</v>
          </cell>
          <cell r="J68">
            <v>8506.7579999999998</v>
          </cell>
          <cell r="K68">
            <v>2126.6895</v>
          </cell>
          <cell r="L68">
            <v>1939.9724999999999</v>
          </cell>
          <cell r="M68">
            <v>10633.4475</v>
          </cell>
        </row>
        <row r="69">
          <cell r="A69" t="str">
            <v>10.21</v>
          </cell>
          <cell r="B69" t="str">
            <v>Fornecimento e instalação de estrutura em perfis metalon (Auto Atendimento)</v>
          </cell>
          <cell r="C69" t="str">
            <v>m²</v>
          </cell>
          <cell r="D69">
            <v>34.26</v>
          </cell>
          <cell r="E69">
            <v>8.4</v>
          </cell>
          <cell r="F69">
            <v>23.63</v>
          </cell>
          <cell r="G69">
            <v>32.03</v>
          </cell>
          <cell r="H69">
            <v>287.78399999999999</v>
          </cell>
          <cell r="I69">
            <v>809.5637999999999</v>
          </cell>
          <cell r="J69">
            <v>1097.3478</v>
          </cell>
          <cell r="K69">
            <v>274.33695</v>
          </cell>
          <cell r="L69">
            <v>359.73</v>
          </cell>
          <cell r="M69">
            <v>1371.6847499999999</v>
          </cell>
        </row>
        <row r="70">
          <cell r="A70" t="str">
            <v>10.22</v>
          </cell>
          <cell r="B70" t="str">
            <v xml:space="preserve">Dobradiça inferior c/ capa ref.: SM-1010 Dorma </v>
          </cell>
          <cell r="C70" t="str">
            <v>un</v>
          </cell>
          <cell r="D70">
            <v>1</v>
          </cell>
          <cell r="E70">
            <v>2.5499999999999998</v>
          </cell>
          <cell r="F70">
            <v>44.4</v>
          </cell>
          <cell r="G70">
            <v>46.949999999999996</v>
          </cell>
          <cell r="H70">
            <v>2.5499999999999998</v>
          </cell>
          <cell r="I70">
            <v>44.4</v>
          </cell>
          <cell r="J70">
            <v>46.949999999999996</v>
          </cell>
          <cell r="K70">
            <v>11.737499999999999</v>
          </cell>
          <cell r="L70">
            <v>3.1875</v>
          </cell>
          <cell r="M70">
            <v>58.687499999999993</v>
          </cell>
        </row>
        <row r="71">
          <cell r="A71" t="str">
            <v>10.23</v>
          </cell>
          <cell r="B71" t="str">
            <v xml:space="preserve">Dobradiça superior c/ capa ref.: SM-1020 Dorma </v>
          </cell>
          <cell r="C71" t="str">
            <v>un</v>
          </cell>
          <cell r="D71">
            <v>1</v>
          </cell>
          <cell r="E71">
            <v>2.5499999999999998</v>
          </cell>
          <cell r="F71">
            <v>30</v>
          </cell>
          <cell r="G71">
            <v>32.549999999999997</v>
          </cell>
          <cell r="H71">
            <v>2.5499999999999998</v>
          </cell>
          <cell r="I71">
            <v>30</v>
          </cell>
          <cell r="J71">
            <v>32.549999999999997</v>
          </cell>
          <cell r="K71">
            <v>8.1374999999999993</v>
          </cell>
          <cell r="L71">
            <v>3.1875</v>
          </cell>
          <cell r="M71">
            <v>40.6875</v>
          </cell>
        </row>
        <row r="72">
          <cell r="A72" t="str">
            <v>10.24</v>
          </cell>
          <cell r="B72" t="str">
            <v xml:space="preserve">Suporte de batente com pivô c/ capa ref.: SM-1030 Dorma </v>
          </cell>
          <cell r="C72" t="str">
            <v>un</v>
          </cell>
          <cell r="D72">
            <v>1</v>
          </cell>
          <cell r="E72">
            <v>3.2</v>
          </cell>
          <cell r="F72">
            <v>43.2</v>
          </cell>
          <cell r="G72">
            <v>46.400000000000006</v>
          </cell>
          <cell r="H72">
            <v>3.2</v>
          </cell>
          <cell r="I72">
            <v>43.2</v>
          </cell>
          <cell r="J72">
            <v>46.400000000000006</v>
          </cell>
          <cell r="K72">
            <v>11.600000000000001</v>
          </cell>
          <cell r="L72">
            <v>4</v>
          </cell>
          <cell r="M72">
            <v>58.000000000000007</v>
          </cell>
        </row>
        <row r="73">
          <cell r="A73" t="str">
            <v>10.25</v>
          </cell>
          <cell r="B73" t="str">
            <v xml:space="preserve">Fechadura para porta c/ capa ref.: SM-1050 Dorma </v>
          </cell>
          <cell r="C73" t="str">
            <v>un</v>
          </cell>
          <cell r="D73">
            <v>1</v>
          </cell>
          <cell r="E73">
            <v>6.8</v>
          </cell>
          <cell r="F73">
            <v>64.8</v>
          </cell>
          <cell r="G73">
            <v>71.599999999999994</v>
          </cell>
          <cell r="H73">
            <v>6.8</v>
          </cell>
          <cell r="I73">
            <v>64.8</v>
          </cell>
          <cell r="J73">
            <v>71.599999999999994</v>
          </cell>
          <cell r="K73">
            <v>17.899999999999999</v>
          </cell>
          <cell r="L73">
            <v>8.5</v>
          </cell>
          <cell r="M73">
            <v>89.5</v>
          </cell>
        </row>
        <row r="74">
          <cell r="A74" t="str">
            <v>10.26</v>
          </cell>
          <cell r="B74" t="str">
            <v xml:space="preserve">Espelho de fechadura para alvenaria  ref.: SM-1052 Dorma </v>
          </cell>
          <cell r="C74" t="str">
            <v>un</v>
          </cell>
          <cell r="D74">
            <v>1</v>
          </cell>
          <cell r="E74">
            <v>1.55</v>
          </cell>
          <cell r="F74">
            <v>2.4</v>
          </cell>
          <cell r="G74">
            <v>3.95</v>
          </cell>
          <cell r="H74">
            <v>1.55</v>
          </cell>
          <cell r="I74">
            <v>2.4</v>
          </cell>
          <cell r="J74">
            <v>3.95</v>
          </cell>
          <cell r="K74">
            <v>0.98750000000000004</v>
          </cell>
          <cell r="L74">
            <v>1.9375</v>
          </cell>
          <cell r="M74">
            <v>4.9375</v>
          </cell>
        </row>
        <row r="75">
          <cell r="A75" t="str">
            <v>10.27</v>
          </cell>
          <cell r="B75" t="str">
            <v xml:space="preserve">Suporte simples de canto c/ capa ref.: SM-1090 Dorma </v>
          </cell>
          <cell r="C75" t="str">
            <v>un</v>
          </cell>
          <cell r="D75">
            <v>1</v>
          </cell>
          <cell r="E75">
            <v>2.5499999999999998</v>
          </cell>
          <cell r="F75">
            <v>15.6</v>
          </cell>
          <cell r="G75">
            <v>18.149999999999999</v>
          </cell>
          <cell r="H75">
            <v>2.5499999999999998</v>
          </cell>
          <cell r="I75">
            <v>15.6</v>
          </cell>
          <cell r="J75">
            <v>18.149999999999999</v>
          </cell>
          <cell r="K75">
            <v>4.5374999999999996</v>
          </cell>
          <cell r="L75">
            <v>3.1875</v>
          </cell>
          <cell r="M75">
            <v>22.6875</v>
          </cell>
        </row>
        <row r="76">
          <cell r="A76" t="str">
            <v>10.28</v>
          </cell>
          <cell r="B76" t="str">
            <v>Puxador quadrado para porta de vidro temperado  em aço inóx</v>
          </cell>
          <cell r="C76" t="str">
            <v>cj</v>
          </cell>
          <cell r="D76">
            <v>1</v>
          </cell>
          <cell r="E76">
            <v>20</v>
          </cell>
          <cell r="F76">
            <v>183.75</v>
          </cell>
          <cell r="G76">
            <v>203.75</v>
          </cell>
          <cell r="H76">
            <v>20</v>
          </cell>
          <cell r="I76">
            <v>183.75</v>
          </cell>
          <cell r="J76">
            <v>203.75</v>
          </cell>
          <cell r="K76">
            <v>50.9375</v>
          </cell>
          <cell r="L76">
            <v>25</v>
          </cell>
          <cell r="M76">
            <v>254.6875</v>
          </cell>
        </row>
        <row r="77">
          <cell r="A77" t="str">
            <v>10.29</v>
          </cell>
          <cell r="B77" t="str">
            <v>Trilho superior em alumínio anodizado natural para vidro 10mm</v>
          </cell>
          <cell r="C77" t="str">
            <v>br</v>
          </cell>
          <cell r="D77">
            <v>2</v>
          </cell>
          <cell r="E77">
            <v>47.92</v>
          </cell>
          <cell r="F77">
            <v>119.8</v>
          </cell>
          <cell r="G77">
            <v>167.72</v>
          </cell>
          <cell r="H77">
            <v>95.84</v>
          </cell>
          <cell r="I77">
            <v>239.6</v>
          </cell>
          <cell r="J77">
            <v>335.44</v>
          </cell>
          <cell r="K77">
            <v>83.86</v>
          </cell>
          <cell r="L77">
            <v>119.80000000000001</v>
          </cell>
          <cell r="M77">
            <v>419.3</v>
          </cell>
        </row>
        <row r="78">
          <cell r="A78" t="str">
            <v>10.30</v>
          </cell>
          <cell r="B78" t="str">
            <v>Capa para trilho superior em alumínio anodizado natural para vidro 10mm</v>
          </cell>
          <cell r="C78" t="str">
            <v>br</v>
          </cell>
          <cell r="D78">
            <v>2</v>
          </cell>
          <cell r="E78">
            <v>19.32</v>
          </cell>
          <cell r="F78">
            <v>48.3</v>
          </cell>
          <cell r="G78">
            <v>67.62</v>
          </cell>
          <cell r="H78">
            <v>38.64</v>
          </cell>
          <cell r="I78">
            <v>96.6</v>
          </cell>
          <cell r="J78">
            <v>135.24</v>
          </cell>
          <cell r="K78">
            <v>33.81</v>
          </cell>
          <cell r="L78">
            <v>48.3</v>
          </cell>
          <cell r="M78">
            <v>169.05</v>
          </cell>
        </row>
        <row r="79">
          <cell r="A79" t="str">
            <v>10.31</v>
          </cell>
          <cell r="B79" t="str">
            <v>Trilho inferior em alumínio anodizado natural para vidro 10mm</v>
          </cell>
          <cell r="C79" t="str">
            <v>br</v>
          </cell>
          <cell r="D79">
            <v>2</v>
          </cell>
          <cell r="E79">
            <v>24.380000000000003</v>
          </cell>
          <cell r="F79">
            <v>60.95</v>
          </cell>
          <cell r="G79">
            <v>85.330000000000013</v>
          </cell>
          <cell r="H79">
            <v>48.760000000000005</v>
          </cell>
          <cell r="I79">
            <v>121.9</v>
          </cell>
          <cell r="J79">
            <v>170.66000000000003</v>
          </cell>
          <cell r="K79">
            <v>42.665000000000006</v>
          </cell>
          <cell r="L79">
            <v>60.95</v>
          </cell>
          <cell r="M79">
            <v>213.32500000000005</v>
          </cell>
        </row>
        <row r="80">
          <cell r="A80" t="str">
            <v>10.32</v>
          </cell>
          <cell r="B80" t="str">
            <v>Click para trilho em alumínio anodizado natural para vidro 10mm</v>
          </cell>
          <cell r="C80" t="str">
            <v>br</v>
          </cell>
          <cell r="D80">
            <v>2</v>
          </cell>
          <cell r="E80">
            <v>5.0200000000000005</v>
          </cell>
          <cell r="F80">
            <v>12.55</v>
          </cell>
          <cell r="G80">
            <v>17.57</v>
          </cell>
          <cell r="H80">
            <v>10.040000000000001</v>
          </cell>
          <cell r="I80">
            <v>25.1</v>
          </cell>
          <cell r="J80">
            <v>35.14</v>
          </cell>
          <cell r="K80">
            <v>8.7850000000000001</v>
          </cell>
          <cell r="L80">
            <v>12.55</v>
          </cell>
          <cell r="M80">
            <v>43.924999999999997</v>
          </cell>
        </row>
        <row r="81">
          <cell r="A81" t="str">
            <v>10.33</v>
          </cell>
          <cell r="B81" t="str">
            <v>Perfil "U" em alumínio anodizado natural para vidro 10mm</v>
          </cell>
          <cell r="C81" t="str">
            <v>br</v>
          </cell>
          <cell r="D81">
            <v>2</v>
          </cell>
          <cell r="E81">
            <v>11.040000000000001</v>
          </cell>
          <cell r="F81">
            <v>27.6</v>
          </cell>
          <cell r="G81">
            <v>38.64</v>
          </cell>
          <cell r="H81">
            <v>22.080000000000002</v>
          </cell>
          <cell r="I81">
            <v>55.2</v>
          </cell>
          <cell r="J81">
            <v>77.28</v>
          </cell>
          <cell r="K81">
            <v>19.32</v>
          </cell>
          <cell r="L81">
            <v>27.6</v>
          </cell>
          <cell r="M81">
            <v>96.6</v>
          </cell>
        </row>
        <row r="82">
          <cell r="A82" t="str">
            <v>10.34</v>
          </cell>
          <cell r="B82" t="str">
            <v>Vedapress em alumínio anodizado natural para vidro 10mm</v>
          </cell>
          <cell r="C82" t="str">
            <v>br</v>
          </cell>
          <cell r="D82">
            <v>2</v>
          </cell>
          <cell r="E82">
            <v>12.768000000000001</v>
          </cell>
          <cell r="F82">
            <v>31.92</v>
          </cell>
          <cell r="G82">
            <v>44.688000000000002</v>
          </cell>
          <cell r="H82">
            <v>25.536000000000001</v>
          </cell>
          <cell r="I82">
            <v>63.84</v>
          </cell>
          <cell r="J82">
            <v>89.376000000000005</v>
          </cell>
          <cell r="K82">
            <v>22.344000000000001</v>
          </cell>
          <cell r="L82">
            <v>31.92</v>
          </cell>
          <cell r="M82">
            <v>111.72</v>
          </cell>
        </row>
        <row r="83">
          <cell r="A83" t="str">
            <v>10.35</v>
          </cell>
          <cell r="B83" t="str">
            <v>Cadeirinha em alumínio anodizado natural para vidro 10mm</v>
          </cell>
          <cell r="C83" t="str">
            <v>br</v>
          </cell>
          <cell r="D83">
            <v>2</v>
          </cell>
          <cell r="E83">
            <v>15.180000000000001</v>
          </cell>
          <cell r="F83">
            <v>37.950000000000003</v>
          </cell>
          <cell r="G83">
            <v>53.13</v>
          </cell>
          <cell r="H83">
            <v>30.360000000000003</v>
          </cell>
          <cell r="I83">
            <v>75.900000000000006</v>
          </cell>
          <cell r="J83">
            <v>106.26</v>
          </cell>
          <cell r="K83">
            <v>26.565000000000001</v>
          </cell>
          <cell r="L83">
            <v>37.950000000000003</v>
          </cell>
          <cell r="M83">
            <v>132.82500000000002</v>
          </cell>
        </row>
        <row r="84">
          <cell r="A84" t="str">
            <v>10.36</v>
          </cell>
          <cell r="B84" t="str">
            <v>Roldana 125 cromada</v>
          </cell>
          <cell r="C84" t="str">
            <v>un</v>
          </cell>
          <cell r="D84">
            <v>8</v>
          </cell>
          <cell r="E84">
            <v>1.8436000000000001</v>
          </cell>
          <cell r="F84">
            <v>4.609</v>
          </cell>
          <cell r="G84">
            <v>6.4526000000000003</v>
          </cell>
          <cell r="H84">
            <v>14.748800000000001</v>
          </cell>
          <cell r="I84">
            <v>36.872</v>
          </cell>
          <cell r="J84">
            <v>51.620800000000003</v>
          </cell>
          <cell r="K84">
            <v>12.905200000000001</v>
          </cell>
          <cell r="L84">
            <v>18.436</v>
          </cell>
          <cell r="M84">
            <v>64.52600000000001</v>
          </cell>
        </row>
        <row r="85">
          <cell r="A85" t="str">
            <v>10.37</v>
          </cell>
          <cell r="B85" t="str">
            <v>Faixa de segurança adesiva c/ 10cm de altura - Jato de areia</v>
          </cell>
          <cell r="C85" t="str">
            <v>m</v>
          </cell>
          <cell r="D85">
            <v>25.38</v>
          </cell>
          <cell r="E85">
            <v>3.15</v>
          </cell>
          <cell r="F85">
            <v>8.4</v>
          </cell>
          <cell r="G85">
            <v>11.55</v>
          </cell>
          <cell r="H85">
            <v>79.946999999999989</v>
          </cell>
          <cell r="I85">
            <v>213.19200000000001</v>
          </cell>
          <cell r="J85">
            <v>293.13900000000001</v>
          </cell>
          <cell r="K85">
            <v>73.284750000000003</v>
          </cell>
          <cell r="L85">
            <v>99.933749999999989</v>
          </cell>
          <cell r="M85">
            <v>366.42375000000004</v>
          </cell>
        </row>
        <row r="86">
          <cell r="A86" t="str">
            <v>11</v>
          </cell>
          <cell r="B86" t="str">
            <v>COBERTURA</v>
          </cell>
          <cell r="H86">
            <v>0</v>
          </cell>
          <cell r="I86">
            <v>0</v>
          </cell>
          <cell r="J86">
            <v>0</v>
          </cell>
          <cell r="K86">
            <v>0</v>
          </cell>
          <cell r="L86">
            <v>0</v>
          </cell>
          <cell r="M86">
            <v>0</v>
          </cell>
        </row>
        <row r="87">
          <cell r="B87" t="str">
            <v>Serviço de responsabilidade do proprietário do imóvel</v>
          </cell>
        </row>
        <row r="88">
          <cell r="A88" t="str">
            <v xml:space="preserve">12 </v>
          </cell>
          <cell r="B88" t="str">
            <v>IMPERMEABILIZAÇÃO E ISOLAÇÃO TÉRMICA</v>
          </cell>
          <cell r="H88">
            <v>0</v>
          </cell>
          <cell r="I88">
            <v>0</v>
          </cell>
          <cell r="J88">
            <v>0</v>
          </cell>
          <cell r="K88">
            <v>0</v>
          </cell>
          <cell r="L88">
            <v>0</v>
          </cell>
          <cell r="M88">
            <v>0</v>
          </cell>
        </row>
        <row r="89">
          <cell r="B89" t="str">
            <v>Serviço de responsabilidade do proprietário do imóvel</v>
          </cell>
        </row>
        <row r="90">
          <cell r="A90" t="str">
            <v>13</v>
          </cell>
          <cell r="B90" t="str">
            <v>ARGAMASSAS</v>
          </cell>
          <cell r="H90">
            <v>0</v>
          </cell>
          <cell r="I90">
            <v>0</v>
          </cell>
          <cell r="J90">
            <v>0</v>
          </cell>
          <cell r="K90">
            <v>0</v>
          </cell>
          <cell r="L90">
            <v>0</v>
          </cell>
          <cell r="M90">
            <v>0</v>
          </cell>
        </row>
        <row r="91">
          <cell r="B91" t="str">
            <v>Custo embutido nos itens paredes e painéis, revestimentos, pisos etc.</v>
          </cell>
        </row>
        <row r="92">
          <cell r="A92" t="str">
            <v>14</v>
          </cell>
          <cell r="B92" t="str">
            <v>REVESTIMENTOS DE FORROS</v>
          </cell>
          <cell r="H92">
            <v>0</v>
          </cell>
          <cell r="I92">
            <v>0</v>
          </cell>
          <cell r="J92">
            <v>0</v>
          </cell>
          <cell r="K92">
            <v>0</v>
          </cell>
          <cell r="L92">
            <v>0</v>
          </cell>
          <cell r="M92">
            <v>0</v>
          </cell>
        </row>
        <row r="93">
          <cell r="B93" t="str">
            <v>Serviço de responsabilidade do proprietário do imóvel</v>
          </cell>
        </row>
        <row r="94">
          <cell r="A94" t="str">
            <v>15</v>
          </cell>
          <cell r="B94" t="str">
            <v>REVESTIMENTOS DE PAREDES INTERNAS</v>
          </cell>
          <cell r="H94">
            <v>0</v>
          </cell>
          <cell r="I94">
            <v>0</v>
          </cell>
          <cell r="J94">
            <v>0</v>
          </cell>
          <cell r="K94">
            <v>0</v>
          </cell>
          <cell r="L94">
            <v>0</v>
          </cell>
          <cell r="M94">
            <v>0</v>
          </cell>
        </row>
        <row r="95">
          <cell r="B95" t="str">
            <v>Serviço de responsabilidade do proprietário do imóvel</v>
          </cell>
        </row>
        <row r="96">
          <cell r="A96" t="str">
            <v>16</v>
          </cell>
          <cell r="B96" t="str">
            <v>REVESTIMENTOS DE PAREDES EXTERNAS</v>
          </cell>
          <cell r="H96">
            <v>0</v>
          </cell>
          <cell r="I96">
            <v>0</v>
          </cell>
          <cell r="J96">
            <v>0</v>
          </cell>
          <cell r="K96">
            <v>0</v>
          </cell>
          <cell r="L96">
            <v>0</v>
          </cell>
          <cell r="M96">
            <v>0</v>
          </cell>
        </row>
        <row r="97">
          <cell r="B97" t="str">
            <v>Serviço de responsabilidade do proprietário do imóvel</v>
          </cell>
        </row>
        <row r="98">
          <cell r="A98" t="str">
            <v>17</v>
          </cell>
          <cell r="B98" t="str">
            <v>PISOS INTERNOS/EXTERNOS</v>
          </cell>
          <cell r="H98">
            <v>2594.971</v>
          </cell>
          <cell r="I98">
            <v>9010.0479999999989</v>
          </cell>
          <cell r="J98">
            <v>11605.018999999998</v>
          </cell>
          <cell r="K98">
            <v>2901.2547499999996</v>
          </cell>
          <cell r="L98">
            <v>3243.7137499999999</v>
          </cell>
          <cell r="M98">
            <v>14506.273749999998</v>
          </cell>
        </row>
        <row r="99">
          <cell r="A99" t="str">
            <v>17-A</v>
          </cell>
          <cell r="B99" t="str">
            <v>PISOS INTERNOS/EXTERNOS - IMPLANTAÇÃO NOVA AGÊNCIA</v>
          </cell>
          <cell r="H99">
            <v>1568.922</v>
          </cell>
          <cell r="I99">
            <v>4719.2079999999996</v>
          </cell>
          <cell r="J99">
            <v>6288.1299999999992</v>
          </cell>
          <cell r="K99">
            <v>1572.0324999999998</v>
          </cell>
          <cell r="L99">
            <v>1961.1524999999999</v>
          </cell>
          <cell r="M99">
            <v>7860.1625000000004</v>
          </cell>
        </row>
        <row r="100">
          <cell r="A100" t="str">
            <v>17.01</v>
          </cell>
          <cell r="B100" t="str">
            <v>Acabamentos</v>
          </cell>
          <cell r="H100">
            <v>0</v>
          </cell>
          <cell r="I100">
            <v>0</v>
          </cell>
          <cell r="J100">
            <v>0</v>
          </cell>
          <cell r="K100">
            <v>0</v>
          </cell>
          <cell r="L100">
            <v>0</v>
          </cell>
          <cell r="M100">
            <v>0</v>
          </cell>
        </row>
        <row r="101">
          <cell r="B101" t="str">
            <v>Serviço de responsabilidade do proprietário do imóvel</v>
          </cell>
        </row>
        <row r="103">
          <cell r="A103" t="str">
            <v>17.02</v>
          </cell>
          <cell r="B103" t="str">
            <v>Soleiras/Peitoris</v>
          </cell>
          <cell r="E103">
            <v>0</v>
          </cell>
          <cell r="F103">
            <v>0</v>
          </cell>
          <cell r="G103">
            <v>0</v>
          </cell>
          <cell r="H103">
            <v>0</v>
          </cell>
          <cell r="I103">
            <v>0</v>
          </cell>
          <cell r="J103">
            <v>0</v>
          </cell>
          <cell r="K103">
            <v>0</v>
          </cell>
          <cell r="L103">
            <v>0</v>
          </cell>
          <cell r="M103">
            <v>0</v>
          </cell>
        </row>
        <row r="104">
          <cell r="B104" t="str">
            <v>Serviço de responsabilidade do proprietário do imóvel</v>
          </cell>
        </row>
        <row r="106">
          <cell r="A106" t="str">
            <v>17.03</v>
          </cell>
          <cell r="B106" t="str">
            <v>Piso Elevado</v>
          </cell>
          <cell r="E106">
            <v>140.69999999999999</v>
          </cell>
          <cell r="F106">
            <v>467.3</v>
          </cell>
          <cell r="G106">
            <v>608</v>
          </cell>
          <cell r="H106">
            <v>1568.922</v>
          </cell>
          <cell r="I106">
            <v>4719.2079999999996</v>
          </cell>
          <cell r="J106">
            <v>6288.1299999999992</v>
          </cell>
          <cell r="K106">
            <v>1572.0324999999998</v>
          </cell>
          <cell r="L106">
            <v>1961.1524999999999</v>
          </cell>
          <cell r="M106">
            <v>7860.1625000000004</v>
          </cell>
        </row>
        <row r="107">
          <cell r="A107" t="str">
            <v>17.03.01</v>
          </cell>
          <cell r="B107" t="str">
            <v>Piso elevado padrão CAIXA</v>
          </cell>
          <cell r="C107" t="str">
            <v>m²</v>
          </cell>
          <cell r="D107">
            <v>15.77</v>
          </cell>
          <cell r="E107">
            <v>90</v>
          </cell>
          <cell r="F107">
            <v>255</v>
          </cell>
          <cell r="G107">
            <v>345</v>
          </cell>
          <cell r="H107">
            <v>1419.3</v>
          </cell>
          <cell r="I107">
            <v>4021.35</v>
          </cell>
          <cell r="J107">
            <v>5440.65</v>
          </cell>
          <cell r="K107">
            <v>1360.1624999999999</v>
          </cell>
          <cell r="L107">
            <v>1774.125</v>
          </cell>
          <cell r="M107">
            <v>6800.8125</v>
          </cell>
        </row>
        <row r="108">
          <cell r="A108" t="str">
            <v>17.03.02</v>
          </cell>
          <cell r="B108" t="str">
            <v>Fechamento de piso elevado padrão CAIXA</v>
          </cell>
          <cell r="C108" t="str">
            <v>m</v>
          </cell>
          <cell r="D108">
            <v>10.46</v>
          </cell>
          <cell r="E108">
            <v>5.7</v>
          </cell>
          <cell r="F108">
            <v>32.299999999999997</v>
          </cell>
          <cell r="G108">
            <v>38</v>
          </cell>
          <cell r="H108">
            <v>59.622000000000007</v>
          </cell>
          <cell r="I108">
            <v>337.858</v>
          </cell>
          <cell r="J108">
            <v>397.48</v>
          </cell>
          <cell r="K108">
            <v>99.37</v>
          </cell>
          <cell r="L108">
            <v>74.527500000000003</v>
          </cell>
          <cell r="M108">
            <v>496.85</v>
          </cell>
        </row>
        <row r="109">
          <cell r="A109" t="str">
            <v>17.03.03</v>
          </cell>
          <cell r="B109" t="str">
            <v>Degrau 1,00x0,30 m</v>
          </cell>
          <cell r="C109" t="str">
            <v>un</v>
          </cell>
          <cell r="D109">
            <v>2</v>
          </cell>
          <cell r="E109">
            <v>45</v>
          </cell>
          <cell r="F109">
            <v>180</v>
          </cell>
          <cell r="G109">
            <v>225</v>
          </cell>
          <cell r="H109">
            <v>90</v>
          </cell>
          <cell r="I109">
            <v>360</v>
          </cell>
          <cell r="J109">
            <v>450</v>
          </cell>
          <cell r="K109">
            <v>112.5</v>
          </cell>
          <cell r="L109">
            <v>112.5</v>
          </cell>
          <cell r="M109">
            <v>562.5</v>
          </cell>
        </row>
        <row r="110">
          <cell r="A110" t="str">
            <v>17-B</v>
          </cell>
          <cell r="B110" t="str">
            <v>PISOS INTERNOS/EXTERNOS - AGÊNCIA SEGURA</v>
          </cell>
          <cell r="H110">
            <v>922.7399999999999</v>
          </cell>
          <cell r="I110">
            <v>2749.9599999999996</v>
          </cell>
          <cell r="J110">
            <v>3672.6999999999994</v>
          </cell>
          <cell r="K110">
            <v>918.17499999999984</v>
          </cell>
          <cell r="L110">
            <v>1153.425</v>
          </cell>
          <cell r="M110">
            <v>4590.8749999999991</v>
          </cell>
        </row>
        <row r="111">
          <cell r="A111" t="str">
            <v>17.03</v>
          </cell>
          <cell r="B111" t="str">
            <v>Piso Elevado</v>
          </cell>
          <cell r="E111">
            <v>125.7</v>
          </cell>
          <cell r="F111">
            <v>472.3</v>
          </cell>
          <cell r="G111">
            <v>598</v>
          </cell>
          <cell r="H111">
            <v>922.7399999999999</v>
          </cell>
          <cell r="I111">
            <v>2749.9599999999996</v>
          </cell>
          <cell r="J111">
            <v>3672.6999999999994</v>
          </cell>
          <cell r="K111">
            <v>918.17499999999984</v>
          </cell>
          <cell r="L111">
            <v>1153.425</v>
          </cell>
          <cell r="M111">
            <v>4590.8749999999991</v>
          </cell>
        </row>
        <row r="112">
          <cell r="A112" t="str">
            <v>17.03.04</v>
          </cell>
          <cell r="B112" t="str">
            <v>Piso elevado padrão CAIXA</v>
          </cell>
          <cell r="C112" t="str">
            <v>m²</v>
          </cell>
          <cell r="D112">
            <v>9.7799999999999994</v>
          </cell>
          <cell r="E112">
            <v>90</v>
          </cell>
          <cell r="F112">
            <v>255</v>
          </cell>
          <cell r="G112">
            <v>345</v>
          </cell>
          <cell r="H112">
            <v>880.19999999999993</v>
          </cell>
          <cell r="I112">
            <v>2493.8999999999996</v>
          </cell>
          <cell r="J112">
            <v>3374.0999999999995</v>
          </cell>
          <cell r="K112">
            <v>843.52499999999986</v>
          </cell>
          <cell r="L112">
            <v>1100.25</v>
          </cell>
          <cell r="M112">
            <v>4217.6249999999991</v>
          </cell>
        </row>
        <row r="113">
          <cell r="A113" t="str">
            <v>17.03.05</v>
          </cell>
          <cell r="B113" t="str">
            <v>Fechamento de piso elevado padrão CAIXA</v>
          </cell>
          <cell r="C113" t="str">
            <v>m</v>
          </cell>
          <cell r="D113">
            <v>2.2000000000000002</v>
          </cell>
          <cell r="E113">
            <v>5.7</v>
          </cell>
          <cell r="F113">
            <v>32.299999999999997</v>
          </cell>
          <cell r="G113">
            <v>38</v>
          </cell>
          <cell r="H113">
            <v>12.540000000000001</v>
          </cell>
          <cell r="I113">
            <v>71.06</v>
          </cell>
          <cell r="J113">
            <v>83.600000000000009</v>
          </cell>
          <cell r="K113">
            <v>20.900000000000002</v>
          </cell>
          <cell r="L113">
            <v>15.675000000000001</v>
          </cell>
          <cell r="M113">
            <v>104.50000000000001</v>
          </cell>
        </row>
        <row r="114">
          <cell r="A114" t="str">
            <v>17.03.06</v>
          </cell>
          <cell r="B114" t="str">
            <v>Degrau 0,95x0,30 m</v>
          </cell>
          <cell r="C114" t="str">
            <v>un</v>
          </cell>
          <cell r="D114">
            <v>1</v>
          </cell>
          <cell r="E114">
            <v>30</v>
          </cell>
          <cell r="F114">
            <v>185</v>
          </cell>
          <cell r="G114">
            <v>215</v>
          </cell>
          <cell r="H114">
            <v>30</v>
          </cell>
          <cell r="I114">
            <v>185</v>
          </cell>
          <cell r="J114">
            <v>215</v>
          </cell>
          <cell r="K114">
            <v>53.75</v>
          </cell>
          <cell r="L114">
            <v>37.5</v>
          </cell>
          <cell r="M114">
            <v>268.75</v>
          </cell>
        </row>
        <row r="115">
          <cell r="A115" t="str">
            <v>17-C</v>
          </cell>
          <cell r="B115" t="str">
            <v>PISOS INTERNOS/EXTERNOS - ACESSIBILIDADE</v>
          </cell>
          <cell r="H115">
            <v>103.30900000000001</v>
          </cell>
          <cell r="I115">
            <v>1540.88</v>
          </cell>
          <cell r="J115">
            <v>1644.1890000000001</v>
          </cell>
          <cell r="K115">
            <v>411.04725000000002</v>
          </cell>
          <cell r="L115">
            <v>129.13625000000002</v>
          </cell>
          <cell r="M115">
            <v>2055.2362499999999</v>
          </cell>
        </row>
        <row r="116">
          <cell r="A116" t="str">
            <v>17.04</v>
          </cell>
          <cell r="B116" t="str">
            <v>Piso tátil direcional e de alerta</v>
          </cell>
          <cell r="H116">
            <v>103.30900000000001</v>
          </cell>
          <cell r="I116">
            <v>1540.88</v>
          </cell>
          <cell r="J116">
            <v>1644.1890000000001</v>
          </cell>
          <cell r="K116">
            <v>411.04725000000002</v>
          </cell>
          <cell r="L116">
            <v>129.13625000000002</v>
          </cell>
          <cell r="M116">
            <v>2055.2362499999999</v>
          </cell>
        </row>
        <row r="117">
          <cell r="A117" t="str">
            <v>17.04.01</v>
          </cell>
          <cell r="B117" t="str">
            <v>Piso tátil direcional emborrachado 250x250 mm, cor Azul Royal, ref. 0240 Daud ou Andaluz ou equivalente</v>
          </cell>
          <cell r="C117" t="str">
            <v>m²</v>
          </cell>
          <cell r="D117">
            <v>11.38</v>
          </cell>
          <cell r="E117">
            <v>5.9</v>
          </cell>
          <cell r="F117">
            <v>88</v>
          </cell>
          <cell r="G117">
            <v>93.9</v>
          </cell>
          <cell r="H117">
            <v>67.14200000000001</v>
          </cell>
          <cell r="I117">
            <v>1001.44</v>
          </cell>
          <cell r="J117">
            <v>1068.5820000000001</v>
          </cell>
          <cell r="K117">
            <v>267.14550000000003</v>
          </cell>
          <cell r="L117">
            <v>83.927500000000009</v>
          </cell>
          <cell r="M117">
            <v>1335.7275000000002</v>
          </cell>
        </row>
        <row r="118">
          <cell r="A118" t="str">
            <v>17.04.02</v>
          </cell>
          <cell r="B118" t="str">
            <v>Piso tátil de alerta emborrachado 250x250 mm, cor Azul Royal, ref. 0240 Daud ou Andaluz ou equivalente</v>
          </cell>
          <cell r="C118" t="str">
            <v>m²</v>
          </cell>
          <cell r="D118">
            <v>6.13</v>
          </cell>
          <cell r="E118">
            <v>5.9</v>
          </cell>
          <cell r="F118">
            <v>88</v>
          </cell>
          <cell r="G118">
            <v>93.9</v>
          </cell>
          <cell r="H118">
            <v>36.167000000000002</v>
          </cell>
          <cell r="I118">
            <v>539.43999999999994</v>
          </cell>
          <cell r="J118">
            <v>575.60699999999997</v>
          </cell>
          <cell r="K118">
            <v>143.90174999999999</v>
          </cell>
          <cell r="L118">
            <v>45.208750000000002</v>
          </cell>
          <cell r="M118">
            <v>719.50874999999996</v>
          </cell>
        </row>
        <row r="119">
          <cell r="A119" t="str">
            <v>18</v>
          </cell>
          <cell r="B119" t="str">
            <v>INSTALAÇÕES HIDROSANITÁRIAS / PREVENÇÃO E COMBATE A INCÊNDIO</v>
          </cell>
          <cell r="H119">
            <v>256</v>
          </cell>
          <cell r="I119">
            <v>2380.6</v>
          </cell>
          <cell r="J119">
            <v>2636.6</v>
          </cell>
          <cell r="K119">
            <v>659.15</v>
          </cell>
          <cell r="L119">
            <v>320</v>
          </cell>
          <cell r="M119">
            <v>3295.75</v>
          </cell>
        </row>
        <row r="120">
          <cell r="A120" t="str">
            <v>18-A</v>
          </cell>
          <cell r="B120" t="str">
            <v>INSTALAÇÕES HIDROSANITÁRIAS - IMPLANTAÇÃO NOVA AGÊNCIA</v>
          </cell>
          <cell r="H120">
            <v>119</v>
          </cell>
          <cell r="I120">
            <v>1517.8</v>
          </cell>
          <cell r="J120">
            <v>1636.8</v>
          </cell>
          <cell r="K120">
            <v>409.2</v>
          </cell>
          <cell r="L120">
            <v>148.75</v>
          </cell>
          <cell r="M120">
            <v>2046</v>
          </cell>
        </row>
        <row r="121">
          <cell r="A121" t="str">
            <v>18.01</v>
          </cell>
          <cell r="B121" t="str">
            <v>Abrigo de entrada</v>
          </cell>
          <cell r="H121">
            <v>0</v>
          </cell>
          <cell r="I121">
            <v>0</v>
          </cell>
          <cell r="J121">
            <v>0</v>
          </cell>
          <cell r="K121">
            <v>0</v>
          </cell>
          <cell r="L121">
            <v>0</v>
          </cell>
          <cell r="M121">
            <v>0</v>
          </cell>
        </row>
        <row r="122">
          <cell r="B122" t="str">
            <v>Serviço de responsabilidade do proprietário do imóvel</v>
          </cell>
        </row>
        <row r="124">
          <cell r="A124" t="str">
            <v>18.02</v>
          </cell>
          <cell r="B124" t="str">
            <v>Rede de água fria</v>
          </cell>
          <cell r="H124">
            <v>0</v>
          </cell>
          <cell r="I124">
            <v>0</v>
          </cell>
          <cell r="J124">
            <v>0</v>
          </cell>
          <cell r="K124">
            <v>0</v>
          </cell>
          <cell r="L124">
            <v>0</v>
          </cell>
          <cell r="M124">
            <v>0</v>
          </cell>
        </row>
        <row r="125">
          <cell r="B125" t="str">
            <v>Serviço de responsabilidade do proprietário do imóvel</v>
          </cell>
        </row>
        <row r="127">
          <cell r="A127" t="str">
            <v>18.03</v>
          </cell>
          <cell r="B127" t="str">
            <v>Rede de esgoto</v>
          </cell>
          <cell r="H127">
            <v>0</v>
          </cell>
          <cell r="I127">
            <v>0</v>
          </cell>
          <cell r="J127">
            <v>0</v>
          </cell>
          <cell r="K127">
            <v>0</v>
          </cell>
          <cell r="L127">
            <v>0</v>
          </cell>
          <cell r="M127">
            <v>0</v>
          </cell>
        </row>
        <row r="128">
          <cell r="B128" t="str">
            <v>Serviço de responsabilidade do proprietário do imóvel</v>
          </cell>
        </row>
        <row r="130">
          <cell r="A130" t="str">
            <v>18.04</v>
          </cell>
          <cell r="B130" t="str">
            <v>Rede de prevenção e combate a incêndio</v>
          </cell>
          <cell r="H130">
            <v>0</v>
          </cell>
          <cell r="I130">
            <v>0</v>
          </cell>
          <cell r="J130">
            <v>0</v>
          </cell>
          <cell r="K130">
            <v>0</v>
          </cell>
          <cell r="L130">
            <v>0</v>
          </cell>
          <cell r="M130">
            <v>0</v>
          </cell>
        </row>
        <row r="131">
          <cell r="B131" t="str">
            <v>Serviço de responsabilidade do proprietário do imóvel</v>
          </cell>
        </row>
        <row r="133">
          <cell r="A133" t="str">
            <v>18.05</v>
          </cell>
          <cell r="B133" t="str">
            <v>Hidrantes</v>
          </cell>
          <cell r="H133">
            <v>0</v>
          </cell>
          <cell r="I133">
            <v>0</v>
          </cell>
          <cell r="J133">
            <v>0</v>
          </cell>
          <cell r="K133">
            <v>0</v>
          </cell>
          <cell r="L133">
            <v>0</v>
          </cell>
          <cell r="M133">
            <v>0</v>
          </cell>
        </row>
        <row r="134">
          <cell r="B134" t="str">
            <v>Serviço de responsabilidade do proprietário do imóvel</v>
          </cell>
        </row>
        <row r="136">
          <cell r="A136" t="str">
            <v>18.06</v>
          </cell>
          <cell r="B136" t="str">
            <v>Registro de passeio</v>
          </cell>
          <cell r="H136">
            <v>0</v>
          </cell>
          <cell r="I136">
            <v>0</v>
          </cell>
          <cell r="J136">
            <v>0</v>
          </cell>
          <cell r="K136">
            <v>0</v>
          </cell>
          <cell r="L136">
            <v>0</v>
          </cell>
          <cell r="M136">
            <v>0</v>
          </cell>
        </row>
        <row r="137">
          <cell r="B137" t="str">
            <v>Serviço de responsabilidade do proprietário do imóvel</v>
          </cell>
        </row>
        <row r="139">
          <cell r="A139" t="str">
            <v>18.07</v>
          </cell>
          <cell r="B139" t="str">
            <v>Sistema de pressurização</v>
          </cell>
          <cell r="H139">
            <v>0</v>
          </cell>
          <cell r="I139">
            <v>0</v>
          </cell>
          <cell r="J139">
            <v>0</v>
          </cell>
          <cell r="K139">
            <v>0</v>
          </cell>
          <cell r="L139">
            <v>0</v>
          </cell>
          <cell r="M139">
            <v>0</v>
          </cell>
        </row>
        <row r="140">
          <cell r="B140" t="str">
            <v>Serviço de responsabilidade do proprietário do imóvel</v>
          </cell>
        </row>
        <row r="142">
          <cell r="A142" t="str">
            <v>18.08</v>
          </cell>
          <cell r="B142" t="str">
            <v>Aparelhos e metais</v>
          </cell>
          <cell r="H142">
            <v>0</v>
          </cell>
          <cell r="I142">
            <v>0</v>
          </cell>
          <cell r="J142">
            <v>0</v>
          </cell>
          <cell r="K142">
            <v>0</v>
          </cell>
          <cell r="L142">
            <v>0</v>
          </cell>
          <cell r="M142">
            <v>0</v>
          </cell>
        </row>
        <row r="143">
          <cell r="B143" t="str">
            <v>Serviço de responsabilidade do proprietário do imóvel</v>
          </cell>
        </row>
        <row r="145">
          <cell r="A145" t="str">
            <v>18.09</v>
          </cell>
          <cell r="B145" t="str">
            <v>Acessórios</v>
          </cell>
          <cell r="H145">
            <v>119</v>
          </cell>
          <cell r="I145">
            <v>1517.8</v>
          </cell>
          <cell r="J145">
            <v>1636.8</v>
          </cell>
          <cell r="K145">
            <v>409.2</v>
          </cell>
          <cell r="L145">
            <v>148.75</v>
          </cell>
          <cell r="M145">
            <v>2046</v>
          </cell>
        </row>
        <row r="146">
          <cell r="A146" t="str">
            <v>18.09.01</v>
          </cell>
          <cell r="B146" t="str">
            <v>Saboneteira micro spray mod. 30152702 cor branca da Lalekla</v>
          </cell>
          <cell r="C146" t="str">
            <v>un</v>
          </cell>
          <cell r="D146">
            <v>2</v>
          </cell>
          <cell r="E146">
            <v>5.5</v>
          </cell>
          <cell r="F146">
            <v>98.5</v>
          </cell>
          <cell r="G146">
            <v>104</v>
          </cell>
          <cell r="H146">
            <v>11</v>
          </cell>
          <cell r="I146">
            <v>197</v>
          </cell>
          <cell r="J146">
            <v>208</v>
          </cell>
          <cell r="K146">
            <v>52</v>
          </cell>
          <cell r="L146">
            <v>13.75</v>
          </cell>
          <cell r="M146">
            <v>260</v>
          </cell>
        </row>
        <row r="147">
          <cell r="A147" t="str">
            <v>18.09.02</v>
          </cell>
          <cell r="B147" t="str">
            <v>Dispenser para toalhas de papel interfolhada  Lalekla, mod. 30180225, cor branca</v>
          </cell>
          <cell r="C147" t="str">
            <v>un</v>
          </cell>
          <cell r="D147">
            <v>2</v>
          </cell>
          <cell r="E147">
            <v>5.5</v>
          </cell>
          <cell r="F147">
            <v>59.4</v>
          </cell>
          <cell r="G147">
            <v>64.900000000000006</v>
          </cell>
          <cell r="H147">
            <v>11</v>
          </cell>
          <cell r="I147">
            <v>118.8</v>
          </cell>
          <cell r="J147">
            <v>129.80000000000001</v>
          </cell>
          <cell r="K147">
            <v>32.450000000000003</v>
          </cell>
          <cell r="L147">
            <v>13.75</v>
          </cell>
          <cell r="M147">
            <v>162.25</v>
          </cell>
        </row>
        <row r="148">
          <cell r="A148" t="str">
            <v>18.09.03</v>
          </cell>
          <cell r="B148" t="str">
            <v>Dispenser para papel higiênico tipo rolão  Lalekla, mod. 30175768, cor branca</v>
          </cell>
          <cell r="C148" t="str">
            <v>un</v>
          </cell>
          <cell r="D148">
            <v>4</v>
          </cell>
          <cell r="E148">
            <v>5.5</v>
          </cell>
          <cell r="F148">
            <v>125.5</v>
          </cell>
          <cell r="G148">
            <v>131</v>
          </cell>
          <cell r="H148">
            <v>22</v>
          </cell>
          <cell r="I148">
            <v>502</v>
          </cell>
          <cell r="J148">
            <v>524</v>
          </cell>
          <cell r="K148">
            <v>131</v>
          </cell>
          <cell r="L148">
            <v>27.5</v>
          </cell>
          <cell r="M148">
            <v>655</v>
          </cell>
        </row>
        <row r="149">
          <cell r="A149" t="str">
            <v>18.09.04</v>
          </cell>
          <cell r="B149" t="str">
            <v>Espelhos tipo cristal, com molduras retas, em alumínio natural, com ganchos para fixação na parede, dimensões: 120x92 (cm)</v>
          </cell>
          <cell r="C149" t="str">
            <v>un</v>
          </cell>
          <cell r="D149">
            <v>2</v>
          </cell>
          <cell r="E149">
            <v>37.5</v>
          </cell>
          <cell r="F149">
            <v>350</v>
          </cell>
          <cell r="G149">
            <v>387.5</v>
          </cell>
          <cell r="H149">
            <v>75</v>
          </cell>
          <cell r="I149">
            <v>700</v>
          </cell>
          <cell r="J149">
            <v>775</v>
          </cell>
          <cell r="K149">
            <v>193.75</v>
          </cell>
          <cell r="L149">
            <v>93.75</v>
          </cell>
          <cell r="M149">
            <v>968.75</v>
          </cell>
        </row>
        <row r="150">
          <cell r="A150" t="str">
            <v>18-C</v>
          </cell>
          <cell r="B150" t="str">
            <v>INSTALAÇÕES HIDROSANITÁRIAS - ACESSIBILIDADE</v>
          </cell>
          <cell r="H150">
            <v>137</v>
          </cell>
          <cell r="I150">
            <v>862.8</v>
          </cell>
          <cell r="J150">
            <v>999.8</v>
          </cell>
          <cell r="K150">
            <v>249.95</v>
          </cell>
          <cell r="L150">
            <v>171.25</v>
          </cell>
          <cell r="M150">
            <v>1249.75</v>
          </cell>
        </row>
        <row r="151">
          <cell r="A151" t="str">
            <v>18.09</v>
          </cell>
          <cell r="B151" t="str">
            <v>Acessórios</v>
          </cell>
          <cell r="E151">
            <v>68.5</v>
          </cell>
          <cell r="F151">
            <v>431.4</v>
          </cell>
          <cell r="G151">
            <v>499.9</v>
          </cell>
          <cell r="H151">
            <v>137</v>
          </cell>
          <cell r="I151">
            <v>862.8</v>
          </cell>
          <cell r="J151">
            <v>999.8</v>
          </cell>
          <cell r="K151">
            <v>249.95</v>
          </cell>
          <cell r="L151">
            <v>171.25</v>
          </cell>
          <cell r="M151">
            <v>1249.75</v>
          </cell>
        </row>
        <row r="152">
          <cell r="A152" t="str">
            <v>18.09.05</v>
          </cell>
          <cell r="B152" t="str">
            <v>Saboneteira micro spray mod. 30152702 cor branca da Lalekla</v>
          </cell>
          <cell r="C152" t="str">
            <v>un</v>
          </cell>
          <cell r="D152">
            <v>2</v>
          </cell>
          <cell r="E152">
            <v>5.5</v>
          </cell>
          <cell r="F152">
            <v>98.5</v>
          </cell>
          <cell r="G152">
            <v>104</v>
          </cell>
          <cell r="H152">
            <v>11</v>
          </cell>
          <cell r="I152">
            <v>197</v>
          </cell>
          <cell r="J152">
            <v>208</v>
          </cell>
          <cell r="K152">
            <v>52</v>
          </cell>
          <cell r="L152">
            <v>13.75</v>
          </cell>
          <cell r="M152">
            <v>260</v>
          </cell>
        </row>
        <row r="153">
          <cell r="A153" t="str">
            <v>18.09.06</v>
          </cell>
          <cell r="B153" t="str">
            <v>Dispenser para toalhas de papel interfolhada  Lalekla, mod. 30180225, cor branca</v>
          </cell>
          <cell r="C153" t="str">
            <v>un</v>
          </cell>
          <cell r="D153">
            <v>2</v>
          </cell>
          <cell r="E153">
            <v>5.5</v>
          </cell>
          <cell r="F153">
            <v>59.4</v>
          </cell>
          <cell r="G153">
            <v>64.900000000000006</v>
          </cell>
          <cell r="H153">
            <v>11</v>
          </cell>
          <cell r="I153">
            <v>118.8</v>
          </cell>
          <cell r="J153">
            <v>129.80000000000001</v>
          </cell>
          <cell r="K153">
            <v>32.450000000000003</v>
          </cell>
          <cell r="L153">
            <v>13.75</v>
          </cell>
          <cell r="M153">
            <v>162.25</v>
          </cell>
        </row>
        <row r="154">
          <cell r="A154" t="str">
            <v>18.09.07</v>
          </cell>
          <cell r="B154" t="str">
            <v>Dispenser para papel higiênico tipo rolão  Lalekla, mod. 30175768, cor branca</v>
          </cell>
          <cell r="C154" t="str">
            <v>un</v>
          </cell>
          <cell r="D154">
            <v>2</v>
          </cell>
          <cell r="E154">
            <v>5.5</v>
          </cell>
          <cell r="F154">
            <v>125.5</v>
          </cell>
          <cell r="G154">
            <v>131</v>
          </cell>
          <cell r="H154">
            <v>11</v>
          </cell>
          <cell r="I154">
            <v>251</v>
          </cell>
          <cell r="J154">
            <v>262</v>
          </cell>
          <cell r="K154">
            <v>65.5</v>
          </cell>
          <cell r="L154">
            <v>13.75</v>
          </cell>
          <cell r="M154">
            <v>327.5</v>
          </cell>
        </row>
        <row r="155">
          <cell r="A155" t="str">
            <v>18.09.08</v>
          </cell>
          <cell r="B155" t="str">
            <v>Espelhos tipo cristal, com molduras retas, em alumínio natural, com ganchos para fixação na parede, dimensões: 90x50 (cm)</v>
          </cell>
          <cell r="C155" t="str">
            <v>un</v>
          </cell>
          <cell r="D155">
            <v>2</v>
          </cell>
          <cell r="E155">
            <v>52</v>
          </cell>
          <cell r="F155">
            <v>148</v>
          </cell>
          <cell r="G155">
            <v>200</v>
          </cell>
          <cell r="H155">
            <v>104</v>
          </cell>
          <cell r="I155">
            <v>296</v>
          </cell>
          <cell r="J155">
            <v>400</v>
          </cell>
          <cell r="K155">
            <v>100</v>
          </cell>
          <cell r="L155">
            <v>130</v>
          </cell>
          <cell r="M155">
            <v>500</v>
          </cell>
        </row>
        <row r="156">
          <cell r="A156" t="str">
            <v>19</v>
          </cell>
          <cell r="B156" t="str">
            <v>INSTALAÇÕES ELÉTRICAS E DE CABEAMENTO ESTRUTURADO</v>
          </cell>
          <cell r="H156">
            <v>26441.529973750003</v>
          </cell>
          <cell r="I156">
            <v>110254.7449125</v>
          </cell>
          <cell r="J156">
            <v>136696.27488625003</v>
          </cell>
          <cell r="K156">
            <v>34174.068721562508</v>
          </cell>
          <cell r="L156">
            <v>33051.912467187503</v>
          </cell>
          <cell r="M156">
            <v>170870.34360781251</v>
          </cell>
        </row>
        <row r="157">
          <cell r="A157" t="str">
            <v>19-A</v>
          </cell>
          <cell r="B157" t="str">
            <v>INSTALAÇÕES ELÉTRICAS E DE CABEAMENTO ESTRUTURADO - IMPLANTAÇÃO NOVA AGÊNCIA</v>
          </cell>
          <cell r="H157">
            <v>16117.52790275</v>
          </cell>
          <cell r="I157">
            <v>73008.071342499999</v>
          </cell>
          <cell r="J157">
            <v>89125.599245250021</v>
          </cell>
          <cell r="K157">
            <v>22281.399811312505</v>
          </cell>
          <cell r="L157">
            <v>20146.909878437502</v>
          </cell>
          <cell r="M157">
            <v>111406.9990565625</v>
          </cell>
        </row>
        <row r="158">
          <cell r="A158" t="str">
            <v>19.01</v>
          </cell>
          <cell r="B158" t="str">
            <v>Instalações Energia Normal e Estabilizada</v>
          </cell>
          <cell r="H158">
            <v>10467.721627749999</v>
          </cell>
          <cell r="I158">
            <v>34886.9170925</v>
          </cell>
          <cell r="J158">
            <v>45354.638720250012</v>
          </cell>
          <cell r="K158">
            <v>11338.659680062503</v>
          </cell>
          <cell r="L158">
            <v>13084.6520346875</v>
          </cell>
          <cell r="M158">
            <v>56693.298400312509</v>
          </cell>
        </row>
        <row r="159">
          <cell r="A159" t="str">
            <v>19.01.01</v>
          </cell>
          <cell r="B159" t="str">
            <v>Fornecim. de acessórios e montagem do quadro de distribuição 60x100x20cm</v>
          </cell>
          <cell r="C159" t="str">
            <v>un</v>
          </cell>
          <cell r="D159">
            <v>3</v>
          </cell>
          <cell r="E159">
            <v>39.000000000000007</v>
          </cell>
          <cell r="F159">
            <v>130</v>
          </cell>
          <cell r="G159">
            <v>169</v>
          </cell>
          <cell r="H159">
            <v>117.00000000000003</v>
          </cell>
          <cell r="I159">
            <v>390</v>
          </cell>
          <cell r="J159">
            <v>507</v>
          </cell>
          <cell r="K159">
            <v>126.75</v>
          </cell>
          <cell r="L159">
            <v>146.25000000000003</v>
          </cell>
          <cell r="M159">
            <v>633.75</v>
          </cell>
        </row>
        <row r="160">
          <cell r="A160" t="str">
            <v>19.01.02</v>
          </cell>
          <cell r="B160" t="str">
            <v>Fornecim. de acessórios e montagem do quadro de distribuição 60x80x20cm</v>
          </cell>
          <cell r="C160" t="str">
            <v>un</v>
          </cell>
          <cell r="D160">
            <v>2</v>
          </cell>
          <cell r="E160">
            <v>34.500000000000007</v>
          </cell>
          <cell r="F160">
            <v>115</v>
          </cell>
          <cell r="G160">
            <v>149.5</v>
          </cell>
          <cell r="H160">
            <v>69.000000000000014</v>
          </cell>
          <cell r="I160">
            <v>230</v>
          </cell>
          <cell r="J160">
            <v>299</v>
          </cell>
          <cell r="K160">
            <v>74.75</v>
          </cell>
          <cell r="L160">
            <v>86.250000000000014</v>
          </cell>
          <cell r="M160">
            <v>373.75</v>
          </cell>
        </row>
        <row r="161">
          <cell r="A161" t="str">
            <v>19.01.03</v>
          </cell>
          <cell r="B161" t="str">
            <v>Fornecim. de acessórios e montagem do quadro de distribuição 76x120x23cm</v>
          </cell>
          <cell r="C161" t="str">
            <v>un</v>
          </cell>
          <cell r="D161">
            <v>2</v>
          </cell>
          <cell r="E161">
            <v>42.000000000000007</v>
          </cell>
          <cell r="F161">
            <v>140</v>
          </cell>
          <cell r="G161">
            <v>182</v>
          </cell>
          <cell r="H161">
            <v>84.000000000000014</v>
          </cell>
          <cell r="I161">
            <v>280</v>
          </cell>
          <cell r="J161">
            <v>364</v>
          </cell>
          <cell r="K161">
            <v>91</v>
          </cell>
          <cell r="L161">
            <v>105.00000000000001</v>
          </cell>
          <cell r="M161">
            <v>455</v>
          </cell>
        </row>
        <row r="162">
          <cell r="A162" t="str">
            <v>19.01.04</v>
          </cell>
          <cell r="B162" t="str">
            <v>Tampa acrílica para proteção do quadro 600 x 1000 mm</v>
          </cell>
          <cell r="C162" t="str">
            <v>un</v>
          </cell>
          <cell r="D162">
            <v>3</v>
          </cell>
          <cell r="E162">
            <v>75.000000000000014</v>
          </cell>
          <cell r="F162">
            <v>250</v>
          </cell>
          <cell r="G162">
            <v>325</v>
          </cell>
          <cell r="H162">
            <v>225.00000000000006</v>
          </cell>
          <cell r="I162">
            <v>750</v>
          </cell>
          <cell r="J162">
            <v>975</v>
          </cell>
          <cell r="K162">
            <v>243.75</v>
          </cell>
          <cell r="L162">
            <v>281.25000000000006</v>
          </cell>
          <cell r="M162">
            <v>1218.75</v>
          </cell>
        </row>
        <row r="163">
          <cell r="A163" t="str">
            <v>19.01.05</v>
          </cell>
          <cell r="B163" t="str">
            <v>Tampa acrílica para proteção do quadro 600 x 800 mm</v>
          </cell>
          <cell r="C163" t="str">
            <v>un</v>
          </cell>
          <cell r="D163">
            <v>2</v>
          </cell>
          <cell r="E163">
            <v>69.000000000000014</v>
          </cell>
          <cell r="F163">
            <v>230</v>
          </cell>
          <cell r="G163">
            <v>299</v>
          </cell>
          <cell r="H163">
            <v>138.00000000000003</v>
          </cell>
          <cell r="I163">
            <v>460</v>
          </cell>
          <cell r="J163">
            <v>598</v>
          </cell>
          <cell r="K163">
            <v>149.5</v>
          </cell>
          <cell r="L163">
            <v>172.50000000000003</v>
          </cell>
          <cell r="M163">
            <v>747.5</v>
          </cell>
        </row>
        <row r="164">
          <cell r="A164" t="str">
            <v>19.01.06</v>
          </cell>
          <cell r="B164" t="str">
            <v>Tampa acrílica para proteção do quadro 760 x 1200 mm</v>
          </cell>
          <cell r="C164" t="str">
            <v>un</v>
          </cell>
          <cell r="D164">
            <v>2</v>
          </cell>
          <cell r="E164">
            <v>96.000000000000014</v>
          </cell>
          <cell r="F164">
            <v>320</v>
          </cell>
          <cell r="G164">
            <v>416</v>
          </cell>
          <cell r="H164">
            <v>192.00000000000003</v>
          </cell>
          <cell r="I164">
            <v>640</v>
          </cell>
          <cell r="J164">
            <v>832</v>
          </cell>
          <cell r="K164">
            <v>208</v>
          </cell>
          <cell r="L164">
            <v>240.00000000000003</v>
          </cell>
          <cell r="M164">
            <v>1040</v>
          </cell>
        </row>
        <row r="165">
          <cell r="A165" t="str">
            <v>19.01.07</v>
          </cell>
          <cell r="B165" t="str">
            <v>Tampa para caixa tipo condulet em aluminio, cega</v>
          </cell>
          <cell r="C165" t="str">
            <v>un</v>
          </cell>
          <cell r="D165">
            <v>12</v>
          </cell>
          <cell r="E165">
            <v>0.97500000000000009</v>
          </cell>
          <cell r="F165">
            <v>3.25</v>
          </cell>
          <cell r="G165">
            <v>4.2249999999999996</v>
          </cell>
          <cell r="H165">
            <v>11.700000000000001</v>
          </cell>
          <cell r="I165">
            <v>39</v>
          </cell>
          <cell r="J165">
            <v>50.7</v>
          </cell>
          <cell r="K165">
            <v>12.675000000000001</v>
          </cell>
          <cell r="L165">
            <v>14.625000000000002</v>
          </cell>
          <cell r="M165">
            <v>63.375</v>
          </cell>
        </row>
        <row r="166">
          <cell r="A166" t="str">
            <v>19.01.08</v>
          </cell>
          <cell r="B166" t="str">
            <v>Tampa p/ uma tomada 2P+T em linha para caixa 10x10x5cm linha comercial da siemens</v>
          </cell>
          <cell r="C166" t="str">
            <v>un</v>
          </cell>
          <cell r="D166">
            <v>124</v>
          </cell>
          <cell r="E166">
            <v>0.90000000000000013</v>
          </cell>
          <cell r="F166">
            <v>3</v>
          </cell>
          <cell r="G166">
            <v>3.9000000000000004</v>
          </cell>
          <cell r="H166">
            <v>111.60000000000002</v>
          </cell>
          <cell r="I166">
            <v>372</v>
          </cell>
          <cell r="J166">
            <v>483.6</v>
          </cell>
          <cell r="K166">
            <v>120.9</v>
          </cell>
          <cell r="L166">
            <v>139.50000000000003</v>
          </cell>
          <cell r="M166">
            <v>604.5</v>
          </cell>
        </row>
        <row r="167">
          <cell r="A167" t="str">
            <v>19.01.09</v>
          </cell>
          <cell r="B167" t="str">
            <v>Tampa p/ duas tomadas 2P+T em linha p/ caixa 10x10x5cm linha comercial da siemens</v>
          </cell>
          <cell r="C167" t="str">
            <v>un</v>
          </cell>
          <cell r="D167">
            <v>10</v>
          </cell>
          <cell r="E167">
            <v>0.90000000000000013</v>
          </cell>
          <cell r="F167">
            <v>3</v>
          </cell>
          <cell r="G167">
            <v>3.9000000000000004</v>
          </cell>
          <cell r="H167">
            <v>9.0000000000000018</v>
          </cell>
          <cell r="I167">
            <v>30</v>
          </cell>
          <cell r="J167">
            <v>39</v>
          </cell>
          <cell r="K167">
            <v>9.75</v>
          </cell>
          <cell r="L167">
            <v>11.250000000000002</v>
          </cell>
          <cell r="M167">
            <v>48.75</v>
          </cell>
        </row>
        <row r="168">
          <cell r="A168" t="str">
            <v>19.01.10</v>
          </cell>
          <cell r="B168" t="str">
            <v>Tampa cega p/ caixa 10x10x5cm linha comercial da siemens</v>
          </cell>
          <cell r="C168" t="str">
            <v>un</v>
          </cell>
          <cell r="D168">
            <v>32</v>
          </cell>
          <cell r="E168">
            <v>0.8550000000000002</v>
          </cell>
          <cell r="F168">
            <v>2.85</v>
          </cell>
          <cell r="G168">
            <v>3.7050000000000001</v>
          </cell>
          <cell r="H168">
            <v>27.360000000000007</v>
          </cell>
          <cell r="I168">
            <v>91.2</v>
          </cell>
          <cell r="J168">
            <v>118.56</v>
          </cell>
          <cell r="K168">
            <v>29.64</v>
          </cell>
          <cell r="L168">
            <v>34.20000000000001</v>
          </cell>
          <cell r="M168">
            <v>148.19999999999999</v>
          </cell>
        </row>
        <row r="169">
          <cell r="A169" t="str">
            <v>19.01.11</v>
          </cell>
          <cell r="B169" t="str">
            <v>Tampa cega p/ caixa 20x20x10cm</v>
          </cell>
          <cell r="C169" t="str">
            <v>un</v>
          </cell>
          <cell r="D169">
            <v>3</v>
          </cell>
          <cell r="E169">
            <v>2.3550000000000004</v>
          </cell>
          <cell r="F169">
            <v>7.85</v>
          </cell>
          <cell r="G169">
            <v>10.205</v>
          </cell>
          <cell r="H169">
            <v>7.0650000000000013</v>
          </cell>
          <cell r="I169">
            <v>23.549999999999997</v>
          </cell>
          <cell r="J169">
            <v>30.614999999999998</v>
          </cell>
          <cell r="K169">
            <v>7.6537499999999996</v>
          </cell>
          <cell r="L169">
            <v>8.8312500000000007</v>
          </cell>
          <cell r="M169">
            <v>38.268749999999997</v>
          </cell>
        </row>
        <row r="170">
          <cell r="A170" t="str">
            <v>19.01.12</v>
          </cell>
          <cell r="B170" t="str">
            <v>Tomada monofásica (2P+T, em linha-novo padrão) Linha comercial Siemens ou similar</v>
          </cell>
          <cell r="C170" t="str">
            <v>un</v>
          </cell>
          <cell r="D170">
            <v>55</v>
          </cell>
          <cell r="E170">
            <v>1.8000000000000003</v>
          </cell>
          <cell r="F170">
            <v>6</v>
          </cell>
          <cell r="G170">
            <v>7.8000000000000007</v>
          </cell>
          <cell r="H170">
            <v>99.000000000000014</v>
          </cell>
          <cell r="I170">
            <v>330</v>
          </cell>
          <cell r="J170">
            <v>429</v>
          </cell>
          <cell r="K170">
            <v>107.25</v>
          </cell>
          <cell r="L170">
            <v>123.75000000000001</v>
          </cell>
          <cell r="M170">
            <v>536.25</v>
          </cell>
        </row>
        <row r="171">
          <cell r="A171" t="str">
            <v>19.01.13</v>
          </cell>
          <cell r="B171" t="str">
            <v>Tomada monofásica (2P+T, em linha-novo padrão) na cor vermelha Linha comercial Siemens ou similar</v>
          </cell>
          <cell r="C171" t="str">
            <v>un</v>
          </cell>
          <cell r="D171">
            <v>89</v>
          </cell>
          <cell r="E171">
            <v>2.5500000000000003</v>
          </cell>
          <cell r="F171">
            <v>8.5</v>
          </cell>
          <cell r="G171">
            <v>11.05</v>
          </cell>
          <cell r="H171">
            <v>226.95000000000002</v>
          </cell>
          <cell r="I171">
            <v>756.5</v>
          </cell>
          <cell r="J171">
            <v>983.45</v>
          </cell>
          <cell r="K171">
            <v>245.86250000000001</v>
          </cell>
          <cell r="L171">
            <v>283.6875</v>
          </cell>
          <cell r="M171">
            <v>1229.3125</v>
          </cell>
        </row>
        <row r="172">
          <cell r="A172" t="str">
            <v>19.01.14</v>
          </cell>
          <cell r="B172" t="str">
            <v>Tomada monofásica 2P+T tipo painel 15A 250V , ref. 149-101-PR na cor preta, de fab. MOPA</v>
          </cell>
          <cell r="C172" t="str">
            <v>un</v>
          </cell>
          <cell r="D172">
            <v>4</v>
          </cell>
          <cell r="E172">
            <v>2.282</v>
          </cell>
          <cell r="F172">
            <v>6.52</v>
          </cell>
          <cell r="G172">
            <v>8.8019999999999996</v>
          </cell>
          <cell r="H172">
            <v>9.1280000000000001</v>
          </cell>
          <cell r="I172">
            <v>26.08</v>
          </cell>
          <cell r="J172">
            <v>35.207999999999998</v>
          </cell>
          <cell r="K172">
            <v>8.8019999999999996</v>
          </cell>
          <cell r="L172">
            <v>11.41</v>
          </cell>
          <cell r="M172">
            <v>44.01</v>
          </cell>
        </row>
        <row r="173">
          <cell r="A173" t="str">
            <v>19.01.15</v>
          </cell>
          <cell r="B173" t="str">
            <v>Tomada monofásica 2P+T tipo painel 15A 250V , ref. 149-101-VM na cor vermelha, de fab. MOPA</v>
          </cell>
          <cell r="C173" t="str">
            <v>un</v>
          </cell>
          <cell r="D173">
            <v>1</v>
          </cell>
          <cell r="E173">
            <v>2.3975</v>
          </cell>
          <cell r="F173">
            <v>6.85</v>
          </cell>
          <cell r="G173">
            <v>9.2474999999999987</v>
          </cell>
          <cell r="H173">
            <v>2.3975</v>
          </cell>
          <cell r="I173">
            <v>6.85</v>
          </cell>
          <cell r="J173">
            <v>9.2474999999999987</v>
          </cell>
          <cell r="K173">
            <v>2.3118749999999997</v>
          </cell>
          <cell r="L173">
            <v>2.9968750000000002</v>
          </cell>
          <cell r="M173">
            <v>11.559374999999999</v>
          </cell>
        </row>
        <row r="174">
          <cell r="A174" t="str">
            <v>19.01.16</v>
          </cell>
          <cell r="B174" t="str">
            <v>Conjunto com Interruptor simples 1 seção c/ placa e 1 Tomada monofásica (2P+T) em linha Linha comercial Siemens ou similar</v>
          </cell>
          <cell r="C174" t="str">
            <v>un</v>
          </cell>
          <cell r="D174">
            <v>4</v>
          </cell>
          <cell r="E174">
            <v>4.9050000000000011</v>
          </cell>
          <cell r="F174">
            <v>16.350000000000001</v>
          </cell>
          <cell r="G174">
            <v>21.255000000000003</v>
          </cell>
          <cell r="H174">
            <v>19.620000000000005</v>
          </cell>
          <cell r="I174">
            <v>65.400000000000006</v>
          </cell>
          <cell r="J174">
            <v>85.02000000000001</v>
          </cell>
          <cell r="K174">
            <v>21.255000000000003</v>
          </cell>
          <cell r="L174">
            <v>24.525000000000006</v>
          </cell>
          <cell r="M174">
            <v>106.27500000000001</v>
          </cell>
        </row>
        <row r="175">
          <cell r="A175" t="str">
            <v>19.01.17</v>
          </cell>
          <cell r="B175" t="str">
            <v>Fúsivel diazed 80A</v>
          </cell>
          <cell r="C175" t="str">
            <v>un</v>
          </cell>
          <cell r="D175">
            <v>6</v>
          </cell>
          <cell r="E175">
            <v>4.5000000000000009</v>
          </cell>
          <cell r="F175">
            <v>15</v>
          </cell>
          <cell r="G175">
            <v>19.5</v>
          </cell>
          <cell r="H175">
            <v>27.000000000000007</v>
          </cell>
          <cell r="I175">
            <v>90</v>
          </cell>
          <cell r="J175">
            <v>117</v>
          </cell>
          <cell r="K175">
            <v>29.25</v>
          </cell>
          <cell r="L175">
            <v>33.750000000000007</v>
          </cell>
          <cell r="M175">
            <v>146.25</v>
          </cell>
        </row>
        <row r="176">
          <cell r="A176" t="str">
            <v>19.01.18</v>
          </cell>
          <cell r="B176" t="str">
            <v>Disjuntor termo. monopolar 2A, Linha N, curva C, Siemens ou similar</v>
          </cell>
          <cell r="C176" t="str">
            <v>un</v>
          </cell>
          <cell r="D176">
            <v>2</v>
          </cell>
          <cell r="E176">
            <v>6.6000000000000014</v>
          </cell>
          <cell r="F176">
            <v>22</v>
          </cell>
          <cell r="G176">
            <v>28.6</v>
          </cell>
          <cell r="H176">
            <v>13.200000000000003</v>
          </cell>
          <cell r="I176">
            <v>44</v>
          </cell>
          <cell r="J176">
            <v>57.2</v>
          </cell>
          <cell r="K176">
            <v>14.3</v>
          </cell>
          <cell r="L176">
            <v>16.500000000000004</v>
          </cell>
          <cell r="M176">
            <v>71.5</v>
          </cell>
        </row>
        <row r="177">
          <cell r="A177" t="str">
            <v>19.01.19</v>
          </cell>
          <cell r="B177" t="str">
            <v>Disjuntor termo. monopolar 4A, Linha N, curva C, Siemens ou similar</v>
          </cell>
          <cell r="C177" t="str">
            <v>un</v>
          </cell>
          <cell r="D177">
            <v>1</v>
          </cell>
          <cell r="E177">
            <v>6.7500000000000009</v>
          </cell>
          <cell r="F177">
            <v>22.5</v>
          </cell>
          <cell r="G177">
            <v>29.25</v>
          </cell>
          <cell r="H177">
            <v>6.7500000000000009</v>
          </cell>
          <cell r="I177">
            <v>22.5</v>
          </cell>
          <cell r="J177">
            <v>29.25</v>
          </cell>
          <cell r="K177">
            <v>7.3125</v>
          </cell>
          <cell r="L177">
            <v>8.4375000000000018</v>
          </cell>
          <cell r="M177">
            <v>36.5625</v>
          </cell>
        </row>
        <row r="178">
          <cell r="A178" t="str">
            <v>19.01.20</v>
          </cell>
          <cell r="B178" t="str">
            <v>Disjuntor termo. monopolar 10 A, Linha N, Siemens ou similar</v>
          </cell>
          <cell r="C178" t="str">
            <v>un</v>
          </cell>
          <cell r="D178">
            <v>3</v>
          </cell>
          <cell r="E178">
            <v>2.8500000000000005</v>
          </cell>
          <cell r="F178">
            <v>9.5</v>
          </cell>
          <cell r="G178">
            <v>12.350000000000001</v>
          </cell>
          <cell r="H178">
            <v>8.5500000000000007</v>
          </cell>
          <cell r="I178">
            <v>28.5</v>
          </cell>
          <cell r="J178">
            <v>37.049999999999997</v>
          </cell>
          <cell r="K178">
            <v>9.2624999999999993</v>
          </cell>
          <cell r="L178">
            <v>10.6875</v>
          </cell>
          <cell r="M178">
            <v>46.3125</v>
          </cell>
        </row>
        <row r="179">
          <cell r="A179" t="str">
            <v>19.01.21</v>
          </cell>
          <cell r="B179" t="str">
            <v>Disjuntor termo. monopolar 16 A, Linha N, Siemens ou similar</v>
          </cell>
          <cell r="C179" t="str">
            <v>un</v>
          </cell>
          <cell r="D179">
            <v>17</v>
          </cell>
          <cell r="E179">
            <v>2.8500000000000005</v>
          </cell>
          <cell r="F179">
            <v>9.5</v>
          </cell>
          <cell r="G179">
            <v>12.350000000000001</v>
          </cell>
          <cell r="H179">
            <v>48.45000000000001</v>
          </cell>
          <cell r="I179">
            <v>161.5</v>
          </cell>
          <cell r="J179">
            <v>209.95000000000002</v>
          </cell>
          <cell r="K179">
            <v>52.487500000000004</v>
          </cell>
          <cell r="L179">
            <v>60.562500000000014</v>
          </cell>
          <cell r="M179">
            <v>262.4375</v>
          </cell>
        </row>
        <row r="180">
          <cell r="A180" t="str">
            <v>19.01.22</v>
          </cell>
          <cell r="B180" t="str">
            <v>Disjuntor termo. monopolar 25 A, Linha N, Siemens ou similar</v>
          </cell>
          <cell r="C180" t="str">
            <v>un</v>
          </cell>
          <cell r="D180">
            <v>4</v>
          </cell>
          <cell r="E180">
            <v>2.8500000000000005</v>
          </cell>
          <cell r="F180">
            <v>9.5</v>
          </cell>
          <cell r="G180">
            <v>12.350000000000001</v>
          </cell>
          <cell r="H180">
            <v>11.400000000000002</v>
          </cell>
          <cell r="I180">
            <v>38</v>
          </cell>
          <cell r="J180">
            <v>49.400000000000006</v>
          </cell>
          <cell r="K180">
            <v>12.350000000000001</v>
          </cell>
          <cell r="L180">
            <v>14.250000000000004</v>
          </cell>
          <cell r="M180">
            <v>61.750000000000007</v>
          </cell>
        </row>
        <row r="181">
          <cell r="A181" t="str">
            <v>19.01.23</v>
          </cell>
          <cell r="B181" t="str">
            <v>Disjuntor termo. monopolar 63 A, Linha N, Siemens ou similar</v>
          </cell>
          <cell r="C181" t="str">
            <v>un</v>
          </cell>
          <cell r="D181">
            <v>4</v>
          </cell>
          <cell r="E181">
            <v>6.6960000000000015</v>
          </cell>
          <cell r="F181">
            <v>22.32</v>
          </cell>
          <cell r="G181">
            <v>29.016000000000002</v>
          </cell>
          <cell r="H181">
            <v>26.784000000000006</v>
          </cell>
          <cell r="I181">
            <v>89.28</v>
          </cell>
          <cell r="J181">
            <v>116.06400000000001</v>
          </cell>
          <cell r="K181">
            <v>29.016000000000002</v>
          </cell>
          <cell r="L181">
            <v>33.480000000000004</v>
          </cell>
          <cell r="M181">
            <v>145.08000000000001</v>
          </cell>
        </row>
        <row r="182">
          <cell r="A182" t="str">
            <v>19.01.24</v>
          </cell>
          <cell r="B182" t="str">
            <v>Disjuntor termo. bipolar 10 A, Linha N, curva C, Siemens ou similar</v>
          </cell>
          <cell r="C182" t="str">
            <v>un</v>
          </cell>
          <cell r="D182">
            <v>16</v>
          </cell>
          <cell r="E182">
            <v>13.350000000000001</v>
          </cell>
          <cell r="F182">
            <v>44.5</v>
          </cell>
          <cell r="G182">
            <v>57.85</v>
          </cell>
          <cell r="H182">
            <v>213.60000000000002</v>
          </cell>
          <cell r="I182">
            <v>712</v>
          </cell>
          <cell r="J182">
            <v>925.6</v>
          </cell>
          <cell r="K182">
            <v>231.4</v>
          </cell>
          <cell r="L182">
            <v>267</v>
          </cell>
          <cell r="M182">
            <v>1157</v>
          </cell>
        </row>
        <row r="183">
          <cell r="A183" t="str">
            <v>19.01.25</v>
          </cell>
          <cell r="B183" t="str">
            <v>Disjuntor termo. bipolar 16 A, Linha N, curva C, Siemens ou similar</v>
          </cell>
          <cell r="C183" t="str">
            <v>un</v>
          </cell>
          <cell r="D183">
            <v>19</v>
          </cell>
          <cell r="E183">
            <v>13.350000000000001</v>
          </cell>
          <cell r="F183">
            <v>44.5</v>
          </cell>
          <cell r="G183">
            <v>57.85</v>
          </cell>
          <cell r="H183">
            <v>253.65000000000003</v>
          </cell>
          <cell r="I183">
            <v>845.5</v>
          </cell>
          <cell r="J183">
            <v>1099.1500000000001</v>
          </cell>
          <cell r="K183">
            <v>274.78750000000002</v>
          </cell>
          <cell r="L183">
            <v>317.06250000000006</v>
          </cell>
          <cell r="M183">
            <v>1373.9375</v>
          </cell>
        </row>
        <row r="184">
          <cell r="A184" t="str">
            <v>19.01.26</v>
          </cell>
          <cell r="B184" t="str">
            <v>Disjuntor termo. bipolar 20 A, Linha N, curva C, Siemens ou similar</v>
          </cell>
          <cell r="C184" t="str">
            <v>un</v>
          </cell>
          <cell r="D184">
            <v>2</v>
          </cell>
          <cell r="E184">
            <v>13.350000000000001</v>
          </cell>
          <cell r="F184">
            <v>44.5</v>
          </cell>
          <cell r="G184">
            <v>57.85</v>
          </cell>
          <cell r="H184">
            <v>26.700000000000003</v>
          </cell>
          <cell r="I184">
            <v>89</v>
          </cell>
          <cell r="J184">
            <v>115.7</v>
          </cell>
          <cell r="K184">
            <v>28.925000000000001</v>
          </cell>
          <cell r="L184">
            <v>33.375</v>
          </cell>
          <cell r="M184">
            <v>144.625</v>
          </cell>
        </row>
        <row r="185">
          <cell r="A185" t="str">
            <v>19.01.27</v>
          </cell>
          <cell r="B185" t="str">
            <v>Disjuntor termo. bipolar 25 A, Linha N, curva C, Siemens ou similar</v>
          </cell>
          <cell r="C185" t="str">
            <v>un</v>
          </cell>
          <cell r="D185">
            <v>6</v>
          </cell>
          <cell r="E185">
            <v>13.350000000000001</v>
          </cell>
          <cell r="F185">
            <v>44.5</v>
          </cell>
          <cell r="G185">
            <v>57.85</v>
          </cell>
          <cell r="H185">
            <v>80.100000000000009</v>
          </cell>
          <cell r="I185">
            <v>267</v>
          </cell>
          <cell r="J185">
            <v>347.1</v>
          </cell>
          <cell r="K185">
            <v>86.775000000000006</v>
          </cell>
          <cell r="L185">
            <v>100.12500000000001</v>
          </cell>
          <cell r="M185">
            <v>433.875</v>
          </cell>
        </row>
        <row r="186">
          <cell r="A186" t="str">
            <v>19.01.28</v>
          </cell>
          <cell r="B186" t="str">
            <v>Disjuntor termo. bipolar 100 A, Linha N, curva C, Siemens ou similar</v>
          </cell>
          <cell r="C186" t="str">
            <v>un</v>
          </cell>
          <cell r="D186">
            <v>3</v>
          </cell>
          <cell r="E186">
            <v>22.140000000000004</v>
          </cell>
          <cell r="F186">
            <v>73.8</v>
          </cell>
          <cell r="G186">
            <v>95.94</v>
          </cell>
          <cell r="H186">
            <v>66.420000000000016</v>
          </cell>
          <cell r="I186">
            <v>221.39999999999998</v>
          </cell>
          <cell r="J186">
            <v>287.82</v>
          </cell>
          <cell r="K186">
            <v>71.954999999999998</v>
          </cell>
          <cell r="L186">
            <v>83.02500000000002</v>
          </cell>
          <cell r="M186">
            <v>359.77499999999998</v>
          </cell>
        </row>
        <row r="187">
          <cell r="A187" t="str">
            <v>19.01.29</v>
          </cell>
          <cell r="B187" t="str">
            <v>Disjuntor termo. tripolar 25 A, Linha N, curva C, Siemens ou similar</v>
          </cell>
          <cell r="C187" t="str">
            <v>un</v>
          </cell>
          <cell r="D187">
            <v>1</v>
          </cell>
          <cell r="E187">
            <v>15.099000000000002</v>
          </cell>
          <cell r="F187">
            <v>50.33</v>
          </cell>
          <cell r="G187">
            <v>65.429000000000002</v>
          </cell>
          <cell r="H187">
            <v>15.099000000000002</v>
          </cell>
          <cell r="I187">
            <v>50.33</v>
          </cell>
          <cell r="J187">
            <v>65.429000000000002</v>
          </cell>
          <cell r="K187">
            <v>16.357250000000001</v>
          </cell>
          <cell r="L187">
            <v>18.873750000000001</v>
          </cell>
          <cell r="M187">
            <v>81.786249999999995</v>
          </cell>
        </row>
        <row r="188">
          <cell r="A188" t="str">
            <v>19.01.30</v>
          </cell>
          <cell r="B188" t="str">
            <v>Disjuntor termo. tripolar 50 A, Linha N, curva C, Siemens ou similar</v>
          </cell>
          <cell r="C188" t="str">
            <v>un</v>
          </cell>
          <cell r="D188">
            <v>2</v>
          </cell>
          <cell r="E188">
            <v>14.826000000000001</v>
          </cell>
          <cell r="F188">
            <v>49.42</v>
          </cell>
          <cell r="G188">
            <v>64.246000000000009</v>
          </cell>
          <cell r="H188">
            <v>29.652000000000001</v>
          </cell>
          <cell r="I188">
            <v>98.84</v>
          </cell>
          <cell r="J188">
            <v>128.49200000000002</v>
          </cell>
          <cell r="K188">
            <v>32.123000000000005</v>
          </cell>
          <cell r="L188">
            <v>37.064999999999998</v>
          </cell>
          <cell r="M188">
            <v>160.61500000000001</v>
          </cell>
        </row>
        <row r="189">
          <cell r="A189" t="str">
            <v>19.01.31</v>
          </cell>
          <cell r="B189" t="str">
            <v>Disjuntor termo. tripolar 90 A, Linha N, curva C, Siemens ou similar</v>
          </cell>
          <cell r="C189" t="str">
            <v>un</v>
          </cell>
          <cell r="D189">
            <v>4</v>
          </cell>
          <cell r="E189">
            <v>21.750000000000004</v>
          </cell>
          <cell r="F189">
            <v>72.5</v>
          </cell>
          <cell r="G189">
            <v>94.25</v>
          </cell>
          <cell r="H189">
            <v>87.000000000000014</v>
          </cell>
          <cell r="I189">
            <v>290</v>
          </cell>
          <cell r="J189">
            <v>377</v>
          </cell>
          <cell r="K189">
            <v>94.25</v>
          </cell>
          <cell r="L189">
            <v>108.75000000000001</v>
          </cell>
          <cell r="M189">
            <v>471.25</v>
          </cell>
        </row>
        <row r="190">
          <cell r="A190" t="str">
            <v>19.01.32</v>
          </cell>
          <cell r="B190" t="str">
            <v>Disjuntor termo. Tripolar 175 A, Linha N, curva C, Siemens ou similar</v>
          </cell>
          <cell r="C190" t="str">
            <v>un</v>
          </cell>
          <cell r="D190">
            <v>2</v>
          </cell>
          <cell r="E190">
            <v>106.50000000000001</v>
          </cell>
          <cell r="F190">
            <v>355</v>
          </cell>
          <cell r="G190">
            <v>461.5</v>
          </cell>
          <cell r="H190">
            <v>213.00000000000003</v>
          </cell>
          <cell r="I190">
            <v>710</v>
          </cell>
          <cell r="J190">
            <v>923</v>
          </cell>
          <cell r="K190">
            <v>230.75</v>
          </cell>
          <cell r="L190">
            <v>266.25000000000006</v>
          </cell>
          <cell r="M190">
            <v>1153.75</v>
          </cell>
        </row>
        <row r="191">
          <cell r="A191" t="str">
            <v>19.01.33</v>
          </cell>
          <cell r="B191" t="str">
            <v>Disjuntor termo. tripolar 300 A, 35kA, Siemens ou similar</v>
          </cell>
          <cell r="C191" t="str">
            <v>un</v>
          </cell>
          <cell r="D191">
            <v>2</v>
          </cell>
          <cell r="E191">
            <v>313.50000000000006</v>
          </cell>
          <cell r="F191">
            <v>1045</v>
          </cell>
          <cell r="G191">
            <v>1358.5</v>
          </cell>
          <cell r="H191">
            <v>627.00000000000011</v>
          </cell>
          <cell r="I191">
            <v>2090</v>
          </cell>
          <cell r="J191">
            <v>2717</v>
          </cell>
          <cell r="K191">
            <v>679.25</v>
          </cell>
          <cell r="L191">
            <v>783.75000000000011</v>
          </cell>
          <cell r="M191">
            <v>3396.25</v>
          </cell>
        </row>
        <row r="192">
          <cell r="A192" t="str">
            <v>19.01.34</v>
          </cell>
          <cell r="B192" t="str">
            <v>Disjuntor termo. tripolar 400 A, 35kA, Siemens ou similar</v>
          </cell>
          <cell r="C192" t="str">
            <v>un</v>
          </cell>
          <cell r="D192">
            <v>1</v>
          </cell>
          <cell r="E192">
            <v>446.10000000000008</v>
          </cell>
          <cell r="F192">
            <v>1487</v>
          </cell>
          <cell r="G192">
            <v>1933.1000000000001</v>
          </cell>
          <cell r="H192">
            <v>446.10000000000008</v>
          </cell>
          <cell r="I192">
            <v>1487</v>
          </cell>
          <cell r="J192">
            <v>1933.1000000000001</v>
          </cell>
          <cell r="K192">
            <v>483.27500000000003</v>
          </cell>
          <cell r="L192">
            <v>557.62500000000011</v>
          </cell>
          <cell r="M192">
            <v>2416.375</v>
          </cell>
        </row>
        <row r="193">
          <cell r="A193" t="str">
            <v>19.01.35</v>
          </cell>
          <cell r="B193" t="str">
            <v>Contator modular tripolar REF. 3RT10 26-1AH10 Siemens ou Similar</v>
          </cell>
          <cell r="C193" t="str">
            <v>un</v>
          </cell>
          <cell r="D193">
            <v>4</v>
          </cell>
          <cell r="E193">
            <v>39.83100000000001</v>
          </cell>
          <cell r="F193">
            <v>132.77000000000001</v>
          </cell>
          <cell r="G193">
            <v>172.60100000000003</v>
          </cell>
          <cell r="H193">
            <v>159.32400000000004</v>
          </cell>
          <cell r="I193">
            <v>531.08000000000004</v>
          </cell>
          <cell r="J193">
            <v>690.40400000000011</v>
          </cell>
          <cell r="K193">
            <v>172.60100000000003</v>
          </cell>
          <cell r="L193">
            <v>199.15500000000006</v>
          </cell>
          <cell r="M193">
            <v>863.00500000000011</v>
          </cell>
        </row>
        <row r="194">
          <cell r="A194" t="str">
            <v>19.01.36</v>
          </cell>
          <cell r="B194" t="str">
            <v>Contator modular tripolar REF. 3RT10 25-1AH10 Siemens ou Similar</v>
          </cell>
          <cell r="C194" t="str">
            <v>un</v>
          </cell>
          <cell r="D194">
            <v>6</v>
          </cell>
          <cell r="E194">
            <v>45.000000000000007</v>
          </cell>
          <cell r="F194">
            <v>150</v>
          </cell>
          <cell r="G194">
            <v>195</v>
          </cell>
          <cell r="H194">
            <v>270.00000000000006</v>
          </cell>
          <cell r="I194">
            <v>900</v>
          </cell>
          <cell r="J194">
            <v>1170</v>
          </cell>
          <cell r="K194">
            <v>292.5</v>
          </cell>
          <cell r="L194">
            <v>337.50000000000006</v>
          </cell>
          <cell r="M194">
            <v>1462.5</v>
          </cell>
        </row>
        <row r="195">
          <cell r="A195" t="str">
            <v>19.01.37</v>
          </cell>
          <cell r="B195" t="str">
            <v>Contator modular tripolar REF. 3RT16 27-1AN21 Siemens ou Similar</v>
          </cell>
          <cell r="C195" t="str">
            <v>un</v>
          </cell>
          <cell r="D195">
            <v>2</v>
          </cell>
          <cell r="E195">
            <v>74.604000000000013</v>
          </cell>
          <cell r="F195">
            <v>248.68</v>
          </cell>
          <cell r="G195">
            <v>323.28399999999999</v>
          </cell>
          <cell r="H195">
            <v>149.20800000000003</v>
          </cell>
          <cell r="I195">
            <v>497.36</v>
          </cell>
          <cell r="J195">
            <v>646.56799999999998</v>
          </cell>
          <cell r="K195">
            <v>161.642</v>
          </cell>
          <cell r="L195">
            <v>186.51000000000005</v>
          </cell>
          <cell r="M195">
            <v>808.21</v>
          </cell>
        </row>
        <row r="196">
          <cell r="A196" t="str">
            <v>19.01.38</v>
          </cell>
          <cell r="B196" t="str">
            <v>Timer digiatal programável ref: RTST/12 Coel</v>
          </cell>
          <cell r="C196" t="str">
            <v>un</v>
          </cell>
          <cell r="D196">
            <v>5</v>
          </cell>
          <cell r="E196">
            <v>57.000000000000007</v>
          </cell>
          <cell r="F196">
            <v>190</v>
          </cell>
          <cell r="G196">
            <v>247</v>
          </cell>
          <cell r="H196">
            <v>285.00000000000006</v>
          </cell>
          <cell r="I196">
            <v>950</v>
          </cell>
          <cell r="J196">
            <v>1235</v>
          </cell>
          <cell r="K196">
            <v>308.75</v>
          </cell>
          <cell r="L196">
            <v>356.25000000000006</v>
          </cell>
          <cell r="M196">
            <v>1543.75</v>
          </cell>
        </row>
        <row r="197">
          <cell r="A197" t="str">
            <v>19.01.39</v>
          </cell>
          <cell r="B197" t="str">
            <v>Protetor de surtos 440/40 KA, clamper</v>
          </cell>
          <cell r="C197" t="str">
            <v>un</v>
          </cell>
          <cell r="D197">
            <v>3</v>
          </cell>
          <cell r="E197">
            <v>46.500000000000007</v>
          </cell>
          <cell r="F197">
            <v>155</v>
          </cell>
          <cell r="G197">
            <v>201.5</v>
          </cell>
          <cell r="H197">
            <v>139.50000000000003</v>
          </cell>
          <cell r="I197">
            <v>465</v>
          </cell>
          <cell r="J197">
            <v>604.5</v>
          </cell>
          <cell r="K197">
            <v>151.125</v>
          </cell>
          <cell r="L197">
            <v>174.37500000000003</v>
          </cell>
          <cell r="M197">
            <v>755.625</v>
          </cell>
        </row>
        <row r="198">
          <cell r="A198" t="str">
            <v>19.01.40</v>
          </cell>
          <cell r="B198" t="str">
            <v>Protetor de surtos 440/20 KA, clamper</v>
          </cell>
          <cell r="C198" t="str">
            <v>un</v>
          </cell>
          <cell r="D198">
            <v>5</v>
          </cell>
          <cell r="E198">
            <v>41.550000000000004</v>
          </cell>
          <cell r="F198">
            <v>138.5</v>
          </cell>
          <cell r="G198">
            <v>180.05</v>
          </cell>
          <cell r="H198">
            <v>207.75000000000003</v>
          </cell>
          <cell r="I198">
            <v>692.5</v>
          </cell>
          <cell r="J198">
            <v>900.25</v>
          </cell>
          <cell r="K198">
            <v>225.0625</v>
          </cell>
          <cell r="L198">
            <v>259.68750000000006</v>
          </cell>
          <cell r="M198">
            <v>1125.3125</v>
          </cell>
        </row>
        <row r="199">
          <cell r="A199" t="str">
            <v>19.01.41</v>
          </cell>
          <cell r="B199" t="str">
            <v>Disjuntor Diferencial Residual DR 25A, monofásico, Siemens</v>
          </cell>
          <cell r="C199" t="str">
            <v>un</v>
          </cell>
          <cell r="D199">
            <v>1</v>
          </cell>
          <cell r="E199">
            <v>41.334000000000003</v>
          </cell>
          <cell r="F199">
            <v>137.78</v>
          </cell>
          <cell r="G199">
            <v>179.114</v>
          </cell>
          <cell r="H199">
            <v>41.334000000000003</v>
          </cell>
          <cell r="I199">
            <v>137.78</v>
          </cell>
          <cell r="J199">
            <v>179.114</v>
          </cell>
          <cell r="K199">
            <v>44.778500000000001</v>
          </cell>
          <cell r="L199">
            <v>51.667500000000004</v>
          </cell>
          <cell r="M199">
            <v>223.89250000000001</v>
          </cell>
        </row>
        <row r="200">
          <cell r="A200" t="str">
            <v>19.01.42</v>
          </cell>
          <cell r="B200" t="str">
            <v>Capacitor estático trifásico 20kVAR, Siemens</v>
          </cell>
          <cell r="C200" t="str">
            <v>un</v>
          </cell>
          <cell r="D200">
            <v>2</v>
          </cell>
          <cell r="E200">
            <v>90.618000000000009</v>
          </cell>
          <cell r="F200">
            <v>302.06</v>
          </cell>
          <cell r="G200">
            <v>392.678</v>
          </cell>
          <cell r="H200">
            <v>181.23600000000002</v>
          </cell>
          <cell r="I200">
            <v>604.12</v>
          </cell>
          <cell r="J200">
            <v>785.35599999999999</v>
          </cell>
          <cell r="K200">
            <v>196.339</v>
          </cell>
          <cell r="L200">
            <v>226.54500000000002</v>
          </cell>
          <cell r="M200">
            <v>981.69499999999994</v>
          </cell>
        </row>
        <row r="201">
          <cell r="A201" t="str">
            <v>19.01.43</v>
          </cell>
          <cell r="B201" t="str">
            <v>Barramento  1/2" x 1/16" de cobre eletrolítico</v>
          </cell>
          <cell r="C201" t="str">
            <v>m</v>
          </cell>
          <cell r="D201">
            <v>5</v>
          </cell>
          <cell r="E201">
            <v>5.9820000000000011</v>
          </cell>
          <cell r="F201">
            <v>19.940000000000001</v>
          </cell>
          <cell r="G201">
            <v>25.922000000000004</v>
          </cell>
          <cell r="H201">
            <v>29.910000000000004</v>
          </cell>
          <cell r="I201">
            <v>99.7</v>
          </cell>
          <cell r="J201">
            <v>129.61000000000001</v>
          </cell>
          <cell r="K201">
            <v>32.402500000000003</v>
          </cell>
          <cell r="L201">
            <v>37.387500000000003</v>
          </cell>
          <cell r="M201">
            <v>162.01250000000002</v>
          </cell>
        </row>
        <row r="202">
          <cell r="A202" t="str">
            <v>19.01.44</v>
          </cell>
          <cell r="B202" t="str">
            <v>Barramento 1" x 1/16" de cobre eletrolítico</v>
          </cell>
          <cell r="C202" t="str">
            <v>m</v>
          </cell>
          <cell r="D202">
            <v>2</v>
          </cell>
          <cell r="E202">
            <v>9.6300000000000026</v>
          </cell>
          <cell r="F202">
            <v>32.1</v>
          </cell>
          <cell r="G202">
            <v>41.730000000000004</v>
          </cell>
          <cell r="H202">
            <v>19.260000000000005</v>
          </cell>
          <cell r="I202">
            <v>64.2</v>
          </cell>
          <cell r="J202">
            <v>83.460000000000008</v>
          </cell>
          <cell r="K202">
            <v>20.865000000000002</v>
          </cell>
          <cell r="L202">
            <v>24.075000000000006</v>
          </cell>
          <cell r="M202">
            <v>104.32500000000002</v>
          </cell>
        </row>
        <row r="203">
          <cell r="A203" t="str">
            <v>19.01.45</v>
          </cell>
          <cell r="B203" t="str">
            <v>Barramento  3/4" x 1/16" de cobre eletrolítico</v>
          </cell>
          <cell r="C203" t="str">
            <v>m</v>
          </cell>
          <cell r="D203">
            <v>2</v>
          </cell>
          <cell r="E203">
            <v>4.4640000000000013</v>
          </cell>
          <cell r="F203">
            <v>14.88</v>
          </cell>
          <cell r="G203">
            <v>19.344000000000001</v>
          </cell>
          <cell r="H203">
            <v>8.9280000000000026</v>
          </cell>
          <cell r="I203">
            <v>29.76</v>
          </cell>
          <cell r="J203">
            <v>38.688000000000002</v>
          </cell>
          <cell r="K203">
            <v>9.6720000000000006</v>
          </cell>
          <cell r="L203">
            <v>11.160000000000004</v>
          </cell>
          <cell r="M203">
            <v>48.36</v>
          </cell>
        </row>
        <row r="204">
          <cell r="A204" t="str">
            <v>19.01.46</v>
          </cell>
          <cell r="B204" t="str">
            <v>Barramento 1" x 1/4" de cobre eletrolítico</v>
          </cell>
          <cell r="C204" t="str">
            <v>m</v>
          </cell>
          <cell r="D204">
            <v>2</v>
          </cell>
          <cell r="E204">
            <v>23.949000000000002</v>
          </cell>
          <cell r="F204">
            <v>79.83</v>
          </cell>
          <cell r="G204">
            <v>103.779</v>
          </cell>
          <cell r="H204">
            <v>47.898000000000003</v>
          </cell>
          <cell r="I204">
            <v>159.66</v>
          </cell>
          <cell r="J204">
            <v>207.55799999999999</v>
          </cell>
          <cell r="K204">
            <v>51.889499999999998</v>
          </cell>
          <cell r="L204">
            <v>59.872500000000002</v>
          </cell>
          <cell r="M204">
            <v>259.44749999999999</v>
          </cell>
        </row>
        <row r="205">
          <cell r="A205" t="str">
            <v>19.01.47</v>
          </cell>
          <cell r="B205" t="str">
            <v>Chave reversora U-3 100 A Semitrans ou similar (3 posições)</v>
          </cell>
          <cell r="C205" t="str">
            <v>un</v>
          </cell>
          <cell r="D205">
            <v>2</v>
          </cell>
          <cell r="E205">
            <v>86.868000000000009</v>
          </cell>
          <cell r="F205">
            <v>289.56</v>
          </cell>
          <cell r="G205">
            <v>376.428</v>
          </cell>
          <cell r="H205">
            <v>173.73600000000002</v>
          </cell>
          <cell r="I205">
            <v>579.12</v>
          </cell>
          <cell r="J205">
            <v>752.85599999999999</v>
          </cell>
          <cell r="K205">
            <v>188.214</v>
          </cell>
          <cell r="L205">
            <v>217.17000000000002</v>
          </cell>
          <cell r="M205">
            <v>941.06999999999994</v>
          </cell>
        </row>
        <row r="206">
          <cell r="A206" t="str">
            <v>19.01.48</v>
          </cell>
          <cell r="B206" t="str">
            <v>Regua de borne</v>
          </cell>
          <cell r="C206" t="str">
            <v>vb</v>
          </cell>
          <cell r="D206">
            <v>7</v>
          </cell>
          <cell r="E206">
            <v>12.000000000000002</v>
          </cell>
          <cell r="F206">
            <v>40</v>
          </cell>
          <cell r="G206">
            <v>52</v>
          </cell>
          <cell r="H206">
            <v>84.000000000000014</v>
          </cell>
          <cell r="I206">
            <v>280</v>
          </cell>
          <cell r="J206">
            <v>364</v>
          </cell>
          <cell r="K206">
            <v>91</v>
          </cell>
          <cell r="L206">
            <v>105.00000000000001</v>
          </cell>
          <cell r="M206">
            <v>455</v>
          </cell>
        </row>
        <row r="207">
          <cell r="A207" t="str">
            <v>19.01.49</v>
          </cell>
          <cell r="B207" t="str">
            <v>Cabo PP 3x2,5mm²</v>
          </cell>
          <cell r="C207" t="str">
            <v>m</v>
          </cell>
          <cell r="D207">
            <v>60</v>
          </cell>
          <cell r="E207">
            <v>1.3560000000000001</v>
          </cell>
          <cell r="F207">
            <v>4.5199999999999996</v>
          </cell>
          <cell r="G207">
            <v>5.8759999999999994</v>
          </cell>
          <cell r="H207">
            <v>81.36</v>
          </cell>
          <cell r="I207">
            <v>271.2</v>
          </cell>
          <cell r="J207">
            <v>352.56</v>
          </cell>
          <cell r="K207">
            <v>88.14</v>
          </cell>
          <cell r="L207">
            <v>101.7</v>
          </cell>
          <cell r="M207">
            <v>440.7</v>
          </cell>
        </row>
        <row r="208">
          <cell r="A208" t="str">
            <v>19.01.50</v>
          </cell>
          <cell r="B208" t="str">
            <v>Cabo flexível Pirelli, com isolamento 750 V # 2,5 mm²</v>
          </cell>
          <cell r="C208" t="str">
            <v>m</v>
          </cell>
          <cell r="D208">
            <v>2400</v>
          </cell>
          <cell r="E208">
            <v>0.47100000000000009</v>
          </cell>
          <cell r="F208">
            <v>1.57</v>
          </cell>
          <cell r="G208">
            <v>2.0410000000000004</v>
          </cell>
          <cell r="H208">
            <v>1130.4000000000001</v>
          </cell>
          <cell r="I208">
            <v>3768</v>
          </cell>
          <cell r="J208">
            <v>4898.3999999999996</v>
          </cell>
          <cell r="K208">
            <v>1224.5999999999999</v>
          </cell>
          <cell r="L208">
            <v>1413</v>
          </cell>
          <cell r="M208">
            <v>6123</v>
          </cell>
        </row>
        <row r="209">
          <cell r="A209" t="str">
            <v>19.01.51</v>
          </cell>
          <cell r="B209" t="str">
            <v>Cabo extra-flexível Pirelli, com isolamento 750 V # 1,5 mm²</v>
          </cell>
          <cell r="C209" t="str">
            <v>m</v>
          </cell>
          <cell r="D209">
            <v>200</v>
          </cell>
          <cell r="E209">
            <v>0.28200000000000003</v>
          </cell>
          <cell r="F209">
            <v>0.94</v>
          </cell>
          <cell r="G209">
            <v>1.222</v>
          </cell>
          <cell r="H209">
            <v>56.400000000000006</v>
          </cell>
          <cell r="I209">
            <v>188</v>
          </cell>
          <cell r="J209">
            <v>244.4</v>
          </cell>
          <cell r="K209">
            <v>61.1</v>
          </cell>
          <cell r="L209">
            <v>70.5</v>
          </cell>
          <cell r="M209">
            <v>305.5</v>
          </cell>
        </row>
        <row r="210">
          <cell r="A210" t="str">
            <v>19.01.52</v>
          </cell>
          <cell r="B210" t="str">
            <v>Cabo extra-flexível paralelo polarizado vermelho (positivo) e preto (negativo) Pirelli, com isolamento 750 V # 1,5 mm²</v>
          </cell>
          <cell r="C210" t="str">
            <v>m</v>
          </cell>
          <cell r="D210">
            <v>100</v>
          </cell>
          <cell r="E210">
            <v>0.90600000000000014</v>
          </cell>
          <cell r="F210">
            <v>3.02</v>
          </cell>
          <cell r="G210">
            <v>3.9260000000000002</v>
          </cell>
          <cell r="H210">
            <v>90.600000000000009</v>
          </cell>
          <cell r="I210">
            <v>302</v>
          </cell>
          <cell r="J210">
            <v>392.6</v>
          </cell>
          <cell r="K210">
            <v>98.15</v>
          </cell>
          <cell r="L210">
            <v>113.25000000000001</v>
          </cell>
          <cell r="M210">
            <v>490.75</v>
          </cell>
        </row>
        <row r="211">
          <cell r="A211" t="str">
            <v>19.01.53</v>
          </cell>
          <cell r="B211" t="str">
            <v>Cabo flexível Pirelli ou Siemens, com isolamento 750 V # 4,0 mm²</v>
          </cell>
          <cell r="C211" t="str">
            <v>m</v>
          </cell>
          <cell r="D211">
            <v>350</v>
          </cell>
          <cell r="E211">
            <v>0.56400000000000006</v>
          </cell>
          <cell r="F211">
            <v>1.88</v>
          </cell>
          <cell r="G211">
            <v>2.444</v>
          </cell>
          <cell r="H211">
            <v>197.40000000000003</v>
          </cell>
          <cell r="I211">
            <v>658</v>
          </cell>
          <cell r="J211">
            <v>855.40000000000009</v>
          </cell>
          <cell r="K211">
            <v>213.85000000000002</v>
          </cell>
          <cell r="L211">
            <v>246.75000000000006</v>
          </cell>
          <cell r="M211">
            <v>1069.25</v>
          </cell>
        </row>
        <row r="212">
          <cell r="A212" t="str">
            <v>19.01.54</v>
          </cell>
          <cell r="B212" t="str">
            <v>Cabo Pirastic antiflan Pirelli ou Siemens, com isolamento 750 V de 16mm²</v>
          </cell>
          <cell r="C212" t="str">
            <v>m</v>
          </cell>
          <cell r="D212">
            <v>150</v>
          </cell>
          <cell r="E212">
            <v>2.0730000000000004</v>
          </cell>
          <cell r="F212">
            <v>6.91</v>
          </cell>
          <cell r="G212">
            <v>8.9830000000000005</v>
          </cell>
          <cell r="H212">
            <v>310.95000000000005</v>
          </cell>
          <cell r="I212">
            <v>1036.5</v>
          </cell>
          <cell r="J212">
            <v>1347.45</v>
          </cell>
          <cell r="K212">
            <v>336.86250000000001</v>
          </cell>
          <cell r="L212">
            <v>388.68750000000006</v>
          </cell>
          <cell r="M212">
            <v>1684.3125</v>
          </cell>
        </row>
        <row r="213">
          <cell r="A213" t="str">
            <v>19.01.55</v>
          </cell>
          <cell r="B213" t="str">
            <v>Cabo Pirastic antiflan Pirelli ou Siemens, com isolamento 750 V de 25mm²</v>
          </cell>
          <cell r="C213" t="str">
            <v>m</v>
          </cell>
          <cell r="D213">
            <v>230</v>
          </cell>
          <cell r="E213">
            <v>3.2400000000000007</v>
          </cell>
          <cell r="F213">
            <v>10.8</v>
          </cell>
          <cell r="G213">
            <v>14.040000000000001</v>
          </cell>
          <cell r="H213">
            <v>745.20000000000016</v>
          </cell>
          <cell r="I213">
            <v>2484</v>
          </cell>
          <cell r="J213">
            <v>3229.2000000000003</v>
          </cell>
          <cell r="K213">
            <v>807.30000000000007</v>
          </cell>
          <cell r="L213">
            <v>931.50000000000023</v>
          </cell>
          <cell r="M213">
            <v>4036.5000000000005</v>
          </cell>
        </row>
        <row r="214">
          <cell r="A214" t="str">
            <v>19.01.56</v>
          </cell>
          <cell r="B214" t="str">
            <v>Cabo Pirastic antiflan Pirelli ou Siemens, com isolamento 0,6/1kV de 35mm²</v>
          </cell>
          <cell r="C214" t="str">
            <v>m</v>
          </cell>
          <cell r="D214">
            <v>65</v>
          </cell>
          <cell r="E214">
            <v>4.2960000000000012</v>
          </cell>
          <cell r="F214">
            <v>14.32</v>
          </cell>
          <cell r="G214">
            <v>18.616</v>
          </cell>
          <cell r="H214">
            <v>279.24000000000007</v>
          </cell>
          <cell r="I214">
            <v>930.80000000000007</v>
          </cell>
          <cell r="J214">
            <v>1210.0400000000002</v>
          </cell>
          <cell r="K214">
            <v>302.51000000000005</v>
          </cell>
          <cell r="L214">
            <v>349.05000000000007</v>
          </cell>
          <cell r="M214">
            <v>1512.5500000000002</v>
          </cell>
        </row>
        <row r="215">
          <cell r="A215" t="str">
            <v>19.01.57</v>
          </cell>
          <cell r="B215" t="str">
            <v>Cabo Pirastic antiflan Pirelli ou Siemens, com isolamento 0,6/1kV de 70,0mm²</v>
          </cell>
          <cell r="C215" t="str">
            <v>m</v>
          </cell>
          <cell r="D215">
            <v>50</v>
          </cell>
          <cell r="E215">
            <v>8.5170000000000012</v>
          </cell>
          <cell r="F215">
            <v>28.39</v>
          </cell>
          <cell r="G215">
            <v>36.907000000000004</v>
          </cell>
          <cell r="H215">
            <v>425.85000000000008</v>
          </cell>
          <cell r="I215">
            <v>1419.5</v>
          </cell>
          <cell r="J215">
            <v>1845.3500000000001</v>
          </cell>
          <cell r="K215">
            <v>461.33750000000003</v>
          </cell>
          <cell r="L215">
            <v>532.31250000000011</v>
          </cell>
          <cell r="M215">
            <v>2306.6875</v>
          </cell>
        </row>
        <row r="216">
          <cell r="A216" t="str">
            <v>19.01.58</v>
          </cell>
          <cell r="B216" t="str">
            <v>Cabo Pirastic antiflan Pirelli ou Siemens, com isolamento 0,6/1kV de 95mm²</v>
          </cell>
          <cell r="C216" t="str">
            <v>m</v>
          </cell>
          <cell r="D216">
            <v>15</v>
          </cell>
          <cell r="E216">
            <v>13.098000000000001</v>
          </cell>
          <cell r="F216">
            <v>43.66</v>
          </cell>
          <cell r="G216">
            <v>56.757999999999996</v>
          </cell>
          <cell r="H216">
            <v>196.47</v>
          </cell>
          <cell r="I216">
            <v>654.9</v>
          </cell>
          <cell r="J216">
            <v>851.37</v>
          </cell>
          <cell r="K216">
            <v>212.8425</v>
          </cell>
          <cell r="L216">
            <v>245.58750000000001</v>
          </cell>
          <cell r="M216">
            <v>1064.2125000000001</v>
          </cell>
        </row>
        <row r="217">
          <cell r="A217" t="str">
            <v>19.01.59</v>
          </cell>
          <cell r="B217" t="str">
            <v>Cabo Pirastic antiflan Pirelli ou Siemens, com isolamento 0,6/1kV de 185mm²</v>
          </cell>
          <cell r="C217" t="str">
            <v>m</v>
          </cell>
          <cell r="D217">
            <v>50</v>
          </cell>
          <cell r="E217">
            <v>23.556000000000001</v>
          </cell>
          <cell r="F217">
            <v>78.52</v>
          </cell>
          <cell r="G217">
            <v>102.07599999999999</v>
          </cell>
          <cell r="H217">
            <v>1177.8</v>
          </cell>
          <cell r="I217">
            <v>3926</v>
          </cell>
          <cell r="J217">
            <v>5103.8</v>
          </cell>
          <cell r="K217">
            <v>1275.95</v>
          </cell>
          <cell r="L217">
            <v>1472.25</v>
          </cell>
          <cell r="M217">
            <v>6379.75</v>
          </cell>
        </row>
        <row r="218">
          <cell r="A218" t="str">
            <v>19.01.60</v>
          </cell>
          <cell r="B218" t="str">
            <v>Etiquetas de identificação em impressora térmica</v>
          </cell>
          <cell r="C218" t="str">
            <v>vb</v>
          </cell>
          <cell r="D218">
            <v>1</v>
          </cell>
          <cell r="E218">
            <v>60.000000000000007</v>
          </cell>
          <cell r="F218">
            <v>200</v>
          </cell>
          <cell r="G218">
            <v>260</v>
          </cell>
          <cell r="H218">
            <v>60.000000000000007</v>
          </cell>
          <cell r="I218">
            <v>200</v>
          </cell>
          <cell r="J218">
            <v>260</v>
          </cell>
          <cell r="K218">
            <v>65</v>
          </cell>
          <cell r="L218">
            <v>75.000000000000014</v>
          </cell>
          <cell r="M218">
            <v>325</v>
          </cell>
        </row>
        <row r="219">
          <cell r="A219" t="str">
            <v>19.01.61</v>
          </cell>
          <cell r="B219" t="str">
            <v>Etiquetas de identificação em acrílico para os quadros (10x5cm, E=4mm)</v>
          </cell>
          <cell r="C219" t="str">
            <v>un</v>
          </cell>
          <cell r="D219">
            <v>10</v>
          </cell>
          <cell r="E219">
            <v>6.7500000000000009</v>
          </cell>
          <cell r="F219">
            <v>22.5</v>
          </cell>
          <cell r="G219">
            <v>29.25</v>
          </cell>
          <cell r="H219">
            <v>67.500000000000014</v>
          </cell>
          <cell r="I219">
            <v>225</v>
          </cell>
          <cell r="J219">
            <v>292.5</v>
          </cell>
          <cell r="K219">
            <v>73.125</v>
          </cell>
          <cell r="L219">
            <v>84.375000000000014</v>
          </cell>
          <cell r="M219">
            <v>365.625</v>
          </cell>
        </row>
        <row r="220">
          <cell r="A220" t="str">
            <v>19.01.62</v>
          </cell>
          <cell r="B220" t="str">
            <v>Anilha de identificação</v>
          </cell>
          <cell r="C220" t="str">
            <v>vb</v>
          </cell>
          <cell r="D220">
            <v>1</v>
          </cell>
          <cell r="E220">
            <v>27.000000000000004</v>
          </cell>
          <cell r="F220">
            <v>90</v>
          </cell>
          <cell r="G220">
            <v>117</v>
          </cell>
          <cell r="H220">
            <v>27.000000000000004</v>
          </cell>
          <cell r="I220">
            <v>90</v>
          </cell>
          <cell r="J220">
            <v>117</v>
          </cell>
          <cell r="K220">
            <v>29.25</v>
          </cell>
          <cell r="L220">
            <v>33.750000000000007</v>
          </cell>
          <cell r="M220">
            <v>146.25</v>
          </cell>
        </row>
        <row r="221">
          <cell r="A221" t="str">
            <v>19.01.63</v>
          </cell>
          <cell r="B221" t="str">
            <v>Fita isolante de 20 m</v>
          </cell>
          <cell r="C221" t="str">
            <v>vb</v>
          </cell>
          <cell r="D221">
            <v>1</v>
          </cell>
          <cell r="E221">
            <v>75.000000000000014</v>
          </cell>
          <cell r="F221">
            <v>250</v>
          </cell>
          <cell r="G221">
            <v>325</v>
          </cell>
          <cell r="H221">
            <v>75.000000000000014</v>
          </cell>
          <cell r="I221">
            <v>250</v>
          </cell>
          <cell r="J221">
            <v>325</v>
          </cell>
          <cell r="K221">
            <v>81.25</v>
          </cell>
          <cell r="L221">
            <v>93.750000000000014</v>
          </cell>
          <cell r="M221">
            <v>406.25</v>
          </cell>
        </row>
        <row r="222">
          <cell r="A222" t="str">
            <v>19.01.64</v>
          </cell>
          <cell r="B222" t="str">
            <v xml:space="preserve">Conexões e acessórios </v>
          </cell>
          <cell r="C222" t="str">
            <v>vb</v>
          </cell>
          <cell r="D222">
            <v>1</v>
          </cell>
          <cell r="E222">
            <v>200.19212775000008</v>
          </cell>
          <cell r="F222">
            <v>667.30709250000018</v>
          </cell>
          <cell r="G222">
            <v>867.49922025000023</v>
          </cell>
          <cell r="H222">
            <v>200.19212775000008</v>
          </cell>
          <cell r="I222">
            <v>667.30709250000018</v>
          </cell>
          <cell r="J222">
            <v>867.49922025000023</v>
          </cell>
          <cell r="K222">
            <v>216.87480506250006</v>
          </cell>
          <cell r="L222">
            <v>250.2401596875001</v>
          </cell>
          <cell r="M222">
            <v>1084.3740253125002</v>
          </cell>
        </row>
        <row r="224">
          <cell r="A224" t="str">
            <v>19.02</v>
          </cell>
          <cell r="B224" t="str">
            <v>Iluminação</v>
          </cell>
          <cell r="H224">
            <v>282.15127500000006</v>
          </cell>
          <cell r="I224">
            <v>940.50425000000007</v>
          </cell>
          <cell r="J224">
            <v>1222.6555250000001</v>
          </cell>
          <cell r="K224">
            <v>305.66388125000003</v>
          </cell>
          <cell r="L224">
            <v>352.68909375000004</v>
          </cell>
          <cell r="M224">
            <v>1528.3194062500002</v>
          </cell>
        </row>
        <row r="225">
          <cell r="A225" t="str">
            <v>19.02.01</v>
          </cell>
          <cell r="B225" t="str">
            <v>Conjunto completo para iluminação das carenagens</v>
          </cell>
          <cell r="C225" t="str">
            <v>un</v>
          </cell>
          <cell r="D225">
            <v>8</v>
          </cell>
          <cell r="E225">
            <v>22.500000000000004</v>
          </cell>
          <cell r="F225">
            <v>75</v>
          </cell>
          <cell r="G225">
            <v>97.5</v>
          </cell>
          <cell r="H225">
            <v>180.00000000000003</v>
          </cell>
          <cell r="I225">
            <v>600</v>
          </cell>
          <cell r="J225">
            <v>780</v>
          </cell>
          <cell r="K225">
            <v>195</v>
          </cell>
          <cell r="L225">
            <v>225.00000000000003</v>
          </cell>
          <cell r="M225">
            <v>975</v>
          </cell>
        </row>
        <row r="226">
          <cell r="A226" t="str">
            <v>19.02.02</v>
          </cell>
          <cell r="B226" t="str">
            <v>Conjunto composto de um plug e uma tomada 2P+T universal para ligação das luminárias e sinalização de emergência</v>
          </cell>
          <cell r="C226" t="str">
            <v>un</v>
          </cell>
          <cell r="D226">
            <v>8</v>
          </cell>
          <cell r="E226">
            <v>4.7700000000000005</v>
          </cell>
          <cell r="F226">
            <v>15.9</v>
          </cell>
          <cell r="G226">
            <v>20.67</v>
          </cell>
          <cell r="H226">
            <v>38.160000000000004</v>
          </cell>
          <cell r="I226">
            <v>127.2</v>
          </cell>
          <cell r="J226">
            <v>165.36</v>
          </cell>
          <cell r="K226">
            <v>41.34</v>
          </cell>
          <cell r="L226">
            <v>47.7</v>
          </cell>
          <cell r="M226">
            <v>206.70000000000002</v>
          </cell>
        </row>
        <row r="227">
          <cell r="A227" t="str">
            <v>19.02.03</v>
          </cell>
          <cell r="B227" t="str">
            <v>Tomada monofásica (2P+T Universal) para iluminação das carenagens, Linha comercial Siemens ou similar</v>
          </cell>
          <cell r="C227" t="str">
            <v>un</v>
          </cell>
          <cell r="D227">
            <v>8</v>
          </cell>
          <cell r="E227">
            <v>2.2500000000000004</v>
          </cell>
          <cell r="F227">
            <v>7.5</v>
          </cell>
          <cell r="G227">
            <v>9.75</v>
          </cell>
          <cell r="H227">
            <v>18.000000000000004</v>
          </cell>
          <cell r="I227">
            <v>60</v>
          </cell>
          <cell r="J227">
            <v>78</v>
          </cell>
          <cell r="K227">
            <v>19.5</v>
          </cell>
          <cell r="L227">
            <v>22.500000000000004</v>
          </cell>
          <cell r="M227">
            <v>97.5</v>
          </cell>
        </row>
        <row r="228">
          <cell r="A228" t="str">
            <v>19.02.04</v>
          </cell>
          <cell r="B228" t="str">
            <v>Cabo flexível Pirelli ou Siemens, com isolamento 750 V # 2,5 mm²</v>
          </cell>
          <cell r="C228" t="str">
            <v>m</v>
          </cell>
          <cell r="D228">
            <v>50</v>
          </cell>
          <cell r="E228">
            <v>0.47100000000000009</v>
          </cell>
          <cell r="F228">
            <v>1.57</v>
          </cell>
          <cell r="G228">
            <v>2.0410000000000004</v>
          </cell>
          <cell r="H228">
            <v>23.550000000000004</v>
          </cell>
          <cell r="I228">
            <v>78.5</v>
          </cell>
          <cell r="J228">
            <v>102.05000000000001</v>
          </cell>
          <cell r="K228">
            <v>25.512500000000003</v>
          </cell>
          <cell r="L228">
            <v>29.437500000000007</v>
          </cell>
          <cell r="M228">
            <v>127.56250000000001</v>
          </cell>
        </row>
        <row r="229">
          <cell r="A229" t="str">
            <v>19.02.05</v>
          </cell>
          <cell r="B229" t="str">
            <v>Cabo PP 3#2,5mm</v>
          </cell>
          <cell r="C229" t="str">
            <v>m</v>
          </cell>
          <cell r="D229">
            <v>10</v>
          </cell>
          <cell r="E229">
            <v>1.3560000000000001</v>
          </cell>
          <cell r="F229">
            <v>4.5199999999999996</v>
          </cell>
          <cell r="G229">
            <v>5.8759999999999994</v>
          </cell>
          <cell r="H229">
            <v>13.56</v>
          </cell>
          <cell r="I229">
            <v>45.199999999999996</v>
          </cell>
          <cell r="J229">
            <v>58.76</v>
          </cell>
          <cell r="K229">
            <v>14.69</v>
          </cell>
          <cell r="L229">
            <v>16.95</v>
          </cell>
          <cell r="M229">
            <v>73.45</v>
          </cell>
        </row>
        <row r="230">
          <cell r="A230" t="str">
            <v>19.02.06</v>
          </cell>
          <cell r="B230" t="str">
            <v xml:space="preserve">Conexões, acessórios e fita isolante </v>
          </cell>
          <cell r="C230" t="str">
            <v>vb</v>
          </cell>
          <cell r="D230">
            <v>1</v>
          </cell>
          <cell r="E230">
            <v>8.8812750000000023</v>
          </cell>
          <cell r="F230">
            <v>29.604250000000004</v>
          </cell>
          <cell r="G230">
            <v>38.48552500000001</v>
          </cell>
          <cell r="H230">
            <v>8.8812750000000023</v>
          </cell>
          <cell r="I230">
            <v>29.604250000000004</v>
          </cell>
          <cell r="J230">
            <v>38.48552500000001</v>
          </cell>
          <cell r="K230">
            <v>9.6213812500000024</v>
          </cell>
          <cell r="L230">
            <v>11.101593750000003</v>
          </cell>
          <cell r="M230">
            <v>48.106906250000009</v>
          </cell>
        </row>
        <row r="232">
          <cell r="A232" t="str">
            <v>19.03</v>
          </cell>
          <cell r="B232" t="str">
            <v>Instalações de Cabeamento Estruturado</v>
          </cell>
          <cell r="H232">
            <v>4367.6549999999997</v>
          </cell>
          <cell r="I232">
            <v>12430.65</v>
          </cell>
          <cell r="J232">
            <v>16798.305</v>
          </cell>
          <cell r="K232">
            <v>4199.5762500000001</v>
          </cell>
          <cell r="L232">
            <v>5459.5687500000004</v>
          </cell>
          <cell r="M232">
            <v>20997.881249999999</v>
          </cell>
        </row>
        <row r="233">
          <cell r="A233" t="str">
            <v>19.03.01</v>
          </cell>
          <cell r="B233" t="str">
            <v xml:space="preserve">Fornecimento de acessórios e montagem do DG-CPCT 80x80x20cm </v>
          </cell>
          <cell r="C233" t="str">
            <v>un</v>
          </cell>
          <cell r="D233">
            <v>1</v>
          </cell>
          <cell r="E233">
            <v>22.500000000000004</v>
          </cell>
          <cell r="F233">
            <v>75</v>
          </cell>
          <cell r="G233">
            <v>97.5</v>
          </cell>
          <cell r="H233">
            <v>22.500000000000004</v>
          </cell>
          <cell r="I233">
            <v>75</v>
          </cell>
          <cell r="J233">
            <v>97.5</v>
          </cell>
          <cell r="K233">
            <v>24.375</v>
          </cell>
          <cell r="L233">
            <v>28.125000000000004</v>
          </cell>
          <cell r="M233">
            <v>121.875</v>
          </cell>
        </row>
        <row r="234">
          <cell r="A234" t="str">
            <v>19.03.02</v>
          </cell>
          <cell r="B234" t="str">
            <v>Bloco BER 10 pares</v>
          </cell>
          <cell r="C234" t="str">
            <v>un</v>
          </cell>
          <cell r="D234">
            <v>3</v>
          </cell>
          <cell r="E234">
            <v>2.1800000000000002</v>
          </cell>
          <cell r="F234">
            <v>7.27</v>
          </cell>
          <cell r="G234">
            <v>9.4499999999999993</v>
          </cell>
          <cell r="H234">
            <v>6.5400000000000009</v>
          </cell>
          <cell r="I234">
            <v>21.81</v>
          </cell>
          <cell r="J234">
            <v>28.35</v>
          </cell>
          <cell r="K234">
            <v>7.0875000000000004</v>
          </cell>
          <cell r="L234">
            <v>8.1750000000000007</v>
          </cell>
          <cell r="M234">
            <v>35.4375</v>
          </cell>
        </row>
        <row r="235">
          <cell r="A235" t="str">
            <v>19.03.03</v>
          </cell>
          <cell r="B235" t="str">
            <v>Bloco COOK 10 pares c/ 10 MP-M</v>
          </cell>
          <cell r="C235" t="str">
            <v>un</v>
          </cell>
          <cell r="D235">
            <v>3</v>
          </cell>
          <cell r="E235">
            <v>3.27</v>
          </cell>
          <cell r="F235">
            <v>20</v>
          </cell>
          <cell r="G235">
            <v>23.27</v>
          </cell>
          <cell r="H235">
            <v>9.81</v>
          </cell>
          <cell r="I235">
            <v>60</v>
          </cell>
          <cell r="J235">
            <v>69.81</v>
          </cell>
          <cell r="K235">
            <v>17.452500000000001</v>
          </cell>
          <cell r="L235">
            <v>12.262500000000001</v>
          </cell>
          <cell r="M235">
            <v>87.262500000000003</v>
          </cell>
        </row>
        <row r="236">
          <cell r="A236" t="str">
            <v>19.03.04</v>
          </cell>
          <cell r="B236" t="str">
            <v xml:space="preserve">Aneis guia </v>
          </cell>
          <cell r="C236" t="str">
            <v>un</v>
          </cell>
          <cell r="D236">
            <v>8</v>
          </cell>
          <cell r="E236">
            <v>0.11</v>
          </cell>
          <cell r="F236">
            <v>1</v>
          </cell>
          <cell r="G236">
            <v>1.1100000000000001</v>
          </cell>
          <cell r="H236">
            <v>0.88</v>
          </cell>
          <cell r="I236">
            <v>8</v>
          </cell>
          <cell r="J236">
            <v>8.8800000000000008</v>
          </cell>
          <cell r="K236">
            <v>2.2200000000000002</v>
          </cell>
          <cell r="L236">
            <v>1.1000000000000001</v>
          </cell>
          <cell r="M236">
            <v>11.100000000000001</v>
          </cell>
        </row>
        <row r="237">
          <cell r="A237" t="str">
            <v>19.03.05</v>
          </cell>
          <cell r="B237" t="str">
            <v>Tampa p/ uma tomada RJ-45 p/ caixa 10x5x5cm linha comercial da siemens</v>
          </cell>
          <cell r="C237" t="str">
            <v>un</v>
          </cell>
          <cell r="D237">
            <v>73</v>
          </cell>
          <cell r="E237">
            <v>1.8600000000000003</v>
          </cell>
          <cell r="F237">
            <v>6.2</v>
          </cell>
          <cell r="G237">
            <v>8.06</v>
          </cell>
          <cell r="H237">
            <v>135.78000000000003</v>
          </cell>
          <cell r="I237">
            <v>452.6</v>
          </cell>
          <cell r="J237">
            <v>588.38000000000011</v>
          </cell>
          <cell r="K237">
            <v>147.09500000000003</v>
          </cell>
          <cell r="L237">
            <v>169.72500000000002</v>
          </cell>
          <cell r="M237">
            <v>735.47500000000014</v>
          </cell>
        </row>
        <row r="238">
          <cell r="A238" t="str">
            <v>19.03.06</v>
          </cell>
          <cell r="B238" t="str">
            <v>Tampa p/ duas tomadas RJ-45 p/ caixa 10x10x5cm linha comercial da siemens</v>
          </cell>
          <cell r="C238" t="str">
            <v>un</v>
          </cell>
          <cell r="D238">
            <v>10</v>
          </cell>
          <cell r="E238">
            <v>2.9400000000000004</v>
          </cell>
          <cell r="F238">
            <v>8.4</v>
          </cell>
          <cell r="G238">
            <v>11.34</v>
          </cell>
          <cell r="H238">
            <v>29.400000000000006</v>
          </cell>
          <cell r="I238">
            <v>84</v>
          </cell>
          <cell r="J238">
            <v>113.4</v>
          </cell>
          <cell r="K238">
            <v>28.35</v>
          </cell>
          <cell r="L238">
            <v>36.750000000000007</v>
          </cell>
          <cell r="M238">
            <v>141.75</v>
          </cell>
        </row>
        <row r="239">
          <cell r="A239" t="str">
            <v>19.03.07</v>
          </cell>
          <cell r="B239" t="str">
            <v>Tampa cega p/ caixa 10x10x5cm linha comercial da siemens</v>
          </cell>
          <cell r="C239" t="str">
            <v>un</v>
          </cell>
          <cell r="D239">
            <v>33</v>
          </cell>
          <cell r="E239">
            <v>0.80500000000000005</v>
          </cell>
          <cell r="F239">
            <v>2.2999999999999998</v>
          </cell>
          <cell r="G239">
            <v>3.105</v>
          </cell>
          <cell r="H239">
            <v>26.565000000000001</v>
          </cell>
          <cell r="I239">
            <v>75.899999999999991</v>
          </cell>
          <cell r="J239">
            <v>102.46499999999999</v>
          </cell>
          <cell r="K239">
            <v>25.616249999999997</v>
          </cell>
          <cell r="L239">
            <v>33.206250000000004</v>
          </cell>
          <cell r="M239">
            <v>128.08124999999998</v>
          </cell>
        </row>
        <row r="240">
          <cell r="A240" t="str">
            <v>19.03.08</v>
          </cell>
          <cell r="B240" t="str">
            <v>Tampa para caixa tipo condulet em aluminio para duas tomadas RJ-45 fêmea</v>
          </cell>
          <cell r="C240" t="str">
            <v>un</v>
          </cell>
          <cell r="D240">
            <v>8</v>
          </cell>
          <cell r="E240">
            <v>1.4</v>
          </cell>
          <cell r="F240">
            <v>4</v>
          </cell>
          <cell r="G240">
            <v>5.4</v>
          </cell>
          <cell r="H240">
            <v>11.2</v>
          </cell>
          <cell r="I240">
            <v>32</v>
          </cell>
          <cell r="J240">
            <v>43.2</v>
          </cell>
          <cell r="K240">
            <v>10.8</v>
          </cell>
          <cell r="L240">
            <v>14</v>
          </cell>
          <cell r="M240">
            <v>54</v>
          </cell>
        </row>
        <row r="241">
          <cell r="A241" t="str">
            <v>19.03.09</v>
          </cell>
          <cell r="B241" t="str">
            <v>Cabo CI  50 5P</v>
          </cell>
          <cell r="C241" t="str">
            <v>m</v>
          </cell>
          <cell r="D241">
            <v>7</v>
          </cell>
          <cell r="E241">
            <v>0.36000000000000004</v>
          </cell>
          <cell r="F241">
            <v>1.2</v>
          </cell>
          <cell r="G241">
            <v>1.56</v>
          </cell>
          <cell r="H241">
            <v>2.5200000000000005</v>
          </cell>
          <cell r="I241">
            <v>8.4</v>
          </cell>
          <cell r="J241">
            <v>10.920000000000002</v>
          </cell>
          <cell r="K241">
            <v>2.7300000000000004</v>
          </cell>
          <cell r="L241">
            <v>3.1500000000000004</v>
          </cell>
          <cell r="M241">
            <v>13.650000000000002</v>
          </cell>
        </row>
        <row r="242">
          <cell r="A242" t="str">
            <v>19.03.10</v>
          </cell>
          <cell r="B242" t="str">
            <v>Cabo CI  50 20P</v>
          </cell>
          <cell r="C242" t="str">
            <v>m</v>
          </cell>
          <cell r="D242">
            <v>10</v>
          </cell>
          <cell r="E242">
            <v>1.35</v>
          </cell>
          <cell r="F242">
            <v>4.5</v>
          </cell>
          <cell r="G242">
            <v>5.85</v>
          </cell>
          <cell r="H242">
            <v>13.5</v>
          </cell>
          <cell r="I242">
            <v>45</v>
          </cell>
          <cell r="J242">
            <v>58.5</v>
          </cell>
          <cell r="K242">
            <v>14.625</v>
          </cell>
          <cell r="L242">
            <v>16.875</v>
          </cell>
          <cell r="M242">
            <v>73.125</v>
          </cell>
        </row>
        <row r="243">
          <cell r="A243" t="str">
            <v>19.03.11</v>
          </cell>
          <cell r="B243" t="str">
            <v>Cabo CI  50 30P</v>
          </cell>
          <cell r="C243" t="str">
            <v>m</v>
          </cell>
          <cell r="D243">
            <v>5</v>
          </cell>
          <cell r="E243">
            <v>2.1900000000000004</v>
          </cell>
          <cell r="F243">
            <v>7.3</v>
          </cell>
          <cell r="G243">
            <v>9.49</v>
          </cell>
          <cell r="H243">
            <v>10.950000000000003</v>
          </cell>
          <cell r="I243">
            <v>36.5</v>
          </cell>
          <cell r="J243">
            <v>47.45</v>
          </cell>
          <cell r="K243">
            <v>11.862500000000001</v>
          </cell>
          <cell r="L243">
            <v>13.687500000000004</v>
          </cell>
          <cell r="M243">
            <v>59.3125</v>
          </cell>
        </row>
        <row r="244">
          <cell r="A244" t="str">
            <v>19.03.12</v>
          </cell>
          <cell r="B244" t="str">
            <v>Cabo CTP APL 50 30P</v>
          </cell>
          <cell r="C244" t="str">
            <v>m</v>
          </cell>
          <cell r="D244">
            <v>40</v>
          </cell>
          <cell r="E244">
            <v>2.3625000000000003</v>
          </cell>
          <cell r="F244">
            <v>6.75</v>
          </cell>
          <cell r="G244">
            <v>9.1125000000000007</v>
          </cell>
          <cell r="H244">
            <v>94.500000000000014</v>
          </cell>
          <cell r="I244">
            <v>270</v>
          </cell>
          <cell r="J244">
            <v>364.5</v>
          </cell>
          <cell r="K244">
            <v>91.125</v>
          </cell>
          <cell r="L244">
            <v>118.12500000000001</v>
          </cell>
          <cell r="M244">
            <v>455.625</v>
          </cell>
        </row>
        <row r="245">
          <cell r="A245" t="str">
            <v>19.03.13</v>
          </cell>
          <cell r="B245" t="str">
            <v>Cabo de cobre nú #16mm²</v>
          </cell>
          <cell r="C245" t="str">
            <v>m</v>
          </cell>
          <cell r="D245">
            <v>100</v>
          </cell>
          <cell r="E245">
            <v>2.0300000000000002</v>
          </cell>
          <cell r="F245">
            <v>5.8</v>
          </cell>
          <cell r="G245">
            <v>7.83</v>
          </cell>
          <cell r="H245">
            <v>203.00000000000003</v>
          </cell>
          <cell r="I245">
            <v>580</v>
          </cell>
          <cell r="J245">
            <v>783</v>
          </cell>
          <cell r="K245">
            <v>195.75</v>
          </cell>
          <cell r="L245">
            <v>253.75000000000003</v>
          </cell>
          <cell r="M245">
            <v>978.75</v>
          </cell>
        </row>
        <row r="246">
          <cell r="A246" t="str">
            <v>19.03.14</v>
          </cell>
          <cell r="B246" t="str">
            <v>Tomada lógica c/ 1 conector RJ-45 Fêmea cat. 5E</v>
          </cell>
          <cell r="C246" t="str">
            <v>un</v>
          </cell>
          <cell r="D246">
            <v>95</v>
          </cell>
          <cell r="E246">
            <v>3.5</v>
          </cell>
          <cell r="F246">
            <v>9.8000000000000007</v>
          </cell>
          <cell r="G246">
            <v>13.3</v>
          </cell>
          <cell r="H246">
            <v>332.5</v>
          </cell>
          <cell r="I246">
            <v>931.00000000000011</v>
          </cell>
          <cell r="J246">
            <v>1263.5</v>
          </cell>
          <cell r="K246">
            <v>315.875</v>
          </cell>
          <cell r="L246">
            <v>415.625</v>
          </cell>
          <cell r="M246">
            <v>1579.375</v>
          </cell>
        </row>
        <row r="247">
          <cell r="A247" t="str">
            <v>19.03.15</v>
          </cell>
          <cell r="B247" t="str">
            <v>Cabo UTP 4 pares #24 AWG Cat. 5E</v>
          </cell>
          <cell r="C247" t="str">
            <v>m</v>
          </cell>
          <cell r="D247">
            <v>2200</v>
          </cell>
          <cell r="E247">
            <v>0.45</v>
          </cell>
          <cell r="F247">
            <v>1.08</v>
          </cell>
          <cell r="G247">
            <v>1.53</v>
          </cell>
          <cell r="H247">
            <v>990</v>
          </cell>
          <cell r="I247">
            <v>2376</v>
          </cell>
          <cell r="J247">
            <v>3366</v>
          </cell>
          <cell r="K247">
            <v>841.5</v>
          </cell>
          <cell r="L247">
            <v>1237.5</v>
          </cell>
          <cell r="M247">
            <v>4207.5</v>
          </cell>
        </row>
        <row r="248">
          <cell r="A248" t="str">
            <v>19.03.18</v>
          </cell>
          <cell r="B248" t="str">
            <v>Path cord de 1,5 m com conector macho rígido RJ-45/RJ-45 com capa de proteção e certificação, p/ telefônia na cor verde</v>
          </cell>
          <cell r="C248" t="str">
            <v>un</v>
          </cell>
          <cell r="D248">
            <v>38</v>
          </cell>
          <cell r="E248">
            <v>1.35</v>
          </cell>
          <cell r="F248">
            <v>5</v>
          </cell>
          <cell r="G248">
            <v>6.35</v>
          </cell>
          <cell r="H248">
            <v>51.300000000000004</v>
          </cell>
          <cell r="I248">
            <v>190</v>
          </cell>
          <cell r="J248">
            <v>241.3</v>
          </cell>
          <cell r="K248">
            <v>60.325000000000003</v>
          </cell>
          <cell r="L248">
            <v>64.125</v>
          </cell>
          <cell r="M248">
            <v>301.625</v>
          </cell>
        </row>
        <row r="249">
          <cell r="A249" t="str">
            <v>19.03.19</v>
          </cell>
          <cell r="B249" t="str">
            <v>Path cord de 1,5 m com conector macho rígido RJ-45/RJ-45 com capa de proteção e certificação, p/ dados na cor azul</v>
          </cell>
          <cell r="C249" t="str">
            <v>un</v>
          </cell>
          <cell r="D249">
            <v>55</v>
          </cell>
          <cell r="E249">
            <v>1.35</v>
          </cell>
          <cell r="F249">
            <v>5</v>
          </cell>
          <cell r="G249">
            <v>6.35</v>
          </cell>
          <cell r="H249">
            <v>74.25</v>
          </cell>
          <cell r="I249">
            <v>275</v>
          </cell>
          <cell r="J249">
            <v>349.25</v>
          </cell>
          <cell r="K249">
            <v>87.3125</v>
          </cell>
          <cell r="L249">
            <v>92.8125</v>
          </cell>
          <cell r="M249">
            <v>436.5625</v>
          </cell>
        </row>
        <row r="250">
          <cell r="A250" t="str">
            <v>19.03.20</v>
          </cell>
          <cell r="B250" t="str">
            <v>Jumper cord de 2,5 m com conector macho RJ-45/RJ-45 com capa de proteção e certificação cor cinza</v>
          </cell>
          <cell r="C250" t="str">
            <v>un</v>
          </cell>
          <cell r="D250">
            <v>93</v>
          </cell>
          <cell r="E250">
            <v>3.3</v>
          </cell>
          <cell r="F250">
            <v>11</v>
          </cell>
          <cell r="G250">
            <v>14.3</v>
          </cell>
          <cell r="H250">
            <v>306.89999999999998</v>
          </cell>
          <cell r="I250">
            <v>1023</v>
          </cell>
          <cell r="J250">
            <v>1329.9</v>
          </cell>
          <cell r="K250">
            <v>332.47500000000002</v>
          </cell>
          <cell r="L250">
            <v>383.625</v>
          </cell>
          <cell r="M250">
            <v>1662.375</v>
          </cell>
        </row>
        <row r="251">
          <cell r="A251" t="str">
            <v>19.03.21</v>
          </cell>
          <cell r="B251" t="str">
            <v>Rack de 36 U's 19"x570mm c/ parafusos</v>
          </cell>
          <cell r="C251" t="str">
            <v>un</v>
          </cell>
          <cell r="D251">
            <v>1</v>
          </cell>
          <cell r="E251">
            <v>348.00000000000006</v>
          </cell>
          <cell r="F251">
            <v>1160</v>
          </cell>
          <cell r="G251">
            <v>1508</v>
          </cell>
          <cell r="H251">
            <v>348.00000000000006</v>
          </cell>
          <cell r="I251">
            <v>1160</v>
          </cell>
          <cell r="J251">
            <v>1508</v>
          </cell>
          <cell r="K251">
            <v>377</v>
          </cell>
          <cell r="L251">
            <v>435.00000000000006</v>
          </cell>
          <cell r="M251">
            <v>1885</v>
          </cell>
        </row>
        <row r="252">
          <cell r="A252" t="str">
            <v>19.03.22</v>
          </cell>
          <cell r="B252" t="str">
            <v>Rack de 12 U's 19"x360mm c/ parafusos</v>
          </cell>
          <cell r="C252" t="str">
            <v>un</v>
          </cell>
          <cell r="D252">
            <v>1</v>
          </cell>
          <cell r="E252">
            <v>220.50000000000003</v>
          </cell>
          <cell r="F252">
            <v>630</v>
          </cell>
          <cell r="G252">
            <v>850.5</v>
          </cell>
          <cell r="H252">
            <v>220.50000000000003</v>
          </cell>
          <cell r="I252">
            <v>630</v>
          </cell>
          <cell r="J252">
            <v>850.5</v>
          </cell>
          <cell r="K252">
            <v>212.625</v>
          </cell>
          <cell r="L252">
            <v>275.62500000000006</v>
          </cell>
          <cell r="M252">
            <v>1063.125</v>
          </cell>
        </row>
        <row r="253">
          <cell r="A253" t="str">
            <v>19.03.23</v>
          </cell>
          <cell r="B253" t="str">
            <v>Organizadores de cabos horizontais</v>
          </cell>
          <cell r="C253" t="str">
            <v>un</v>
          </cell>
          <cell r="D253">
            <v>28</v>
          </cell>
          <cell r="E253">
            <v>4.2</v>
          </cell>
          <cell r="F253">
            <v>14</v>
          </cell>
          <cell r="G253">
            <v>18.2</v>
          </cell>
          <cell r="H253">
            <v>117.60000000000001</v>
          </cell>
          <cell r="I253">
            <v>392</v>
          </cell>
          <cell r="J253">
            <v>509.6</v>
          </cell>
          <cell r="K253">
            <v>127.4</v>
          </cell>
          <cell r="L253">
            <v>147</v>
          </cell>
          <cell r="M253">
            <v>637</v>
          </cell>
        </row>
        <row r="254">
          <cell r="A254" t="str">
            <v>19.03.24</v>
          </cell>
          <cell r="B254" t="str">
            <v>Regua de tomadas com 8 tomadas</v>
          </cell>
          <cell r="C254" t="str">
            <v>un</v>
          </cell>
          <cell r="D254">
            <v>2</v>
          </cell>
          <cell r="E254">
            <v>15.750000000000002</v>
          </cell>
          <cell r="F254">
            <v>45</v>
          </cell>
          <cell r="G254">
            <v>60.75</v>
          </cell>
          <cell r="H254">
            <v>31.500000000000004</v>
          </cell>
          <cell r="I254">
            <v>90</v>
          </cell>
          <cell r="J254">
            <v>121.5</v>
          </cell>
          <cell r="K254">
            <v>30.375</v>
          </cell>
          <cell r="L254">
            <v>39.375000000000007</v>
          </cell>
          <cell r="M254">
            <v>151.875</v>
          </cell>
        </row>
        <row r="255">
          <cell r="A255" t="str">
            <v>19.03.25</v>
          </cell>
          <cell r="B255" t="str">
            <v>Regua de tomadas com 4 tomadas</v>
          </cell>
          <cell r="C255" t="str">
            <v>un</v>
          </cell>
          <cell r="D255">
            <v>1</v>
          </cell>
          <cell r="E255">
            <v>11.700000000000001</v>
          </cell>
          <cell r="F255">
            <v>39</v>
          </cell>
          <cell r="G255">
            <v>50.7</v>
          </cell>
          <cell r="H255">
            <v>11.700000000000001</v>
          </cell>
          <cell r="I255">
            <v>39</v>
          </cell>
          <cell r="J255">
            <v>50.7</v>
          </cell>
          <cell r="K255">
            <v>12.675000000000001</v>
          </cell>
          <cell r="L255">
            <v>14.625000000000002</v>
          </cell>
          <cell r="M255">
            <v>63.375</v>
          </cell>
        </row>
        <row r="256">
          <cell r="A256" t="str">
            <v>19.03.26</v>
          </cell>
          <cell r="B256" t="str">
            <v>Bandeja para equipamentos, com parafuso nos quatro cantos</v>
          </cell>
          <cell r="C256" t="str">
            <v>un</v>
          </cell>
          <cell r="D256">
            <v>2</v>
          </cell>
          <cell r="E256">
            <v>20</v>
          </cell>
          <cell r="F256">
            <v>71</v>
          </cell>
          <cell r="G256">
            <v>91</v>
          </cell>
          <cell r="H256">
            <v>40</v>
          </cell>
          <cell r="I256">
            <v>142</v>
          </cell>
          <cell r="J256">
            <v>182</v>
          </cell>
          <cell r="K256">
            <v>45.5</v>
          </cell>
          <cell r="L256">
            <v>50</v>
          </cell>
          <cell r="M256">
            <v>227.5</v>
          </cell>
        </row>
        <row r="257">
          <cell r="A257" t="str">
            <v>19.03.27</v>
          </cell>
          <cell r="B257" t="str">
            <v>Path panel de 24 portas</v>
          </cell>
          <cell r="C257" t="str">
            <v>un</v>
          </cell>
          <cell r="D257">
            <v>6</v>
          </cell>
          <cell r="E257">
            <v>93.46</v>
          </cell>
          <cell r="F257">
            <v>230.24</v>
          </cell>
          <cell r="G257">
            <v>323.7</v>
          </cell>
          <cell r="H257">
            <v>560.76</v>
          </cell>
          <cell r="I257">
            <v>1381.44</v>
          </cell>
          <cell r="J257">
            <v>1942.2</v>
          </cell>
          <cell r="K257">
            <v>485.55</v>
          </cell>
          <cell r="L257">
            <v>700.95</v>
          </cell>
          <cell r="M257">
            <v>2427.75</v>
          </cell>
        </row>
        <row r="258">
          <cell r="A258" t="str">
            <v>19.03.28</v>
          </cell>
          <cell r="B258" t="str">
            <v xml:space="preserve">Adesivo de identificação em impressora termica </v>
          </cell>
          <cell r="C258" t="str">
            <v>vb</v>
          </cell>
          <cell r="D258">
            <v>1</v>
          </cell>
          <cell r="E258">
            <v>45.000000000000007</v>
          </cell>
          <cell r="F258">
            <v>150</v>
          </cell>
          <cell r="G258">
            <v>195</v>
          </cell>
          <cell r="H258">
            <v>45.000000000000007</v>
          </cell>
          <cell r="I258">
            <v>150</v>
          </cell>
          <cell r="J258">
            <v>195</v>
          </cell>
          <cell r="K258">
            <v>48.75</v>
          </cell>
          <cell r="L258">
            <v>56.250000000000007</v>
          </cell>
          <cell r="M258">
            <v>243.75</v>
          </cell>
        </row>
        <row r="259">
          <cell r="A259" t="str">
            <v>19.03.29</v>
          </cell>
          <cell r="B259" t="str">
            <v>Anilha de identificação</v>
          </cell>
          <cell r="C259" t="str">
            <v>vb</v>
          </cell>
          <cell r="D259">
            <v>1</v>
          </cell>
          <cell r="E259">
            <v>36.000000000000007</v>
          </cell>
          <cell r="F259">
            <v>120</v>
          </cell>
          <cell r="G259">
            <v>156</v>
          </cell>
          <cell r="H259">
            <v>36.000000000000007</v>
          </cell>
          <cell r="I259">
            <v>120</v>
          </cell>
          <cell r="J259">
            <v>156</v>
          </cell>
          <cell r="K259">
            <v>39</v>
          </cell>
          <cell r="L259">
            <v>45.000000000000007</v>
          </cell>
          <cell r="M259">
            <v>195</v>
          </cell>
        </row>
        <row r="260">
          <cell r="A260" t="str">
            <v>19.03.30</v>
          </cell>
          <cell r="B260" t="str">
            <v>Certificação de pontos</v>
          </cell>
          <cell r="C260" t="str">
            <v>un</v>
          </cell>
          <cell r="D260">
            <v>111</v>
          </cell>
          <cell r="E260">
            <v>4.5</v>
          </cell>
          <cell r="F260">
            <v>12</v>
          </cell>
          <cell r="G260">
            <v>16.5</v>
          </cell>
          <cell r="H260">
            <v>499.5</v>
          </cell>
          <cell r="I260">
            <v>1332</v>
          </cell>
          <cell r="J260">
            <v>1831.5</v>
          </cell>
          <cell r="K260">
            <v>457.875</v>
          </cell>
          <cell r="L260">
            <v>624.375</v>
          </cell>
          <cell r="M260">
            <v>2289.375</v>
          </cell>
        </row>
        <row r="261">
          <cell r="A261" t="str">
            <v>19.03.31</v>
          </cell>
          <cell r="B261" t="str">
            <v>Conexões e acessórios</v>
          </cell>
          <cell r="C261" t="str">
            <v>vb</v>
          </cell>
          <cell r="D261">
            <v>1</v>
          </cell>
          <cell r="E261">
            <v>135.00000000000003</v>
          </cell>
          <cell r="F261">
            <v>450</v>
          </cell>
          <cell r="G261">
            <v>585</v>
          </cell>
          <cell r="H261">
            <v>135.00000000000003</v>
          </cell>
          <cell r="I261">
            <v>450</v>
          </cell>
          <cell r="J261">
            <v>585</v>
          </cell>
          <cell r="K261">
            <v>146.25</v>
          </cell>
          <cell r="L261">
            <v>168.75000000000003</v>
          </cell>
          <cell r="M261">
            <v>731.25</v>
          </cell>
        </row>
        <row r="263">
          <cell r="A263" t="str">
            <v>19.04</v>
          </cell>
          <cell r="B263" t="str">
            <v>Instalações Energia Estabilizada</v>
          </cell>
          <cell r="E263">
            <v>0</v>
          </cell>
          <cell r="F263">
            <v>0</v>
          </cell>
          <cell r="G263">
            <v>0</v>
          </cell>
          <cell r="H263">
            <v>0</v>
          </cell>
          <cell r="I263">
            <v>0</v>
          </cell>
          <cell r="J263">
            <v>0</v>
          </cell>
          <cell r="K263">
            <v>0</v>
          </cell>
          <cell r="L263">
            <v>0</v>
          </cell>
          <cell r="M263">
            <v>0</v>
          </cell>
        </row>
        <row r="264">
          <cell r="B264" t="str">
            <v>Orçado juntamente com item 19.01 - Instalações de Energia Normal</v>
          </cell>
          <cell r="G264">
            <v>0</v>
          </cell>
          <cell r="H264">
            <v>0</v>
          </cell>
          <cell r="I264">
            <v>0</v>
          </cell>
          <cell r="J264">
            <v>0</v>
          </cell>
          <cell r="K264">
            <v>0</v>
          </cell>
          <cell r="L264">
            <v>0</v>
          </cell>
          <cell r="M264">
            <v>0</v>
          </cell>
        </row>
        <row r="266">
          <cell r="A266" t="str">
            <v>19.05</v>
          </cell>
          <cell r="B266" t="str">
            <v>Nobreak</v>
          </cell>
          <cell r="H266">
            <v>1000</v>
          </cell>
          <cell r="I266">
            <v>24750</v>
          </cell>
          <cell r="J266">
            <v>25750</v>
          </cell>
          <cell r="K266">
            <v>6437.5</v>
          </cell>
          <cell r="L266">
            <v>1250</v>
          </cell>
          <cell r="M266">
            <v>32187.5</v>
          </cell>
        </row>
        <row r="267">
          <cell r="A267" t="str">
            <v>19.05.01</v>
          </cell>
          <cell r="B267" t="str">
            <v>Retirada, transporte e reinstalação de nobreak de 10KVA, existente</v>
          </cell>
          <cell r="C267" t="str">
            <v>un</v>
          </cell>
          <cell r="D267">
            <v>1</v>
          </cell>
          <cell r="E267">
            <v>500</v>
          </cell>
          <cell r="F267">
            <v>1200</v>
          </cell>
          <cell r="G267">
            <v>1700</v>
          </cell>
          <cell r="H267">
            <v>500</v>
          </cell>
          <cell r="I267">
            <v>1200</v>
          </cell>
          <cell r="J267">
            <v>1700</v>
          </cell>
          <cell r="K267">
            <v>425</v>
          </cell>
          <cell r="L267">
            <v>625</v>
          </cell>
          <cell r="M267">
            <v>2125</v>
          </cell>
        </row>
        <row r="268">
          <cell r="A268" t="str">
            <v>19.05.02</v>
          </cell>
          <cell r="B268" t="str">
            <v>Nobreak de 15KVA, entrada (FFFT) 220V/saida 220V (FF), autonomia minima de 30 minutos a plena carga, fab. LACERDA</v>
          </cell>
          <cell r="C268" t="str">
            <v>un</v>
          </cell>
          <cell r="D268">
            <v>1</v>
          </cell>
          <cell r="E268">
            <v>500</v>
          </cell>
          <cell r="F268">
            <v>23550</v>
          </cell>
          <cell r="G268">
            <v>24050</v>
          </cell>
          <cell r="H268">
            <v>500</v>
          </cell>
          <cell r="I268">
            <v>23550</v>
          </cell>
          <cell r="J268">
            <v>24050</v>
          </cell>
          <cell r="K268">
            <v>6012.5</v>
          </cell>
          <cell r="L268">
            <v>625</v>
          </cell>
          <cell r="M268">
            <v>30062.5</v>
          </cell>
        </row>
        <row r="270">
          <cell r="A270" t="str">
            <v>19-B</v>
          </cell>
          <cell r="B270" t="str">
            <v>INSTALAÇÕES ELÉTRICAS E DE CABEAMENTO ESTRUTURADO - AGÊNCIA SEGURA</v>
          </cell>
          <cell r="H270">
            <v>10102.002071000003</v>
          </cell>
          <cell r="I270">
            <v>36506.673570000006</v>
          </cell>
          <cell r="J270">
            <v>46608.675641000002</v>
          </cell>
          <cell r="K270">
            <v>11652.16891025</v>
          </cell>
          <cell r="L270">
            <v>12627.502588750001</v>
          </cell>
          <cell r="M270">
            <v>58260.844551250004</v>
          </cell>
        </row>
        <row r="271">
          <cell r="A271" t="str">
            <v>19.06</v>
          </cell>
          <cell r="B271" t="str">
            <v>Instalações para agência segura</v>
          </cell>
          <cell r="H271">
            <v>10102.002071000003</v>
          </cell>
          <cell r="I271">
            <v>36506.673570000006</v>
          </cell>
          <cell r="J271">
            <v>46608.675641000002</v>
          </cell>
          <cell r="K271">
            <v>11652.16891025</v>
          </cell>
          <cell r="L271">
            <v>12627.502588750001</v>
          </cell>
          <cell r="M271">
            <v>58260.844551250004</v>
          </cell>
        </row>
        <row r="272">
          <cell r="A272" t="str">
            <v>19.6.1</v>
          </cell>
          <cell r="B272" t="str">
            <v>Instalações  elétricas</v>
          </cell>
          <cell r="H272">
            <v>1726.6102560000004</v>
          </cell>
          <cell r="I272">
            <v>5755.3675200000007</v>
          </cell>
          <cell r="J272">
            <v>7481.9777760000015</v>
          </cell>
          <cell r="K272">
            <v>1870.4944440000004</v>
          </cell>
          <cell r="L272">
            <v>2158.2628200000008</v>
          </cell>
          <cell r="M272">
            <v>9352.4722200000015</v>
          </cell>
        </row>
        <row r="273">
          <cell r="A273" t="str">
            <v>19.6.1.1</v>
          </cell>
          <cell r="B273" t="str">
            <v>Fornecim. de acessórios e montagem do quadro de distribuição 60x100x20cm</v>
          </cell>
          <cell r="C273" t="str">
            <v>un</v>
          </cell>
          <cell r="D273">
            <v>2</v>
          </cell>
          <cell r="E273">
            <v>39.000000000000007</v>
          </cell>
          <cell r="F273">
            <v>130</v>
          </cell>
          <cell r="G273">
            <v>169</v>
          </cell>
          <cell r="H273">
            <v>78.000000000000014</v>
          </cell>
          <cell r="I273">
            <v>260</v>
          </cell>
          <cell r="J273">
            <v>338</v>
          </cell>
          <cell r="K273">
            <v>84.5</v>
          </cell>
          <cell r="L273">
            <v>97.500000000000014</v>
          </cell>
          <cell r="M273">
            <v>422.5</v>
          </cell>
        </row>
        <row r="274">
          <cell r="A274" t="str">
            <v>19.6.1.2</v>
          </cell>
          <cell r="B274" t="str">
            <v>Tampa acrílica para proteção do quadro 600 x 1000 mm</v>
          </cell>
          <cell r="C274" t="str">
            <v>un</v>
          </cell>
          <cell r="D274">
            <v>2</v>
          </cell>
          <cell r="E274">
            <v>75.000000000000014</v>
          </cell>
          <cell r="F274">
            <v>250</v>
          </cell>
          <cell r="G274">
            <v>325</v>
          </cell>
          <cell r="H274">
            <v>150.00000000000003</v>
          </cell>
          <cell r="I274">
            <v>500</v>
          </cell>
          <cell r="J274">
            <v>650</v>
          </cell>
          <cell r="K274">
            <v>162.5</v>
          </cell>
          <cell r="L274">
            <v>187.50000000000003</v>
          </cell>
          <cell r="M274">
            <v>812.5</v>
          </cell>
        </row>
        <row r="275">
          <cell r="A275" t="str">
            <v>19.6.1.3</v>
          </cell>
          <cell r="B275" t="str">
            <v>Disjuntor termo. monopolar 10 A, Linha N, Siemens ou similar</v>
          </cell>
          <cell r="C275" t="str">
            <v>un</v>
          </cell>
          <cell r="D275">
            <v>15</v>
          </cell>
          <cell r="E275">
            <v>2.8500000000000005</v>
          </cell>
          <cell r="F275">
            <v>9.5</v>
          </cell>
          <cell r="G275">
            <v>12.350000000000001</v>
          </cell>
          <cell r="H275">
            <v>42.750000000000007</v>
          </cell>
          <cell r="I275">
            <v>142.5</v>
          </cell>
          <cell r="J275">
            <v>185.25</v>
          </cell>
          <cell r="K275">
            <v>46.3125</v>
          </cell>
          <cell r="L275">
            <v>53.437500000000007</v>
          </cell>
          <cell r="M275">
            <v>231.5625</v>
          </cell>
        </row>
        <row r="276">
          <cell r="A276" t="str">
            <v>19.6.1.4</v>
          </cell>
          <cell r="B276" t="str">
            <v>Disjuntor termo. monopolar 16 A, Linha N, Siemens ou similar</v>
          </cell>
          <cell r="C276" t="str">
            <v>un</v>
          </cell>
          <cell r="D276">
            <v>4</v>
          </cell>
          <cell r="E276">
            <v>2.8500000000000005</v>
          </cell>
          <cell r="F276">
            <v>9.5</v>
          </cell>
          <cell r="G276">
            <v>12.350000000000001</v>
          </cell>
          <cell r="H276">
            <v>11.400000000000002</v>
          </cell>
          <cell r="I276">
            <v>38</v>
          </cell>
          <cell r="J276">
            <v>49.400000000000006</v>
          </cell>
          <cell r="K276">
            <v>12.350000000000001</v>
          </cell>
          <cell r="L276">
            <v>14.250000000000004</v>
          </cell>
          <cell r="M276">
            <v>61.750000000000007</v>
          </cell>
        </row>
        <row r="277">
          <cell r="A277" t="str">
            <v>19.6.1.5</v>
          </cell>
          <cell r="B277" t="str">
            <v>Disjuntor termo. monopolar 40 A, Linha N, Siemens ou similar</v>
          </cell>
          <cell r="C277" t="str">
            <v>un</v>
          </cell>
          <cell r="D277">
            <v>4</v>
          </cell>
          <cell r="E277">
            <v>2.8500000000000005</v>
          </cell>
          <cell r="F277">
            <v>9.5</v>
          </cell>
          <cell r="G277">
            <v>12.350000000000001</v>
          </cell>
          <cell r="H277">
            <v>11.400000000000002</v>
          </cell>
          <cell r="I277">
            <v>38</v>
          </cell>
          <cell r="J277">
            <v>49.400000000000006</v>
          </cell>
          <cell r="K277">
            <v>12.350000000000001</v>
          </cell>
          <cell r="L277">
            <v>14.250000000000004</v>
          </cell>
          <cell r="M277">
            <v>61.750000000000007</v>
          </cell>
        </row>
        <row r="278">
          <cell r="A278" t="str">
            <v>19.6.1.6</v>
          </cell>
          <cell r="B278" t="str">
            <v>Contator CT Multi 9 - Referência 16144 - Acion. 220V - 1 Pólo 25A - 1 NA, Merlin Gerin</v>
          </cell>
          <cell r="C278" t="str">
            <v>un</v>
          </cell>
          <cell r="D278">
            <v>11</v>
          </cell>
          <cell r="E278">
            <v>22.095000000000006</v>
          </cell>
          <cell r="F278">
            <v>73.650000000000006</v>
          </cell>
          <cell r="G278">
            <v>95.745000000000005</v>
          </cell>
          <cell r="H278">
            <v>243.04500000000007</v>
          </cell>
          <cell r="I278">
            <v>810.15000000000009</v>
          </cell>
          <cell r="J278">
            <v>1053.1950000000002</v>
          </cell>
          <cell r="K278">
            <v>263.29875000000004</v>
          </cell>
          <cell r="L278">
            <v>303.80625000000009</v>
          </cell>
          <cell r="M278">
            <v>1316.4937500000001</v>
          </cell>
        </row>
        <row r="279">
          <cell r="A279" t="str">
            <v>19.6.1.7</v>
          </cell>
          <cell r="B279" t="str">
            <v>Botão com retenção modelo 3SB32 02-0AA11, Siemens</v>
          </cell>
          <cell r="C279" t="str">
            <v>un</v>
          </cell>
          <cell r="D279">
            <v>2</v>
          </cell>
          <cell r="E279">
            <v>15.807000000000002</v>
          </cell>
          <cell r="F279">
            <v>52.69</v>
          </cell>
          <cell r="G279">
            <v>68.497</v>
          </cell>
          <cell r="H279">
            <v>31.614000000000004</v>
          </cell>
          <cell r="I279">
            <v>105.38</v>
          </cell>
          <cell r="J279">
            <v>136.994</v>
          </cell>
          <cell r="K279">
            <v>34.2485</v>
          </cell>
          <cell r="L279">
            <v>39.517500000000005</v>
          </cell>
          <cell r="M279">
            <v>171.24250000000001</v>
          </cell>
        </row>
        <row r="280">
          <cell r="A280" t="str">
            <v>19.6.1.8</v>
          </cell>
          <cell r="B280" t="str">
            <v>Lampada sinalizadora para quadro de automatismo</v>
          </cell>
          <cell r="C280" t="str">
            <v>cj</v>
          </cell>
          <cell r="D280">
            <v>7</v>
          </cell>
          <cell r="E280">
            <v>4.9500000000000011</v>
          </cell>
          <cell r="F280">
            <v>16.5</v>
          </cell>
          <cell r="G280">
            <v>21.450000000000003</v>
          </cell>
          <cell r="H280">
            <v>34.650000000000006</v>
          </cell>
          <cell r="I280">
            <v>115.5</v>
          </cell>
          <cell r="J280">
            <v>150.15</v>
          </cell>
          <cell r="K280">
            <v>37.537500000000001</v>
          </cell>
          <cell r="L280">
            <v>43.312500000000007</v>
          </cell>
          <cell r="M280">
            <v>187.6875</v>
          </cell>
        </row>
        <row r="281">
          <cell r="A281" t="str">
            <v>19.6.1.9</v>
          </cell>
          <cell r="B281" t="str">
            <v>Timer digiatal programável ref.: RTST/12 Coel</v>
          </cell>
          <cell r="C281" t="str">
            <v>un</v>
          </cell>
          <cell r="D281">
            <v>3</v>
          </cell>
          <cell r="E281">
            <v>37.167000000000009</v>
          </cell>
          <cell r="F281">
            <v>123.89</v>
          </cell>
          <cell r="G281">
            <v>161.05700000000002</v>
          </cell>
          <cell r="H281">
            <v>111.50100000000003</v>
          </cell>
          <cell r="I281">
            <v>371.67</v>
          </cell>
          <cell r="J281">
            <v>483.17100000000005</v>
          </cell>
          <cell r="K281">
            <v>120.79275000000001</v>
          </cell>
          <cell r="L281">
            <v>139.37625000000003</v>
          </cell>
          <cell r="M281">
            <v>603.96375000000012</v>
          </cell>
        </row>
        <row r="282">
          <cell r="A282" t="str">
            <v>19.6.1.10</v>
          </cell>
          <cell r="B282" t="str">
            <v>Protetor de surtos 280/20 KA, clamper</v>
          </cell>
          <cell r="C282" t="str">
            <v>un</v>
          </cell>
          <cell r="D282">
            <v>1</v>
          </cell>
          <cell r="E282">
            <v>41.550000000000004</v>
          </cell>
          <cell r="F282">
            <v>138.5</v>
          </cell>
          <cell r="G282">
            <v>180.05</v>
          </cell>
          <cell r="H282">
            <v>41.550000000000004</v>
          </cell>
          <cell r="I282">
            <v>138.5</v>
          </cell>
          <cell r="J282">
            <v>180.05</v>
          </cell>
          <cell r="K282">
            <v>45.012500000000003</v>
          </cell>
          <cell r="L282">
            <v>51.937500000000007</v>
          </cell>
          <cell r="M282">
            <v>225.0625</v>
          </cell>
        </row>
        <row r="283">
          <cell r="A283" t="str">
            <v>19.6.1.11</v>
          </cell>
          <cell r="B283" t="str">
            <v>Barramento 1/2" x 1/16" de cobre eletrolítico</v>
          </cell>
          <cell r="C283" t="str">
            <v>m</v>
          </cell>
          <cell r="D283">
            <v>2</v>
          </cell>
          <cell r="E283">
            <v>3.2250000000000005</v>
          </cell>
          <cell r="F283">
            <v>10.75</v>
          </cell>
          <cell r="G283">
            <v>13.975000000000001</v>
          </cell>
          <cell r="H283">
            <v>6.4500000000000011</v>
          </cell>
          <cell r="I283">
            <v>21.5</v>
          </cell>
          <cell r="J283">
            <v>27.950000000000003</v>
          </cell>
          <cell r="K283">
            <v>6.9875000000000007</v>
          </cell>
          <cell r="L283">
            <v>8.0625000000000018</v>
          </cell>
          <cell r="M283">
            <v>34.9375</v>
          </cell>
        </row>
        <row r="284">
          <cell r="A284" t="str">
            <v>19.6.1.12</v>
          </cell>
          <cell r="B284" t="str">
            <v>Regua de borne</v>
          </cell>
          <cell r="C284" t="str">
            <v>vb</v>
          </cell>
          <cell r="D284">
            <v>1</v>
          </cell>
          <cell r="E284">
            <v>12.000000000000002</v>
          </cell>
          <cell r="F284">
            <v>40</v>
          </cell>
          <cell r="G284">
            <v>52</v>
          </cell>
          <cell r="H284">
            <v>12.000000000000002</v>
          </cell>
          <cell r="I284">
            <v>40</v>
          </cell>
          <cell r="J284">
            <v>52</v>
          </cell>
          <cell r="K284">
            <v>13</v>
          </cell>
          <cell r="L284">
            <v>15.000000000000002</v>
          </cell>
          <cell r="M284">
            <v>65</v>
          </cell>
        </row>
        <row r="285">
          <cell r="A285" t="str">
            <v>19.6.1.13</v>
          </cell>
          <cell r="B285" t="str">
            <v>Chave reversora U-3 63 A Semitrans ou similar (3 posições)</v>
          </cell>
          <cell r="C285" t="str">
            <v>un</v>
          </cell>
          <cell r="D285">
            <v>1</v>
          </cell>
          <cell r="E285">
            <v>65.196000000000012</v>
          </cell>
          <cell r="F285">
            <v>217.32</v>
          </cell>
          <cell r="G285">
            <v>282.51600000000002</v>
          </cell>
          <cell r="H285">
            <v>65.196000000000012</v>
          </cell>
          <cell r="I285">
            <v>217.32</v>
          </cell>
          <cell r="J285">
            <v>282.51600000000002</v>
          </cell>
          <cell r="K285">
            <v>70.629000000000005</v>
          </cell>
          <cell r="L285">
            <v>81.495000000000019</v>
          </cell>
          <cell r="M285">
            <v>353.14500000000004</v>
          </cell>
        </row>
        <row r="286">
          <cell r="A286" t="str">
            <v>19.6.1.14</v>
          </cell>
          <cell r="B286" t="str">
            <v>Cabo flexível Pirelli ou Siemens, com isolamento 750 V # 2,5 mm²</v>
          </cell>
          <cell r="C286" t="str">
            <v>m</v>
          </cell>
          <cell r="D286">
            <v>1350</v>
          </cell>
          <cell r="E286">
            <v>0.47100000000000009</v>
          </cell>
          <cell r="F286">
            <v>1.57</v>
          </cell>
          <cell r="G286">
            <v>2.0410000000000004</v>
          </cell>
          <cell r="H286">
            <v>635.85000000000014</v>
          </cell>
          <cell r="I286">
            <v>2119.5</v>
          </cell>
          <cell r="J286">
            <v>2755.3500000000004</v>
          </cell>
          <cell r="K286">
            <v>688.83750000000009</v>
          </cell>
          <cell r="L286">
            <v>794.81250000000023</v>
          </cell>
          <cell r="M286">
            <v>3444.1875000000005</v>
          </cell>
        </row>
        <row r="287">
          <cell r="A287" t="str">
            <v>19.6.1.15</v>
          </cell>
          <cell r="B287" t="str">
            <v>Cabo Pirastic antiflan Pirelli ou Siemens, com isolamento 750 V de 10mm²</v>
          </cell>
          <cell r="C287" t="str">
            <v>m</v>
          </cell>
          <cell r="D287">
            <v>25</v>
          </cell>
          <cell r="E287">
            <v>1.6200000000000003</v>
          </cell>
          <cell r="F287">
            <v>5.4</v>
          </cell>
          <cell r="G287">
            <v>7.0200000000000005</v>
          </cell>
          <cell r="H287">
            <v>40.500000000000007</v>
          </cell>
          <cell r="I287">
            <v>135</v>
          </cell>
          <cell r="J287">
            <v>175.5</v>
          </cell>
          <cell r="K287">
            <v>43.875</v>
          </cell>
          <cell r="L287">
            <v>50.625000000000007</v>
          </cell>
          <cell r="M287">
            <v>219.375</v>
          </cell>
        </row>
        <row r="288">
          <cell r="A288" t="str">
            <v>19.6.1.16</v>
          </cell>
          <cell r="B288" t="str">
            <v>Conjunto composto de um plug e uma tomada 2P+T universal para ligação das cameras, controles de acesso, etc.</v>
          </cell>
          <cell r="C288" t="str">
            <v>un</v>
          </cell>
          <cell r="D288">
            <v>35</v>
          </cell>
          <cell r="E288">
            <v>4.7700000000000005</v>
          </cell>
          <cell r="F288">
            <v>15.9</v>
          </cell>
          <cell r="G288">
            <v>20.67</v>
          </cell>
          <cell r="H288">
            <v>166.95000000000002</v>
          </cell>
          <cell r="I288">
            <v>556.5</v>
          </cell>
          <cell r="J288">
            <v>723.45</v>
          </cell>
          <cell r="K288">
            <v>180.86250000000001</v>
          </cell>
          <cell r="L288">
            <v>208.68750000000003</v>
          </cell>
          <cell r="M288">
            <v>904.3125</v>
          </cell>
        </row>
        <row r="289">
          <cell r="A289" t="str">
            <v>19.6.1.17</v>
          </cell>
          <cell r="B289" t="str">
            <v xml:space="preserve">Conexões, acessórios e fita isolante </v>
          </cell>
          <cell r="C289" t="str">
            <v>vb</v>
          </cell>
          <cell r="D289">
            <v>1</v>
          </cell>
          <cell r="E289">
            <v>43.754256000000019</v>
          </cell>
          <cell r="F289">
            <v>145.84752000000003</v>
          </cell>
          <cell r="G289">
            <v>189.60177600000006</v>
          </cell>
          <cell r="H289">
            <v>43.754256000000019</v>
          </cell>
          <cell r="I289">
            <v>145.84752000000003</v>
          </cell>
          <cell r="J289">
            <v>189.60177600000006</v>
          </cell>
          <cell r="K289">
            <v>47.400444000000014</v>
          </cell>
          <cell r="L289">
            <v>54.692820000000026</v>
          </cell>
          <cell r="M289">
            <v>237.00222000000008</v>
          </cell>
        </row>
        <row r="291">
          <cell r="A291" t="str">
            <v>19.6.2</v>
          </cell>
          <cell r="B291" t="str">
            <v>Iluminação</v>
          </cell>
          <cell r="H291">
            <v>1213.5695250000003</v>
          </cell>
          <cell r="I291">
            <v>4045.2317499999995</v>
          </cell>
          <cell r="J291">
            <v>5258.8012750000007</v>
          </cell>
          <cell r="K291">
            <v>1314.7003187500002</v>
          </cell>
          <cell r="L291">
            <v>1516.9619062500003</v>
          </cell>
          <cell r="M291">
            <v>6573.5015937499993</v>
          </cell>
        </row>
        <row r="292">
          <cell r="A292" t="str">
            <v>19.6.2.1</v>
          </cell>
          <cell r="B292" t="str">
            <v>Luminária para lâmpada fluorescente compacta 2x36W, ref. Ambar da Itaim ou similar de embutir, completa</v>
          </cell>
          <cell r="C292" t="str">
            <v>un</v>
          </cell>
          <cell r="D292">
            <v>14</v>
          </cell>
          <cell r="E292">
            <v>19.740000000000002</v>
          </cell>
          <cell r="F292">
            <v>65.8</v>
          </cell>
          <cell r="G292">
            <v>85.539999999999992</v>
          </cell>
          <cell r="H292">
            <v>276.36</v>
          </cell>
          <cell r="I292">
            <v>921.19999999999993</v>
          </cell>
          <cell r="J292">
            <v>1197.56</v>
          </cell>
          <cell r="K292">
            <v>299.39</v>
          </cell>
          <cell r="L292">
            <v>345.45000000000005</v>
          </cell>
          <cell r="M292">
            <v>1496.9499999999998</v>
          </cell>
        </row>
        <row r="293">
          <cell r="A293" t="str">
            <v>19.6.2.2</v>
          </cell>
          <cell r="B293" t="str">
            <v>Cabo flexível Pirelli ou Siemens, com isolamento 750 V # 2,5 mm²</v>
          </cell>
          <cell r="C293" t="str">
            <v>m</v>
          </cell>
          <cell r="D293">
            <v>950</v>
          </cell>
          <cell r="E293">
            <v>0.47100000000000009</v>
          </cell>
          <cell r="F293">
            <v>1.57</v>
          </cell>
          <cell r="G293">
            <v>2.0410000000000004</v>
          </cell>
          <cell r="H293">
            <v>447.4500000000001</v>
          </cell>
          <cell r="I293">
            <v>1491.5</v>
          </cell>
          <cell r="J293">
            <v>1938.95</v>
          </cell>
          <cell r="K293">
            <v>484.73750000000001</v>
          </cell>
          <cell r="L293">
            <v>559.31250000000011</v>
          </cell>
          <cell r="M293">
            <v>2423.6875</v>
          </cell>
        </row>
        <row r="294">
          <cell r="A294" t="str">
            <v>19.6.2.3</v>
          </cell>
          <cell r="B294" t="str">
            <v>Refletor orientavel com corpo na cor branca e refletor em aluminio polido para lampada halógena palito de 50w</v>
          </cell>
          <cell r="C294" t="str">
            <v>un</v>
          </cell>
          <cell r="D294">
            <v>20</v>
          </cell>
          <cell r="E294">
            <v>22.578000000000007</v>
          </cell>
          <cell r="F294">
            <v>75.260000000000005</v>
          </cell>
          <cell r="G294">
            <v>97.838000000000008</v>
          </cell>
          <cell r="H294">
            <v>451.56000000000012</v>
          </cell>
          <cell r="I294">
            <v>1505.2</v>
          </cell>
          <cell r="J294">
            <v>1956.7600000000002</v>
          </cell>
          <cell r="K294">
            <v>489.19000000000005</v>
          </cell>
          <cell r="L294">
            <v>564.45000000000016</v>
          </cell>
          <cell r="M294">
            <v>2445.9500000000003</v>
          </cell>
        </row>
        <row r="295">
          <cell r="A295" t="str">
            <v>19.6.2.4</v>
          </cell>
          <cell r="B295" t="str">
            <v xml:space="preserve">Conexões, acessórios e fita isolante </v>
          </cell>
          <cell r="C295" t="str">
            <v>vb</v>
          </cell>
          <cell r="D295">
            <v>1</v>
          </cell>
          <cell r="E295">
            <v>38.199525000000008</v>
          </cell>
          <cell r="F295">
            <v>127.33175000000001</v>
          </cell>
          <cell r="G295">
            <v>165.53127500000002</v>
          </cell>
          <cell r="H295">
            <v>38.199525000000008</v>
          </cell>
          <cell r="I295">
            <v>127.33175000000001</v>
          </cell>
          <cell r="J295">
            <v>165.53127500000002</v>
          </cell>
          <cell r="K295">
            <v>41.382818750000006</v>
          </cell>
          <cell r="L295">
            <v>47.749406250000007</v>
          </cell>
          <cell r="M295">
            <v>206.91409375000003</v>
          </cell>
        </row>
        <row r="297">
          <cell r="A297" t="str">
            <v>19.6.3</v>
          </cell>
          <cell r="B297" t="str">
            <v>Alarme e CFTV (ag. Segura)</v>
          </cell>
          <cell r="H297">
            <v>6661.822290000001</v>
          </cell>
          <cell r="I297">
            <v>22206.074300000004</v>
          </cell>
          <cell r="J297">
            <v>28867.89659</v>
          </cell>
          <cell r="K297">
            <v>7216.9741475000001</v>
          </cell>
          <cell r="L297">
            <v>8327.277862500001</v>
          </cell>
          <cell r="M297">
            <v>36084.870737500001</v>
          </cell>
        </row>
        <row r="298">
          <cell r="A298" t="str">
            <v>19.6.3.1</v>
          </cell>
          <cell r="B298" t="str">
            <v>Cabo CI  50 2P</v>
          </cell>
          <cell r="C298" t="str">
            <v>m</v>
          </cell>
          <cell r="D298">
            <v>1950</v>
          </cell>
          <cell r="E298">
            <v>0.17700000000000002</v>
          </cell>
          <cell r="F298">
            <v>0.59</v>
          </cell>
          <cell r="G298">
            <v>0.76700000000000002</v>
          </cell>
          <cell r="H298">
            <v>345.15000000000003</v>
          </cell>
          <cell r="I298">
            <v>1150.5</v>
          </cell>
          <cell r="J298">
            <v>1495.65</v>
          </cell>
          <cell r="K298">
            <v>373.91250000000002</v>
          </cell>
          <cell r="L298">
            <v>431.43750000000006</v>
          </cell>
          <cell r="M298">
            <v>1869.5625</v>
          </cell>
        </row>
        <row r="299">
          <cell r="A299" t="str">
            <v>19.6.3.2</v>
          </cell>
          <cell r="B299" t="str">
            <v>Cabo CI  50 4P</v>
          </cell>
          <cell r="C299" t="str">
            <v>m</v>
          </cell>
          <cell r="D299">
            <v>110</v>
          </cell>
          <cell r="E299">
            <v>0.26400000000000007</v>
          </cell>
          <cell r="F299">
            <v>0.88</v>
          </cell>
          <cell r="G299">
            <v>1.1440000000000001</v>
          </cell>
          <cell r="H299">
            <v>29.040000000000006</v>
          </cell>
          <cell r="I299">
            <v>96.8</v>
          </cell>
          <cell r="J299">
            <v>125.84</v>
          </cell>
          <cell r="K299">
            <v>31.46</v>
          </cell>
          <cell r="L299">
            <v>36.300000000000011</v>
          </cell>
          <cell r="M299">
            <v>157.30000000000001</v>
          </cell>
        </row>
        <row r="300">
          <cell r="A300" t="str">
            <v>19.6.3.3</v>
          </cell>
          <cell r="B300" t="str">
            <v>Cabo Coaxial RG 59, 75 Ohm e #90%</v>
          </cell>
          <cell r="C300" t="str">
            <v>m</v>
          </cell>
          <cell r="D300">
            <v>1120</v>
          </cell>
          <cell r="E300">
            <v>0.57000000000000006</v>
          </cell>
          <cell r="F300">
            <v>1.9</v>
          </cell>
          <cell r="G300">
            <v>2.4699999999999998</v>
          </cell>
          <cell r="H300">
            <v>638.40000000000009</v>
          </cell>
          <cell r="I300">
            <v>2128</v>
          </cell>
          <cell r="J300">
            <v>2766.4</v>
          </cell>
          <cell r="K300">
            <v>691.6</v>
          </cell>
          <cell r="L300">
            <v>798.00000000000011</v>
          </cell>
          <cell r="M300">
            <v>3458</v>
          </cell>
        </row>
        <row r="301">
          <cell r="A301" t="str">
            <v>19.6.3.4</v>
          </cell>
          <cell r="B301" t="str">
            <v>Cabo UTP 4 pares #24 AWG Cat. 5E</v>
          </cell>
          <cell r="C301" t="str">
            <v>m</v>
          </cell>
          <cell r="D301">
            <v>200</v>
          </cell>
          <cell r="E301">
            <v>0.30300000000000005</v>
          </cell>
          <cell r="F301">
            <v>1.01</v>
          </cell>
          <cell r="G301">
            <v>1.3130000000000002</v>
          </cell>
          <cell r="H301">
            <v>60.600000000000009</v>
          </cell>
          <cell r="I301">
            <v>202</v>
          </cell>
          <cell r="J301">
            <v>262.60000000000002</v>
          </cell>
          <cell r="K301">
            <v>65.650000000000006</v>
          </cell>
          <cell r="L301">
            <v>75.750000000000014</v>
          </cell>
          <cell r="M301">
            <v>328.25</v>
          </cell>
        </row>
        <row r="302">
          <cell r="A302" t="str">
            <v>19.6.3.5</v>
          </cell>
          <cell r="B302" t="str">
            <v xml:space="preserve">Cabo Manga </v>
          </cell>
          <cell r="C302" t="str">
            <v>m</v>
          </cell>
          <cell r="D302">
            <v>120</v>
          </cell>
          <cell r="E302">
            <v>0.68700000000000017</v>
          </cell>
          <cell r="F302">
            <v>2.29</v>
          </cell>
          <cell r="G302">
            <v>2.9770000000000003</v>
          </cell>
          <cell r="H302">
            <v>82.440000000000026</v>
          </cell>
          <cell r="I302">
            <v>274.8</v>
          </cell>
          <cell r="J302">
            <v>357.24</v>
          </cell>
          <cell r="K302">
            <v>89.31</v>
          </cell>
          <cell r="L302">
            <v>103.05000000000004</v>
          </cell>
          <cell r="M302">
            <v>446.55</v>
          </cell>
        </row>
        <row r="303">
          <cell r="A303" t="str">
            <v>19.6.3.6</v>
          </cell>
          <cell r="B303" t="str">
            <v>Cabo PP 3#2,5mm</v>
          </cell>
          <cell r="C303" t="str">
            <v>m</v>
          </cell>
          <cell r="D303">
            <v>40</v>
          </cell>
          <cell r="E303">
            <v>1.3560000000000001</v>
          </cell>
          <cell r="F303">
            <v>4.5199999999999996</v>
          </cell>
          <cell r="G303">
            <v>5.8759999999999994</v>
          </cell>
          <cell r="H303">
            <v>54.24</v>
          </cell>
          <cell r="I303">
            <v>180.79999999999998</v>
          </cell>
          <cell r="J303">
            <v>235.04</v>
          </cell>
          <cell r="K303">
            <v>58.76</v>
          </cell>
          <cell r="L303">
            <v>67.8</v>
          </cell>
          <cell r="M303">
            <v>293.8</v>
          </cell>
        </row>
        <row r="304">
          <cell r="A304" t="str">
            <v>19.6.3.7</v>
          </cell>
          <cell r="B304" t="str">
            <v>Rack de 36 U's 19"x570mm c/ parafusos</v>
          </cell>
          <cell r="C304" t="str">
            <v>un</v>
          </cell>
          <cell r="D304">
            <v>1</v>
          </cell>
          <cell r="E304">
            <v>348.00000000000006</v>
          </cell>
          <cell r="F304">
            <v>1160</v>
          </cell>
          <cell r="G304">
            <v>1508</v>
          </cell>
          <cell r="H304">
            <v>348.00000000000006</v>
          </cell>
          <cell r="I304">
            <v>1160</v>
          </cell>
          <cell r="J304">
            <v>1508</v>
          </cell>
          <cell r="K304">
            <v>377</v>
          </cell>
          <cell r="L304">
            <v>435.00000000000006</v>
          </cell>
          <cell r="M304">
            <v>1885</v>
          </cell>
        </row>
        <row r="305">
          <cell r="A305" t="str">
            <v>19.6.3.8</v>
          </cell>
          <cell r="B305" t="str">
            <v>Organizadores de cabos horizontais</v>
          </cell>
          <cell r="C305" t="str">
            <v>un</v>
          </cell>
          <cell r="D305">
            <v>13</v>
          </cell>
          <cell r="E305">
            <v>4.2000000000000011</v>
          </cell>
          <cell r="F305">
            <v>14</v>
          </cell>
          <cell r="G305">
            <v>18.200000000000003</v>
          </cell>
          <cell r="H305">
            <v>54.600000000000016</v>
          </cell>
          <cell r="I305">
            <v>182</v>
          </cell>
          <cell r="J305">
            <v>236.60000000000002</v>
          </cell>
          <cell r="K305">
            <v>59.150000000000006</v>
          </cell>
          <cell r="L305">
            <v>68.250000000000014</v>
          </cell>
          <cell r="M305">
            <v>295.75</v>
          </cell>
        </row>
        <row r="306">
          <cell r="A306" t="str">
            <v>19.6.3.9</v>
          </cell>
          <cell r="B306" t="str">
            <v>Regua de tomadas com 8 tomadas</v>
          </cell>
          <cell r="C306" t="str">
            <v>un</v>
          </cell>
          <cell r="D306">
            <v>2</v>
          </cell>
          <cell r="E306">
            <v>13.500000000000002</v>
          </cell>
          <cell r="F306">
            <v>45</v>
          </cell>
          <cell r="G306">
            <v>58.5</v>
          </cell>
          <cell r="H306">
            <v>27.000000000000004</v>
          </cell>
          <cell r="I306">
            <v>90</v>
          </cell>
          <cell r="J306">
            <v>117</v>
          </cell>
          <cell r="K306">
            <v>29.25</v>
          </cell>
          <cell r="L306">
            <v>33.750000000000007</v>
          </cell>
          <cell r="M306">
            <v>146.25</v>
          </cell>
        </row>
        <row r="307">
          <cell r="A307" t="str">
            <v>19.6.3.10</v>
          </cell>
          <cell r="B307" t="str">
            <v>Bandeja para equipamentos, com parafuso nos quatro cantos</v>
          </cell>
          <cell r="C307" t="str">
            <v>un</v>
          </cell>
          <cell r="D307">
            <v>5</v>
          </cell>
          <cell r="E307">
            <v>21.300000000000004</v>
          </cell>
          <cell r="F307">
            <v>71</v>
          </cell>
          <cell r="G307">
            <v>92.300000000000011</v>
          </cell>
          <cell r="H307">
            <v>106.50000000000003</v>
          </cell>
          <cell r="I307">
            <v>355</v>
          </cell>
          <cell r="J307">
            <v>461.5</v>
          </cell>
          <cell r="K307">
            <v>115.375</v>
          </cell>
          <cell r="L307">
            <v>133.12500000000003</v>
          </cell>
          <cell r="M307">
            <v>576.875</v>
          </cell>
        </row>
        <row r="308">
          <cell r="A308" t="str">
            <v>19.6.3.11</v>
          </cell>
          <cell r="B308" t="str">
            <v>Path panel de 24 portas</v>
          </cell>
          <cell r="C308" t="str">
            <v>un</v>
          </cell>
          <cell r="D308">
            <v>1</v>
          </cell>
          <cell r="E308">
            <v>69.072000000000017</v>
          </cell>
          <cell r="F308">
            <v>230.24</v>
          </cell>
          <cell r="G308">
            <v>299.31200000000001</v>
          </cell>
          <cell r="H308">
            <v>69.072000000000017</v>
          </cell>
          <cell r="I308">
            <v>230.24</v>
          </cell>
          <cell r="J308">
            <v>299.31200000000001</v>
          </cell>
          <cell r="K308">
            <v>74.828000000000003</v>
          </cell>
          <cell r="L308">
            <v>86.340000000000018</v>
          </cell>
          <cell r="M308">
            <v>374.14</v>
          </cell>
        </row>
        <row r="309">
          <cell r="A309" t="str">
            <v>19.6.3.12</v>
          </cell>
          <cell r="B309" t="str">
            <v>Path cord de 1,5 m com conector macho rígido RJ-45/RJ-45 com capa de proteção e certificação, na cor azul</v>
          </cell>
          <cell r="C309" t="str">
            <v>un</v>
          </cell>
          <cell r="D309">
            <v>32</v>
          </cell>
          <cell r="E309">
            <v>1.5000000000000002</v>
          </cell>
          <cell r="F309">
            <v>5</v>
          </cell>
          <cell r="G309">
            <v>6.5</v>
          </cell>
          <cell r="H309">
            <v>48.000000000000007</v>
          </cell>
          <cell r="I309">
            <v>160</v>
          </cell>
          <cell r="J309">
            <v>208</v>
          </cell>
          <cell r="K309">
            <v>52</v>
          </cell>
          <cell r="L309">
            <v>60.000000000000007</v>
          </cell>
          <cell r="M309">
            <v>260</v>
          </cell>
        </row>
        <row r="310">
          <cell r="A310" t="str">
            <v>19.6.3.13</v>
          </cell>
          <cell r="B310" t="str">
            <v>Régua de passagem 16 posições BNC &lt;&gt; BNC F/F, ref.: RPP-BNC-16 FF Projetec</v>
          </cell>
          <cell r="C310" t="str">
            <v>un</v>
          </cell>
          <cell r="D310">
            <v>3</v>
          </cell>
          <cell r="E310">
            <v>115.57200000000002</v>
          </cell>
          <cell r="F310">
            <v>385.24</v>
          </cell>
          <cell r="G310">
            <v>500.81200000000001</v>
          </cell>
          <cell r="H310">
            <v>346.71600000000007</v>
          </cell>
          <cell r="I310">
            <v>1155.72</v>
          </cell>
          <cell r="J310">
            <v>1502.4360000000001</v>
          </cell>
          <cell r="K310">
            <v>375.60900000000004</v>
          </cell>
          <cell r="L310">
            <v>433.3950000000001</v>
          </cell>
          <cell r="M310">
            <v>1878.0450000000001</v>
          </cell>
        </row>
        <row r="311">
          <cell r="A311" t="str">
            <v>19.6.3.14</v>
          </cell>
          <cell r="B311" t="str">
            <v>Path cord de 2,5 m com conector macho rígido BNC/BNC</v>
          </cell>
          <cell r="C311" t="str">
            <v>un</v>
          </cell>
          <cell r="D311">
            <v>32</v>
          </cell>
          <cell r="E311">
            <v>4.5000000000000009</v>
          </cell>
          <cell r="F311">
            <v>15</v>
          </cell>
          <cell r="G311">
            <v>19.5</v>
          </cell>
          <cell r="H311">
            <v>144.00000000000003</v>
          </cell>
          <cell r="I311">
            <v>480</v>
          </cell>
          <cell r="J311">
            <v>624</v>
          </cell>
          <cell r="K311">
            <v>156</v>
          </cell>
          <cell r="L311">
            <v>180.00000000000003</v>
          </cell>
          <cell r="M311">
            <v>780</v>
          </cell>
        </row>
        <row r="312">
          <cell r="A312" t="str">
            <v>19.6.3.15</v>
          </cell>
          <cell r="B312" t="str">
            <v>Fonte retificadora  127 Vca/12 Vcc para ligação paralela ativa redundante, de 500w, fab. Siemens ou equivalente</v>
          </cell>
          <cell r="C312" t="str">
            <v>un</v>
          </cell>
          <cell r="D312">
            <v>2</v>
          </cell>
          <cell r="E312">
            <v>105.00000000000001</v>
          </cell>
          <cell r="F312">
            <v>350</v>
          </cell>
          <cell r="G312">
            <v>455</v>
          </cell>
          <cell r="H312">
            <v>210.00000000000003</v>
          </cell>
          <cell r="I312">
            <v>700</v>
          </cell>
          <cell r="J312">
            <v>910</v>
          </cell>
          <cell r="K312">
            <v>227.5</v>
          </cell>
          <cell r="L312">
            <v>262.50000000000006</v>
          </cell>
          <cell r="M312">
            <v>1137.5</v>
          </cell>
        </row>
        <row r="313">
          <cell r="A313" t="str">
            <v>19.6.3.16</v>
          </cell>
          <cell r="B313" t="str">
            <v>Auto transformador de 1500W 127/220 Volts</v>
          </cell>
          <cell r="C313" t="str">
            <v>un</v>
          </cell>
          <cell r="D313">
            <v>2</v>
          </cell>
          <cell r="E313">
            <v>36.000000000000007</v>
          </cell>
          <cell r="F313">
            <v>120</v>
          </cell>
          <cell r="G313">
            <v>156</v>
          </cell>
          <cell r="H313">
            <v>72.000000000000014</v>
          </cell>
          <cell r="I313">
            <v>240</v>
          </cell>
          <cell r="J313">
            <v>312</v>
          </cell>
          <cell r="K313">
            <v>78</v>
          </cell>
          <cell r="L313">
            <v>90.000000000000014</v>
          </cell>
          <cell r="M313">
            <v>390</v>
          </cell>
        </row>
        <row r="314">
          <cell r="A314" t="str">
            <v>19.6.3.17</v>
          </cell>
          <cell r="B314" t="str">
            <v>Cotator monopolar, 20A - acionamento 12 Vcc</v>
          </cell>
          <cell r="C314" t="str">
            <v>un</v>
          </cell>
          <cell r="D314">
            <v>10</v>
          </cell>
          <cell r="E314">
            <v>54.000000000000007</v>
          </cell>
          <cell r="F314">
            <v>180</v>
          </cell>
          <cell r="G314">
            <v>234</v>
          </cell>
          <cell r="H314">
            <v>540.00000000000011</v>
          </cell>
          <cell r="I314">
            <v>1800</v>
          </cell>
          <cell r="J314">
            <v>2340</v>
          </cell>
          <cell r="K314">
            <v>585</v>
          </cell>
          <cell r="L314">
            <v>675.00000000000011</v>
          </cell>
          <cell r="M314">
            <v>2925</v>
          </cell>
        </row>
        <row r="315">
          <cell r="A315" t="str">
            <v>19.6.3.18</v>
          </cell>
          <cell r="B315" t="str">
            <v>Rele eletromecânico de acoplamento monopolar com contato reversivel para 12 A, tensão de acionamento 12 Vcc, tensão de isolamento 5 Kv, motado em soquetes com ledes indicativos de operação, ref. METALTEX ou EQUIVALENTE</v>
          </cell>
          <cell r="C315" t="str">
            <v>un</v>
          </cell>
          <cell r="D315">
            <v>10</v>
          </cell>
          <cell r="E315">
            <v>33.000000000000007</v>
          </cell>
          <cell r="F315">
            <v>110</v>
          </cell>
          <cell r="G315">
            <v>143</v>
          </cell>
          <cell r="H315">
            <v>330.00000000000006</v>
          </cell>
          <cell r="I315">
            <v>1100</v>
          </cell>
          <cell r="J315">
            <v>1430</v>
          </cell>
          <cell r="K315">
            <v>357.5</v>
          </cell>
          <cell r="L315">
            <v>412.50000000000006</v>
          </cell>
          <cell r="M315">
            <v>1787.5</v>
          </cell>
        </row>
        <row r="316">
          <cell r="A316" t="str">
            <v>19.6.3.19</v>
          </cell>
          <cell r="B316" t="str">
            <v>Contato auxiliar NF para contator monopolar - acionamento-Vac</v>
          </cell>
          <cell r="C316" t="str">
            <v>un</v>
          </cell>
          <cell r="D316">
            <v>3</v>
          </cell>
          <cell r="E316">
            <v>4.5000000000000009</v>
          </cell>
          <cell r="F316">
            <v>15</v>
          </cell>
          <cell r="G316">
            <v>19.5</v>
          </cell>
          <cell r="H316">
            <v>13.500000000000004</v>
          </cell>
          <cell r="I316">
            <v>45</v>
          </cell>
          <cell r="J316">
            <v>58.5</v>
          </cell>
          <cell r="K316">
            <v>14.625</v>
          </cell>
          <cell r="L316">
            <v>16.875000000000004</v>
          </cell>
          <cell r="M316">
            <v>73.125</v>
          </cell>
        </row>
        <row r="317">
          <cell r="A317" t="str">
            <v>19.6.3.20</v>
          </cell>
          <cell r="B317" t="str">
            <v>Fechadura eletromecanica para controle de acesso com botoeira e sinalizador de abertura ref.: BCA da VBN</v>
          </cell>
          <cell r="C317" t="str">
            <v>un</v>
          </cell>
          <cell r="D317">
            <v>1</v>
          </cell>
          <cell r="E317">
            <v>135.00000000000003</v>
          </cell>
          <cell r="F317">
            <v>450</v>
          </cell>
          <cell r="G317">
            <v>585</v>
          </cell>
          <cell r="H317">
            <v>135.00000000000003</v>
          </cell>
          <cell r="I317">
            <v>450</v>
          </cell>
          <cell r="J317">
            <v>585</v>
          </cell>
          <cell r="K317">
            <v>146.25</v>
          </cell>
          <cell r="L317">
            <v>168.75000000000003</v>
          </cell>
          <cell r="M317">
            <v>731.25</v>
          </cell>
        </row>
        <row r="318">
          <cell r="A318" t="str">
            <v>19.6.3.21</v>
          </cell>
          <cell r="B318" t="str">
            <v>Kit de controle de acesso (ref. AUTOMATIZA) com 01 botoeira de acionamento (interno), 01 fechadura magnética, 02 sinalizadores de abertura (interno e externo), 01 teclado micro processado para controle de acesso (externo) e chave de acionamento(externa)</v>
          </cell>
          <cell r="C318" t="str">
            <v>un</v>
          </cell>
          <cell r="D318">
            <v>11</v>
          </cell>
          <cell r="E318">
            <v>195.00000000000003</v>
          </cell>
          <cell r="F318">
            <v>650</v>
          </cell>
          <cell r="G318">
            <v>845</v>
          </cell>
          <cell r="H318">
            <v>2145.0000000000005</v>
          </cell>
          <cell r="I318">
            <v>7150</v>
          </cell>
          <cell r="J318">
            <v>9295</v>
          </cell>
          <cell r="K318">
            <v>2323.75</v>
          </cell>
          <cell r="L318">
            <v>2681.2500000000005</v>
          </cell>
          <cell r="M318">
            <v>11618.75</v>
          </cell>
        </row>
        <row r="319">
          <cell r="A319" t="str">
            <v>19.6.3.22</v>
          </cell>
          <cell r="B319" t="str">
            <v>Kit de controle de acesso (ref. AUTOMATIZA) com 01 botoeira de emergência (interno), 01 fechadura solenoide (interno), 02 sinalizadores de abertura (interno e externo), 02 botões de chamada(interno e externo) e 01 botoeira de acionamento - p/ porta PSA</v>
          </cell>
          <cell r="C319" t="str">
            <v>un</v>
          </cell>
          <cell r="D319">
            <v>1</v>
          </cell>
          <cell r="E319">
            <v>261.00000000000006</v>
          </cell>
          <cell r="F319">
            <v>870</v>
          </cell>
          <cell r="G319">
            <v>1131</v>
          </cell>
          <cell r="H319">
            <v>261.00000000000006</v>
          </cell>
          <cell r="I319">
            <v>870</v>
          </cell>
          <cell r="J319">
            <v>1131</v>
          </cell>
          <cell r="K319">
            <v>282.75</v>
          </cell>
          <cell r="L319">
            <v>326.25000000000006</v>
          </cell>
          <cell r="M319">
            <v>1413.75</v>
          </cell>
        </row>
        <row r="320">
          <cell r="A320" t="str">
            <v>19.6.3.23</v>
          </cell>
          <cell r="B320" t="str">
            <v>Kit de controle de acesso (ref. AUTOMATIZA) com 02 teclados micro processado para controle de acesso (interno e externo), 01 botoeira de emergência (interno), 01 fechadura solenoide (interno), 02 sinalizadores de abertura (interno e externo) e 01 chave de</v>
          </cell>
          <cell r="C320" t="str">
            <v>un</v>
          </cell>
          <cell r="D320">
            <v>1</v>
          </cell>
          <cell r="E320">
            <v>336.00000000000006</v>
          </cell>
          <cell r="F320">
            <v>1120</v>
          </cell>
          <cell r="G320">
            <v>1456</v>
          </cell>
          <cell r="H320">
            <v>336.00000000000006</v>
          </cell>
          <cell r="I320">
            <v>1120</v>
          </cell>
          <cell r="J320">
            <v>1456</v>
          </cell>
          <cell r="K320">
            <v>364</v>
          </cell>
          <cell r="L320">
            <v>420.00000000000006</v>
          </cell>
          <cell r="M320">
            <v>1820</v>
          </cell>
        </row>
        <row r="321">
          <cell r="A321" t="str">
            <v>19.6.3.24</v>
          </cell>
          <cell r="B321" t="str">
            <v>Tampa cega p/ caixa 10x10x5cm, na parede</v>
          </cell>
          <cell r="C321" t="str">
            <v>un</v>
          </cell>
          <cell r="D321">
            <v>84</v>
          </cell>
          <cell r="E321">
            <v>0.69000000000000006</v>
          </cell>
          <cell r="F321">
            <v>2.2999999999999998</v>
          </cell>
          <cell r="G321">
            <v>2.9899999999999998</v>
          </cell>
          <cell r="H321">
            <v>57.960000000000008</v>
          </cell>
          <cell r="I321">
            <v>193.2</v>
          </cell>
          <cell r="J321">
            <v>251.16</v>
          </cell>
          <cell r="K321">
            <v>62.79</v>
          </cell>
          <cell r="L321">
            <v>72.450000000000017</v>
          </cell>
          <cell r="M321">
            <v>313.95</v>
          </cell>
        </row>
        <row r="322">
          <cell r="A322" t="str">
            <v>19.6.3.25</v>
          </cell>
          <cell r="B322" t="str">
            <v>Tampa cega p/ caixa 20x20x10cm</v>
          </cell>
          <cell r="C322" t="str">
            <v>un</v>
          </cell>
          <cell r="D322">
            <v>2</v>
          </cell>
          <cell r="E322">
            <v>1.0560000000000003</v>
          </cell>
          <cell r="F322">
            <v>3.52</v>
          </cell>
          <cell r="G322">
            <v>4.5760000000000005</v>
          </cell>
          <cell r="H322">
            <v>2.1120000000000005</v>
          </cell>
          <cell r="I322">
            <v>7.04</v>
          </cell>
          <cell r="J322">
            <v>9.152000000000001</v>
          </cell>
          <cell r="K322">
            <v>2.2880000000000003</v>
          </cell>
          <cell r="L322">
            <v>2.6400000000000006</v>
          </cell>
          <cell r="M322">
            <v>11.440000000000001</v>
          </cell>
        </row>
        <row r="323">
          <cell r="A323" t="str">
            <v>19.6.3.30</v>
          </cell>
          <cell r="B323" t="str">
            <v xml:space="preserve">Adesivo de identificação em impressora termica </v>
          </cell>
          <cell r="C323" t="str">
            <v>vb</v>
          </cell>
          <cell r="D323">
            <v>1</v>
          </cell>
          <cell r="E323">
            <v>75.000000000000014</v>
          </cell>
          <cell r="F323">
            <v>250</v>
          </cell>
          <cell r="G323">
            <v>325</v>
          </cell>
          <cell r="H323">
            <v>75.000000000000014</v>
          </cell>
          <cell r="I323">
            <v>250</v>
          </cell>
          <cell r="J323">
            <v>325</v>
          </cell>
          <cell r="K323">
            <v>81.25</v>
          </cell>
          <cell r="L323">
            <v>93.750000000000014</v>
          </cell>
          <cell r="M323">
            <v>406.25</v>
          </cell>
        </row>
        <row r="324">
          <cell r="A324" t="str">
            <v>19.6.3.31</v>
          </cell>
          <cell r="B324" t="str">
            <v>Anilha de identificação</v>
          </cell>
          <cell r="C324" t="str">
            <v>vb</v>
          </cell>
          <cell r="D324">
            <v>1</v>
          </cell>
          <cell r="E324">
            <v>45.000000000000007</v>
          </cell>
          <cell r="F324">
            <v>150</v>
          </cell>
          <cell r="G324">
            <v>195</v>
          </cell>
          <cell r="H324">
            <v>45.000000000000007</v>
          </cell>
          <cell r="I324">
            <v>150</v>
          </cell>
          <cell r="J324">
            <v>195</v>
          </cell>
          <cell r="K324">
            <v>48.75</v>
          </cell>
          <cell r="L324">
            <v>56.250000000000007</v>
          </cell>
          <cell r="M324">
            <v>243.75</v>
          </cell>
        </row>
        <row r="325">
          <cell r="A325" t="str">
            <v>19.6.3.32</v>
          </cell>
          <cell r="B325" t="str">
            <v>Conexões e acessórios diversos</v>
          </cell>
          <cell r="C325" t="str">
            <v>vb</v>
          </cell>
          <cell r="D325">
            <v>1</v>
          </cell>
          <cell r="E325">
            <v>85.492290000000025</v>
          </cell>
          <cell r="F325">
            <v>284.97430000000003</v>
          </cell>
          <cell r="G325">
            <v>370.46659000000005</v>
          </cell>
          <cell r="H325">
            <v>85.492290000000025</v>
          </cell>
          <cell r="I325">
            <v>284.97430000000003</v>
          </cell>
          <cell r="J325">
            <v>370.46659000000005</v>
          </cell>
          <cell r="K325">
            <v>92.616647500000013</v>
          </cell>
          <cell r="L325">
            <v>106.86536250000003</v>
          </cell>
          <cell r="M325">
            <v>463.08323750000005</v>
          </cell>
        </row>
        <row r="327">
          <cell r="A327" t="str">
            <v>19.07</v>
          </cell>
          <cell r="B327" t="str">
            <v>Nobreak</v>
          </cell>
          <cell r="H327">
            <v>500</v>
          </cell>
          <cell r="I327">
            <v>4500</v>
          </cell>
          <cell r="J327">
            <v>5000</v>
          </cell>
          <cell r="K327">
            <v>1250</v>
          </cell>
          <cell r="L327">
            <v>625</v>
          </cell>
          <cell r="M327">
            <v>6250</v>
          </cell>
        </row>
        <row r="328">
          <cell r="A328" t="str">
            <v>19.07.01</v>
          </cell>
          <cell r="B328" t="str">
            <v>Fornecimento de mão de obra e materiais para manutenção preventiva, em nobreak de 5kVA existente na unidade. Troca de baterias e acrescicmo na autonomia do mesmo para 1hora.</v>
          </cell>
          <cell r="C328" t="str">
            <v>un</v>
          </cell>
          <cell r="D328">
            <v>1</v>
          </cell>
          <cell r="E328">
            <v>500</v>
          </cell>
          <cell r="F328">
            <v>4500</v>
          </cell>
          <cell r="G328">
            <v>5000</v>
          </cell>
          <cell r="H328">
            <v>500</v>
          </cell>
          <cell r="I328">
            <v>4500</v>
          </cell>
          <cell r="J328">
            <v>5000</v>
          </cell>
          <cell r="K328">
            <v>1250</v>
          </cell>
          <cell r="L328">
            <v>625</v>
          </cell>
          <cell r="M328">
            <v>6250</v>
          </cell>
        </row>
        <row r="330">
          <cell r="A330" t="str">
            <v>19-C</v>
          </cell>
          <cell r="B330" t="str">
            <v>INSTALAÇÕES ELÉTRICAS E DE CABEAMENTO ESTRUTURADO - ACESSIBILIDADE</v>
          </cell>
          <cell r="H330">
            <v>222.00000000000003</v>
          </cell>
          <cell r="I330">
            <v>740</v>
          </cell>
          <cell r="J330">
            <v>962</v>
          </cell>
          <cell r="K330">
            <v>240.5</v>
          </cell>
          <cell r="L330">
            <v>277.50000000000006</v>
          </cell>
          <cell r="M330">
            <v>1202.5</v>
          </cell>
        </row>
        <row r="331">
          <cell r="A331" t="str">
            <v>19.08</v>
          </cell>
          <cell r="B331" t="str">
            <v>Instalações Energia Normal e Estabilizada</v>
          </cell>
          <cell r="E331">
            <v>111.00000000000001</v>
          </cell>
          <cell r="F331">
            <v>370</v>
          </cell>
          <cell r="G331">
            <v>481</v>
          </cell>
          <cell r="H331">
            <v>222.00000000000003</v>
          </cell>
          <cell r="I331">
            <v>740</v>
          </cell>
          <cell r="J331">
            <v>962</v>
          </cell>
          <cell r="K331">
            <v>240.5</v>
          </cell>
          <cell r="L331">
            <v>277.50000000000006</v>
          </cell>
          <cell r="M331">
            <v>1202.5</v>
          </cell>
        </row>
        <row r="332">
          <cell r="A332" t="str">
            <v>19.08.01</v>
          </cell>
          <cell r="B332" t="str">
            <v>Fornecimento e instalação de alarme audio-visual sem fio para sanitário com acionador e receptor e botoeira de fabricação HB Alarmes</v>
          </cell>
          <cell r="C332" t="str">
            <v>un</v>
          </cell>
          <cell r="D332">
            <v>2</v>
          </cell>
          <cell r="E332">
            <v>111.00000000000001</v>
          </cell>
          <cell r="F332">
            <v>370</v>
          </cell>
          <cell r="G332">
            <v>481</v>
          </cell>
          <cell r="H332">
            <v>222.00000000000003</v>
          </cell>
          <cell r="I332">
            <v>740</v>
          </cell>
          <cell r="J332">
            <v>962</v>
          </cell>
          <cell r="K332">
            <v>240.5</v>
          </cell>
          <cell r="L332">
            <v>277.50000000000006</v>
          </cell>
          <cell r="M332">
            <v>1202.5</v>
          </cell>
        </row>
        <row r="334">
          <cell r="A334" t="str">
            <v>20</v>
          </cell>
          <cell r="B334" t="str">
            <v>PINTURA</v>
          </cell>
          <cell r="H334">
            <v>675.80599999999993</v>
          </cell>
          <cell r="I334">
            <v>589.23749999999995</v>
          </cell>
          <cell r="J334">
            <v>1265.0435</v>
          </cell>
          <cell r="K334">
            <v>316.260875</v>
          </cell>
          <cell r="L334">
            <v>844.75749999999994</v>
          </cell>
          <cell r="M334">
            <v>1581.3043750000002</v>
          </cell>
        </row>
        <row r="335">
          <cell r="A335" t="str">
            <v>20-A</v>
          </cell>
          <cell r="B335" t="str">
            <v>PINTURA - IMPLANTAÇÃO NOVA AGÊNCIA</v>
          </cell>
          <cell r="H335">
            <v>632.98099999999988</v>
          </cell>
          <cell r="I335">
            <v>488.17049999999995</v>
          </cell>
          <cell r="J335">
            <v>1121.1514999999999</v>
          </cell>
          <cell r="K335">
            <v>280.28787499999999</v>
          </cell>
          <cell r="L335">
            <v>791.22624999999994</v>
          </cell>
          <cell r="M335">
            <v>1401.4393750000002</v>
          </cell>
        </row>
        <row r="336">
          <cell r="A336" t="str">
            <v>20.01</v>
          </cell>
          <cell r="B336" t="str">
            <v>Pintura em paredes  internas/externas</v>
          </cell>
          <cell r="H336">
            <v>616.6434999999999</v>
          </cell>
          <cell r="I336">
            <v>449.61399999999998</v>
          </cell>
          <cell r="J336">
            <v>1066.2574999999999</v>
          </cell>
          <cell r="K336">
            <v>266.56437499999998</v>
          </cell>
          <cell r="L336">
            <v>770.80437499999994</v>
          </cell>
          <cell r="M336">
            <v>1332.8218750000001</v>
          </cell>
        </row>
        <row r="337">
          <cell r="A337" t="str">
            <v>20.01.01</v>
          </cell>
          <cell r="B337" t="str">
            <v xml:space="preserve">Emassamento de paredes de gesso acartonado </v>
          </cell>
          <cell r="C337" t="str">
            <v>m²</v>
          </cell>
          <cell r="D337">
            <v>105.05</v>
          </cell>
          <cell r="E337">
            <v>3.05</v>
          </cell>
          <cell r="F337">
            <v>1.2</v>
          </cell>
          <cell r="G337">
            <v>4.25</v>
          </cell>
          <cell r="H337">
            <v>320.40249999999997</v>
          </cell>
          <cell r="I337">
            <v>126.05999999999999</v>
          </cell>
          <cell r="J337">
            <v>446.46249999999998</v>
          </cell>
          <cell r="K337">
            <v>111.61562499999999</v>
          </cell>
          <cell r="L337">
            <v>400.50312499999995</v>
          </cell>
          <cell r="M337">
            <v>558.078125</v>
          </cell>
        </row>
        <row r="338">
          <cell r="A338" t="str">
            <v>20.01.02</v>
          </cell>
          <cell r="B338" t="str">
            <v>Acrílica acetinada F-164 em paredes de gesso acartonado</v>
          </cell>
          <cell r="C338" t="str">
            <v>m²</v>
          </cell>
          <cell r="D338">
            <v>105.05</v>
          </cell>
          <cell r="E338">
            <v>2.82</v>
          </cell>
          <cell r="F338">
            <v>3.08</v>
          </cell>
          <cell r="G338">
            <v>5.9</v>
          </cell>
          <cell r="H338">
            <v>296.24099999999999</v>
          </cell>
          <cell r="I338">
            <v>323.55399999999997</v>
          </cell>
          <cell r="J338">
            <v>619.79499999999996</v>
          </cell>
          <cell r="K338">
            <v>154.94874999999999</v>
          </cell>
          <cell r="L338">
            <v>370.30124999999998</v>
          </cell>
          <cell r="M338">
            <v>774.74374999999998</v>
          </cell>
        </row>
        <row r="340">
          <cell r="A340" t="str">
            <v>20.02</v>
          </cell>
          <cell r="B340" t="str">
            <v>Pintura em forro de gesso/laje</v>
          </cell>
          <cell r="H340">
            <v>0</v>
          </cell>
          <cell r="I340">
            <v>0</v>
          </cell>
          <cell r="J340">
            <v>0</v>
          </cell>
          <cell r="K340">
            <v>0</v>
          </cell>
          <cell r="L340">
            <v>0</v>
          </cell>
          <cell r="M340">
            <v>0</v>
          </cell>
        </row>
        <row r="341">
          <cell r="B341" t="str">
            <v>Serviço de responsabilidade do proprietário do imóvel</v>
          </cell>
        </row>
        <row r="343">
          <cell r="A343" t="str">
            <v>20.03</v>
          </cell>
          <cell r="B343" t="str">
            <v>Pintura em estruturas metálicas do Auto Atendimento</v>
          </cell>
          <cell r="H343">
            <v>16.337499999999999</v>
          </cell>
          <cell r="I343">
            <v>38.5565</v>
          </cell>
          <cell r="J343">
            <v>54.893999999999998</v>
          </cell>
          <cell r="K343">
            <v>13.7235</v>
          </cell>
          <cell r="L343">
            <v>20.421875</v>
          </cell>
          <cell r="M343">
            <v>68.617499999999993</v>
          </cell>
        </row>
        <row r="344">
          <cell r="A344" t="str">
            <v>20.03.01</v>
          </cell>
          <cell r="B344" t="str">
            <v>Pintura automotiva prata fosco ref. 0718/94, duco, Mercedes Benz em perfis do Auto Atendimento</v>
          </cell>
          <cell r="C344" t="str">
            <v>m²</v>
          </cell>
          <cell r="D344">
            <v>13.07</v>
          </cell>
          <cell r="E344">
            <v>1.25</v>
          </cell>
          <cell r="F344">
            <v>2.95</v>
          </cell>
          <cell r="G344">
            <v>4.2</v>
          </cell>
          <cell r="H344">
            <v>16.337499999999999</v>
          </cell>
          <cell r="I344">
            <v>38.5565</v>
          </cell>
          <cell r="J344">
            <v>54.893999999999998</v>
          </cell>
          <cell r="K344">
            <v>13.7235</v>
          </cell>
          <cell r="L344">
            <v>20.421875</v>
          </cell>
          <cell r="M344">
            <v>68.617499999999993</v>
          </cell>
        </row>
        <row r="346">
          <cell r="A346" t="str">
            <v>20.04</v>
          </cell>
          <cell r="B346" t="str">
            <v>Pintura em esquadrias de madeira/metálicas</v>
          </cell>
          <cell r="H346">
            <v>0</v>
          </cell>
          <cell r="I346">
            <v>0</v>
          </cell>
          <cell r="J346">
            <v>0</v>
          </cell>
          <cell r="K346">
            <v>0</v>
          </cell>
          <cell r="L346">
            <v>0</v>
          </cell>
          <cell r="M346">
            <v>0</v>
          </cell>
        </row>
        <row r="347">
          <cell r="B347" t="str">
            <v>Serviço de responsabilidade do proprietário do imóvel</v>
          </cell>
        </row>
        <row r="349">
          <cell r="A349" t="str">
            <v>20-B</v>
          </cell>
          <cell r="B349" t="str">
            <v>PINTURA - AGÊNCIA SEGURA</v>
          </cell>
          <cell r="H349">
            <v>42.824999999999996</v>
          </cell>
          <cell r="I349">
            <v>101.06700000000001</v>
          </cell>
          <cell r="J349">
            <v>143.892</v>
          </cell>
          <cell r="K349">
            <v>35.972999999999999</v>
          </cell>
          <cell r="L349">
            <v>53.531249999999993</v>
          </cell>
          <cell r="M349">
            <v>179.86500000000001</v>
          </cell>
        </row>
        <row r="350">
          <cell r="A350" t="str">
            <v>20.02</v>
          </cell>
          <cell r="B350" t="str">
            <v>Pintura em estruturas metálicas do Auto Atendimento</v>
          </cell>
          <cell r="H350">
            <v>42.824999999999996</v>
          </cell>
          <cell r="I350">
            <v>101.06700000000001</v>
          </cell>
          <cell r="J350">
            <v>143.892</v>
          </cell>
          <cell r="K350">
            <v>35.972999999999999</v>
          </cell>
          <cell r="L350">
            <v>53.531249999999993</v>
          </cell>
          <cell r="M350">
            <v>179.86500000000001</v>
          </cell>
        </row>
        <row r="351">
          <cell r="A351" t="str">
            <v>20.02.01</v>
          </cell>
          <cell r="B351" t="str">
            <v>Pintura automotiva prata fosco ref. 0718/94, duco, Mercedes Benz em perfis do Auto Atendimento</v>
          </cell>
          <cell r="C351" t="str">
            <v>m²</v>
          </cell>
          <cell r="D351">
            <v>34.26</v>
          </cell>
          <cell r="E351">
            <v>1.25</v>
          </cell>
          <cell r="F351">
            <v>2.95</v>
          </cell>
          <cell r="G351">
            <v>4.2</v>
          </cell>
          <cell r="H351">
            <v>42.824999999999996</v>
          </cell>
          <cell r="I351">
            <v>101.06700000000001</v>
          </cell>
          <cell r="J351">
            <v>143.892</v>
          </cell>
          <cell r="K351">
            <v>35.972999999999999</v>
          </cell>
          <cell r="L351">
            <v>53.531249999999993</v>
          </cell>
          <cell r="M351">
            <v>179.86500000000001</v>
          </cell>
        </row>
        <row r="352">
          <cell r="A352" t="str">
            <v>21</v>
          </cell>
          <cell r="B352" t="str">
            <v>SERVIÇOS COMPLEMENTARES</v>
          </cell>
          <cell r="H352">
            <v>1620.49</v>
          </cell>
          <cell r="I352">
            <v>4178.049</v>
          </cell>
          <cell r="J352">
            <v>5798.5389999999998</v>
          </cell>
          <cell r="K352">
            <v>1449.6347499999999</v>
          </cell>
          <cell r="L352">
            <v>2025.6125</v>
          </cell>
          <cell r="M352">
            <v>7248.1737499999999</v>
          </cell>
        </row>
        <row r="353">
          <cell r="A353" t="str">
            <v>21-A</v>
          </cell>
          <cell r="B353" t="str">
            <v>SERVIÇOS COMPLEMENTARES - IMPLANTAÇÃO NOVA AGÊNCIA</v>
          </cell>
          <cell r="H353">
            <v>1080.49</v>
          </cell>
          <cell r="I353">
            <v>3478.049</v>
          </cell>
          <cell r="J353">
            <v>4558.5389999999998</v>
          </cell>
          <cell r="K353">
            <v>1139.6347499999999</v>
          </cell>
          <cell r="L353">
            <v>1350.6125</v>
          </cell>
          <cell r="M353">
            <v>5698.1737499999999</v>
          </cell>
        </row>
        <row r="354">
          <cell r="A354" t="str">
            <v>21.01</v>
          </cell>
          <cell r="B354" t="str">
            <v>Limpeza geral e final da obra</v>
          </cell>
          <cell r="C354" t="str">
            <v>m²</v>
          </cell>
          <cell r="D354">
            <v>960.98</v>
          </cell>
          <cell r="E354">
            <v>0.5</v>
          </cell>
          <cell r="F354">
            <v>0.05</v>
          </cell>
          <cell r="G354">
            <v>0.55000000000000004</v>
          </cell>
          <cell r="H354">
            <v>480.49</v>
          </cell>
          <cell r="I354">
            <v>48.049000000000007</v>
          </cell>
          <cell r="J354">
            <v>528.53899999999999</v>
          </cell>
          <cell r="K354">
            <v>132.13475</v>
          </cell>
          <cell r="L354">
            <v>600.61249999999995</v>
          </cell>
          <cell r="M354">
            <v>660.67374999999993</v>
          </cell>
        </row>
        <row r="355">
          <cell r="A355" t="str">
            <v>21.02</v>
          </cell>
          <cell r="B355" t="str">
            <v>Capacho em fibra sintética Nomad da 3M com dimensões conforme projeto</v>
          </cell>
          <cell r="C355" t="str">
            <v>m</v>
          </cell>
          <cell r="D355">
            <v>1</v>
          </cell>
          <cell r="E355">
            <v>0</v>
          </cell>
          <cell r="F355">
            <v>950</v>
          </cell>
          <cell r="G355">
            <v>950</v>
          </cell>
          <cell r="H355">
            <v>0</v>
          </cell>
          <cell r="I355">
            <v>950</v>
          </cell>
          <cell r="J355">
            <v>950</v>
          </cell>
          <cell r="K355">
            <v>237.5</v>
          </cell>
          <cell r="L355">
            <v>0</v>
          </cell>
          <cell r="M355">
            <v>1187.5</v>
          </cell>
        </row>
        <row r="356">
          <cell r="A356" t="str">
            <v>21.03</v>
          </cell>
          <cell r="B356" t="str">
            <v>Armário 2,80x1,20x0,40m em fórmica texturizada branca - Área de Serviço</v>
          </cell>
          <cell r="C356" t="str">
            <v>un</v>
          </cell>
          <cell r="D356">
            <v>1</v>
          </cell>
          <cell r="E356">
            <v>180</v>
          </cell>
          <cell r="F356">
            <v>1500</v>
          </cell>
          <cell r="G356">
            <v>1680</v>
          </cell>
          <cell r="H356">
            <v>180</v>
          </cell>
          <cell r="I356">
            <v>1500</v>
          </cell>
          <cell r="J356">
            <v>1680</v>
          </cell>
          <cell r="K356">
            <v>420</v>
          </cell>
          <cell r="L356">
            <v>225</v>
          </cell>
          <cell r="M356">
            <v>2100</v>
          </cell>
        </row>
        <row r="357">
          <cell r="A357" t="str">
            <v>21.04</v>
          </cell>
          <cell r="B357" t="str">
            <v>Armário 0,70x1,50x0,40m em fórmica texturizada branca - Pia</v>
          </cell>
          <cell r="C357" t="str">
            <v>un</v>
          </cell>
          <cell r="D357">
            <v>1</v>
          </cell>
          <cell r="E357">
            <v>160</v>
          </cell>
          <cell r="F357">
            <v>420</v>
          </cell>
          <cell r="G357">
            <v>580</v>
          </cell>
          <cell r="H357">
            <v>160</v>
          </cell>
          <cell r="I357">
            <v>420</v>
          </cell>
          <cell r="J357">
            <v>580</v>
          </cell>
          <cell r="K357">
            <v>145</v>
          </cell>
          <cell r="L357">
            <v>200</v>
          </cell>
          <cell r="M357">
            <v>725</v>
          </cell>
        </row>
        <row r="358">
          <cell r="A358" t="str">
            <v>21.05</v>
          </cell>
          <cell r="B358" t="str">
            <v>Armário 0,85x1,50x0,60m em fórmica texturizada branca - Bancada Pia</v>
          </cell>
          <cell r="C358" t="str">
            <v>un</v>
          </cell>
          <cell r="D358">
            <v>1</v>
          </cell>
          <cell r="E358">
            <v>180</v>
          </cell>
          <cell r="F358">
            <v>480</v>
          </cell>
          <cell r="G358">
            <v>660</v>
          </cell>
          <cell r="H358">
            <v>180</v>
          </cell>
          <cell r="I358">
            <v>480</v>
          </cell>
          <cell r="J358">
            <v>660</v>
          </cell>
          <cell r="K358">
            <v>165</v>
          </cell>
          <cell r="L358">
            <v>225</v>
          </cell>
          <cell r="M358">
            <v>825</v>
          </cell>
        </row>
        <row r="359">
          <cell r="A359" t="str">
            <v>21.06</v>
          </cell>
          <cell r="B359" t="str">
            <v>Fixação de equipamentos  e tótem no Auto Atendimento</v>
          </cell>
          <cell r="C359" t="str">
            <v>vb</v>
          </cell>
          <cell r="D359">
            <v>1</v>
          </cell>
          <cell r="E359">
            <v>80</v>
          </cell>
          <cell r="F359">
            <v>80</v>
          </cell>
          <cell r="G359">
            <v>160</v>
          </cell>
          <cell r="H359">
            <v>80</v>
          </cell>
          <cell r="I359">
            <v>80</v>
          </cell>
          <cell r="J359">
            <v>160</v>
          </cell>
          <cell r="K359">
            <v>40</v>
          </cell>
          <cell r="L359">
            <v>100</v>
          </cell>
          <cell r="M359">
            <v>200</v>
          </cell>
        </row>
        <row r="360">
          <cell r="A360" t="str">
            <v>21-B</v>
          </cell>
          <cell r="B360" t="str">
            <v>SERVIÇOS COMPLEMENTARES - AGÊNCIA SEGURA</v>
          </cell>
          <cell r="H360">
            <v>540</v>
          </cell>
          <cell r="I360">
            <v>700</v>
          </cell>
          <cell r="J360">
            <v>1240</v>
          </cell>
          <cell r="K360">
            <v>310</v>
          </cell>
          <cell r="L360">
            <v>675</v>
          </cell>
          <cell r="M360">
            <v>1550</v>
          </cell>
        </row>
        <row r="361">
          <cell r="A361" t="str">
            <v>21.7</v>
          </cell>
          <cell r="B361" t="str">
            <v>Plataforma móvel, com dimensões 1,00x1,00x0,45m,  conforme especificações e projeto</v>
          </cell>
          <cell r="C361" t="str">
            <v>un</v>
          </cell>
          <cell r="D361">
            <v>1</v>
          </cell>
          <cell r="E361">
            <v>250</v>
          </cell>
          <cell r="F361">
            <v>300</v>
          </cell>
          <cell r="G361">
            <v>550</v>
          </cell>
          <cell r="H361">
            <v>250</v>
          </cell>
          <cell r="I361">
            <v>300</v>
          </cell>
          <cell r="J361">
            <v>550</v>
          </cell>
          <cell r="K361">
            <v>137.5</v>
          </cell>
          <cell r="L361">
            <v>312.5</v>
          </cell>
          <cell r="M361">
            <v>687.5</v>
          </cell>
        </row>
        <row r="362">
          <cell r="A362" t="str">
            <v>21.8</v>
          </cell>
          <cell r="B362" t="str">
            <v>Plataforma móvel, com dimensões 1,00x1,00x0,45m, com rodízios giratórios conforme especificações e projeto</v>
          </cell>
          <cell r="C362" t="str">
            <v>un</v>
          </cell>
          <cell r="D362">
            <v>1</v>
          </cell>
          <cell r="E362">
            <v>290</v>
          </cell>
          <cell r="F362">
            <v>400</v>
          </cell>
          <cell r="G362">
            <v>690</v>
          </cell>
          <cell r="H362">
            <v>290</v>
          </cell>
          <cell r="I362">
            <v>400</v>
          </cell>
          <cell r="J362">
            <v>690</v>
          </cell>
          <cell r="K362">
            <v>172.5</v>
          </cell>
          <cell r="L362">
            <v>362.5</v>
          </cell>
          <cell r="M362">
            <v>862.5</v>
          </cell>
        </row>
        <row r="363">
          <cell r="A363" t="str">
            <v>22</v>
          </cell>
          <cell r="B363" t="str">
            <v>INSTALAÇÕES DE AR CONDICIONADO</v>
          </cell>
          <cell r="H363">
            <v>18340.699999999997</v>
          </cell>
          <cell r="I363">
            <v>164409.62</v>
          </cell>
          <cell r="J363">
            <v>182750.32</v>
          </cell>
          <cell r="K363">
            <v>45687.58</v>
          </cell>
          <cell r="L363">
            <v>22925.875</v>
          </cell>
          <cell r="M363">
            <v>228437.9</v>
          </cell>
        </row>
        <row r="364">
          <cell r="A364" t="str">
            <v>22 - A</v>
          </cell>
          <cell r="B364" t="str">
            <v>INSTALAÇÕES DE AR CONDICIONADO - IMPLANTAÇÃO NOVA AGÊNCIA</v>
          </cell>
          <cell r="H364">
            <v>17900.699999999997</v>
          </cell>
          <cell r="I364">
            <v>162819.12</v>
          </cell>
          <cell r="J364">
            <v>180719.82</v>
          </cell>
          <cell r="K364">
            <v>45179.955000000002</v>
          </cell>
          <cell r="L364">
            <v>22375.875</v>
          </cell>
          <cell r="M364">
            <v>225899.77499999999</v>
          </cell>
        </row>
        <row r="365">
          <cell r="A365" t="str">
            <v>2201</v>
          </cell>
          <cell r="B365" t="str">
            <v>Equipamentos</v>
          </cell>
          <cell r="H365">
            <v>0</v>
          </cell>
          <cell r="I365">
            <v>83450.5</v>
          </cell>
          <cell r="J365">
            <v>83450.5</v>
          </cell>
          <cell r="K365">
            <v>20862.625</v>
          </cell>
          <cell r="L365">
            <v>0</v>
          </cell>
          <cell r="M365">
            <v>104313.125</v>
          </cell>
        </row>
        <row r="366">
          <cell r="A366" t="str">
            <v>22.01.01</v>
          </cell>
          <cell r="B366" t="str">
            <v>Unidade Climatizadora de ar, tipo Multisplit Alta Capacidade, marca Springer Carrier Mod. 40MZB390VH com 38ABA390 capacidade térmica de 30,6 TR's, com etiqueta Nacional de Conservação de Energia – ENCE, Selo PROCEL A</v>
          </cell>
          <cell r="C366" t="str">
            <v>un</v>
          </cell>
          <cell r="D366">
            <v>2</v>
          </cell>
          <cell r="E366">
            <v>0</v>
          </cell>
          <cell r="F366">
            <v>31255</v>
          </cell>
          <cell r="G366">
            <v>31255</v>
          </cell>
          <cell r="H366">
            <v>0</v>
          </cell>
          <cell r="I366">
            <v>62510</v>
          </cell>
          <cell r="J366">
            <v>62510</v>
          </cell>
          <cell r="K366">
            <v>15627.5</v>
          </cell>
          <cell r="L366">
            <v>0</v>
          </cell>
          <cell r="M366">
            <v>78137.5</v>
          </cell>
        </row>
        <row r="367">
          <cell r="A367" t="str">
            <v>22.01.02</v>
          </cell>
          <cell r="B367" t="str">
            <v>Unidade Climatizadora de ar, tipo piso teto, com condensador remoto, marca Springer Carrier Mod. 42XQA060/38CCC060, capacidade térmica 60.000 Btu/h, com etiqueta Nacional de Conservação de Energia – ENCE, Selo PROCEL A</v>
          </cell>
          <cell r="C367" t="str">
            <v>un</v>
          </cell>
          <cell r="D367">
            <v>1</v>
          </cell>
          <cell r="E367">
            <v>0</v>
          </cell>
          <cell r="F367">
            <v>6695</v>
          </cell>
          <cell r="G367">
            <v>6695</v>
          </cell>
          <cell r="H367">
            <v>0</v>
          </cell>
          <cell r="I367">
            <v>6695</v>
          </cell>
          <cell r="J367">
            <v>6695</v>
          </cell>
          <cell r="K367">
            <v>1673.75</v>
          </cell>
          <cell r="L367">
            <v>0</v>
          </cell>
          <cell r="M367">
            <v>8368.75</v>
          </cell>
        </row>
        <row r="368">
          <cell r="A368" t="str">
            <v>22.01.03</v>
          </cell>
          <cell r="B368" t="str">
            <v>Unidade Climatizadora de ar, tipo piso teto, com condensador remoto, marca Springer Carrier Mod. 42XQA048/38CCC048, capacidade térmica 48.000 Btu/h, com etiqueta Nacional de Conservação de Energia – ENCE, Selo PROCEL A</v>
          </cell>
          <cell r="C368" t="str">
            <v>un</v>
          </cell>
          <cell r="D368">
            <v>1</v>
          </cell>
          <cell r="E368">
            <v>0</v>
          </cell>
          <cell r="F368">
            <v>5375</v>
          </cell>
          <cell r="G368">
            <v>5375</v>
          </cell>
          <cell r="H368">
            <v>0</v>
          </cell>
          <cell r="I368">
            <v>5375</v>
          </cell>
          <cell r="J368">
            <v>5375</v>
          </cell>
          <cell r="K368">
            <v>1343.75</v>
          </cell>
          <cell r="L368">
            <v>0</v>
          </cell>
          <cell r="M368">
            <v>6718.75</v>
          </cell>
        </row>
        <row r="369">
          <cell r="A369" t="str">
            <v>22.01.04</v>
          </cell>
          <cell r="B369" t="str">
            <v>Unidade Climatizadora de ar, tipo cassete, com condensador remoto, marca Springer Carrier Mod. 42KMC018/38XC018, capacidade térmica 18.000 Btu/h, com etiqueta Nacional de Conservação de Energia – ENCE, Selo PROCEL A</v>
          </cell>
          <cell r="C369" t="str">
            <v>un</v>
          </cell>
          <cell r="D369">
            <v>1</v>
          </cell>
          <cell r="E369">
            <v>0</v>
          </cell>
          <cell r="F369">
            <v>2500</v>
          </cell>
          <cell r="G369">
            <v>2500</v>
          </cell>
          <cell r="H369">
            <v>0</v>
          </cell>
          <cell r="I369">
            <v>2500</v>
          </cell>
          <cell r="J369">
            <v>2500</v>
          </cell>
          <cell r="K369">
            <v>625</v>
          </cell>
          <cell r="L369">
            <v>0</v>
          </cell>
          <cell r="M369">
            <v>3125</v>
          </cell>
        </row>
        <row r="370">
          <cell r="A370" t="str">
            <v>22.01.05</v>
          </cell>
          <cell r="B370" t="str">
            <v>Unidade Climatizadora de ar, tipo piso teto, com condensador remoto, marca Springer Carrier Mod. 42XQA018/38XC018, capacidade térmica 18.000 Btu/h, com etiqueta Nacional de Conservação de Energia – ENCE, Selo PROCEL A</v>
          </cell>
          <cell r="C370" t="str">
            <v>un</v>
          </cell>
          <cell r="D370">
            <v>1</v>
          </cell>
          <cell r="E370">
            <v>0</v>
          </cell>
          <cell r="F370">
            <v>2150</v>
          </cell>
          <cell r="G370">
            <v>2150</v>
          </cell>
          <cell r="H370">
            <v>0</v>
          </cell>
          <cell r="I370">
            <v>2150</v>
          </cell>
          <cell r="J370">
            <v>2150</v>
          </cell>
          <cell r="K370">
            <v>537.5</v>
          </cell>
          <cell r="L370">
            <v>0</v>
          </cell>
          <cell r="M370">
            <v>2687.5</v>
          </cell>
        </row>
        <row r="371">
          <cell r="A371" t="str">
            <v>22.01.06</v>
          </cell>
          <cell r="B371" t="str">
            <v>Unidade Climatizadora de ar, tipo Split Hi Wall, com condensador remoto, marca Springer Carrier Mod. 42MCA012/38MCB012, capacidade térmica 12.000 Btu/h, com etiqueta Nacional de Conservação de Energia – ENCE, Selo PROCEL A</v>
          </cell>
          <cell r="C371" t="str">
            <v>un</v>
          </cell>
          <cell r="D371">
            <v>1</v>
          </cell>
          <cell r="E371">
            <v>0</v>
          </cell>
          <cell r="F371">
            <v>1219</v>
          </cell>
          <cell r="G371">
            <v>1219</v>
          </cell>
          <cell r="H371">
            <v>0</v>
          </cell>
          <cell r="I371">
            <v>1219</v>
          </cell>
          <cell r="J371">
            <v>1219</v>
          </cell>
          <cell r="K371">
            <v>304.75</v>
          </cell>
          <cell r="L371">
            <v>0</v>
          </cell>
          <cell r="M371">
            <v>1523.75</v>
          </cell>
        </row>
        <row r="372">
          <cell r="A372" t="str">
            <v>22.01.07</v>
          </cell>
          <cell r="B372" t="str">
            <v>Unidade Climatizadora de ar, tipo Split Hi Wall, com condensador remoto, marca Springer Carrier Mod. 42MCA009/38MCB009, capacidade térmica 9.000 Btu/h, com etiqueta Nacional de Conservação de Energia – ENCE, Selo PROCEL A</v>
          </cell>
          <cell r="C372" t="str">
            <v>un</v>
          </cell>
          <cell r="D372">
            <v>3</v>
          </cell>
          <cell r="E372">
            <v>0</v>
          </cell>
          <cell r="F372">
            <v>1000.5</v>
          </cell>
          <cell r="G372">
            <v>1000.5</v>
          </cell>
          <cell r="H372">
            <v>0</v>
          </cell>
          <cell r="I372">
            <v>3001.5</v>
          </cell>
          <cell r="J372">
            <v>3001.5</v>
          </cell>
          <cell r="K372">
            <v>750.375</v>
          </cell>
          <cell r="L372">
            <v>0</v>
          </cell>
          <cell r="M372">
            <v>3751.875</v>
          </cell>
        </row>
        <row r="375">
          <cell r="A375" t="str">
            <v>22.02</v>
          </cell>
          <cell r="B375" t="str">
            <v>Grelhas e difusores</v>
          </cell>
          <cell r="H375">
            <v>2805</v>
          </cell>
          <cell r="I375">
            <v>13380.320000000002</v>
          </cell>
          <cell r="J375">
            <v>16185.320000000002</v>
          </cell>
          <cell r="K375">
            <v>4046.3300000000004</v>
          </cell>
          <cell r="L375">
            <v>3506.25</v>
          </cell>
          <cell r="M375">
            <v>20231.650000000001</v>
          </cell>
        </row>
        <row r="376">
          <cell r="A376" t="str">
            <v>22.02.01</v>
          </cell>
          <cell r="B376" t="str">
            <v>DAMPER CONTROLE DE VAZÃO       DCV 1850x1000mm</v>
          </cell>
          <cell r="C376" t="str">
            <v>un</v>
          </cell>
          <cell r="D376">
            <v>1</v>
          </cell>
          <cell r="E376">
            <v>25</v>
          </cell>
          <cell r="F376">
            <v>950</v>
          </cell>
          <cell r="G376">
            <v>975</v>
          </cell>
          <cell r="H376">
            <v>25</v>
          </cell>
          <cell r="I376">
            <v>950</v>
          </cell>
          <cell r="J376">
            <v>975</v>
          </cell>
          <cell r="K376">
            <v>243.75</v>
          </cell>
          <cell r="L376">
            <v>31.25</v>
          </cell>
          <cell r="M376">
            <v>1218.75</v>
          </cell>
        </row>
        <row r="377">
          <cell r="A377" t="str">
            <v>22.02.02</v>
          </cell>
          <cell r="B377" t="str">
            <v>REGISTRO SOBREPRESSÃO           VSC550X500mm</v>
          </cell>
          <cell r="C377" t="str">
            <v>un</v>
          </cell>
          <cell r="D377">
            <v>4</v>
          </cell>
          <cell r="E377">
            <v>25</v>
          </cell>
          <cell r="F377">
            <v>65</v>
          </cell>
          <cell r="G377">
            <v>90</v>
          </cell>
          <cell r="H377">
            <v>100</v>
          </cell>
          <cell r="I377">
            <v>260</v>
          </cell>
          <cell r="J377">
            <v>360</v>
          </cell>
          <cell r="K377">
            <v>90</v>
          </cell>
          <cell r="L377">
            <v>125</v>
          </cell>
          <cell r="M377">
            <v>450</v>
          </cell>
        </row>
        <row r="378">
          <cell r="A378" t="str">
            <v>22.02.03</v>
          </cell>
          <cell r="B378" t="str">
            <v>TAE 900x1200mm COMPLETA COM FILTRO G3 Tropical</v>
          </cell>
          <cell r="C378" t="str">
            <v>un</v>
          </cell>
          <cell r="D378">
            <v>1</v>
          </cell>
          <cell r="E378">
            <v>25</v>
          </cell>
          <cell r="F378">
            <v>540</v>
          </cell>
          <cell r="G378">
            <v>565</v>
          </cell>
          <cell r="H378">
            <v>25</v>
          </cell>
          <cell r="I378">
            <v>540</v>
          </cell>
          <cell r="J378">
            <v>565</v>
          </cell>
          <cell r="K378">
            <v>141.25</v>
          </cell>
          <cell r="L378">
            <v>31.25</v>
          </cell>
          <cell r="M378">
            <v>706.25</v>
          </cell>
        </row>
        <row r="379">
          <cell r="A379" t="str">
            <v>22.02.04</v>
          </cell>
          <cell r="B379" t="str">
            <v>Veneziana                                               VSH2M 500x500mm Tropical</v>
          </cell>
          <cell r="C379" t="str">
            <v>un</v>
          </cell>
          <cell r="D379">
            <v>2</v>
          </cell>
          <cell r="E379">
            <v>25</v>
          </cell>
          <cell r="F379">
            <v>185</v>
          </cell>
          <cell r="G379">
            <v>210</v>
          </cell>
          <cell r="H379">
            <v>50</v>
          </cell>
          <cell r="I379">
            <v>370</v>
          </cell>
          <cell r="J379">
            <v>420</v>
          </cell>
          <cell r="K379">
            <v>105</v>
          </cell>
          <cell r="L379">
            <v>62.5</v>
          </cell>
          <cell r="M379">
            <v>525</v>
          </cell>
        </row>
        <row r="380">
          <cell r="A380" t="str">
            <v>22.02.05</v>
          </cell>
          <cell r="B380" t="str">
            <v>Veneziana                                               VSH2M 300x400mm Tropical</v>
          </cell>
          <cell r="C380" t="str">
            <v>un</v>
          </cell>
          <cell r="D380">
            <v>3</v>
          </cell>
          <cell r="E380">
            <v>25</v>
          </cell>
          <cell r="F380">
            <v>98.74</v>
          </cell>
          <cell r="G380">
            <v>123.74</v>
          </cell>
          <cell r="H380">
            <v>75</v>
          </cell>
          <cell r="I380">
            <v>296.21999999999997</v>
          </cell>
          <cell r="J380">
            <v>371.21999999999997</v>
          </cell>
          <cell r="K380">
            <v>92.804999999999993</v>
          </cell>
          <cell r="L380">
            <v>93.75</v>
          </cell>
          <cell r="M380">
            <v>464.02499999999998</v>
          </cell>
        </row>
        <row r="381">
          <cell r="A381" t="str">
            <v>22.02.06</v>
          </cell>
          <cell r="B381" t="str">
            <v>Grelha de retorno com registro               RHN 1200x500mm + RG Tropical</v>
          </cell>
          <cell r="C381" t="str">
            <v>un</v>
          </cell>
          <cell r="D381">
            <v>7</v>
          </cell>
          <cell r="E381">
            <v>25</v>
          </cell>
          <cell r="F381">
            <v>307.35000000000002</v>
          </cell>
          <cell r="G381">
            <v>332.35</v>
          </cell>
          <cell r="H381">
            <v>175</v>
          </cell>
          <cell r="I381">
            <v>2151.4500000000003</v>
          </cell>
          <cell r="J381">
            <v>2326.4500000000003</v>
          </cell>
          <cell r="K381">
            <v>581.61250000000007</v>
          </cell>
          <cell r="L381">
            <v>218.75</v>
          </cell>
          <cell r="M381">
            <v>2908.0625000000005</v>
          </cell>
        </row>
        <row r="382">
          <cell r="A382" t="str">
            <v>22.02.07</v>
          </cell>
          <cell r="B382" t="str">
            <v>Difusor de insuflamento quatro vias           DI 41 - 18"x18" + RGA PLB DIÂM 350mm Tropical</v>
          </cell>
          <cell r="C382" t="str">
            <v>un</v>
          </cell>
          <cell r="D382">
            <v>2</v>
          </cell>
          <cell r="E382">
            <v>25</v>
          </cell>
          <cell r="F382">
            <v>334.82</v>
          </cell>
          <cell r="G382">
            <v>359.82</v>
          </cell>
          <cell r="H382">
            <v>50</v>
          </cell>
          <cell r="I382">
            <v>669.64</v>
          </cell>
          <cell r="J382">
            <v>719.64</v>
          </cell>
          <cell r="K382">
            <v>179.91</v>
          </cell>
          <cell r="L382">
            <v>62.5</v>
          </cell>
          <cell r="M382">
            <v>899.55</v>
          </cell>
        </row>
        <row r="383">
          <cell r="A383" t="str">
            <v>22.02.08</v>
          </cell>
          <cell r="B383" t="str">
            <v>Difusor de insuflamento quatro vias           DI 41 - 15"x15" + RGA PLB DIÂM. 300mm Tropical</v>
          </cell>
          <cell r="C383" t="str">
            <v>un</v>
          </cell>
          <cell r="D383">
            <v>25</v>
          </cell>
          <cell r="E383">
            <v>25</v>
          </cell>
          <cell r="F383">
            <v>255.17</v>
          </cell>
          <cell r="G383">
            <v>280.16999999999996</v>
          </cell>
          <cell r="H383">
            <v>625</v>
          </cell>
          <cell r="I383">
            <v>6379.25</v>
          </cell>
          <cell r="J383">
            <v>7004.25</v>
          </cell>
          <cell r="K383">
            <v>1751.0625</v>
          </cell>
          <cell r="L383">
            <v>781.25</v>
          </cell>
          <cell r="M383">
            <v>8755.3125</v>
          </cell>
        </row>
        <row r="384">
          <cell r="A384" t="str">
            <v>22.02.09</v>
          </cell>
          <cell r="B384" t="str">
            <v>Difusor de insuflamento quatro vias           DI 41 - 12"x12" + RGA PLB DIÂM. 250Mm Tropical</v>
          </cell>
          <cell r="C384" t="str">
            <v>un</v>
          </cell>
          <cell r="D384">
            <v>2</v>
          </cell>
          <cell r="E384">
            <v>25</v>
          </cell>
          <cell r="F384">
            <v>160.5</v>
          </cell>
          <cell r="G384">
            <v>185.5</v>
          </cell>
          <cell r="H384">
            <v>50</v>
          </cell>
          <cell r="I384">
            <v>321</v>
          </cell>
          <cell r="J384">
            <v>371</v>
          </cell>
          <cell r="K384">
            <v>92.75</v>
          </cell>
          <cell r="L384">
            <v>62.5</v>
          </cell>
          <cell r="M384">
            <v>463.75</v>
          </cell>
        </row>
        <row r="385">
          <cell r="A385" t="str">
            <v>22.02.10</v>
          </cell>
          <cell r="B385" t="str">
            <v>Difusor de insuflamento quatro vias           DI 41 – 9"x9" + RGA PLB DIÂM. 200Mm Tropical</v>
          </cell>
          <cell r="C385" t="str">
            <v>un</v>
          </cell>
          <cell r="D385">
            <v>4</v>
          </cell>
          <cell r="E385">
            <v>25</v>
          </cell>
          <cell r="F385">
            <v>126.09</v>
          </cell>
          <cell r="G385">
            <v>151.09</v>
          </cell>
          <cell r="H385">
            <v>100</v>
          </cell>
          <cell r="I385">
            <v>504.36</v>
          </cell>
          <cell r="J385">
            <v>604.36</v>
          </cell>
          <cell r="K385">
            <v>151.09</v>
          </cell>
          <cell r="L385">
            <v>125</v>
          </cell>
          <cell r="M385">
            <v>755.45</v>
          </cell>
        </row>
        <row r="386">
          <cell r="A386" t="str">
            <v>22.02.11</v>
          </cell>
          <cell r="B386" t="str">
            <v>SPLITER</v>
          </cell>
          <cell r="C386" t="str">
            <v>un</v>
          </cell>
          <cell r="D386">
            <v>6</v>
          </cell>
          <cell r="E386">
            <v>15</v>
          </cell>
          <cell r="F386">
            <v>25</v>
          </cell>
          <cell r="G386">
            <v>40</v>
          </cell>
          <cell r="H386">
            <v>90</v>
          </cell>
          <cell r="I386">
            <v>150</v>
          </cell>
          <cell r="J386">
            <v>240</v>
          </cell>
          <cell r="K386">
            <v>60</v>
          </cell>
          <cell r="L386">
            <v>112.5</v>
          </cell>
          <cell r="M386">
            <v>300</v>
          </cell>
        </row>
        <row r="387">
          <cell r="A387" t="str">
            <v>22.02.12</v>
          </cell>
          <cell r="B387" t="str">
            <v>Captor tipo haste</v>
          </cell>
          <cell r="C387" t="str">
            <v>un</v>
          </cell>
          <cell r="D387">
            <v>6</v>
          </cell>
          <cell r="E387">
            <v>15</v>
          </cell>
          <cell r="F387">
            <v>25</v>
          </cell>
          <cell r="G387">
            <v>40</v>
          </cell>
          <cell r="H387">
            <v>90</v>
          </cell>
          <cell r="I387">
            <v>150</v>
          </cell>
          <cell r="J387">
            <v>240</v>
          </cell>
          <cell r="K387">
            <v>60</v>
          </cell>
          <cell r="L387">
            <v>112.5</v>
          </cell>
          <cell r="M387">
            <v>300</v>
          </cell>
        </row>
        <row r="388">
          <cell r="A388" t="str">
            <v>22.02.13</v>
          </cell>
          <cell r="B388" t="str">
            <v>Duto flexível tipo ISODEC 25 dâmetro 200mm</v>
          </cell>
          <cell r="C388" t="str">
            <v>m</v>
          </cell>
          <cell r="D388">
            <v>18</v>
          </cell>
          <cell r="E388">
            <v>15</v>
          </cell>
          <cell r="F388">
            <v>5.8</v>
          </cell>
          <cell r="G388">
            <v>20.8</v>
          </cell>
          <cell r="H388">
            <v>270</v>
          </cell>
          <cell r="I388">
            <v>104.39999999999999</v>
          </cell>
          <cell r="J388">
            <v>374.4</v>
          </cell>
          <cell r="K388">
            <v>93.6</v>
          </cell>
          <cell r="L388">
            <v>337.5</v>
          </cell>
          <cell r="M388">
            <v>468</v>
          </cell>
        </row>
        <row r="389">
          <cell r="A389" t="str">
            <v>22.02.14</v>
          </cell>
          <cell r="B389" t="str">
            <v>Duto flexível tipo ISODEC 25 dâmetro 250mm</v>
          </cell>
          <cell r="C389" t="str">
            <v>m</v>
          </cell>
          <cell r="D389">
            <v>6</v>
          </cell>
          <cell r="E389">
            <v>15</v>
          </cell>
          <cell r="F389">
            <v>6</v>
          </cell>
          <cell r="G389">
            <v>21</v>
          </cell>
          <cell r="H389">
            <v>90</v>
          </cell>
          <cell r="I389">
            <v>36</v>
          </cell>
          <cell r="J389">
            <v>126</v>
          </cell>
          <cell r="K389">
            <v>31.5</v>
          </cell>
          <cell r="L389">
            <v>112.5</v>
          </cell>
          <cell r="M389">
            <v>157.5</v>
          </cell>
        </row>
        <row r="390">
          <cell r="A390" t="str">
            <v>22.02.15</v>
          </cell>
          <cell r="B390" t="str">
            <v>Duto flexível tipo ISODEC 25 dâmetro 300mm</v>
          </cell>
          <cell r="C390" t="str">
            <v>m</v>
          </cell>
          <cell r="D390">
            <v>60</v>
          </cell>
          <cell r="E390">
            <v>15</v>
          </cell>
          <cell r="F390">
            <v>7.5</v>
          </cell>
          <cell r="G390">
            <v>22.5</v>
          </cell>
          <cell r="H390">
            <v>900</v>
          </cell>
          <cell r="I390">
            <v>450</v>
          </cell>
          <cell r="J390">
            <v>1350</v>
          </cell>
          <cell r="K390">
            <v>337.5</v>
          </cell>
          <cell r="L390">
            <v>1125</v>
          </cell>
          <cell r="M390">
            <v>1687.5</v>
          </cell>
        </row>
        <row r="391">
          <cell r="A391" t="str">
            <v>22.02.16</v>
          </cell>
          <cell r="B391" t="str">
            <v>Duto flexível tipo ISODEC 25 dâmetro 350mm</v>
          </cell>
          <cell r="C391" t="str">
            <v>m</v>
          </cell>
          <cell r="D391">
            <v>6</v>
          </cell>
          <cell r="E391">
            <v>15</v>
          </cell>
          <cell r="F391">
            <v>8</v>
          </cell>
          <cell r="G391">
            <v>23</v>
          </cell>
          <cell r="H391">
            <v>90</v>
          </cell>
          <cell r="I391">
            <v>48</v>
          </cell>
          <cell r="J391">
            <v>138</v>
          </cell>
          <cell r="K391">
            <v>34.5</v>
          </cell>
          <cell r="L391">
            <v>112.5</v>
          </cell>
          <cell r="M391">
            <v>172.5</v>
          </cell>
        </row>
        <row r="393">
          <cell r="A393" t="str">
            <v>22.03</v>
          </cell>
          <cell r="B393" t="str">
            <v>Interligações Elétricas / Frigorígenas/Gases</v>
          </cell>
          <cell r="H393">
            <v>4550</v>
          </cell>
          <cell r="I393">
            <v>18000</v>
          </cell>
          <cell r="J393">
            <v>22550</v>
          </cell>
          <cell r="K393">
            <v>5637.5</v>
          </cell>
          <cell r="L393">
            <v>5687.5</v>
          </cell>
          <cell r="M393">
            <v>28187.5</v>
          </cell>
        </row>
        <row r="394">
          <cell r="A394" t="str">
            <v>22.03.01</v>
          </cell>
          <cell r="B394" t="str">
            <v>Interligação elétrica de força para Multisplit 30,6TR</v>
          </cell>
          <cell r="C394" t="str">
            <v>un</v>
          </cell>
          <cell r="D394">
            <v>2</v>
          </cell>
          <cell r="E394">
            <v>1230</v>
          </cell>
          <cell r="F394">
            <v>5800</v>
          </cell>
          <cell r="G394">
            <v>7030</v>
          </cell>
          <cell r="H394">
            <v>2460</v>
          </cell>
          <cell r="I394">
            <v>11600</v>
          </cell>
          <cell r="J394">
            <v>14060</v>
          </cell>
          <cell r="K394">
            <v>3515</v>
          </cell>
          <cell r="L394">
            <v>3075</v>
          </cell>
          <cell r="M394">
            <v>17575</v>
          </cell>
        </row>
        <row r="395">
          <cell r="A395" t="str">
            <v>22.03.02</v>
          </cell>
          <cell r="B395" t="str">
            <v>Interligações elétricas / frigorígenas Split 60.000BTU/H</v>
          </cell>
          <cell r="C395" t="str">
            <v>un</v>
          </cell>
          <cell r="D395">
            <v>1</v>
          </cell>
          <cell r="E395">
            <v>405</v>
          </cell>
          <cell r="F395">
            <v>2095</v>
          </cell>
          <cell r="G395">
            <v>2500</v>
          </cell>
          <cell r="H395">
            <v>405</v>
          </cell>
          <cell r="I395">
            <v>2095</v>
          </cell>
          <cell r="J395">
            <v>2500</v>
          </cell>
          <cell r="K395">
            <v>625</v>
          </cell>
          <cell r="L395">
            <v>506.25</v>
          </cell>
          <cell r="M395">
            <v>3125</v>
          </cell>
        </row>
        <row r="396">
          <cell r="A396" t="str">
            <v>22.03.03</v>
          </cell>
          <cell r="B396" t="str">
            <v>Interligações elétricas / frigorígenas Split 48.000BTU/H</v>
          </cell>
          <cell r="C396" t="str">
            <v>un</v>
          </cell>
          <cell r="D396">
            <v>1</v>
          </cell>
          <cell r="E396">
            <v>350</v>
          </cell>
          <cell r="F396">
            <v>1715</v>
          </cell>
          <cell r="G396">
            <v>2065</v>
          </cell>
          <cell r="H396">
            <v>350</v>
          </cell>
          <cell r="I396">
            <v>1715</v>
          </cell>
          <cell r="J396">
            <v>2065</v>
          </cell>
          <cell r="K396">
            <v>516.25</v>
          </cell>
          <cell r="L396">
            <v>437.5</v>
          </cell>
          <cell r="M396">
            <v>2581.25</v>
          </cell>
        </row>
        <row r="397">
          <cell r="A397" t="str">
            <v>22.03.04</v>
          </cell>
          <cell r="B397" t="str">
            <v>Interligações elétricas / frigorígenas Split 18.000BTU/H</v>
          </cell>
          <cell r="C397" t="str">
            <v>un</v>
          </cell>
          <cell r="D397">
            <v>2</v>
          </cell>
          <cell r="E397">
            <v>200</v>
          </cell>
          <cell r="F397">
            <v>415</v>
          </cell>
          <cell r="G397">
            <v>615</v>
          </cell>
          <cell r="H397">
            <v>400</v>
          </cell>
          <cell r="I397">
            <v>830</v>
          </cell>
          <cell r="J397">
            <v>1230</v>
          </cell>
          <cell r="K397">
            <v>307.5</v>
          </cell>
          <cell r="L397">
            <v>500</v>
          </cell>
          <cell r="M397">
            <v>1537.5</v>
          </cell>
        </row>
        <row r="398">
          <cell r="A398" t="str">
            <v>22.03.05</v>
          </cell>
          <cell r="B398" t="str">
            <v>Interligações elétricas / frigorígenas Split 12.000BTU/H</v>
          </cell>
          <cell r="C398" t="str">
            <v>un</v>
          </cell>
          <cell r="D398">
            <v>1</v>
          </cell>
          <cell r="E398">
            <v>200</v>
          </cell>
          <cell r="F398">
            <v>385</v>
          </cell>
          <cell r="G398">
            <v>585</v>
          </cell>
          <cell r="H398">
            <v>200</v>
          </cell>
          <cell r="I398">
            <v>385</v>
          </cell>
          <cell r="J398">
            <v>585</v>
          </cell>
          <cell r="K398">
            <v>146.25</v>
          </cell>
          <cell r="L398">
            <v>250</v>
          </cell>
          <cell r="M398">
            <v>731.25</v>
          </cell>
        </row>
        <row r="399">
          <cell r="A399" t="str">
            <v>22.03.06</v>
          </cell>
          <cell r="B399" t="str">
            <v>Interligações elétricas / frigorígenas Split 9.000BTU/H</v>
          </cell>
          <cell r="C399" t="str">
            <v>un</v>
          </cell>
          <cell r="D399">
            <v>3</v>
          </cell>
          <cell r="E399">
            <v>200</v>
          </cell>
          <cell r="F399">
            <v>350</v>
          </cell>
          <cell r="G399">
            <v>550</v>
          </cell>
          <cell r="H399">
            <v>600</v>
          </cell>
          <cell r="I399">
            <v>1050</v>
          </cell>
          <cell r="J399">
            <v>1650</v>
          </cell>
          <cell r="K399">
            <v>412.5</v>
          </cell>
          <cell r="L399">
            <v>750</v>
          </cell>
          <cell r="M399">
            <v>2062.5</v>
          </cell>
        </row>
        <row r="400">
          <cell r="A400" t="str">
            <v>22.03.07</v>
          </cell>
          <cell r="B400" t="str">
            <v>Conexões, acessórios e materiais diversos</v>
          </cell>
          <cell r="C400" t="str">
            <v>vb</v>
          </cell>
          <cell r="D400">
            <v>1</v>
          </cell>
          <cell r="E400">
            <v>135</v>
          </cell>
          <cell r="F400">
            <v>325</v>
          </cell>
          <cell r="G400">
            <v>460</v>
          </cell>
          <cell r="H400">
            <v>135</v>
          </cell>
          <cell r="I400">
            <v>325</v>
          </cell>
          <cell r="J400">
            <v>460</v>
          </cell>
          <cell r="K400">
            <v>115</v>
          </cell>
          <cell r="L400">
            <v>168.75</v>
          </cell>
          <cell r="M400">
            <v>575</v>
          </cell>
        </row>
        <row r="402">
          <cell r="A402" t="str">
            <v>22.04</v>
          </cell>
          <cell r="B402" t="str">
            <v>Rede de Dutos</v>
          </cell>
          <cell r="H402">
            <v>7245.6999999999989</v>
          </cell>
          <cell r="I402">
            <v>43068.3</v>
          </cell>
          <cell r="J402">
            <v>50314</v>
          </cell>
          <cell r="K402">
            <v>12578.5</v>
          </cell>
          <cell r="L402">
            <v>9057.125</v>
          </cell>
          <cell r="M402">
            <v>62892.5</v>
          </cell>
        </row>
        <row r="403">
          <cell r="A403" t="str">
            <v>22.04.01</v>
          </cell>
          <cell r="B403" t="str">
            <v>Chapa de aço galvanizada</v>
          </cell>
          <cell r="C403" t="str">
            <v>kg</v>
          </cell>
          <cell r="D403">
            <v>5310</v>
          </cell>
          <cell r="E403">
            <v>1.1499999999999999</v>
          </cell>
          <cell r="F403">
            <v>6.7</v>
          </cell>
          <cell r="G403">
            <v>7.85</v>
          </cell>
          <cell r="H403">
            <v>6106.4999999999991</v>
          </cell>
          <cell r="I403">
            <v>35577</v>
          </cell>
          <cell r="J403">
            <v>41683.5</v>
          </cell>
          <cell r="K403">
            <v>10420.875</v>
          </cell>
          <cell r="L403">
            <v>7633.1249999999991</v>
          </cell>
          <cell r="M403">
            <v>52104.375</v>
          </cell>
        </row>
        <row r="404">
          <cell r="A404" t="str">
            <v>22.04.02</v>
          </cell>
          <cell r="B404" t="str">
            <v>Ferro chato 7/8"x1/8"</v>
          </cell>
          <cell r="C404" t="str">
            <v>br</v>
          </cell>
          <cell r="D404">
            <v>1</v>
          </cell>
          <cell r="E404">
            <v>7.4</v>
          </cell>
          <cell r="F404">
            <v>11.5</v>
          </cell>
          <cell r="G404">
            <v>18.899999999999999</v>
          </cell>
          <cell r="H404">
            <v>7.4</v>
          </cell>
          <cell r="I404">
            <v>11.5</v>
          </cell>
          <cell r="J404">
            <v>18.899999999999999</v>
          </cell>
          <cell r="K404">
            <v>4.7249999999999996</v>
          </cell>
          <cell r="L404">
            <v>9.25</v>
          </cell>
          <cell r="M404">
            <v>23.625</v>
          </cell>
        </row>
        <row r="405">
          <cell r="A405" t="str">
            <v>22.04.03</v>
          </cell>
          <cell r="B405" t="str">
            <v>Ferro cantoneira 1"x1/8"</v>
          </cell>
          <cell r="C405" t="str">
            <v>br</v>
          </cell>
          <cell r="D405">
            <v>10</v>
          </cell>
          <cell r="E405">
            <v>7.4</v>
          </cell>
          <cell r="F405">
            <v>24.85</v>
          </cell>
          <cell r="G405">
            <v>32.25</v>
          </cell>
          <cell r="H405">
            <v>74</v>
          </cell>
          <cell r="I405">
            <v>248.5</v>
          </cell>
          <cell r="J405">
            <v>322.5</v>
          </cell>
          <cell r="K405">
            <v>80.625</v>
          </cell>
          <cell r="L405">
            <v>92.5</v>
          </cell>
          <cell r="M405">
            <v>403.125</v>
          </cell>
        </row>
        <row r="406">
          <cell r="A406" t="str">
            <v>22.04.04</v>
          </cell>
          <cell r="B406" t="str">
            <v>Ferro cantoneira 1 1/4x3/16"</v>
          </cell>
          <cell r="C406" t="str">
            <v>br</v>
          </cell>
          <cell r="D406">
            <v>22</v>
          </cell>
          <cell r="E406">
            <v>7.4</v>
          </cell>
          <cell r="F406">
            <v>47.15</v>
          </cell>
          <cell r="G406">
            <v>54.55</v>
          </cell>
          <cell r="H406">
            <v>162.80000000000001</v>
          </cell>
          <cell r="I406">
            <v>1037.3</v>
          </cell>
          <cell r="J406">
            <v>1200.0999999999999</v>
          </cell>
          <cell r="K406">
            <v>300.02499999999998</v>
          </cell>
          <cell r="L406">
            <v>203.5</v>
          </cell>
          <cell r="M406">
            <v>1500.125</v>
          </cell>
        </row>
        <row r="407">
          <cell r="A407" t="str">
            <v>22.04.05</v>
          </cell>
          <cell r="B407" t="str">
            <v>Isopor tipo F1 1"</v>
          </cell>
          <cell r="C407" t="str">
            <v>m²</v>
          </cell>
          <cell r="D407">
            <v>675</v>
          </cell>
          <cell r="E407">
            <v>1</v>
          </cell>
          <cell r="F407">
            <v>8.1999999999999993</v>
          </cell>
          <cell r="G407">
            <v>9.1999999999999993</v>
          </cell>
          <cell r="H407">
            <v>675</v>
          </cell>
          <cell r="I407">
            <v>5534.9999999999991</v>
          </cell>
          <cell r="J407">
            <v>6209.9999999999991</v>
          </cell>
          <cell r="K407">
            <v>1552.4999999999998</v>
          </cell>
          <cell r="L407">
            <v>843.75</v>
          </cell>
          <cell r="M407">
            <v>7762.4999999999991</v>
          </cell>
        </row>
        <row r="408">
          <cell r="A408" t="str">
            <v>22.04.06</v>
          </cell>
          <cell r="B408" t="str">
            <v>Materiais Diversos</v>
          </cell>
          <cell r="C408" t="str">
            <v>vb</v>
          </cell>
          <cell r="D408">
            <v>1</v>
          </cell>
          <cell r="E408">
            <v>220</v>
          </cell>
          <cell r="F408">
            <v>659</v>
          </cell>
          <cell r="G408">
            <v>879</v>
          </cell>
          <cell r="H408">
            <v>220</v>
          </cell>
          <cell r="I408">
            <v>659</v>
          </cell>
          <cell r="J408">
            <v>879</v>
          </cell>
          <cell r="K408">
            <v>219.75</v>
          </cell>
          <cell r="L408">
            <v>275</v>
          </cell>
          <cell r="M408">
            <v>1098.75</v>
          </cell>
        </row>
        <row r="410">
          <cell r="A410" t="str">
            <v>22.05</v>
          </cell>
          <cell r="B410" t="str">
            <v>Manutenção anual</v>
          </cell>
          <cell r="H410">
            <v>3300</v>
          </cell>
          <cell r="I410">
            <v>4920</v>
          </cell>
          <cell r="J410">
            <v>8220</v>
          </cell>
          <cell r="K410">
            <v>2055</v>
          </cell>
          <cell r="L410">
            <v>4125</v>
          </cell>
          <cell r="M410">
            <v>10275</v>
          </cell>
        </row>
        <row r="411">
          <cell r="A411" t="str">
            <v>22.05.01</v>
          </cell>
          <cell r="B411" t="str">
            <v>Manutenção anual</v>
          </cell>
          <cell r="C411" t="str">
            <v>mês</v>
          </cell>
          <cell r="D411">
            <v>12</v>
          </cell>
          <cell r="E411">
            <v>275</v>
          </cell>
          <cell r="F411">
            <v>410</v>
          </cell>
          <cell r="G411">
            <v>685</v>
          </cell>
          <cell r="H411">
            <v>3300</v>
          </cell>
          <cell r="I411">
            <v>4920</v>
          </cell>
          <cell r="J411">
            <v>8220</v>
          </cell>
          <cell r="K411">
            <v>2055</v>
          </cell>
          <cell r="L411">
            <v>4125</v>
          </cell>
          <cell r="M411">
            <v>10275</v>
          </cell>
        </row>
        <row r="413">
          <cell r="A413" t="str">
            <v>22-B</v>
          </cell>
          <cell r="B413" t="str">
            <v>INSTALAÇÕES DE AR CONDICIONADO - AGÊNCIA SEGURA</v>
          </cell>
          <cell r="H413">
            <v>440</v>
          </cell>
          <cell r="I413">
            <v>1590.5</v>
          </cell>
          <cell r="J413">
            <v>2030.5</v>
          </cell>
          <cell r="K413">
            <v>507.625</v>
          </cell>
          <cell r="L413">
            <v>550</v>
          </cell>
          <cell r="M413">
            <v>2538.125</v>
          </cell>
        </row>
        <row r="414">
          <cell r="A414" t="str">
            <v>22.01</v>
          </cell>
          <cell r="B414" t="str">
            <v>Equipamentos</v>
          </cell>
          <cell r="H414">
            <v>0</v>
          </cell>
          <cell r="I414">
            <v>1000.5</v>
          </cell>
          <cell r="J414">
            <v>1000.5</v>
          </cell>
          <cell r="K414">
            <v>250.125</v>
          </cell>
          <cell r="L414">
            <v>0</v>
          </cell>
          <cell r="M414">
            <v>1250.625</v>
          </cell>
        </row>
        <row r="415">
          <cell r="A415" t="str">
            <v>22.01.07</v>
          </cell>
          <cell r="B415" t="str">
            <v>Unidade Climatizadora de ar, tipo Split Hi Wall, com condensador remoto, marca Springer Carrier Mod. 42MCA009/38MCB009, capacidade térmica 9.000 Btu/h</v>
          </cell>
          <cell r="C415" t="str">
            <v>un</v>
          </cell>
          <cell r="D415">
            <v>1</v>
          </cell>
          <cell r="E415">
            <v>0</v>
          </cell>
          <cell r="F415">
            <v>1000.5</v>
          </cell>
          <cell r="G415">
            <v>1000.5</v>
          </cell>
          <cell r="H415">
            <v>0</v>
          </cell>
          <cell r="I415">
            <v>1000.5</v>
          </cell>
          <cell r="J415">
            <v>1000.5</v>
          </cell>
          <cell r="K415">
            <v>250.125</v>
          </cell>
          <cell r="L415">
            <v>0</v>
          </cell>
          <cell r="M415">
            <v>1250.625</v>
          </cell>
        </row>
        <row r="417">
          <cell r="A417" t="str">
            <v>22.03</v>
          </cell>
          <cell r="B417" t="str">
            <v>Interligações Elétricas / Frigorígenas/Gases</v>
          </cell>
          <cell r="H417">
            <v>200</v>
          </cell>
          <cell r="I417">
            <v>350</v>
          </cell>
          <cell r="J417">
            <v>550</v>
          </cell>
          <cell r="K417">
            <v>137.5</v>
          </cell>
          <cell r="L417">
            <v>250</v>
          </cell>
          <cell r="M417">
            <v>687.5</v>
          </cell>
        </row>
        <row r="418">
          <cell r="A418" t="str">
            <v>22.03.06</v>
          </cell>
          <cell r="B418" t="str">
            <v>Interligações elétricas / frigorígenas Split 9.000BTU/H</v>
          </cell>
          <cell r="C418" t="str">
            <v>un</v>
          </cell>
          <cell r="D418">
            <v>1</v>
          </cell>
          <cell r="E418">
            <v>200</v>
          </cell>
          <cell r="F418">
            <v>350</v>
          </cell>
          <cell r="G418">
            <v>550</v>
          </cell>
          <cell r="H418">
            <v>200</v>
          </cell>
          <cell r="I418">
            <v>350</v>
          </cell>
          <cell r="J418">
            <v>550</v>
          </cell>
          <cell r="K418">
            <v>137.5</v>
          </cell>
          <cell r="L418">
            <v>250</v>
          </cell>
          <cell r="M418">
            <v>687.5</v>
          </cell>
        </row>
        <row r="420">
          <cell r="A420" t="str">
            <v>22.06</v>
          </cell>
          <cell r="B420" t="str">
            <v>Manutenção anual</v>
          </cell>
          <cell r="H420">
            <v>240</v>
          </cell>
          <cell r="I420">
            <v>240</v>
          </cell>
          <cell r="J420">
            <v>480</v>
          </cell>
          <cell r="K420">
            <v>120</v>
          </cell>
          <cell r="L420">
            <v>300</v>
          </cell>
          <cell r="M420">
            <v>600</v>
          </cell>
        </row>
        <row r="421">
          <cell r="A421" t="str">
            <v>22.06.01</v>
          </cell>
          <cell r="B421" t="str">
            <v>Manutenção anual</v>
          </cell>
          <cell r="C421" t="str">
            <v>mês</v>
          </cell>
          <cell r="D421">
            <v>12</v>
          </cell>
          <cell r="E421">
            <v>20</v>
          </cell>
          <cell r="F421">
            <v>20</v>
          </cell>
          <cell r="G421">
            <v>40</v>
          </cell>
          <cell r="H421">
            <v>240</v>
          </cell>
          <cell r="I421">
            <v>240</v>
          </cell>
          <cell r="J421">
            <v>480</v>
          </cell>
          <cell r="K421">
            <v>120</v>
          </cell>
          <cell r="L421">
            <v>300</v>
          </cell>
          <cell r="M421">
            <v>600</v>
          </cell>
        </row>
        <row r="422">
          <cell r="A422" t="str">
            <v>23</v>
          </cell>
          <cell r="B422" t="str">
            <v>INSTALAÇÕES ESPECIAIS</v>
          </cell>
          <cell r="H422">
            <v>303.5</v>
          </cell>
          <cell r="I422">
            <v>4225.8000000000011</v>
          </cell>
          <cell r="J422">
            <v>4529.3000000000011</v>
          </cell>
          <cell r="K422">
            <v>1132.3250000000003</v>
          </cell>
          <cell r="L422">
            <v>379.375</v>
          </cell>
          <cell r="M422">
            <v>5661.625</v>
          </cell>
        </row>
        <row r="423">
          <cell r="A423" t="str">
            <v>23.01</v>
          </cell>
          <cell r="B423" t="str">
            <v>Extintor Pó químico seco (20B:C - 06 Kg)</v>
          </cell>
          <cell r="C423" t="str">
            <v>un</v>
          </cell>
          <cell r="D423">
            <v>1</v>
          </cell>
          <cell r="E423">
            <v>0</v>
          </cell>
          <cell r="F423">
            <v>104.9</v>
          </cell>
          <cell r="G423">
            <v>104.9</v>
          </cell>
          <cell r="H423">
            <v>0</v>
          </cell>
          <cell r="I423">
            <v>104.9</v>
          </cell>
          <cell r="J423">
            <v>104.9</v>
          </cell>
          <cell r="K423">
            <v>26.225000000000001</v>
          </cell>
          <cell r="L423">
            <v>0</v>
          </cell>
          <cell r="M423">
            <v>131.125</v>
          </cell>
        </row>
        <row r="424">
          <cell r="A424" t="str">
            <v>23.02</v>
          </cell>
          <cell r="B424" t="str">
            <v>Extintor Gás carbônico (5BC - 06 Kg)</v>
          </cell>
          <cell r="C424" t="str">
            <v>un</v>
          </cell>
          <cell r="D424">
            <v>8</v>
          </cell>
          <cell r="E424">
            <v>0</v>
          </cell>
          <cell r="F424">
            <v>400</v>
          </cell>
          <cell r="G424">
            <v>400</v>
          </cell>
          <cell r="H424">
            <v>0</v>
          </cell>
          <cell r="I424">
            <v>3200</v>
          </cell>
          <cell r="J424">
            <v>3200</v>
          </cell>
          <cell r="K424">
            <v>800</v>
          </cell>
          <cell r="L424">
            <v>0</v>
          </cell>
          <cell r="M424">
            <v>4000</v>
          </cell>
        </row>
        <row r="425">
          <cell r="A425" t="str">
            <v>23.03</v>
          </cell>
          <cell r="B425" t="str">
            <v>Extintor Água pressurizada (2A:10B - 10 Lts)</v>
          </cell>
          <cell r="C425" t="str">
            <v>un</v>
          </cell>
          <cell r="D425">
            <v>1</v>
          </cell>
          <cell r="E425">
            <v>0</v>
          </cell>
          <cell r="F425">
            <v>93.3</v>
          </cell>
          <cell r="G425">
            <v>93.3</v>
          </cell>
          <cell r="H425">
            <v>0</v>
          </cell>
          <cell r="I425">
            <v>93.3</v>
          </cell>
          <cell r="J425">
            <v>93.3</v>
          </cell>
          <cell r="K425">
            <v>23.324999999999999</v>
          </cell>
          <cell r="L425">
            <v>0</v>
          </cell>
          <cell r="M425">
            <v>116.625</v>
          </cell>
        </row>
        <row r="426">
          <cell r="A426" t="str">
            <v>23.04</v>
          </cell>
          <cell r="B426" t="str">
            <v>Fita adesiva da 3M ou similar, na cor vermelha com espessura de 5 cm.</v>
          </cell>
          <cell r="C426" t="str">
            <v>ml</v>
          </cell>
          <cell r="D426">
            <v>28</v>
          </cell>
          <cell r="E426">
            <v>2.5</v>
          </cell>
          <cell r="F426">
            <v>4.5999999999999996</v>
          </cell>
          <cell r="G426">
            <v>7.1</v>
          </cell>
          <cell r="H426">
            <v>70</v>
          </cell>
          <cell r="I426">
            <v>128.79999999999998</v>
          </cell>
          <cell r="J426">
            <v>198.79999999999998</v>
          </cell>
          <cell r="K426">
            <v>49.699999999999996</v>
          </cell>
          <cell r="L426">
            <v>87.5</v>
          </cell>
          <cell r="M426">
            <v>248.49999999999997</v>
          </cell>
        </row>
        <row r="427">
          <cell r="A427" t="str">
            <v>23.05</v>
          </cell>
          <cell r="B427" t="str">
            <v>Fita adesiva da 3M ou similar, na cor amarela com espessura de 5 cm.</v>
          </cell>
          <cell r="C427" t="str">
            <v>ml</v>
          </cell>
          <cell r="D427">
            <v>28</v>
          </cell>
          <cell r="E427">
            <v>2.5</v>
          </cell>
          <cell r="F427">
            <v>4.5999999999999996</v>
          </cell>
          <cell r="G427">
            <v>7.1</v>
          </cell>
          <cell r="H427">
            <v>70</v>
          </cell>
          <cell r="I427">
            <v>128.79999999999998</v>
          </cell>
          <cell r="J427">
            <v>198.79999999999998</v>
          </cell>
          <cell r="K427">
            <v>49.699999999999996</v>
          </cell>
          <cell r="L427">
            <v>87.5</v>
          </cell>
          <cell r="M427">
            <v>248.49999999999997</v>
          </cell>
        </row>
        <row r="428">
          <cell r="A428" t="str">
            <v>23.06</v>
          </cell>
          <cell r="B428" t="str">
            <v xml:space="preserve">Fita adesiva da 3M ou similar, para sinalização de rota de fuga </v>
          </cell>
          <cell r="C428" t="str">
            <v>ml</v>
          </cell>
          <cell r="D428">
            <v>50</v>
          </cell>
          <cell r="E428">
            <v>2.5</v>
          </cell>
          <cell r="F428">
            <v>5.8</v>
          </cell>
          <cell r="G428">
            <v>8.3000000000000007</v>
          </cell>
          <cell r="H428">
            <v>125</v>
          </cell>
          <cell r="I428">
            <v>290</v>
          </cell>
          <cell r="J428">
            <v>415</v>
          </cell>
          <cell r="K428">
            <v>103.75</v>
          </cell>
          <cell r="L428">
            <v>156.25</v>
          </cell>
          <cell r="M428">
            <v>518.75</v>
          </cell>
        </row>
        <row r="429">
          <cell r="A429" t="str">
            <v>23.07</v>
          </cell>
          <cell r="B429" t="str">
            <v>Suporte de piso para extintores</v>
          </cell>
          <cell r="C429" t="str">
            <v>un</v>
          </cell>
          <cell r="D429">
            <v>7</v>
          </cell>
          <cell r="E429">
            <v>5.5</v>
          </cell>
          <cell r="F429">
            <v>40</v>
          </cell>
          <cell r="G429">
            <v>45.5</v>
          </cell>
          <cell r="H429">
            <v>38.5</v>
          </cell>
          <cell r="I429">
            <v>280</v>
          </cell>
          <cell r="J429">
            <v>318.5</v>
          </cell>
          <cell r="K429">
            <v>79.625</v>
          </cell>
          <cell r="L429">
            <v>48.125</v>
          </cell>
          <cell r="M429">
            <v>398.125</v>
          </cell>
        </row>
        <row r="430">
          <cell r="A430" t="str">
            <v>24</v>
          </cell>
          <cell r="B430" t="str">
            <v>SINALIZAÇÃO EXTERNA</v>
          </cell>
          <cell r="H430">
            <v>3682</v>
          </cell>
          <cell r="I430">
            <v>21261</v>
          </cell>
          <cell r="J430">
            <v>24943</v>
          </cell>
          <cell r="K430">
            <v>6235.75</v>
          </cell>
          <cell r="L430">
            <v>4602.5</v>
          </cell>
          <cell r="M430">
            <v>31178.75</v>
          </cell>
        </row>
        <row r="431">
          <cell r="A431" t="str">
            <v>24-A</v>
          </cell>
          <cell r="B431" t="str">
            <v>SINALIZAÇÃO EXTERNA - IMPLANTAÇÃO NOVA AGÊNCIA</v>
          </cell>
          <cell r="H431">
            <v>3360</v>
          </cell>
          <cell r="I431">
            <v>19300</v>
          </cell>
          <cell r="J431">
            <v>22660</v>
          </cell>
          <cell r="K431">
            <v>5665</v>
          </cell>
          <cell r="L431">
            <v>4200</v>
          </cell>
          <cell r="M431">
            <v>28325</v>
          </cell>
        </row>
        <row r="432">
          <cell r="A432" t="str">
            <v>24.01</v>
          </cell>
          <cell r="B432" t="str">
            <v>Painel simples FX 90 - H=0,90m - PS 90</v>
          </cell>
          <cell r="C432" t="str">
            <v>un</v>
          </cell>
          <cell r="D432">
            <v>28</v>
          </cell>
          <cell r="E432">
            <v>50</v>
          </cell>
          <cell r="F432">
            <v>350</v>
          </cell>
          <cell r="G432">
            <v>400</v>
          </cell>
          <cell r="H432">
            <v>1400</v>
          </cell>
          <cell r="I432">
            <v>9800</v>
          </cell>
          <cell r="J432">
            <v>11200</v>
          </cell>
          <cell r="K432">
            <v>2800</v>
          </cell>
          <cell r="L432">
            <v>1750</v>
          </cell>
          <cell r="M432">
            <v>14000</v>
          </cell>
        </row>
        <row r="433">
          <cell r="A433" t="str">
            <v>24.02</v>
          </cell>
          <cell r="B433" t="str">
            <v>Painel simples FX 90 Complementar - H=0,90m - PS 90 C</v>
          </cell>
          <cell r="C433" t="str">
            <v>un</v>
          </cell>
          <cell r="D433">
            <v>4</v>
          </cell>
          <cell r="E433">
            <v>40</v>
          </cell>
          <cell r="F433">
            <v>270</v>
          </cell>
          <cell r="G433">
            <v>310</v>
          </cell>
          <cell r="H433">
            <v>160</v>
          </cell>
          <cell r="I433">
            <v>1080</v>
          </cell>
          <cell r="J433">
            <v>1240</v>
          </cell>
          <cell r="K433">
            <v>310</v>
          </cell>
          <cell r="L433">
            <v>200</v>
          </cell>
          <cell r="M433">
            <v>1550</v>
          </cell>
        </row>
        <row r="434">
          <cell r="A434" t="str">
            <v>24.03</v>
          </cell>
          <cell r="B434" t="str">
            <v>Painel Letreiro - 3,80x0,90 - FZ 90</v>
          </cell>
          <cell r="C434" t="str">
            <v>un</v>
          </cell>
          <cell r="D434">
            <v>2</v>
          </cell>
          <cell r="E434">
            <v>645</v>
          </cell>
          <cell r="F434">
            <v>3060</v>
          </cell>
          <cell r="G434">
            <v>3705</v>
          </cell>
          <cell r="H434">
            <v>1290</v>
          </cell>
          <cell r="I434">
            <v>6120</v>
          </cell>
          <cell r="J434">
            <v>7410</v>
          </cell>
          <cell r="K434">
            <v>1852.5</v>
          </cell>
          <cell r="L434">
            <v>1612.5</v>
          </cell>
          <cell r="M434">
            <v>9262.5</v>
          </cell>
        </row>
        <row r="435">
          <cell r="A435" t="str">
            <v>24.04</v>
          </cell>
          <cell r="B435" t="str">
            <v>Adesivo Nome da agência - H=0,25m - Adesivo 1</v>
          </cell>
          <cell r="C435" t="str">
            <v>un</v>
          </cell>
          <cell r="D435">
            <v>1</v>
          </cell>
          <cell r="E435">
            <v>20</v>
          </cell>
          <cell r="F435">
            <v>20</v>
          </cell>
          <cell r="G435">
            <v>40</v>
          </cell>
          <cell r="H435">
            <v>20</v>
          </cell>
          <cell r="I435">
            <v>20</v>
          </cell>
          <cell r="J435">
            <v>40</v>
          </cell>
          <cell r="K435">
            <v>10</v>
          </cell>
          <cell r="L435">
            <v>25</v>
          </cell>
          <cell r="M435">
            <v>50</v>
          </cell>
        </row>
        <row r="436">
          <cell r="A436" t="str">
            <v>24.05</v>
          </cell>
          <cell r="B436" t="str">
            <v>Adesivo Horário de Funcionamento - H=0,25m - Adesivo 2</v>
          </cell>
          <cell r="C436" t="str">
            <v>un</v>
          </cell>
          <cell r="D436">
            <v>1</v>
          </cell>
          <cell r="E436">
            <v>15</v>
          </cell>
          <cell r="F436">
            <v>20</v>
          </cell>
          <cell r="G436">
            <v>35</v>
          </cell>
          <cell r="H436">
            <v>15</v>
          </cell>
          <cell r="I436">
            <v>20</v>
          </cell>
          <cell r="J436">
            <v>35</v>
          </cell>
          <cell r="K436">
            <v>8.75</v>
          </cell>
          <cell r="L436">
            <v>18.75</v>
          </cell>
          <cell r="M436">
            <v>43.75</v>
          </cell>
        </row>
        <row r="437">
          <cell r="A437" t="str">
            <v>24.06</v>
          </cell>
          <cell r="B437" t="str">
            <v>Adesivo Agência equipada com - H=0,25m - Adesivo 3</v>
          </cell>
          <cell r="C437" t="str">
            <v>un</v>
          </cell>
          <cell r="D437">
            <v>1</v>
          </cell>
          <cell r="E437">
            <v>15</v>
          </cell>
          <cell r="F437">
            <v>20</v>
          </cell>
          <cell r="G437">
            <v>35</v>
          </cell>
          <cell r="H437">
            <v>15</v>
          </cell>
          <cell r="I437">
            <v>20</v>
          </cell>
          <cell r="J437">
            <v>35</v>
          </cell>
          <cell r="K437">
            <v>8.75</v>
          </cell>
          <cell r="L437">
            <v>18.75</v>
          </cell>
          <cell r="M437">
            <v>43.75</v>
          </cell>
        </row>
        <row r="438">
          <cell r="A438" t="str">
            <v>24.07</v>
          </cell>
          <cell r="B438" t="str">
            <v>Adesivo de compartilhamento - H=0,25m - Adesivo 4</v>
          </cell>
          <cell r="C438" t="str">
            <v>un</v>
          </cell>
          <cell r="D438">
            <v>2</v>
          </cell>
          <cell r="E438">
            <v>15</v>
          </cell>
          <cell r="F438">
            <v>20</v>
          </cell>
          <cell r="G438">
            <v>35</v>
          </cell>
          <cell r="H438">
            <v>30</v>
          </cell>
          <cell r="I438">
            <v>40</v>
          </cell>
          <cell r="J438">
            <v>70</v>
          </cell>
          <cell r="K438">
            <v>17.5</v>
          </cell>
          <cell r="L438">
            <v>37.5</v>
          </cell>
          <cell r="M438">
            <v>87.5</v>
          </cell>
        </row>
        <row r="439">
          <cell r="A439" t="str">
            <v>24.08</v>
          </cell>
          <cell r="B439" t="str">
            <v>Subpórtico Azul (tipo 1 - 3112x2387mm)</v>
          </cell>
          <cell r="C439" t="str">
            <v>un</v>
          </cell>
          <cell r="D439">
            <v>1</v>
          </cell>
          <cell r="E439">
            <v>280</v>
          </cell>
          <cell r="F439">
            <v>1600</v>
          </cell>
          <cell r="G439">
            <v>1880</v>
          </cell>
          <cell r="H439">
            <v>280</v>
          </cell>
          <cell r="I439">
            <v>1600</v>
          </cell>
          <cell r="J439">
            <v>1880</v>
          </cell>
          <cell r="K439">
            <v>470</v>
          </cell>
          <cell r="L439">
            <v>350</v>
          </cell>
          <cell r="M439">
            <v>2350</v>
          </cell>
        </row>
        <row r="440">
          <cell r="A440" t="str">
            <v>24.09</v>
          </cell>
          <cell r="B440" t="str">
            <v>Subpórtico para Caixa 24hs - 336x2560mm</v>
          </cell>
          <cell r="C440" t="str">
            <v>un</v>
          </cell>
          <cell r="D440">
            <v>1</v>
          </cell>
          <cell r="E440">
            <v>150</v>
          </cell>
          <cell r="F440">
            <v>600</v>
          </cell>
          <cell r="G440">
            <v>750</v>
          </cell>
          <cell r="H440">
            <v>150</v>
          </cell>
          <cell r="I440">
            <v>600</v>
          </cell>
          <cell r="J440">
            <v>750</v>
          </cell>
          <cell r="K440">
            <v>187.5</v>
          </cell>
          <cell r="L440">
            <v>187.5</v>
          </cell>
          <cell r="M440">
            <v>937.5</v>
          </cell>
        </row>
        <row r="441">
          <cell r="A441" t="str">
            <v>24-C</v>
          </cell>
          <cell r="B441" t="str">
            <v>SINALIZAÇÃO EXTERNA - ACESSIBILIDADE</v>
          </cell>
          <cell r="H441">
            <v>322</v>
          </cell>
          <cell r="I441">
            <v>1961</v>
          </cell>
          <cell r="J441">
            <v>2283</v>
          </cell>
          <cell r="K441">
            <v>570.75</v>
          </cell>
          <cell r="L441">
            <v>402.5</v>
          </cell>
          <cell r="M441">
            <v>2853.75</v>
          </cell>
        </row>
        <row r="442">
          <cell r="A442" t="str">
            <v>24.10</v>
          </cell>
          <cell r="B442" t="str">
            <v>Sinalização vertical de vagas destinadas a  pessoa portador de deficiência e idoso - embarque/desembarque - fixação em poste 50x70 cm</v>
          </cell>
          <cell r="C442" t="str">
            <v>un</v>
          </cell>
          <cell r="D442">
            <v>4</v>
          </cell>
          <cell r="E442">
            <v>30</v>
          </cell>
          <cell r="F442">
            <v>200</v>
          </cell>
          <cell r="G442">
            <v>230</v>
          </cell>
          <cell r="H442">
            <v>120</v>
          </cell>
          <cell r="I442">
            <v>800</v>
          </cell>
          <cell r="J442">
            <v>920</v>
          </cell>
          <cell r="K442">
            <v>230</v>
          </cell>
          <cell r="L442">
            <v>150</v>
          </cell>
          <cell r="M442">
            <v>1150</v>
          </cell>
        </row>
        <row r="443">
          <cell r="A443" t="str">
            <v>24.11</v>
          </cell>
          <cell r="B443" t="str">
            <v>Sinalização horizontal de vagas destinadas a pessoas portadora de deficiência física e embarque/desembarque</v>
          </cell>
          <cell r="C443" t="str">
            <v>un</v>
          </cell>
          <cell r="D443">
            <v>3</v>
          </cell>
          <cell r="E443">
            <v>30</v>
          </cell>
          <cell r="F443">
            <v>155</v>
          </cell>
          <cell r="G443">
            <v>185</v>
          </cell>
          <cell r="H443">
            <v>90</v>
          </cell>
          <cell r="I443">
            <v>465</v>
          </cell>
          <cell r="J443">
            <v>555</v>
          </cell>
          <cell r="K443">
            <v>138.75</v>
          </cell>
          <cell r="L443">
            <v>112.5</v>
          </cell>
          <cell r="M443">
            <v>693.75</v>
          </cell>
        </row>
        <row r="444">
          <cell r="A444" t="str">
            <v>24.12</v>
          </cell>
          <cell r="B444" t="str">
            <v xml:space="preserve">Poste metálico para sinalização vertical H=2,70m </v>
          </cell>
          <cell r="C444" t="str">
            <v>un</v>
          </cell>
          <cell r="D444">
            <v>4</v>
          </cell>
          <cell r="E444">
            <v>22</v>
          </cell>
          <cell r="F444">
            <v>122</v>
          </cell>
          <cell r="G444">
            <v>144</v>
          </cell>
          <cell r="H444">
            <v>88</v>
          </cell>
          <cell r="I444">
            <v>488</v>
          </cell>
          <cell r="J444">
            <v>576</v>
          </cell>
          <cell r="K444">
            <v>144</v>
          </cell>
          <cell r="L444">
            <v>110</v>
          </cell>
          <cell r="M444">
            <v>720</v>
          </cell>
        </row>
        <row r="445">
          <cell r="A445" t="str">
            <v>24.13</v>
          </cell>
          <cell r="B445" t="str">
            <v>Anel de silicone para corrimão</v>
          </cell>
          <cell r="C445" t="str">
            <v>un</v>
          </cell>
          <cell r="D445">
            <v>16</v>
          </cell>
          <cell r="E445">
            <v>1.5</v>
          </cell>
          <cell r="F445">
            <v>13</v>
          </cell>
          <cell r="G445">
            <v>14.5</v>
          </cell>
          <cell r="H445">
            <v>24</v>
          </cell>
          <cell r="I445">
            <v>208</v>
          </cell>
          <cell r="J445">
            <v>232</v>
          </cell>
          <cell r="K445">
            <v>58</v>
          </cell>
          <cell r="L445">
            <v>30</v>
          </cell>
          <cell r="M445">
            <v>290</v>
          </cell>
        </row>
        <row r="446">
          <cell r="A446" t="str">
            <v>25</v>
          </cell>
          <cell r="B446" t="str">
            <v>SINALIZAÇÃO INTERNA</v>
          </cell>
          <cell r="H446">
            <v>6729.3149999999996</v>
          </cell>
          <cell r="I446">
            <v>23963.19</v>
          </cell>
          <cell r="J446">
            <v>30692.505000000001</v>
          </cell>
          <cell r="K446">
            <v>7673.1262500000003</v>
          </cell>
          <cell r="L446">
            <v>8411.6437499999993</v>
          </cell>
          <cell r="M446">
            <v>38365.631249999999</v>
          </cell>
        </row>
        <row r="447">
          <cell r="A447" t="str">
            <v>25-A</v>
          </cell>
          <cell r="B447" t="str">
            <v>SINALIZAÇÃO INTERNA - IMPLANTAÇÃO NOVA AGÊNCIA</v>
          </cell>
          <cell r="H447">
            <v>6031.1149999999998</v>
          </cell>
          <cell r="I447">
            <v>17174.39</v>
          </cell>
          <cell r="J447">
            <v>23205.505000000001</v>
          </cell>
          <cell r="K447">
            <v>5801.3762500000003</v>
          </cell>
          <cell r="L447">
            <v>7538.8937500000002</v>
          </cell>
          <cell r="M447">
            <v>29006.881249999999</v>
          </cell>
        </row>
        <row r="448">
          <cell r="A448" t="str">
            <v>25.01</v>
          </cell>
          <cell r="B448" t="str">
            <v>Adesivo "PUXE" _ 140X140</v>
          </cell>
          <cell r="C448" t="str">
            <v>un</v>
          </cell>
          <cell r="D448">
            <v>3</v>
          </cell>
          <cell r="E448">
            <v>4.7300000000000004</v>
          </cell>
          <cell r="F448">
            <v>11</v>
          </cell>
          <cell r="G448">
            <v>15.73</v>
          </cell>
          <cell r="H448">
            <v>14.190000000000001</v>
          </cell>
          <cell r="I448">
            <v>33</v>
          </cell>
          <cell r="J448">
            <v>47.19</v>
          </cell>
          <cell r="K448">
            <v>11.797499999999999</v>
          </cell>
          <cell r="L448">
            <v>17.737500000000001</v>
          </cell>
          <cell r="M448">
            <v>58.987499999999997</v>
          </cell>
        </row>
        <row r="449">
          <cell r="A449" t="str">
            <v>25.02</v>
          </cell>
          <cell r="B449" t="str">
            <v>Adesivo "EMPURRE"_140X140</v>
          </cell>
          <cell r="C449" t="str">
            <v>un</v>
          </cell>
          <cell r="D449">
            <v>3</v>
          </cell>
          <cell r="E449">
            <v>4.7300000000000004</v>
          </cell>
          <cell r="F449">
            <v>11</v>
          </cell>
          <cell r="G449">
            <v>15.73</v>
          </cell>
          <cell r="H449">
            <v>14.190000000000001</v>
          </cell>
          <cell r="I449">
            <v>33</v>
          </cell>
          <cell r="J449">
            <v>47.19</v>
          </cell>
          <cell r="K449">
            <v>11.797499999999999</v>
          </cell>
          <cell r="L449">
            <v>17.737500000000001</v>
          </cell>
          <cell r="M449">
            <v>58.987499999999997</v>
          </cell>
        </row>
        <row r="450">
          <cell r="A450" t="str">
            <v>25.03</v>
          </cell>
          <cell r="B450" t="str">
            <v xml:space="preserve">Adesivo - Agência equipada com (AD1) </v>
          </cell>
          <cell r="C450" t="str">
            <v>un</v>
          </cell>
          <cell r="D450">
            <v>1</v>
          </cell>
          <cell r="E450">
            <v>7</v>
          </cell>
          <cell r="F450">
            <v>25</v>
          </cell>
          <cell r="G450">
            <v>32</v>
          </cell>
          <cell r="H450">
            <v>7</v>
          </cell>
          <cell r="I450">
            <v>25</v>
          </cell>
          <cell r="J450">
            <v>32</v>
          </cell>
          <cell r="K450">
            <v>8</v>
          </cell>
          <cell r="L450">
            <v>8.75</v>
          </cell>
          <cell r="M450">
            <v>40</v>
          </cell>
        </row>
        <row r="451">
          <cell r="A451" t="str">
            <v>25.04</v>
          </cell>
          <cell r="B451" t="str">
            <v>Adesivo - PGDM (AD2)</v>
          </cell>
          <cell r="C451" t="str">
            <v>un</v>
          </cell>
          <cell r="D451">
            <v>6</v>
          </cell>
          <cell r="E451">
            <v>4.7249999999999996</v>
          </cell>
          <cell r="F451">
            <v>14</v>
          </cell>
          <cell r="G451">
            <v>18.725000000000001</v>
          </cell>
          <cell r="H451">
            <v>28.349999999999998</v>
          </cell>
          <cell r="I451">
            <v>84</v>
          </cell>
          <cell r="J451">
            <v>112.35</v>
          </cell>
          <cell r="K451">
            <v>28.087499999999999</v>
          </cell>
          <cell r="L451">
            <v>35.4375</v>
          </cell>
          <cell r="M451">
            <v>140.4375</v>
          </cell>
        </row>
        <row r="452">
          <cell r="A452" t="str">
            <v>25.05</v>
          </cell>
          <cell r="B452" t="str">
            <v>Adesivo - Cofre (AD3)</v>
          </cell>
          <cell r="C452" t="str">
            <v>un</v>
          </cell>
          <cell r="D452">
            <v>2</v>
          </cell>
          <cell r="E452">
            <v>7</v>
          </cell>
          <cell r="F452">
            <v>25</v>
          </cell>
          <cell r="G452">
            <v>32</v>
          </cell>
          <cell r="H452">
            <v>14</v>
          </cell>
          <cell r="I452">
            <v>50</v>
          </cell>
          <cell r="J452">
            <v>64</v>
          </cell>
          <cell r="K452">
            <v>16</v>
          </cell>
          <cell r="L452">
            <v>17.5</v>
          </cell>
          <cell r="M452">
            <v>80</v>
          </cell>
        </row>
        <row r="453">
          <cell r="A453" t="str">
            <v>25.06</v>
          </cell>
          <cell r="B453" t="str">
            <v>Adesivo - Marcapasso (AD4)</v>
          </cell>
          <cell r="C453" t="str">
            <v>un</v>
          </cell>
          <cell r="D453">
            <v>1</v>
          </cell>
          <cell r="E453">
            <v>4.7249999999999996</v>
          </cell>
          <cell r="F453">
            <v>14</v>
          </cell>
          <cell r="G453">
            <v>18.725000000000001</v>
          </cell>
          <cell r="H453">
            <v>4.7249999999999996</v>
          </cell>
          <cell r="I453">
            <v>14</v>
          </cell>
          <cell r="J453">
            <v>18.725000000000001</v>
          </cell>
          <cell r="K453">
            <v>4.6812500000000004</v>
          </cell>
          <cell r="L453">
            <v>5.90625</v>
          </cell>
          <cell r="M453">
            <v>23.40625</v>
          </cell>
        </row>
        <row r="454">
          <cell r="A454" t="str">
            <v>25.07</v>
          </cell>
          <cell r="B454" t="str">
            <v xml:space="preserve">Adesivo - Horário funcionamento (AD5) </v>
          </cell>
          <cell r="C454" t="str">
            <v>un</v>
          </cell>
          <cell r="D454">
            <v>1</v>
          </cell>
          <cell r="E454">
            <v>7</v>
          </cell>
          <cell r="F454">
            <v>25</v>
          </cell>
          <cell r="G454">
            <v>32</v>
          </cell>
          <cell r="H454">
            <v>7</v>
          </cell>
          <cell r="I454">
            <v>25</v>
          </cell>
          <cell r="J454">
            <v>32</v>
          </cell>
          <cell r="K454">
            <v>8</v>
          </cell>
          <cell r="L454">
            <v>8.75</v>
          </cell>
          <cell r="M454">
            <v>40</v>
          </cell>
        </row>
        <row r="455">
          <cell r="A455" t="str">
            <v>25.08</v>
          </cell>
          <cell r="B455" t="str">
            <v xml:space="preserve">Adesivo - Assento de uso preferencial (AD8) </v>
          </cell>
          <cell r="C455" t="str">
            <v>un</v>
          </cell>
          <cell r="D455">
            <v>6</v>
          </cell>
          <cell r="E455">
            <v>4.7249999999999996</v>
          </cell>
          <cell r="F455">
            <v>14</v>
          </cell>
          <cell r="G455">
            <v>18.725000000000001</v>
          </cell>
          <cell r="H455">
            <v>28.349999999999998</v>
          </cell>
          <cell r="I455">
            <v>84</v>
          </cell>
          <cell r="J455">
            <v>112.35</v>
          </cell>
          <cell r="K455">
            <v>28.087499999999999</v>
          </cell>
          <cell r="L455">
            <v>35.4375</v>
          </cell>
          <cell r="M455">
            <v>140.4375</v>
          </cell>
        </row>
        <row r="456">
          <cell r="A456" t="str">
            <v>25.09</v>
          </cell>
          <cell r="B456" t="str">
            <v>Dispensador de senhas_(equipamento)</v>
          </cell>
          <cell r="C456" t="str">
            <v>un</v>
          </cell>
          <cell r="D456">
            <v>1</v>
          </cell>
          <cell r="E456">
            <v>0</v>
          </cell>
          <cell r="F456">
            <v>1200</v>
          </cell>
          <cell r="G456">
            <v>1200</v>
          </cell>
          <cell r="H456">
            <v>0</v>
          </cell>
          <cell r="I456">
            <v>1200</v>
          </cell>
          <cell r="J456">
            <v>1200</v>
          </cell>
          <cell r="K456">
            <v>300</v>
          </cell>
          <cell r="L456">
            <v>0</v>
          </cell>
          <cell r="M456">
            <v>1500</v>
          </cell>
        </row>
        <row r="457">
          <cell r="A457" t="str">
            <v>25.10</v>
          </cell>
          <cell r="B457" t="str">
            <v>Controle Remoto</v>
          </cell>
          <cell r="C457" t="str">
            <v>un</v>
          </cell>
          <cell r="D457">
            <v>7</v>
          </cell>
          <cell r="E457">
            <v>12.6</v>
          </cell>
          <cell r="F457">
            <v>35.4</v>
          </cell>
          <cell r="G457">
            <v>48</v>
          </cell>
          <cell r="H457">
            <v>88.2</v>
          </cell>
          <cell r="I457">
            <v>247.79999999999998</v>
          </cell>
          <cell r="J457">
            <v>336</v>
          </cell>
          <cell r="K457">
            <v>84</v>
          </cell>
          <cell r="L457">
            <v>110.25</v>
          </cell>
          <cell r="M457">
            <v>420</v>
          </cell>
        </row>
        <row r="458">
          <cell r="A458" t="str">
            <v>25.11</v>
          </cell>
          <cell r="B458" t="str">
            <v>Fita Adesiva azul ref. 471 da 3M</v>
          </cell>
          <cell r="C458" t="str">
            <v>m</v>
          </cell>
          <cell r="D458">
            <v>21</v>
          </cell>
          <cell r="E458">
            <v>1.89</v>
          </cell>
          <cell r="F458">
            <v>4.41</v>
          </cell>
          <cell r="G458">
            <v>6.3</v>
          </cell>
          <cell r="H458">
            <v>39.69</v>
          </cell>
          <cell r="I458">
            <v>92.61</v>
          </cell>
          <cell r="J458">
            <v>132.30000000000001</v>
          </cell>
          <cell r="K458">
            <v>33.075000000000003</v>
          </cell>
          <cell r="L458">
            <v>49.612499999999997</v>
          </cell>
          <cell r="M458">
            <v>165.375</v>
          </cell>
        </row>
        <row r="459">
          <cell r="A459" t="str">
            <v>25.12</v>
          </cell>
          <cell r="B459" t="str">
            <v>Placa de Mesa - GERENTES _ 240X120</v>
          </cell>
          <cell r="C459" t="str">
            <v>un</v>
          </cell>
          <cell r="D459">
            <v>4</v>
          </cell>
          <cell r="E459">
            <v>6.3</v>
          </cell>
          <cell r="F459">
            <v>18.7</v>
          </cell>
          <cell r="G459">
            <v>25</v>
          </cell>
          <cell r="H459">
            <v>25.2</v>
          </cell>
          <cell r="I459">
            <v>74.8</v>
          </cell>
          <cell r="J459">
            <v>100</v>
          </cell>
          <cell r="K459">
            <v>25</v>
          </cell>
          <cell r="L459">
            <v>31.5</v>
          </cell>
          <cell r="M459">
            <v>125</v>
          </cell>
        </row>
        <row r="460">
          <cell r="A460" t="str">
            <v>25.13</v>
          </cell>
          <cell r="B460" t="str">
            <v>Placa de Mesa - ABERTURA DE CONTAS/ EMPRÉSTIMOS / FINANCIAMENTO DE IMÓVEIS _ 240X120</v>
          </cell>
          <cell r="C460" t="str">
            <v>un</v>
          </cell>
          <cell r="D460">
            <v>3</v>
          </cell>
          <cell r="E460">
            <v>6.3</v>
          </cell>
          <cell r="F460">
            <v>14.7</v>
          </cell>
          <cell r="G460">
            <v>21</v>
          </cell>
          <cell r="H460">
            <v>18.899999999999999</v>
          </cell>
          <cell r="I460">
            <v>44.099999999999994</v>
          </cell>
          <cell r="J460">
            <v>62.999999999999993</v>
          </cell>
          <cell r="K460">
            <v>15.749999999999998</v>
          </cell>
          <cell r="L460">
            <v>23.625</v>
          </cell>
          <cell r="M460">
            <v>78.749999999999986</v>
          </cell>
        </row>
        <row r="461">
          <cell r="A461" t="str">
            <v>25.14</v>
          </cell>
          <cell r="B461" t="str">
            <v>Placa Aérea  c/adesivos sobre mesas_ABERTURA DE CONTAS/ EMPRÉSTIMOS/FINANCIAMENTO DE IMÓVEIS _ 900X257</v>
          </cell>
          <cell r="C461" t="str">
            <v>un</v>
          </cell>
          <cell r="D461">
            <v>3</v>
          </cell>
          <cell r="E461">
            <v>34.65</v>
          </cell>
          <cell r="F461">
            <v>80.849999999999994</v>
          </cell>
          <cell r="G461">
            <v>115.5</v>
          </cell>
          <cell r="H461">
            <v>103.94999999999999</v>
          </cell>
          <cell r="I461">
            <v>242.54999999999998</v>
          </cell>
          <cell r="J461">
            <v>346.5</v>
          </cell>
          <cell r="K461">
            <v>86.625</v>
          </cell>
          <cell r="L461">
            <v>129.9375</v>
          </cell>
          <cell r="M461">
            <v>433.125</v>
          </cell>
        </row>
        <row r="462">
          <cell r="A462" t="str">
            <v>25.15</v>
          </cell>
          <cell r="B462" t="str">
            <v>Placa de Advertência - Não Fume _ 200X200</v>
          </cell>
          <cell r="C462" t="str">
            <v>un</v>
          </cell>
          <cell r="D462">
            <v>2</v>
          </cell>
          <cell r="E462">
            <v>8.19</v>
          </cell>
          <cell r="F462">
            <v>19.11</v>
          </cell>
          <cell r="G462">
            <v>27.299999999999997</v>
          </cell>
          <cell r="H462">
            <v>16.38</v>
          </cell>
          <cell r="I462">
            <v>38.22</v>
          </cell>
          <cell r="J462">
            <v>54.599999999999994</v>
          </cell>
          <cell r="K462">
            <v>13.649999999999999</v>
          </cell>
          <cell r="L462">
            <v>20.474999999999998</v>
          </cell>
          <cell r="M462">
            <v>68.25</v>
          </cell>
        </row>
        <row r="463">
          <cell r="A463" t="str">
            <v>25.16</v>
          </cell>
          <cell r="B463" t="str">
            <v>Placa de Advertência - Câmera Filmadora _ 200X200</v>
          </cell>
          <cell r="C463" t="str">
            <v>un</v>
          </cell>
          <cell r="D463">
            <v>1</v>
          </cell>
          <cell r="E463">
            <v>8.19</v>
          </cell>
          <cell r="F463">
            <v>19.11</v>
          </cell>
          <cell r="G463">
            <v>27.299999999999997</v>
          </cell>
          <cell r="H463">
            <v>8.19</v>
          </cell>
          <cell r="I463">
            <v>19.11</v>
          </cell>
          <cell r="J463">
            <v>27.299999999999997</v>
          </cell>
          <cell r="K463">
            <v>6.8249999999999993</v>
          </cell>
          <cell r="L463">
            <v>10.237499999999999</v>
          </cell>
          <cell r="M463">
            <v>34.125</v>
          </cell>
        </row>
        <row r="464">
          <cell r="A464" t="str">
            <v>25.17</v>
          </cell>
          <cell r="B464" t="str">
            <v>Placa de Num. dos Guichês em chapa c/ adesivo _ 380X550</v>
          </cell>
          <cell r="C464" t="str">
            <v>un</v>
          </cell>
          <cell r="D464">
            <v>9</v>
          </cell>
          <cell r="E464">
            <v>20</v>
          </cell>
          <cell r="F464">
            <v>50</v>
          </cell>
          <cell r="G464">
            <v>70</v>
          </cell>
          <cell r="H464">
            <v>180</v>
          </cell>
          <cell r="I464">
            <v>450</v>
          </cell>
          <cell r="J464">
            <v>630</v>
          </cell>
          <cell r="K464">
            <v>157.5</v>
          </cell>
          <cell r="L464">
            <v>225</v>
          </cell>
          <cell r="M464">
            <v>787.5</v>
          </cell>
        </row>
        <row r="465">
          <cell r="A465" t="str">
            <v>25.18</v>
          </cell>
          <cell r="B465" t="str">
            <v>Placa em Acrílico Aéreo(Gestantes, Idosos, Def.) _ 560X300</v>
          </cell>
          <cell r="C465" t="str">
            <v>un</v>
          </cell>
          <cell r="D465">
            <v>3</v>
          </cell>
          <cell r="E465">
            <v>6.5</v>
          </cell>
          <cell r="F465">
            <v>120</v>
          </cell>
          <cell r="G465">
            <v>126.5</v>
          </cell>
          <cell r="H465">
            <v>19.5</v>
          </cell>
          <cell r="I465">
            <v>360</v>
          </cell>
          <cell r="J465">
            <v>379.5</v>
          </cell>
          <cell r="K465">
            <v>94.875</v>
          </cell>
          <cell r="L465">
            <v>24.375</v>
          </cell>
          <cell r="M465">
            <v>474.375</v>
          </cell>
        </row>
        <row r="466">
          <cell r="A466" t="str">
            <v>25.19</v>
          </cell>
          <cell r="B466" t="str">
            <v>Placa de Dependência _ 200X200</v>
          </cell>
          <cell r="C466" t="str">
            <v>un</v>
          </cell>
          <cell r="D466">
            <v>15</v>
          </cell>
          <cell r="E466">
            <v>6.3</v>
          </cell>
          <cell r="F466">
            <v>14.7</v>
          </cell>
          <cell r="G466">
            <v>21</v>
          </cell>
          <cell r="H466">
            <v>94.5</v>
          </cell>
          <cell r="I466">
            <v>220.5</v>
          </cell>
          <cell r="J466">
            <v>315</v>
          </cell>
          <cell r="K466">
            <v>78.75</v>
          </cell>
          <cell r="L466">
            <v>118.125</v>
          </cell>
          <cell r="M466">
            <v>393.75</v>
          </cell>
        </row>
        <row r="467">
          <cell r="A467" t="str">
            <v>25.20</v>
          </cell>
          <cell r="B467" t="str">
            <v>Placa de Senha c/adesivo _ 550X670</v>
          </cell>
          <cell r="C467" t="str">
            <v>un</v>
          </cell>
          <cell r="D467">
            <v>1</v>
          </cell>
          <cell r="E467">
            <v>10</v>
          </cell>
          <cell r="F467">
            <v>70</v>
          </cell>
          <cell r="G467">
            <v>80</v>
          </cell>
          <cell r="H467">
            <v>10</v>
          </cell>
          <cell r="I467">
            <v>70</v>
          </cell>
          <cell r="J467">
            <v>80</v>
          </cell>
          <cell r="K467">
            <v>20</v>
          </cell>
          <cell r="L467">
            <v>12.5</v>
          </cell>
          <cell r="M467">
            <v>100</v>
          </cell>
        </row>
        <row r="468">
          <cell r="A468" t="str">
            <v>25.21</v>
          </cell>
          <cell r="B468" t="str">
            <v>Placa de Informações ao usuário  e Procon c/ adesivo - texto em relevo e braile 700x820</v>
          </cell>
          <cell r="C468" t="str">
            <v>un</v>
          </cell>
          <cell r="D468">
            <v>2</v>
          </cell>
          <cell r="E468">
            <v>47.25</v>
          </cell>
          <cell r="F468">
            <v>200</v>
          </cell>
          <cell r="G468">
            <v>247.25</v>
          </cell>
          <cell r="H468">
            <v>94.5</v>
          </cell>
          <cell r="I468">
            <v>400</v>
          </cell>
          <cell r="J468">
            <v>494.5</v>
          </cell>
          <cell r="K468">
            <v>123.625</v>
          </cell>
          <cell r="L468">
            <v>118.125</v>
          </cell>
          <cell r="M468">
            <v>618.125</v>
          </cell>
        </row>
        <row r="469">
          <cell r="A469" t="str">
            <v>25.22</v>
          </cell>
          <cell r="B469" t="str">
            <v>Placa de Informações GEBEM _ 280X240</v>
          </cell>
          <cell r="C469" t="str">
            <v>un</v>
          </cell>
          <cell r="D469">
            <v>6</v>
          </cell>
          <cell r="E469">
            <v>9.4499999999999993</v>
          </cell>
          <cell r="F469">
            <v>22.05</v>
          </cell>
          <cell r="G469">
            <v>31.5</v>
          </cell>
          <cell r="H469">
            <v>56.699999999999996</v>
          </cell>
          <cell r="I469">
            <v>132.30000000000001</v>
          </cell>
          <cell r="J469">
            <v>189</v>
          </cell>
          <cell r="K469">
            <v>47.25</v>
          </cell>
          <cell r="L469">
            <v>70.875</v>
          </cell>
          <cell r="M469">
            <v>236.25</v>
          </cell>
        </row>
        <row r="470">
          <cell r="A470" t="str">
            <v>25.23</v>
          </cell>
          <cell r="B470" t="str">
            <v>Porta cartaz vertical _ 550x710</v>
          </cell>
          <cell r="C470" t="str">
            <v>un</v>
          </cell>
          <cell r="D470">
            <v>6</v>
          </cell>
          <cell r="E470">
            <v>59.85</v>
          </cell>
          <cell r="F470">
            <v>139.65</v>
          </cell>
          <cell r="G470">
            <v>199.5</v>
          </cell>
          <cell r="H470">
            <v>359.1</v>
          </cell>
          <cell r="I470">
            <v>837.90000000000009</v>
          </cell>
          <cell r="J470">
            <v>1197</v>
          </cell>
          <cell r="K470">
            <v>299.25</v>
          </cell>
          <cell r="L470">
            <v>448.875</v>
          </cell>
          <cell r="M470">
            <v>1496.25</v>
          </cell>
        </row>
        <row r="471">
          <cell r="A471" t="str">
            <v>25.24</v>
          </cell>
          <cell r="B471" t="str">
            <v>Sinaliz. Aérea - pórtico p/ 2 guichês c/ suportes e adesivos _ 2570X300</v>
          </cell>
          <cell r="C471" t="str">
            <v>un</v>
          </cell>
          <cell r="D471">
            <v>3</v>
          </cell>
          <cell r="E471">
            <v>300</v>
          </cell>
          <cell r="F471">
            <v>800</v>
          </cell>
          <cell r="G471">
            <v>1100</v>
          </cell>
          <cell r="H471">
            <v>900</v>
          </cell>
          <cell r="I471">
            <v>2400</v>
          </cell>
          <cell r="J471">
            <v>3300</v>
          </cell>
          <cell r="K471">
            <v>825</v>
          </cell>
          <cell r="L471">
            <v>1125</v>
          </cell>
          <cell r="M471">
            <v>4125</v>
          </cell>
        </row>
        <row r="472">
          <cell r="A472" t="str">
            <v>25.25</v>
          </cell>
          <cell r="B472" t="str">
            <v>Sinaliz. Aérea - pórtico p/ 1 guichê c/ suportes e adesivos _ 1250X300</v>
          </cell>
          <cell r="C472" t="str">
            <v>un</v>
          </cell>
          <cell r="D472">
            <v>1</v>
          </cell>
          <cell r="E472">
            <v>150</v>
          </cell>
          <cell r="F472">
            <v>650</v>
          </cell>
          <cell r="G472">
            <v>800</v>
          </cell>
          <cell r="H472">
            <v>150</v>
          </cell>
          <cell r="I472">
            <v>650</v>
          </cell>
          <cell r="J472">
            <v>800</v>
          </cell>
          <cell r="K472">
            <v>200</v>
          </cell>
          <cell r="L472">
            <v>187.5</v>
          </cell>
          <cell r="M472">
            <v>1000</v>
          </cell>
        </row>
        <row r="473">
          <cell r="A473" t="str">
            <v>25.26</v>
          </cell>
          <cell r="B473" t="str">
            <v>Totem  sem Porta Cartaz - Caixas/ FGTS/PIS /  Auto Atendimento / Penhor _ 2080X550</v>
          </cell>
          <cell r="C473" t="str">
            <v>cj</v>
          </cell>
          <cell r="D473">
            <v>4</v>
          </cell>
          <cell r="E473">
            <v>346.5</v>
          </cell>
          <cell r="F473">
            <v>808.5</v>
          </cell>
          <cell r="G473">
            <v>1155</v>
          </cell>
          <cell r="H473">
            <v>1386</v>
          </cell>
          <cell r="I473">
            <v>3234</v>
          </cell>
          <cell r="J473">
            <v>4620</v>
          </cell>
          <cell r="K473">
            <v>1155</v>
          </cell>
          <cell r="L473">
            <v>1732.5</v>
          </cell>
          <cell r="M473">
            <v>5775</v>
          </cell>
        </row>
        <row r="474">
          <cell r="A474" t="str">
            <v>25.27</v>
          </cell>
          <cell r="B474" t="str">
            <v>Totem  sem Porta Cartaz c/display - Caixas/ FGTS/PIS / Penhor _ 2080X550</v>
          </cell>
          <cell r="C474" t="str">
            <v>cj</v>
          </cell>
          <cell r="D474">
            <v>3</v>
          </cell>
          <cell r="E474">
            <v>409.5</v>
          </cell>
          <cell r="F474">
            <v>1155.5</v>
          </cell>
          <cell r="G474">
            <v>1565</v>
          </cell>
          <cell r="H474">
            <v>1228.5</v>
          </cell>
          <cell r="I474">
            <v>3466.5</v>
          </cell>
          <cell r="J474">
            <v>4695</v>
          </cell>
          <cell r="K474">
            <v>1173.75</v>
          </cell>
          <cell r="L474">
            <v>1535.625</v>
          </cell>
          <cell r="M474">
            <v>5868.75</v>
          </cell>
        </row>
        <row r="475">
          <cell r="A475" t="str">
            <v>25.28</v>
          </cell>
          <cell r="B475" t="str">
            <v>Totem Diretório - uma face _ 1900X550</v>
          </cell>
          <cell r="C475" t="str">
            <v>cj</v>
          </cell>
          <cell r="D475">
            <v>1</v>
          </cell>
          <cell r="E475">
            <v>283.5</v>
          </cell>
          <cell r="F475">
            <v>661.5</v>
          </cell>
          <cell r="G475">
            <v>945</v>
          </cell>
          <cell r="H475">
            <v>283.5</v>
          </cell>
          <cell r="I475">
            <v>661.5</v>
          </cell>
          <cell r="J475">
            <v>945</v>
          </cell>
          <cell r="K475">
            <v>236.25</v>
          </cell>
          <cell r="L475">
            <v>354.375</v>
          </cell>
          <cell r="M475">
            <v>1181.25</v>
          </cell>
        </row>
        <row r="476">
          <cell r="A476" t="str">
            <v>25.29</v>
          </cell>
          <cell r="B476" t="str">
            <v>Totem Informações - uma face-900X550</v>
          </cell>
          <cell r="C476" t="str">
            <v>cj</v>
          </cell>
          <cell r="D476">
            <v>1</v>
          </cell>
          <cell r="E476">
            <v>283.5</v>
          </cell>
          <cell r="F476">
            <v>661.5</v>
          </cell>
          <cell r="G476">
            <v>945</v>
          </cell>
          <cell r="H476">
            <v>283.5</v>
          </cell>
          <cell r="I476">
            <v>661.5</v>
          </cell>
          <cell r="J476">
            <v>945</v>
          </cell>
          <cell r="K476">
            <v>236.25</v>
          </cell>
          <cell r="L476">
            <v>354.375</v>
          </cell>
          <cell r="M476">
            <v>1181.25</v>
          </cell>
        </row>
        <row r="477">
          <cell r="A477" t="str">
            <v>25.30</v>
          </cell>
          <cell r="B477" t="str">
            <v>Totem Amb.Vendas - uma face-900X550</v>
          </cell>
          <cell r="C477" t="str">
            <v>cj</v>
          </cell>
          <cell r="D477">
            <v>1</v>
          </cell>
          <cell r="E477">
            <v>283.5</v>
          </cell>
          <cell r="F477">
            <v>661.5</v>
          </cell>
          <cell r="G477">
            <v>945</v>
          </cell>
          <cell r="H477">
            <v>283.5</v>
          </cell>
          <cell r="I477">
            <v>661.5</v>
          </cell>
          <cell r="J477">
            <v>945</v>
          </cell>
          <cell r="K477">
            <v>236.25</v>
          </cell>
          <cell r="L477">
            <v>354.375</v>
          </cell>
          <cell r="M477">
            <v>1181.25</v>
          </cell>
        </row>
        <row r="478">
          <cell r="A478" t="str">
            <v>25.31</v>
          </cell>
          <cell r="B478" t="str">
            <v>Sinalização CILIE - Imóveis a venda-900X550</v>
          </cell>
          <cell r="C478" t="str">
            <v>cj</v>
          </cell>
          <cell r="D478">
            <v>1</v>
          </cell>
          <cell r="E478">
            <v>283.5</v>
          </cell>
          <cell r="F478">
            <v>661.5</v>
          </cell>
          <cell r="G478">
            <v>945</v>
          </cell>
          <cell r="H478">
            <v>283.5</v>
          </cell>
          <cell r="I478">
            <v>661.5</v>
          </cell>
          <cell r="J478">
            <v>945</v>
          </cell>
          <cell r="K478">
            <v>236.25</v>
          </cell>
          <cell r="L478">
            <v>354.375</v>
          </cell>
          <cell r="M478">
            <v>1181.25</v>
          </cell>
        </row>
        <row r="479">
          <cell r="A479" t="str">
            <v>25-C</v>
          </cell>
          <cell r="B479" t="str">
            <v>SINALIZAÇÃO INTERNA - ACESSIBILIDADE</v>
          </cell>
          <cell r="H479">
            <v>698.2</v>
          </cell>
          <cell r="I479">
            <v>6788.8</v>
          </cell>
          <cell r="J479">
            <v>7487</v>
          </cell>
          <cell r="K479">
            <v>1871.75</v>
          </cell>
          <cell r="L479">
            <v>872.75</v>
          </cell>
          <cell r="M479">
            <v>9358.75</v>
          </cell>
        </row>
        <row r="480">
          <cell r="A480" t="str">
            <v>25.32</v>
          </cell>
          <cell r="B480" t="str">
            <v>Placa em Acrílico Aéreo c/ pedestal Plano Tátil h=1,00 m_ 600X450</v>
          </cell>
          <cell r="C480" t="str">
            <v>un</v>
          </cell>
          <cell r="D480">
            <v>1</v>
          </cell>
          <cell r="E480">
            <v>150</v>
          </cell>
          <cell r="F480">
            <v>1850</v>
          </cell>
          <cell r="G480">
            <v>2000</v>
          </cell>
          <cell r="H480">
            <v>150</v>
          </cell>
          <cell r="I480">
            <v>1850</v>
          </cell>
          <cell r="J480">
            <v>2000</v>
          </cell>
          <cell r="K480">
            <v>500</v>
          </cell>
          <cell r="L480">
            <v>187.5</v>
          </cell>
          <cell r="M480">
            <v>2500</v>
          </cell>
        </row>
        <row r="481">
          <cell r="A481" t="str">
            <v>25.33</v>
          </cell>
          <cell r="B481" t="str">
            <v>Placa com Pictograma VISUAL _ 200X200</v>
          </cell>
          <cell r="C481" t="str">
            <v>un</v>
          </cell>
          <cell r="D481">
            <v>4</v>
          </cell>
          <cell r="E481">
            <v>6.3</v>
          </cell>
          <cell r="F481">
            <v>14.7</v>
          </cell>
          <cell r="G481">
            <v>21</v>
          </cell>
          <cell r="H481">
            <v>25.2</v>
          </cell>
          <cell r="I481">
            <v>58.8</v>
          </cell>
          <cell r="J481">
            <v>84</v>
          </cell>
          <cell r="K481">
            <v>21</v>
          </cell>
          <cell r="L481">
            <v>31.5</v>
          </cell>
          <cell r="M481">
            <v>105</v>
          </cell>
        </row>
        <row r="482">
          <cell r="A482" t="str">
            <v>25.34</v>
          </cell>
          <cell r="B482" t="str">
            <v>Placa de acrílico_TÁTIL_Textos longos- 12x30cm</v>
          </cell>
          <cell r="C482" t="str">
            <v>un</v>
          </cell>
          <cell r="D482">
            <v>2</v>
          </cell>
          <cell r="E482">
            <v>6.5</v>
          </cell>
          <cell r="F482">
            <v>145</v>
          </cell>
          <cell r="G482">
            <v>151.5</v>
          </cell>
          <cell r="H482">
            <v>13</v>
          </cell>
          <cell r="I482">
            <v>290</v>
          </cell>
          <cell r="J482">
            <v>303</v>
          </cell>
          <cell r="K482">
            <v>75.75</v>
          </cell>
          <cell r="L482">
            <v>16.25</v>
          </cell>
          <cell r="M482">
            <v>378.75</v>
          </cell>
        </row>
        <row r="483">
          <cell r="A483" t="str">
            <v>25.35</v>
          </cell>
          <cell r="B483" t="str">
            <v>Placa de acrílico_Cj. Entrada_ VISUAL/TÁTIL- MOD.01</v>
          </cell>
          <cell r="C483" t="str">
            <v>un</v>
          </cell>
          <cell r="D483">
            <v>1</v>
          </cell>
          <cell r="E483">
            <v>40</v>
          </cell>
          <cell r="F483">
            <v>540</v>
          </cell>
          <cell r="G483">
            <v>580</v>
          </cell>
          <cell r="H483">
            <v>40</v>
          </cell>
          <cell r="I483">
            <v>540</v>
          </cell>
          <cell r="J483">
            <v>580</v>
          </cell>
          <cell r="K483">
            <v>145</v>
          </cell>
          <cell r="L483">
            <v>50</v>
          </cell>
          <cell r="M483">
            <v>725</v>
          </cell>
        </row>
        <row r="484">
          <cell r="A484" t="str">
            <v>25.36</v>
          </cell>
          <cell r="B484" t="str">
            <v>Placa de acrílico_Cj. Entrada_ VISUAL/TÁTIL- MOD.02- Cão guia</v>
          </cell>
          <cell r="C484" t="str">
            <v>un</v>
          </cell>
          <cell r="D484">
            <v>1</v>
          </cell>
          <cell r="E484">
            <v>40</v>
          </cell>
          <cell r="F484">
            <v>190</v>
          </cell>
          <cell r="G484">
            <v>230</v>
          </cell>
          <cell r="H484">
            <v>40</v>
          </cell>
          <cell r="I484">
            <v>190</v>
          </cell>
          <cell r="J484">
            <v>230</v>
          </cell>
          <cell r="K484">
            <v>57.5</v>
          </cell>
          <cell r="L484">
            <v>50</v>
          </cell>
          <cell r="M484">
            <v>287.5</v>
          </cell>
        </row>
        <row r="485">
          <cell r="A485" t="str">
            <v>25.37</v>
          </cell>
          <cell r="B485" t="str">
            <v>Placa de acrílico_Entrada Auto-Atend. VISUAL/TÁTIL- MOD03</v>
          </cell>
          <cell r="C485" t="str">
            <v>un</v>
          </cell>
          <cell r="D485">
            <v>1</v>
          </cell>
          <cell r="E485">
            <v>40</v>
          </cell>
          <cell r="F485">
            <v>560</v>
          </cell>
          <cell r="G485">
            <v>600</v>
          </cell>
          <cell r="H485">
            <v>40</v>
          </cell>
          <cell r="I485">
            <v>560</v>
          </cell>
          <cell r="J485">
            <v>600</v>
          </cell>
          <cell r="K485">
            <v>150</v>
          </cell>
          <cell r="L485">
            <v>50</v>
          </cell>
          <cell r="M485">
            <v>750</v>
          </cell>
        </row>
        <row r="486">
          <cell r="A486" t="str">
            <v>25.38</v>
          </cell>
          <cell r="B486" t="str">
            <v>Pictograma de piso (policarbonato compacto) _ 800X1200</v>
          </cell>
          <cell r="C486" t="str">
            <v>un</v>
          </cell>
          <cell r="D486">
            <v>6</v>
          </cell>
          <cell r="E486">
            <v>65</v>
          </cell>
          <cell r="F486">
            <v>550</v>
          </cell>
          <cell r="G486">
            <v>615</v>
          </cell>
          <cell r="H486">
            <v>390</v>
          </cell>
          <cell r="I486">
            <v>3300</v>
          </cell>
          <cell r="J486">
            <v>3690</v>
          </cell>
          <cell r="K486">
            <v>922.5</v>
          </cell>
          <cell r="L486">
            <v>487.5</v>
          </cell>
          <cell r="M486">
            <v>4612.5</v>
          </cell>
        </row>
        <row r="487">
          <cell r="A487" t="str">
            <v>26</v>
          </cell>
          <cell r="B487" t="str">
            <v>CARENAGENS AUTO ATENDIMENTO</v>
          </cell>
          <cell r="H487">
            <v>5000</v>
          </cell>
          <cell r="I487">
            <v>18000</v>
          </cell>
          <cell r="J487">
            <v>23000</v>
          </cell>
          <cell r="K487">
            <v>5750</v>
          </cell>
          <cell r="L487">
            <v>6250</v>
          </cell>
          <cell r="M487">
            <v>28750</v>
          </cell>
        </row>
        <row r="488">
          <cell r="A488" t="str">
            <v>26.01</v>
          </cell>
          <cell r="B488" t="str">
            <v>Carenagens com funil - ATM</v>
          </cell>
          <cell r="C488" t="str">
            <v>un</v>
          </cell>
          <cell r="D488">
            <v>4</v>
          </cell>
          <cell r="E488">
            <v>500</v>
          </cell>
          <cell r="F488">
            <v>1800</v>
          </cell>
          <cell r="G488">
            <v>2300</v>
          </cell>
          <cell r="H488">
            <v>2000</v>
          </cell>
          <cell r="I488">
            <v>7200</v>
          </cell>
          <cell r="J488">
            <v>9200</v>
          </cell>
          <cell r="K488">
            <v>2300</v>
          </cell>
          <cell r="L488">
            <v>2500</v>
          </cell>
          <cell r="M488">
            <v>11500</v>
          </cell>
        </row>
        <row r="489">
          <cell r="A489" t="str">
            <v>26.02</v>
          </cell>
          <cell r="B489" t="str">
            <v>Carenagens com funil - CD</v>
          </cell>
          <cell r="C489" t="str">
            <v>un</v>
          </cell>
          <cell r="D489">
            <v>3</v>
          </cell>
          <cell r="E489">
            <v>500</v>
          </cell>
          <cell r="F489">
            <v>1800</v>
          </cell>
          <cell r="G489">
            <v>2300</v>
          </cell>
          <cell r="H489">
            <v>1500</v>
          </cell>
          <cell r="I489">
            <v>5400</v>
          </cell>
          <cell r="J489">
            <v>6900</v>
          </cell>
          <cell r="K489">
            <v>1725</v>
          </cell>
          <cell r="L489">
            <v>1875</v>
          </cell>
          <cell r="M489">
            <v>8625</v>
          </cell>
        </row>
        <row r="490">
          <cell r="A490" t="str">
            <v>26.03</v>
          </cell>
          <cell r="B490" t="str">
            <v>Carenagens com funil  - DFC</v>
          </cell>
          <cell r="C490" t="str">
            <v>un</v>
          </cell>
          <cell r="D490">
            <v>1</v>
          </cell>
          <cell r="E490">
            <v>500</v>
          </cell>
          <cell r="F490">
            <v>1800</v>
          </cell>
          <cell r="G490">
            <v>2300</v>
          </cell>
          <cell r="H490">
            <v>500</v>
          </cell>
          <cell r="I490">
            <v>1800</v>
          </cell>
          <cell r="J490">
            <v>2300</v>
          </cell>
          <cell r="K490">
            <v>575</v>
          </cell>
          <cell r="L490">
            <v>625</v>
          </cell>
          <cell r="M490">
            <v>2875</v>
          </cell>
        </row>
        <row r="491">
          <cell r="A491" t="str">
            <v>26.04</v>
          </cell>
          <cell r="B491" t="str">
            <v>Carenagens com funil  - MMP</v>
          </cell>
          <cell r="C491" t="str">
            <v>un</v>
          </cell>
          <cell r="D491">
            <v>2</v>
          </cell>
          <cell r="E491">
            <v>500</v>
          </cell>
          <cell r="F491">
            <v>1800</v>
          </cell>
          <cell r="G491">
            <v>2300</v>
          </cell>
          <cell r="H491">
            <v>1000</v>
          </cell>
          <cell r="I491">
            <v>3600</v>
          </cell>
          <cell r="J491">
            <v>4600</v>
          </cell>
          <cell r="K491">
            <v>1150</v>
          </cell>
          <cell r="L491">
            <v>1250</v>
          </cell>
          <cell r="M491">
            <v>5750</v>
          </cell>
        </row>
        <row r="492">
          <cell r="A492" t="str">
            <v>27</v>
          </cell>
          <cell r="B492" t="str">
            <v>ADMINISTRAÇÃO DE OBRA</v>
          </cell>
          <cell r="H492">
            <v>17815.599999999999</v>
          </cell>
          <cell r="I492">
            <v>0</v>
          </cell>
          <cell r="J492">
            <v>17815.599999999999</v>
          </cell>
          <cell r="K492">
            <v>4453.8999999999996</v>
          </cell>
          <cell r="L492">
            <v>22269.5</v>
          </cell>
          <cell r="M492">
            <v>22269.5</v>
          </cell>
        </row>
        <row r="493">
          <cell r="A493" t="str">
            <v>27.01</v>
          </cell>
          <cell r="B493" t="str">
            <v>Engenheiro</v>
          </cell>
          <cell r="C493" t="str">
            <v>h</v>
          </cell>
          <cell r="D493">
            <v>220</v>
          </cell>
          <cell r="E493">
            <v>38.14</v>
          </cell>
          <cell r="F493">
            <v>0</v>
          </cell>
          <cell r="G493">
            <v>38.14</v>
          </cell>
          <cell r="H493">
            <v>8390.7999999999993</v>
          </cell>
          <cell r="I493">
            <v>0</v>
          </cell>
          <cell r="J493">
            <v>8390.7999999999993</v>
          </cell>
          <cell r="K493">
            <v>2097.6999999999998</v>
          </cell>
          <cell r="L493">
            <v>10488.5</v>
          </cell>
          <cell r="M493">
            <v>10488.5</v>
          </cell>
        </row>
        <row r="494">
          <cell r="A494" t="str">
            <v>27.02</v>
          </cell>
          <cell r="B494" t="str">
            <v>Encarregado Geral da obra</v>
          </cell>
          <cell r="C494" t="str">
            <v>h</v>
          </cell>
          <cell r="D494">
            <v>660</v>
          </cell>
          <cell r="E494">
            <v>14.28</v>
          </cell>
          <cell r="F494">
            <v>0</v>
          </cell>
          <cell r="G494">
            <v>14.28</v>
          </cell>
          <cell r="H494">
            <v>9424.7999999999993</v>
          </cell>
          <cell r="I494">
            <v>0</v>
          </cell>
          <cell r="J494">
            <v>9424.7999999999993</v>
          </cell>
          <cell r="K494">
            <v>2356.1999999999998</v>
          </cell>
          <cell r="L494">
            <v>11781</v>
          </cell>
          <cell r="M494">
            <v>11781</v>
          </cell>
        </row>
        <row r="495">
          <cell r="B495" t="str">
            <v>TOTAL GERAL</v>
          </cell>
          <cell r="H495">
            <v>93577.035773750002</v>
          </cell>
          <cell r="I495">
            <v>404678.46331249992</v>
          </cell>
          <cell r="J495">
            <v>498255.49908625003</v>
          </cell>
          <cell r="K495">
            <v>124563.87477156251</v>
          </cell>
          <cell r="L495">
            <v>116971.2947171875</v>
          </cell>
          <cell r="M495">
            <v>622819.37385781249</v>
          </cell>
        </row>
        <row r="496">
          <cell r="A496" t="str">
            <v>RESPONSÁVEL TÉCNICO</v>
          </cell>
        </row>
        <row r="498">
          <cell r="A498" t="str">
            <v>DATA</v>
          </cell>
          <cell r="B498">
            <v>39818</v>
          </cell>
        </row>
        <row r="499">
          <cell r="A499" t="str">
            <v>RESPONSÁVEL TÉCNICO</v>
          </cell>
        </row>
        <row r="500">
          <cell r="A500" t="str">
            <v>ENG. CINTHIA MÁRCIA RACHID</v>
          </cell>
          <cell r="C500" t="str">
            <v>REG. Nº 8570/D CREA/GO</v>
          </cell>
        </row>
        <row r="501">
          <cell r="A501" t="str">
            <v>ENG. LUIZ HENRIQUE OTTO DE SANTANA</v>
          </cell>
          <cell r="C501" t="str">
            <v>REG. Nº 7839/D CREA/GO</v>
          </cell>
        </row>
        <row r="503">
          <cell r="A503" t="str">
            <v>GIMAT/GO - CONFERÊNCIA/LIQUIDAÇÃO DA OES:</v>
          </cell>
          <cell r="J503" t="str">
            <v>APROVADO P/PAGAMENTO</v>
          </cell>
        </row>
        <row r="504">
          <cell r="A504" t="str">
            <v>GESTOR TÉCNICO - OBSERVAÇÕES E COMENTÁRIOS</v>
          </cell>
          <cell r="J504" t="str">
            <v>SIM</v>
          </cell>
          <cell r="L504" t="str">
            <v>NÃO</v>
          </cell>
        </row>
      </sheetData>
      <sheetData sheetId="3"/>
      <sheetData sheetId="4"/>
      <sheetData sheetId="5"/>
      <sheetData sheetId="6"/>
    </sheetDataSet>
  </externalBook>
</externalLink>
</file>

<file path=xl/externalLinks/externalLink17.xml><?xml version="1.0" encoding="utf-8"?>
<externalLink xmlns="http://schemas.openxmlformats.org/spreadsheetml/2006/main">
  <externalBook xmlns:r="http://schemas.openxmlformats.org/officeDocument/2006/relationships" r:id="rId1">
    <sheetNames>
      <sheetName val="Resumo"/>
      <sheetName val="comp1"/>
      <sheetName val="comp2"/>
      <sheetName val="comp3"/>
      <sheetName val="comp4"/>
      <sheetName val="comp5"/>
      <sheetName val="comp6"/>
      <sheetName val="comp7"/>
      <sheetName val="comp8"/>
      <sheetName val="comp9"/>
      <sheetName val="comp10"/>
      <sheetName val="orç"/>
      <sheetName val="Cust_Hor_Eqp_Vtr"/>
      <sheetName val="Custo de materiais"/>
      <sheetName val="custo de mão-de-obra"/>
      <sheetName val="Distancias trecho 1"/>
      <sheetName val="TRANSPORTES trecho 1"/>
      <sheetName val="Distancias trecho 2"/>
      <sheetName val="TRANSPORTES trecho 2"/>
      <sheetName val="Distancia trecho 3"/>
      <sheetName val="TRANSPORTES trecho 3"/>
      <sheetName val="Mem Cálc mob_desmob"/>
      <sheetName val="Desmat"/>
      <sheetName val="Esc. carga transp 1ª cat 50 m"/>
      <sheetName val="ECT 200&lt;DMT&lt;400"/>
      <sheetName val="ECT 1800&lt;DMT&lt;2000"/>
      <sheetName val="ECT 2000&lt;DMT&lt;3000"/>
      <sheetName val="ECT 3000&lt;DMT&lt;5000"/>
      <sheetName val="Compact 95%"/>
      <sheetName val="Compact 100% "/>
      <sheetName val="Regul subleito"/>
      <sheetName val="Subbase de solo est."/>
      <sheetName val="Limp Cam Veg"/>
      <sheetName val="Expurgo de jazida (aux)"/>
      <sheetName val="EC mat jazida (aux)"/>
      <sheetName val="Base de solo est. "/>
      <sheetName val="EC mat jazida (aux) (3)"/>
      <sheetName val="Limp Cam Veg (2)"/>
      <sheetName val="Expurgo de jazida (aux) (2)"/>
      <sheetName val="EC mat jazida (aux) (2)"/>
      <sheetName val="Imprimação"/>
      <sheetName val="TSS"/>
      <sheetName val="TSD"/>
      <sheetName val="Transp Mat jaz"/>
      <sheetName val="Transp de brita"/>
      <sheetName val="Sarjeta STC05"/>
      <sheetName val="Dreno longitudinal DPS"/>
      <sheetName val="Boca de Saida BSD 03"/>
      <sheetName val="Meio Fio "/>
      <sheetName val="Descida d´água DAR 02"/>
      <sheetName val="Compactação manual (aux)"/>
      <sheetName val="Esc. man. vala mat 1a cat (aux)"/>
      <sheetName val="Entrada dágua  EDA02"/>
      <sheetName val="Dissip energia DES 01"/>
      <sheetName val="Dissip energia DES 02"/>
      <sheetName val="Alvenaria pedra argamass"/>
      <sheetName val="BSTC 0,80 m"/>
      <sheetName val="Dente p_ bueiro s 0,80m"/>
      <sheetName val="Boca BSTC 0,80 m"/>
      <sheetName val="BSTC 1m"/>
      <sheetName val="Dente p_ bueiro s 1,00m"/>
      <sheetName val="BocaBSTC 1m "/>
      <sheetName val="BDTC 1m"/>
      <sheetName val="Dente p_ bueiro d 1,00m"/>
      <sheetName val="Boca BDTC 1m"/>
      <sheetName val="BTTC 1m"/>
      <sheetName val="Dente p_ bueiro T 1,00m"/>
      <sheetName val="Boca BTTC 1m"/>
      <sheetName val="BDCC 1,5x1,5 m"/>
      <sheetName val="Boca BDCC 1,5x1,5"/>
      <sheetName val="BTCC 1,5 x 1,5"/>
      <sheetName val="Boca BTCC 1,5x1,5 m "/>
      <sheetName val="Argamassa ci_ar"/>
      <sheetName val="Escoramento de Bueiro cel."/>
      <sheetName val="Conf e lanç conc magro (aux)"/>
      <sheetName val="Concreto 10MPa Conf Lanc  (aux)"/>
      <sheetName val="Concreto cicl. 12MPa (aux)"/>
      <sheetName val="Concreto 12MPa Conf Lanc (aux)"/>
      <sheetName val="Concreto 15MPa Conf Lanc (aux)"/>
      <sheetName val="Pintura faixa"/>
      <sheetName val="Pintura setas e zeb"/>
      <sheetName val="Tacha reflet"/>
      <sheetName val="Enleivamento"/>
      <sheetName val="Cerca arame"/>
      <sheetName val="Defensa dupla"/>
      <sheetName val="Caiação"/>
      <sheetName val="Passeio concreto"/>
      <sheetName val="Plantio arbustos"/>
      <sheetName val="Revest veg c grama leiva"/>
      <sheetName val="Revest veg c mudas"/>
      <sheetName val="Regul mec faixa dom"/>
      <sheetName val="ECT 50&lt;DMT&lt;200 escv"/>
      <sheetName val="ECT 200&lt;DMT&lt;400 escv"/>
      <sheetName val="ECT 400&lt;DMT&lt;600 escv"/>
      <sheetName val="ECT 600&lt;DMT&lt;800 escv"/>
      <sheetName val="ECT 1000&lt;DMT&lt;1200 escv"/>
      <sheetName val="ECT 800&lt;DMT&lt;1000 escv"/>
      <sheetName val="ECT 1200&lt;DMT&lt;1400 escv"/>
      <sheetName val="ECT 50&lt;DMT&lt;200 mat 2 cat escv"/>
      <sheetName val="ECT 50&lt;DMT&lt;200 mat 3 cat"/>
      <sheetName val="Compactação manual"/>
      <sheetName val="Boca de Saida BSD 01"/>
      <sheetName val="Valeta VPC-03"/>
      <sheetName val="Entrada dágua  EDA01"/>
      <sheetName val="Descida d´água DAD 01"/>
      <sheetName val="Sarjeta STC 02"/>
      <sheetName val="Cx colet sarjeta"/>
      <sheetName val="Alv pedra arrum"/>
      <sheetName val="BDCC 2,0x2,0 m 1,0 a 2,5 m"/>
      <sheetName val="BTCC 2,0x2,0 m 1,0 a 2,5 m"/>
      <sheetName val="Boca BDCC 2,0x2,0 m"/>
      <sheetName val="Boca BTCC 2,0x2,0 m"/>
      <sheetName val="Forn prep coloc forma CA-50"/>
      <sheetName val="Fôrma comum de madeira"/>
      <sheetName val="Fôrma de placa resinada"/>
      <sheetName val="Transp comer cimento rod pav"/>
      <sheetName val="Transp comer cimento rod n pav"/>
    </sheetNames>
    <sheetDataSet>
      <sheetData sheetId="0"/>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Set>
  </externalBook>
</externalLink>
</file>

<file path=xl/externalLinks/externalLink18.xml><?xml version="1.0" encoding="utf-8"?>
<externalLink xmlns="http://schemas.openxmlformats.org/spreadsheetml/2006/main">
  <externalBook xmlns:r="http://schemas.openxmlformats.org/officeDocument/2006/relationships" r:id="rId1">
    <sheetNames>
      <sheetName val="Elétrica"/>
      <sheetName val="Orçamento Global"/>
      <sheetName val="Hidrossanitário"/>
      <sheetName val="Genéricos"/>
      <sheetName val="SBLO_PcP-AmpTPS_fora_CLP"/>
    </sheetNames>
    <sheetDataSet>
      <sheetData sheetId="0" refreshError="1"/>
      <sheetData sheetId="1" refreshError="1">
        <row r="38">
          <cell r="D38">
            <v>0.2</v>
          </cell>
        </row>
      </sheetData>
      <sheetData sheetId="2"/>
      <sheetData sheetId="3" refreshError="1"/>
      <sheetData sheetId="4" refreshError="1"/>
    </sheetDataSet>
  </externalBook>
</externalLink>
</file>

<file path=xl/externalLinks/externalLink19.xml><?xml version="1.0" encoding="utf-8"?>
<externalLink xmlns="http://schemas.openxmlformats.org/spreadsheetml/2006/main">
  <externalBook xmlns:r="http://schemas.openxmlformats.org/officeDocument/2006/relationships" r:id="rId1">
    <sheetNames>
      <sheetName val="Divulgado"/>
      <sheetName val="Serviços"/>
      <sheetName val="Insumos"/>
    </sheetNames>
    <sheetDataSet>
      <sheetData sheetId="0"/>
      <sheetData sheetId="1"/>
      <sheetData sheetId="2">
        <row r="13">
          <cell r="A13">
            <v>55</v>
          </cell>
          <cell r="B13" t="str">
            <v>ADAPTADOR DE COMPRESSAO EM POLIPROPILENO (PP), PARA TUBO EM PEAD, 20 MM X 1/2"</v>
          </cell>
          <cell r="C13" t="str">
            <v>UN</v>
          </cell>
          <cell r="D13" t="str">
            <v>C</v>
          </cell>
          <cell r="E13">
            <v>2.04</v>
          </cell>
        </row>
        <row r="14">
          <cell r="B14" t="str">
            <v>- LIGACAO PREDIAL DE AGUA (NTS 179)</v>
          </cell>
        </row>
        <row r="15">
          <cell r="A15">
            <v>61</v>
          </cell>
          <cell r="B15" t="str">
            <v>ADAPTADOR DE COMPRESSAO EM POLIPROPILENO (PP), PARA TUBO EM PEAD, 20 MM X 3/4"</v>
          </cell>
          <cell r="C15" t="str">
            <v>UN</v>
          </cell>
          <cell r="D15" t="str">
            <v>CR</v>
          </cell>
          <cell r="E15">
            <v>1.93</v>
          </cell>
        </row>
        <row r="16">
          <cell r="B16" t="str">
            <v>- LIGACAO PREDIAL DE AGUA (NTS 179)</v>
          </cell>
        </row>
        <row r="17">
          <cell r="A17">
            <v>62</v>
          </cell>
          <cell r="B17" t="str">
            <v>ADAPTADOR DE COMPRESSAO EM POLIPROPILENO (PP), PARA TUBO EM PEAD, 32 MM X 1" -</v>
          </cell>
          <cell r="C17" t="str">
            <v>UN</v>
          </cell>
          <cell r="D17" t="str">
            <v>CR</v>
          </cell>
          <cell r="E17">
            <v>3.99</v>
          </cell>
        </row>
        <row r="18">
          <cell r="B18" t="str">
            <v>LIGACAO PREDIAL DE AGUA (NTS 179)</v>
          </cell>
        </row>
        <row r="19">
          <cell r="A19">
            <v>10963</v>
          </cell>
          <cell r="B19" t="str">
            <v>PERFIL "I" DE ACO LAMINADO, "I" 203 X 34,3</v>
          </cell>
          <cell r="C19" t="str">
            <v>M</v>
          </cell>
          <cell r="D19" t="str">
            <v>CR</v>
          </cell>
          <cell r="E19">
            <v>139.91</v>
          </cell>
        </row>
        <row r="20">
          <cell r="A20">
            <v>7304</v>
          </cell>
          <cell r="B20" t="str">
            <v>TINTA EPOXI</v>
          </cell>
          <cell r="C20" t="str">
            <v>L</v>
          </cell>
          <cell r="D20" t="str">
            <v>CR</v>
          </cell>
          <cell r="E20">
            <v>42.99</v>
          </cell>
        </row>
        <row r="21">
          <cell r="A21">
            <v>26032</v>
          </cell>
          <cell r="B21" t="str">
            <v>.!EM PROCESSO DE DESATIVACAO! TINTA RETRORREFLETIVAS A BASE DE RESINA ACRILICA</v>
          </cell>
          <cell r="C21" t="str">
            <v>L</v>
          </cell>
          <cell r="D21" t="str">
            <v>CR</v>
          </cell>
          <cell r="E21">
            <v>24.21</v>
          </cell>
        </row>
        <row r="22">
          <cell r="B22" t="str">
            <v>COM MICROESFERA DE VIDRO, DB-800 COR BRANCA N 9,5.</v>
          </cell>
        </row>
        <row r="23">
          <cell r="A23">
            <v>851</v>
          </cell>
          <cell r="B23" t="str">
            <v>!EM PROCESSO DE DESATIVACAO!  BUCHA E ARRUELA EM ALUMINIO FUNDIDO, PARA</v>
          </cell>
          <cell r="C23" t="str">
            <v>CJ</v>
          </cell>
          <cell r="D23" t="str">
            <v>CR</v>
          </cell>
          <cell r="E23">
            <v>0.76</v>
          </cell>
        </row>
        <row r="24">
          <cell r="B24" t="str">
            <v>ELETRODUTO, 20 MM (3/4'') COM ROSCA</v>
          </cell>
        </row>
        <row r="25">
          <cell r="A25">
            <v>852</v>
          </cell>
          <cell r="B25" t="str">
            <v>!EM PROCESSO DE DESATIVACAO!  BUCHA E ARRUELA EM ALUMINIO FUNDIDO, PARA</v>
          </cell>
          <cell r="C25" t="str">
            <v>CJ</v>
          </cell>
          <cell r="D25" t="str">
            <v>CR</v>
          </cell>
          <cell r="E25">
            <v>1.74</v>
          </cell>
        </row>
        <row r="26">
          <cell r="B26" t="str">
            <v>ELETRODUTO, 32 MM (1 1/4'') COM ROSCA</v>
          </cell>
        </row>
        <row r="27">
          <cell r="A27">
            <v>853</v>
          </cell>
          <cell r="B27" t="str">
            <v>!EM PROCESSO DE DESATIVACAO!  BUCHA E ARRUELA EM ALUMINIO FUNDIDO, PARA</v>
          </cell>
          <cell r="C27" t="str">
            <v>CJ</v>
          </cell>
          <cell r="D27" t="str">
            <v>CR</v>
          </cell>
          <cell r="E27">
            <v>1.76</v>
          </cell>
        </row>
        <row r="28">
          <cell r="B28" t="str">
            <v>ELETRODUTO, 40 MM (1 1/2'') COM ROSCA</v>
          </cell>
        </row>
        <row r="29">
          <cell r="A29">
            <v>159</v>
          </cell>
          <cell r="B29" t="str">
            <v>!EM PROCESSO DE DESATIVACAO! ADUBO BOVINO</v>
          </cell>
          <cell r="C29" t="str">
            <v>M3</v>
          </cell>
          <cell r="D29" t="str">
            <v>CR</v>
          </cell>
          <cell r="E29">
            <v>209.14</v>
          </cell>
        </row>
        <row r="30">
          <cell r="A30">
            <v>7332</v>
          </cell>
          <cell r="B30" t="str">
            <v>!EM PROCESSO DE DESATIVACAO! AGENTE DE DESFORMA PARA CONCRETO</v>
          </cell>
          <cell r="C30" t="str">
            <v>L</v>
          </cell>
          <cell r="D30" t="str">
            <v>CR</v>
          </cell>
          <cell r="E30">
            <v>8.6999999999999993</v>
          </cell>
        </row>
        <row r="31">
          <cell r="A31">
            <v>20006</v>
          </cell>
          <cell r="B31" t="str">
            <v>!EM PROCESSO DE DESATIVACAO! ALIZAR / GUARNICAO 5 X 2CM MADEIRA</v>
          </cell>
          <cell r="C31" t="str">
            <v>M</v>
          </cell>
          <cell r="D31" t="str">
            <v>CR</v>
          </cell>
          <cell r="E31">
            <v>3.97</v>
          </cell>
        </row>
        <row r="32">
          <cell r="B32" t="str">
            <v>CEDRO/IMBUIA/JEQUITIBA OU SIMILAR</v>
          </cell>
        </row>
        <row r="33">
          <cell r="A33">
            <v>187</v>
          </cell>
          <cell r="B33" t="str">
            <v>!EM PROCESSO DE DESATIVACAO! ALIZAR / GUARNICAO 5 X 2CM MADEIRA</v>
          </cell>
          <cell r="C33" t="str">
            <v>M</v>
          </cell>
          <cell r="D33" t="str">
            <v>CR</v>
          </cell>
          <cell r="E33">
            <v>6.92</v>
          </cell>
        </row>
        <row r="34">
          <cell r="B34" t="str">
            <v>IPE/MOGNO/CEREJEIRA OU SIMILAR</v>
          </cell>
        </row>
        <row r="35">
          <cell r="A35">
            <v>3332</v>
          </cell>
          <cell r="B35" t="str">
            <v>!EM PROCESSO DE DESATIVACAO! APARELHO DE OXI-ACETILENO PARA SOLDA E CORTE,</v>
          </cell>
          <cell r="C35" t="str">
            <v>H</v>
          </cell>
          <cell r="D35" t="str">
            <v>AS</v>
          </cell>
          <cell r="E35">
            <v>1.46</v>
          </cell>
        </row>
        <row r="36">
          <cell r="B36" t="str">
            <v>SEM O GAS (PPU) (LOCACAO)</v>
          </cell>
        </row>
        <row r="37">
          <cell r="A37">
            <v>4359</v>
          </cell>
          <cell r="B37" t="str">
            <v>!EM PROCESSO DE DESATIVACAO! ARRUELA PLASTICA 4 X 16</v>
          </cell>
          <cell r="C37" t="str">
            <v>UN</v>
          </cell>
          <cell r="D37" t="str">
            <v>CR</v>
          </cell>
          <cell r="E37">
            <v>0.22</v>
          </cell>
        </row>
        <row r="38">
          <cell r="A38">
            <v>4757</v>
          </cell>
          <cell r="B38" t="str">
            <v>!EM PROCESSO DE DESATIVACAO! ASFALTADOR</v>
          </cell>
          <cell r="C38" t="str">
            <v>H</v>
          </cell>
          <cell r="D38" t="str">
            <v>C</v>
          </cell>
          <cell r="E38">
            <v>11.17</v>
          </cell>
        </row>
        <row r="39">
          <cell r="A39">
            <v>518</v>
          </cell>
          <cell r="B39" t="str">
            <v>!EM PROCESSO DE DESATIVACAO! ASSENTAMENTO DE PISO VINILICO EM PLACAS -</v>
          </cell>
          <cell r="C39" t="str">
            <v>M2</v>
          </cell>
          <cell r="D39" t="str">
            <v>C</v>
          </cell>
          <cell r="E39">
            <v>28</v>
          </cell>
        </row>
        <row r="40">
          <cell r="B40" t="str">
            <v>SOMENTE MAO DE OBRA.</v>
          </cell>
        </row>
        <row r="41">
          <cell r="A41">
            <v>9</v>
          </cell>
          <cell r="B41" t="str">
            <v>!EM PROCESSO DE DESATIVACAO! BALDE PLASTICO CAPACIDADE 4L</v>
          </cell>
          <cell r="C41" t="str">
            <v>UN</v>
          </cell>
          <cell r="D41" t="str">
            <v>CR</v>
          </cell>
          <cell r="E41">
            <v>4.03</v>
          </cell>
        </row>
        <row r="42">
          <cell r="A42">
            <v>545</v>
          </cell>
          <cell r="B42" t="str">
            <v>!EM PROCESSO DE DESATIVACAO! BANCA MARMORE BRANCO NACIONAL E = 3CM, POLIDO</v>
          </cell>
          <cell r="C42" t="str">
            <v>M2</v>
          </cell>
          <cell r="D42" t="str">
            <v>CR</v>
          </cell>
          <cell r="E42">
            <v>289.5</v>
          </cell>
        </row>
        <row r="43">
          <cell r="B43" t="str">
            <v>C/ FURO PARA CUBA</v>
          </cell>
        </row>
        <row r="44">
          <cell r="A44">
            <v>10790</v>
          </cell>
          <cell r="B44" t="str">
            <v>!EM PROCESSO DE DESATIVACAO! BANCADA PARA CARPINTARIA (SEM O DISCO DE SERRA)</v>
          </cell>
          <cell r="C44" t="str">
            <v>H</v>
          </cell>
          <cell r="D44" t="str">
            <v>C</v>
          </cell>
          <cell r="E44">
            <v>1.8</v>
          </cell>
        </row>
        <row r="45">
          <cell r="B45" t="str">
            <v>COM MOTOR ELETRICO TRIFASICO DE *3 A 5* HP, CHAVE E COIFA PROTETORA (LOCACAO)</v>
          </cell>
        </row>
        <row r="46">
          <cell r="A46">
            <v>3426</v>
          </cell>
          <cell r="B46" t="str">
            <v>!EM PROCESSO DE DESATIVACAO! BANDEIRA P/ PORTA/ JAN MAD REGIONAL 2A P/ VIDRO</v>
          </cell>
          <cell r="C46" t="str">
            <v>M2</v>
          </cell>
          <cell r="D46" t="str">
            <v>AS</v>
          </cell>
          <cell r="E46">
            <v>98.85</v>
          </cell>
        </row>
        <row r="47">
          <cell r="A47">
            <v>3427</v>
          </cell>
          <cell r="B47" t="str">
            <v>!EM PROCESSO DE DESATIVACAO! BANDEIRA P/ PORTA/ JAN MAD REGIONAL 3A P/ VIDRO</v>
          </cell>
          <cell r="C47" t="str">
            <v>M2</v>
          </cell>
          <cell r="D47" t="str">
            <v>AS</v>
          </cell>
          <cell r="E47">
            <v>65.900000000000006</v>
          </cell>
        </row>
        <row r="48">
          <cell r="A48">
            <v>3425</v>
          </cell>
          <cell r="B48" t="str">
            <v>!EM PROCESSO DE DESATIVACAO! BANDEIRA P/ PORTA/JANELA EM MADEIRA IMBUIA/CEDRO</v>
          </cell>
          <cell r="C48" t="str">
            <v>M2</v>
          </cell>
          <cell r="D48" t="str">
            <v>AS</v>
          </cell>
          <cell r="E48">
            <v>151.57</v>
          </cell>
        </row>
        <row r="49">
          <cell r="B49" t="str">
            <v>ARANA/CEDRO ROSA OU EQUIVALENTE DA REGIAO, TIPO FIXA PARA VIDRO (SEM VIDRO)</v>
          </cell>
        </row>
        <row r="50">
          <cell r="B50" t="str">
            <v>(SEM GUARNICAO) (SEM ACABAMENTO)</v>
          </cell>
        </row>
        <row r="51">
          <cell r="A51">
            <v>641</v>
          </cell>
          <cell r="B51" t="str">
            <v>!EM PROCESSO DE DESATIVACAO! BATE ESTACA-MARTELO ATE 3,0T DIESEL 160 HP TORRE</v>
          </cell>
          <cell r="C51" t="str">
            <v>H</v>
          </cell>
          <cell r="D51" t="str">
            <v>AS</v>
          </cell>
          <cell r="E51">
            <v>92.58</v>
          </cell>
        </row>
        <row r="52">
          <cell r="B52" t="str">
            <v>15 M MAGAN IM 1520 BS</v>
          </cell>
        </row>
        <row r="53">
          <cell r="A53">
            <v>10532</v>
          </cell>
          <cell r="B53" t="str">
            <v>!EM PROCESSO DE DESATIVACAO! BETONEIRA DE 320 A 600 LITROS COM CARREGADOR E</v>
          </cell>
          <cell r="C53" t="str">
            <v>H</v>
          </cell>
          <cell r="D53" t="str">
            <v>C</v>
          </cell>
          <cell r="E53">
            <v>0.85</v>
          </cell>
        </row>
        <row r="54">
          <cell r="B54" t="str">
            <v>MOTOR ELETRICO TRIFASICO (LOCACAO)</v>
          </cell>
        </row>
        <row r="55">
          <cell r="A55">
            <v>10531</v>
          </cell>
          <cell r="B55" t="str">
            <v>!EM PROCESSO DE DESATIVACAO! BETONEIRA 320 L COM MOTOR ELETRICO TRIFASICO,</v>
          </cell>
          <cell r="C55" t="str">
            <v>H</v>
          </cell>
          <cell r="D55" t="str">
            <v>CR</v>
          </cell>
          <cell r="E55">
            <v>0.88</v>
          </cell>
        </row>
        <row r="56">
          <cell r="B56" t="str">
            <v>POTENCIA DE 3 HP, COM CARREGADOR MECANICO (LOCACAO)</v>
          </cell>
        </row>
        <row r="57">
          <cell r="A57">
            <v>646</v>
          </cell>
          <cell r="B57" t="str">
            <v>!EM PROCESSO DE DESATIVACAO! BETONEIRA 320 L,  DIESEL, POTENCIA DE 5,5 HP, COM</v>
          </cell>
          <cell r="C57" t="str">
            <v>H</v>
          </cell>
          <cell r="D57" t="str">
            <v>CR</v>
          </cell>
          <cell r="E57">
            <v>2.4</v>
          </cell>
        </row>
        <row r="58">
          <cell r="B58" t="str">
            <v>CARREGADOR MECANICO (LOCACAO)</v>
          </cell>
        </row>
        <row r="59">
          <cell r="A59">
            <v>643</v>
          </cell>
          <cell r="B59" t="str">
            <v>!EM PROCESSO DE DESATIVACAO! BETONEIRA 320 L, DIESEL, POTENCIA DE 5,5 HP, SEM</v>
          </cell>
          <cell r="C59" t="str">
            <v>H</v>
          </cell>
          <cell r="D59" t="str">
            <v>CR</v>
          </cell>
          <cell r="E59">
            <v>1.41</v>
          </cell>
        </row>
        <row r="60">
          <cell r="B60" t="str">
            <v>CARREGADOR MECANICO (LOCACAO).</v>
          </cell>
        </row>
        <row r="61">
          <cell r="A61">
            <v>644</v>
          </cell>
          <cell r="B61" t="str">
            <v>!EM PROCESSO DE DESATIVACAO! BETONEIRA 580 L, DIESEL, POTENCIA DE  7,5 HP, COM</v>
          </cell>
          <cell r="C61" t="str">
            <v>H</v>
          </cell>
          <cell r="D61" t="str">
            <v>CR</v>
          </cell>
          <cell r="E61">
            <v>3.4</v>
          </cell>
        </row>
        <row r="62">
          <cell r="B62" t="str">
            <v>CARREGADOR MECANICO (LOCACAO)</v>
          </cell>
        </row>
        <row r="63">
          <cell r="A63">
            <v>10539</v>
          </cell>
          <cell r="B63" t="str">
            <v>!EM PROCESSO DE DESATIVACAO! BETONEIRA 580 LITROS, COM CARREGADOR, MOTOR A</v>
          </cell>
          <cell r="C63" t="str">
            <v>UN</v>
          </cell>
          <cell r="D63" t="str">
            <v>CR</v>
          </cell>
          <cell r="E63">
            <v>22204.05</v>
          </cell>
        </row>
        <row r="64">
          <cell r="B64" t="str">
            <v>DIESEL DE 7,5 HP</v>
          </cell>
        </row>
        <row r="65">
          <cell r="A65">
            <v>11117</v>
          </cell>
          <cell r="B65" t="str">
            <v>!EM PROCESSO DE DESATIVACAO! BLOCO SEXTAVADO P/PAVIMENTACAO, EM CONCRETO</v>
          </cell>
          <cell r="C65" t="str">
            <v>UN</v>
          </cell>
          <cell r="D65" t="str">
            <v>CR</v>
          </cell>
          <cell r="E65">
            <v>3.72</v>
          </cell>
        </row>
        <row r="66">
          <cell r="B66" t="str">
            <v>COM 35 MPA (TIPO BLOKRET), DE 30 X 30 CM, E = 8,0 CM (NBR 9781:2013)</v>
          </cell>
        </row>
        <row r="67">
          <cell r="A67">
            <v>25932</v>
          </cell>
          <cell r="B67" t="str">
            <v>!EM PROCESSO DE DESATIVACAO! BOMBA HIDRAULICA ALTA PRESSAO (UNIDADE MOTRIZ),</v>
          </cell>
          <cell r="C67" t="str">
            <v>DIA</v>
          </cell>
          <cell r="D67" t="str">
            <v>C</v>
          </cell>
          <cell r="E67">
            <v>192.75</v>
          </cell>
        </row>
        <row r="68">
          <cell r="B68" t="str">
            <v>VAZAO DE 3,0L/MIN, ATINGINDO PRESSOES MANOMETRICAS DE ATE 100KGF/CM2 -</v>
          </cell>
        </row>
        <row r="69">
          <cell r="B69" t="str">
            <v>LOCACAO.</v>
          </cell>
        </row>
        <row r="70">
          <cell r="A70" t="str">
            <v>Obs: dimensões entre asteríscos (*) indicam a aceitação de medidas aproximadas.</v>
          </cell>
        </row>
        <row r="72">
          <cell r="B72" t="str">
            <v>PREÇOS DE INSUMOS</v>
          </cell>
          <cell r="D72" t="str">
            <v>Página:</v>
          </cell>
          <cell r="E72" t="str">
            <v>2 / 146</v>
          </cell>
        </row>
        <row r="73">
          <cell r="A73" t="str">
            <v>Indicação da origem do preço:</v>
          </cell>
        </row>
        <row r="74">
          <cell r="A74" t="str">
            <v>• C - para preço coletado pelo IBGE</v>
          </cell>
        </row>
        <row r="75">
          <cell r="A75" t="str">
            <v>• CR - para preço obtido por meio do coeficiente de representatividade do insumo (ver Manual de Metodologia e</v>
          </cell>
        </row>
        <row r="76">
          <cell r="A76" t="str">
            <v>Conceitos);</v>
          </cell>
        </row>
        <row r="77">
          <cell r="A77" t="str">
            <v>• AS - para preço atribuído com base no preço do insumo para a localidade de São Paulo.</v>
          </cell>
        </row>
        <row r="78">
          <cell r="A78" t="str">
            <v>Mês de Coleta:</v>
          </cell>
          <cell r="B78" t="str">
            <v>06/2016 Pesquisa: IBGE</v>
          </cell>
        </row>
        <row r="79">
          <cell r="B79" t="str">
            <v>CUIABA</v>
          </cell>
          <cell r="C79" t="str">
            <v>90,01</v>
          </cell>
          <cell r="E79">
            <v>52.06</v>
          </cell>
        </row>
        <row r="80">
          <cell r="A80" t="str">
            <v>Localidade:</v>
          </cell>
          <cell r="B80" t="str">
            <v>Encargos Sociais Desonerados(%) Horista:</v>
          </cell>
          <cell r="D80" t="str">
            <v>Mensalista:</v>
          </cell>
        </row>
        <row r="81">
          <cell r="A81" t="str">
            <v>Código</v>
          </cell>
          <cell r="B81" t="str">
            <v>Descriçao do Insumo</v>
          </cell>
          <cell r="C81" t="str">
            <v>Unid</v>
          </cell>
          <cell r="D81" t="str">
            <v>Origem</v>
          </cell>
          <cell r="E81" t="str">
            <v>Preço</v>
          </cell>
        </row>
        <row r="82">
          <cell r="D82" t="str">
            <v>de Preço</v>
          </cell>
          <cell r="E82" t="str">
            <v>Mediano (R$)</v>
          </cell>
        </row>
        <row r="83">
          <cell r="A83">
            <v>10753</v>
          </cell>
          <cell r="B83" t="str">
            <v>!EM PROCESSO DE DESATIVACAO! BOMBA PRESSURIZADORA ELETRICA ATE 2HP, 1 1/2"</v>
          </cell>
          <cell r="C83" t="str">
            <v>H</v>
          </cell>
          <cell r="D83" t="str">
            <v>CR</v>
          </cell>
          <cell r="E83">
            <v>0.7</v>
          </cell>
        </row>
        <row r="84">
          <cell r="B84" t="str">
            <v>(LOCACAO)</v>
          </cell>
        </row>
        <row r="85">
          <cell r="A85">
            <v>4086</v>
          </cell>
          <cell r="B85" t="str">
            <v>!EM PROCESSO DE DESATIVACAO! BOMBA SUBMERSIVEL P/ DRENAGEM/ESGOTAMENTO,</v>
          </cell>
          <cell r="C85" t="str">
            <v>H</v>
          </cell>
          <cell r="D85" t="str">
            <v>CR</v>
          </cell>
          <cell r="E85">
            <v>4.12</v>
          </cell>
        </row>
        <row r="86">
          <cell r="B86" t="str">
            <v>ELETRICA TRIFASICA  ACIMA  DE 5 CV DESCARGA 4" HM = 25M, Q= 162 M3/H = 2700 L/MIN. OU</v>
          </cell>
        </row>
        <row r="87">
          <cell r="B87" t="str">
            <v>EQUIV.</v>
          </cell>
        </row>
        <row r="88">
          <cell r="A88">
            <v>5082</v>
          </cell>
          <cell r="B88" t="str">
            <v>!EM PROCESSO DE DESATIVACAO! BORBOLETA FERRO CROMADO P/ JANELA MADEIRA TP</v>
          </cell>
          <cell r="C88" t="str">
            <v>PAR</v>
          </cell>
          <cell r="D88" t="str">
            <v>CR</v>
          </cell>
          <cell r="E88">
            <v>13.97</v>
          </cell>
        </row>
        <row r="89">
          <cell r="B89" t="str">
            <v>GUILHOTINA</v>
          </cell>
        </row>
        <row r="90">
          <cell r="A90">
            <v>13385</v>
          </cell>
          <cell r="B90" t="str">
            <v>!EM PROCESSO DE DESATIVACAO! BRACO RETO P/ LUMINARIA PUBLICA - FERRO GALV C/</v>
          </cell>
          <cell r="C90" t="str">
            <v>UN</v>
          </cell>
          <cell r="D90" t="str">
            <v>CR</v>
          </cell>
          <cell r="E90">
            <v>83.96</v>
          </cell>
        </row>
        <row r="91">
          <cell r="B91" t="str">
            <v>PARAF - 3/4" X 1,5M</v>
          </cell>
        </row>
        <row r="92">
          <cell r="A92">
            <v>843</v>
          </cell>
          <cell r="B92" t="str">
            <v>!EM PROCESSO DE DESATIVACAO! BUCHA E ARRUELA EM ALUMINIO FUNDIDO, PARA</v>
          </cell>
          <cell r="C92" t="str">
            <v>CJ</v>
          </cell>
          <cell r="D92" t="str">
            <v>CR</v>
          </cell>
          <cell r="E92">
            <v>2.5299999999999998</v>
          </cell>
        </row>
        <row r="93">
          <cell r="B93" t="str">
            <v>ELETRODUTO, 50 MM (2'') COM ROSCA</v>
          </cell>
        </row>
        <row r="94">
          <cell r="A94">
            <v>2542</v>
          </cell>
          <cell r="B94" t="str">
            <v>!EM PROCESSO DE DESATIVACAO! BUCHA LIGA ALUMINIO P/ ELETRODUTO ROSCAVEL 2"</v>
          </cell>
          <cell r="C94" t="str">
            <v>UN</v>
          </cell>
          <cell r="D94" t="str">
            <v>CR</v>
          </cell>
          <cell r="E94">
            <v>1.8</v>
          </cell>
        </row>
        <row r="95">
          <cell r="A95">
            <v>4271</v>
          </cell>
          <cell r="B95" t="str">
            <v>!EM PROCESSO DE DESATIVACAO! CABIDE DE LOUCA BRANCA SIMPLES TP GANCHO</v>
          </cell>
          <cell r="C95" t="str">
            <v>UN</v>
          </cell>
          <cell r="D95" t="str">
            <v>AS</v>
          </cell>
          <cell r="E95">
            <v>11.58</v>
          </cell>
        </row>
        <row r="96">
          <cell r="A96">
            <v>959</v>
          </cell>
          <cell r="B96" t="str">
            <v>!EM PROCESSO DE DESATIVACAO! CABO DE COBRE EXTRA FLEXIVEL, ISOLACAO EM PVC,</v>
          </cell>
          <cell r="C96" t="str">
            <v>M</v>
          </cell>
          <cell r="D96" t="str">
            <v>CR</v>
          </cell>
          <cell r="E96">
            <v>11.36</v>
          </cell>
        </row>
        <row r="97">
          <cell r="B97" t="str">
            <v>16MM2 (P/ MAQUINA DE SOLDA)</v>
          </cell>
        </row>
        <row r="98">
          <cell r="A98">
            <v>960</v>
          </cell>
          <cell r="B98" t="str">
            <v>!EM PROCESSO DE DESATIVACAO! CABO DE COBRE EXTRA FLEXIVEL, ISOLACAO EM PVC,</v>
          </cell>
          <cell r="C98" t="str">
            <v>M</v>
          </cell>
          <cell r="D98" t="str">
            <v>CR</v>
          </cell>
          <cell r="E98">
            <v>16.850000000000001</v>
          </cell>
        </row>
        <row r="99">
          <cell r="B99" t="str">
            <v>25MM2 (P/ MAQUINA DE SOLDA)</v>
          </cell>
        </row>
        <row r="100">
          <cell r="A100">
            <v>961</v>
          </cell>
          <cell r="B100" t="str">
            <v>!EM PROCESSO DE DESATIVACAO! CABO DE COBRE EXTRA FLEXIVEL, ISOLACAO EM PVC,</v>
          </cell>
          <cell r="C100" t="str">
            <v>M</v>
          </cell>
          <cell r="D100" t="str">
            <v>CR</v>
          </cell>
          <cell r="E100">
            <v>23.98</v>
          </cell>
        </row>
        <row r="101">
          <cell r="B101" t="str">
            <v>35MM2 (P/ MAQUINA DE SOLDA)</v>
          </cell>
        </row>
        <row r="102">
          <cell r="A102">
            <v>962</v>
          </cell>
          <cell r="B102" t="str">
            <v>!EM PROCESSO DE DESATIVACAO! CABO DE COBRE EXTRA FLEXIVEL, ISOLACAO EM PVC,</v>
          </cell>
          <cell r="C102" t="str">
            <v>M</v>
          </cell>
          <cell r="D102" t="str">
            <v>CR</v>
          </cell>
          <cell r="E102">
            <v>34.58</v>
          </cell>
        </row>
        <row r="103">
          <cell r="B103" t="str">
            <v>50MM2 (P/ MAQUINA DE SOLDA)</v>
          </cell>
        </row>
        <row r="104">
          <cell r="A104">
            <v>957</v>
          </cell>
          <cell r="B104" t="str">
            <v>!EM PROCESSO DE DESATIVACAO! CABO DE COBRE EXTRA FLEXIVEL, ISOLACAO EM PVC,</v>
          </cell>
          <cell r="C104" t="str">
            <v>M</v>
          </cell>
          <cell r="D104" t="str">
            <v>CR</v>
          </cell>
          <cell r="E104">
            <v>44.56</v>
          </cell>
        </row>
        <row r="105">
          <cell r="B105" t="str">
            <v>70MM2 (P/ MAQUINA DE SOLDA)</v>
          </cell>
        </row>
        <row r="106">
          <cell r="A106">
            <v>958</v>
          </cell>
          <cell r="B106" t="str">
            <v>!EM PROCESSO DE DESATIVACAO! CABO DE COBRE EXTRA FLEXIVEL, ISOLACAO EM PVC,</v>
          </cell>
          <cell r="C106" t="str">
            <v>M</v>
          </cell>
          <cell r="D106" t="str">
            <v>CR</v>
          </cell>
          <cell r="E106">
            <v>55.73</v>
          </cell>
        </row>
        <row r="107">
          <cell r="B107" t="str">
            <v>95MM2 (P/ MAQUINA DE SOLDA)</v>
          </cell>
        </row>
        <row r="108">
          <cell r="A108">
            <v>1004</v>
          </cell>
          <cell r="B108" t="str">
            <v>!EM PROCESSO DE DESATIVACAO! CABO DE COBRE ISOLAMENTO ANTI-CHAMA 450/750V</v>
          </cell>
          <cell r="C108" t="str">
            <v>M</v>
          </cell>
          <cell r="D108" t="str">
            <v>CR</v>
          </cell>
          <cell r="E108">
            <v>10.050000000000001</v>
          </cell>
        </row>
        <row r="109">
          <cell r="B109" t="str">
            <v>16MM2, FLEXIVEL, TP FORESPLAST ALCOA OU EQUIV</v>
          </cell>
        </row>
        <row r="110">
          <cell r="A110">
            <v>11798</v>
          </cell>
          <cell r="B110" t="str">
            <v>!EM PROCESSO DE DESATIVACAO! CABO DE COBRE ISOLAMENTO ANTI-CHAMA 450/750V 3 X</v>
          </cell>
          <cell r="C110" t="str">
            <v>M</v>
          </cell>
          <cell r="D110" t="str">
            <v>CR</v>
          </cell>
          <cell r="E110">
            <v>23.24</v>
          </cell>
        </row>
        <row r="111">
          <cell r="B111" t="str">
            <v>10MM2, TP FICAP OU EQUIV</v>
          </cell>
        </row>
        <row r="112">
          <cell r="A112">
            <v>11801</v>
          </cell>
          <cell r="B112" t="str">
            <v>!EM PROCESSO DE DESATIVACAO! CABO DE COBRE ISOLAMENTO ANTI-CHAMA 450/750V 3 X</v>
          </cell>
          <cell r="C112" t="str">
            <v>M</v>
          </cell>
          <cell r="D112" t="str">
            <v>CR</v>
          </cell>
          <cell r="E112">
            <v>31.34</v>
          </cell>
        </row>
        <row r="113">
          <cell r="B113" t="str">
            <v>16MM2, TP FICAP OU EQUIV</v>
          </cell>
        </row>
        <row r="114">
          <cell r="A114">
            <v>11804</v>
          </cell>
          <cell r="B114" t="str">
            <v>!EM PROCESSO DE DESATIVACAO! CABO DE COBRE ISOLAMENTO ANTI-CHAMA 450/750V 3 X</v>
          </cell>
          <cell r="C114" t="str">
            <v>M</v>
          </cell>
          <cell r="D114" t="str">
            <v>CR</v>
          </cell>
          <cell r="E114">
            <v>46.61</v>
          </cell>
        </row>
        <row r="115">
          <cell r="B115" t="str">
            <v>25MM2, TP FICAP OU EQUIV</v>
          </cell>
        </row>
        <row r="116">
          <cell r="A116">
            <v>861</v>
          </cell>
          <cell r="B116" t="str">
            <v>!EM PROCESSO DE DESATIVACAO! CABO DE COBRE NU 6 MM2 MEIO-DURO</v>
          </cell>
          <cell r="C116" t="str">
            <v>M</v>
          </cell>
          <cell r="D116" t="str">
            <v>CR</v>
          </cell>
          <cell r="E116">
            <v>3.41</v>
          </cell>
        </row>
        <row r="117">
          <cell r="A117">
            <v>5089</v>
          </cell>
          <cell r="B117" t="str">
            <v>!EM PROCESSO DE DESATIVACAO! CADEADO ACO GRAFITADO OXIDADO ENVERNIZADO</v>
          </cell>
          <cell r="C117" t="str">
            <v>UN</v>
          </cell>
          <cell r="D117" t="str">
            <v>CR</v>
          </cell>
          <cell r="E117">
            <v>29.04</v>
          </cell>
        </row>
        <row r="118">
          <cell r="B118" t="str">
            <v>45MM</v>
          </cell>
        </row>
        <row r="119">
          <cell r="A119">
            <v>11848</v>
          </cell>
          <cell r="B119" t="str">
            <v>!EM PROCESSO DE DESATIVACAO! CADERNETA DE TOPOGRAFO</v>
          </cell>
          <cell r="C119" t="str">
            <v>UN</v>
          </cell>
          <cell r="D119" t="str">
            <v>CR</v>
          </cell>
          <cell r="E119">
            <v>6.05</v>
          </cell>
        </row>
        <row r="120">
          <cell r="A120">
            <v>11246</v>
          </cell>
          <cell r="B120" t="str">
            <v>!EM PROCESSO DE DESATIVACAO! CAIXA DE PASSAGEM N 1 PADRAO TELEBRAS DIM 10 X10</v>
          </cell>
          <cell r="C120" t="str">
            <v>UN</v>
          </cell>
          <cell r="D120" t="str">
            <v>CR</v>
          </cell>
          <cell r="E120">
            <v>15.73</v>
          </cell>
        </row>
        <row r="121">
          <cell r="B121" t="str">
            <v>X 5CM EM CHAPA DE ACO GALV</v>
          </cell>
        </row>
        <row r="122">
          <cell r="A122">
            <v>11248</v>
          </cell>
          <cell r="B122" t="str">
            <v>!EM PROCESSO DE DESATIVACAO! CAIXA DE PASSAGEM P/ TELEFONE EM CHAPA DE ACO</v>
          </cell>
          <cell r="C122" t="str">
            <v>UN</v>
          </cell>
          <cell r="D122" t="str">
            <v>CR</v>
          </cell>
          <cell r="E122">
            <v>1944.39</v>
          </cell>
        </row>
        <row r="123">
          <cell r="B123" t="str">
            <v>GALV 200 X 200 X 15CM</v>
          </cell>
        </row>
        <row r="124">
          <cell r="A124">
            <v>11252</v>
          </cell>
          <cell r="B124" t="str">
            <v>!EM PROCESSO DE DESATIVACAO! CAIXA DE PASSAGEM PADRAO TELESP/TELEBRAS DIM 50</v>
          </cell>
          <cell r="C124" t="str">
            <v>UN</v>
          </cell>
          <cell r="D124" t="str">
            <v>CR</v>
          </cell>
          <cell r="E124">
            <v>158.66</v>
          </cell>
        </row>
        <row r="125">
          <cell r="B125" t="str">
            <v>X 50 X 12CM EM CHAPA DE ACO GALV</v>
          </cell>
        </row>
        <row r="126">
          <cell r="A126">
            <v>1066</v>
          </cell>
          <cell r="B126" t="str">
            <v>!EM PROCESSO DE DESATIVACAO! CAIXA DE PROTECAO P/ MEDIDOR HORO-SAZONAL EM</v>
          </cell>
          <cell r="C126" t="str">
            <v>UN</v>
          </cell>
          <cell r="D126" t="str">
            <v>CR</v>
          </cell>
          <cell r="E126">
            <v>881</v>
          </cell>
        </row>
        <row r="127">
          <cell r="B127" t="str">
            <v>CHAPA DE ALUMINIO DE 3MM</v>
          </cell>
        </row>
        <row r="128">
          <cell r="A128">
            <v>1043</v>
          </cell>
          <cell r="B128" t="str">
            <v>!EM PROCESSO DE DESATIVACAO! CAIXA DE PROTECAO P/ MEDIDOR MONOFASICO E</v>
          </cell>
          <cell r="C128" t="str">
            <v>UN</v>
          </cell>
          <cell r="D128" t="str">
            <v>CR</v>
          </cell>
          <cell r="E128">
            <v>93.4</v>
          </cell>
        </row>
        <row r="129">
          <cell r="B129" t="str">
            <v>DISJUNTOR EM CHAPA ALUMINIO 3MM</v>
          </cell>
        </row>
        <row r="130">
          <cell r="A130">
            <v>1072</v>
          </cell>
          <cell r="B130" t="str">
            <v>!EM PROCESSO DE DESATIVACAO! CAIXA DE PROTECAO P/ MEDIDOR MONOFASICO E</v>
          </cell>
          <cell r="C130" t="str">
            <v>UN</v>
          </cell>
          <cell r="D130" t="str">
            <v>CR</v>
          </cell>
          <cell r="E130">
            <v>91.97</v>
          </cell>
        </row>
        <row r="131">
          <cell r="B131" t="str">
            <v>DISJUNTOR EM CHAPA DE FERRO GALV</v>
          </cell>
        </row>
        <row r="132">
          <cell r="A132">
            <v>1061</v>
          </cell>
          <cell r="B132" t="str">
            <v>!EM PROCESSO DE DESATIVACAO! CAIXA DE PROTECAO P/ MEDIDOR TRIFASICO E</v>
          </cell>
          <cell r="C132" t="str">
            <v>UN</v>
          </cell>
          <cell r="D132" t="str">
            <v>CR</v>
          </cell>
          <cell r="E132">
            <v>208.04</v>
          </cell>
        </row>
        <row r="133">
          <cell r="B133" t="str">
            <v>DISJUNTOR EM CHAPA DE ALUMINIO 3MM</v>
          </cell>
        </row>
        <row r="134">
          <cell r="A134">
            <v>1065</v>
          </cell>
          <cell r="B134" t="str">
            <v>!EM PROCESSO DE DESATIVACAO! CAIXA DE PROTECAO PARA TRANSFORMADOR DE</v>
          </cell>
          <cell r="C134" t="str">
            <v>UN</v>
          </cell>
          <cell r="D134" t="str">
            <v>CR</v>
          </cell>
          <cell r="E134">
            <v>231.78</v>
          </cell>
        </row>
        <row r="135">
          <cell r="B135" t="str">
            <v>CORRENTE EM CHAPA DE ALUMINIO DE 3 MM</v>
          </cell>
        </row>
        <row r="136">
          <cell r="A136">
            <v>13845</v>
          </cell>
          <cell r="B136" t="str">
            <v>!EM PROCESSO DE DESATIVACAO! CAIXA METALICA P/ MEDICAO MONOFASICA CHAPA 18</v>
          </cell>
          <cell r="C136" t="str">
            <v>UN</v>
          </cell>
          <cell r="D136" t="str">
            <v>CR</v>
          </cell>
          <cell r="E136">
            <v>113.78</v>
          </cell>
        </row>
        <row r="137">
          <cell r="B137" t="str">
            <v>(300 X 300 X 145MM) P/ USO EXTERNO C/ PORTA E CX. DE MUFLA, COR CINZA, SEM</v>
          </cell>
        </row>
        <row r="138">
          <cell r="B138" t="str">
            <v>TRANSFORMADOR, PADRAO CELPE, MODELO D</v>
          </cell>
        </row>
        <row r="139">
          <cell r="A139">
            <v>13844</v>
          </cell>
          <cell r="B139" t="str">
            <v>!EM PROCESSO DE DESATIVACAO! CAIXA METALICA P/ MEDICAO MONOFASICA CHAPA 18</v>
          </cell>
          <cell r="C139" t="str">
            <v>UN</v>
          </cell>
          <cell r="D139" t="str">
            <v>CR</v>
          </cell>
          <cell r="E139">
            <v>120.91</v>
          </cell>
        </row>
        <row r="140">
          <cell r="B140" t="str">
            <v>(300 X 330 X 145MM) P/ USO INTERNO C/ PORTA E CX. DE MUFLA, COR CINZA, SEM</v>
          </cell>
        </row>
        <row r="141">
          <cell r="B141" t="str">
            <v>TRANSFORMADOR, PADRAO CELPE, MODELO D</v>
          </cell>
        </row>
        <row r="142">
          <cell r="A142" t="str">
            <v>Obs: dimensões entre asteríscos (*) indicam a aceitação de medidas aproximadas.</v>
          </cell>
        </row>
        <row r="144">
          <cell r="B144" t="str">
            <v>PREÇOS DE INSUMOS</v>
          </cell>
          <cell r="D144" t="str">
            <v>Página:</v>
          </cell>
          <cell r="E144" t="str">
            <v>3 / 146</v>
          </cell>
        </row>
        <row r="145">
          <cell r="A145" t="str">
            <v>Indicação da origem do preço:</v>
          </cell>
        </row>
        <row r="146">
          <cell r="A146" t="str">
            <v>• C - para preço coletado pelo IBGE</v>
          </cell>
        </row>
        <row r="147">
          <cell r="A147" t="str">
            <v>• CR - para preço obtido por meio do coeficiente de representatividade do insumo (ver Manual de Metodologia e</v>
          </cell>
        </row>
        <row r="148">
          <cell r="A148" t="str">
            <v>Conceitos);</v>
          </cell>
        </row>
        <row r="149">
          <cell r="A149" t="str">
            <v>• AS - para preço atribuído com base no preço do insumo para a localidade de São Paulo.</v>
          </cell>
        </row>
        <row r="150">
          <cell r="A150" t="str">
            <v>Mês de Coleta:</v>
          </cell>
          <cell r="B150" t="str">
            <v>06/2016 Pesquisa: IBGE</v>
          </cell>
        </row>
        <row r="151">
          <cell r="B151" t="str">
            <v>CUIABA</v>
          </cell>
          <cell r="C151" t="str">
            <v>90,01</v>
          </cell>
          <cell r="E151">
            <v>52.06</v>
          </cell>
        </row>
        <row r="152">
          <cell r="A152" t="str">
            <v>Localidade:</v>
          </cell>
          <cell r="B152" t="str">
            <v>Encargos Sociais Desonerados(%) Horista:</v>
          </cell>
          <cell r="D152" t="str">
            <v>Mensalista:</v>
          </cell>
        </row>
        <row r="153">
          <cell r="A153" t="str">
            <v>Código</v>
          </cell>
          <cell r="B153" t="str">
            <v>Descriçao do Insumo</v>
          </cell>
          <cell r="C153" t="str">
            <v>Unid</v>
          </cell>
          <cell r="D153" t="str">
            <v>Origem</v>
          </cell>
          <cell r="E153" t="str">
            <v>Preço</v>
          </cell>
        </row>
        <row r="154">
          <cell r="D154" t="str">
            <v>de Preço</v>
          </cell>
          <cell r="E154" t="str">
            <v>Mediano (R$)</v>
          </cell>
        </row>
        <row r="155">
          <cell r="A155">
            <v>13843</v>
          </cell>
          <cell r="B155" t="str">
            <v>!EM PROCESSO DE DESATIVACAO! CAIXA METALICA P/ MEDICAO TRIFASICA CHAPA 18 P/</v>
          </cell>
          <cell r="C155" t="str">
            <v>UN</v>
          </cell>
          <cell r="D155" t="str">
            <v>CR</v>
          </cell>
          <cell r="E155">
            <v>158.4</v>
          </cell>
        </row>
        <row r="156">
          <cell r="B156" t="str">
            <v>USO EXTERNO C/ PORTA E CX. DE MUFLA, COR CINZA, SEM TRANSFORMADOR PADRAO</v>
          </cell>
        </row>
        <row r="157">
          <cell r="B157" t="str">
            <v>CELPE, MODELO D</v>
          </cell>
        </row>
        <row r="158">
          <cell r="A158">
            <v>13842</v>
          </cell>
          <cell r="B158" t="str">
            <v>!EM PROCESSO DE DESATIVACAO! CAIXA METALICA P/ MEDICAO TRIFASICA CHAPA 18 P/</v>
          </cell>
          <cell r="C158" t="str">
            <v>UN</v>
          </cell>
          <cell r="D158" t="str">
            <v>CR</v>
          </cell>
          <cell r="E158">
            <v>185.85</v>
          </cell>
        </row>
        <row r="159">
          <cell r="B159" t="str">
            <v>USO INTERNO C/ PORTA E CX DE MUFLA, COR CINZA, SEM TRANSFORMADOR PADRAO</v>
          </cell>
        </row>
        <row r="160">
          <cell r="B160" t="str">
            <v>CELPE, MODELO D</v>
          </cell>
        </row>
        <row r="161">
          <cell r="A161">
            <v>12075</v>
          </cell>
          <cell r="B161" t="str">
            <v>!EM PROCESSO DE DESATIVACAO! CAIXA P/ MEDICAO DE DEMANDA E ENERGIA REATIVA EM</v>
          </cell>
          <cell r="C161" t="str">
            <v>UN</v>
          </cell>
          <cell r="D161" t="str">
            <v>CR</v>
          </cell>
          <cell r="E161">
            <v>622.15</v>
          </cell>
        </row>
        <row r="162">
          <cell r="B162" t="str">
            <v>CHAPA 18 ESTAMPADA , PADRAO DE CONCESSIONARIA LOCAL</v>
          </cell>
        </row>
        <row r="163">
          <cell r="A163">
            <v>13405</v>
          </cell>
          <cell r="B163" t="str">
            <v>!EM PROCESSO DE DESATIVACAO! CAIXA P/ MEDICAO MONOF 30 X 33 X 15CM EM CHAPA 18</v>
          </cell>
          <cell r="C163" t="str">
            <v>UN</v>
          </cell>
          <cell r="D163" t="str">
            <v>CR</v>
          </cell>
          <cell r="E163">
            <v>205.92</v>
          </cell>
        </row>
        <row r="164">
          <cell r="B164" t="str">
            <v>C/ VISOR/PORTA/CX MUFLA USO EXTERNO COR CINZA</v>
          </cell>
        </row>
        <row r="165">
          <cell r="A165">
            <v>13404</v>
          </cell>
          <cell r="B165" t="str">
            <v>!EM PROCESSO DE DESATIVACAO! CAIXA P/ MEDICAO MONOF 30 X 33 X 15CM EM CHAPA 18</v>
          </cell>
          <cell r="C165" t="str">
            <v>UN</v>
          </cell>
          <cell r="D165" t="str">
            <v>CR</v>
          </cell>
          <cell r="E165">
            <v>205.92</v>
          </cell>
        </row>
        <row r="166">
          <cell r="B166" t="str">
            <v>C/ VISOR/PORTA/CX MUFLA USO INTERNO COR CINZA</v>
          </cell>
        </row>
        <row r="167">
          <cell r="A167">
            <v>11996</v>
          </cell>
          <cell r="B167" t="str">
            <v>!EM PROCESSO DE DESATIVACAO! CAIXA PASSAGEM EM CHAPA 18 DE FERRO GALV 5" X 10"</v>
          </cell>
          <cell r="C167" t="str">
            <v>UN</v>
          </cell>
          <cell r="D167" t="str">
            <v>CR</v>
          </cell>
          <cell r="E167">
            <v>3.64</v>
          </cell>
        </row>
        <row r="168">
          <cell r="B168" t="str">
            <v>X 3" (125 X 250 X 80MM) COM TAMPA E PARAFUSO.</v>
          </cell>
        </row>
        <row r="169">
          <cell r="A169">
            <v>1056</v>
          </cell>
          <cell r="B169" t="str">
            <v>!EM PROCESSO DE DESATIVACAO! CAIXA TP "J" OU EQUIV CONCESSIONARIA LOCAL"</v>
          </cell>
          <cell r="C169" t="str">
            <v>UN</v>
          </cell>
          <cell r="D169" t="str">
            <v>CR</v>
          </cell>
          <cell r="E169">
            <v>169.83</v>
          </cell>
        </row>
        <row r="170">
          <cell r="A170">
            <v>14116</v>
          </cell>
          <cell r="B170" t="str">
            <v>!EM PROCESSO DE DESATIVACAO! CAIXA 20 X 26CM PADRAO LIGHT T-1 PAINEL</v>
          </cell>
          <cell r="C170" t="str">
            <v>UN</v>
          </cell>
          <cell r="D170" t="str">
            <v>CR</v>
          </cell>
          <cell r="E170">
            <v>31.41</v>
          </cell>
        </row>
        <row r="171">
          <cell r="A171">
            <v>14061</v>
          </cell>
          <cell r="B171" t="str">
            <v>!EM PROCESSO DE DESATIVACAO! CAIXA 46 X 66CM PADRAO LIGHT T-3 PAINEL</v>
          </cell>
          <cell r="C171" t="str">
            <v>UN</v>
          </cell>
          <cell r="D171" t="str">
            <v>CR</v>
          </cell>
          <cell r="E171">
            <v>130.52000000000001</v>
          </cell>
        </row>
        <row r="172">
          <cell r="A172">
            <v>1133</v>
          </cell>
          <cell r="B172" t="str">
            <v>!EM PROCESSO DE DESATIVACAO! CAMINHAO BASCULANTE COM CAPACIDADE DE *5* M3 /</v>
          </cell>
          <cell r="C172" t="str">
            <v>H</v>
          </cell>
          <cell r="D172" t="str">
            <v>AS</v>
          </cell>
          <cell r="E172">
            <v>55.35</v>
          </cell>
        </row>
        <row r="173">
          <cell r="B173" t="str">
            <v>*11* T, MOTOR DIESEL DE 142 HP (LOCACAO)</v>
          </cell>
        </row>
        <row r="174">
          <cell r="A174">
            <v>1139</v>
          </cell>
          <cell r="B174" t="str">
            <v>!EM PROCESSO DE DESATIVACAO! CAMINHAO BASCULANTE 8,0M3/16T DIESEL TIPO</v>
          </cell>
          <cell r="C174" t="str">
            <v>H</v>
          </cell>
          <cell r="D174" t="str">
            <v>AS</v>
          </cell>
          <cell r="E174">
            <v>65.72</v>
          </cell>
        </row>
        <row r="175">
          <cell r="B175" t="str">
            <v>MERCEDES 170HP  LK-1418 OU EQUIV (INCL MANUT/OPERACAO)</v>
          </cell>
        </row>
        <row r="176">
          <cell r="A176">
            <v>1147</v>
          </cell>
          <cell r="B176" t="str">
            <v>!EM PROCESSO DE DESATIVACAO! CAMINHAO PIPA COM BARRA ESPARGIDORA E</v>
          </cell>
          <cell r="C176" t="str">
            <v>H</v>
          </cell>
          <cell r="D176" t="str">
            <v>AS</v>
          </cell>
          <cell r="E176">
            <v>63</v>
          </cell>
        </row>
        <row r="177">
          <cell r="B177" t="str">
            <v>CAPACIDADE DE *6000* LITROS (LOCACAO COM OPERADOR, COMBUSTIVEL E MANUTENCAO)</v>
          </cell>
        </row>
        <row r="178">
          <cell r="A178">
            <v>1146</v>
          </cell>
          <cell r="B178" t="str">
            <v>!EM PROCESSO DE DESATIVACAO! CAMINHAO PIPA 10.000L  C/ BARRA ESPARGIDORA (INCL</v>
          </cell>
          <cell r="C178" t="str">
            <v>H</v>
          </cell>
          <cell r="D178" t="str">
            <v>AS</v>
          </cell>
          <cell r="E178">
            <v>70.87</v>
          </cell>
        </row>
        <row r="179">
          <cell r="B179" t="str">
            <v>MANUT/OPERACAO)</v>
          </cell>
        </row>
        <row r="180">
          <cell r="A180">
            <v>1158</v>
          </cell>
          <cell r="B180" t="str">
            <v>!EM PROCESSO DE DESATIVACAO! CAMINHONETE DE CARGA ATE 1,2 T C/ MOTOR DIESEL</v>
          </cell>
          <cell r="C180" t="str">
            <v>H</v>
          </cell>
          <cell r="D180" t="str">
            <v>AS</v>
          </cell>
          <cell r="E180">
            <v>43.28</v>
          </cell>
        </row>
        <row r="181">
          <cell r="B181" t="str">
            <v>TIPO GM D-10 OU EQUIV (INCL MANUT/OPERACAO)</v>
          </cell>
        </row>
        <row r="182">
          <cell r="A182">
            <v>11</v>
          </cell>
          <cell r="B182" t="str">
            <v>!EM PROCESSO DE DESATIVACAO! CERA</v>
          </cell>
          <cell r="C182" t="str">
            <v>KG</v>
          </cell>
          <cell r="D182" t="str">
            <v>CR</v>
          </cell>
          <cell r="E182">
            <v>27.36</v>
          </cell>
        </row>
        <row r="183">
          <cell r="A183">
            <v>1314</v>
          </cell>
          <cell r="B183" t="str">
            <v>!EM PROCESSO DE DESATIVACAO! CERAMICA ESMALTADA EXTRA OU 1A QUALID P/ PAREDE</v>
          </cell>
          <cell r="C183" t="str">
            <v>M2</v>
          </cell>
          <cell r="D183" t="str">
            <v>CR</v>
          </cell>
          <cell r="E183">
            <v>15.16</v>
          </cell>
        </row>
        <row r="184">
          <cell r="B184" t="str">
            <v>20 X 20CM PEI-4 - LINHA PADRAO MEDIO</v>
          </cell>
        </row>
        <row r="185">
          <cell r="A185">
            <v>1289</v>
          </cell>
          <cell r="B185" t="str">
            <v>!EM PROCESSO DE DESATIVACAO! CERAMICA ESMALTADA EXTRA OU 1A QUALIDADE P/ PISO</v>
          </cell>
          <cell r="C185" t="str">
            <v>M2</v>
          </cell>
          <cell r="D185" t="str">
            <v>CR</v>
          </cell>
          <cell r="E185">
            <v>14.05</v>
          </cell>
        </row>
        <row r="186">
          <cell r="B186" t="str">
            <v>PEI-4 - LINHA POPULAR</v>
          </cell>
        </row>
        <row r="187">
          <cell r="A187">
            <v>10519</v>
          </cell>
          <cell r="B187" t="str">
            <v>!EM PROCESSO DE DESATIVACAO! CERAMICA TP GRES EXTRA OU 1A QUALIDADE P/ PISO</v>
          </cell>
          <cell r="C187" t="str">
            <v>M2</v>
          </cell>
          <cell r="D187" t="str">
            <v>CR</v>
          </cell>
          <cell r="E187">
            <v>15.32</v>
          </cell>
        </row>
        <row r="188">
          <cell r="B188" t="str">
            <v>PEI-4</v>
          </cell>
        </row>
        <row r="189">
          <cell r="A189">
            <v>13712</v>
          </cell>
          <cell r="B189" t="str">
            <v>!EM PROCESSO DE DESATIVACAO! CHAVE COMPENSADORA TRIFASICA P/ MOTOR 15CV</v>
          </cell>
          <cell r="C189" t="str">
            <v>UN</v>
          </cell>
          <cell r="D189" t="str">
            <v>CR</v>
          </cell>
          <cell r="E189">
            <v>3786.46</v>
          </cell>
        </row>
        <row r="190">
          <cell r="B190" t="str">
            <v>(380V) C/ FUSIVEL DIAZED 50A</v>
          </cell>
        </row>
        <row r="191">
          <cell r="A191">
            <v>13711</v>
          </cell>
          <cell r="B191" t="str">
            <v>!EM PROCESSO DE DESATIVACAO! CHAVE COMPENSADORA TRIFASICA P/ MOTOR 150CV</v>
          </cell>
          <cell r="C191" t="str">
            <v>UN</v>
          </cell>
          <cell r="D191" t="str">
            <v>CR</v>
          </cell>
          <cell r="E191">
            <v>11803.29</v>
          </cell>
        </row>
        <row r="192">
          <cell r="B192" t="str">
            <v>(380V) C/ FUSIVEL NH 315A</v>
          </cell>
        </row>
        <row r="193">
          <cell r="A193">
            <v>13704</v>
          </cell>
          <cell r="B193" t="str">
            <v>!EM PROCESSO DE DESATIVACAO! CHAVE COMPENSADORA TRIFASICA P/ MOTOR 40CV</v>
          </cell>
          <cell r="C193" t="str">
            <v>UN</v>
          </cell>
          <cell r="D193" t="str">
            <v>CR</v>
          </cell>
          <cell r="E193">
            <v>1686.29</v>
          </cell>
        </row>
        <row r="194">
          <cell r="B194" t="str">
            <v>(380V) C/ FUSIVEL NH 100A</v>
          </cell>
        </row>
        <row r="195">
          <cell r="A195">
            <v>13710</v>
          </cell>
          <cell r="B195" t="str">
            <v>!EM PROCESSO DE DESATIVACAO! CHAVE COMPENSADORA TRIFASICA P/ MOTOR 75CV</v>
          </cell>
          <cell r="C195" t="str">
            <v>UN</v>
          </cell>
          <cell r="D195" t="str">
            <v>CR</v>
          </cell>
          <cell r="E195">
            <v>2015.9</v>
          </cell>
        </row>
        <row r="196">
          <cell r="B196" t="str">
            <v>(380V) C/ FUSIVEL NH 160A</v>
          </cell>
        </row>
        <row r="197">
          <cell r="A197">
            <v>12096</v>
          </cell>
          <cell r="B197" t="str">
            <v>!EM PROCESSO DE DESATIVACAO! CHAVE COMUTADORA REFORCADA TIPO FACA C/ BASE</v>
          </cell>
          <cell r="C197" t="str">
            <v>UN</v>
          </cell>
          <cell r="D197" t="str">
            <v>CR</v>
          </cell>
          <cell r="E197">
            <v>8.31</v>
          </cell>
        </row>
        <row r="198">
          <cell r="B198" t="str">
            <v>DE MARMORE 1 X 30A/250V (1 POLO)</v>
          </cell>
        </row>
        <row r="199">
          <cell r="A199">
            <v>12097</v>
          </cell>
          <cell r="B199" t="str">
            <v>!EM PROCESSO DE DESATIVACAO! CHAVE COMUTADORA REFORCADA TIPO FACA C/ BASE</v>
          </cell>
          <cell r="C199" t="str">
            <v>UN</v>
          </cell>
          <cell r="D199" t="str">
            <v>CR</v>
          </cell>
          <cell r="E199">
            <v>7.32</v>
          </cell>
        </row>
        <row r="200">
          <cell r="B200" t="str">
            <v>DE MARMORE 2 X 30A/250V (2 POLOS)</v>
          </cell>
        </row>
        <row r="201">
          <cell r="A201">
            <v>12098</v>
          </cell>
          <cell r="B201" t="str">
            <v>!EM PROCESSO DE DESATIVACAO! CHAVE COMUTADORA REFORCADA TIPO FACA C/ BASE</v>
          </cell>
          <cell r="C201" t="str">
            <v>UN</v>
          </cell>
          <cell r="D201" t="str">
            <v>CR</v>
          </cell>
          <cell r="E201">
            <v>11.5</v>
          </cell>
        </row>
        <row r="202">
          <cell r="B202" t="str">
            <v>DE MARMORE 2 X 60A/250V (2 POLOS)</v>
          </cell>
        </row>
        <row r="203">
          <cell r="A203">
            <v>12099</v>
          </cell>
          <cell r="B203" t="str">
            <v>!EM PROCESSO DE DESATIVACAO! CHAVE COMUTADORA REFORCADA TIPO FACA C/ BASE</v>
          </cell>
          <cell r="C203" t="str">
            <v>UN</v>
          </cell>
          <cell r="D203" t="str">
            <v>CR</v>
          </cell>
          <cell r="E203">
            <v>10.029999999999999</v>
          </cell>
        </row>
        <row r="204">
          <cell r="B204" t="str">
            <v>DE MARMORE 3 X 30A/250V (3 POLOS)</v>
          </cell>
        </row>
        <row r="205">
          <cell r="A205">
            <v>12100</v>
          </cell>
          <cell r="B205" t="str">
            <v>!EM PROCESSO DE DESATIVACAO! CHAVE COMUTADORA REFORCADA TIPO FACA C/ BASE</v>
          </cell>
          <cell r="C205" t="str">
            <v>UN</v>
          </cell>
          <cell r="D205" t="str">
            <v>CR</v>
          </cell>
          <cell r="E205">
            <v>12.36</v>
          </cell>
        </row>
        <row r="206">
          <cell r="B206" t="str">
            <v>DE MARMORE 3 X 60A/250V (3 POLOS)</v>
          </cell>
        </row>
        <row r="207">
          <cell r="A207">
            <v>13366</v>
          </cell>
          <cell r="B207" t="str">
            <v>!EM PROCESSO DE DESATIVACAO! CHAVE FACA BIPOLAR C/ BASE DE ARDOSIA P/ FUSIVEIS</v>
          </cell>
          <cell r="C207" t="str">
            <v>UN</v>
          </cell>
          <cell r="D207" t="str">
            <v>CR</v>
          </cell>
          <cell r="E207">
            <v>10.52</v>
          </cell>
        </row>
        <row r="208">
          <cell r="B208" t="str">
            <v>CARTUCHO 60A/250V</v>
          </cell>
        </row>
        <row r="209">
          <cell r="A209">
            <v>13403</v>
          </cell>
          <cell r="B209" t="str">
            <v>!EM PROCESSO DE DESATIVACAO! CHAVE FACA BIPOLAR C/ BASE DE ARDOSIA/MARMORE P/</v>
          </cell>
          <cell r="C209" t="str">
            <v>UN</v>
          </cell>
          <cell r="D209" t="str">
            <v>CR</v>
          </cell>
          <cell r="E209">
            <v>8.24</v>
          </cell>
        </row>
        <row r="210">
          <cell r="B210" t="str">
            <v>FUSIVEIS CARTUCHO 30A/250V</v>
          </cell>
        </row>
        <row r="211">
          <cell r="A211">
            <v>12080</v>
          </cell>
          <cell r="B211" t="str">
            <v>!EM PROCESSO DE DESATIVACAO! CHAVE FACA MONOPOLAR BLINDADA 30A/250V</v>
          </cell>
          <cell r="C211" t="str">
            <v>UN</v>
          </cell>
          <cell r="D211" t="str">
            <v>CR</v>
          </cell>
          <cell r="E211">
            <v>15.94</v>
          </cell>
        </row>
        <row r="212">
          <cell r="A212">
            <v>12079</v>
          </cell>
          <cell r="B212" t="str">
            <v>!EM PROCESSO DE DESATIVACAO! CHAVE FACA TRIPOLAR BLINDADA 150A/500V, C/BASE</v>
          </cell>
          <cell r="C212" t="str">
            <v>UN</v>
          </cell>
          <cell r="D212" t="str">
            <v>CR</v>
          </cell>
          <cell r="E212">
            <v>201.75</v>
          </cell>
        </row>
        <row r="213">
          <cell r="B213" t="str">
            <v>P/FUSIVEIS NH DE 125A, TIPO F-824 DA MAR-GIRIUS CONTINENTAL OU EQUIV</v>
          </cell>
        </row>
        <row r="214">
          <cell r="A214" t="str">
            <v>Obs: dimensões entre asteríscos (*) indicam a aceitação de medidas aproximadas.</v>
          </cell>
        </row>
        <row r="216">
          <cell r="B216" t="str">
            <v>PREÇOS DE INSUMOS</v>
          </cell>
          <cell r="D216" t="str">
            <v>Página:</v>
          </cell>
          <cell r="E216" t="str">
            <v>4 / 146</v>
          </cell>
        </row>
        <row r="217">
          <cell r="A217" t="str">
            <v>Indicação da origem do preço:</v>
          </cell>
        </row>
        <row r="218">
          <cell r="A218" t="str">
            <v>• C - para preço coletado pelo IBGE</v>
          </cell>
        </row>
        <row r="219">
          <cell r="A219" t="str">
            <v>• CR - para preço obtido por meio do coeficiente de representatividade do insumo (ver Manual de Metodologia e</v>
          </cell>
        </row>
        <row r="220">
          <cell r="A220" t="str">
            <v>Conceitos);</v>
          </cell>
        </row>
        <row r="221">
          <cell r="A221" t="str">
            <v>• AS - para preço atribuído com base no preço do insumo para a localidade de São Paulo.</v>
          </cell>
        </row>
        <row r="222">
          <cell r="A222" t="str">
            <v>Mês de Coleta:</v>
          </cell>
          <cell r="B222" t="str">
            <v>06/2016 Pesquisa: IBGE</v>
          </cell>
        </row>
        <row r="223">
          <cell r="B223" t="str">
            <v>CUIABA</v>
          </cell>
          <cell r="C223" t="str">
            <v>90,01</v>
          </cell>
          <cell r="E223">
            <v>52.06</v>
          </cell>
        </row>
        <row r="224">
          <cell r="A224" t="str">
            <v>Localidade:</v>
          </cell>
          <cell r="B224" t="str">
            <v>Encargos Sociais Desonerados(%) Horista:</v>
          </cell>
          <cell r="D224" t="str">
            <v>Mensalista:</v>
          </cell>
        </row>
        <row r="225">
          <cell r="A225" t="str">
            <v>Código</v>
          </cell>
          <cell r="B225" t="str">
            <v>Descriçao do Insumo</v>
          </cell>
          <cell r="C225" t="str">
            <v>Unid</v>
          </cell>
          <cell r="D225" t="str">
            <v>Origem</v>
          </cell>
          <cell r="E225" t="str">
            <v>Preço</v>
          </cell>
        </row>
        <row r="226">
          <cell r="D226" t="str">
            <v>de Preço</v>
          </cell>
          <cell r="E226" t="str">
            <v>Mediano (R$)</v>
          </cell>
        </row>
        <row r="227">
          <cell r="A227">
            <v>12092</v>
          </cell>
          <cell r="B227" t="str">
            <v>!EM PROCESSO DE DESATIVACAO! CHAVE FACA TRIPOLAR C/BASE DE ARDOSIA/MARMORE</v>
          </cell>
          <cell r="C227" t="str">
            <v>UN</v>
          </cell>
          <cell r="D227" t="str">
            <v>CR</v>
          </cell>
          <cell r="E227">
            <v>26.43</v>
          </cell>
        </row>
        <row r="228">
          <cell r="B228" t="str">
            <v>100A/250V</v>
          </cell>
        </row>
        <row r="229">
          <cell r="A229">
            <v>13368</v>
          </cell>
          <cell r="B229" t="str">
            <v>!EM PROCESSO DE DESATIVACAO! CHAVE FACA TRIPOLAR C/BASE DE ARDOSIA/MARMORE</v>
          </cell>
          <cell r="C229" t="str">
            <v>UN</v>
          </cell>
          <cell r="D229" t="str">
            <v>CR</v>
          </cell>
          <cell r="E229">
            <v>28.85</v>
          </cell>
        </row>
        <row r="230">
          <cell r="B230" t="str">
            <v>100A/500V</v>
          </cell>
        </row>
        <row r="231">
          <cell r="A231">
            <v>12090</v>
          </cell>
          <cell r="B231" t="str">
            <v>!EM PROCESSO DE DESATIVACAO! CHAVE FACA TRIPOLAR C/BASE DE ARDOSIA/MARMORE</v>
          </cell>
          <cell r="C231" t="str">
            <v>UN</v>
          </cell>
          <cell r="D231" t="str">
            <v>CR</v>
          </cell>
          <cell r="E231">
            <v>12.18</v>
          </cell>
        </row>
        <row r="232">
          <cell r="B232" t="str">
            <v>30A/250V</v>
          </cell>
        </row>
        <row r="233">
          <cell r="A233">
            <v>12091</v>
          </cell>
          <cell r="B233" t="str">
            <v>!EM PROCESSO DE DESATIVACAO! CHAVE FACA TRIPOLAR C/BASE DE ARDOSIA/MARMORE</v>
          </cell>
          <cell r="C233" t="str">
            <v>UN</v>
          </cell>
          <cell r="D233" t="str">
            <v>CR</v>
          </cell>
          <cell r="E233">
            <v>14.7</v>
          </cell>
        </row>
        <row r="234">
          <cell r="B234" t="str">
            <v>60A/250V</v>
          </cell>
        </row>
        <row r="235">
          <cell r="A235">
            <v>13367</v>
          </cell>
          <cell r="B235" t="str">
            <v>!EM PROCESSO DE DESATIVACAO! CHAVE FACA TRIPOLAR C/BASE DE ARDOSIA/MARMORE</v>
          </cell>
          <cell r="C235" t="str">
            <v>UN</v>
          </cell>
          <cell r="D235" t="str">
            <v>CR</v>
          </cell>
          <cell r="E235">
            <v>17.72</v>
          </cell>
        </row>
        <row r="236">
          <cell r="B236" t="str">
            <v>60A/500V.</v>
          </cell>
        </row>
        <row r="237">
          <cell r="A237">
            <v>13386</v>
          </cell>
          <cell r="B237" t="str">
            <v>!EM PROCESSO DE DESATIVACAO! CHAVE MAGNETICA 2 X 30A P/ COMANDO ILUMINACAO</v>
          </cell>
          <cell r="C237" t="str">
            <v>UN</v>
          </cell>
          <cell r="D237" t="str">
            <v>CR</v>
          </cell>
          <cell r="E237">
            <v>144.28</v>
          </cell>
        </row>
        <row r="238">
          <cell r="B238" t="str">
            <v>PUBLICA, ACIONADA POR RELE FOTOELETRICO NA 220V/60HZ, TIPO LUX CONTROL MODELO</v>
          </cell>
        </row>
        <row r="239">
          <cell r="B239" t="str">
            <v>CIP-I/70 OU EQUIV</v>
          </cell>
        </row>
        <row r="240">
          <cell r="A240">
            <v>13353</v>
          </cell>
          <cell r="B240" t="str">
            <v>!EM PROCESSO DE DESATIVACAO! CHAVE REVERSORA BLINDADA 30A/500V ELETROMAR OU</v>
          </cell>
          <cell r="C240" t="str">
            <v>UN</v>
          </cell>
          <cell r="D240" t="str">
            <v>CR</v>
          </cell>
          <cell r="E240">
            <v>115.29</v>
          </cell>
        </row>
        <row r="241">
          <cell r="B241" t="str">
            <v>EQUIV</v>
          </cell>
        </row>
        <row r="242">
          <cell r="A242">
            <v>13847</v>
          </cell>
          <cell r="B242" t="str">
            <v>!EM PROCESSO DE DESATIVACAO! CHAVE REVERSORA TRIFASICA BLINDADA 30A, 250V</v>
          </cell>
          <cell r="C242" t="str">
            <v>UN</v>
          </cell>
          <cell r="D242" t="str">
            <v>CR</v>
          </cell>
          <cell r="E242">
            <v>49.44</v>
          </cell>
        </row>
        <row r="243">
          <cell r="A243">
            <v>2395</v>
          </cell>
          <cell r="B243" t="str">
            <v>!EM PROCESSO DE DESATIVACAO! CHAVE SECCIONADORA TRIPOLAR C/ PORTA FUSIVEIS</v>
          </cell>
          <cell r="C243" t="str">
            <v>UN</v>
          </cell>
          <cell r="D243" t="str">
            <v>CR</v>
          </cell>
          <cell r="E243">
            <v>259.70999999999998</v>
          </cell>
        </row>
        <row r="244">
          <cell r="B244" t="str">
            <v>NH, MANOBRA C/ CARGA, 125A/500V, TIPO S37 SIEMENS OU EQUIV</v>
          </cell>
        </row>
        <row r="245">
          <cell r="A245">
            <v>2398</v>
          </cell>
          <cell r="B245" t="str">
            <v>!EM PROCESSO DE DESATIVACAO! CHAVE SECCIONADORA TRIPOLAR C/ PORTA FUSIVEIS</v>
          </cell>
          <cell r="C245" t="str">
            <v>UN</v>
          </cell>
          <cell r="D245" t="str">
            <v>CR</v>
          </cell>
          <cell r="E245">
            <v>569.04999999999995</v>
          </cell>
        </row>
        <row r="246">
          <cell r="B246" t="str">
            <v>NH, MANOBRA C/ CARGA, 300A/500V, TIPO S37 SIEMENS OU EQUIV</v>
          </cell>
        </row>
        <row r="247">
          <cell r="A247">
            <v>12340</v>
          </cell>
          <cell r="B247" t="str">
            <v>!EM PROCESSO DE DESATIVACAO! CHAVE SECCIONADORA TRIPOLAR P/ MEDIA TENSAO</v>
          </cell>
          <cell r="C247" t="str">
            <v>UN</v>
          </cell>
          <cell r="D247" t="str">
            <v>CR</v>
          </cell>
          <cell r="E247">
            <v>835.49</v>
          </cell>
        </row>
        <row r="248">
          <cell r="B248" t="str">
            <v>400A/15KV, C/ COMANDO MANUAL SIMULTANEO NAS 3 FASES ATRAVES DE PUNHO</v>
          </cell>
        </row>
        <row r="249">
          <cell r="A249">
            <v>12341</v>
          </cell>
          <cell r="B249" t="str">
            <v>!EM PROCESSO DE DESATIVACAO! CHAVE SECCIONADORA TRIPOLAR P/ MEDIA TENSAO</v>
          </cell>
          <cell r="C249" t="str">
            <v>UN</v>
          </cell>
          <cell r="D249" t="str">
            <v>CR</v>
          </cell>
          <cell r="E249">
            <v>765.68</v>
          </cell>
        </row>
        <row r="250">
          <cell r="B250" t="str">
            <v>400A/15KV, C/ COMANDO MANUAL SIMULTANEO NAS 3 FASES ATRAVES DE VARA DE</v>
          </cell>
        </row>
        <row r="251">
          <cell r="B251" t="str">
            <v>MANOBRA, TIPO 3 DC 0015-2W SIEMENS OU EQUIV</v>
          </cell>
        </row>
        <row r="252">
          <cell r="A252">
            <v>12115</v>
          </cell>
          <cell r="B252" t="str">
            <v>!EM PROCESSO DE DESATIVACAO! CIGARRA DE EMBUTIR 110/220V TIPO SILENTOQUE PIAL</v>
          </cell>
          <cell r="C252" t="str">
            <v>UN</v>
          </cell>
          <cell r="D252" t="str">
            <v>CR</v>
          </cell>
          <cell r="E252">
            <v>13.57</v>
          </cell>
        </row>
        <row r="253">
          <cell r="B253" t="str">
            <v>OU EQUIV</v>
          </cell>
        </row>
        <row r="254">
          <cell r="A254">
            <v>1511</v>
          </cell>
          <cell r="B254" t="str">
            <v>!EM PROCESSO DE DESATIVACAO! COMPRESSOR DE AR DIESEL REBOCAVEL 125 A 134PCM.</v>
          </cell>
          <cell r="C254" t="str">
            <v>H</v>
          </cell>
          <cell r="D254" t="str">
            <v>CR</v>
          </cell>
          <cell r="E254">
            <v>10.4</v>
          </cell>
        </row>
        <row r="255">
          <cell r="A255">
            <v>1513</v>
          </cell>
          <cell r="B255" t="str">
            <v>!EM PROCESSO DE DESATIVACAO! COMPRESSOR DE AR DIESEL REBOCAVEL 160 A 170PCM</v>
          </cell>
          <cell r="C255" t="str">
            <v>H</v>
          </cell>
          <cell r="D255" t="str">
            <v>CR</v>
          </cell>
          <cell r="E255">
            <v>14.06</v>
          </cell>
        </row>
        <row r="256">
          <cell r="B256" t="str">
            <v>C/ 1 MARTELETE ROMPEDOR</v>
          </cell>
        </row>
        <row r="257">
          <cell r="A257">
            <v>1508</v>
          </cell>
          <cell r="B257" t="str">
            <v>!EM PROCESSO DE DESATIVACAO! COMPRESSOR DE AR DIESEL REBOCAVEL 160PCM</v>
          </cell>
          <cell r="C257" t="str">
            <v>H</v>
          </cell>
          <cell r="D257" t="str">
            <v>CR</v>
          </cell>
          <cell r="E257">
            <v>11.24</v>
          </cell>
        </row>
        <row r="258">
          <cell r="A258">
            <v>1512</v>
          </cell>
          <cell r="B258" t="str">
            <v>!EM PROCESSO DE DESATIVACAO! COMPRESSOR DE AR DIESEL REBOCAVEL 250 A 275PCM</v>
          </cell>
          <cell r="C258" t="str">
            <v>H</v>
          </cell>
          <cell r="D258" t="str">
            <v>CR</v>
          </cell>
          <cell r="E258">
            <v>13.5</v>
          </cell>
        </row>
        <row r="259">
          <cell r="A259">
            <v>1514</v>
          </cell>
          <cell r="B259" t="str">
            <v>!EM PROCESSO DE DESATIVACAO! COMPRESSOR DE AR DIESEL REBOCAVEL 365PCM</v>
          </cell>
          <cell r="C259" t="str">
            <v>H</v>
          </cell>
          <cell r="D259" t="str">
            <v>CR</v>
          </cell>
          <cell r="E259">
            <v>18.28</v>
          </cell>
        </row>
        <row r="260">
          <cell r="A260">
            <v>1515</v>
          </cell>
          <cell r="B260" t="str">
            <v>!EM PROCESSO DE DESATIVACAO! COMPRESSOR DE AR DIESEL REBOCAVEL 600PCM</v>
          </cell>
          <cell r="C260" t="str">
            <v>H</v>
          </cell>
          <cell r="D260" t="str">
            <v>CR</v>
          </cell>
          <cell r="E260">
            <v>28.68</v>
          </cell>
        </row>
        <row r="261">
          <cell r="A261">
            <v>1509</v>
          </cell>
          <cell r="B261" t="str">
            <v>!EM PROCESSO DE DESATIVACAO! COMPRESSOR DE AR REBOCAVEL COM MOTOR DIESEL,</v>
          </cell>
          <cell r="C261" t="str">
            <v>H</v>
          </cell>
          <cell r="D261" t="str">
            <v>C</v>
          </cell>
          <cell r="E261">
            <v>13.5</v>
          </cell>
        </row>
        <row r="262">
          <cell r="B262" t="str">
            <v>250 PCM - (LOCACAO).</v>
          </cell>
        </row>
        <row r="263">
          <cell r="A263">
            <v>1507</v>
          </cell>
          <cell r="B263" t="str">
            <v>!EM PROCESSO DE DESATIVACAO! COMPRESSOR DE AR REBOCAVEL DE 200 PCM, 102 PSI E</v>
          </cell>
          <cell r="C263" t="str">
            <v>UN</v>
          </cell>
          <cell r="D263" t="str">
            <v>CR</v>
          </cell>
          <cell r="E263">
            <v>36811.65</v>
          </cell>
        </row>
        <row r="264">
          <cell r="B264" t="str">
            <v>MOTOR DIESEL DE 79 CV</v>
          </cell>
        </row>
        <row r="265">
          <cell r="A265">
            <v>12024</v>
          </cell>
          <cell r="B265" t="str">
            <v>!EM PROCESSO DE DESATIVACAO! CONDULETE PVC TIPO "TA" D = 3/4" S/TAMPA"</v>
          </cell>
          <cell r="C265" t="str">
            <v>UN</v>
          </cell>
          <cell r="D265" t="str">
            <v>CR</v>
          </cell>
          <cell r="E265">
            <v>17.91</v>
          </cell>
        </row>
        <row r="266">
          <cell r="A266">
            <v>12029</v>
          </cell>
          <cell r="B266" t="str">
            <v>!EM PROCESSO DE DESATIVACAO! CONDULETE PVC TIPO "XA" D = 3/4" S/TAMPA"</v>
          </cell>
          <cell r="C266" t="str">
            <v>UN</v>
          </cell>
          <cell r="D266" t="str">
            <v>CR</v>
          </cell>
          <cell r="E266">
            <v>15.53</v>
          </cell>
        </row>
        <row r="267">
          <cell r="A267">
            <v>13347</v>
          </cell>
          <cell r="B267" t="str">
            <v>!EM PROCESSO DE DESATIVACAO! CONJUNTO ARSTOP P/ AR CONDICIONADO C/ DISJUNTOR</v>
          </cell>
          <cell r="C267" t="str">
            <v>UN</v>
          </cell>
          <cell r="D267" t="str">
            <v>CR</v>
          </cell>
          <cell r="E267">
            <v>37.01</v>
          </cell>
        </row>
        <row r="268">
          <cell r="B268" t="str">
            <v>25A</v>
          </cell>
        </row>
        <row r="269">
          <cell r="A269">
            <v>12006</v>
          </cell>
          <cell r="B269" t="str">
            <v>!EM PROCESSO DE DESATIVACAO! CONJUNTO CONDULETE PVC TIPO "C" C/ 1 INTERRUPTOR</v>
          </cell>
          <cell r="C269" t="str">
            <v>UN</v>
          </cell>
          <cell r="D269" t="str">
            <v>CR</v>
          </cell>
          <cell r="E269">
            <v>36.26</v>
          </cell>
        </row>
        <row r="270">
          <cell r="B270" t="str">
            <v>BIPOLAR + TAMPA"</v>
          </cell>
        </row>
        <row r="271">
          <cell r="A271">
            <v>12002</v>
          </cell>
          <cell r="B271" t="str">
            <v>!EM PROCESSO DE DESATIVACAO! CONJUNTO CONDULETE PVC TIPO "C" C/ 1 INTERRUPTOR</v>
          </cell>
          <cell r="C271" t="str">
            <v>UN</v>
          </cell>
          <cell r="D271" t="str">
            <v>CR</v>
          </cell>
          <cell r="E271">
            <v>25.68</v>
          </cell>
        </row>
        <row r="272">
          <cell r="B272" t="str">
            <v>SIMPLES CONJUGADO  C/ 1 TOMADA + TAMPA"</v>
          </cell>
        </row>
        <row r="273">
          <cell r="A273">
            <v>12004</v>
          </cell>
          <cell r="B273" t="str">
            <v>!EM PROCESSO DE DESATIVACAO! CONJUNTO CONDULETE PVC TIPO "C" C/ 1 TOMADA 2P + T</v>
          </cell>
          <cell r="C273" t="str">
            <v>UN</v>
          </cell>
          <cell r="D273" t="str">
            <v>CR</v>
          </cell>
          <cell r="E273">
            <v>25.17</v>
          </cell>
        </row>
        <row r="274">
          <cell r="B274" t="str">
            <v>INCLUSIVE TAMPA"</v>
          </cell>
        </row>
        <row r="275">
          <cell r="A275">
            <v>12005</v>
          </cell>
          <cell r="B275" t="str">
            <v>!EM PROCESSO DE DESATIVACAO! CONJUNTO CONDULETE PVC TIPO "C" C/ 2</v>
          </cell>
          <cell r="C275" t="str">
            <v>UN</v>
          </cell>
          <cell r="D275" t="str">
            <v>CR</v>
          </cell>
          <cell r="E275">
            <v>23.94</v>
          </cell>
        </row>
        <row r="276">
          <cell r="B276" t="str">
            <v>INTERRUPTORES SIMPLES + TAMPA"</v>
          </cell>
        </row>
        <row r="277">
          <cell r="A277">
            <v>12007</v>
          </cell>
          <cell r="B277" t="str">
            <v>!EM PROCESSO DE DESATIVACAO! CONJUNTO CONDULETE PVC TIPO "C" C/ 2 TOMADAS</v>
          </cell>
          <cell r="C277" t="str">
            <v>UN</v>
          </cell>
          <cell r="D277" t="str">
            <v>CR</v>
          </cell>
          <cell r="E277">
            <v>18.78</v>
          </cell>
        </row>
        <row r="278">
          <cell r="B278" t="str">
            <v>UNIVERSAL 2P + TAMPA"</v>
          </cell>
        </row>
        <row r="279">
          <cell r="A279">
            <v>12116</v>
          </cell>
          <cell r="B279" t="str">
            <v>!EM PROCESSO DE DESATIVACAO! CONJUNTO EMBUTIR 1 INTERRUPTOR PARALELO 1</v>
          </cell>
          <cell r="C279" t="str">
            <v>UN</v>
          </cell>
          <cell r="D279" t="str">
            <v>CR</v>
          </cell>
          <cell r="E279">
            <v>9.64</v>
          </cell>
        </row>
        <row r="280">
          <cell r="B280" t="str">
            <v>TOMADA 2P UNIVERSAL 10A/250V S/ PLACA, TP SILENTOQUE PIAL OU EQUIV</v>
          </cell>
        </row>
        <row r="281">
          <cell r="A281">
            <v>7550</v>
          </cell>
          <cell r="B281" t="str">
            <v>!EM PROCESSO DE DESATIVACAO! CONJUNTO EMBUTIR 1 INTERRUPTOR SIMPLES 1</v>
          </cell>
          <cell r="C281" t="str">
            <v>UN</v>
          </cell>
          <cell r="D281" t="str">
            <v>CR</v>
          </cell>
          <cell r="E281">
            <v>9.9700000000000006</v>
          </cell>
        </row>
        <row r="282">
          <cell r="B282" t="str">
            <v>INTERRUPTOR PARALELO 10A/250V C/ PLACA , TP SILENTOQUE PIAL OU EQUIV</v>
          </cell>
        </row>
        <row r="283">
          <cell r="A283">
            <v>7556</v>
          </cell>
          <cell r="B283" t="str">
            <v>!EM PROCESSO DE DESATIVACAO! CONJUNTO EMBUTIR 1 INTERRUPTOR SIMPLES 1</v>
          </cell>
          <cell r="C283" t="str">
            <v>UN</v>
          </cell>
          <cell r="D283" t="str">
            <v>CR</v>
          </cell>
          <cell r="E283">
            <v>9.66</v>
          </cell>
        </row>
        <row r="284">
          <cell r="B284" t="str">
            <v>TOMADA 2P UNIVERSAL 10A/250V C/ PLACA, TP SILENTOQUE PIAL OU EQUIV</v>
          </cell>
        </row>
        <row r="285">
          <cell r="A285" t="str">
            <v>Obs: dimensões entre asteríscos (*) indicam a aceitação de medidas aproximadas.</v>
          </cell>
        </row>
        <row r="287">
          <cell r="B287" t="str">
            <v>PREÇOS DE INSUMOS</v>
          </cell>
          <cell r="D287" t="str">
            <v>Página:</v>
          </cell>
          <cell r="E287" t="str">
            <v>5 / 146</v>
          </cell>
        </row>
        <row r="288">
          <cell r="A288" t="str">
            <v>Indicação da origem do preço:</v>
          </cell>
        </row>
        <row r="289">
          <cell r="A289" t="str">
            <v>• C - para preço coletado pelo IBGE</v>
          </cell>
        </row>
        <row r="290">
          <cell r="A290" t="str">
            <v>• CR - para preço obtido por meio do coeficiente de representatividade do insumo (ver Manual de Metodologia e</v>
          </cell>
        </row>
        <row r="291">
          <cell r="A291" t="str">
            <v>Conceitos);</v>
          </cell>
        </row>
        <row r="292">
          <cell r="A292" t="str">
            <v>• AS - para preço atribuído com base no preço do insumo para a localidade de São Paulo.</v>
          </cell>
        </row>
        <row r="293">
          <cell r="A293" t="str">
            <v>Mês de Coleta:</v>
          </cell>
          <cell r="B293" t="str">
            <v>06/2016 Pesquisa: IBGE</v>
          </cell>
        </row>
        <row r="294">
          <cell r="B294" t="str">
            <v>CUIABA</v>
          </cell>
          <cell r="C294" t="str">
            <v>90,01</v>
          </cell>
          <cell r="E294">
            <v>52.06</v>
          </cell>
        </row>
        <row r="295">
          <cell r="A295" t="str">
            <v>Localidade:</v>
          </cell>
          <cell r="B295" t="str">
            <v>Encargos Sociais Desonerados(%) Horista:</v>
          </cell>
          <cell r="D295" t="str">
            <v>Mensalista:</v>
          </cell>
        </row>
        <row r="296">
          <cell r="A296" t="str">
            <v>Código</v>
          </cell>
          <cell r="B296" t="str">
            <v>Descriçao do Insumo</v>
          </cell>
          <cell r="C296" t="str">
            <v>Unid</v>
          </cell>
          <cell r="D296" t="str">
            <v>Origem</v>
          </cell>
          <cell r="E296" t="str">
            <v>Preço</v>
          </cell>
        </row>
        <row r="297">
          <cell r="D297" t="str">
            <v>de Preço</v>
          </cell>
          <cell r="E297" t="str">
            <v>Mediano (R$)</v>
          </cell>
        </row>
        <row r="298">
          <cell r="A298">
            <v>12130</v>
          </cell>
          <cell r="B298" t="str">
            <v>!EM PROCESSO DE DESATIVACAO! CONJUNTO EMBUTIR 2 INTERRUPTORES PARALELOS 1</v>
          </cell>
          <cell r="C298" t="str">
            <v>UN</v>
          </cell>
          <cell r="D298" t="str">
            <v>CR</v>
          </cell>
          <cell r="E298">
            <v>11.61</v>
          </cell>
        </row>
        <row r="299">
          <cell r="B299" t="str">
            <v>TOMADA 2P UNIVERSAL 10A/250V, S/ PLACA, TP SILENTOQUE PIAL OU EQUIV</v>
          </cell>
        </row>
        <row r="300">
          <cell r="A300">
            <v>7567</v>
          </cell>
          <cell r="B300" t="str">
            <v>!EM PROCESSO DE DESATIVACAO! CONJUNTO EMBUTIR 2 INTERRUPTORES PARALELOS</v>
          </cell>
          <cell r="C300" t="str">
            <v>UN</v>
          </cell>
          <cell r="D300" t="str">
            <v>CR</v>
          </cell>
          <cell r="E300">
            <v>12.12</v>
          </cell>
        </row>
        <row r="301">
          <cell r="B301" t="str">
            <v>10A/250V C/ PLACA, TP SILENTOQUE PIAL OU EQUIV</v>
          </cell>
        </row>
        <row r="302">
          <cell r="A302">
            <v>12125</v>
          </cell>
          <cell r="B302" t="str">
            <v>!EM PROCESSO DE DESATIVACAO! CONJUNTO EMBUTIR 2 INTERRUPTORES SIMPLES 1</v>
          </cell>
          <cell r="C302" t="str">
            <v>UN</v>
          </cell>
          <cell r="D302" t="str">
            <v>CR</v>
          </cell>
          <cell r="E302">
            <v>16.489999999999998</v>
          </cell>
        </row>
        <row r="303">
          <cell r="B303" t="str">
            <v>INTERRUPTOR PARALELO 10A/250V C/ PLACA TP SILENTOQUE PIAL OU EQUIV</v>
          </cell>
        </row>
        <row r="304">
          <cell r="A304">
            <v>7558</v>
          </cell>
          <cell r="B304" t="str">
            <v>!EM PROCESSO DE DESATIVACAO! CONJUNTO EMBUTIR 2 INTERRUPTORES SIMPLES 1</v>
          </cell>
          <cell r="C304" t="str">
            <v>UN</v>
          </cell>
          <cell r="D304" t="str">
            <v>CR</v>
          </cell>
          <cell r="E304">
            <v>12.79</v>
          </cell>
        </row>
        <row r="305">
          <cell r="B305" t="str">
            <v>TOMADA 2P UNIVERSAL 10A/250V C/ PLACA, TP SILENTOQUE PIAL OU EQUIV</v>
          </cell>
        </row>
        <row r="306">
          <cell r="A306">
            <v>7559</v>
          </cell>
          <cell r="B306" t="str">
            <v>!EM PROCESSO DE DESATIVACAO! CONJUNTO EMBUTIR 2 INTERRUPTORES SIMPLES</v>
          </cell>
          <cell r="C306" t="str">
            <v>UN</v>
          </cell>
          <cell r="D306" t="str">
            <v>CR</v>
          </cell>
          <cell r="E306">
            <v>8.7200000000000006</v>
          </cell>
        </row>
        <row r="307">
          <cell r="B307" t="str">
            <v>10A/250V C/ PLACA, TP SILENTOQUE PIAL OU EQUIV</v>
          </cell>
        </row>
        <row r="308">
          <cell r="A308">
            <v>12126</v>
          </cell>
          <cell r="B308" t="str">
            <v>!EM PROCESSO DE DESATIVACAO! CONJUNTO EMBUTIR 3 INTERRUPTORES PARALELOS</v>
          </cell>
          <cell r="C308" t="str">
            <v>UN</v>
          </cell>
          <cell r="D308" t="str">
            <v>CR</v>
          </cell>
          <cell r="E308">
            <v>16.03</v>
          </cell>
        </row>
        <row r="309">
          <cell r="B309" t="str">
            <v>10A/250V C/ PLACA TP SILENTOQUE PIAL OU EQUIV</v>
          </cell>
        </row>
        <row r="310">
          <cell r="A310">
            <v>7560</v>
          </cell>
          <cell r="B310" t="str">
            <v>!EM PROCESSO DE DESATIVACAO! CONJUNTO EMBUTIR 3 INTERRUPTORES SIMPLES</v>
          </cell>
          <cell r="C310" t="str">
            <v>UN</v>
          </cell>
          <cell r="D310" t="str">
            <v>CR</v>
          </cell>
          <cell r="E310">
            <v>12.02</v>
          </cell>
        </row>
        <row r="311">
          <cell r="B311" t="str">
            <v>10A/250V C/ PLACA, TP SILENTOQUE PIAL OU EQUIV</v>
          </cell>
        </row>
        <row r="312">
          <cell r="A312">
            <v>4266</v>
          </cell>
          <cell r="B312" t="str">
            <v>!EM PROCESSO DE DESATIVACAO! COPIA HELIOGRAFICA</v>
          </cell>
          <cell r="C312" t="str">
            <v>M2</v>
          </cell>
          <cell r="D312" t="str">
            <v>CR</v>
          </cell>
          <cell r="E312">
            <v>16.05</v>
          </cell>
        </row>
        <row r="313">
          <cell r="A313">
            <v>12109</v>
          </cell>
          <cell r="B313" t="str">
            <v>!EM PROCESSO DE DESATIVACAO! CORTA-CIRCUITO FUSIVEL DISTRIBUICAO, 100A/15 KV C/</v>
          </cell>
          <cell r="C313" t="str">
            <v>UN</v>
          </cell>
          <cell r="D313" t="str">
            <v>CR</v>
          </cell>
          <cell r="E313">
            <v>140.16</v>
          </cell>
        </row>
        <row r="314">
          <cell r="B314" t="str">
            <v>SUPORTE L, TIPO LMO DA HITACHE-LINE OU EQUIV</v>
          </cell>
        </row>
        <row r="315">
          <cell r="A315">
            <v>1881</v>
          </cell>
          <cell r="B315" t="str">
            <v>!EM PROCESSO DE DESATIVACAO! CURVA PVC 135G 1 1/2" P/ ELETRODUTO ROSCAVEL</v>
          </cell>
          <cell r="C315" t="str">
            <v>UN</v>
          </cell>
          <cell r="D315" t="str">
            <v>CR</v>
          </cell>
          <cell r="E315">
            <v>11.73</v>
          </cell>
        </row>
        <row r="316">
          <cell r="A316">
            <v>1890</v>
          </cell>
          <cell r="B316" t="str">
            <v>!EM PROCESSO DE DESATIVACAO! CURVA PVC 135G 1 1/4" P/ ELETRODUTO ROSCAVEL</v>
          </cell>
          <cell r="C316" t="str">
            <v>UN</v>
          </cell>
          <cell r="D316" t="str">
            <v>CR</v>
          </cell>
          <cell r="E316">
            <v>10.23</v>
          </cell>
        </row>
        <row r="317">
          <cell r="A317">
            <v>1886</v>
          </cell>
          <cell r="B317" t="str">
            <v>!EM PROCESSO DE DESATIVACAO! CURVA PVC 135G 1/2" P/ ELETRODUTO ROSCAVEL</v>
          </cell>
          <cell r="C317" t="str">
            <v>UN</v>
          </cell>
          <cell r="D317" t="str">
            <v>CR</v>
          </cell>
          <cell r="E317">
            <v>4.26</v>
          </cell>
        </row>
        <row r="318">
          <cell r="A318">
            <v>1882</v>
          </cell>
          <cell r="B318" t="str">
            <v>!EM PROCESSO DE DESATIVACAO! CURVA PVC 135G 2 1/2" P/ ELETRODUTO ROSCAVEL</v>
          </cell>
          <cell r="C318" t="str">
            <v>UN</v>
          </cell>
          <cell r="D318" t="str">
            <v>CR</v>
          </cell>
          <cell r="E318">
            <v>17.7</v>
          </cell>
        </row>
        <row r="319">
          <cell r="A319">
            <v>1889</v>
          </cell>
          <cell r="B319" t="str">
            <v>!EM PROCESSO DE DESATIVACAO! CURVA PVC 135G 2" P/ ELETRODUTO ROSCAVEL</v>
          </cell>
          <cell r="C319" t="str">
            <v>UN</v>
          </cell>
          <cell r="D319" t="str">
            <v>CR</v>
          </cell>
          <cell r="E319">
            <v>15.49</v>
          </cell>
        </row>
        <row r="320">
          <cell r="A320">
            <v>1888</v>
          </cell>
          <cell r="B320" t="str">
            <v>!EM PROCESSO DE DESATIVACAO! CURVA PVC 135G 3" P/ ELETRODUTO ROSCAVEL</v>
          </cell>
          <cell r="C320" t="str">
            <v>UN</v>
          </cell>
          <cell r="D320" t="str">
            <v>CR</v>
          </cell>
          <cell r="E320">
            <v>41.88</v>
          </cell>
        </row>
        <row r="321">
          <cell r="A321">
            <v>1883</v>
          </cell>
          <cell r="B321" t="str">
            <v>!EM PROCESSO DE DESATIVACAO! CURVA PVC 135G 4" P/ ELETRODUTO ROSCAVEL</v>
          </cell>
          <cell r="C321" t="str">
            <v>UN</v>
          </cell>
          <cell r="D321" t="str">
            <v>CR</v>
          </cell>
          <cell r="E321">
            <v>44.76</v>
          </cell>
        </row>
        <row r="322">
          <cell r="A322">
            <v>1801</v>
          </cell>
          <cell r="B322" t="str">
            <v>!EM PROCESSO DE DESATIVACAO! CURVA 90 GRAUS DE FERRO GALVANIZADO, COM ROSCA</v>
          </cell>
          <cell r="C322" t="str">
            <v>UN</v>
          </cell>
          <cell r="D322" t="str">
            <v>CR</v>
          </cell>
          <cell r="E322">
            <v>747.28</v>
          </cell>
        </row>
        <row r="323">
          <cell r="B323" t="str">
            <v>BSP MACHO, DE 5"</v>
          </cell>
        </row>
        <row r="324">
          <cell r="A324">
            <v>11242</v>
          </cell>
          <cell r="B324" t="str">
            <v>!EM PROCESSO DE DESATIVACAO! DEGRAU FF P/ POCO VISITA N.2 / 2,5KG</v>
          </cell>
          <cell r="C324" t="str">
            <v>UN</v>
          </cell>
          <cell r="D324" t="str">
            <v>AS</v>
          </cell>
          <cell r="E324">
            <v>6.44</v>
          </cell>
        </row>
        <row r="325">
          <cell r="A325">
            <v>13888</v>
          </cell>
          <cell r="B325" t="str">
            <v>!EM PROCESSO DE DESATIVACAO! DESEMPENADEIRA ELETRICA 2CV P/ PISO CONCRETO</v>
          </cell>
          <cell r="C325" t="str">
            <v>UN</v>
          </cell>
          <cell r="D325" t="str">
            <v>CR</v>
          </cell>
          <cell r="E325">
            <v>3453.9</v>
          </cell>
        </row>
        <row r="326">
          <cell r="A326">
            <v>2365</v>
          </cell>
          <cell r="B326" t="str">
            <v>!EM PROCESSO DE DESATIVACAO! DINAMITE A 60% EM CARTUCHO DE *1" X 8"*</v>
          </cell>
          <cell r="C326" t="str">
            <v>KG</v>
          </cell>
          <cell r="D326" t="str">
            <v>C</v>
          </cell>
          <cell r="E326">
            <v>8</v>
          </cell>
        </row>
        <row r="327">
          <cell r="A327">
            <v>11426</v>
          </cell>
          <cell r="B327" t="str">
            <v>!EM PROCESSO DE DESATIVACAO! DINAMITE GELATINOSA 1" - 75%"</v>
          </cell>
          <cell r="C327" t="str">
            <v>KG</v>
          </cell>
          <cell r="D327" t="str">
            <v>CR</v>
          </cell>
          <cell r="E327">
            <v>8.4</v>
          </cell>
        </row>
        <row r="328">
          <cell r="A328">
            <v>2362</v>
          </cell>
          <cell r="B328" t="str">
            <v>!EM PROCESSO DE DESATIVACAO! DINAMITE 2" - 40% "</v>
          </cell>
          <cell r="C328" t="str">
            <v>KG</v>
          </cell>
          <cell r="D328" t="str">
            <v>CR</v>
          </cell>
          <cell r="E328">
            <v>7.35</v>
          </cell>
        </row>
        <row r="329">
          <cell r="A329">
            <v>2364</v>
          </cell>
          <cell r="B329" t="str">
            <v>!EM PROCESSO DE DESATIVACAO! DINAMITE 2" - 60% "</v>
          </cell>
          <cell r="C329" t="str">
            <v>KG</v>
          </cell>
          <cell r="D329" t="str">
            <v>CR</v>
          </cell>
          <cell r="E329">
            <v>7.27</v>
          </cell>
        </row>
        <row r="330">
          <cell r="A330">
            <v>20008</v>
          </cell>
          <cell r="B330" t="str">
            <v>!EM PROCESSO DE DESATIVACAO! DISJUNTOR MONOFASICO 10A, 2KA (220V)</v>
          </cell>
          <cell r="C330" t="str">
            <v>UN</v>
          </cell>
          <cell r="D330" t="str">
            <v>CR</v>
          </cell>
          <cell r="E330">
            <v>5.15</v>
          </cell>
        </row>
        <row r="331">
          <cell r="A331">
            <v>20009</v>
          </cell>
          <cell r="B331" t="str">
            <v>!EM PROCESSO DE DESATIVACAO! DISJUNTOR MONOFASICO 15A, 2KA (220V)</v>
          </cell>
          <cell r="C331" t="str">
            <v>UN</v>
          </cell>
          <cell r="D331" t="str">
            <v>CR</v>
          </cell>
          <cell r="E331">
            <v>5.15</v>
          </cell>
        </row>
        <row r="332">
          <cell r="A332">
            <v>20010</v>
          </cell>
          <cell r="B332" t="str">
            <v>!EM PROCESSO DE DESATIVACAO! DISJUNTOR MONOFASICO 20A, 2KA (220V)</v>
          </cell>
          <cell r="C332" t="str">
            <v>UN</v>
          </cell>
          <cell r="D332" t="str">
            <v>CR</v>
          </cell>
          <cell r="E332">
            <v>5.18</v>
          </cell>
        </row>
        <row r="333">
          <cell r="A333">
            <v>14544</v>
          </cell>
          <cell r="B333" t="str">
            <v>!EM PROCESSO DE DESATIVACAO! DISJUNTOR MONOFASICO 25A, 2KA (220V)</v>
          </cell>
          <cell r="C333" t="str">
            <v>UN</v>
          </cell>
          <cell r="D333" t="str">
            <v>CR</v>
          </cell>
          <cell r="E333">
            <v>5.18</v>
          </cell>
        </row>
        <row r="334">
          <cell r="A334">
            <v>20011</v>
          </cell>
          <cell r="B334" t="str">
            <v>!EM PROCESSO DE DESATIVACAO! DISJUNTOR MONOFASICO 30A, 2KA (220V)</v>
          </cell>
          <cell r="C334" t="str">
            <v>UN</v>
          </cell>
          <cell r="D334" t="str">
            <v>CR</v>
          </cell>
          <cell r="E334">
            <v>5.31</v>
          </cell>
        </row>
        <row r="335">
          <cell r="A335">
            <v>20013</v>
          </cell>
          <cell r="B335" t="str">
            <v>!EM PROCESSO DE DESATIVACAO! DISJUNTOR MONOFASICO 40A, 2KA (220V)</v>
          </cell>
          <cell r="C335" t="str">
            <v>UN</v>
          </cell>
          <cell r="D335" t="str">
            <v>CR</v>
          </cell>
          <cell r="E335">
            <v>7.8</v>
          </cell>
        </row>
        <row r="336">
          <cell r="A336">
            <v>20014</v>
          </cell>
          <cell r="B336" t="str">
            <v>!EM PROCESSO DE DESATIVACAO! DISJUNTOR MONOFASICO 50A, 2KA (220V)</v>
          </cell>
          <cell r="C336" t="str">
            <v>UN</v>
          </cell>
          <cell r="D336" t="str">
            <v>CR</v>
          </cell>
          <cell r="E336">
            <v>8.1</v>
          </cell>
        </row>
        <row r="337">
          <cell r="A337">
            <v>20015</v>
          </cell>
          <cell r="B337" t="str">
            <v>!EM PROCESSO DE DESATIVACAO! DISJUNTOR MONOFASICO 60A, 2KA (220V)</v>
          </cell>
          <cell r="C337" t="str">
            <v>UN</v>
          </cell>
          <cell r="D337" t="str">
            <v>CR</v>
          </cell>
          <cell r="E337">
            <v>12.29</v>
          </cell>
        </row>
        <row r="338">
          <cell r="A338">
            <v>20016</v>
          </cell>
          <cell r="B338" t="str">
            <v>!EM PROCESSO DE DESATIVACAO! DISJUNTOR MONOFASICO 70A, 2KA (220V)</v>
          </cell>
          <cell r="C338" t="str">
            <v>UN</v>
          </cell>
          <cell r="D338" t="str">
            <v>CR</v>
          </cell>
          <cell r="E338">
            <v>12.36</v>
          </cell>
        </row>
        <row r="339">
          <cell r="A339">
            <v>14557</v>
          </cell>
          <cell r="B339" t="str">
            <v>!EM PROCESSO DE DESATIVACAO! DISJUNTOR TRIFASICO 70A, 10KA (220V)</v>
          </cell>
          <cell r="C339" t="str">
            <v>UN</v>
          </cell>
          <cell r="D339" t="str">
            <v>CR</v>
          </cell>
          <cell r="E339">
            <v>47.14</v>
          </cell>
        </row>
        <row r="340">
          <cell r="A340">
            <v>13604</v>
          </cell>
          <cell r="B340" t="str">
            <v>!EM PROCESSO DE DESATIVACAO! DISTRIBUIDOR DE BETUME, CAPACIDADE 6000 L,</v>
          </cell>
          <cell r="C340" t="str">
            <v>UN</v>
          </cell>
          <cell r="D340" t="str">
            <v>AS</v>
          </cell>
          <cell r="E340">
            <v>155184</v>
          </cell>
        </row>
        <row r="341">
          <cell r="B341" t="str">
            <v>ESPARGIMENTO SOB PRESSAO, A SER MONTADO SOBRE CHASSIS DE CAMINHAO</v>
          </cell>
        </row>
        <row r="342">
          <cell r="A342">
            <v>2404</v>
          </cell>
          <cell r="B342" t="str">
            <v>!EM PROCESSO DE DESATIVACAO! DIVISORIA COLMEIA CEGA COM MONTANTE E RODAPE DE</v>
          </cell>
          <cell r="C342" t="str">
            <v>M2</v>
          </cell>
          <cell r="D342" t="str">
            <v>C</v>
          </cell>
          <cell r="E342">
            <v>107.57</v>
          </cell>
        </row>
        <row r="343">
          <cell r="B343" t="str">
            <v>ALUMINIO ANODIZADO SIMPLES (SEM COLOCACAO)</v>
          </cell>
        </row>
        <row r="344">
          <cell r="A344">
            <v>2425</v>
          </cell>
          <cell r="B344" t="str">
            <v>!EM PROCESSO DE DESATIVACAO! DOBRADICA ACO ZINCADO 3 X 3" SEM ANEIS</v>
          </cell>
          <cell r="C344" t="str">
            <v>UN</v>
          </cell>
          <cell r="D344" t="str">
            <v>CR</v>
          </cell>
          <cell r="E344">
            <v>2.23</v>
          </cell>
        </row>
        <row r="345">
          <cell r="A345">
            <v>11439</v>
          </cell>
          <cell r="B345" t="str">
            <v>!EM PROCESSO DE DESATIVACAO! DOBRADICA FERRO GALV 1 3/4 X 2" SEM ANEIS</v>
          </cell>
          <cell r="C345" t="str">
            <v>UN</v>
          </cell>
          <cell r="D345" t="str">
            <v>CR</v>
          </cell>
          <cell r="E345">
            <v>0.52</v>
          </cell>
        </row>
        <row r="346">
          <cell r="A346">
            <v>11441</v>
          </cell>
          <cell r="B346" t="str">
            <v>!EM PROCESSO DE DESATIVACAO! DOBRADICA FERRO GALV 4 X 3" COM ANEIS</v>
          </cell>
          <cell r="C346" t="str">
            <v>UN</v>
          </cell>
          <cell r="D346" t="str">
            <v>CR</v>
          </cell>
          <cell r="E346">
            <v>1.95</v>
          </cell>
        </row>
        <row r="347">
          <cell r="A347">
            <v>11443</v>
          </cell>
          <cell r="B347" t="str">
            <v>!EM PROCESSO DE DESATIVACAO! DOBRADICA FERRO POLIDO OU GALV 3 X 3" E=2MM PINO</v>
          </cell>
          <cell r="C347" t="str">
            <v>UN</v>
          </cell>
          <cell r="D347" t="str">
            <v>CR</v>
          </cell>
          <cell r="E347">
            <v>2.63</v>
          </cell>
        </row>
        <row r="348">
          <cell r="B348" t="str">
            <v>SOLTO OU REVERSIVEL SEM ANEIS</v>
          </cell>
        </row>
        <row r="349">
          <cell r="A349" t="str">
            <v>Obs: dimensões entre asteríscos (*) indicam a aceitação de medidas aproximadas.</v>
          </cell>
        </row>
        <row r="351">
          <cell r="B351" t="str">
            <v>PREÇOS DE INSUMOS</v>
          </cell>
          <cell r="D351" t="str">
            <v>Página:</v>
          </cell>
          <cell r="E351" t="str">
            <v>6 / 146</v>
          </cell>
        </row>
        <row r="352">
          <cell r="A352" t="str">
            <v>Indicação da origem do preço:</v>
          </cell>
        </row>
        <row r="353">
          <cell r="A353" t="str">
            <v>• C - para preço coletado pelo IBGE</v>
          </cell>
        </row>
        <row r="354">
          <cell r="A354" t="str">
            <v>• CR - para preço obtido por meio do coeficiente de representatividade do insumo (ver Manual de Metodologia e</v>
          </cell>
        </row>
        <row r="355">
          <cell r="A355" t="str">
            <v>Conceitos);</v>
          </cell>
        </row>
        <row r="356">
          <cell r="A356" t="str">
            <v>• AS - para preço atribuído com base no preço do insumo para a localidade de São Paulo.</v>
          </cell>
        </row>
        <row r="357">
          <cell r="A357" t="str">
            <v>Mês de Coleta:</v>
          </cell>
          <cell r="B357" t="str">
            <v>06/2016 Pesquisa: IBGE</v>
          </cell>
        </row>
        <row r="358">
          <cell r="B358" t="str">
            <v>CUIABA</v>
          </cell>
          <cell r="C358" t="str">
            <v>90,01</v>
          </cell>
          <cell r="E358">
            <v>52.06</v>
          </cell>
        </row>
        <row r="359">
          <cell r="A359" t="str">
            <v>Localidade:</v>
          </cell>
          <cell r="B359" t="str">
            <v>Encargos Sociais Desonerados(%) Horista:</v>
          </cell>
          <cell r="D359" t="str">
            <v>Mensalista:</v>
          </cell>
        </row>
        <row r="360">
          <cell r="A360" t="str">
            <v>Código</v>
          </cell>
          <cell r="B360" t="str">
            <v>Descriçao do Insumo</v>
          </cell>
          <cell r="C360" t="str">
            <v>Unid</v>
          </cell>
          <cell r="D360" t="str">
            <v>Origem</v>
          </cell>
          <cell r="E360" t="str">
            <v>Preço</v>
          </cell>
        </row>
        <row r="361">
          <cell r="D361" t="str">
            <v>de Preço</v>
          </cell>
          <cell r="E361" t="str">
            <v>Mediano (R$)</v>
          </cell>
        </row>
        <row r="362">
          <cell r="A362">
            <v>2431</v>
          </cell>
          <cell r="B362" t="str">
            <v>!EM PROCESSO DE DESATIVACAO! DOBRADICA LATAO CROMADO 2 X 1" SEM ANEIS</v>
          </cell>
          <cell r="C362" t="str">
            <v>UN</v>
          </cell>
          <cell r="D362" t="str">
            <v>CR</v>
          </cell>
          <cell r="E362">
            <v>1.85</v>
          </cell>
        </row>
        <row r="363">
          <cell r="A363">
            <v>2427</v>
          </cell>
          <cell r="B363" t="str">
            <v>!EM PROCESSO DE DESATIVACAO! DOBRADICA LATAO CROMADO 3 X 3" SEM ANEIS</v>
          </cell>
          <cell r="C363" t="str">
            <v>UN</v>
          </cell>
          <cell r="D363" t="str">
            <v>CR</v>
          </cell>
          <cell r="E363">
            <v>7.49</v>
          </cell>
        </row>
        <row r="364">
          <cell r="A364">
            <v>2498</v>
          </cell>
          <cell r="B364" t="str">
            <v>!EM PROCESSO DE DESATIVACAO! ELETRODUTO METALICO FLEXIVEL 1/2" C/ REVESTIMENTO</v>
          </cell>
          <cell r="C364" t="str">
            <v>M</v>
          </cell>
          <cell r="D364" t="str">
            <v>CR</v>
          </cell>
          <cell r="E364">
            <v>4.1399999999999997</v>
          </cell>
        </row>
        <row r="365">
          <cell r="B365" t="str">
            <v>PVC TIPO SEALTUBO OU EQUIV</v>
          </cell>
        </row>
        <row r="366">
          <cell r="A366">
            <v>3353</v>
          </cell>
          <cell r="B366" t="str">
            <v>!EM PROCESSO DE DESATIVACAO! ELEVADOR DE OBRA COM TORRE DE *2,00 X 2,00* M,</v>
          </cell>
          <cell r="C366" t="str">
            <v>UN</v>
          </cell>
          <cell r="D366" t="str">
            <v>CR</v>
          </cell>
          <cell r="E366">
            <v>37850.68</v>
          </cell>
        </row>
        <row r="367">
          <cell r="B367" t="str">
            <v>ALTURA DE 15 M, CARGA M AXIMA IGUAL A 1500 KG, CABINE SEMI-FECHADA PARA MATERIAL,</v>
          </cell>
        </row>
        <row r="368">
          <cell r="B368" t="str">
            <v>COM GUINCHO DE CORRENTE E ENGRENAGEM E MOTOR ELETRIC</v>
          </cell>
        </row>
        <row r="369">
          <cell r="A369">
            <v>2691</v>
          </cell>
          <cell r="B369" t="str">
            <v>!EM PROCESSO DE DESATIVACAO! EMULSAO ASFALTICA A BASE DE AGUA PARA</v>
          </cell>
          <cell r="C369" t="str">
            <v>L</v>
          </cell>
          <cell r="D369" t="str">
            <v>C</v>
          </cell>
          <cell r="E369">
            <v>11.19</v>
          </cell>
        </row>
        <row r="370">
          <cell r="B370" t="str">
            <v>IMPERMEABILIZACAO</v>
          </cell>
        </row>
        <row r="371">
          <cell r="A371">
            <v>7331</v>
          </cell>
          <cell r="B371" t="str">
            <v>!EM PROCESSO DE DESATIVACAO! EMULSAO ASFALTICA COM ELASTOMERO</v>
          </cell>
          <cell r="C371" t="str">
            <v>KG</v>
          </cell>
          <cell r="D371" t="str">
            <v>CR</v>
          </cell>
          <cell r="E371">
            <v>11.92</v>
          </cell>
        </row>
        <row r="372">
          <cell r="A372">
            <v>11554</v>
          </cell>
          <cell r="B372" t="str">
            <v>!EM PROCESSO DE DESATIVACAO! ENTRADA LATAO CROMADO TIPO 303 LA FONTE P/</v>
          </cell>
          <cell r="C372" t="str">
            <v>UN</v>
          </cell>
          <cell r="D372" t="str">
            <v>CR</v>
          </cell>
          <cell r="E372">
            <v>6.17</v>
          </cell>
        </row>
        <row r="373">
          <cell r="B373" t="str">
            <v>FECHADURA PORTA INTERNA</v>
          </cell>
        </row>
        <row r="374">
          <cell r="A374">
            <v>2709</v>
          </cell>
          <cell r="B374" t="str">
            <v>!EM PROCESSO DE DESATIVACAO! ENXADA ESTREITA DE *240 X 230* MM, SEM CABO</v>
          </cell>
          <cell r="C374" t="str">
            <v>UN</v>
          </cell>
          <cell r="D374" t="str">
            <v>C</v>
          </cell>
          <cell r="E374">
            <v>15.9</v>
          </cell>
        </row>
        <row r="375">
          <cell r="A375">
            <v>2720</v>
          </cell>
          <cell r="B375" t="str">
            <v>!EM PROCESSO DE DESATIVACAO! ESCAVADEIRA DRAGA DE ARRASTE, CAP. 3/4 JC 140HP</v>
          </cell>
          <cell r="C375" t="str">
            <v>H</v>
          </cell>
          <cell r="D375" t="str">
            <v>AS</v>
          </cell>
          <cell r="E375">
            <v>159.33000000000001</v>
          </cell>
        </row>
        <row r="376">
          <cell r="B376" t="str">
            <v>(INCL MANUTENCAO/OPERACAO).</v>
          </cell>
        </row>
        <row r="377">
          <cell r="A377">
            <v>2722</v>
          </cell>
          <cell r="B377" t="str">
            <v>!EM PROCESSO DE DESATIVACAO! ESCAVADEIRA HIDRAULICA SOBRE ESTEIRA, COM GARRA</v>
          </cell>
          <cell r="C377" t="str">
            <v>H</v>
          </cell>
          <cell r="D377" t="str">
            <v>AS</v>
          </cell>
          <cell r="E377">
            <v>181.06</v>
          </cell>
        </row>
        <row r="378">
          <cell r="B378" t="str">
            <v>GIRATORIA DE MANDIBULAS, PESO OPERACIONAL ENTRE 22,00 E 25,50 TON, POTENCIA</v>
          </cell>
        </row>
        <row r="379">
          <cell r="B379" t="str">
            <v>LIQUIDA ENTRE 150 E 160 HP</v>
          </cell>
        </row>
        <row r="380">
          <cell r="A380">
            <v>2719</v>
          </cell>
          <cell r="B380" t="str">
            <v>!EM PROCESSO DE DESATIVACAO! ESCAVADEIRA HIDRAULICA SOBRE ESTEIRAS DE 99 HP,</v>
          </cell>
          <cell r="C380" t="str">
            <v>H</v>
          </cell>
          <cell r="D380" t="str">
            <v>AS</v>
          </cell>
          <cell r="E380">
            <v>135</v>
          </cell>
        </row>
        <row r="381">
          <cell r="B381" t="str">
            <v>PESO OPERACIONAL DE *16* T E CAPACIDADE DE 0,85 A 1,00 M3 (LOCACAO COM OPERADOR,</v>
          </cell>
        </row>
        <row r="382">
          <cell r="B382" t="str">
            <v>COMBUSTIVEL E MANUTENCAO)</v>
          </cell>
        </row>
        <row r="383">
          <cell r="A383">
            <v>10761</v>
          </cell>
          <cell r="B383" t="str">
            <v>!EM PROCESSO DE DESATIVACAO! ESMERILHADEIRA ELETRICA INDUSTRIAL PORTATIL</v>
          </cell>
          <cell r="C383" t="str">
            <v>H</v>
          </cell>
          <cell r="D383" t="str">
            <v>AS</v>
          </cell>
          <cell r="E383">
            <v>0.51</v>
          </cell>
        </row>
        <row r="384">
          <cell r="A384">
            <v>7549</v>
          </cell>
          <cell r="B384" t="str">
            <v>!EM PROCESSO DE DESATIVACAO! ESPELHO EM PVC 4X2"</v>
          </cell>
          <cell r="C384" t="str">
            <v>UN</v>
          </cell>
          <cell r="D384" t="str">
            <v>CR</v>
          </cell>
          <cell r="E384">
            <v>1.61</v>
          </cell>
        </row>
        <row r="385">
          <cell r="A385">
            <v>7551</v>
          </cell>
          <cell r="B385" t="str">
            <v>!EM PROCESSO DE DESATIVACAO! ESPELHO EM PVC 4X4"</v>
          </cell>
          <cell r="C385" t="str">
            <v>UN</v>
          </cell>
          <cell r="D385" t="str">
            <v>CR</v>
          </cell>
          <cell r="E385">
            <v>3.53</v>
          </cell>
        </row>
        <row r="386">
          <cell r="A386">
            <v>2761</v>
          </cell>
          <cell r="B386" t="str">
            <v>!EM PROCESSO DE DESATIVACAO! ESPOLETA ELETRICA - 2M</v>
          </cell>
          <cell r="C386" t="str">
            <v>UN</v>
          </cell>
          <cell r="D386" t="str">
            <v>CR</v>
          </cell>
          <cell r="E386">
            <v>12.74</v>
          </cell>
        </row>
        <row r="387">
          <cell r="A387">
            <v>11614</v>
          </cell>
          <cell r="B387" t="str">
            <v>!EM PROCESSO DE DESATIVACAO! ESPUMA DE POLIURETANO E=20 A 25MM TEMP DE</v>
          </cell>
          <cell r="C387" t="str">
            <v>M2</v>
          </cell>
          <cell r="D387" t="str">
            <v>CR</v>
          </cell>
          <cell r="E387">
            <v>42.39</v>
          </cell>
        </row>
        <row r="388">
          <cell r="B388" t="str">
            <v>TRABALHO -50 A +100 GC DENS 29 A 35KG/M3</v>
          </cell>
        </row>
        <row r="389">
          <cell r="A389">
            <v>11429</v>
          </cell>
          <cell r="B389" t="str">
            <v>!EM PROCESSO DE DESATIVACAO! ESTOPIM DUPLO</v>
          </cell>
          <cell r="C389" t="str">
            <v>M</v>
          </cell>
          <cell r="D389" t="str">
            <v>CR</v>
          </cell>
          <cell r="E389">
            <v>1.48</v>
          </cell>
        </row>
        <row r="390">
          <cell r="A390">
            <v>11582</v>
          </cell>
          <cell r="B390" t="str">
            <v>!EM PROCESSO DE DESATIVACAO! EXTENSOR/HASTE DE COMANDO 25MM ALUMINIO</v>
          </cell>
          <cell r="C390" t="str">
            <v>UN</v>
          </cell>
          <cell r="D390" t="str">
            <v>CR</v>
          </cell>
          <cell r="E390">
            <v>6.9</v>
          </cell>
        </row>
        <row r="391">
          <cell r="A391">
            <v>3089</v>
          </cell>
          <cell r="B391" t="str">
            <v>!EM PROCESSO DE DESATIVACAO! FECHADURA EMBUTIR EXTERNA (C/ CILINDRO)</v>
          </cell>
          <cell r="C391" t="str">
            <v>CJ</v>
          </cell>
          <cell r="D391" t="str">
            <v>CR</v>
          </cell>
          <cell r="E391">
            <v>221.16</v>
          </cell>
        </row>
        <row r="392">
          <cell r="B392" t="str">
            <v>COMPLETA - ACAB SUPERIOR (LINHA LUXO)</v>
          </cell>
        </row>
        <row r="393">
          <cell r="A393">
            <v>3092</v>
          </cell>
          <cell r="B393" t="str">
            <v>!EM PROCESSO DE DESATIVACAO! FECHADURA EMBUTIR TP GORGES (CHAVE GRANDE)</v>
          </cell>
          <cell r="C393" t="str">
            <v>CJ</v>
          </cell>
          <cell r="D393" t="str">
            <v>CR</v>
          </cell>
          <cell r="E393">
            <v>151.46</v>
          </cell>
        </row>
        <row r="394">
          <cell r="B394" t="str">
            <v>P/PORTA INTERNA, COMPLETA - LINHA LUXO</v>
          </cell>
        </row>
        <row r="395">
          <cell r="A395">
            <v>11540</v>
          </cell>
          <cell r="B395" t="str">
            <v>!EM PROCESSO DE DESATIVACAO! FECHO CHATO SOBREPOR FERRO</v>
          </cell>
          <cell r="C395" t="str">
            <v>UN</v>
          </cell>
          <cell r="D395" t="str">
            <v>CR</v>
          </cell>
          <cell r="E395">
            <v>11.45</v>
          </cell>
        </row>
        <row r="396">
          <cell r="B396" t="str">
            <v>ZINCADO/NIQUEL/GALV OU POLIDO - 8"</v>
          </cell>
        </row>
        <row r="397">
          <cell r="A397">
            <v>11607</v>
          </cell>
          <cell r="B397" t="str">
            <v>!EM PROCESSO DE DESATIVACAO! FELTRO ONDALIT LARGURA = 1,00 M</v>
          </cell>
          <cell r="C397" t="str">
            <v>M</v>
          </cell>
          <cell r="D397" t="str">
            <v>CR</v>
          </cell>
          <cell r="E397">
            <v>10.039999999999999</v>
          </cell>
        </row>
        <row r="398">
          <cell r="A398">
            <v>3118</v>
          </cell>
          <cell r="B398" t="str">
            <v>!EM PROCESSO DE DESATIVACAO! FERROLHO/FECHO/TARJETA OU TRINCO PINO REDONDO</v>
          </cell>
          <cell r="C398" t="str">
            <v>UN</v>
          </cell>
          <cell r="D398" t="str">
            <v>CR</v>
          </cell>
          <cell r="E398">
            <v>1.69</v>
          </cell>
        </row>
        <row r="399">
          <cell r="B399" t="str">
            <v>2" SOBREPOR FERRO CROMADO</v>
          </cell>
        </row>
        <row r="400">
          <cell r="A400">
            <v>11543</v>
          </cell>
          <cell r="B400" t="str">
            <v>!EM PROCESSO DE DESATIVACAO! FERROLHO/FECHO/TARJETA OU TRINCO PINO REDONDO</v>
          </cell>
          <cell r="C400" t="str">
            <v>UN</v>
          </cell>
          <cell r="D400" t="str">
            <v>CR</v>
          </cell>
          <cell r="E400">
            <v>21.75</v>
          </cell>
        </row>
        <row r="401">
          <cell r="B401" t="str">
            <v>4"(10CM) SOBREPOR LATAO CROMADO/POLIDO OU OXIDADO</v>
          </cell>
        </row>
        <row r="402">
          <cell r="A402">
            <v>20058</v>
          </cell>
          <cell r="B402" t="str">
            <v>!EM PROCESSO DE DESATIVACAO! FIO DE COBRE NU 4 MM2</v>
          </cell>
          <cell r="C402" t="str">
            <v>KG</v>
          </cell>
          <cell r="D402" t="str">
            <v>CR</v>
          </cell>
          <cell r="E402">
            <v>2.04</v>
          </cell>
        </row>
        <row r="403">
          <cell r="A403">
            <v>20244</v>
          </cell>
          <cell r="B403" t="str">
            <v>!EM PROCESSO DE DESATIVACAO! FIO P/ INSTAL. ELETRONICA (SOM) POLARIZADO BICOLOR</v>
          </cell>
          <cell r="C403" t="str">
            <v>M</v>
          </cell>
          <cell r="D403" t="str">
            <v>CR</v>
          </cell>
          <cell r="E403">
            <v>1.57</v>
          </cell>
        </row>
        <row r="404">
          <cell r="B404" t="str">
            <v>2 X 0,75MM2</v>
          </cell>
        </row>
        <row r="405">
          <cell r="A405">
            <v>934</v>
          </cell>
          <cell r="B405" t="str">
            <v>!EM PROCESSO DE DESATIVACAO! FIO P/ TELEFONE DE COBRE BITOLA 1,6MM ISOLACAO EM</v>
          </cell>
          <cell r="C405" t="str">
            <v>M</v>
          </cell>
          <cell r="D405" t="str">
            <v>CR</v>
          </cell>
          <cell r="E405">
            <v>2.46</v>
          </cell>
        </row>
        <row r="406">
          <cell r="B406" t="str">
            <v>PVC, POLIPROPILENO, 2 CONDUTORES</v>
          </cell>
        </row>
        <row r="407">
          <cell r="A407">
            <v>928</v>
          </cell>
          <cell r="B407" t="str">
            <v>!EM PROCESSO DE DESATIVACAO! FIO RIGIDO DE 16MM2, ISOLACAO EM PVC (450/750V)</v>
          </cell>
          <cell r="C407" t="str">
            <v>M</v>
          </cell>
          <cell r="D407" t="str">
            <v>CR</v>
          </cell>
          <cell r="E407">
            <v>6.37</v>
          </cell>
        </row>
        <row r="408">
          <cell r="A408">
            <v>941</v>
          </cell>
          <cell r="B408" t="str">
            <v>!EM PROCESSO DE DESATIVACAO! FIO RIGIDO, ISOLACAO EM PVC 450/750V 0,5MM2</v>
          </cell>
          <cell r="C408" t="str">
            <v>M</v>
          </cell>
          <cell r="D408" t="str">
            <v>CR</v>
          </cell>
          <cell r="E408">
            <v>0.31</v>
          </cell>
        </row>
        <row r="409">
          <cell r="A409">
            <v>942</v>
          </cell>
          <cell r="B409" t="str">
            <v>!EM PROCESSO DE DESATIVACAO! FIO RIGIDO, ISOLACAO EM PVC 450/750V 0,75MM2</v>
          </cell>
          <cell r="C409" t="str">
            <v>M</v>
          </cell>
          <cell r="D409" t="str">
            <v>CR</v>
          </cell>
          <cell r="E409">
            <v>0.41</v>
          </cell>
        </row>
        <row r="410">
          <cell r="A410">
            <v>943</v>
          </cell>
          <cell r="B410" t="str">
            <v>!EM PROCESSO DE DESATIVACAO! FIO RIGIDO, ISOLACAO EM PVC 450/750V 1MM2</v>
          </cell>
          <cell r="C410" t="str">
            <v>M</v>
          </cell>
          <cell r="D410" t="str">
            <v>CR</v>
          </cell>
          <cell r="E410">
            <v>0.5</v>
          </cell>
        </row>
        <row r="411">
          <cell r="A411">
            <v>3291</v>
          </cell>
          <cell r="B411" t="str">
            <v>!EM PROCESSO DE DESATIVACAO! FURADEIRA DE IMPACTO, PORTATIL, ELETRICA, TIPO</v>
          </cell>
          <cell r="C411" t="str">
            <v>H</v>
          </cell>
          <cell r="D411" t="str">
            <v>AS</v>
          </cell>
          <cell r="E411">
            <v>0.68</v>
          </cell>
        </row>
        <row r="412">
          <cell r="B412" t="str">
            <v>INDUSTRIAL, COM MADRIL DE 5/8" (LOCACAO)</v>
          </cell>
        </row>
        <row r="413">
          <cell r="A413">
            <v>11360</v>
          </cell>
          <cell r="B413" t="str">
            <v>!EM PROCESSO DE DESATIVACAO! GERADOR PORTATIL DE 5 KVA, MONOFASICO, COM</v>
          </cell>
          <cell r="C413" t="str">
            <v>UN</v>
          </cell>
          <cell r="D413" t="str">
            <v>C</v>
          </cell>
          <cell r="E413">
            <v>4620.6499999999996</v>
          </cell>
        </row>
        <row r="414">
          <cell r="B414" t="str">
            <v>MOTOR A GASOLINA DE 8 HP</v>
          </cell>
        </row>
        <row r="415">
          <cell r="A415">
            <v>12297</v>
          </cell>
          <cell r="B415" t="str">
            <v>!EM PROCESSO DE DESATIVACAO! GLOBO ESFERICO DE PLASTICO TAMANHO MEDIO</v>
          </cell>
          <cell r="C415" t="str">
            <v>UN</v>
          </cell>
          <cell r="D415" t="str">
            <v>CR</v>
          </cell>
          <cell r="E415">
            <v>9.14</v>
          </cell>
        </row>
        <row r="416">
          <cell r="A416">
            <v>12299</v>
          </cell>
          <cell r="B416" t="str">
            <v>!EM PROCESSO DE DESATIVACAO! GLOBO ESFERICO DE VIDRO LISO TAMANHO GRANDE</v>
          </cell>
          <cell r="C416" t="str">
            <v>UN</v>
          </cell>
          <cell r="D416" t="str">
            <v>CR</v>
          </cell>
          <cell r="E416">
            <v>25.37</v>
          </cell>
        </row>
        <row r="417">
          <cell r="A417" t="str">
            <v>Obs: dimensões entre asteríscos (*) indicam a aceitação de medidas aproximadas.</v>
          </cell>
        </row>
        <row r="419">
          <cell r="B419" t="str">
            <v>PREÇOS DE INSUMOS</v>
          </cell>
          <cell r="D419" t="str">
            <v>Página:</v>
          </cell>
          <cell r="E419" t="str">
            <v>7 / 146</v>
          </cell>
        </row>
        <row r="420">
          <cell r="A420" t="str">
            <v>Indicação da origem do preço:</v>
          </cell>
        </row>
        <row r="421">
          <cell r="A421" t="str">
            <v>• C - para preço coletado pelo IBGE</v>
          </cell>
        </row>
        <row r="422">
          <cell r="A422" t="str">
            <v>• CR - para preço obtido por meio do coeficiente de representatividade do insumo (ver Manual de Metodologia e</v>
          </cell>
        </row>
        <row r="423">
          <cell r="A423" t="str">
            <v>Conceitos);</v>
          </cell>
        </row>
        <row r="424">
          <cell r="A424" t="str">
            <v>• AS - para preço atribuído com base no preço do insumo para a localidade de São Paulo.</v>
          </cell>
        </row>
        <row r="425">
          <cell r="A425" t="str">
            <v>Mês de Coleta:</v>
          </cell>
          <cell r="B425" t="str">
            <v>06/2016 Pesquisa: IBGE</v>
          </cell>
        </row>
        <row r="426">
          <cell r="B426" t="str">
            <v>CUIABA</v>
          </cell>
          <cell r="C426" t="str">
            <v>90,01</v>
          </cell>
          <cell r="E426">
            <v>52.06</v>
          </cell>
        </row>
        <row r="427">
          <cell r="A427" t="str">
            <v>Localidade:</v>
          </cell>
          <cell r="B427" t="str">
            <v>Encargos Sociais Desonerados(%) Horista:</v>
          </cell>
          <cell r="D427" t="str">
            <v>Mensalista:</v>
          </cell>
        </row>
        <row r="428">
          <cell r="A428" t="str">
            <v>Código</v>
          </cell>
          <cell r="B428" t="str">
            <v>Descriçao do Insumo</v>
          </cell>
          <cell r="C428" t="str">
            <v>Unid</v>
          </cell>
          <cell r="D428" t="str">
            <v>Origem</v>
          </cell>
          <cell r="E428" t="str">
            <v>Preço</v>
          </cell>
        </row>
        <row r="429">
          <cell r="D429" t="str">
            <v>de Preço</v>
          </cell>
          <cell r="E429" t="str">
            <v>Mediano (R$)</v>
          </cell>
        </row>
        <row r="430">
          <cell r="A430">
            <v>12298</v>
          </cell>
          <cell r="B430" t="str">
            <v>!EM PROCESSO DE DESATIVACAO! GLOBO ESFERICO DE VIDRO LISO TAMANHO MEDIO</v>
          </cell>
          <cell r="C430" t="str">
            <v>UN</v>
          </cell>
          <cell r="D430" t="str">
            <v>CR</v>
          </cell>
          <cell r="E430">
            <v>9.67</v>
          </cell>
        </row>
        <row r="431">
          <cell r="A431">
            <v>11794</v>
          </cell>
          <cell r="B431" t="str">
            <v>!EM PROCESSO DE DESATIVACAO! GRANITO AMENDOA POLIDO PARA BANCADA ESP = 2 CM</v>
          </cell>
          <cell r="C431" t="str">
            <v>M2</v>
          </cell>
          <cell r="D431" t="str">
            <v>CR</v>
          </cell>
          <cell r="E431">
            <v>211.12</v>
          </cell>
        </row>
        <row r="432">
          <cell r="A432">
            <v>11796</v>
          </cell>
          <cell r="B432" t="str">
            <v>!EM PROCESSO DE DESATIVACAO! GRANITO PRETO TIJUCA POLIDO PARA BANCADA ESP = 2</v>
          </cell>
          <cell r="C432" t="str">
            <v>M2</v>
          </cell>
          <cell r="D432" t="str">
            <v>CR</v>
          </cell>
          <cell r="E432">
            <v>257.2</v>
          </cell>
        </row>
        <row r="433">
          <cell r="B433" t="str">
            <v>CM</v>
          </cell>
        </row>
        <row r="434">
          <cell r="A434">
            <v>3331</v>
          </cell>
          <cell r="B434" t="str">
            <v>!EM PROCESSO DE DESATIVACAO! GRUPO DE SOLDAGEN C/ GERADOR A DIESEL 33HP P/</v>
          </cell>
          <cell r="C434" t="str">
            <v>H</v>
          </cell>
          <cell r="D434" t="str">
            <v>AS</v>
          </cell>
          <cell r="E434">
            <v>9.99</v>
          </cell>
        </row>
        <row r="435">
          <cell r="B435" t="str">
            <v>SOLDA ELETRICA, SOBRE RODAS, TIPO BAMBOZZI MOD. 0-375 A</v>
          </cell>
        </row>
        <row r="436">
          <cell r="A436">
            <v>13910</v>
          </cell>
          <cell r="B436" t="str">
            <v>!EM PROCESSO DE DESATIVACAO! GRUPO GERADOR C/ MOTOR DIESEL * 85 CV *,</v>
          </cell>
          <cell r="C436" t="str">
            <v>UN</v>
          </cell>
          <cell r="D436" t="str">
            <v>AS</v>
          </cell>
          <cell r="E436">
            <v>52023.39</v>
          </cell>
        </row>
        <row r="437">
          <cell r="B437" t="str">
            <v>REBOCAVEL * 60 A 66 KVA</v>
          </cell>
        </row>
        <row r="438">
          <cell r="A438">
            <v>13911</v>
          </cell>
          <cell r="B438" t="str">
            <v>!EM PROCESSO DE DESATIVACAO! GRUPO GERADOR, 125/145 KVA, MOTOR A DIESEL 165 CV,</v>
          </cell>
          <cell r="C438" t="str">
            <v>UN</v>
          </cell>
          <cell r="D438" t="str">
            <v>AS</v>
          </cell>
          <cell r="E438">
            <v>77190.149999999994</v>
          </cell>
        </row>
        <row r="439">
          <cell r="B439" t="str">
            <v>1800 RPM, ESTACIONARIO</v>
          </cell>
        </row>
        <row r="440">
          <cell r="A440">
            <v>7370</v>
          </cell>
          <cell r="B440" t="str">
            <v>!EM PROCESSO DE DESATIVACAO! GUINCHO MANUAL DE ALAVANCA, CAPACIDADE DE 1,6 T,</v>
          </cell>
          <cell r="C440" t="str">
            <v>H</v>
          </cell>
          <cell r="D440" t="str">
            <v>AS</v>
          </cell>
          <cell r="E440">
            <v>1.58</v>
          </cell>
        </row>
        <row r="441">
          <cell r="B441" t="str">
            <v>COM 20 M DE CABO DE ACO (LOCACAO)</v>
          </cell>
        </row>
        <row r="442">
          <cell r="A442">
            <v>7373</v>
          </cell>
          <cell r="B442" t="str">
            <v>!EM PROCESSO DE DESATIVACAO! GUINCHO MANUAL DE ARRASTE CAP. * 3T * C/ 20M DE</v>
          </cell>
          <cell r="C442" t="str">
            <v>H</v>
          </cell>
          <cell r="D442" t="str">
            <v>AS</v>
          </cell>
          <cell r="E442">
            <v>1.69</v>
          </cell>
        </row>
        <row r="443">
          <cell r="B443" t="str">
            <v>CABO DE ACO, TIPO TIRFOR OU EQUIV</v>
          </cell>
        </row>
        <row r="444">
          <cell r="A444">
            <v>3356</v>
          </cell>
          <cell r="B444" t="str">
            <v>!EM PROCESSO DE DESATIVACAO! GUINCHO TIPO MUNCK CAP * 6T * MONTADO EM</v>
          </cell>
          <cell r="C444" t="str">
            <v>H</v>
          </cell>
          <cell r="D444" t="str">
            <v>CR</v>
          </cell>
          <cell r="E444">
            <v>139.5</v>
          </cell>
        </row>
        <row r="445">
          <cell r="B445" t="str">
            <v>CAMINHAO CARROCERIA, OU EQUIV</v>
          </cell>
        </row>
        <row r="446">
          <cell r="A446">
            <v>3366</v>
          </cell>
          <cell r="B446" t="str">
            <v>!EM PROCESSO DE DESATIVACAO! GUINDASTE (TIPO MUNK) COM CAPACIDADE TOTAL DE</v>
          </cell>
          <cell r="C446" t="str">
            <v>H</v>
          </cell>
          <cell r="D446" t="str">
            <v>C</v>
          </cell>
          <cell r="E446">
            <v>139.5</v>
          </cell>
        </row>
        <row r="447">
          <cell r="B447" t="str">
            <v>*15* T, MONTADO EM CAMINHAO COM CARROCERIA (LOCACAO COM OPERADOR,</v>
          </cell>
        </row>
        <row r="448">
          <cell r="B448" t="str">
            <v>COMBUSTIVEL E MANUTENCAO)</v>
          </cell>
        </row>
        <row r="449">
          <cell r="A449">
            <v>3372</v>
          </cell>
          <cell r="B449" t="str">
            <v>!EM PROCESSO DE DESATIVACAO! GUINDASTE ALTOPROPELIDO SOBRE PNEUS, COM LANCA</v>
          </cell>
          <cell r="C449" t="str">
            <v>H</v>
          </cell>
          <cell r="D449" t="str">
            <v>AS</v>
          </cell>
          <cell r="E449">
            <v>99</v>
          </cell>
        </row>
        <row r="450">
          <cell r="B450" t="str">
            <v>TELESCOPICA, CAPACIDADE DE *10* T (LOCACAO COM OPERADOR, COMBUSTIVEL E</v>
          </cell>
        </row>
        <row r="451">
          <cell r="B451" t="str">
            <v>MANUTENCAO)</v>
          </cell>
        </row>
        <row r="452">
          <cell r="A452">
            <v>3367</v>
          </cell>
          <cell r="B452" t="str">
            <v>!EM PROCESSO DE DESATIVACAO! GUINDASTE AUTO-PROPELIDO, SOBRE PNEUS, C/ LANCA</v>
          </cell>
          <cell r="C452" t="str">
            <v>H</v>
          </cell>
          <cell r="D452" t="str">
            <v>CR</v>
          </cell>
          <cell r="E452">
            <v>179.35</v>
          </cell>
        </row>
        <row r="453">
          <cell r="B453" t="str">
            <v>TELESCOPICA CAP * 15T * (INCL MANUTENCAO/OPERACAO)</v>
          </cell>
        </row>
        <row r="454">
          <cell r="A454">
            <v>10807</v>
          </cell>
          <cell r="B454" t="str">
            <v>!EM PROCESSO DE DESATIVACAO! GUINDASTE AUTO-PROPELIDO, SOBRE PNEUS, C/ LANCA</v>
          </cell>
          <cell r="C454" t="str">
            <v>H</v>
          </cell>
          <cell r="D454" t="str">
            <v>AS</v>
          </cell>
          <cell r="E454">
            <v>185.62</v>
          </cell>
        </row>
        <row r="455">
          <cell r="B455" t="str">
            <v>TELESCOPICA CAP * 35T * (INCL MANUTENCAO/OPERACAO)</v>
          </cell>
        </row>
        <row r="456">
          <cell r="A456">
            <v>13869</v>
          </cell>
          <cell r="B456" t="str">
            <v>!EM PROCESSO DE DESATIVACAO! GUINDASTE HIDRAULICO TIPO TRUCK CRANE, C/LANCA</v>
          </cell>
          <cell r="C456" t="str">
            <v>UN</v>
          </cell>
          <cell r="D456" t="str">
            <v>CR</v>
          </cell>
          <cell r="E456">
            <v>1638621.38</v>
          </cell>
        </row>
        <row r="457">
          <cell r="B457" t="str">
            <v>TELESCOPICA DE ACIONAMENTO HIDRAULICO, CAPACIDADE DE CARGA 30.000 KG, COM PBT</v>
          </cell>
        </row>
        <row r="458">
          <cell r="B458" t="str">
            <v>A PARTIR DE 30. 000 KG, MONTADO SOBRE CAMINHAO 6 X 4</v>
          </cell>
        </row>
        <row r="459">
          <cell r="A459">
            <v>10713</v>
          </cell>
          <cell r="B459" t="str">
            <v>!EM PROCESSO DE DESATIVACAO! GUINDASTE HIDRAULICO VEICULAR, C/LANCA</v>
          </cell>
          <cell r="C459" t="str">
            <v>UN</v>
          </cell>
          <cell r="D459" t="str">
            <v>CR</v>
          </cell>
          <cell r="E459">
            <v>459444.15</v>
          </cell>
        </row>
        <row r="460">
          <cell r="B460" t="str">
            <v>TELESCOPICA DE ACIONAMENTO HIDRAULICO E LANCAS MANUAIS, MOMENTO MAXIMO DE</v>
          </cell>
        </row>
        <row r="461">
          <cell r="B461" t="str">
            <v>ELEVACAO 23.000 KG, COM PBT A PARTIR DE 18.000 KG, MONTADO SOBRE CAM</v>
          </cell>
        </row>
        <row r="462">
          <cell r="A462">
            <v>3357</v>
          </cell>
          <cell r="B462" t="str">
            <v>!EM PROCESSO DE DESATIVACAO! GUINDASTE TIPO MUNCK CAP * 2T * MONTADO EM</v>
          </cell>
          <cell r="C462" t="str">
            <v>H</v>
          </cell>
          <cell r="D462" t="str">
            <v>CR</v>
          </cell>
          <cell r="E462">
            <v>99.64</v>
          </cell>
        </row>
        <row r="463">
          <cell r="B463" t="str">
            <v>CAMINHAO CARROCERIA OU EQUIV</v>
          </cell>
        </row>
        <row r="464">
          <cell r="A464">
            <v>3359</v>
          </cell>
          <cell r="B464" t="str">
            <v>!EM PROCESSO DE DESATIVACAO! GUINDASTE TIPO MUNCK CAP * 8T * MONTADO EM</v>
          </cell>
          <cell r="C464" t="str">
            <v>H</v>
          </cell>
          <cell r="D464" t="str">
            <v>CR</v>
          </cell>
          <cell r="E464">
            <v>159.41999999999999</v>
          </cell>
        </row>
        <row r="465">
          <cell r="B465" t="str">
            <v>CAMINHAO CARROCERIA OU EQUIV</v>
          </cell>
        </row>
        <row r="466">
          <cell r="A466">
            <v>11611</v>
          </cell>
          <cell r="B466" t="str">
            <v>!EM PROCESSO DE DESATIVACAO! GUINDAUTO HIDRAULICO, CARGA MAX 7,7 TON.  (A 5,52M),</v>
          </cell>
          <cell r="C466" t="str">
            <v>UN</v>
          </cell>
          <cell r="D466" t="str">
            <v>CR</v>
          </cell>
          <cell r="E466">
            <v>68186.09</v>
          </cell>
        </row>
        <row r="467">
          <cell r="B467" t="str">
            <v>AL TURA MAX = 8,64M, P/ MONTAGEM SOBRE CHASSIS DE CAMINHAO**CAIXA**</v>
          </cell>
        </row>
        <row r="468">
          <cell r="A468">
            <v>10816</v>
          </cell>
          <cell r="B468" t="str">
            <v>!EM PROCESSO DE DESATIVACAO! HERBICIDA SELETIVO TORDON 2,4D DOWAGROSCIENCES</v>
          </cell>
          <cell r="C468" t="str">
            <v>L</v>
          </cell>
          <cell r="D468" t="str">
            <v>CR</v>
          </cell>
          <cell r="E468">
            <v>56.25</v>
          </cell>
        </row>
        <row r="469">
          <cell r="A469">
            <v>12778</v>
          </cell>
          <cell r="B469" t="str">
            <v>!EM PROCESSO DE DESATIVACAO! HIDROMETRO W 3,3 L/S=12 M3/H</v>
          </cell>
          <cell r="C469" t="str">
            <v>UN</v>
          </cell>
          <cell r="D469" t="str">
            <v>CR</v>
          </cell>
          <cell r="E469">
            <v>1424.41</v>
          </cell>
        </row>
        <row r="470">
          <cell r="A470">
            <v>12771</v>
          </cell>
          <cell r="B470" t="str">
            <v>!EM PROCESSO DE DESATIVACAO! HIDROMETRO 2,0 M3/H</v>
          </cell>
          <cell r="C470" t="str">
            <v>UN</v>
          </cell>
          <cell r="D470" t="str">
            <v>CR</v>
          </cell>
          <cell r="E470">
            <v>106.99</v>
          </cell>
        </row>
        <row r="471">
          <cell r="A471">
            <v>158</v>
          </cell>
          <cell r="B471" t="str">
            <v>!EM PROCESSO DE DESATIVACAO! IMUNIZANTE PARA MADEIRAS BRUTAS TIPO</v>
          </cell>
          <cell r="C471" t="str">
            <v>L</v>
          </cell>
          <cell r="D471" t="str">
            <v>CR</v>
          </cell>
          <cell r="E471">
            <v>26.56</v>
          </cell>
        </row>
        <row r="472">
          <cell r="B472" t="str">
            <v>CARBOLINEUM OU EQUIVALENTE</v>
          </cell>
        </row>
        <row r="473">
          <cell r="A473">
            <v>10817</v>
          </cell>
          <cell r="B473" t="str">
            <v>!EM PROCESSO DE DESATIVACAO! INSETICIDA RESIDUAL DIMECRON 500 DA CIBA</v>
          </cell>
          <cell r="C473" t="str">
            <v>L</v>
          </cell>
          <cell r="D473" t="str">
            <v>CR</v>
          </cell>
          <cell r="E473">
            <v>23.74</v>
          </cell>
        </row>
        <row r="474">
          <cell r="A474">
            <v>12122</v>
          </cell>
          <cell r="B474" t="str">
            <v>!EM PROCESSO DE DESATIVACAO! INTERRUPTOR BIPOLAR (TECLA DUPLA) EMBUTIR</v>
          </cell>
          <cell r="C474" t="str">
            <v>UN</v>
          </cell>
          <cell r="D474" t="str">
            <v>CR</v>
          </cell>
          <cell r="E474">
            <v>17.920000000000002</v>
          </cell>
        </row>
        <row r="475">
          <cell r="B475" t="str">
            <v>20A/250V C/ PLACA, TIPO SILENTOQUE PIAL OU EQUIV</v>
          </cell>
        </row>
        <row r="476">
          <cell r="A476">
            <v>12127</v>
          </cell>
          <cell r="B476" t="str">
            <v>!EM PROCESSO DE DESATIVACAO! INTERRUPTOR INTERMEDIARIO (TECLA DUPLA) EMBUTIR</v>
          </cell>
          <cell r="C476" t="str">
            <v>UN</v>
          </cell>
          <cell r="D476" t="str">
            <v>CR</v>
          </cell>
          <cell r="E476">
            <v>16.670000000000002</v>
          </cell>
        </row>
        <row r="477">
          <cell r="B477" t="str">
            <v>10A/250V C/ PLACA, TIPO SILENTOQUE PIAL OU EQUIV</v>
          </cell>
        </row>
        <row r="478">
          <cell r="A478">
            <v>7557</v>
          </cell>
          <cell r="B478" t="str">
            <v>!EM PROCESSO DE DESATIVACAO! INTERRUPTOR PARALELO EMBUTIR 10A/250V C/ PLACA,</v>
          </cell>
          <cell r="C478" t="str">
            <v>UN</v>
          </cell>
          <cell r="D478" t="str">
            <v>CR</v>
          </cell>
          <cell r="E478">
            <v>6.66</v>
          </cell>
        </row>
        <row r="479">
          <cell r="B479" t="str">
            <v>TIPO SILENTOQUE PIAL OU EQUIV</v>
          </cell>
        </row>
        <row r="480">
          <cell r="A480">
            <v>7563</v>
          </cell>
          <cell r="B480" t="str">
            <v>!EM PROCESSO DE DESATIVACAO! INTERRUPTOR PARALELO EMBUTIR 10A/250V S/ PLACA,</v>
          </cell>
          <cell r="C480" t="str">
            <v>UN</v>
          </cell>
          <cell r="D480" t="str">
            <v>CR</v>
          </cell>
          <cell r="E480">
            <v>5.08</v>
          </cell>
        </row>
        <row r="481">
          <cell r="B481" t="str">
            <v>TIPO SILENTOQUE PIAL OU EQUIV</v>
          </cell>
        </row>
        <row r="482">
          <cell r="A482">
            <v>12113</v>
          </cell>
          <cell r="B482" t="str">
            <v>!EM PROCESSO DE DESATIVACAO! INTERRUPTOR PULSADOR P/ CAMPAINHA EMBUTIR</v>
          </cell>
          <cell r="C482" t="str">
            <v>UN</v>
          </cell>
          <cell r="D482" t="str">
            <v>CR</v>
          </cell>
          <cell r="E482">
            <v>5.78</v>
          </cell>
        </row>
        <row r="483">
          <cell r="B483" t="str">
            <v>2A/250V C/ PLACA, TIPO SILENTOQUE PIAL OU EQUIV</v>
          </cell>
        </row>
        <row r="484">
          <cell r="A484">
            <v>7555</v>
          </cell>
          <cell r="B484" t="str">
            <v>!EM PROCESSO DE DESATIVACAO! INTERRUPTOR SIMPLES EMBUTIR 10A/250V C/PLACA,</v>
          </cell>
          <cell r="C484" t="str">
            <v>UN</v>
          </cell>
          <cell r="D484" t="str">
            <v>CR</v>
          </cell>
          <cell r="E484">
            <v>5.0599999999999996</v>
          </cell>
        </row>
        <row r="485">
          <cell r="B485" t="str">
            <v>TIPO SILENTOQUE PIAL OU EQUIV</v>
          </cell>
        </row>
        <row r="486">
          <cell r="A486">
            <v>7564</v>
          </cell>
          <cell r="B486" t="str">
            <v>!EM PROCESSO DE DESATIVACAO! INTERRUPTOR SIMPLES EMBUTIR 10A/250V S/PLACA,</v>
          </cell>
          <cell r="C486" t="str">
            <v>UN</v>
          </cell>
          <cell r="D486" t="str">
            <v>CR</v>
          </cell>
          <cell r="E486">
            <v>3.46</v>
          </cell>
        </row>
        <row r="487">
          <cell r="B487" t="str">
            <v>TIPO SILENTOQUE PIAL OU EQUIV</v>
          </cell>
        </row>
        <row r="488">
          <cell r="A488">
            <v>598</v>
          </cell>
          <cell r="B488" t="str">
            <v>!EM PROCESSO DE DESATIVACAO! JANELA ALUMINIO CORRER SERIE 25 FOLHAS  PARA</v>
          </cell>
          <cell r="C488" t="str">
            <v>M2</v>
          </cell>
          <cell r="D488" t="str">
            <v>CR</v>
          </cell>
          <cell r="E488">
            <v>825.61</v>
          </cell>
        </row>
        <row r="489">
          <cell r="A489" t="str">
            <v>Obs: dimensões entre asteríscos (*) indicam a aceitação de medidas aproximadas.</v>
          </cell>
        </row>
        <row r="491">
          <cell r="B491" t="str">
            <v>PREÇOS DE INSUMOS</v>
          </cell>
          <cell r="D491" t="str">
            <v>Página:</v>
          </cell>
          <cell r="E491" t="str">
            <v>8 / 146</v>
          </cell>
        </row>
        <row r="492">
          <cell r="A492" t="str">
            <v>Indicação da origem do preço:</v>
          </cell>
        </row>
        <row r="493">
          <cell r="A493" t="str">
            <v>• C - para preço coletado pelo IBGE</v>
          </cell>
        </row>
        <row r="494">
          <cell r="A494" t="str">
            <v>• CR - para preço obtido por meio do coeficiente de representatividade do insumo (ver Manual de Metodologia e</v>
          </cell>
        </row>
        <row r="495">
          <cell r="A495" t="str">
            <v>Conceitos);</v>
          </cell>
        </row>
        <row r="496">
          <cell r="A496" t="str">
            <v>• AS - para preço atribuído com base no preço do insumo para a localidade de São Paulo.</v>
          </cell>
        </row>
        <row r="497">
          <cell r="A497" t="str">
            <v>Mês de Coleta:</v>
          </cell>
          <cell r="B497" t="str">
            <v>06/2016 Pesquisa: IBGE</v>
          </cell>
        </row>
        <row r="498">
          <cell r="B498" t="str">
            <v>CUIABA</v>
          </cell>
          <cell r="C498" t="str">
            <v>90,01</v>
          </cell>
          <cell r="E498">
            <v>52.06</v>
          </cell>
        </row>
        <row r="499">
          <cell r="A499" t="str">
            <v>Localidade:</v>
          </cell>
          <cell r="B499" t="str">
            <v>Encargos Sociais Desonerados(%) Horista:</v>
          </cell>
          <cell r="D499" t="str">
            <v>Mensalista:</v>
          </cell>
        </row>
        <row r="500">
          <cell r="A500" t="str">
            <v>Código</v>
          </cell>
          <cell r="B500" t="str">
            <v>Descriçao do Insumo</v>
          </cell>
          <cell r="C500" t="str">
            <v>Unid</v>
          </cell>
          <cell r="D500" t="str">
            <v>Origem</v>
          </cell>
          <cell r="E500" t="str">
            <v>Preço</v>
          </cell>
        </row>
        <row r="501">
          <cell r="D501" t="str">
            <v>de Preço</v>
          </cell>
          <cell r="E501" t="str">
            <v>Mediano (R$)</v>
          </cell>
        </row>
        <row r="502">
          <cell r="B502" t="str">
            <v>VIDRO COM  BANDEIRA ,160 X 110CM (INCLUSO GUARNICAO E VIDRO LISO INCOLOR)</v>
          </cell>
        </row>
        <row r="503">
          <cell r="A503">
            <v>596</v>
          </cell>
          <cell r="B503" t="str">
            <v>!EM PROCESSO DE DESATIVACAO! JANELA ALUMINIO CORRER SERIE 25 VENEZIANA C/</v>
          </cell>
          <cell r="C503" t="str">
            <v>M2</v>
          </cell>
          <cell r="D503" t="str">
            <v>CR</v>
          </cell>
          <cell r="E503">
            <v>1009.11</v>
          </cell>
        </row>
        <row r="504">
          <cell r="B504" t="str">
            <v>BANDEIRA 160 X 110CM</v>
          </cell>
        </row>
        <row r="505">
          <cell r="A505">
            <v>595</v>
          </cell>
          <cell r="B505" t="str">
            <v>!EM PROCESSO DE DESATIVACAO! JANELA ALUMINIO CORRER SERIE 25 VENEZIANA S/</v>
          </cell>
          <cell r="C505" t="str">
            <v>M2</v>
          </cell>
          <cell r="D505" t="str">
            <v>CR</v>
          </cell>
          <cell r="E505">
            <v>869.39</v>
          </cell>
        </row>
        <row r="506">
          <cell r="B506" t="str">
            <v>BANDEIRA 160 X 110CM</v>
          </cell>
        </row>
        <row r="507">
          <cell r="A507">
            <v>3430</v>
          </cell>
          <cell r="B507" t="str">
            <v>!EM PROCESSO DE DESATIVACAO! JANELA MADEIRA REGIONAL 1A ABRIR TP ALMOFADA C/</v>
          </cell>
          <cell r="C507" t="str">
            <v>M2</v>
          </cell>
          <cell r="D507" t="str">
            <v>AS</v>
          </cell>
          <cell r="E507">
            <v>461.31</v>
          </cell>
        </row>
        <row r="508">
          <cell r="B508" t="str">
            <v>GUARNICAO</v>
          </cell>
        </row>
        <row r="509">
          <cell r="A509">
            <v>3431</v>
          </cell>
          <cell r="B509" t="str">
            <v>!EM PROCESSO DE DESATIVACAO! JANELA MADEIRA REGIONAL 1A ABRIR TP ALMOFADA C/</v>
          </cell>
          <cell r="C509" t="str">
            <v>UN</v>
          </cell>
          <cell r="D509" t="str">
            <v>AS</v>
          </cell>
          <cell r="E509">
            <v>935.81</v>
          </cell>
        </row>
        <row r="510">
          <cell r="B510" t="str">
            <v>GUARNICAO 150 X 150CM</v>
          </cell>
        </row>
        <row r="511">
          <cell r="A511">
            <v>3436</v>
          </cell>
          <cell r="B511" t="str">
            <v>!EM PROCESSO DE DESATIVACAO! JANELA MADEIRA REGIONAL 1A ABRIR TP ALMOFADA C/</v>
          </cell>
          <cell r="C511" t="str">
            <v>UN</v>
          </cell>
          <cell r="D511" t="str">
            <v>AS</v>
          </cell>
          <cell r="E511">
            <v>1248.8499999999999</v>
          </cell>
        </row>
        <row r="512">
          <cell r="B512" t="str">
            <v>GUARNICAO 200 X 150CM</v>
          </cell>
        </row>
        <row r="513">
          <cell r="A513">
            <v>3434</v>
          </cell>
          <cell r="B513" t="str">
            <v>!EM PROCESSO DE DESATIVACAO! JANELA MADEIRA REGIONAL 1A ABRIR TP VENEZIANA /</v>
          </cell>
          <cell r="C513" t="str">
            <v>M2</v>
          </cell>
          <cell r="D513" t="str">
            <v>AS</v>
          </cell>
          <cell r="E513">
            <v>593.12</v>
          </cell>
        </row>
        <row r="514">
          <cell r="B514" t="str">
            <v>VIDRO</v>
          </cell>
        </row>
        <row r="515">
          <cell r="A515">
            <v>3419</v>
          </cell>
          <cell r="B515" t="str">
            <v>!EM PROCESSO DE DESATIVACAO! JANELA MADEIRA REGIONAL 1A CORRER / FOLHA P/</v>
          </cell>
          <cell r="C515" t="str">
            <v>M2</v>
          </cell>
          <cell r="D515" t="str">
            <v>AS</v>
          </cell>
          <cell r="E515">
            <v>360.81</v>
          </cell>
        </row>
        <row r="516">
          <cell r="B516" t="str">
            <v>VIDRO C/ GUANICAO BANDEIRA P/ VIDRO</v>
          </cell>
        </row>
        <row r="517">
          <cell r="A517">
            <v>3438</v>
          </cell>
          <cell r="B517" t="str">
            <v>!EM PROCESSO DE DESATIVACAO! JANELA MADEIRA REGIONAL 1A CORRER / FOLHA P/</v>
          </cell>
          <cell r="C517" t="str">
            <v>M2</v>
          </cell>
          <cell r="D517" t="str">
            <v>AS</v>
          </cell>
          <cell r="E517">
            <v>362.46</v>
          </cell>
        </row>
        <row r="518">
          <cell r="B518" t="str">
            <v>VIDRO C/ GUARNICAO S/ BANDEIRA</v>
          </cell>
        </row>
        <row r="519">
          <cell r="A519">
            <v>3422</v>
          </cell>
          <cell r="B519" t="str">
            <v>!EM PROCESSO DE DESATIVACAO! JANELA MADEIRA REGIONAL 2A TP GUILHOTINA C/</v>
          </cell>
          <cell r="C519" t="str">
            <v>M2</v>
          </cell>
          <cell r="D519" t="str">
            <v>AS</v>
          </cell>
          <cell r="E519">
            <v>490.97</v>
          </cell>
        </row>
        <row r="520">
          <cell r="B520" t="str">
            <v>GUARNICAO</v>
          </cell>
        </row>
        <row r="521">
          <cell r="A521">
            <v>3435</v>
          </cell>
          <cell r="B521" t="str">
            <v>!EM PROCESSO DE DESATIVACAO! JANELA MADEIRA REGIONAL 3A ABRIR TP VENEZIANA /</v>
          </cell>
          <cell r="C521" t="str">
            <v>M2</v>
          </cell>
          <cell r="D521" t="str">
            <v>AS</v>
          </cell>
          <cell r="E521">
            <v>563.46</v>
          </cell>
        </row>
        <row r="522">
          <cell r="B522" t="str">
            <v>VIDRO</v>
          </cell>
        </row>
        <row r="523">
          <cell r="A523">
            <v>3417</v>
          </cell>
          <cell r="B523" t="str">
            <v>!EM PROCESSO DE DESATIVACAO! JANELA MADEIRA REGIONAL1A CORRER P/ VIDRO C/</v>
          </cell>
          <cell r="C523" t="str">
            <v>UN</v>
          </cell>
          <cell r="D523" t="str">
            <v>AS</v>
          </cell>
          <cell r="E523">
            <v>527.21</v>
          </cell>
        </row>
        <row r="524">
          <cell r="B524" t="str">
            <v>GUARNICAO 120 X 150CM S/ BANDEIRA</v>
          </cell>
        </row>
        <row r="525">
          <cell r="A525">
            <v>11617</v>
          </cell>
          <cell r="B525" t="str">
            <v>!EM PROCESSO DE DESATIVACAO! JUNTA LATAO P/ PISO H =15MM E=3MM</v>
          </cell>
          <cell r="C525" t="str">
            <v>KG</v>
          </cell>
          <cell r="D525" t="str">
            <v>CR</v>
          </cell>
          <cell r="E525">
            <v>6.48</v>
          </cell>
        </row>
        <row r="526">
          <cell r="A526">
            <v>6092</v>
          </cell>
          <cell r="B526" t="str">
            <v>!EM PROCESSO DE DESATIVACAO! JUNTA PLASTICA DE VEDACAO - BISNAGA 250G</v>
          </cell>
          <cell r="C526" t="str">
            <v>KG</v>
          </cell>
          <cell r="D526" t="str">
            <v>CR</v>
          </cell>
          <cell r="E526">
            <v>21.21</v>
          </cell>
        </row>
        <row r="527">
          <cell r="A527">
            <v>2599</v>
          </cell>
          <cell r="B527" t="str">
            <v>!EM PROCESSO DE DESATIVACAO! KIT-EMENDA C1 1 1/4" P/ DUTOS TIPO KANAFLEX</v>
          </cell>
          <cell r="C527" t="str">
            <v>UN</v>
          </cell>
          <cell r="D527" t="str">
            <v>CR</v>
          </cell>
          <cell r="E527">
            <v>20.53</v>
          </cell>
        </row>
        <row r="528">
          <cell r="A528">
            <v>2600</v>
          </cell>
          <cell r="B528" t="str">
            <v>!EM PROCESSO DE DESATIVACAO! KIT-EMENDA C1 2" P/ DUTOS TIPO KANAFLEX</v>
          </cell>
          <cell r="C528" t="str">
            <v>UN</v>
          </cell>
          <cell r="D528" t="str">
            <v>CR</v>
          </cell>
          <cell r="E528">
            <v>25.56</v>
          </cell>
        </row>
        <row r="529">
          <cell r="A529">
            <v>2607</v>
          </cell>
          <cell r="B529" t="str">
            <v>!EM PROCESSO DE DESATIVACAO! KIT-EMENDA C1 3" P/ DUTOS TIPO KANAFLEX</v>
          </cell>
          <cell r="C529" t="str">
            <v>UN</v>
          </cell>
          <cell r="D529" t="str">
            <v>CR</v>
          </cell>
          <cell r="E529">
            <v>31.23</v>
          </cell>
        </row>
        <row r="530">
          <cell r="A530">
            <v>2601</v>
          </cell>
          <cell r="B530" t="str">
            <v>!EM PROCESSO DE DESATIVACAO! KIT-EMENDA C1 4" P/ DUTOS TIPO KANAFLEX</v>
          </cell>
          <cell r="C530" t="str">
            <v>UN</v>
          </cell>
          <cell r="D530" t="str">
            <v>CR</v>
          </cell>
          <cell r="E530">
            <v>40.31</v>
          </cell>
        </row>
        <row r="531">
          <cell r="A531">
            <v>2606</v>
          </cell>
          <cell r="B531" t="str">
            <v>!EM PROCESSO DE DESATIVACAO! KIT-EMENDA C1 5" P/ DUTOS TP KANAFLEX</v>
          </cell>
          <cell r="C531" t="str">
            <v>UN</v>
          </cell>
          <cell r="D531" t="str">
            <v>CR</v>
          </cell>
          <cell r="E531">
            <v>49.54</v>
          </cell>
        </row>
        <row r="532">
          <cell r="A532">
            <v>2602</v>
          </cell>
          <cell r="B532" t="str">
            <v>!EM PROCESSO DE DESATIVACAO! KIT-EMENDA C1 6" P/ DUTOS TIPO KANAFLEX</v>
          </cell>
          <cell r="C532" t="str">
            <v>UN</v>
          </cell>
          <cell r="D532" t="str">
            <v>CR</v>
          </cell>
          <cell r="E532">
            <v>59.89</v>
          </cell>
        </row>
        <row r="533">
          <cell r="A533">
            <v>2603</v>
          </cell>
          <cell r="B533" t="str">
            <v>!EM PROCESSO DE DESATIVACAO! KIT-EMENDA C2 2" P/ DUTOS TIPO KANAFLEX</v>
          </cell>
          <cell r="C533" t="str">
            <v>UN</v>
          </cell>
          <cell r="D533" t="str">
            <v>CR</v>
          </cell>
          <cell r="E533">
            <v>26.43</v>
          </cell>
        </row>
        <row r="534">
          <cell r="A534">
            <v>2605</v>
          </cell>
          <cell r="B534" t="str">
            <v>!EM PROCESSO DE DESATIVACAO! KIT-EMENDA C2 3" P/ DUTOS TIPO KANAFLEX</v>
          </cell>
          <cell r="C534" t="str">
            <v>UN</v>
          </cell>
          <cell r="D534" t="str">
            <v>CR</v>
          </cell>
          <cell r="E534">
            <v>30.95</v>
          </cell>
        </row>
        <row r="535">
          <cell r="A535">
            <v>2604</v>
          </cell>
          <cell r="B535" t="str">
            <v>!EM PROCESSO DE DESATIVACAO! KIT-EMENDA C2 4" P/ DUTOS TIPO KANAFLEX</v>
          </cell>
          <cell r="C535" t="str">
            <v>UN</v>
          </cell>
          <cell r="D535" t="str">
            <v>CR</v>
          </cell>
          <cell r="E535">
            <v>44.03</v>
          </cell>
        </row>
        <row r="536">
          <cell r="A536">
            <v>2598</v>
          </cell>
          <cell r="B536" t="str">
            <v>!EM PROCESSO DE DESATIVACAO! KIT-EMENDA C2 5" P/ DUTOS TIPO KANAFLEX</v>
          </cell>
          <cell r="C536" t="str">
            <v>UN</v>
          </cell>
          <cell r="D536" t="str">
            <v>CR</v>
          </cell>
          <cell r="E536">
            <v>51.33</v>
          </cell>
        </row>
        <row r="537">
          <cell r="A537">
            <v>2608</v>
          </cell>
          <cell r="B537" t="str">
            <v>!EM PROCESSO DE DESATIVACAO! KIT-EMENDA C2 6" P/ DUTOS TIPO KANAFLEX</v>
          </cell>
          <cell r="C537" t="str">
            <v>UN</v>
          </cell>
          <cell r="D537" t="str">
            <v>CR</v>
          </cell>
          <cell r="E537">
            <v>55.81</v>
          </cell>
        </row>
        <row r="538">
          <cell r="A538">
            <v>11168</v>
          </cell>
          <cell r="B538" t="str">
            <v>!EM PROCESSO DE DESATIVACAO! LACA INCOLOR CONCENTRADA PARA MADEIRA</v>
          </cell>
          <cell r="C538" t="str">
            <v>GL</v>
          </cell>
          <cell r="D538" t="str">
            <v>CR</v>
          </cell>
          <cell r="E538">
            <v>56.64</v>
          </cell>
        </row>
        <row r="539">
          <cell r="A539">
            <v>11644</v>
          </cell>
          <cell r="B539" t="str">
            <v>!EM PROCESSO DE DESATIVACAO! LAJE CONCR ARMAD PREMOLD CIRCULAR P/ TRANSICAO</v>
          </cell>
          <cell r="C539" t="str">
            <v>UN</v>
          </cell>
          <cell r="D539" t="str">
            <v>CR</v>
          </cell>
          <cell r="E539">
            <v>270.52999999999997</v>
          </cell>
        </row>
        <row r="540">
          <cell r="B540" t="str">
            <v>POCO VISITA DN 1200MM,    C/ FURO DN 600 MM</v>
          </cell>
        </row>
        <row r="541">
          <cell r="A541">
            <v>11645</v>
          </cell>
          <cell r="B541" t="str">
            <v>!EM PROCESSO DE DESATIVACAO! LAJE CONCR ARMAD PREMOLD CIRCULAR P/ TRANSICAO</v>
          </cell>
          <cell r="C541" t="str">
            <v>UN</v>
          </cell>
          <cell r="D541" t="str">
            <v>CR</v>
          </cell>
          <cell r="E541">
            <v>178.57</v>
          </cell>
        </row>
        <row r="542">
          <cell r="B542" t="str">
            <v>POCO VISITA DN 900 MM,    C/ FURO DN 600 MM</v>
          </cell>
        </row>
        <row r="543">
          <cell r="A543">
            <v>11646</v>
          </cell>
          <cell r="B543" t="str">
            <v>!EM PROCESSO DE DESATIVACAO! LAJE CONCR ARMAD PREMOLD CIRCULAR P/TAMPA</v>
          </cell>
          <cell r="C543" t="str">
            <v>UN</v>
          </cell>
          <cell r="D543" t="str">
            <v>CR</v>
          </cell>
          <cell r="E543">
            <v>76.290000000000006</v>
          </cell>
        </row>
        <row r="544">
          <cell r="B544" t="str">
            <v>POCO VISITA DN 700 MM, ESP =10 CM</v>
          </cell>
        </row>
        <row r="545">
          <cell r="A545">
            <v>11647</v>
          </cell>
          <cell r="B545" t="str">
            <v>!EM PROCESSO DE DESATIVACAO! LAJE EXCENTRICA CONC ARM PRE-MOLDADO DN 1,00M</v>
          </cell>
          <cell r="C545" t="str">
            <v>UN</v>
          </cell>
          <cell r="D545" t="str">
            <v>CR</v>
          </cell>
          <cell r="E545">
            <v>247.76</v>
          </cell>
        </row>
        <row r="546">
          <cell r="B546" t="str">
            <v>FURO=0,53M E=12CM</v>
          </cell>
        </row>
        <row r="547">
          <cell r="A547">
            <v>11648</v>
          </cell>
          <cell r="B547" t="str">
            <v>!EM PROCESSO DE DESATIVACAO! LAJE EXCENTRICA CONC ARM PRE-MOLDADO DN 1,10M</v>
          </cell>
          <cell r="C547" t="str">
            <v>UN</v>
          </cell>
          <cell r="D547" t="str">
            <v>CR</v>
          </cell>
          <cell r="E547">
            <v>250</v>
          </cell>
        </row>
        <row r="548">
          <cell r="B548" t="str">
            <v>FURO=0,60M E=12CM</v>
          </cell>
        </row>
        <row r="549">
          <cell r="A549">
            <v>13652</v>
          </cell>
          <cell r="B549" t="str">
            <v>!EM PROCESSO DE DESATIVACAO! LAJE PRE MOLDADA TRELICADA P/ PISO , H=12CM , P/</v>
          </cell>
          <cell r="C549" t="str">
            <v>M2</v>
          </cell>
          <cell r="D549" t="str">
            <v>CR</v>
          </cell>
          <cell r="E549">
            <v>53.57</v>
          </cell>
        </row>
        <row r="550">
          <cell r="B550" t="str">
            <v>APOIO SIMPLES , SOBRECARGA DE 200 KG/M2 , VAO LIVRE MAXIMO DE 5,70M</v>
          </cell>
        </row>
        <row r="551">
          <cell r="A551">
            <v>3748</v>
          </cell>
          <cell r="B551" t="str">
            <v>!EM PROCESSO DE DESATIVACAO! LAJE PRE-MOLDADA DE PISO TRELICADA SOBRECARGA</v>
          </cell>
          <cell r="C551" t="str">
            <v>M2</v>
          </cell>
          <cell r="D551" t="str">
            <v>CR</v>
          </cell>
          <cell r="E551">
            <v>66.959999999999994</v>
          </cell>
        </row>
        <row r="552">
          <cell r="B552" t="str">
            <v>100KG/M2 VAO ATE 7,00M</v>
          </cell>
        </row>
        <row r="553">
          <cell r="A553">
            <v>3740</v>
          </cell>
          <cell r="B553" t="str">
            <v>!EM PROCESSO DE DESATIVACAO! LAJE PRE-MOLDADA DE PISO TRELICADA SOBRECARGA</v>
          </cell>
          <cell r="C553" t="str">
            <v>M2</v>
          </cell>
          <cell r="D553" t="str">
            <v>CR</v>
          </cell>
          <cell r="E553">
            <v>80.349999999999994</v>
          </cell>
        </row>
        <row r="554">
          <cell r="B554" t="str">
            <v>200KG/M2 VAO ATE 7,00M</v>
          </cell>
        </row>
        <row r="555">
          <cell r="A555">
            <v>13650</v>
          </cell>
          <cell r="B555" t="str">
            <v>!EM PROCESSO DE DESATIVACAO! LAJE TRELICADA P/ FORRO ,H=10CM P/ APOIO SIMPLES ,</v>
          </cell>
          <cell r="C555" t="str">
            <v>M2</v>
          </cell>
          <cell r="D555" t="str">
            <v>CR</v>
          </cell>
          <cell r="E555">
            <v>35.26</v>
          </cell>
        </row>
        <row r="556">
          <cell r="B556" t="str">
            <v>VAO LIVRE DE 4,00M</v>
          </cell>
        </row>
        <row r="557">
          <cell r="A557" t="str">
            <v>Obs: dimensões entre asteríscos (*) indicam a aceitação de medidas aproximadas.</v>
          </cell>
        </row>
        <row r="559">
          <cell r="B559" t="str">
            <v>PREÇOS DE INSUMOS</v>
          </cell>
          <cell r="D559" t="str">
            <v>Página:</v>
          </cell>
          <cell r="E559" t="str">
            <v>9 / 146</v>
          </cell>
        </row>
        <row r="560">
          <cell r="A560" t="str">
            <v>Indicação da origem do preço:</v>
          </cell>
        </row>
        <row r="561">
          <cell r="A561" t="str">
            <v>• C - para preço coletado pelo IBGE</v>
          </cell>
        </row>
        <row r="562">
          <cell r="A562" t="str">
            <v>• CR - para preço obtido por meio do coeficiente de representatividade do insumo (ver Manual de Metodologia e</v>
          </cell>
        </row>
        <row r="563">
          <cell r="A563" t="str">
            <v>Conceitos);</v>
          </cell>
        </row>
        <row r="564">
          <cell r="A564" t="str">
            <v>• AS - para preço atribuído com base no preço do insumo para a localidade de São Paulo.</v>
          </cell>
        </row>
        <row r="565">
          <cell r="A565" t="str">
            <v>Mês de Coleta:</v>
          </cell>
          <cell r="B565" t="str">
            <v>06/2016 Pesquisa: IBGE</v>
          </cell>
        </row>
        <row r="566">
          <cell r="B566" t="str">
            <v>CUIABA</v>
          </cell>
          <cell r="C566" t="str">
            <v>90,01</v>
          </cell>
          <cell r="E566">
            <v>52.06</v>
          </cell>
        </row>
        <row r="567">
          <cell r="A567" t="str">
            <v>Localidade:</v>
          </cell>
          <cell r="B567" t="str">
            <v>Encargos Sociais Desonerados(%) Horista:</v>
          </cell>
          <cell r="D567" t="str">
            <v>Mensalista:</v>
          </cell>
        </row>
        <row r="568">
          <cell r="A568" t="str">
            <v>Código</v>
          </cell>
          <cell r="B568" t="str">
            <v>Descriçao do Insumo</v>
          </cell>
          <cell r="C568" t="str">
            <v>Unid</v>
          </cell>
          <cell r="D568" t="str">
            <v>Origem</v>
          </cell>
          <cell r="E568" t="str">
            <v>Preço</v>
          </cell>
        </row>
        <row r="569">
          <cell r="D569" t="str">
            <v>de Preço</v>
          </cell>
          <cell r="E569" t="str">
            <v>Mediano (R$)</v>
          </cell>
        </row>
        <row r="570">
          <cell r="A570">
            <v>13651</v>
          </cell>
          <cell r="B570" t="str">
            <v>!EM PROCESSO DE DESATIVACAO! LAJE TRELICADA P/ PISO , H=10CM , P/ APOIO SIMPLES ,</v>
          </cell>
          <cell r="C570" t="str">
            <v>M2</v>
          </cell>
          <cell r="D570" t="str">
            <v>CR</v>
          </cell>
          <cell r="E570">
            <v>35.71</v>
          </cell>
        </row>
        <row r="571">
          <cell r="B571" t="str">
            <v>SOBRECARGA DE 200 KG/M2 , VAO LIVRE MAXIMO DE 5,70M</v>
          </cell>
        </row>
        <row r="572">
          <cell r="A572">
            <v>13423</v>
          </cell>
          <cell r="B572" t="str">
            <v>!EM PROCESSO DE DESATIVACAO! LAJE TRELICADA P/ PISO , H=16CM , P/ APOIO SIMPLES ,</v>
          </cell>
          <cell r="C572" t="str">
            <v>M2</v>
          </cell>
          <cell r="D572" t="str">
            <v>CR</v>
          </cell>
          <cell r="E572">
            <v>64.19</v>
          </cell>
        </row>
        <row r="573">
          <cell r="B573" t="str">
            <v>SOBRECARGA DE 200 KG/M2 , VAO LIVRE MAXIMO DE 4,75M</v>
          </cell>
        </row>
        <row r="574">
          <cell r="A574">
            <v>13424</v>
          </cell>
          <cell r="B574" t="str">
            <v>!EM PROCESSO DE DESATIVACAO! LAJE TRELICADA P/ PISO , H=20CM , P/ APOIO SIMPLES ,</v>
          </cell>
          <cell r="C574" t="str">
            <v>M2</v>
          </cell>
          <cell r="D574" t="str">
            <v>CR</v>
          </cell>
          <cell r="E574">
            <v>80.58</v>
          </cell>
        </row>
        <row r="575">
          <cell r="B575" t="str">
            <v>SOBRECARGA DE 200 KG/M2 , VAO LIVRE MAXIMO DE 9,50M</v>
          </cell>
        </row>
        <row r="576">
          <cell r="A576">
            <v>13425</v>
          </cell>
          <cell r="B576" t="str">
            <v>!EM PROCESSO DE DESATIVACAO! LAJE TRELICADA P/ PISO , H=25CM , P/ APOIO SIMPLES ,</v>
          </cell>
          <cell r="C576" t="str">
            <v>M2</v>
          </cell>
          <cell r="D576" t="str">
            <v>CR</v>
          </cell>
          <cell r="E576">
            <v>87.5</v>
          </cell>
        </row>
        <row r="577">
          <cell r="B577" t="str">
            <v>SOBRECARGA DE 200 KG/M2 , VAO LIVRE MAXIMO DE 8,30M</v>
          </cell>
        </row>
        <row r="578">
          <cell r="A578">
            <v>13426</v>
          </cell>
          <cell r="B578" t="str">
            <v>!EM PROCESSO DE DESATIVACAO! LAJE TRELICADA P/ PISO , H=30CM , P/ APOIO SIMPLES ,</v>
          </cell>
          <cell r="C578" t="str">
            <v>M2</v>
          </cell>
          <cell r="D578" t="str">
            <v>CR</v>
          </cell>
          <cell r="E578">
            <v>100</v>
          </cell>
        </row>
        <row r="579">
          <cell r="B579" t="str">
            <v>SOBRECARGA DE 200 KG/M2 , VAO LIVRE MAXIMO DE 12,65M</v>
          </cell>
        </row>
        <row r="580">
          <cell r="A580">
            <v>12207</v>
          </cell>
          <cell r="B580" t="str">
            <v>!EM PROCESSO DE DESATIVACAO! LAMPADA FLUORESCENTE 85W</v>
          </cell>
          <cell r="C580" t="str">
            <v>UN</v>
          </cell>
          <cell r="D580" t="str">
            <v>CR</v>
          </cell>
          <cell r="E580">
            <v>8.5299999999999994</v>
          </cell>
        </row>
        <row r="581">
          <cell r="A581">
            <v>3763</v>
          </cell>
          <cell r="B581" t="str">
            <v>!EM PROCESSO DE DESATIVACAO! LAMPADA INCANDESCENTE TRANSPARENTE 100 W, BASE</v>
          </cell>
          <cell r="C581" t="str">
            <v>UN</v>
          </cell>
          <cell r="D581" t="str">
            <v>CR</v>
          </cell>
          <cell r="E581">
            <v>1.17</v>
          </cell>
        </row>
        <row r="582">
          <cell r="B582" t="str">
            <v>E27 (127/220 V)</v>
          </cell>
        </row>
        <row r="583">
          <cell r="A583">
            <v>12201</v>
          </cell>
          <cell r="B583" t="str">
            <v>!EM PROCESSO DE DESATIVACAO! LAMPADA INCANDESCENTE TRANSPARENTE 40 W, BASE</v>
          </cell>
          <cell r="C583" t="str">
            <v>UN</v>
          </cell>
          <cell r="D583" t="str">
            <v>CR</v>
          </cell>
          <cell r="E583">
            <v>0.91</v>
          </cell>
        </row>
        <row r="584">
          <cell r="B584" t="str">
            <v>E27 (127/220 V)</v>
          </cell>
        </row>
        <row r="585">
          <cell r="A585">
            <v>3764</v>
          </cell>
          <cell r="B585" t="str">
            <v>!EM PROCESSO DE DESATIVACAO! LAMPADA INCANDESCENTE TRANSPARENTE 60 W, BASE</v>
          </cell>
          <cell r="C585" t="str">
            <v>UN</v>
          </cell>
          <cell r="D585" t="str">
            <v>CR</v>
          </cell>
          <cell r="E585">
            <v>0.91</v>
          </cell>
        </row>
        <row r="586">
          <cell r="B586" t="str">
            <v>E27 (127/220 V)</v>
          </cell>
        </row>
        <row r="587">
          <cell r="A587">
            <v>12203</v>
          </cell>
          <cell r="B587" t="str">
            <v>!EM PROCESSO DE DESATIVACAO! LAMPADA INCANDESCENTE 150W</v>
          </cell>
          <cell r="C587" t="str">
            <v>UN</v>
          </cell>
          <cell r="D587" t="str">
            <v>CR</v>
          </cell>
          <cell r="E587">
            <v>1.69</v>
          </cell>
        </row>
        <row r="588">
          <cell r="A588">
            <v>12202</v>
          </cell>
          <cell r="B588" t="str">
            <v>!EM PROCESSO DE DESATIVACAO! LAMPADA INCANDESCENTE 200W</v>
          </cell>
          <cell r="C588" t="str">
            <v>UN</v>
          </cell>
          <cell r="D588" t="str">
            <v>CR</v>
          </cell>
          <cell r="E588">
            <v>2.12</v>
          </cell>
        </row>
        <row r="589">
          <cell r="A589">
            <v>12200</v>
          </cell>
          <cell r="B589" t="str">
            <v>!EM PROCESSO DE DESATIVACAO! LAMPADA INCANDESCENTE 300W</v>
          </cell>
          <cell r="C589" t="str">
            <v>UN</v>
          </cell>
          <cell r="D589" t="str">
            <v>CR</v>
          </cell>
          <cell r="E589">
            <v>9.06</v>
          </cell>
        </row>
        <row r="590">
          <cell r="A590">
            <v>14145</v>
          </cell>
          <cell r="B590" t="str">
            <v>!EM PROCESSO DE DESATIVACAO! LATAO CHAPA LAMINADA 1.20X0.60M ESP=3.5MM</v>
          </cell>
          <cell r="C590" t="str">
            <v>KG</v>
          </cell>
          <cell r="D590" t="str">
            <v>CR</v>
          </cell>
          <cell r="E590">
            <v>49.36</v>
          </cell>
        </row>
        <row r="591">
          <cell r="A591">
            <v>14144</v>
          </cell>
          <cell r="B591" t="str">
            <v>!EM PROCESSO DE DESATIVACAO! LATAO EM BARRA RETANGULAR</v>
          </cell>
          <cell r="C591" t="str">
            <v>KG</v>
          </cell>
          <cell r="D591" t="str">
            <v>CR</v>
          </cell>
          <cell r="E591">
            <v>38.299999999999997</v>
          </cell>
        </row>
        <row r="592">
          <cell r="A592">
            <v>3290</v>
          </cell>
          <cell r="B592" t="str">
            <v>!EM PROCESSO DE DESATIVACAO! LIXADEIRA ELETRICA INDUSTRIAL P/ CORTE OU</v>
          </cell>
          <cell r="C592" t="str">
            <v>H</v>
          </cell>
          <cell r="D592" t="str">
            <v>AS</v>
          </cell>
          <cell r="E592">
            <v>0.56000000000000005</v>
          </cell>
        </row>
        <row r="593">
          <cell r="B593" t="str">
            <v>DESGASTE DIAM 7" PORTATIL</v>
          </cell>
        </row>
        <row r="594">
          <cell r="A594">
            <v>12268</v>
          </cell>
          <cell r="B594" t="str">
            <v>!EM PROCESSO DE DESATIVACAO! LUMINARIA ABERTA P/ ILUMINACAO PUBLICA, CORPO</v>
          </cell>
          <cell r="C594" t="str">
            <v>UN</v>
          </cell>
          <cell r="D594" t="str">
            <v>CR</v>
          </cell>
          <cell r="E594">
            <v>55.09</v>
          </cell>
        </row>
        <row r="595">
          <cell r="B595" t="str">
            <v>REFLETOR EM ALUMINIO FUNDIDO, PORTA LAMPADA E27 COM BRACO METALICO DE 1,50M</v>
          </cell>
        </row>
        <row r="596">
          <cell r="A596">
            <v>3806</v>
          </cell>
          <cell r="B596" t="str">
            <v>!EM PROCESSO DE DESATIVACAO! LUMINARIA AQUATIC PIAL REF. 60456 BRANCA</v>
          </cell>
          <cell r="C596" t="str">
            <v>UN</v>
          </cell>
          <cell r="D596" t="str">
            <v>CR</v>
          </cell>
          <cell r="E596">
            <v>112.53</v>
          </cell>
        </row>
        <row r="597">
          <cell r="A597">
            <v>3812</v>
          </cell>
          <cell r="B597" t="str">
            <v>!EM PROCESSO DE DESATIVACAO! LUMINARIA CALHA SOBREPOR EM CHAPA ACO C/ 3</v>
          </cell>
          <cell r="C597" t="str">
            <v>UN</v>
          </cell>
          <cell r="D597" t="str">
            <v>CR</v>
          </cell>
          <cell r="E597">
            <v>90.02</v>
          </cell>
        </row>
        <row r="598">
          <cell r="B598" t="str">
            <v>LAMPADAS FLUORESCENTES 2OW (COMPLETA, INCL. REATOR PART RAPIDA LAMPADAS)</v>
          </cell>
        </row>
        <row r="599">
          <cell r="A599">
            <v>3786</v>
          </cell>
          <cell r="B599" t="str">
            <v>!EM PROCESSO DE DESATIVACAO! LUMINARIA CALHA SOBREPOR EM CHAPA ACO C/ 3</v>
          </cell>
          <cell r="C599" t="str">
            <v>UN</v>
          </cell>
          <cell r="D599" t="str">
            <v>CR</v>
          </cell>
          <cell r="E599">
            <v>85.48</v>
          </cell>
        </row>
        <row r="600">
          <cell r="B600" t="str">
            <v>LAMPADAS FLUORESCENTES 4OW (COMPLETA, INCL. REATOR PART RAPIDA E LAMPADAS)</v>
          </cell>
        </row>
        <row r="601">
          <cell r="A601">
            <v>3784</v>
          </cell>
          <cell r="B601" t="str">
            <v>!EM PROCESSO DE DESATIVACAO! LUMINARIA CALHA SOBREPOR EM CHAPA ACO C/ 4</v>
          </cell>
          <cell r="C601" t="str">
            <v>UN</v>
          </cell>
          <cell r="D601" t="str">
            <v>CR</v>
          </cell>
          <cell r="E601">
            <v>109.57</v>
          </cell>
        </row>
        <row r="602">
          <cell r="B602" t="str">
            <v>LAMPADAS FLUORESCENTES 40W (COMPLETA, INCL. REATOR PART RAPIDA E LAMPADAS)</v>
          </cell>
        </row>
        <row r="603">
          <cell r="A603">
            <v>3785</v>
          </cell>
          <cell r="B603" t="str">
            <v>!EM PROCESSO DE DESATIVACAO! LUMINARIA DE SOBREPOR EM CHAPA DE ACO PARA</v>
          </cell>
          <cell r="C603" t="str">
            <v>UN</v>
          </cell>
          <cell r="D603" t="str">
            <v>CR</v>
          </cell>
          <cell r="E603">
            <v>94.11</v>
          </cell>
        </row>
        <row r="604">
          <cell r="B604" t="str">
            <v>LAMPADA FLUORESCENTE, COM 4 LAMPADAS DE 14 W E REATOR INCLUSOS</v>
          </cell>
        </row>
        <row r="605">
          <cell r="A605">
            <v>12244</v>
          </cell>
          <cell r="B605" t="str">
            <v>!EM PROCESSO DE DESATIVACAO! LUMINARIA EMBUTIDA WETZEL REF. IPT 31/1</v>
          </cell>
          <cell r="C605" t="str">
            <v>UN</v>
          </cell>
          <cell r="D605" t="str">
            <v>CR</v>
          </cell>
          <cell r="E605">
            <v>88.62</v>
          </cell>
        </row>
        <row r="606">
          <cell r="A606">
            <v>13382</v>
          </cell>
          <cell r="B606" t="str">
            <v>!EM PROCESSO DE DESATIVACAO! LUMINARIA FECHADA P/ ILUMINACAO PUBLICA, TIPO ABL</v>
          </cell>
          <cell r="C606" t="str">
            <v>UN</v>
          </cell>
          <cell r="D606" t="str">
            <v>CR</v>
          </cell>
          <cell r="E606">
            <v>151.6</v>
          </cell>
        </row>
        <row r="607">
          <cell r="B607" t="str">
            <v>50/F OU EQUIV, P/ LAMPADA A VAPOR DE MERCURIO 400W</v>
          </cell>
        </row>
        <row r="608">
          <cell r="A608">
            <v>3787</v>
          </cell>
          <cell r="B608" t="str">
            <v>!EM PROCESSO DE DESATIVACAO! LUMINARIA FECHADA P/ ILUMINACAO PUBLICA, TIPO X-35</v>
          </cell>
          <cell r="C608" t="str">
            <v>UN</v>
          </cell>
          <cell r="D608" t="str">
            <v>CR</v>
          </cell>
          <cell r="E608">
            <v>257.72000000000003</v>
          </cell>
        </row>
        <row r="609">
          <cell r="B609" t="str">
            <v>PETERCO OU EQUIV,  (COMPLETA, INCL. LAMPADA VAPOR MERCURIO 400W)</v>
          </cell>
        </row>
        <row r="610">
          <cell r="A610">
            <v>12265</v>
          </cell>
          <cell r="B610" t="str">
            <v>!EM PROCESSO DE DESATIVACAO! LUMINARIA PHILLIPS PARA LAMPADA DE 400 W MODELO</v>
          </cell>
          <cell r="C610" t="str">
            <v>UN</v>
          </cell>
          <cell r="D610" t="str">
            <v>CR</v>
          </cell>
          <cell r="E610">
            <v>284.14999999999998</v>
          </cell>
        </row>
        <row r="611">
          <cell r="B611" t="str">
            <v>HDK 47240064 OU EQUIVALENTE</v>
          </cell>
        </row>
        <row r="612">
          <cell r="A612">
            <v>13841</v>
          </cell>
          <cell r="B612" t="str">
            <v>!EM PROCESSO DE DESATIVACAO! LUMINARIA PLAFONIER SOBREPOR C/ GLOBO CHATO</v>
          </cell>
          <cell r="C612" t="str">
            <v>UN</v>
          </cell>
          <cell r="D612" t="str">
            <v>CR</v>
          </cell>
          <cell r="E612">
            <v>31.25</v>
          </cell>
        </row>
        <row r="613">
          <cell r="B613" t="str">
            <v>VIDRO BOCA 10CM INCL BASE/ARO METALICA OU PLASTICO C/ SOQUETE P/ 1 LAMP INCAND</v>
          </cell>
        </row>
        <row r="614">
          <cell r="B614" t="str">
            <v>60W - LINHA POPULAR</v>
          </cell>
        </row>
        <row r="615">
          <cell r="A615">
            <v>3807</v>
          </cell>
          <cell r="B615" t="str">
            <v>!EM PROCESSO DE DESATIVACAO! LUMINARIA PROVA DE TEMPO E GASES, TIPO YLC-16/1</v>
          </cell>
          <cell r="C615" t="str">
            <v>UN</v>
          </cell>
          <cell r="D615" t="str">
            <v>CR</v>
          </cell>
          <cell r="E615">
            <v>86.15</v>
          </cell>
        </row>
        <row r="616">
          <cell r="B616" t="str">
            <v>CASTIMETAL OU EQUIV, C/ LAMPADA INCANDESCENTE DE 100W</v>
          </cell>
        </row>
        <row r="617">
          <cell r="A617">
            <v>3793</v>
          </cell>
          <cell r="B617" t="str">
            <v>!EM PROCESSO DE DESATIVACAO! LUMINARIA PROVA DE TEMPO E GASES, TIPO YLC-16/2</v>
          </cell>
          <cell r="C617" t="str">
            <v>UN</v>
          </cell>
          <cell r="D617" t="str">
            <v>CR</v>
          </cell>
          <cell r="E617">
            <v>110.92</v>
          </cell>
        </row>
        <row r="618">
          <cell r="B618" t="str">
            <v>CASTIMETAL OU EQUIV (COMPLETA, INCL. LAMPADA INCANDESCENTE DE 200W)</v>
          </cell>
        </row>
        <row r="619">
          <cell r="A619">
            <v>1898</v>
          </cell>
          <cell r="B619" t="str">
            <v>!EM PROCESSO DE DESATIVACAO! LUVA PVC DE PRESSAO P/ ELETRODUTO TIGREFLEX 16</v>
          </cell>
          <cell r="C619" t="str">
            <v>UN</v>
          </cell>
          <cell r="D619" t="str">
            <v>CR</v>
          </cell>
          <cell r="E619">
            <v>0.94</v>
          </cell>
        </row>
        <row r="620">
          <cell r="A620">
            <v>26037</v>
          </cell>
          <cell r="B620" t="str">
            <v>!EM PROCESSO DE DESATIVACAO! MACACO PARA PROTENSAO DE UMA CORDOALHA DE ATE</v>
          </cell>
          <cell r="C620" t="str">
            <v>DIA</v>
          </cell>
          <cell r="D620" t="str">
            <v>CR</v>
          </cell>
          <cell r="E620">
            <v>542.36</v>
          </cell>
        </row>
        <row r="621">
          <cell r="B621" t="str">
            <v>31,5 - LOCACAO</v>
          </cell>
        </row>
        <row r="622">
          <cell r="A622">
            <v>20198</v>
          </cell>
          <cell r="B622" t="str">
            <v>!EM PROCESSO DE DESATIVACAO! MADEIRA DE 1A. QUALIDADE (MADEIRA BRANCA),</v>
          </cell>
          <cell r="C622" t="str">
            <v>M3</v>
          </cell>
          <cell r="D622" t="str">
            <v>C</v>
          </cell>
          <cell r="E622">
            <v>1496.25</v>
          </cell>
        </row>
        <row r="623">
          <cell r="B623" t="str">
            <v>SERRADA E NAO APARELHADA, PARA FORMAS DE CONCRETO ARMADO</v>
          </cell>
        </row>
        <row r="624">
          <cell r="A624">
            <v>20197</v>
          </cell>
          <cell r="B624" t="str">
            <v>!EM PROCESSO DE DESATIVACAO! MADEIRA DE 1A. QUALIDADE, SERRADA E NAO</v>
          </cell>
          <cell r="C624" t="str">
            <v>M3</v>
          </cell>
          <cell r="D624" t="str">
            <v>C</v>
          </cell>
          <cell r="E624">
            <v>1657.5</v>
          </cell>
        </row>
        <row r="625">
          <cell r="B625" t="str">
            <v>APARELHADA, PARA ESTRUTURA DE TELHADO</v>
          </cell>
        </row>
        <row r="626">
          <cell r="A626">
            <v>21038</v>
          </cell>
          <cell r="B626" t="str">
            <v>!EM PROCESSO DE DESATIVACAO! MANGUEIRA DE INCENDIO C/ CAPA SIMPLES TECIDA FIO</v>
          </cell>
          <cell r="C626" t="str">
            <v>M</v>
          </cell>
          <cell r="D626" t="str">
            <v>CR</v>
          </cell>
          <cell r="E626">
            <v>15.84</v>
          </cell>
        </row>
        <row r="627">
          <cell r="B627" t="str">
            <v>POLIESTER TUBO INT BORRACHA SINT ABNT TP 1 P/ INSTALACOES PREDIAIS D = 1 1/2</v>
          </cell>
        </row>
        <row r="628">
          <cell r="A628" t="str">
            <v>Obs: dimensões entre asteríscos (*) indicam a aceitação de medidas aproximadas.</v>
          </cell>
        </row>
        <row r="630">
          <cell r="B630" t="str">
            <v>PREÇOS DE INSUMOS</v>
          </cell>
          <cell r="D630" t="str">
            <v>Página:</v>
          </cell>
          <cell r="E630" t="str">
            <v>10 / 146</v>
          </cell>
        </row>
        <row r="631">
          <cell r="A631" t="str">
            <v>Indicação da origem do preço:</v>
          </cell>
        </row>
        <row r="632">
          <cell r="A632" t="str">
            <v>• C - para preço coletado pelo IBGE</v>
          </cell>
        </row>
        <row r="633">
          <cell r="A633" t="str">
            <v>• CR - para preço obtido por meio do coeficiente de representatividade do insumo (ver Manual de Metodologia e</v>
          </cell>
        </row>
        <row r="634">
          <cell r="A634" t="str">
            <v>Conceitos);</v>
          </cell>
        </row>
        <row r="635">
          <cell r="A635" t="str">
            <v>• AS - para preço atribuído com base no preço do insumo para a localidade de São Paulo.</v>
          </cell>
        </row>
        <row r="636">
          <cell r="A636" t="str">
            <v>Mês de Coleta:</v>
          </cell>
          <cell r="B636" t="str">
            <v>06/2016 Pesquisa: IBGE</v>
          </cell>
        </row>
        <row r="637">
          <cell r="B637" t="str">
            <v>CUIABA</v>
          </cell>
          <cell r="C637" t="str">
            <v>90,01</v>
          </cell>
          <cell r="E637">
            <v>52.06</v>
          </cell>
        </row>
        <row r="638">
          <cell r="A638" t="str">
            <v>Localidade:</v>
          </cell>
          <cell r="B638" t="str">
            <v>Encargos Sociais Desonerados(%) Horista:</v>
          </cell>
          <cell r="D638" t="str">
            <v>Mensalista:</v>
          </cell>
        </row>
        <row r="639">
          <cell r="A639" t="str">
            <v>Código</v>
          </cell>
          <cell r="B639" t="str">
            <v>Descriçao do Insumo</v>
          </cell>
          <cell r="C639" t="str">
            <v>Unid</v>
          </cell>
          <cell r="D639" t="str">
            <v>Origem</v>
          </cell>
          <cell r="E639" t="str">
            <v>Preço</v>
          </cell>
        </row>
        <row r="640">
          <cell r="D640" t="str">
            <v>de Preço</v>
          </cell>
          <cell r="E640" t="str">
            <v>Mediano (R$)</v>
          </cell>
        </row>
        <row r="641">
          <cell r="B641" t="str">
            <v>!EM PROCESSO DE DESATIVACAO! MANGUEIRA DE INCENDIO C/ CAPA SIMPLES TECIDA FIO</v>
          </cell>
        </row>
        <row r="642">
          <cell r="B642" t="str">
            <v>POLIESTER TUBO INT BORRACHA SINT ABNT TP 1 P/ INSTALACOES PREDIAIS D = 1 1/2</v>
          </cell>
        </row>
        <row r="643">
          <cell r="A643">
            <v>4037</v>
          </cell>
          <cell r="B643" t="str">
            <v>!EM PROCESSO DE DESATIVACAO! MAQUINA DE CORTAR ACO TIPO SOGEMAT OU EQUIV</v>
          </cell>
          <cell r="C643" t="str">
            <v>H</v>
          </cell>
          <cell r="D643" t="str">
            <v>CR</v>
          </cell>
          <cell r="E643">
            <v>6.75</v>
          </cell>
        </row>
        <row r="644">
          <cell r="B644" t="str">
            <v>(MANUAL)</v>
          </cell>
        </row>
        <row r="645">
          <cell r="A645">
            <v>4035</v>
          </cell>
          <cell r="B645" t="str">
            <v>!EM PROCESSO DE DESATIVACAO! MAQUINA DE CORTAR ASFALTO E CONCRETO COM</v>
          </cell>
          <cell r="C645" t="str">
            <v>H</v>
          </cell>
          <cell r="D645" t="str">
            <v>C</v>
          </cell>
          <cell r="E645">
            <v>4.5</v>
          </cell>
        </row>
        <row r="646">
          <cell r="B646" t="str">
            <v>MOTOR A GASOLINA DE 10 HP, SEM O DISCO (LOCACAO)</v>
          </cell>
        </row>
        <row r="647">
          <cell r="A647">
            <v>4036</v>
          </cell>
          <cell r="B647" t="str">
            <v>!EM PROCESSO DE DESATIVACAO! MAQUINA DE DOBRAR ACO DIAM ATE 1 1/2" TIPO</v>
          </cell>
          <cell r="C647" t="str">
            <v>H</v>
          </cell>
          <cell r="D647" t="str">
            <v>CR</v>
          </cell>
          <cell r="E647">
            <v>6.75</v>
          </cell>
        </row>
        <row r="648">
          <cell r="B648" t="str">
            <v>NEOCONDE OU EQUIV (MANUAL)</v>
          </cell>
        </row>
        <row r="649">
          <cell r="A649">
            <v>14647</v>
          </cell>
          <cell r="B649" t="str">
            <v>!EM PROCESSO DE DESATIVACAO! MAQUINA DE PINTURA DE FAIXAS DE TRAFEGO,</v>
          </cell>
          <cell r="C649" t="str">
            <v>UN</v>
          </cell>
          <cell r="D649" t="str">
            <v>AS</v>
          </cell>
          <cell r="E649">
            <v>355000</v>
          </cell>
        </row>
        <row r="650">
          <cell r="B650" t="str">
            <v>AUTOPROPELIDA, MOTOR A DIESEL DE 38 HP</v>
          </cell>
        </row>
        <row r="651">
          <cell r="A651">
            <v>13890</v>
          </cell>
          <cell r="B651" t="str">
            <v>!EM PROCESSO DE DESATIVACAO! MAQUINA DEMARCADORA DE FAIXA DE TRAFEGO FX44</v>
          </cell>
          <cell r="C651" t="str">
            <v>UN</v>
          </cell>
          <cell r="D651" t="str">
            <v>AS</v>
          </cell>
          <cell r="E651">
            <v>565074.80000000005</v>
          </cell>
        </row>
        <row r="652">
          <cell r="B652" t="str">
            <v>CONSMAQ, AUTOPROPELIDA,  MOTOR DIESEL 30 HP</v>
          </cell>
        </row>
        <row r="653">
          <cell r="A653">
            <v>10754</v>
          </cell>
          <cell r="B653" t="str">
            <v>!EM PROCESSO DE DESATIVACAO! MAQUINA JATO DE AREIA, PNEUMATICA, DE 270 KG</v>
          </cell>
          <cell r="C653" t="str">
            <v>H</v>
          </cell>
          <cell r="D653" t="str">
            <v>AS</v>
          </cell>
          <cell r="E653">
            <v>5.96</v>
          </cell>
        </row>
        <row r="654">
          <cell r="B654" t="str">
            <v>(LOCACAO)</v>
          </cell>
        </row>
        <row r="655">
          <cell r="A655">
            <v>11691</v>
          </cell>
          <cell r="B655" t="str">
            <v>!EM PROCESSO DE DESATIVACAO! MARMORE ACINZENTADO POLIDO P/ BANCADA E = 2,5CM</v>
          </cell>
          <cell r="C655" t="str">
            <v>M2</v>
          </cell>
          <cell r="D655" t="str">
            <v>CR</v>
          </cell>
          <cell r="E655">
            <v>231.6</v>
          </cell>
        </row>
        <row r="656">
          <cell r="A656">
            <v>4040</v>
          </cell>
          <cell r="B656" t="str">
            <v>!EM PROCESSO DE DESATIVACAO! MARTELETE OU ROMPEDOR PNEUMATICO DE * 27 KG *</v>
          </cell>
          <cell r="C656" t="str">
            <v>H</v>
          </cell>
          <cell r="D656" t="str">
            <v>C</v>
          </cell>
          <cell r="E656">
            <v>4.05</v>
          </cell>
        </row>
        <row r="657">
          <cell r="B657" t="str">
            <v>(LOCACAO)</v>
          </cell>
        </row>
        <row r="658">
          <cell r="A658">
            <v>4044</v>
          </cell>
          <cell r="B658" t="str">
            <v>!EM PROCESSO DE DESATIVACAO! MARTELETE OU ROMPEDOR PNEUMATICO TIPO ATLAS</v>
          </cell>
          <cell r="C658" t="str">
            <v>H</v>
          </cell>
          <cell r="D658" t="str">
            <v>CR</v>
          </cell>
          <cell r="E658">
            <v>4.22</v>
          </cell>
        </row>
        <row r="659">
          <cell r="B659" t="str">
            <v>COPCO TEX-32 32,6 KG OU EQUIV</v>
          </cell>
        </row>
        <row r="660">
          <cell r="A660">
            <v>4043</v>
          </cell>
          <cell r="B660" t="str">
            <v>!EM PROCESSO DE DESATIVACAO! MARTELETE OU ROMPEDOR PNEUMATICO TIPO ATLAS</v>
          </cell>
          <cell r="C660" t="str">
            <v>H</v>
          </cell>
          <cell r="D660" t="str">
            <v>CR</v>
          </cell>
          <cell r="E660">
            <v>4.41</v>
          </cell>
        </row>
        <row r="661">
          <cell r="B661" t="str">
            <v>COPCO TEX-43,36 A 44 KG OU EQUIV</v>
          </cell>
        </row>
        <row r="662">
          <cell r="A662">
            <v>4045</v>
          </cell>
          <cell r="B662" t="str">
            <v>!EM PROCESSO DE DESATIVACAO! MARTELETE OU ROMPEDOR PNEUMATICO TIPO ATLAS</v>
          </cell>
          <cell r="C662" t="str">
            <v>H</v>
          </cell>
          <cell r="D662" t="str">
            <v>CR</v>
          </cell>
          <cell r="E662">
            <v>5.89</v>
          </cell>
        </row>
        <row r="663">
          <cell r="B663" t="str">
            <v>COPCO 27 A 44KG INCLUSIVE CONJUNTO DE MANGUEIRAS ( 2 X 15M)</v>
          </cell>
        </row>
        <row r="664">
          <cell r="A664">
            <v>1611</v>
          </cell>
          <cell r="B664" t="str">
            <v>!EM PROCESSO DE DESATIVACAO! MASSA P/ VEDACAO DE TELHA DE AMIANTO</v>
          </cell>
          <cell r="C664" t="str">
            <v>KG</v>
          </cell>
          <cell r="D664" t="str">
            <v>CR</v>
          </cell>
          <cell r="E664">
            <v>64</v>
          </cell>
        </row>
        <row r="665">
          <cell r="A665">
            <v>7321</v>
          </cell>
          <cell r="B665" t="str">
            <v>!EM PROCESSO DE DESATIVACAO! MASTIQUE ELASTICO BASE SILICONE</v>
          </cell>
          <cell r="C665" t="str">
            <v>310ML</v>
          </cell>
          <cell r="D665" t="str">
            <v>CR</v>
          </cell>
          <cell r="E665">
            <v>26.1</v>
          </cell>
        </row>
        <row r="666">
          <cell r="A666">
            <v>12779</v>
          </cell>
          <cell r="B666" t="str">
            <v>!EM PROCESSO DE DESATIVACAO! MEDIDOR D = 3"</v>
          </cell>
          <cell r="C666" t="str">
            <v>UN</v>
          </cell>
          <cell r="D666" t="str">
            <v>CR</v>
          </cell>
          <cell r="E666">
            <v>2063.0500000000002</v>
          </cell>
        </row>
        <row r="667">
          <cell r="A667">
            <v>12780</v>
          </cell>
          <cell r="B667" t="str">
            <v>!EM PROCESSO DE DESATIVACAO! MEDIDOR D = 4"</v>
          </cell>
          <cell r="C667" t="str">
            <v>UN</v>
          </cell>
          <cell r="D667" t="str">
            <v>CR</v>
          </cell>
          <cell r="E667">
            <v>2651.54</v>
          </cell>
        </row>
        <row r="668">
          <cell r="A668">
            <v>4392</v>
          </cell>
          <cell r="B668" t="str">
            <v>!EM PROCESSO DE DESATIVACAO! MEIO-FIO OU GUIA GRANITICO OU BASALTICO</v>
          </cell>
          <cell r="C668" t="str">
            <v>M</v>
          </cell>
          <cell r="D668" t="str">
            <v>AS</v>
          </cell>
          <cell r="E668">
            <v>36.96</v>
          </cell>
        </row>
        <row r="669">
          <cell r="A669">
            <v>724</v>
          </cell>
          <cell r="B669" t="str">
            <v>!EM PROCESSO DE DESATIVACAO! MOTOBOMBA AUTOESCORVANTE ROTOR ABERTO C/</v>
          </cell>
          <cell r="C669" t="str">
            <v>UN</v>
          </cell>
          <cell r="D669" t="str">
            <v>CR</v>
          </cell>
          <cell r="E669">
            <v>16253.47</v>
          </cell>
        </row>
        <row r="670">
          <cell r="B670" t="str">
            <v>MOTOR A GASOLINA OU DI ESEL * 10,5CV * BOCAIS 3" X 4" * HM/Q = 40 M/3,2M3/H A</v>
          </cell>
        </row>
        <row r="671">
          <cell r="B671" t="str">
            <v>90M/7,3M3/H*"</v>
          </cell>
        </row>
        <row r="672">
          <cell r="A672">
            <v>719</v>
          </cell>
          <cell r="B672" t="str">
            <v>!EM PROCESSO DE DESATIVACAO! MOTOBOMBA CENTRIFUGA BOCAIS 1 1/2" X 1" A</v>
          </cell>
          <cell r="C672" t="str">
            <v>UN</v>
          </cell>
          <cell r="D672" t="str">
            <v>CR</v>
          </cell>
          <cell r="E672">
            <v>1823.55</v>
          </cell>
        </row>
        <row r="673">
          <cell r="B673" t="str">
            <v>GASOLINA 3,5CV MARC A BRANCO MOD. 715 HM/Q = 6M/16,8M3/H A 38M/6,6M 3/H**CAIXA**"</v>
          </cell>
        </row>
        <row r="674">
          <cell r="A674">
            <v>741</v>
          </cell>
          <cell r="B674" t="str">
            <v>!EM PROCESSO DE DESATIVACAO! MOTOBOMBA CENTRIFUGA ELETRICA MONOFASICA    ATE</v>
          </cell>
          <cell r="C674" t="str">
            <v>H</v>
          </cell>
          <cell r="D674" t="str">
            <v>CR</v>
          </cell>
          <cell r="E674">
            <v>0.56999999999999995</v>
          </cell>
        </row>
        <row r="675">
          <cell r="B675" t="str">
            <v>2CV P/ DRENAGEM,  SAIDA 1 1/2" (LOCACAO)</v>
          </cell>
        </row>
        <row r="676">
          <cell r="A676">
            <v>744</v>
          </cell>
          <cell r="B676" t="str">
            <v>!EM PROCESSO DE DESATIVACAO! MOTOBOMBA CENTRIFUGA ELETRICA TRIFASICA</v>
          </cell>
          <cell r="C676" t="str">
            <v>H</v>
          </cell>
          <cell r="D676" t="str">
            <v>CR</v>
          </cell>
          <cell r="E676">
            <v>1.26</v>
          </cell>
        </row>
        <row r="677">
          <cell r="B677" t="str">
            <v>POTENCIA ENTRE 5CV E 10CV PARA DRENAGEM, SAIDA 3", HM = * 20 M* (LOCACAO)</v>
          </cell>
        </row>
        <row r="678">
          <cell r="A678">
            <v>4092</v>
          </cell>
          <cell r="B678" t="str">
            <v>!EM PROCESSO DE DESATIVACAO! MOTONIVELADORA ATE 130HP (INCL MANUT/OPERACAO</v>
          </cell>
          <cell r="C678" t="str">
            <v>H</v>
          </cell>
          <cell r="D678" t="str">
            <v>AS</v>
          </cell>
          <cell r="E678">
            <v>132.32</v>
          </cell>
        </row>
        <row r="679">
          <cell r="A679">
            <v>4091</v>
          </cell>
          <cell r="B679" t="str">
            <v>!EM PROCESSO DE DESATIVACAO! MOTONIVELADORA COM POTENCIA DE 140 A 155 HP</v>
          </cell>
          <cell r="C679" t="str">
            <v>H</v>
          </cell>
          <cell r="D679" t="str">
            <v>AS</v>
          </cell>
          <cell r="E679">
            <v>144</v>
          </cell>
        </row>
        <row r="680">
          <cell r="B680" t="str">
            <v>(LOCACAO COM OPERADOR, COMBUSTIVEL E MANUTENCAO)</v>
          </cell>
        </row>
        <row r="681">
          <cell r="A681">
            <v>4089</v>
          </cell>
          <cell r="B681" t="str">
            <v>!EM PROCESSO DE DESATIVACAO! MOTONIVELADORA 185 A 200HP (INCL</v>
          </cell>
          <cell r="C681" t="str">
            <v>H</v>
          </cell>
          <cell r="D681" t="str">
            <v>AS</v>
          </cell>
          <cell r="E681">
            <v>155.66999999999999</v>
          </cell>
        </row>
        <row r="682">
          <cell r="B682" t="str">
            <v>MANUT/OPERACAO)</v>
          </cell>
        </row>
        <row r="683">
          <cell r="A683">
            <v>10763</v>
          </cell>
          <cell r="B683" t="str">
            <v>!EM PROCESSO DE DESATIVACAO! MOTOSSERRA A GASOLINA PORTATIL TIPO HUSQVARNA</v>
          </cell>
          <cell r="C683" t="str">
            <v>H</v>
          </cell>
          <cell r="D683" t="str">
            <v>AS</v>
          </cell>
          <cell r="E683">
            <v>2.5499999999999998</v>
          </cell>
        </row>
        <row r="684">
          <cell r="B684" t="str">
            <v>MOD. 61 OU SIMILAR</v>
          </cell>
        </row>
        <row r="685">
          <cell r="A685">
            <v>4196</v>
          </cell>
          <cell r="B685" t="str">
            <v>!EM PROCESSO DE DESATIVACAO! NIPLE DE REDUCAO DE FERRO GALVANIZADO, COM</v>
          </cell>
          <cell r="C685" t="str">
            <v>UN</v>
          </cell>
          <cell r="D685" t="str">
            <v>CR</v>
          </cell>
          <cell r="E685">
            <v>39.729999999999997</v>
          </cell>
        </row>
        <row r="686">
          <cell r="B686" t="str">
            <v>ROSCA BSP, DE 2 1/2" X 1 1/2"</v>
          </cell>
        </row>
        <row r="687">
          <cell r="A687">
            <v>4195</v>
          </cell>
          <cell r="B687" t="str">
            <v>!EM PROCESSO DE DESATIVACAO! NIPLE DE REDUCAO DE FERRO GALVANIZADO, COM</v>
          </cell>
          <cell r="C687" t="str">
            <v>UN</v>
          </cell>
          <cell r="D687" t="str">
            <v>CR</v>
          </cell>
          <cell r="E687">
            <v>40.200000000000003</v>
          </cell>
        </row>
        <row r="688">
          <cell r="B688" t="str">
            <v>ROSCA BSP, DE 2 1/2" X 1 1/4"</v>
          </cell>
        </row>
        <row r="689">
          <cell r="A689">
            <v>4198</v>
          </cell>
          <cell r="B689" t="str">
            <v>!EM PROCESSO DE DESATIVACAO! NIPLE DE REDUCAO DE FERRO GALVANIZADO, COM</v>
          </cell>
          <cell r="C689" t="str">
            <v>UN</v>
          </cell>
          <cell r="D689" t="str">
            <v>CR</v>
          </cell>
          <cell r="E689">
            <v>57.33</v>
          </cell>
        </row>
        <row r="690">
          <cell r="B690" t="str">
            <v>ROSCA BSP, DE 3" X 1 1/2"</v>
          </cell>
        </row>
        <row r="691">
          <cell r="A691">
            <v>2646</v>
          </cell>
          <cell r="B691" t="str">
            <v>!EM PROCESSO DE DESATIVACAO! NIPLE LONGO FERRO GALV P/ ELETRODUTO  TAMANHO</v>
          </cell>
          <cell r="C691" t="str">
            <v>UN</v>
          </cell>
          <cell r="D691" t="str">
            <v>CR</v>
          </cell>
          <cell r="E691">
            <v>3.31</v>
          </cell>
        </row>
        <row r="692">
          <cell r="B692" t="str">
            <v>150MM X DN 1"</v>
          </cell>
        </row>
        <row r="693">
          <cell r="A693">
            <v>2645</v>
          </cell>
          <cell r="B693" t="str">
            <v>!EM PROCESSO DE DESATIVACAO! NIPLE METALICO, PARA ELETRODUTO, EM ACABAMENTO</v>
          </cell>
          <cell r="C693" t="str">
            <v>UN</v>
          </cell>
          <cell r="D693" t="str">
            <v>CR</v>
          </cell>
          <cell r="E693">
            <v>2.08</v>
          </cell>
        </row>
        <row r="694">
          <cell r="B694" t="str">
            <v>GALVANIZADO ELETROLITICO, DIAMETRO DE 25 MM (1")</v>
          </cell>
        </row>
        <row r="695">
          <cell r="A695">
            <v>4259</v>
          </cell>
          <cell r="B695" t="str">
            <v>!EM PROCESSO DE DESATIVACAO! PA CARREGADEIRA SOBRE PNEUS * 170 HP * CAP. * 3,00</v>
          </cell>
          <cell r="C695" t="str">
            <v>H</v>
          </cell>
          <cell r="D695" t="str">
            <v>CR</v>
          </cell>
          <cell r="E695">
            <v>215.4</v>
          </cell>
        </row>
        <row r="696">
          <cell r="B696" t="str">
            <v>M3 * PESO OPERACIONAL * 16 T * TIPO CATERPILAR 950 - F II NACIONAL OU EQUIV (INCL</v>
          </cell>
        </row>
        <row r="697">
          <cell r="B697" t="str">
            <v>MANUTENCAO/OPERACAO).</v>
          </cell>
        </row>
        <row r="698">
          <cell r="A698">
            <v>4260</v>
          </cell>
          <cell r="B698" t="str">
            <v>!EM PROCESSO DE DESATIVACAO! PA CARREGADEIRA SOBRE PNEUS COM MOTOR DE 105</v>
          </cell>
          <cell r="C698" t="str">
            <v>H</v>
          </cell>
          <cell r="D698" t="str">
            <v>C</v>
          </cell>
          <cell r="E698">
            <v>153</v>
          </cell>
        </row>
        <row r="699">
          <cell r="A699" t="str">
            <v>Obs: dimensões entre asteríscos (*) indicam a aceitação de medidas aproximadas.</v>
          </cell>
        </row>
        <row r="701">
          <cell r="B701" t="str">
            <v>PREÇOS DE INSUMOS</v>
          </cell>
          <cell r="D701" t="str">
            <v>Página:</v>
          </cell>
          <cell r="E701" t="str">
            <v>11 / 146</v>
          </cell>
        </row>
        <row r="702">
          <cell r="A702" t="str">
            <v>Indicação da origem do preço:</v>
          </cell>
        </row>
        <row r="703">
          <cell r="A703" t="str">
            <v>• C - para preço coletado pelo IBGE</v>
          </cell>
        </row>
        <row r="704">
          <cell r="A704" t="str">
            <v>• CR - para preço obtido por meio do coeficiente de representatividade do insumo (ver Manual de Metodologia e</v>
          </cell>
        </row>
        <row r="705">
          <cell r="A705" t="str">
            <v>Conceitos);</v>
          </cell>
        </row>
        <row r="706">
          <cell r="A706" t="str">
            <v>• AS - para preço atribuído com base no preço do insumo para a localidade de São Paulo.</v>
          </cell>
        </row>
        <row r="707">
          <cell r="A707" t="str">
            <v>Mês de Coleta:</v>
          </cell>
          <cell r="B707" t="str">
            <v>06/2016 Pesquisa: IBGE</v>
          </cell>
        </row>
        <row r="708">
          <cell r="B708" t="str">
            <v>CUIABA</v>
          </cell>
          <cell r="C708" t="str">
            <v>90,01</v>
          </cell>
          <cell r="E708">
            <v>52.06</v>
          </cell>
        </row>
        <row r="709">
          <cell r="A709" t="str">
            <v>Localidade:</v>
          </cell>
          <cell r="B709" t="str">
            <v>Encargos Sociais Desonerados(%) Horista:</v>
          </cell>
          <cell r="D709" t="str">
            <v>Mensalista:</v>
          </cell>
        </row>
        <row r="710">
          <cell r="A710" t="str">
            <v>Código</v>
          </cell>
          <cell r="B710" t="str">
            <v>Descriçao do Insumo</v>
          </cell>
          <cell r="C710" t="str">
            <v>Unid</v>
          </cell>
          <cell r="D710" t="str">
            <v>Origem</v>
          </cell>
          <cell r="E710" t="str">
            <v>Preço</v>
          </cell>
        </row>
        <row r="711">
          <cell r="D711" t="str">
            <v>de Preço</v>
          </cell>
          <cell r="E711" t="str">
            <v>Mediano (R$)</v>
          </cell>
        </row>
        <row r="712">
          <cell r="B712" t="str">
            <v>HP E CAPACIDADE NA CACAMBA DE 1,91 M3 (LOCACAO COM OPERADOR, COMBUSTIVEL E</v>
          </cell>
        </row>
        <row r="713">
          <cell r="B713" t="str">
            <v>MANUTENCAO)</v>
          </cell>
        </row>
        <row r="714">
          <cell r="A714">
            <v>13597</v>
          </cell>
          <cell r="B714" t="str">
            <v>!EM PROCESSO DE DESATIVACAO! PADRAO POLIFASICO COMPLETO EM POSTE GALV DE 3" X</v>
          </cell>
          <cell r="C714" t="str">
            <v>UN</v>
          </cell>
          <cell r="D714" t="str">
            <v>CR</v>
          </cell>
          <cell r="E714">
            <v>1044.6099999999999</v>
          </cell>
        </row>
        <row r="715">
          <cell r="B715" t="str">
            <v>5,0M</v>
          </cell>
        </row>
        <row r="716">
          <cell r="A716">
            <v>21144</v>
          </cell>
          <cell r="B716" t="str">
            <v>!EM PROCESSO DE DESATIVACAO! PAPEL MANTEIGA (FOLHA 66 X 96CM)</v>
          </cell>
          <cell r="C716" t="str">
            <v>UN</v>
          </cell>
          <cell r="D716" t="str">
            <v>CR</v>
          </cell>
          <cell r="E716">
            <v>1.27</v>
          </cell>
        </row>
        <row r="717">
          <cell r="A717">
            <v>21140</v>
          </cell>
          <cell r="B717" t="str">
            <v>!EM PROCESSO DE DESATIVACAO! PAPEL MILIMETRADO TRANSPARENTE - ROLO DE 1,05 X</v>
          </cell>
          <cell r="C717" t="str">
            <v>10M</v>
          </cell>
          <cell r="D717" t="str">
            <v>CR</v>
          </cell>
          <cell r="E717">
            <v>6.66</v>
          </cell>
        </row>
        <row r="718">
          <cell r="B718" t="str">
            <v>10M</v>
          </cell>
        </row>
        <row r="719">
          <cell r="A719">
            <v>11852</v>
          </cell>
          <cell r="B719" t="str">
            <v>!EM PROCESSO DE DESATIVACAO! PAPEL VEGETAL 100G/M2 - 0,80M DE LARGURA</v>
          </cell>
          <cell r="C719" t="str">
            <v>M</v>
          </cell>
          <cell r="D719" t="str">
            <v>CR</v>
          </cell>
          <cell r="E719">
            <v>7.24</v>
          </cell>
        </row>
        <row r="720">
          <cell r="A720">
            <v>11853</v>
          </cell>
          <cell r="B720" t="str">
            <v>!EM PROCESSO DE DESATIVACAO! PAPEL VEGETAL 65G/M2 - 0,80M DE LARGURA</v>
          </cell>
          <cell r="C720" t="str">
            <v>M</v>
          </cell>
          <cell r="D720" t="str">
            <v>CR</v>
          </cell>
          <cell r="E720">
            <v>5.76</v>
          </cell>
        </row>
        <row r="721">
          <cell r="A721">
            <v>21139</v>
          </cell>
          <cell r="B721" t="str">
            <v>!EM PROCESSO DE DESATIVACAO! PAPEL VEGETAL 90G/M2 - 0,8M DE LARGURA</v>
          </cell>
          <cell r="C721" t="str">
            <v>M</v>
          </cell>
          <cell r="D721" t="str">
            <v>CR</v>
          </cell>
          <cell r="E721">
            <v>5.5</v>
          </cell>
        </row>
        <row r="722">
          <cell r="A722">
            <v>4267</v>
          </cell>
          <cell r="B722" t="str">
            <v>!EM PROCESSO DE DESATIVACAO! PAPELEIRA DE LOUCA BRANCA</v>
          </cell>
          <cell r="C722" t="str">
            <v>UN</v>
          </cell>
          <cell r="D722" t="str">
            <v>AS</v>
          </cell>
          <cell r="E722">
            <v>26.37</v>
          </cell>
        </row>
        <row r="723">
          <cell r="A723">
            <v>4378</v>
          </cell>
          <cell r="B723" t="str">
            <v>!EM PROCESSO DE DESATIVACAO! PARAFUSO ROSCA SOBERBA ACO ZINC CABECA CHATA</v>
          </cell>
          <cell r="C723" t="str">
            <v>UN</v>
          </cell>
          <cell r="D723" t="str">
            <v>CR</v>
          </cell>
          <cell r="E723">
            <v>0.33</v>
          </cell>
        </row>
        <row r="724">
          <cell r="B724" t="str">
            <v>FENDA SIMPLES 7 X 65 MM</v>
          </cell>
        </row>
        <row r="725">
          <cell r="A725">
            <v>6217</v>
          </cell>
          <cell r="B725" t="str">
            <v>!EM PROCESSO DE DESATIVACAO! PARQUET PAULISTA TIPO MOSAICO 20 X 20 CM</v>
          </cell>
          <cell r="C725" t="str">
            <v>M2</v>
          </cell>
          <cell r="D725" t="str">
            <v>CR</v>
          </cell>
          <cell r="E725">
            <v>116.38</v>
          </cell>
        </row>
        <row r="726">
          <cell r="A726">
            <v>4429</v>
          </cell>
          <cell r="B726" t="str">
            <v>!EM PROCESSO DE DESATIVACAO! PECA DE MADEIRA DE LEI *7,5 X 10* CM, NAO</v>
          </cell>
          <cell r="C726" t="str">
            <v>M</v>
          </cell>
          <cell r="D726" t="str">
            <v>CR</v>
          </cell>
          <cell r="E726">
            <v>12.43</v>
          </cell>
        </row>
        <row r="727">
          <cell r="B727" t="str">
            <v>APARELHADA, (P/TELHADO).</v>
          </cell>
        </row>
        <row r="728">
          <cell r="A728">
            <v>4463</v>
          </cell>
          <cell r="B728" t="str">
            <v>!EM PROCESSO DE DESATIVACAO! PECA DE MADEIRA DE LEI NATIVA/REGIONAL *4 X 30* CM,</v>
          </cell>
          <cell r="C728" t="str">
            <v>M3</v>
          </cell>
          <cell r="D728" t="str">
            <v>CR</v>
          </cell>
          <cell r="E728">
            <v>1799.99</v>
          </cell>
        </row>
        <row r="729">
          <cell r="B729" t="str">
            <v>NAO APARELHADA</v>
          </cell>
        </row>
        <row r="730">
          <cell r="A730">
            <v>4466</v>
          </cell>
          <cell r="B730" t="str">
            <v>!EM PROCESSO DE DESATIVACAO! PECA DE MADEIRA DE LEI NATIVA/REGIONAL *5 X 15* CM</v>
          </cell>
          <cell r="C730" t="str">
            <v>M</v>
          </cell>
          <cell r="D730" t="str">
            <v>C</v>
          </cell>
          <cell r="E730">
            <v>13.5</v>
          </cell>
        </row>
        <row r="731">
          <cell r="B731" t="str">
            <v>NAO APARELHADA</v>
          </cell>
        </row>
        <row r="732">
          <cell r="A732">
            <v>4403</v>
          </cell>
          <cell r="B732" t="str">
            <v>!EM PROCESSO DE DESATIVACAO! PECA DE MADEIRA DE LEI NATIVA/REGIONAL 1 X 5 CM</v>
          </cell>
          <cell r="C732" t="str">
            <v>M</v>
          </cell>
          <cell r="D732" t="str">
            <v>CR</v>
          </cell>
          <cell r="E732">
            <v>1.45</v>
          </cell>
        </row>
        <row r="733">
          <cell r="B733" t="str">
            <v>NAO APARELHADA</v>
          </cell>
        </row>
        <row r="734">
          <cell r="A734">
            <v>4407</v>
          </cell>
          <cell r="B734" t="str">
            <v>!EM PROCESSO DE DESATIVACAO! PECA DE MADEIRA DE LEI NATIVA/REGIONAL 1,5 X 4 CM</v>
          </cell>
          <cell r="C734" t="str">
            <v>M</v>
          </cell>
          <cell r="D734" t="str">
            <v>CR</v>
          </cell>
          <cell r="E734">
            <v>1.74</v>
          </cell>
        </row>
        <row r="735">
          <cell r="B735" t="str">
            <v>NAO APARELHADA</v>
          </cell>
        </row>
        <row r="736">
          <cell r="A736">
            <v>4413</v>
          </cell>
          <cell r="B736" t="str">
            <v>!EM PROCESSO DE DESATIVACAO! PECA DE MADEIRA DE LEI NATIVA/REGIONAL 2,5 X 4 CM</v>
          </cell>
          <cell r="C736" t="str">
            <v>M</v>
          </cell>
          <cell r="D736" t="str">
            <v>CR</v>
          </cell>
          <cell r="E736">
            <v>2.86</v>
          </cell>
        </row>
        <row r="737">
          <cell r="B737" t="str">
            <v>NAO APARELHADA</v>
          </cell>
        </row>
        <row r="738">
          <cell r="A738">
            <v>20210</v>
          </cell>
          <cell r="B738" t="str">
            <v>!EM PROCESSO DE DESATIVACAO! PECA DE MADEIRA LEI APARELHADA 3 X 4.1/2" (7,5 X 11,5)</v>
          </cell>
          <cell r="C738" t="str">
            <v>M</v>
          </cell>
          <cell r="D738" t="str">
            <v>CR</v>
          </cell>
          <cell r="E738">
            <v>11.49</v>
          </cell>
        </row>
        <row r="739">
          <cell r="A739">
            <v>4419</v>
          </cell>
          <cell r="B739" t="str">
            <v>!EM PROCESSO DE DESATIVACAO! PECA DE MADEIRA NAO APARELHADA *10 X 10 X 3* CM,</v>
          </cell>
          <cell r="C739" t="str">
            <v>UN</v>
          </cell>
          <cell r="D739" t="str">
            <v>CR</v>
          </cell>
          <cell r="E739">
            <v>0.87</v>
          </cell>
        </row>
        <row r="740">
          <cell r="B740" t="str">
            <v>MACARANDUBA, ANGELIM OU EQUIVALENTE DA REGIAO</v>
          </cell>
        </row>
        <row r="741">
          <cell r="A741">
            <v>4492</v>
          </cell>
          <cell r="B741" t="str">
            <v>!EM PROCESSO DE DESATIVACAO! PECA DE MADEIRA NATIVA/REGIONAL 8 X 8CM NAO</v>
          </cell>
          <cell r="C741" t="str">
            <v>M</v>
          </cell>
          <cell r="D741" t="str">
            <v>CR</v>
          </cell>
          <cell r="E741">
            <v>6.51</v>
          </cell>
        </row>
        <row r="742">
          <cell r="B742" t="str">
            <v>APARELHADA (PONTALETE-P/ESCORAMENTO)</v>
          </cell>
        </row>
        <row r="743">
          <cell r="A743">
            <v>4506</v>
          </cell>
          <cell r="B743" t="str">
            <v>!EM PROCESSO DE DESATIVACAO! PECA DE MADEIRANATIVA/REGIONAL 2,5 X 10CM (1X4")</v>
          </cell>
          <cell r="C743" t="str">
            <v>M</v>
          </cell>
          <cell r="D743" t="str">
            <v>CR</v>
          </cell>
          <cell r="E743">
            <v>2.68</v>
          </cell>
        </row>
        <row r="744">
          <cell r="B744" t="str">
            <v>NAO APARELHADA (SARRAFO-P/FORMA)</v>
          </cell>
        </row>
        <row r="745">
          <cell r="A745">
            <v>20207</v>
          </cell>
          <cell r="B745" t="str">
            <v>!EM PROCESSO DE DESATIVACAO! PECA MADEIRA DE LEI APARELHADA *4 X 7,5* CM</v>
          </cell>
          <cell r="C745" t="str">
            <v>M</v>
          </cell>
          <cell r="D745" t="str">
            <v>CR</v>
          </cell>
          <cell r="E745">
            <v>3.99</v>
          </cell>
        </row>
        <row r="746">
          <cell r="A746">
            <v>4715</v>
          </cell>
          <cell r="B746" t="str">
            <v>!EM PROCESSO DE DESATIVACAO! PEDRA ARDOSIA CINZA IRREGULAR.</v>
          </cell>
          <cell r="C746" t="str">
            <v>M2</v>
          </cell>
          <cell r="D746" t="str">
            <v>CR</v>
          </cell>
          <cell r="E746">
            <v>51</v>
          </cell>
        </row>
        <row r="747">
          <cell r="A747">
            <v>21110</v>
          </cell>
          <cell r="B747" t="str">
            <v>!EM PROCESSO DE DESATIVACAO! PLACA CEGA METALICA REDONDA P/ TOMADA DE PISO 3</v>
          </cell>
          <cell r="C747" t="str">
            <v>UN</v>
          </cell>
          <cell r="D747" t="str">
            <v>CR</v>
          </cell>
          <cell r="E747">
            <v>10.61</v>
          </cell>
        </row>
        <row r="748">
          <cell r="B748" t="str">
            <v>X 3"</v>
          </cell>
        </row>
        <row r="749">
          <cell r="A749">
            <v>12121</v>
          </cell>
          <cell r="B749" t="str">
            <v>!EM PROCESSO DE DESATIVACAO! PLACA CEGA REDONDA 3'' EM TERMOPLASTICO, TIPO</v>
          </cell>
          <cell r="C749" t="str">
            <v>UN</v>
          </cell>
          <cell r="D749" t="str">
            <v>CR</v>
          </cell>
          <cell r="E749">
            <v>3.07</v>
          </cell>
        </row>
        <row r="750">
          <cell r="B750" t="str">
            <v>SILENTOQUE PIAL OU EQUIV</v>
          </cell>
        </row>
        <row r="751">
          <cell r="A751">
            <v>12119</v>
          </cell>
          <cell r="B751" t="str">
            <v>!EM PROCESSO DE DESATIVACAO! PLACA CEGA 4 X 2'' EM TERMOPLASTICO, TIPO</v>
          </cell>
          <cell r="C751" t="str">
            <v>UN</v>
          </cell>
          <cell r="D751" t="str">
            <v>CR</v>
          </cell>
          <cell r="E751">
            <v>1.57</v>
          </cell>
        </row>
        <row r="752">
          <cell r="B752" t="str">
            <v>SILENTOQUE PIAL OU EQUIV</v>
          </cell>
        </row>
        <row r="753">
          <cell r="A753">
            <v>12120</v>
          </cell>
          <cell r="B753" t="str">
            <v>!EM PROCESSO DE DESATIVACAO! PLACA CEGA 4 X 4'' EM TERMOPLASTICO, TIPO</v>
          </cell>
          <cell r="C753" t="str">
            <v>UN</v>
          </cell>
          <cell r="D753" t="str">
            <v>CR</v>
          </cell>
          <cell r="E753">
            <v>3.65</v>
          </cell>
        </row>
        <row r="754">
          <cell r="B754" t="str">
            <v>SILENTOQUE PIAL OU EQUIV</v>
          </cell>
        </row>
        <row r="755">
          <cell r="A755">
            <v>1374</v>
          </cell>
          <cell r="B755" t="str">
            <v>!EM PROCESSO DE DESATIVACAO! PO P/ TRATAM ESPECIAL (SIST IMPERM) CIMENTO</v>
          </cell>
          <cell r="C755" t="str">
            <v>KG</v>
          </cell>
          <cell r="D755" t="str">
            <v>CR</v>
          </cell>
          <cell r="E755">
            <v>3.2</v>
          </cell>
        </row>
        <row r="756">
          <cell r="B756" t="str">
            <v>ESPECIAL PEGA RAPIDA</v>
          </cell>
        </row>
        <row r="757">
          <cell r="A757">
            <v>11152</v>
          </cell>
          <cell r="B757" t="str">
            <v>!EM PROCESSO DE DESATIVACAO! PORTA DE ABRIR EM ACO COM TRAVESSAS PARA</v>
          </cell>
          <cell r="C757" t="str">
            <v>M2</v>
          </cell>
          <cell r="D757" t="str">
            <v>AS</v>
          </cell>
          <cell r="E757">
            <v>378.53</v>
          </cell>
        </row>
        <row r="758">
          <cell r="B758" t="str">
            <v>VIDROS, COM PINTURA PRIMER DE PROTECAO, COM GUARNICAO, VIDROS NAO INCLUSOS</v>
          </cell>
        </row>
        <row r="759">
          <cell r="A759">
            <v>11153</v>
          </cell>
          <cell r="B759" t="str">
            <v>!EM PROCESSO DE DESATIVACAO! PORTA DE ABRIR EM ACO TIPO MISTA, VENEZIANA COM</v>
          </cell>
          <cell r="C759" t="str">
            <v>M2</v>
          </cell>
          <cell r="D759" t="str">
            <v>AS</v>
          </cell>
          <cell r="E759">
            <v>389.22</v>
          </cell>
        </row>
        <row r="760">
          <cell r="B760" t="str">
            <v>POSTIGO E GRADE QUADRICULADA, COM PINTURA PRIMER DE PROTECAO, COM</v>
          </cell>
        </row>
        <row r="761">
          <cell r="B761" t="str">
            <v>GUARNICAO, VIDROS NAO INCLUSOS</v>
          </cell>
        </row>
        <row r="762">
          <cell r="A762">
            <v>4929</v>
          </cell>
          <cell r="B762" t="str">
            <v>!EM PROCESSO DE DESATIVACAO! PORTA DE ABRIR EM FERRO (TIPO CHAPA NUMERO 18),</v>
          </cell>
          <cell r="C762" t="str">
            <v>M2</v>
          </cell>
          <cell r="D762" t="str">
            <v>AS</v>
          </cell>
          <cell r="E762">
            <v>329.41</v>
          </cell>
        </row>
        <row r="763">
          <cell r="B763" t="str">
            <v>COM ALMOFADA E GUARNICAO, SEM BASCULA, DE *0,87 X 2,10* M.</v>
          </cell>
        </row>
        <row r="764">
          <cell r="A764">
            <v>4931</v>
          </cell>
          <cell r="B764" t="str">
            <v>!EM PROCESSO DE DESATIVACAO! PORTA FERRO ABRIR TP CHAPA C/ GUARNICAO 70 X</v>
          </cell>
          <cell r="C764" t="str">
            <v>UN</v>
          </cell>
          <cell r="D764" t="str">
            <v>AS</v>
          </cell>
          <cell r="E764">
            <v>297.45</v>
          </cell>
        </row>
        <row r="765">
          <cell r="B765" t="str">
            <v>210CM</v>
          </cell>
        </row>
        <row r="766">
          <cell r="A766">
            <v>4939</v>
          </cell>
          <cell r="B766" t="str">
            <v>!EM PROCESSO DE DESATIVACAO! PORTA FERRO ABRIR TP QUADRICULADA C/ GUARNICAO</v>
          </cell>
          <cell r="C766" t="str">
            <v>M2</v>
          </cell>
          <cell r="D766" t="str">
            <v>AS</v>
          </cell>
          <cell r="E766">
            <v>330.7</v>
          </cell>
        </row>
        <row r="767">
          <cell r="B767" t="str">
            <v>87 X 210CM</v>
          </cell>
        </row>
        <row r="768">
          <cell r="A768">
            <v>5000</v>
          </cell>
          <cell r="B768" t="str">
            <v>!EM PROCESSO DE DESATIVACAO! PORTA MADEIRA MACICA REGIONAL 2A MEXICANA 80 X</v>
          </cell>
          <cell r="C768" t="str">
            <v>M2</v>
          </cell>
          <cell r="D768" t="str">
            <v>CR</v>
          </cell>
          <cell r="E768">
            <v>355.51</v>
          </cell>
        </row>
        <row r="769">
          <cell r="B769" t="str">
            <v>210 X 3,5CM</v>
          </cell>
        </row>
        <row r="770">
          <cell r="A770" t="str">
            <v>Obs: dimensões entre asteríscos (*) indicam a aceitação de medidas aproximadas.</v>
          </cell>
        </row>
        <row r="772">
          <cell r="B772" t="str">
            <v>PREÇOS DE INSUMOS</v>
          </cell>
          <cell r="D772" t="str">
            <v>Página:</v>
          </cell>
          <cell r="E772" t="str">
            <v>12 / 146</v>
          </cell>
        </row>
        <row r="773">
          <cell r="A773" t="str">
            <v>Indicação da origem do preço:</v>
          </cell>
        </row>
        <row r="774">
          <cell r="A774" t="str">
            <v>• C - para preço coletado pelo IBGE</v>
          </cell>
        </row>
        <row r="775">
          <cell r="A775" t="str">
            <v>• CR - para preço obtido por meio do coeficiente de representatividade do insumo (ver Manual de Metodologia e</v>
          </cell>
        </row>
        <row r="776">
          <cell r="A776" t="str">
            <v>Conceitos);</v>
          </cell>
        </row>
        <row r="777">
          <cell r="A777" t="str">
            <v>• AS - para preço atribuído com base no preço do insumo para a localidade de São Paulo.</v>
          </cell>
        </row>
        <row r="778">
          <cell r="A778" t="str">
            <v>Mês de Coleta:</v>
          </cell>
          <cell r="B778" t="str">
            <v>06/2016 Pesquisa: IBGE</v>
          </cell>
        </row>
        <row r="779">
          <cell r="B779" t="str">
            <v>CUIABA</v>
          </cell>
          <cell r="C779" t="str">
            <v>90,01</v>
          </cell>
          <cell r="E779">
            <v>52.06</v>
          </cell>
        </row>
        <row r="780">
          <cell r="A780" t="str">
            <v>Localidade:</v>
          </cell>
          <cell r="B780" t="str">
            <v>Encargos Sociais Desonerados(%) Horista:</v>
          </cell>
          <cell r="D780" t="str">
            <v>Mensalista:</v>
          </cell>
        </row>
        <row r="781">
          <cell r="A781" t="str">
            <v>Código</v>
          </cell>
          <cell r="B781" t="str">
            <v>Descriçao do Insumo</v>
          </cell>
          <cell r="C781" t="str">
            <v>Unid</v>
          </cell>
          <cell r="D781" t="str">
            <v>Origem</v>
          </cell>
          <cell r="E781" t="str">
            <v>Preço</v>
          </cell>
        </row>
        <row r="782">
          <cell r="D782" t="str">
            <v>de Preço</v>
          </cell>
          <cell r="E782" t="str">
            <v>Mediano (R$)</v>
          </cell>
        </row>
        <row r="783">
          <cell r="B783" t="str">
            <v>!EM PROCESSO DE DESATIVACAO! PORTA MADEIRA MACICA REGIONAL 2A MEXICANA 80 X</v>
          </cell>
        </row>
        <row r="784">
          <cell r="B784" t="str">
            <v>210 X 3,5CM</v>
          </cell>
        </row>
        <row r="785">
          <cell r="A785">
            <v>20324</v>
          </cell>
          <cell r="B785" t="str">
            <v>!EM PROCESSO DE DESATIVACAO! PORTA MADEIRA REGIONAL 2A VENEZIANA 60 X 210 X</v>
          </cell>
          <cell r="C785" t="str">
            <v>UN</v>
          </cell>
          <cell r="D785" t="str">
            <v>CR</v>
          </cell>
          <cell r="E785">
            <v>561.34</v>
          </cell>
        </row>
        <row r="786">
          <cell r="B786" t="str">
            <v>3CM</v>
          </cell>
        </row>
        <row r="787">
          <cell r="A787">
            <v>4268</v>
          </cell>
          <cell r="B787" t="str">
            <v>!EM PROCESSO DE DESATIVACAO! PORTA TOALHA DE LOUCA BRANCA C/ BASTAO PLASTICO</v>
          </cell>
          <cell r="C787" t="str">
            <v>UN</v>
          </cell>
          <cell r="D787" t="str">
            <v>AS</v>
          </cell>
          <cell r="E787">
            <v>23.21</v>
          </cell>
        </row>
        <row r="788">
          <cell r="A788">
            <v>12387</v>
          </cell>
          <cell r="B788" t="str">
            <v>!EM PROCESSO DE DESATIVACAO! POSTE ACO H = 2,5M D = 75MM TIPO XR-701/1 XOULUX OU</v>
          </cell>
          <cell r="C788" t="str">
            <v>UN</v>
          </cell>
          <cell r="D788" t="str">
            <v>CR</v>
          </cell>
          <cell r="E788">
            <v>253.36</v>
          </cell>
        </row>
        <row r="789">
          <cell r="B789" t="str">
            <v>TPD-236/1 TROPICO</v>
          </cell>
        </row>
        <row r="790">
          <cell r="A790">
            <v>5064</v>
          </cell>
          <cell r="B790" t="str">
            <v>!EM PROCESSO DE DESATIVACAO! PREGO POLIDO COM CABECA 2 1/2 X 10</v>
          </cell>
          <cell r="C790" t="str">
            <v>KG</v>
          </cell>
          <cell r="D790" t="str">
            <v>CR</v>
          </cell>
          <cell r="E790">
            <v>8.16</v>
          </cell>
        </row>
        <row r="791">
          <cell r="A791">
            <v>12272</v>
          </cell>
          <cell r="B791" t="str">
            <v>!EM PROCESSO DE DESATIVACAO! PROJETOR P/ FACHADA PROVA DE TEMPO P/ LAMPADA</v>
          </cell>
          <cell r="C791" t="str">
            <v>UN</v>
          </cell>
          <cell r="D791" t="str">
            <v>CR</v>
          </cell>
          <cell r="E791">
            <v>69.13</v>
          </cell>
        </row>
        <row r="792">
          <cell r="B792" t="str">
            <v>INCANDESCENTE OU VAPOR MERCURIO E27, TIPO Z-15 PETERCO OU EQUIV</v>
          </cell>
        </row>
        <row r="793">
          <cell r="A793">
            <v>13394</v>
          </cell>
          <cell r="B793" t="str">
            <v>!EM PROCESSO DE DESATIVACAO! QUADRO DE DISTRIBUICAO COM BARRAMENTO</v>
          </cell>
          <cell r="C793" t="str">
            <v>UN</v>
          </cell>
          <cell r="D793" t="str">
            <v>CR</v>
          </cell>
          <cell r="E793">
            <v>261.68</v>
          </cell>
        </row>
        <row r="794">
          <cell r="B794" t="str">
            <v>TRIFASICO, DE EMBUTIR, EM CHAPA DE ACO GALVANIZADO, PARA 15 DISJUNTORES DIN, 100</v>
          </cell>
        </row>
        <row r="795">
          <cell r="B795" t="str">
            <v>A</v>
          </cell>
        </row>
        <row r="796">
          <cell r="A796">
            <v>13391</v>
          </cell>
          <cell r="B796" t="str">
            <v>!EM PROCESSO DE DESATIVACAO! QUADRO DE DISTRIBUICAO DE EMBUTIR C/ BARRAMENTO</v>
          </cell>
          <cell r="C796" t="str">
            <v>UN</v>
          </cell>
          <cell r="D796" t="str">
            <v>CR</v>
          </cell>
          <cell r="E796">
            <v>215.42</v>
          </cell>
        </row>
        <row r="797">
          <cell r="B797" t="str">
            <v>MONOFASICO P/ 6 DISJUNTORES UNIPOLARES EM CHAPA DE ACO GALV'</v>
          </cell>
        </row>
        <row r="798">
          <cell r="A798">
            <v>13392</v>
          </cell>
          <cell r="B798" t="str">
            <v>!EM PROCESSO DE DESATIVACAO! QUADRO DE DISTRIBUICAO DE EMBUTIR C/ BARRAMENTO</v>
          </cell>
          <cell r="C798" t="str">
            <v>UN</v>
          </cell>
          <cell r="D798" t="str">
            <v>CR</v>
          </cell>
          <cell r="E798">
            <v>200.64</v>
          </cell>
        </row>
        <row r="799">
          <cell r="B799" t="str">
            <v>MONOFASICO P/ 8 DISJUNTORES UNIPOLARES EM CHAPA DE ACO GALV</v>
          </cell>
        </row>
        <row r="800">
          <cell r="A800">
            <v>13402</v>
          </cell>
          <cell r="B800" t="str">
            <v>!EM PROCESSO DE DESATIVACAO! QUADRO DE DISTRIBUICAO DE EMBUTIR C/ BARRAMENTO</v>
          </cell>
          <cell r="C800" t="str">
            <v>UN</v>
          </cell>
          <cell r="D800" t="str">
            <v>CR</v>
          </cell>
          <cell r="E800">
            <v>328.21</v>
          </cell>
        </row>
        <row r="801">
          <cell r="B801" t="str">
            <v>NEUTRO P/ 18 DISJUNTORES UNIPOLARES EM CHAPA DE ACO GALV</v>
          </cell>
        </row>
        <row r="802">
          <cell r="A802">
            <v>5101</v>
          </cell>
          <cell r="B802" t="str">
            <v>!EM PROCESSO DE DESATIVACAO! QUADRO DE DISTRIBUICAO DE EMBUTIR C/ BARRAMENTO</v>
          </cell>
          <cell r="C802" t="str">
            <v>UN</v>
          </cell>
          <cell r="D802" t="str">
            <v>CR</v>
          </cell>
          <cell r="E802">
            <v>399.8</v>
          </cell>
        </row>
        <row r="803">
          <cell r="B803" t="str">
            <v>TRIFASICO P/ 30 DISJUNTORES UNIPOLARES EM CHAPA DE FERRO GALV</v>
          </cell>
        </row>
        <row r="804">
          <cell r="A804">
            <v>5097</v>
          </cell>
          <cell r="B804" t="str">
            <v>!EM PROCESSO DE DESATIVACAO! QUADRO DE DISTRIBUICAO DE EMBUTIR C/ BARRAMENTO</v>
          </cell>
          <cell r="C804" t="str">
            <v>UN</v>
          </cell>
          <cell r="D804" t="str">
            <v>CR</v>
          </cell>
          <cell r="E804">
            <v>657.37</v>
          </cell>
        </row>
        <row r="805">
          <cell r="B805" t="str">
            <v>TRIFASICO P/ 40 DISJUNTORES UNIPOLARES EM CHAPA DE FERRO GALV</v>
          </cell>
        </row>
        <row r="806">
          <cell r="A806">
            <v>12045</v>
          </cell>
          <cell r="B806" t="str">
            <v>!EM PROCESSO DE DESATIVACAO! QUADRO DE DISTRIBUICAO DE EMBUTIR C/ BARRAMENTO</v>
          </cell>
          <cell r="C806" t="str">
            <v>UN</v>
          </cell>
          <cell r="D806" t="str">
            <v>CR</v>
          </cell>
          <cell r="E806">
            <v>1206.02</v>
          </cell>
        </row>
        <row r="807">
          <cell r="B807" t="str">
            <v>TRIFASICO P/ 60 DISJUNTORES UNIPOLARES EM CHAPA DE ACO GALV</v>
          </cell>
        </row>
        <row r="808">
          <cell r="A808">
            <v>13398</v>
          </cell>
          <cell r="B808" t="str">
            <v>!EM PROCESSO DE DESATIVACAO! QUADRO DE DISTRIBUICAO DE EMBUTIR SEM</v>
          </cell>
          <cell r="C808" t="str">
            <v>UN</v>
          </cell>
          <cell r="D808" t="str">
            <v>CR</v>
          </cell>
          <cell r="E808">
            <v>18.95</v>
          </cell>
        </row>
        <row r="809">
          <cell r="B809" t="str">
            <v>BARRAMENTO P/ 3 DISJUNTORES UNIPOLARES, S/ PORTA, EM CHAPA DE ACO GALV</v>
          </cell>
        </row>
        <row r="810">
          <cell r="A810">
            <v>13400</v>
          </cell>
          <cell r="B810" t="str">
            <v>!EM PROCESSO DE DESATIVACAO! QUADRO DE DISTRIBUICAO DE EMBUTIR SEM</v>
          </cell>
          <cell r="C810" t="str">
            <v>UN</v>
          </cell>
          <cell r="D810" t="str">
            <v>CR</v>
          </cell>
          <cell r="E810">
            <v>34.58</v>
          </cell>
        </row>
        <row r="811">
          <cell r="B811" t="str">
            <v>BARRAMENTO P/ 6 DISJUNTORES UNIPOLARES, S/ PORTA, EM CHAPA DE ACO GALV,</v>
          </cell>
        </row>
        <row r="812">
          <cell r="A812">
            <v>13401</v>
          </cell>
          <cell r="B812" t="str">
            <v>!EM PROCESSO DE DESATIVACAO! QUADRO DE DISTRIBUICAO DE EMBUTIR SEM</v>
          </cell>
          <cell r="C812" t="str">
            <v>UN</v>
          </cell>
          <cell r="D812" t="str">
            <v>CR</v>
          </cell>
          <cell r="E812">
            <v>64.099999999999994</v>
          </cell>
        </row>
        <row r="813">
          <cell r="B813" t="str">
            <v>BARRAMENTO, P/12 DISJUNTORES UNIPOLARES, S/ PORTA EM CHAPA DE ACO GALV</v>
          </cell>
        </row>
        <row r="814">
          <cell r="A814">
            <v>5095</v>
          </cell>
          <cell r="B814" t="str">
            <v>!EM PROCESSO DE DESATIVACAO! QUADRO DE DISTRIBUICAO DE EMBUTIR SEM</v>
          </cell>
          <cell r="C814" t="str">
            <v>UN</v>
          </cell>
          <cell r="D814" t="str">
            <v>CR</v>
          </cell>
          <cell r="E814">
            <v>31.09</v>
          </cell>
        </row>
        <row r="815">
          <cell r="B815" t="str">
            <v>BARRAMENTO, SEM PORTA, P/4 DISJUNTORES UNIPOLARES EM CHAPA DE ACO GALV</v>
          </cell>
        </row>
        <row r="816">
          <cell r="A816">
            <v>21104</v>
          </cell>
          <cell r="B816" t="str">
            <v>!EM PROCESSO DE DESATIVACAO! QUADRO EM CHAPA ACO GALVANIZADO 18 USG, 40X60CM</v>
          </cell>
          <cell r="C816" t="str">
            <v>UN</v>
          </cell>
          <cell r="D816" t="str">
            <v>CR</v>
          </cell>
          <cell r="E816">
            <v>492.63</v>
          </cell>
        </row>
        <row r="817">
          <cell r="B817" t="str">
            <v>P/ INSTALACAO DE PONTO DE FORCA PARA ELEVADOR</v>
          </cell>
        </row>
        <row r="818">
          <cell r="A818">
            <v>12035</v>
          </cell>
          <cell r="B818" t="str">
            <v>!EM PROCESSO DE DESATIVACAO! QUADRO EM CHAPA DE ACO 18, PARA 3 DISJUNTORES</v>
          </cell>
          <cell r="C818" t="str">
            <v>UN</v>
          </cell>
          <cell r="D818" t="str">
            <v>C</v>
          </cell>
          <cell r="E818">
            <v>22.81</v>
          </cell>
        </row>
        <row r="819">
          <cell r="B819" t="str">
            <v>MONOPOLARES, SEM BARRAMENTO, DE EMBUTIR, COM PORTA (PARA DISTRIBUICAO DE</v>
          </cell>
        </row>
        <row r="820">
          <cell r="B820" t="str">
            <v>CIRCUITOS)</v>
          </cell>
        </row>
        <row r="821">
          <cell r="A821">
            <v>20272</v>
          </cell>
          <cell r="B821" t="str">
            <v>!EM PROCESSO DE DESATIVACAO! QUADRO METALICO P/ MONT ELETRO-ELETRONICO 48 X</v>
          </cell>
          <cell r="C821" t="str">
            <v>UN</v>
          </cell>
          <cell r="D821" t="str">
            <v>CR</v>
          </cell>
          <cell r="E821">
            <v>329.26</v>
          </cell>
        </row>
        <row r="822">
          <cell r="B822" t="str">
            <v>38 X 22CM CEMAR OU EQUIV</v>
          </cell>
        </row>
        <row r="823">
          <cell r="A823">
            <v>14060</v>
          </cell>
          <cell r="B823" t="str">
            <v>!EM PROCESSO DE DESATIVACAO! QUADRO 160 X 66CM PADRAO LIGHT TR-4</v>
          </cell>
          <cell r="C823" t="str">
            <v>UN</v>
          </cell>
          <cell r="D823" t="str">
            <v>CR</v>
          </cell>
          <cell r="E823">
            <v>208.14</v>
          </cell>
        </row>
        <row r="824">
          <cell r="A824">
            <v>1075</v>
          </cell>
          <cell r="B824" t="str">
            <v>!EM PROCESSO DE DESATIVACAO! REATOR PARTIDA CONVENCIONAL P/ 1 LAMPADA</v>
          </cell>
          <cell r="C824" t="str">
            <v>UN</v>
          </cell>
          <cell r="D824" t="str">
            <v>CR</v>
          </cell>
          <cell r="E824">
            <v>15.76</v>
          </cell>
        </row>
        <row r="825">
          <cell r="B825" t="str">
            <v>FLUORESCENTE 40W/127V</v>
          </cell>
        </row>
        <row r="826">
          <cell r="A826">
            <v>1103</v>
          </cell>
          <cell r="B826" t="str">
            <v>!EM PROCESSO DE DESATIVACAO! REATOR PARTIDA CONVENCIONAL P/1 LAMPADA</v>
          </cell>
          <cell r="C826" t="str">
            <v>UN</v>
          </cell>
          <cell r="D826" t="str">
            <v>CR</v>
          </cell>
          <cell r="E826">
            <v>8.14</v>
          </cell>
        </row>
        <row r="827">
          <cell r="B827" t="str">
            <v>FLUORESCENTE 20W/127V</v>
          </cell>
        </row>
        <row r="828">
          <cell r="A828">
            <v>12314</v>
          </cell>
          <cell r="B828" t="str">
            <v>!EM PROCESSO DE DESATIVACAO! REATOR PARTIDA RAPIDA P/ 1 LAMPADA FLUORESCENTE</v>
          </cell>
          <cell r="C828" t="str">
            <v>UN</v>
          </cell>
          <cell r="D828" t="str">
            <v>CR</v>
          </cell>
          <cell r="E828">
            <v>48.39</v>
          </cell>
        </row>
        <row r="829">
          <cell r="B829" t="str">
            <v>110W/220V</v>
          </cell>
        </row>
        <row r="830">
          <cell r="A830">
            <v>13846</v>
          </cell>
          <cell r="B830" t="str">
            <v>!EM PROCESSO DE DESATIVACAO! REFLETOR ABERTO TIPO BEDO ( PRATO), DIAM 12"</v>
          </cell>
          <cell r="C830" t="str">
            <v>UN</v>
          </cell>
          <cell r="D830" t="str">
            <v>CR</v>
          </cell>
          <cell r="E830">
            <v>25.65</v>
          </cell>
        </row>
        <row r="831">
          <cell r="B831" t="str">
            <v>(310MM), SOQUETE E-27"</v>
          </cell>
        </row>
        <row r="832">
          <cell r="A832">
            <v>6043</v>
          </cell>
          <cell r="B832" t="str">
            <v>!EM PROCESSO DE DESATIVACAO! RETROESCAVADEIRA COM PA CARREGADEIRA SOBRE</v>
          </cell>
          <cell r="C832" t="str">
            <v>H</v>
          </cell>
          <cell r="D832" t="str">
            <v>AS</v>
          </cell>
          <cell r="E832">
            <v>90</v>
          </cell>
        </row>
        <row r="833">
          <cell r="B833" t="str">
            <v>RODAS, MOTOR DE 70 A 80 HP, CAPACIDADE DE 0,2 / 0,7 M3, COM TRANSMISSAO MECANICA</v>
          </cell>
        </row>
        <row r="834">
          <cell r="B834" t="str">
            <v>(LOCACAO COM OPERADOR, COMBUSTIVEL E MANUTENCAO)</v>
          </cell>
        </row>
        <row r="835">
          <cell r="A835">
            <v>116</v>
          </cell>
          <cell r="B835" t="str">
            <v>!EM PROCESSO DE DESATIVACAO! REVESTIMENTO IMPERMEABILIZANTE SEMI-FLEXIVEL BI-</v>
          </cell>
          <cell r="C835" t="str">
            <v>KG</v>
          </cell>
          <cell r="D835" t="str">
            <v>CR</v>
          </cell>
          <cell r="E835">
            <v>3.53</v>
          </cell>
        </row>
        <row r="836">
          <cell r="B836" t="str">
            <v>COMPONENTE</v>
          </cell>
        </row>
        <row r="837">
          <cell r="A837">
            <v>11576</v>
          </cell>
          <cell r="B837" t="str">
            <v>!EM PROCESSO DE DESATIVACAO! ROLDANA LATAO P/ JANELA GUILHOTINA</v>
          </cell>
          <cell r="C837" t="str">
            <v>UN</v>
          </cell>
          <cell r="D837" t="str">
            <v>CR</v>
          </cell>
          <cell r="E837">
            <v>35.46</v>
          </cell>
        </row>
        <row r="838">
          <cell r="A838">
            <v>13229</v>
          </cell>
          <cell r="B838" t="str">
            <v>!EM PROCESSO DE DESATIVACAO! ROLO COMPACTADOR DE PNEUS ESTATICO, PRESSAO</v>
          </cell>
          <cell r="C838" t="str">
            <v>UN</v>
          </cell>
          <cell r="D838" t="str">
            <v>CR</v>
          </cell>
          <cell r="E838">
            <v>290000</v>
          </cell>
        </row>
        <row r="839">
          <cell r="B839" t="str">
            <v>VARIAVEL, MULLER, MODELO AP-26, POTENCIA 111HP - PESO SEM/COM LASTRO 11/26T</v>
          </cell>
        </row>
        <row r="840">
          <cell r="A840">
            <v>6063</v>
          </cell>
          <cell r="B840" t="str">
            <v>!EM PROCESSO DE DESATIVACAO! ROLO COMPACTADOR DE PNEUS, PRESSAO VARIAVEL,</v>
          </cell>
          <cell r="C840" t="str">
            <v>H</v>
          </cell>
          <cell r="D840" t="str">
            <v>AS</v>
          </cell>
          <cell r="E840">
            <v>78.41</v>
          </cell>
        </row>
        <row r="841">
          <cell r="B841" t="str">
            <v>AUTOPROPELIDO 145HP, PESO VAZIO/C/ LASTRO 9,8/27 T, P/ SELAGEM ASFALTICA, TIPO</v>
          </cell>
        </row>
        <row r="842">
          <cell r="B842" t="str">
            <v>DYNAPAC CP-27 OU EQUIV (INCL MANUTENCAO/OPERACAO)</v>
          </cell>
        </row>
        <row r="843">
          <cell r="A843" t="str">
            <v>Obs: dimensões entre asteríscos (*) indicam a aceitação de medidas aproximadas.</v>
          </cell>
        </row>
        <row r="845">
          <cell r="B845" t="str">
            <v>PREÇOS DE INSUMOS</v>
          </cell>
          <cell r="D845" t="str">
            <v>Página:</v>
          </cell>
          <cell r="E845" t="str">
            <v>13 / 146</v>
          </cell>
        </row>
        <row r="846">
          <cell r="A846" t="str">
            <v>Indicação da origem do preço:</v>
          </cell>
        </row>
        <row r="847">
          <cell r="A847" t="str">
            <v>• C - para preço coletado pelo IBGE</v>
          </cell>
        </row>
        <row r="848">
          <cell r="A848" t="str">
            <v>• CR - para preço obtido por meio do coeficiente de representatividade do insumo (ver Manual de Metodologia e</v>
          </cell>
        </row>
        <row r="849">
          <cell r="A849" t="str">
            <v>Conceitos);</v>
          </cell>
        </row>
        <row r="850">
          <cell r="A850" t="str">
            <v>• AS - para preço atribuído com base no preço do insumo para a localidade de São Paulo.</v>
          </cell>
        </row>
        <row r="851">
          <cell r="A851" t="str">
            <v>Mês de Coleta:</v>
          </cell>
          <cell r="B851" t="str">
            <v>06/2016 Pesquisa: IBGE</v>
          </cell>
        </row>
        <row r="852">
          <cell r="B852" t="str">
            <v>CUIABA</v>
          </cell>
          <cell r="C852" t="str">
            <v>90,01</v>
          </cell>
          <cell r="E852">
            <v>52.06</v>
          </cell>
        </row>
        <row r="853">
          <cell r="A853" t="str">
            <v>Localidade:</v>
          </cell>
          <cell r="B853" t="str">
            <v>Encargos Sociais Desonerados(%) Horista:</v>
          </cell>
          <cell r="D853" t="str">
            <v>Mensalista:</v>
          </cell>
        </row>
        <row r="854">
          <cell r="A854" t="str">
            <v>Código</v>
          </cell>
          <cell r="B854" t="str">
            <v>Descriçao do Insumo</v>
          </cell>
          <cell r="C854" t="str">
            <v>Unid</v>
          </cell>
          <cell r="D854" t="str">
            <v>Origem</v>
          </cell>
          <cell r="E854" t="str">
            <v>Preço</v>
          </cell>
        </row>
        <row r="855">
          <cell r="D855" t="str">
            <v>de Preço</v>
          </cell>
          <cell r="E855" t="str">
            <v>Mediano (R$)</v>
          </cell>
        </row>
        <row r="856">
          <cell r="B856" t="str">
            <v>!EM PROCESSO DE DESATIVACAO! ROLO COMPACTADOR DE PNEUS, PRESSAO VARIAVEL,</v>
          </cell>
        </row>
        <row r="857">
          <cell r="B857" t="str">
            <v>AUTOPROPELIDO 145HP, PESO VAZIO/C/ LASTRO 9,8/27 T, P/ SELAGEM ASFALTICA, TIPO</v>
          </cell>
        </row>
        <row r="858">
          <cell r="B858" t="str">
            <v>DYNAPAC CP-27 OU EQUIV (INCL MANUTENCAO/OPERACAO)</v>
          </cell>
        </row>
        <row r="859">
          <cell r="A859">
            <v>6051</v>
          </cell>
          <cell r="B859" t="str">
            <v>!EM PROCESSO DE DESATIVACAO! ROLO COMPACTADOR DE PNEUS, PRESSAO VARIAVEL,</v>
          </cell>
          <cell r="C859" t="str">
            <v>H</v>
          </cell>
          <cell r="D859" t="str">
            <v>AS</v>
          </cell>
          <cell r="E859">
            <v>64.150000000000006</v>
          </cell>
        </row>
        <row r="860">
          <cell r="B860" t="str">
            <v>AUTOPROPELIDO 94HP, PESO VAZIO/C/ LASTRO 7,6/22 T P/ SELAGEM ASFALTICA TIPO</v>
          </cell>
        </row>
        <row r="861">
          <cell r="B861" t="str">
            <v>DYNAPAC CP - 22 OU EQUIV (INCL MANUTENCAO/OPERACAO)</v>
          </cell>
        </row>
        <row r="862">
          <cell r="A862">
            <v>6054</v>
          </cell>
          <cell r="B862" t="str">
            <v>!EM PROCESSO DE DESATIVACAO! ROLO COMPACTADOR ESTATICO LISO AUTOPROPELIDO</v>
          </cell>
          <cell r="C862" t="str">
            <v>H</v>
          </cell>
          <cell r="D862" t="str">
            <v>AS</v>
          </cell>
          <cell r="E862">
            <v>52.75</v>
          </cell>
        </row>
        <row r="863">
          <cell r="B863" t="str">
            <v>58,5HP, FORCA IMPACTO 6 A 9T, TIPO MULLER RT-82H OU EQUIV (INCL</v>
          </cell>
        </row>
        <row r="864">
          <cell r="B864" t="str">
            <v>MANUTENCAO/OPERACAO)</v>
          </cell>
        </row>
        <row r="865">
          <cell r="A865">
            <v>6050</v>
          </cell>
          <cell r="B865" t="str">
            <v>!EM PROCESSO DE DESATIVACAO! ROLO COMPACTADOR LISO VIBRATORIO REBOCAVEL</v>
          </cell>
          <cell r="C865" t="str">
            <v>H</v>
          </cell>
          <cell r="D865" t="str">
            <v>AS</v>
          </cell>
          <cell r="E865">
            <v>24.95</v>
          </cell>
        </row>
        <row r="866">
          <cell r="B866" t="str">
            <v>PESO 5T, FORCA IMPACTO 15,4T TIPO DYNAPAC CH-44 OU EQUIV</v>
          </cell>
        </row>
        <row r="867">
          <cell r="A867">
            <v>6049</v>
          </cell>
          <cell r="B867" t="str">
            <v>!EM PROCESSO DE DESATIVACAO! ROLO COMPACTADOR LISO VIBRATORIO REBOCAVEL</v>
          </cell>
          <cell r="C867" t="str">
            <v>H</v>
          </cell>
          <cell r="D867" t="str">
            <v>AS</v>
          </cell>
          <cell r="E867">
            <v>26.73</v>
          </cell>
        </row>
        <row r="868">
          <cell r="B868" t="str">
            <v>PESO 6,7T, FORCA IMPACTO 20,7T TIPO DYNAPAC CFB-66 OU EQUIV</v>
          </cell>
        </row>
        <row r="869">
          <cell r="A869">
            <v>6048</v>
          </cell>
          <cell r="B869" t="str">
            <v>!EM PROCESSO DE DESATIVACAO! ROLO COMPACTADOR PE DE CARNEIRO VIBRATORIO</v>
          </cell>
          <cell r="C869" t="str">
            <v>H</v>
          </cell>
          <cell r="D869" t="str">
            <v>AS</v>
          </cell>
          <cell r="E869">
            <v>26.73</v>
          </cell>
        </row>
        <row r="870">
          <cell r="B870" t="str">
            <v>REBOCAVEL PESO 6,7T, FORCA IMPACTO 20,7T TIPO DYNAPAC CF B-66 OU EQUIV</v>
          </cell>
        </row>
        <row r="871">
          <cell r="A871">
            <v>6047</v>
          </cell>
          <cell r="B871" t="str">
            <v>!EM PROCESSO DE DESATIVACAO! ROLO COMPACTADOR PE DE CARNEIRO VIBRATORIO</v>
          </cell>
          <cell r="C871" t="str">
            <v>H</v>
          </cell>
          <cell r="D871" t="str">
            <v>AS</v>
          </cell>
          <cell r="E871">
            <v>24.95</v>
          </cell>
        </row>
        <row r="872">
          <cell r="B872" t="str">
            <v>REBOCAVEL, PESO 5T, FORCA IMPACTO 15,4T TIPO DYNAPAC CH-44 OU EQUIV</v>
          </cell>
        </row>
        <row r="873">
          <cell r="A873">
            <v>10645</v>
          </cell>
          <cell r="B873" t="str">
            <v>!EM PROCESSO DE DESATIVACAO! ROLO COMPACTADOR VIBRATORIO DE UM CILINDRO LISO</v>
          </cell>
          <cell r="C873" t="str">
            <v>UN</v>
          </cell>
          <cell r="D873" t="str">
            <v>CR</v>
          </cell>
          <cell r="E873">
            <v>220100.37</v>
          </cell>
        </row>
        <row r="874">
          <cell r="B874" t="str">
            <v>DE ACO PARA SOLOS, DYNAPAC, MODELO CA-150A, POTENCIA 80HP - PESO MAXIMO</v>
          </cell>
        </row>
        <row r="875">
          <cell r="B875" t="str">
            <v>OPERACIONAL 8,1T</v>
          </cell>
        </row>
        <row r="876">
          <cell r="A876">
            <v>6058</v>
          </cell>
          <cell r="B876" t="str">
            <v>!EM PROCESSO DE DESATIVACAO! ROLO COMPACTADOR VIBRATORIO LISO</v>
          </cell>
          <cell r="C876" t="str">
            <v>H</v>
          </cell>
          <cell r="D876" t="str">
            <v>AS</v>
          </cell>
          <cell r="E876">
            <v>64.150000000000006</v>
          </cell>
        </row>
        <row r="877">
          <cell r="B877" t="str">
            <v>AUTOPROPELIDO 101HP P/ ASFALTO, PESO 7,5T, FORCA IMPACTO 13 A 19,2 T TIPO DYNAPAC</v>
          </cell>
        </row>
        <row r="878">
          <cell r="B878" t="str">
            <v>CA-15A OU EQUIV (INCL MANUTENCAO/OPERACAO)</v>
          </cell>
        </row>
        <row r="879">
          <cell r="A879">
            <v>6065</v>
          </cell>
          <cell r="B879" t="str">
            <v>!EM PROCESSO DE DESATIVACAO! ROLO COMPACTADOR VIBRATORIO LISO</v>
          </cell>
          <cell r="C879" t="str">
            <v>H</v>
          </cell>
          <cell r="D879" t="str">
            <v>AS</v>
          </cell>
          <cell r="E879">
            <v>64.150000000000006</v>
          </cell>
        </row>
        <row r="880">
          <cell r="B880" t="str">
            <v>AUTOPROPELIDO 101HP P/ SOLOS, PESO 6,58T, FORCA IMPACTO 18 T, TIPO DYNAPAC CA- 15</v>
          </cell>
        </row>
        <row r="881">
          <cell r="B881" t="str">
            <v>OU EQUIV (INCL MANUTENCAO/OPERACAO)</v>
          </cell>
        </row>
        <row r="882">
          <cell r="A882">
            <v>6052</v>
          </cell>
          <cell r="B882" t="str">
            <v>!EM PROCESSO DE DESATIVACAO! ROLO COMPACTADOR VIBRATORIO LISO</v>
          </cell>
          <cell r="C882" t="str">
            <v>H</v>
          </cell>
          <cell r="D882" t="str">
            <v>AS</v>
          </cell>
          <cell r="E882">
            <v>64.150000000000006</v>
          </cell>
        </row>
        <row r="883">
          <cell r="B883" t="str">
            <v>AUTOPROPELIDO 65HP, FORCA IMPACTO 18T, TIPO MULLER VAP-70 L OU EQUIV (INCL</v>
          </cell>
        </row>
        <row r="884">
          <cell r="B884" t="str">
            <v>MANUTENCAO/OPERACAO)</v>
          </cell>
        </row>
        <row r="885">
          <cell r="A885">
            <v>6056</v>
          </cell>
          <cell r="B885" t="str">
            <v>!EM PROCESSO DE DESATIVACAO! ROLO COMPACTADOR VIBRATORIO LISO</v>
          </cell>
          <cell r="C885" t="str">
            <v>H</v>
          </cell>
          <cell r="D885" t="str">
            <v>AS</v>
          </cell>
          <cell r="E885">
            <v>60.95</v>
          </cell>
        </row>
        <row r="886">
          <cell r="B886" t="str">
            <v>AUTOPROPELIDO 76HP, FORCA IMPACTO 11T, TIPO MULLER VAP-SSA OU EQUIV (INCL</v>
          </cell>
        </row>
        <row r="887">
          <cell r="B887" t="str">
            <v>MANUTENCAO/OPERACAO)</v>
          </cell>
        </row>
        <row r="888">
          <cell r="A888">
            <v>6059</v>
          </cell>
          <cell r="B888" t="str">
            <v>!EM PROCESSO DE DESATIVACAO! ROLO COMPACTADOR VIBRATORIO LISO</v>
          </cell>
          <cell r="C888" t="str">
            <v>H</v>
          </cell>
          <cell r="D888" t="str">
            <v>AS</v>
          </cell>
          <cell r="E888">
            <v>63.44</v>
          </cell>
        </row>
        <row r="889">
          <cell r="B889" t="str">
            <v>AUTOPROPELIDO 83HP, FORCA IMPACTO 11T, TIPO MULLER VAP-SSL OU EQUIV (INCL</v>
          </cell>
        </row>
        <row r="890">
          <cell r="B890" t="str">
            <v>MANUTENCAO/OPERACAO)</v>
          </cell>
        </row>
        <row r="891">
          <cell r="A891">
            <v>10758</v>
          </cell>
          <cell r="B891" t="str">
            <v>!EM PROCESSO DE DESATIVACAO! ROLO COMPACTADOR VIBRATORIO LISO TANDEM</v>
          </cell>
          <cell r="C891" t="str">
            <v>H</v>
          </cell>
          <cell r="D891" t="str">
            <v>AS</v>
          </cell>
          <cell r="E891">
            <v>49.9</v>
          </cell>
        </row>
        <row r="892">
          <cell r="B892" t="str">
            <v>AUTOPROPELIDO 11 CV, PESO 1,9T FORCA IMPACTO 4,2 T TIPO DYNAPAC CG -11 OU EQUIV</v>
          </cell>
        </row>
        <row r="893">
          <cell r="B893" t="str">
            <v>(INCL MANUTENCAO/OPERACAO)</v>
          </cell>
        </row>
        <row r="894">
          <cell r="A894">
            <v>6060</v>
          </cell>
          <cell r="B894" t="str">
            <v>!EM PROCESSO DE DESATIVACAO! ROLO COMPACTADOR VIBRATORIO PE DE CARNEIRO</v>
          </cell>
          <cell r="C894" t="str">
            <v>H</v>
          </cell>
          <cell r="D894" t="str">
            <v>AS</v>
          </cell>
          <cell r="E894">
            <v>64.150000000000006</v>
          </cell>
        </row>
        <row r="895">
          <cell r="B895" t="str">
            <v>AUTOPROPELIDO 83HP, FORCA IMPACTO 19T, TIPO MULLER VAP-SSP OU EQUIV (INCL</v>
          </cell>
        </row>
        <row r="896">
          <cell r="B896" t="str">
            <v>MANUTENCAO/OPERACAO)</v>
          </cell>
        </row>
        <row r="897">
          <cell r="A897">
            <v>6062</v>
          </cell>
          <cell r="B897" t="str">
            <v>!EM PROCESSO DE DESATIVACAO! ROLO COMPACTADOR VIBRATORIO, PE DE CARNEIRO,</v>
          </cell>
          <cell r="C897" t="str">
            <v>H</v>
          </cell>
          <cell r="D897" t="str">
            <v>AS</v>
          </cell>
          <cell r="E897">
            <v>72</v>
          </cell>
        </row>
        <row r="898">
          <cell r="B898" t="str">
            <v>AUTOPROPELIDO, POTENCIA = 125 HP, PESO = 11,1 T, FORCA DE IMPACTO = 31,1 T</v>
          </cell>
        </row>
        <row r="899">
          <cell r="B899" t="str">
            <v>(LOCACAO COM OPERADOR, COMBUSTIVEL E MANUTENCAO)</v>
          </cell>
        </row>
        <row r="900">
          <cell r="A900">
            <v>4269</v>
          </cell>
          <cell r="B900" t="str">
            <v>!EM PROCESSO DE DESATIVACAO! SABONETEIRA LOUCA BRANCA 15 X 15CM</v>
          </cell>
          <cell r="C900" t="str">
            <v>UN</v>
          </cell>
          <cell r="D900" t="str">
            <v>AS</v>
          </cell>
          <cell r="E900">
            <v>26.91</v>
          </cell>
        </row>
        <row r="901">
          <cell r="A901">
            <v>4270</v>
          </cell>
          <cell r="B901" t="str">
            <v>!EM PROCESSO DE DESATIVACAO! SABONETEIRA LOUCA BRANCA 7,5 X 15 CM</v>
          </cell>
          <cell r="C901" t="str">
            <v>UN</v>
          </cell>
          <cell r="D901" t="str">
            <v>AS</v>
          </cell>
          <cell r="E901">
            <v>19.420000000000002</v>
          </cell>
        </row>
        <row r="902">
          <cell r="A902">
            <v>12413</v>
          </cell>
          <cell r="B902" t="str">
            <v>!EM PROCESSO DE DESATIVACAO! SAIDA EM T FLANGE EM PE FERRO GALV 2 1/2" (COMBATE</v>
          </cell>
          <cell r="C902" t="str">
            <v>UN</v>
          </cell>
          <cell r="D902" t="str">
            <v>CR</v>
          </cell>
          <cell r="E902">
            <v>215.48</v>
          </cell>
        </row>
        <row r="903">
          <cell r="B903" t="str">
            <v>INCENDIO)</v>
          </cell>
        </row>
        <row r="904">
          <cell r="A904">
            <v>1373</v>
          </cell>
          <cell r="B904" t="str">
            <v>!EM PROCESSO DE DESATIVACAO! SELADOR MINERAL BASE SILICATOS P/ TRATAM.</v>
          </cell>
          <cell r="C904" t="str">
            <v>6KG</v>
          </cell>
          <cell r="D904" t="str">
            <v>CR</v>
          </cell>
          <cell r="E904">
            <v>32.51</v>
          </cell>
        </row>
        <row r="905">
          <cell r="B905" t="str">
            <v>ESPECIAL (SISTEMA IMPERMEAB)</v>
          </cell>
        </row>
        <row r="906">
          <cell r="A906">
            <v>6083</v>
          </cell>
          <cell r="B906" t="str">
            <v>!EM PROCESSO DE DESATIVACAO! SELADOR PVA PARA PAREDES INTERNAS</v>
          </cell>
          <cell r="C906" t="str">
            <v>GL</v>
          </cell>
          <cell r="D906" t="str">
            <v>C</v>
          </cell>
          <cell r="E906">
            <v>50.95</v>
          </cell>
        </row>
        <row r="907">
          <cell r="A907">
            <v>6137</v>
          </cell>
          <cell r="B907" t="str">
            <v>!EM PROCESSO DE DESATIVACAO! SIFAO EM METAL CROMADO 1 X 1 1/2"</v>
          </cell>
          <cell r="C907" t="str">
            <v>UN</v>
          </cell>
          <cell r="D907" t="str">
            <v>CR</v>
          </cell>
          <cell r="E907">
            <v>121.58</v>
          </cell>
        </row>
        <row r="908">
          <cell r="A908">
            <v>11760</v>
          </cell>
          <cell r="B908" t="str">
            <v>!EM PROCESSO DE DESATIVACAO! SIFAO EM METAL CROMADO 1 X 1 1/4"</v>
          </cell>
          <cell r="C908" t="str">
            <v>UN</v>
          </cell>
          <cell r="D908" t="str">
            <v>CR</v>
          </cell>
          <cell r="E908">
            <v>153.88</v>
          </cell>
        </row>
        <row r="909">
          <cell r="A909">
            <v>12732</v>
          </cell>
          <cell r="B909" t="str">
            <v>!EM PROCESSO DE DESATIVACAO! SOLDA ESTANHO/COBRE PARA CONEXOES DE COBRE,</v>
          </cell>
          <cell r="C909" t="str">
            <v>UN</v>
          </cell>
          <cell r="D909" t="str">
            <v>CR</v>
          </cell>
          <cell r="E909">
            <v>44.84</v>
          </cell>
        </row>
        <row r="910">
          <cell r="B910" t="str">
            <v>FIO 2,5 MM, CARRETEL 500 GR (SEM CHUMBO)</v>
          </cell>
        </row>
        <row r="911">
          <cell r="A911">
            <v>10483</v>
          </cell>
          <cell r="B911" t="str">
            <v>!EM PROCESSO DE DESATIVACAO! SOLUCAO DE SILICONE HIDRORREPELENE PARA</v>
          </cell>
          <cell r="C911" t="str">
            <v>L</v>
          </cell>
          <cell r="D911" t="str">
            <v>CR</v>
          </cell>
          <cell r="E911">
            <v>20.95</v>
          </cell>
        </row>
        <row r="912">
          <cell r="B912" t="str">
            <v>APLICACAO EM TIJOLOS E CONCRETOS APARENTES.</v>
          </cell>
        </row>
        <row r="913">
          <cell r="A913">
            <v>1105</v>
          </cell>
          <cell r="B913" t="str">
            <v>!EM PROCESSO DE DESATIVACAO! STARTER S- 10 (P/ LAMPADA 30/40/65W)</v>
          </cell>
          <cell r="C913" t="str">
            <v>UN</v>
          </cell>
          <cell r="D913" t="str">
            <v>CR</v>
          </cell>
          <cell r="E913">
            <v>1.02</v>
          </cell>
        </row>
        <row r="914">
          <cell r="A914">
            <v>10717</v>
          </cell>
          <cell r="B914" t="str">
            <v>!EM PROCESSO DE DESATIVACAO! TABUA DE PINUS 1A QUALIDADE 10 X 300CM</v>
          </cell>
          <cell r="C914" t="str">
            <v>UN</v>
          </cell>
          <cell r="D914" t="str">
            <v>CR</v>
          </cell>
          <cell r="E914">
            <v>3.07</v>
          </cell>
        </row>
        <row r="915">
          <cell r="A915">
            <v>10719</v>
          </cell>
          <cell r="B915" t="str">
            <v>!EM PROCESSO DE DESATIVACAO! TABUA DE PINUS 1A QUALIDADE 30 X 300CM</v>
          </cell>
          <cell r="C915" t="str">
            <v>UN</v>
          </cell>
          <cell r="D915" t="str">
            <v>CR</v>
          </cell>
          <cell r="E915">
            <v>10.92</v>
          </cell>
        </row>
        <row r="916">
          <cell r="A916" t="str">
            <v>Obs: dimensões entre asteríscos (*) indicam a aceitação de medidas aproximadas.</v>
          </cell>
        </row>
        <row r="918">
          <cell r="B918" t="str">
            <v>PREÇOS DE INSUMOS</v>
          </cell>
          <cell r="D918" t="str">
            <v>Página:</v>
          </cell>
          <cell r="E918" t="str">
            <v>14 / 146</v>
          </cell>
        </row>
        <row r="919">
          <cell r="A919" t="str">
            <v>Indicação da origem do preço:</v>
          </cell>
        </row>
        <row r="920">
          <cell r="A920" t="str">
            <v>• C - para preço coletado pelo IBGE</v>
          </cell>
        </row>
        <row r="921">
          <cell r="A921" t="str">
            <v>• CR - para preço obtido por meio do coeficiente de representatividade do insumo (ver Manual de Metodologia e</v>
          </cell>
        </row>
        <row r="922">
          <cell r="A922" t="str">
            <v>Conceitos);</v>
          </cell>
        </row>
        <row r="923">
          <cell r="A923" t="str">
            <v>• AS - para preço atribuído com base no preço do insumo para a localidade de São Paulo.</v>
          </cell>
        </row>
        <row r="924">
          <cell r="A924" t="str">
            <v>Mês de Coleta:</v>
          </cell>
          <cell r="B924" t="str">
            <v>06/2016 Pesquisa: IBGE</v>
          </cell>
        </row>
        <row r="925">
          <cell r="B925" t="str">
            <v>CUIABA</v>
          </cell>
          <cell r="C925" t="str">
            <v>90,01</v>
          </cell>
          <cell r="E925">
            <v>52.06</v>
          </cell>
        </row>
        <row r="926">
          <cell r="A926" t="str">
            <v>Localidade:</v>
          </cell>
          <cell r="B926" t="str">
            <v>Encargos Sociais Desonerados(%) Horista:</v>
          </cell>
          <cell r="D926" t="str">
            <v>Mensalista:</v>
          </cell>
        </row>
        <row r="927">
          <cell r="A927" t="str">
            <v>Código</v>
          </cell>
          <cell r="B927" t="str">
            <v>Descriçao do Insumo</v>
          </cell>
          <cell r="C927" t="str">
            <v>Unid</v>
          </cell>
          <cell r="D927" t="str">
            <v>Origem</v>
          </cell>
          <cell r="E927" t="str">
            <v>Preço</v>
          </cell>
        </row>
        <row r="928">
          <cell r="D928" t="str">
            <v>de Preço</v>
          </cell>
          <cell r="E928" t="str">
            <v>Mediano (R$)</v>
          </cell>
        </row>
        <row r="929">
          <cell r="A929">
            <v>10568</v>
          </cell>
          <cell r="B929" t="str">
            <v>!EM PROCESSO DE DESATIVACAO! TABUA MADEIRA 3A QUALIDADE 2,5 X 15,0 CM (1 X 6) NAO</v>
          </cell>
          <cell r="C929" t="str">
            <v>M</v>
          </cell>
          <cell r="D929" t="str">
            <v>CR</v>
          </cell>
          <cell r="E929">
            <v>2.14</v>
          </cell>
        </row>
        <row r="930">
          <cell r="B930" t="str">
            <v>APARELHADA.</v>
          </cell>
        </row>
        <row r="931">
          <cell r="A931">
            <v>11303</v>
          </cell>
          <cell r="B931" t="str">
            <v>!EM PROCESSO DE DESATIVACAO! TAMPAO FOFO T-100 D=745MM 79,5KG</v>
          </cell>
          <cell r="C931" t="str">
            <v>UN</v>
          </cell>
          <cell r="D931" t="str">
            <v>AS</v>
          </cell>
          <cell r="E931">
            <v>116.06</v>
          </cell>
        </row>
        <row r="932">
          <cell r="A932">
            <v>11291</v>
          </cell>
          <cell r="B932" t="str">
            <v>!EM PROCESSO DE DESATIVACAO! TAMPAO FOFO 175 KG P/ POCO VISITA T-175</v>
          </cell>
          <cell r="C932" t="str">
            <v>UN</v>
          </cell>
          <cell r="D932" t="str">
            <v>AS</v>
          </cell>
          <cell r="E932">
            <v>345.43</v>
          </cell>
        </row>
        <row r="933">
          <cell r="A933">
            <v>13304</v>
          </cell>
          <cell r="B933" t="str">
            <v>!EM PROCESSO DE DESATIVACAO! TAXA DE RELIGACAO NORMAL DE ENERGIA COMERCIAL</v>
          </cell>
          <cell r="C933" t="str">
            <v>UN</v>
          </cell>
          <cell r="D933" t="str">
            <v>C</v>
          </cell>
          <cell r="E933">
            <v>5.66</v>
          </cell>
        </row>
        <row r="934">
          <cell r="B934" t="str">
            <v>MONOFASICA, BAIXA TENSAO, INCLUINDO ICMS</v>
          </cell>
        </row>
        <row r="935">
          <cell r="A935">
            <v>12414</v>
          </cell>
          <cell r="B935" t="str">
            <v>!EM PROCESSO DE DESATIVACAO! TE FERRO GALVANIZADO 45G 1.1/2"</v>
          </cell>
          <cell r="C935" t="str">
            <v>UN</v>
          </cell>
          <cell r="D935" t="str">
            <v>CR</v>
          </cell>
          <cell r="E935">
            <v>61.85</v>
          </cell>
        </row>
        <row r="936">
          <cell r="A936">
            <v>12415</v>
          </cell>
          <cell r="B936" t="str">
            <v>!EM PROCESSO DE DESATIVACAO! TE FERRO GALVANIZADO 45G 1.1/4"</v>
          </cell>
          <cell r="C936" t="str">
            <v>UN</v>
          </cell>
          <cell r="D936" t="str">
            <v>CR</v>
          </cell>
          <cell r="E936">
            <v>45.5</v>
          </cell>
        </row>
        <row r="937">
          <cell r="A937">
            <v>12417</v>
          </cell>
          <cell r="B937" t="str">
            <v>!EM PROCESSO DE DESATIVACAO! TE FERRO GALVANIZADO 45G 1/2"</v>
          </cell>
          <cell r="C937" t="str">
            <v>UN</v>
          </cell>
          <cell r="D937" t="str">
            <v>CR</v>
          </cell>
          <cell r="E937">
            <v>11.71</v>
          </cell>
        </row>
        <row r="938">
          <cell r="A938">
            <v>12416</v>
          </cell>
          <cell r="B938" t="str">
            <v>!EM PROCESSO DE DESATIVACAO! TE FERRO GALVANIZADO 45G 1"</v>
          </cell>
          <cell r="C938" t="str">
            <v>UN</v>
          </cell>
          <cell r="D938" t="str">
            <v>CR</v>
          </cell>
          <cell r="E938">
            <v>31.04</v>
          </cell>
        </row>
        <row r="939">
          <cell r="A939">
            <v>12418</v>
          </cell>
          <cell r="B939" t="str">
            <v>!EM PROCESSO DE DESATIVACAO! TE FERRO GALVANIZADO 45G 2.1/2"</v>
          </cell>
          <cell r="C939" t="str">
            <v>UN</v>
          </cell>
          <cell r="D939" t="str">
            <v>CR</v>
          </cell>
          <cell r="E939">
            <v>145.18</v>
          </cell>
        </row>
        <row r="940">
          <cell r="A940">
            <v>12419</v>
          </cell>
          <cell r="B940" t="str">
            <v>!EM PROCESSO DE DESATIVACAO! TE FERRO GALVANIZADO 45G 2"</v>
          </cell>
          <cell r="C940" t="str">
            <v>UN</v>
          </cell>
          <cell r="D940" t="str">
            <v>CR</v>
          </cell>
          <cell r="E940">
            <v>98.02</v>
          </cell>
        </row>
        <row r="941">
          <cell r="A941">
            <v>12421</v>
          </cell>
          <cell r="B941" t="str">
            <v>!EM PROCESSO DE DESATIVACAO! TE FERRO GALVANIZADO 45G 3/4"</v>
          </cell>
          <cell r="C941" t="str">
            <v>UN</v>
          </cell>
          <cell r="D941" t="str">
            <v>CR</v>
          </cell>
          <cell r="E941">
            <v>18.73</v>
          </cell>
        </row>
        <row r="942">
          <cell r="A942">
            <v>12420</v>
          </cell>
          <cell r="B942" t="str">
            <v>!EM PROCESSO DE DESATIVACAO! TE FERRO GALVANIZADO 45G 3"</v>
          </cell>
          <cell r="C942" t="str">
            <v>UN</v>
          </cell>
          <cell r="D942" t="str">
            <v>CR</v>
          </cell>
          <cell r="E942">
            <v>230.41</v>
          </cell>
        </row>
        <row r="943">
          <cell r="A943">
            <v>12422</v>
          </cell>
          <cell r="B943" t="str">
            <v>!EM PROCESSO DE DESATIVACAO! TE FERRO GALVANIZADO 45G 4"</v>
          </cell>
          <cell r="C943" t="str">
            <v>UN</v>
          </cell>
          <cell r="D943" t="str">
            <v>CR</v>
          </cell>
          <cell r="E943">
            <v>403.91</v>
          </cell>
        </row>
        <row r="944">
          <cell r="A944">
            <v>7172</v>
          </cell>
          <cell r="B944" t="str">
            <v>!EM PROCESSO DE DESATIVACAO! TELHA CERAMICA TIPO CANAL, DE 1A. QUALIDADE, COM</v>
          </cell>
          <cell r="C944" t="str">
            <v>UN</v>
          </cell>
          <cell r="D944" t="str">
            <v>C</v>
          </cell>
          <cell r="E944">
            <v>0.82</v>
          </cell>
        </row>
        <row r="945">
          <cell r="B945" t="str">
            <v>50 CM (COBERTURA DE *26* TELHAS POR M2) - MILHEIRO</v>
          </cell>
        </row>
        <row r="946">
          <cell r="A946">
            <v>1536</v>
          </cell>
          <cell r="B946" t="str">
            <v>!EM PROCESSO DE DESATIVACAO! TERMINAL A PRESSAO DE BRONZE P/ CABO A BARRA,</v>
          </cell>
          <cell r="C946" t="str">
            <v>UN</v>
          </cell>
          <cell r="D946" t="str">
            <v>CR</v>
          </cell>
          <cell r="E946">
            <v>2.93</v>
          </cell>
        </row>
        <row r="947">
          <cell r="B947" t="str">
            <v>CABO 10 A 16MM2, C/ 1 FURO DE FIXACAO</v>
          </cell>
        </row>
        <row r="948">
          <cell r="A948">
            <v>1537</v>
          </cell>
          <cell r="B948" t="str">
            <v>!EM PROCESSO DE DESATIVACAO! TERMINAL A PRESSAO DE BRONZE P/ CABO A BARRA,</v>
          </cell>
          <cell r="C948" t="str">
            <v>UN</v>
          </cell>
          <cell r="D948" t="str">
            <v>CR</v>
          </cell>
          <cell r="E948">
            <v>3.91</v>
          </cell>
        </row>
        <row r="949">
          <cell r="B949" t="str">
            <v>CABO 25 A 35MM2 C/ 1 FURO DE FIXACAO</v>
          </cell>
        </row>
        <row r="950">
          <cell r="A950">
            <v>4126</v>
          </cell>
          <cell r="B950" t="str">
            <v>!EM PROCESSO DE DESATIVACAO! TERMINAL DE PORCELANA (MUFLA) UNIPOLAR, USO</v>
          </cell>
          <cell r="C950" t="str">
            <v>UN</v>
          </cell>
          <cell r="D950" t="str">
            <v>C</v>
          </cell>
          <cell r="E950">
            <v>214.02</v>
          </cell>
        </row>
        <row r="951">
          <cell r="B951" t="str">
            <v>EXTERNO, TENSAO 3,6/6 KV, PARA CABO DE 10/16 MM2, COM ISOLAMENTO EPR</v>
          </cell>
        </row>
        <row r="952">
          <cell r="A952">
            <v>2669</v>
          </cell>
          <cell r="B952" t="str">
            <v>!EM PROCESSO DE DESATIVACAO! TERMINAL P/ ACABAMENTO NA PAREDE CAIXA KANAFLEX</v>
          </cell>
          <cell r="C952" t="str">
            <v>UN</v>
          </cell>
          <cell r="D952" t="str">
            <v>CR</v>
          </cell>
          <cell r="E952">
            <v>5.39</v>
          </cell>
        </row>
        <row r="953">
          <cell r="B953" t="str">
            <v>3"</v>
          </cell>
        </row>
        <row r="954">
          <cell r="A954">
            <v>7300</v>
          </cell>
          <cell r="B954" t="str">
            <v>!EM PROCESSO DE DESATIVACAO! TINTA ALUMINIO ESMALTE PROTETORA SUPERFICIE</v>
          </cell>
          <cell r="C954" t="str">
            <v>GL</v>
          </cell>
          <cell r="D954" t="str">
            <v>CR</v>
          </cell>
          <cell r="E954">
            <v>77.3</v>
          </cell>
        </row>
        <row r="955">
          <cell r="B955" t="str">
            <v>METALICA</v>
          </cell>
        </row>
        <row r="956">
          <cell r="A956">
            <v>7337</v>
          </cell>
          <cell r="B956" t="str">
            <v>!EM PROCESSO DE DESATIVACAO! TINTA BASE RESINA EPOXI</v>
          </cell>
          <cell r="C956" t="str">
            <v>L</v>
          </cell>
          <cell r="D956" t="str">
            <v>CR</v>
          </cell>
          <cell r="E956">
            <v>43.31</v>
          </cell>
        </row>
        <row r="957">
          <cell r="A957">
            <v>11625</v>
          </cell>
          <cell r="B957" t="str">
            <v>!EM PROCESSO DE DESATIVACAO! TINTA PRIMARIA BETUMINOSA EM SUSPENSAO AQUOSA</v>
          </cell>
          <cell r="C957" t="str">
            <v>KG</v>
          </cell>
          <cell r="D957" t="str">
            <v>CR</v>
          </cell>
          <cell r="E957">
            <v>5.98</v>
          </cell>
        </row>
        <row r="958">
          <cell r="A958">
            <v>20245</v>
          </cell>
          <cell r="B958" t="str">
            <v>!EM PROCESSO DE DESATIVACAO! TOMADA COMPLETA P/ RADIO E TV</v>
          </cell>
          <cell r="C958" t="str">
            <v>UN</v>
          </cell>
          <cell r="D958" t="str">
            <v>CR</v>
          </cell>
          <cell r="E958">
            <v>5.43</v>
          </cell>
        </row>
        <row r="959">
          <cell r="A959">
            <v>12145</v>
          </cell>
          <cell r="B959" t="str">
            <v>!EM PROCESSO DE DESATIVACAO! TOMADA DE PISO 2P UNIVERSAL 10A/250V C/ PLACA 4'' X</v>
          </cell>
          <cell r="C959" t="str">
            <v>UN</v>
          </cell>
          <cell r="D959" t="str">
            <v>CR</v>
          </cell>
          <cell r="E959">
            <v>17.04</v>
          </cell>
        </row>
        <row r="960">
          <cell r="B960" t="str">
            <v>4'' EM TERMOPLASTICO ALTA RESISTENCIA, TIPO PIAL OU EQUIV</v>
          </cell>
        </row>
        <row r="961">
          <cell r="A961">
            <v>7535</v>
          </cell>
          <cell r="B961" t="str">
            <v>!EM PROCESSO DE DESATIVACAO! TOMADA DUPLA EMBUTIR 2 X 2P UNIVERSAL 10A/250V</v>
          </cell>
          <cell r="C961" t="str">
            <v>UN</v>
          </cell>
          <cell r="D961" t="str">
            <v>CR</v>
          </cell>
          <cell r="E961">
            <v>9.1999999999999993</v>
          </cell>
        </row>
        <row r="962">
          <cell r="B962" t="str">
            <v>C/PLACA, TIPO SILENTOQUE PIAL OU EQUIV</v>
          </cell>
        </row>
        <row r="963">
          <cell r="A963">
            <v>7526</v>
          </cell>
          <cell r="B963" t="str">
            <v>!EM PROCESSO DE DESATIVACAO! TOMADA EMBUTIR P/ TELEFONE PADRAO TELEBRAS C/</v>
          </cell>
          <cell r="C963" t="str">
            <v>UN</v>
          </cell>
          <cell r="D963" t="str">
            <v>CR</v>
          </cell>
          <cell r="E963">
            <v>10.45</v>
          </cell>
        </row>
        <row r="964">
          <cell r="B964" t="str">
            <v>PLACA, TIPO SILENTOQUE PIAL OU EQUIV</v>
          </cell>
        </row>
        <row r="965">
          <cell r="A965">
            <v>7529</v>
          </cell>
          <cell r="B965" t="str">
            <v>!EM PROCESSO DE DESATIVACAO! TOMADA EMBUTIR 2P + T 15A/250V C/PLACA, TIPO</v>
          </cell>
          <cell r="C965" t="str">
            <v>UN</v>
          </cell>
          <cell r="D965" t="str">
            <v>CR</v>
          </cell>
          <cell r="E965">
            <v>12.6</v>
          </cell>
        </row>
        <row r="966">
          <cell r="B966" t="str">
            <v>SILENTOQUE OU EQUIV</v>
          </cell>
        </row>
        <row r="967">
          <cell r="A967">
            <v>7533</v>
          </cell>
          <cell r="B967" t="str">
            <v>!EM PROCESSO DE DESATIVACAO! TOMADA EMBUTIR 2P UNIVERSAL 10A/250V S/PLACA, TIPO</v>
          </cell>
          <cell r="C967" t="str">
            <v>UN</v>
          </cell>
          <cell r="D967" t="str">
            <v>CR</v>
          </cell>
          <cell r="E967">
            <v>3.7</v>
          </cell>
        </row>
        <row r="968">
          <cell r="B968" t="str">
            <v>SILENTOQUE PIAL OU EQUIV</v>
          </cell>
        </row>
        <row r="969">
          <cell r="A969">
            <v>7531</v>
          </cell>
          <cell r="B969" t="str">
            <v>!EM PROCESSO DE DESATIVACAO! TOMADA EMBUTIR 3P 20A/250V C/PLACA, TIPO</v>
          </cell>
          <cell r="C969" t="str">
            <v>UN</v>
          </cell>
          <cell r="D969" t="str">
            <v>CR</v>
          </cell>
          <cell r="E969">
            <v>11.1</v>
          </cell>
        </row>
        <row r="970">
          <cell r="B970" t="str">
            <v>SILENTOQUE PIAL OU EQUIV</v>
          </cell>
        </row>
        <row r="971">
          <cell r="A971">
            <v>12143</v>
          </cell>
          <cell r="B971" t="str">
            <v>!EM PROCESSO DE DESATIVACAO! TOMADA ESPECIAL C/ PINO 15A, REVESTIMENTO EM</v>
          </cell>
          <cell r="C971" t="str">
            <v>UN</v>
          </cell>
          <cell r="D971" t="str">
            <v>CR</v>
          </cell>
          <cell r="E971">
            <v>18.62</v>
          </cell>
        </row>
        <row r="972">
          <cell r="B972" t="str">
            <v>BORRACHA, TIPO SAVEL OU EQUIV</v>
          </cell>
        </row>
        <row r="973">
          <cell r="A973">
            <v>12142</v>
          </cell>
          <cell r="B973" t="str">
            <v>!EM PROCESSO DE DESATIVACAO! TOMADA SOBREPOR P/ TELEFONE PADRAO TELEBRAS,</v>
          </cell>
          <cell r="C973" t="str">
            <v>UN</v>
          </cell>
          <cell r="D973" t="str">
            <v>CR</v>
          </cell>
          <cell r="E973">
            <v>6.82</v>
          </cell>
        </row>
        <row r="974">
          <cell r="B974" t="str">
            <v>TIPO SILENTOQUE PIAL OU EQUIV</v>
          </cell>
        </row>
        <row r="975">
          <cell r="A975">
            <v>7527</v>
          </cell>
          <cell r="B975" t="str">
            <v>!EM PROCESSO DE DESATIVACAO! TOMADA TELEFONE 4P TELEBRAS S/PLACA PIAL OU</v>
          </cell>
          <cell r="C975" t="str">
            <v>UN</v>
          </cell>
          <cell r="D975" t="str">
            <v>CR</v>
          </cell>
          <cell r="E975">
            <v>8.5500000000000007</v>
          </cell>
        </row>
        <row r="976">
          <cell r="B976" t="str">
            <v>SIMILAR</v>
          </cell>
        </row>
        <row r="977">
          <cell r="A977">
            <v>13627</v>
          </cell>
          <cell r="B977" t="str">
            <v>!EM PROCESSO DE DESATIVACAO! TRATOR DE ESTEIRAS CATERPILLAR D6M, 140HP, PESO</v>
          </cell>
          <cell r="C977" t="str">
            <v>UN</v>
          </cell>
          <cell r="D977" t="str">
            <v>AS</v>
          </cell>
          <cell r="E977">
            <v>590307.81999999995</v>
          </cell>
        </row>
        <row r="978">
          <cell r="B978" t="str">
            <v>OPERACIONAL 15,5T, **CAIXA**</v>
          </cell>
        </row>
        <row r="979">
          <cell r="A979">
            <v>7629</v>
          </cell>
          <cell r="B979" t="str">
            <v>!EM PROCESSO DE DESATIVACAO! TRATOR DE ESTEIRAS COM LAMINA, POTENCIA DE * 160 *</v>
          </cell>
          <cell r="C979" t="str">
            <v>H</v>
          </cell>
          <cell r="D979" t="str">
            <v>AS</v>
          </cell>
          <cell r="E979">
            <v>190.25</v>
          </cell>
        </row>
        <row r="980">
          <cell r="B980" t="str">
            <v>HP A * 300 * HP, PESO OPERACIONAL DE * 16 * T (LOCACAO COM OPERADOR, COMBUSTIVEL</v>
          </cell>
        </row>
        <row r="981">
          <cell r="B981" t="str">
            <v>E MANUTENCAO)</v>
          </cell>
        </row>
        <row r="982">
          <cell r="A982">
            <v>7626</v>
          </cell>
          <cell r="B982" t="str">
            <v>!EM PROCESSO DE DESATIVACAO! TRATOR DE ESTEIRAS COM LAMINA, POTENCIA DE *90*</v>
          </cell>
          <cell r="C982" t="str">
            <v>H</v>
          </cell>
          <cell r="D982" t="str">
            <v>AS</v>
          </cell>
          <cell r="E982">
            <v>126</v>
          </cell>
        </row>
        <row r="983">
          <cell r="B983" t="str">
            <v>HP, PESO OPERACIONAL DE *9* T (LOCACAO COM OPERADOR, COMBUSTIVEL E</v>
          </cell>
        </row>
        <row r="984">
          <cell r="B984" t="str">
            <v>MANUTENCAO)</v>
          </cell>
        </row>
        <row r="985">
          <cell r="A985" t="str">
            <v>Obs: dimensões entre asteríscos (*) indicam a aceitação de medidas aproximadas.</v>
          </cell>
        </row>
        <row r="987">
          <cell r="B987" t="str">
            <v>PREÇOS DE INSUMOS</v>
          </cell>
          <cell r="D987" t="str">
            <v>Página:</v>
          </cell>
          <cell r="E987" t="str">
            <v>15 / 146</v>
          </cell>
        </row>
        <row r="988">
          <cell r="A988" t="str">
            <v>Indicação da origem do preço:</v>
          </cell>
        </row>
        <row r="989">
          <cell r="A989" t="str">
            <v>• C - para preço coletado pelo IBGE</v>
          </cell>
        </row>
        <row r="990">
          <cell r="A990" t="str">
            <v>• CR - para preço obtido por meio do coeficiente de representatividade do insumo (ver Manual de Metodologia e</v>
          </cell>
        </row>
        <row r="991">
          <cell r="A991" t="str">
            <v>Conceitos);</v>
          </cell>
        </row>
        <row r="992">
          <cell r="A992" t="str">
            <v>• AS - para preço atribuído com base no preço do insumo para a localidade de São Paulo.</v>
          </cell>
        </row>
        <row r="993">
          <cell r="A993" t="str">
            <v>Mês de Coleta:</v>
          </cell>
          <cell r="B993" t="str">
            <v>06/2016 Pesquisa: IBGE</v>
          </cell>
        </row>
        <row r="994">
          <cell r="B994" t="str">
            <v>CUIABA</v>
          </cell>
          <cell r="C994" t="str">
            <v>90,01</v>
          </cell>
          <cell r="E994">
            <v>52.06</v>
          </cell>
        </row>
        <row r="995">
          <cell r="A995" t="str">
            <v>Localidade:</v>
          </cell>
          <cell r="B995" t="str">
            <v>Encargos Sociais Desonerados(%) Horista:</v>
          </cell>
          <cell r="D995" t="str">
            <v>Mensalista:</v>
          </cell>
        </row>
        <row r="996">
          <cell r="A996" t="str">
            <v>Código</v>
          </cell>
          <cell r="B996" t="str">
            <v>Descriçao do Insumo</v>
          </cell>
          <cell r="C996" t="str">
            <v>Unid</v>
          </cell>
          <cell r="D996" t="str">
            <v>Origem</v>
          </cell>
          <cell r="E996" t="str">
            <v>Preço</v>
          </cell>
        </row>
        <row r="997">
          <cell r="D997" t="str">
            <v>de Preço</v>
          </cell>
          <cell r="E997" t="str">
            <v>Mediano (R$)</v>
          </cell>
        </row>
        <row r="998">
          <cell r="A998">
            <v>7628</v>
          </cell>
          <cell r="B998" t="str">
            <v>!EM PROCESSO DE DESATIVACAO! TRATOR DE ESTEIRAS 110 A 160HP C/ LAMINA PESO</v>
          </cell>
          <cell r="C998" t="str">
            <v>H</v>
          </cell>
          <cell r="D998" t="str">
            <v>AS</v>
          </cell>
          <cell r="E998">
            <v>150.19</v>
          </cell>
        </row>
        <row r="999">
          <cell r="B999" t="str">
            <v>OPERACIONAL * 13T * (INCL MANUT/OPERACAO)</v>
          </cell>
        </row>
        <row r="1000">
          <cell r="A1000">
            <v>7642</v>
          </cell>
          <cell r="B1000" t="str">
            <v>!EM PROCESSO DE DESATIVACAO! TRATOR DE PNEUS ATE 75HP (INCL MANUT/OPERACAO)</v>
          </cell>
          <cell r="C1000" t="str">
            <v>H</v>
          </cell>
          <cell r="D1000" t="str">
            <v>AS</v>
          </cell>
          <cell r="E1000">
            <v>39.15</v>
          </cell>
        </row>
        <row r="1001">
          <cell r="A1001">
            <v>7641</v>
          </cell>
          <cell r="B1001" t="str">
            <v>!EM PROCESSO DE DESATIVACAO! TRATOR DE PNEUS COM MOTOR *75* HP (LOCACAO COM</v>
          </cell>
          <cell r="C1001" t="str">
            <v>H</v>
          </cell>
          <cell r="D1001" t="str">
            <v>AS</v>
          </cell>
          <cell r="E1001">
            <v>65.25</v>
          </cell>
        </row>
        <row r="1002">
          <cell r="B1002" t="str">
            <v>OPERADOR, COMBUSTIVEL E MANUTENCAO)</v>
          </cell>
        </row>
        <row r="1003">
          <cell r="A1003">
            <v>7250</v>
          </cell>
          <cell r="B1003" t="str">
            <v>!EM PROCESSO DE DESATIVACAO! TRENA EM FIBRA DE VIDRO L = 30M</v>
          </cell>
          <cell r="C1003" t="str">
            <v>H</v>
          </cell>
          <cell r="D1003" t="str">
            <v>AS</v>
          </cell>
          <cell r="E1003">
            <v>0.2</v>
          </cell>
        </row>
        <row r="1004">
          <cell r="A1004">
            <v>21149</v>
          </cell>
          <cell r="B1004" t="str">
            <v>!EM PROCESSO DE DESATIVACAO! TUBO ACO PRETO SEM COSTURA SCHEDULE 40/NBR 5590</v>
          </cell>
          <cell r="C1004" t="str">
            <v>M</v>
          </cell>
          <cell r="D1004" t="str">
            <v>CR</v>
          </cell>
          <cell r="E1004">
            <v>66.7</v>
          </cell>
        </row>
        <row r="1005">
          <cell r="B1005" t="str">
            <v>DN INT 3" E = 5,49MM - 11,28KG/M</v>
          </cell>
        </row>
        <row r="1006">
          <cell r="A1006">
            <v>9881</v>
          </cell>
          <cell r="B1006" t="str">
            <v>!EM PROCESSO DE DESATIVACAO! TUBO DE PVC, PBL, TIPO LEVE, DN = 150 MM,  PARA</v>
          </cell>
          <cell r="C1006" t="str">
            <v>M</v>
          </cell>
          <cell r="D1006" t="str">
            <v>CR</v>
          </cell>
          <cell r="E1006">
            <v>12.51</v>
          </cell>
        </row>
        <row r="1007">
          <cell r="B1007" t="str">
            <v>VENTILACAO</v>
          </cell>
        </row>
        <row r="1008">
          <cell r="A1008">
            <v>25015</v>
          </cell>
          <cell r="B1008" t="str">
            <v>!EM PROCESSO DE DESATIVACAO! USINA DE ASFALTO A FRIO,  TIPO ALMEIDA  MOD. PMF-</v>
          </cell>
          <cell r="C1008" t="str">
            <v>UN</v>
          </cell>
          <cell r="D1008" t="str">
            <v>CR</v>
          </cell>
          <cell r="E1008">
            <v>174553.78</v>
          </cell>
        </row>
        <row r="1009">
          <cell r="B1009" t="str">
            <v>35D OU SIMILAR- CAPACIDADE 60 A 80 T/H - ELETRICA - POTENCIA 30 HP</v>
          </cell>
        </row>
        <row r="1010">
          <cell r="A1010">
            <v>13234</v>
          </cell>
          <cell r="B1010" t="str">
            <v>!EM PROCESSO DE DESATIVACAO! USINA DE ASFALTO A QUENTE, FIXA, CIBER UACF 15 P</v>
          </cell>
          <cell r="C1010" t="str">
            <v>UN</v>
          </cell>
          <cell r="D1010" t="str">
            <v>CR</v>
          </cell>
          <cell r="E1010">
            <v>2579719.2200000002</v>
          </cell>
        </row>
        <row r="1011">
          <cell r="B1011" t="str">
            <v>ADVANCED, CAP. 60 A 80 T/H, GRAVIMETRICA</v>
          </cell>
        </row>
        <row r="1012">
          <cell r="A1012">
            <v>1160</v>
          </cell>
          <cell r="B1012" t="str">
            <v>!EM PROCESSO DE DESATIVACAO! VEICULO COMERCIAL LEVE (PICK-UP) COM CAPACIDADE</v>
          </cell>
          <cell r="C1012" t="str">
            <v>H</v>
          </cell>
          <cell r="D1012" t="str">
            <v>AS</v>
          </cell>
          <cell r="E1012">
            <v>15.78</v>
          </cell>
        </row>
        <row r="1013">
          <cell r="B1013" t="str">
            <v>DE CARGA DE 700 KG, MOTOR FLEX (LOCACAO)</v>
          </cell>
        </row>
        <row r="1014">
          <cell r="A1014">
            <v>10471</v>
          </cell>
          <cell r="B1014" t="str">
            <v>!EM PROCESSO DE DESATIVACAO! VERNIZ POLIURETANO BRILHANTE, SEM FILTRO,</v>
          </cell>
          <cell r="C1014" t="str">
            <v>GL</v>
          </cell>
          <cell r="D1014" t="str">
            <v>C</v>
          </cell>
          <cell r="E1014">
            <v>61.71</v>
          </cell>
        </row>
        <row r="1015">
          <cell r="B1015" t="str">
            <v>INTERIOR-EXTERIOR</v>
          </cell>
        </row>
        <row r="1016">
          <cell r="A1016">
            <v>10480</v>
          </cell>
          <cell r="B1016" t="str">
            <v>!EM PROCESSO DE DESATIVACAO! VERNIZ POLIURETANO FOSCO</v>
          </cell>
          <cell r="C1016" t="str">
            <v>L</v>
          </cell>
          <cell r="D1016" t="str">
            <v>CR</v>
          </cell>
          <cell r="E1016">
            <v>23.28</v>
          </cell>
        </row>
        <row r="1017">
          <cell r="A1017">
            <v>10472</v>
          </cell>
          <cell r="B1017" t="str">
            <v>!EM PROCESSO DE DESATIVACAO! VERNIZ SINTETICO BRILHANTE</v>
          </cell>
          <cell r="C1017" t="str">
            <v>GL</v>
          </cell>
          <cell r="D1017" t="str">
            <v>CR</v>
          </cell>
          <cell r="E1017">
            <v>59.55</v>
          </cell>
        </row>
        <row r="1018">
          <cell r="A1018">
            <v>10485</v>
          </cell>
          <cell r="B1018" t="str">
            <v>!EM PROCESSO DE DESATIVACAO! VIBRADOR DE IMERSAO C/ MOTOR ELETRICO 2HP MONOFASICO QUALQUER DIAM C/ MANGOTE</v>
          </cell>
          <cell r="C1018" t="str">
            <v>H</v>
          </cell>
          <cell r="D1018" t="str">
            <v>CR</v>
          </cell>
          <cell r="E1018">
            <v>1.21</v>
          </cell>
        </row>
        <row r="1020">
          <cell r="A1020">
            <v>10487</v>
          </cell>
          <cell r="B1020" t="str">
            <v>!EM PROCESSO DE DESATIVACAO! VIBRADOR DE IMERSAO COM MOTOR ELETRICO</v>
          </cell>
          <cell r="C1020" t="str">
            <v>H</v>
          </cell>
          <cell r="D1020" t="str">
            <v>C</v>
          </cell>
          <cell r="E1020">
            <v>1.07</v>
          </cell>
        </row>
        <row r="1021">
          <cell r="B1021" t="str">
            <v>TRIFASICO ACIMA DE 2 CV, QUALQUER DIAMETRO, COM MANGOTE DE 35 MM (LOCACAO)</v>
          </cell>
        </row>
        <row r="1022">
          <cell r="A1022">
            <v>10508</v>
          </cell>
          <cell r="B1022" t="str">
            <v>!EM PROCESSO DE DESATIVACAO! VIGIA NOTURNO (SEM ADICIONAIS)</v>
          </cell>
          <cell r="C1022" t="str">
            <v>H</v>
          </cell>
          <cell r="D1022" t="str">
            <v>CR</v>
          </cell>
          <cell r="E1022">
            <v>9.02</v>
          </cell>
        </row>
        <row r="1023">
          <cell r="A1023">
            <v>11643</v>
          </cell>
          <cell r="B1023" t="str">
            <v>!EM PROCESSO DE DESATIVACAO! VIGOTA CONCRETO ARMADO PRE-MOLDADO</v>
          </cell>
          <cell r="C1023" t="str">
            <v>UN</v>
          </cell>
          <cell r="D1023" t="str">
            <v>CR</v>
          </cell>
          <cell r="E1023">
            <v>10.039999999999999</v>
          </cell>
        </row>
        <row r="1024">
          <cell r="B1024" t="str">
            <v>0,10X0,10X1,00M</v>
          </cell>
        </row>
        <row r="1025">
          <cell r="A1025">
            <v>38605</v>
          </cell>
          <cell r="B1025" t="str">
            <v>ABERTURA PARA ENCAIXE DE CUBA OU LAVATORIO EM BANCADA DE MARMORE/ GRANITO</v>
          </cell>
          <cell r="C1025" t="str">
            <v>UN</v>
          </cell>
          <cell r="D1025" t="str">
            <v>CR</v>
          </cell>
          <cell r="E1025">
            <v>42.64</v>
          </cell>
        </row>
        <row r="1026">
          <cell r="B1026" t="str">
            <v>OU OUTRO TIPO DE PEDRA NATURAL</v>
          </cell>
        </row>
        <row r="1027">
          <cell r="A1027">
            <v>11270</v>
          </cell>
          <cell r="B1027" t="str">
            <v>ABRACADEIRA DE LATAO PARA FIXACAO DE CABO PARA-RAIO, DIMENSOES 32 X 24 X 24 MM</v>
          </cell>
          <cell r="C1027" t="str">
            <v>UN</v>
          </cell>
          <cell r="D1027" t="str">
            <v>CR</v>
          </cell>
          <cell r="E1027">
            <v>0.96</v>
          </cell>
        </row>
        <row r="1028">
          <cell r="A1028">
            <v>412</v>
          </cell>
          <cell r="B1028" t="str">
            <v>ABRACADEIRA DE NYLON PARA AMARRACAO DE CABOS, COMPRIMENTO DE *230* X *7,6* MM</v>
          </cell>
          <cell r="C1028" t="str">
            <v>UN</v>
          </cell>
          <cell r="D1028" t="str">
            <v>CR</v>
          </cell>
          <cell r="E1028">
            <v>0.82</v>
          </cell>
        </row>
        <row r="1029">
          <cell r="A1029">
            <v>414</v>
          </cell>
          <cell r="B1029" t="str">
            <v>ABRACADEIRA DE NYLON PARA AMARRACAO DE CABOS, COMPRIMENTO DE 100 X 2,5 MM</v>
          </cell>
          <cell r="C1029" t="str">
            <v>UN</v>
          </cell>
          <cell r="D1029" t="str">
            <v>CR</v>
          </cell>
          <cell r="E1029">
            <v>0.05</v>
          </cell>
        </row>
        <row r="1030">
          <cell r="A1030">
            <v>410</v>
          </cell>
          <cell r="B1030" t="str">
            <v>ABRACADEIRA DE NYLON PARA AMARRACAO DE CABOS, COMPRIMENTO DE 150 X *3,6* MM</v>
          </cell>
          <cell r="C1030" t="str">
            <v>UN</v>
          </cell>
          <cell r="D1030" t="str">
            <v>CR</v>
          </cell>
          <cell r="E1030">
            <v>0.12</v>
          </cell>
        </row>
        <row r="1031">
          <cell r="A1031">
            <v>411</v>
          </cell>
          <cell r="B1031" t="str">
            <v>ABRACADEIRA DE NYLON PARA AMARRACAO DE CABOS, COMPRIMENTO DE 200 X *4,6* MM</v>
          </cell>
          <cell r="C1031" t="str">
            <v>UN</v>
          </cell>
          <cell r="D1031" t="str">
            <v>C</v>
          </cell>
          <cell r="E1031">
            <v>0.16</v>
          </cell>
        </row>
        <row r="1032">
          <cell r="A1032">
            <v>408</v>
          </cell>
          <cell r="B1032" t="str">
            <v>ABRACADEIRA DE NYLON PARA AMARRACAO DE CABOS, COMPRIMENTO DE 390 X *4,6* MM</v>
          </cell>
          <cell r="C1032" t="str">
            <v>UN</v>
          </cell>
          <cell r="D1032" t="str">
            <v>CR</v>
          </cell>
          <cell r="E1032">
            <v>0.79</v>
          </cell>
        </row>
        <row r="1033">
          <cell r="A1033">
            <v>39131</v>
          </cell>
          <cell r="B1033" t="str">
            <v>ABRACADEIRA EM ACO PARA AMARRACAO DE ELETRODUTOS, TIPO D, COM 1 1/2" E CUNHA</v>
          </cell>
          <cell r="C1033" t="str">
            <v>UN</v>
          </cell>
          <cell r="D1033" t="str">
            <v>CR</v>
          </cell>
          <cell r="E1033">
            <v>1.61</v>
          </cell>
        </row>
        <row r="1034">
          <cell r="B1034" t="str">
            <v>DE FIXACAO</v>
          </cell>
        </row>
        <row r="1035">
          <cell r="A1035">
            <v>394</v>
          </cell>
          <cell r="B1035" t="str">
            <v>ABRACADEIRA EM ACO PARA AMARRACAO DE ELETRODUTOS, TIPO D, COM 1 1/2" E</v>
          </cell>
          <cell r="C1035" t="str">
            <v>UN</v>
          </cell>
          <cell r="D1035" t="str">
            <v>CR</v>
          </cell>
          <cell r="E1035">
            <v>1.63</v>
          </cell>
        </row>
        <row r="1036">
          <cell r="B1036" t="str">
            <v>PARAFUSO DE FIXACAO</v>
          </cell>
        </row>
        <row r="1037">
          <cell r="A1037">
            <v>39130</v>
          </cell>
          <cell r="B1037" t="str">
            <v>ABRACADEIRA EM ACO PARA AMARRACAO DE ELETRODUTOS, TIPO D, COM 1 1/4" E CUNHA</v>
          </cell>
          <cell r="C1037" t="str">
            <v>UN</v>
          </cell>
          <cell r="D1037" t="str">
            <v>CR</v>
          </cell>
          <cell r="E1037">
            <v>1.47</v>
          </cell>
        </row>
        <row r="1038">
          <cell r="B1038" t="str">
            <v>DE FIXACAO</v>
          </cell>
        </row>
        <row r="1039">
          <cell r="A1039">
            <v>395</v>
          </cell>
          <cell r="B1039" t="str">
            <v>ABRACADEIRA EM ACO PARA AMARRACAO DE ELETRODUTOS, TIPO D, COM 1 1/4" E</v>
          </cell>
          <cell r="C1039" t="str">
            <v>UN</v>
          </cell>
          <cell r="D1039" t="str">
            <v>CR</v>
          </cell>
          <cell r="E1039">
            <v>1.57</v>
          </cell>
        </row>
        <row r="1040">
          <cell r="B1040" t="str">
            <v>PARAFUSO DE FIXACAO</v>
          </cell>
        </row>
        <row r="1041">
          <cell r="A1041">
            <v>39127</v>
          </cell>
          <cell r="B1041" t="str">
            <v>ABRACADEIRA EM ACO PARA AMARRACAO DE ELETRODUTOS, TIPO D, COM 1/2" E CUNHA DE</v>
          </cell>
          <cell r="C1041" t="str">
            <v>UN</v>
          </cell>
          <cell r="D1041" t="str">
            <v>CR</v>
          </cell>
          <cell r="E1041">
            <v>0.77</v>
          </cell>
        </row>
        <row r="1042">
          <cell r="B1042" t="str">
            <v>FIXACAO</v>
          </cell>
        </row>
        <row r="1043">
          <cell r="A1043">
            <v>392</v>
          </cell>
          <cell r="B1043" t="str">
            <v>ABRACADEIRA EM ACO PARA AMARRACAO DE ELETRODUTOS, TIPO D, COM 1/2" E</v>
          </cell>
          <cell r="C1043" t="str">
            <v>UN</v>
          </cell>
          <cell r="D1043" t="str">
            <v>CR</v>
          </cell>
          <cell r="E1043">
            <v>0.79</v>
          </cell>
        </row>
        <row r="1044">
          <cell r="B1044" t="str">
            <v>PARAFUSO DE FIXACAO</v>
          </cell>
        </row>
        <row r="1045">
          <cell r="A1045">
            <v>39129</v>
          </cell>
          <cell r="B1045" t="str">
            <v>ABRACADEIRA EM ACO PARA AMARRACAO DE ELETRODUTOS, TIPO D, COM 1" E CUNHA DE</v>
          </cell>
          <cell r="C1045" t="str">
            <v>UN</v>
          </cell>
          <cell r="D1045" t="str">
            <v>CR</v>
          </cell>
          <cell r="E1045">
            <v>0.9</v>
          </cell>
        </row>
        <row r="1046">
          <cell r="B1046" t="str">
            <v>FIXACAO</v>
          </cell>
        </row>
        <row r="1047">
          <cell r="A1047">
            <v>393</v>
          </cell>
          <cell r="B1047" t="str">
            <v>ABRACADEIRA EM ACO PARA AMARRACAO DE ELETRODUTOS, TIPO D, COM 1" E PARAFUSO</v>
          </cell>
          <cell r="C1047" t="str">
            <v>UN</v>
          </cell>
          <cell r="D1047" t="str">
            <v>C</v>
          </cell>
          <cell r="E1047">
            <v>0.95</v>
          </cell>
        </row>
        <row r="1048">
          <cell r="B1048" t="str">
            <v>DE FIXACAO</v>
          </cell>
        </row>
        <row r="1049">
          <cell r="A1049">
            <v>39133</v>
          </cell>
          <cell r="B1049" t="str">
            <v>ABRACADEIRA EM ACO PARA AMARRACAO DE ELETRODUTOS, TIPO D, COM 2 1/2" E CUNHA</v>
          </cell>
          <cell r="C1049" t="str">
            <v>UN</v>
          </cell>
          <cell r="D1049" t="str">
            <v>CR</v>
          </cell>
          <cell r="E1049">
            <v>2.12</v>
          </cell>
        </row>
        <row r="1050">
          <cell r="B1050" t="str">
            <v>DE FIXACAO</v>
          </cell>
        </row>
        <row r="1051">
          <cell r="A1051">
            <v>397</v>
          </cell>
          <cell r="B1051" t="str">
            <v>ABRACADEIRA EM ACO PARA AMARRACAO DE ELETRODUTOS, TIPO D, COM 2 1/2" E</v>
          </cell>
          <cell r="C1051" t="str">
            <v>UN</v>
          </cell>
          <cell r="D1051" t="str">
            <v>CR</v>
          </cell>
          <cell r="E1051">
            <v>2.34</v>
          </cell>
        </row>
        <row r="1052">
          <cell r="B1052" t="str">
            <v>PARAFUSO DE FIXACAO</v>
          </cell>
        </row>
        <row r="1053">
          <cell r="A1053">
            <v>39132</v>
          </cell>
          <cell r="B1053" t="str">
            <v>ABRACADEIRA EM ACO PARA AMARRACAO DE ELETRODUTOS, TIPO D, COM 2" E CUNHA DE</v>
          </cell>
          <cell r="C1053" t="str">
            <v>UN</v>
          </cell>
          <cell r="D1053" t="str">
            <v>CR</v>
          </cell>
          <cell r="E1053">
            <v>1.69</v>
          </cell>
        </row>
        <row r="1054">
          <cell r="B1054" t="str">
            <v>FIXACAO</v>
          </cell>
        </row>
        <row r="1055">
          <cell r="A1055" t="str">
            <v>Obs: dimensões entre asteríscos (*) indicam a aceitação de medidas aproximadas.</v>
          </cell>
        </row>
        <row r="1057">
          <cell r="B1057" t="str">
            <v>PREÇOS DE INSUMOS</v>
          </cell>
          <cell r="D1057" t="str">
            <v>Página:</v>
          </cell>
          <cell r="E1057" t="str">
            <v>16 / 146</v>
          </cell>
        </row>
        <row r="1058">
          <cell r="A1058" t="str">
            <v>Indicação da origem do preço:</v>
          </cell>
        </row>
        <row r="1059">
          <cell r="A1059" t="str">
            <v>• C - para preço coletado pelo IBGE</v>
          </cell>
        </row>
        <row r="1060">
          <cell r="A1060" t="str">
            <v>• CR - para preço obtido por meio do coeficiente de representatividade do insumo (ver Manual de Metodologia e</v>
          </cell>
        </row>
        <row r="1061">
          <cell r="A1061" t="str">
            <v>Conceitos);</v>
          </cell>
        </row>
        <row r="1062">
          <cell r="A1062" t="str">
            <v>• AS - para preço atribuído com base no preço do insumo para a localidade de São Paulo.</v>
          </cell>
        </row>
        <row r="1063">
          <cell r="A1063" t="str">
            <v>Mês de Coleta:</v>
          </cell>
          <cell r="B1063" t="str">
            <v>06/2016 Pesquisa: IBGE</v>
          </cell>
        </row>
        <row r="1064">
          <cell r="B1064" t="str">
            <v>CUIABA</v>
          </cell>
          <cell r="C1064" t="str">
            <v>90,01</v>
          </cell>
          <cell r="E1064">
            <v>52.06</v>
          </cell>
        </row>
        <row r="1065">
          <cell r="A1065" t="str">
            <v>Localidade:</v>
          </cell>
          <cell r="B1065" t="str">
            <v>Encargos Sociais Desonerados(%) Horista:</v>
          </cell>
          <cell r="D1065" t="str">
            <v>Mensalista:</v>
          </cell>
        </row>
        <row r="1066">
          <cell r="A1066" t="str">
            <v>Código</v>
          </cell>
          <cell r="B1066" t="str">
            <v>Descriçao do Insumo</v>
          </cell>
          <cell r="C1066" t="str">
            <v>Unid</v>
          </cell>
          <cell r="D1066" t="str">
            <v>Origem</v>
          </cell>
          <cell r="E1066" t="str">
            <v>Preço</v>
          </cell>
        </row>
        <row r="1067">
          <cell r="D1067" t="str">
            <v>de Preço</v>
          </cell>
          <cell r="E1067" t="str">
            <v>Mediano (R$)</v>
          </cell>
        </row>
        <row r="1068">
          <cell r="A1068">
            <v>396</v>
          </cell>
          <cell r="B1068" t="str">
            <v>ABRACADEIRA EM ACO PARA AMARRACAO DE ELETRODUTOS, TIPO D, COM 2" E PARAFUSO</v>
          </cell>
          <cell r="C1068" t="str">
            <v>UN</v>
          </cell>
          <cell r="D1068" t="str">
            <v>CR</v>
          </cell>
          <cell r="E1068">
            <v>1.81</v>
          </cell>
        </row>
        <row r="1069">
          <cell r="B1069" t="str">
            <v>DE FIXACAO</v>
          </cell>
        </row>
        <row r="1070">
          <cell r="A1070">
            <v>39135</v>
          </cell>
          <cell r="B1070" t="str">
            <v>ABRACADEIRA EM ACO PARA AMARRACAO DE ELETRODUTOS, TIPO D, COM 3 1/2" E CUNHA</v>
          </cell>
          <cell r="C1070" t="str">
            <v>UN</v>
          </cell>
          <cell r="D1070" t="str">
            <v>CR</v>
          </cell>
          <cell r="E1070">
            <v>3.39</v>
          </cell>
        </row>
        <row r="1071">
          <cell r="B1071" t="str">
            <v>DE FIXACAO</v>
          </cell>
        </row>
        <row r="1072">
          <cell r="A1072">
            <v>39128</v>
          </cell>
          <cell r="B1072" t="str">
            <v>ABRACADEIRA EM ACO PARA AMARRACAO DE ELETRODUTOS, TIPO D, COM 3/4" E CUNHA DE</v>
          </cell>
          <cell r="C1072" t="str">
            <v>UN</v>
          </cell>
          <cell r="D1072" t="str">
            <v>CR</v>
          </cell>
          <cell r="E1072">
            <v>0.84</v>
          </cell>
        </row>
        <row r="1073">
          <cell r="B1073" t="str">
            <v>FIXACAO</v>
          </cell>
        </row>
        <row r="1074">
          <cell r="A1074">
            <v>400</v>
          </cell>
          <cell r="B1074" t="str">
            <v>ABRACADEIRA EM ACO PARA AMARRACAO DE ELETRODUTOS, TIPO D, COM 3/4" E</v>
          </cell>
          <cell r="C1074" t="str">
            <v>UN</v>
          </cell>
          <cell r="D1074" t="str">
            <v>CR</v>
          </cell>
          <cell r="E1074">
            <v>0.82</v>
          </cell>
        </row>
        <row r="1075">
          <cell r="B1075" t="str">
            <v>PARAFUSO DE FIXACAO</v>
          </cell>
        </row>
        <row r="1076">
          <cell r="A1076">
            <v>39125</v>
          </cell>
          <cell r="B1076" t="str">
            <v>ABRACADEIRA EM ACO PARA AMARRACAO DE ELETRODUTOS, TIPO D, COM 3/8" E</v>
          </cell>
          <cell r="C1076" t="str">
            <v>UN</v>
          </cell>
          <cell r="D1076" t="str">
            <v>CR</v>
          </cell>
          <cell r="E1076">
            <v>0.84</v>
          </cell>
        </row>
        <row r="1077">
          <cell r="B1077" t="str">
            <v>PARAFUSO DE FIXACAO</v>
          </cell>
        </row>
        <row r="1078">
          <cell r="A1078">
            <v>39134</v>
          </cell>
          <cell r="B1078" t="str">
            <v>ABRACADEIRA EM ACO PARA AMARRACAO DE ELETRODUTOS, TIPO D, COM 3" E CUNHA DE</v>
          </cell>
          <cell r="C1078" t="str">
            <v>UN</v>
          </cell>
          <cell r="D1078" t="str">
            <v>CR</v>
          </cell>
          <cell r="E1078">
            <v>2.82</v>
          </cell>
        </row>
        <row r="1079">
          <cell r="B1079" t="str">
            <v>FIXACAO</v>
          </cell>
        </row>
        <row r="1080">
          <cell r="A1080">
            <v>398</v>
          </cell>
          <cell r="B1080" t="str">
            <v>ABRACADEIRA EM ACO PARA AMARRACAO DE ELETRODUTOS, TIPO D, COM 3" E PARAFUSO</v>
          </cell>
          <cell r="C1080" t="str">
            <v>UN</v>
          </cell>
          <cell r="D1080" t="str">
            <v>CR</v>
          </cell>
          <cell r="E1080">
            <v>2.6</v>
          </cell>
        </row>
        <row r="1081">
          <cell r="B1081" t="str">
            <v>DE FIXACAO</v>
          </cell>
        </row>
        <row r="1082">
          <cell r="A1082">
            <v>39126</v>
          </cell>
          <cell r="B1082" t="str">
            <v>ABRACADEIRA EM ACO PARA AMARRACAO DE ELETRODUTOS, TIPO D, COM 4" E CUNHA DE</v>
          </cell>
          <cell r="C1082" t="str">
            <v>UN</v>
          </cell>
          <cell r="D1082" t="str">
            <v>CR</v>
          </cell>
          <cell r="E1082">
            <v>3.82</v>
          </cell>
        </row>
        <row r="1083">
          <cell r="B1083" t="str">
            <v>FIXACAO</v>
          </cell>
        </row>
        <row r="1084">
          <cell r="A1084">
            <v>399</v>
          </cell>
          <cell r="B1084" t="str">
            <v>ABRACADEIRA EM ACO PARA AMARRACAO DE ELETRODUTOS, TIPO D, COM 4" E PARAFUSO</v>
          </cell>
          <cell r="C1084" t="str">
            <v>UN</v>
          </cell>
          <cell r="D1084" t="str">
            <v>CR</v>
          </cell>
          <cell r="E1084">
            <v>3.36</v>
          </cell>
        </row>
        <row r="1085">
          <cell r="B1085" t="str">
            <v>DE FIXACAO</v>
          </cell>
        </row>
        <row r="1086">
          <cell r="A1086">
            <v>39150</v>
          </cell>
          <cell r="B1086" t="str">
            <v>ABRACADEIRA EM ACO PARA AMARRACAO DE ELETRODUTOS, TIPO ECONOMICA, COM 1 1/2"</v>
          </cell>
          <cell r="C1086" t="str">
            <v>UN</v>
          </cell>
          <cell r="D1086" t="str">
            <v>CR</v>
          </cell>
          <cell r="E1086">
            <v>1.53</v>
          </cell>
        </row>
        <row r="1087">
          <cell r="A1087">
            <v>39149</v>
          </cell>
          <cell r="B1087" t="str">
            <v>ABRACADEIRA EM ACO PARA AMARRACAO DE ELETRODUTOS, TIPO ECONOMICA, COM 1 1/4"</v>
          </cell>
          <cell r="C1087" t="str">
            <v>UN</v>
          </cell>
          <cell r="D1087" t="str">
            <v>CR</v>
          </cell>
          <cell r="E1087">
            <v>1.27</v>
          </cell>
        </row>
        <row r="1088">
          <cell r="A1088">
            <v>39146</v>
          </cell>
          <cell r="B1088" t="str">
            <v>ABRACADEIRA EM ACO PARA AMARRACAO DE ELETRODUTOS, TIPO ECONOMICA, COM 1/2"</v>
          </cell>
          <cell r="C1088" t="str">
            <v>UN</v>
          </cell>
          <cell r="D1088" t="str">
            <v>CR</v>
          </cell>
          <cell r="E1088">
            <v>0.9</v>
          </cell>
        </row>
        <row r="1089">
          <cell r="A1089">
            <v>39148</v>
          </cell>
          <cell r="B1089" t="str">
            <v>ABRACADEIRA EM ACO PARA AMARRACAO DE ELETRODUTOS, TIPO ECONOMICA, COM 1"</v>
          </cell>
          <cell r="C1089" t="str">
            <v>UN</v>
          </cell>
          <cell r="D1089" t="str">
            <v>CR</v>
          </cell>
          <cell r="E1089">
            <v>0.99</v>
          </cell>
        </row>
        <row r="1090">
          <cell r="A1090">
            <v>39152</v>
          </cell>
          <cell r="B1090" t="str">
            <v>ABRACADEIRA EM ACO PARA AMARRACAO DE ELETRODUTOS, TIPO ECONOMICA, COM 2 1/2"</v>
          </cell>
          <cell r="C1090" t="str">
            <v>UN</v>
          </cell>
          <cell r="D1090" t="str">
            <v>CR</v>
          </cell>
          <cell r="E1090">
            <v>2.48</v>
          </cell>
        </row>
        <row r="1091">
          <cell r="A1091">
            <v>39151</v>
          </cell>
          <cell r="B1091" t="str">
            <v>ABRACADEIRA EM ACO PARA AMARRACAO DE ELETRODUTOS, TIPO ECONOMICA, COM 2"</v>
          </cell>
          <cell r="C1091" t="str">
            <v>UN</v>
          </cell>
          <cell r="D1091" t="str">
            <v>CR</v>
          </cell>
          <cell r="E1091">
            <v>1.71</v>
          </cell>
        </row>
        <row r="1092">
          <cell r="A1092">
            <v>39154</v>
          </cell>
          <cell r="B1092" t="str">
            <v>ABRACADEIRA EM ACO PARA AMARRACAO DE ELETRODUTOS, TIPO ECONOMICA, COM 3 1/2"</v>
          </cell>
          <cell r="C1092" t="str">
            <v>UN</v>
          </cell>
          <cell r="D1092" t="str">
            <v>CR</v>
          </cell>
          <cell r="E1092">
            <v>3.39</v>
          </cell>
        </row>
        <row r="1093">
          <cell r="A1093">
            <v>39147</v>
          </cell>
          <cell r="B1093" t="str">
            <v>ABRACADEIRA EM ACO PARA AMARRACAO DE ELETRODUTOS, TIPO ECONOMICA, COM 3/4"</v>
          </cell>
          <cell r="C1093" t="str">
            <v>UN</v>
          </cell>
          <cell r="D1093" t="str">
            <v>CR</v>
          </cell>
          <cell r="E1093">
            <v>0.81</v>
          </cell>
        </row>
        <row r="1094">
          <cell r="A1094">
            <v>39153</v>
          </cell>
          <cell r="B1094" t="str">
            <v>ABRACADEIRA EM ACO PARA AMARRACAO DE ELETRODUTOS, TIPO ECONOMICA, COM 3"</v>
          </cell>
          <cell r="C1094" t="str">
            <v>UN</v>
          </cell>
          <cell r="D1094" t="str">
            <v>CR</v>
          </cell>
          <cell r="E1094">
            <v>2.72</v>
          </cell>
        </row>
        <row r="1095">
          <cell r="A1095">
            <v>39155</v>
          </cell>
          <cell r="B1095" t="str">
            <v>ABRACADEIRA EM ACO PARA AMARRACAO DE ELETRODUTOS, TIPO ECONOMICA, COM 4"</v>
          </cell>
          <cell r="C1095" t="str">
            <v>UN</v>
          </cell>
          <cell r="D1095" t="str">
            <v>CR</v>
          </cell>
          <cell r="E1095">
            <v>3.73</v>
          </cell>
        </row>
        <row r="1096">
          <cell r="A1096">
            <v>39156</v>
          </cell>
          <cell r="B1096" t="str">
            <v>ABRACADEIRA EM ACO PARA AMARRACAO DE ELETRODUTOS, TIPO ECONOMICA, COM 5"</v>
          </cell>
          <cell r="C1096" t="str">
            <v>UN</v>
          </cell>
          <cell r="D1096" t="str">
            <v>CR</v>
          </cell>
          <cell r="E1096">
            <v>4.54</v>
          </cell>
        </row>
        <row r="1097">
          <cell r="A1097">
            <v>39157</v>
          </cell>
          <cell r="B1097" t="str">
            <v>ABRACADEIRA EM ACO PARA AMARRACAO DE ELETRODUTOS, TIPO ECONOMICA, COM 6"</v>
          </cell>
          <cell r="C1097" t="str">
            <v>UN</v>
          </cell>
          <cell r="D1097" t="str">
            <v>CR</v>
          </cell>
          <cell r="E1097">
            <v>5.86</v>
          </cell>
        </row>
        <row r="1098">
          <cell r="A1098">
            <v>39158</v>
          </cell>
          <cell r="B1098" t="str">
            <v>ABRACADEIRA EM ACO PARA AMARRACAO DE ELETRODUTOS, TIPO ECONOMICA, COM 8"</v>
          </cell>
          <cell r="C1098" t="str">
            <v>UN</v>
          </cell>
          <cell r="D1098" t="str">
            <v>CR</v>
          </cell>
          <cell r="E1098">
            <v>9.0299999999999994</v>
          </cell>
        </row>
        <row r="1099">
          <cell r="A1099">
            <v>39141</v>
          </cell>
          <cell r="B1099" t="str">
            <v>ABRACADEIRA EM ACO PARA AMARRACAO DE ELETRODUTOS, TIPO U SIMPLES, COM 1 1/2"</v>
          </cell>
          <cell r="C1099" t="str">
            <v>UN</v>
          </cell>
          <cell r="D1099" t="str">
            <v>CR</v>
          </cell>
          <cell r="E1099">
            <v>0.65</v>
          </cell>
        </row>
        <row r="1100">
          <cell r="A1100">
            <v>39140</v>
          </cell>
          <cell r="B1100" t="str">
            <v>ABRACADEIRA EM ACO PARA AMARRACAO DE ELETRODUTOS, TIPO U SIMPLES, COM 1 1/4"</v>
          </cell>
          <cell r="C1100" t="str">
            <v>UN</v>
          </cell>
          <cell r="D1100" t="str">
            <v>CR</v>
          </cell>
          <cell r="E1100">
            <v>0.59</v>
          </cell>
        </row>
        <row r="1101">
          <cell r="A1101">
            <v>39137</v>
          </cell>
          <cell r="B1101" t="str">
            <v>ABRACADEIRA EM ACO PARA AMARRACAO DE ELETRODUTOS, TIPO U SIMPLES, COM 1/2"</v>
          </cell>
          <cell r="C1101" t="str">
            <v>UN</v>
          </cell>
          <cell r="D1101" t="str">
            <v>CR</v>
          </cell>
          <cell r="E1101">
            <v>0.34</v>
          </cell>
        </row>
        <row r="1102">
          <cell r="A1102">
            <v>39139</v>
          </cell>
          <cell r="B1102" t="str">
            <v>ABRACADEIRA EM ACO PARA AMARRACAO DE ELETRODUTOS, TIPO U SIMPLES, COM 1"</v>
          </cell>
          <cell r="C1102" t="str">
            <v>UN</v>
          </cell>
          <cell r="D1102" t="str">
            <v>CR</v>
          </cell>
          <cell r="E1102">
            <v>0.49</v>
          </cell>
        </row>
        <row r="1103">
          <cell r="A1103">
            <v>39143</v>
          </cell>
          <cell r="B1103" t="str">
            <v>ABRACADEIRA EM ACO PARA AMARRACAO DE ELETRODUTOS, TIPO U SIMPLES, COM 2 1/2"</v>
          </cell>
          <cell r="C1103" t="str">
            <v>UN</v>
          </cell>
          <cell r="D1103" t="str">
            <v>CR</v>
          </cell>
          <cell r="E1103">
            <v>1.35</v>
          </cell>
        </row>
        <row r="1104">
          <cell r="A1104">
            <v>39142</v>
          </cell>
          <cell r="B1104" t="str">
            <v>ABRACADEIRA EM ACO PARA AMARRACAO DE ELETRODUTOS, TIPO U SIMPLES, COM 2"</v>
          </cell>
          <cell r="C1104" t="str">
            <v>UN</v>
          </cell>
          <cell r="D1104" t="str">
            <v>CR</v>
          </cell>
          <cell r="E1104">
            <v>0.97</v>
          </cell>
        </row>
        <row r="1105">
          <cell r="A1105">
            <v>39138</v>
          </cell>
          <cell r="B1105" t="str">
            <v>ABRACADEIRA EM ACO PARA AMARRACAO DE ELETRODUTOS, TIPO U SIMPLES, COM 3/4"</v>
          </cell>
          <cell r="C1105" t="str">
            <v>UN</v>
          </cell>
          <cell r="D1105" t="str">
            <v>CR</v>
          </cell>
          <cell r="E1105">
            <v>0.36</v>
          </cell>
        </row>
        <row r="1106">
          <cell r="A1106">
            <v>39136</v>
          </cell>
          <cell r="B1106" t="str">
            <v>ABRACADEIRA EM ACO PARA AMARRACAO DE ELETRODUTOS, TIPO U SIMPLES, COM 3/8"</v>
          </cell>
          <cell r="C1106" t="str">
            <v>UN</v>
          </cell>
          <cell r="D1106" t="str">
            <v>CR</v>
          </cell>
          <cell r="E1106">
            <v>0.24</v>
          </cell>
        </row>
        <row r="1107">
          <cell r="A1107">
            <v>39144</v>
          </cell>
          <cell r="B1107" t="str">
            <v>ABRACADEIRA EM ACO PARA AMARRACAO DE ELETRODUTOS, TIPO U SIMPLES, COM 3"</v>
          </cell>
          <cell r="C1107" t="str">
            <v>UN</v>
          </cell>
          <cell r="D1107" t="str">
            <v>CR</v>
          </cell>
          <cell r="E1107">
            <v>1.57</v>
          </cell>
        </row>
        <row r="1108">
          <cell r="A1108">
            <v>39145</v>
          </cell>
          <cell r="B1108" t="str">
            <v>ABRACADEIRA EM ACO PARA AMARRACAO DE ELETRODUTOS, TIPO U SIMPLES, COM 4"</v>
          </cell>
          <cell r="C1108" t="str">
            <v>UN</v>
          </cell>
          <cell r="D1108" t="str">
            <v>CR</v>
          </cell>
          <cell r="E1108">
            <v>2.59</v>
          </cell>
        </row>
        <row r="1109">
          <cell r="A1109">
            <v>39163</v>
          </cell>
          <cell r="B1109" t="str">
            <v>ABRACADEIRA EM ACO PARA AMARRACAO DE ELETRODUTOS, TIPO UNIAO HORIZONTAL,</v>
          </cell>
          <cell r="C1109" t="str">
            <v>UN</v>
          </cell>
          <cell r="D1109" t="str">
            <v>CR</v>
          </cell>
          <cell r="E1109">
            <v>16.45</v>
          </cell>
        </row>
        <row r="1110">
          <cell r="B1110" t="str">
            <v>COM 1 1/2"</v>
          </cell>
        </row>
        <row r="1111">
          <cell r="A1111">
            <v>39162</v>
          </cell>
          <cell r="B1111" t="str">
            <v>ABRACADEIRA EM ACO PARA AMARRACAO DE ELETRODUTOS, TIPO UNIAO HORIZONTAL,</v>
          </cell>
          <cell r="C1111" t="str">
            <v>UN</v>
          </cell>
          <cell r="D1111" t="str">
            <v>CR</v>
          </cell>
          <cell r="E1111">
            <v>15.74</v>
          </cell>
        </row>
        <row r="1112">
          <cell r="B1112" t="str">
            <v>COM 1 1/4"</v>
          </cell>
        </row>
        <row r="1113">
          <cell r="A1113">
            <v>39159</v>
          </cell>
          <cell r="B1113" t="str">
            <v>ABRACADEIRA EM ACO PARA AMARRACAO DE ELETRODUTOS, TIPO UNIAO HORIZONTAL,</v>
          </cell>
          <cell r="C1113" t="str">
            <v>UN</v>
          </cell>
          <cell r="D1113" t="str">
            <v>CR</v>
          </cell>
          <cell r="E1113">
            <v>11.53</v>
          </cell>
        </row>
        <row r="1114">
          <cell r="B1114" t="str">
            <v>COM 1/2"</v>
          </cell>
        </row>
        <row r="1115">
          <cell r="A1115">
            <v>39161</v>
          </cell>
          <cell r="B1115" t="str">
            <v>ABRACADEIRA EM ACO PARA AMARRACAO DE ELETRODUTOS, TIPO UNIAO HORIZONTAL,</v>
          </cell>
          <cell r="C1115" t="str">
            <v>UN</v>
          </cell>
          <cell r="D1115" t="str">
            <v>CR</v>
          </cell>
          <cell r="E1115">
            <v>12.42</v>
          </cell>
        </row>
        <row r="1116">
          <cell r="B1116" t="str">
            <v>COM 1"</v>
          </cell>
        </row>
        <row r="1117">
          <cell r="A1117">
            <v>39172</v>
          </cell>
          <cell r="B1117" t="str">
            <v>ABRACADEIRA EM ACO PARA AMARRACAO DE ELETRODUTOS, TIPO UNIAO HORIZONTAL,</v>
          </cell>
          <cell r="C1117" t="str">
            <v>UN</v>
          </cell>
          <cell r="D1117" t="str">
            <v>CR</v>
          </cell>
          <cell r="E1117">
            <v>62.21</v>
          </cell>
        </row>
        <row r="1118">
          <cell r="B1118" t="str">
            <v>COM 10"</v>
          </cell>
        </row>
        <row r="1119">
          <cell r="A1119">
            <v>39173</v>
          </cell>
          <cell r="B1119" t="str">
            <v>ABRACADEIRA EM ACO PARA AMARRACAO DE ELETRODUTOS, TIPO UNIAO HORIZONTAL,</v>
          </cell>
          <cell r="C1119" t="str">
            <v>UN</v>
          </cell>
          <cell r="D1119" t="str">
            <v>CR</v>
          </cell>
          <cell r="E1119">
            <v>68.59</v>
          </cell>
        </row>
        <row r="1120">
          <cell r="B1120" t="str">
            <v>COM 12"</v>
          </cell>
        </row>
        <row r="1121">
          <cell r="A1121" t="str">
            <v>Obs: dimensões entre asteríscos (*) indicam a aceitação de medidas aproximadas.</v>
          </cell>
        </row>
        <row r="1123">
          <cell r="B1123" t="str">
            <v>PREÇOS DE INSUMOS</v>
          </cell>
          <cell r="D1123" t="str">
            <v>Página:</v>
          </cell>
          <cell r="E1123" t="str">
            <v>17 / 146</v>
          </cell>
        </row>
        <row r="1124">
          <cell r="A1124" t="str">
            <v>Indicação da origem do preço:</v>
          </cell>
        </row>
        <row r="1125">
          <cell r="A1125" t="str">
            <v>• C - para preço coletado pelo IBGE</v>
          </cell>
        </row>
        <row r="1126">
          <cell r="A1126" t="str">
            <v>• CR - para preço obtido por meio do coeficiente de representatividade do insumo (ver Manual de Metodologia e</v>
          </cell>
        </row>
        <row r="1127">
          <cell r="A1127" t="str">
            <v>Conceitos);</v>
          </cell>
        </row>
        <row r="1128">
          <cell r="A1128" t="str">
            <v>• AS - para preço atribuído com base no preço do insumo para a localidade de São Paulo.</v>
          </cell>
        </row>
        <row r="1129">
          <cell r="A1129" t="str">
            <v>Mês de Coleta:</v>
          </cell>
          <cell r="B1129" t="str">
            <v>06/2016 Pesquisa: IBGE</v>
          </cell>
        </row>
        <row r="1130">
          <cell r="B1130" t="str">
            <v>CUIABA</v>
          </cell>
          <cell r="C1130" t="str">
            <v>90,01</v>
          </cell>
          <cell r="E1130">
            <v>52.06</v>
          </cell>
        </row>
        <row r="1131">
          <cell r="A1131" t="str">
            <v>Localidade:</v>
          </cell>
          <cell r="B1131" t="str">
            <v>Encargos Sociais Desonerados(%) Horista:</v>
          </cell>
          <cell r="D1131" t="str">
            <v>Mensalista:</v>
          </cell>
        </row>
        <row r="1132">
          <cell r="A1132" t="str">
            <v>Código</v>
          </cell>
          <cell r="B1132" t="str">
            <v>Descriçao do Insumo</v>
          </cell>
          <cell r="C1132" t="str">
            <v>Unid</v>
          </cell>
          <cell r="D1132" t="str">
            <v>Origem</v>
          </cell>
          <cell r="E1132" t="str">
            <v>Preço</v>
          </cell>
        </row>
        <row r="1133">
          <cell r="D1133" t="str">
            <v>de Preço</v>
          </cell>
          <cell r="E1133" t="str">
            <v>Mediano (R$)</v>
          </cell>
        </row>
        <row r="1134">
          <cell r="A1134">
            <v>39165</v>
          </cell>
          <cell r="B1134" t="str">
            <v>ABRACADEIRA EM ACO PARA AMARRACAO DE ELETRODUTOS, TIPO UNIAO HORIZONTAL,</v>
          </cell>
          <cell r="C1134" t="str">
            <v>UN</v>
          </cell>
          <cell r="D1134" t="str">
            <v>CR</v>
          </cell>
          <cell r="E1134">
            <v>23.65</v>
          </cell>
        </row>
        <row r="1135">
          <cell r="B1135" t="str">
            <v>COM 2 1/2"</v>
          </cell>
        </row>
        <row r="1136">
          <cell r="A1136">
            <v>39164</v>
          </cell>
          <cell r="B1136" t="str">
            <v>ABRACADEIRA EM ACO PARA AMARRACAO DE ELETRODUTOS, TIPO UNIAO HORIZONTAL,</v>
          </cell>
          <cell r="C1136" t="str">
            <v>UN</v>
          </cell>
          <cell r="D1136" t="str">
            <v>CR</v>
          </cell>
          <cell r="E1136">
            <v>16.59</v>
          </cell>
        </row>
        <row r="1137">
          <cell r="B1137" t="str">
            <v>COM 2"</v>
          </cell>
        </row>
        <row r="1138">
          <cell r="A1138">
            <v>39167</v>
          </cell>
          <cell r="B1138" t="str">
            <v>ABRACADEIRA EM ACO PARA AMARRACAO DE ELETRODUTOS, TIPO UNIAO HORIZONTAL,</v>
          </cell>
          <cell r="C1138" t="str">
            <v>UN</v>
          </cell>
          <cell r="D1138" t="str">
            <v>CR</v>
          </cell>
          <cell r="E1138">
            <v>28.69</v>
          </cell>
        </row>
        <row r="1139">
          <cell r="B1139" t="str">
            <v>COM 3 1/2"</v>
          </cell>
        </row>
        <row r="1140">
          <cell r="A1140">
            <v>39160</v>
          </cell>
          <cell r="B1140" t="str">
            <v>ABRACADEIRA EM ACO PARA AMARRACAO DE ELETRODUTOS, TIPO UNIAO HORIZONTAL,</v>
          </cell>
          <cell r="C1140" t="str">
            <v>UN</v>
          </cell>
          <cell r="D1140" t="str">
            <v>CR</v>
          </cell>
          <cell r="E1140">
            <v>12.11</v>
          </cell>
        </row>
        <row r="1141">
          <cell r="B1141" t="str">
            <v>COM 3/4"</v>
          </cell>
        </row>
        <row r="1142">
          <cell r="A1142">
            <v>39166</v>
          </cell>
          <cell r="B1142" t="str">
            <v>ABRACADEIRA EM ACO PARA AMARRACAO DE ELETRODUTOS, TIPO UNIAO HORIZONTAL,</v>
          </cell>
          <cell r="C1142" t="str">
            <v>UN</v>
          </cell>
          <cell r="D1142" t="str">
            <v>CR</v>
          </cell>
          <cell r="E1142">
            <v>27.3</v>
          </cell>
        </row>
        <row r="1143">
          <cell r="B1143" t="str">
            <v>COM 3"</v>
          </cell>
        </row>
        <row r="1144">
          <cell r="A1144">
            <v>39168</v>
          </cell>
          <cell r="B1144" t="str">
            <v>ABRACADEIRA EM ACO PARA AMARRACAO DE ELETRODUTOS, TIPO UNIAO HORIZONTAL,</v>
          </cell>
          <cell r="C1144" t="str">
            <v>UN</v>
          </cell>
          <cell r="D1144" t="str">
            <v>CR</v>
          </cell>
          <cell r="E1144">
            <v>27</v>
          </cell>
        </row>
        <row r="1145">
          <cell r="B1145" t="str">
            <v>COM 4"</v>
          </cell>
        </row>
        <row r="1146">
          <cell r="A1146">
            <v>39169</v>
          </cell>
          <cell r="B1146" t="str">
            <v>ABRACADEIRA EM ACO PARA AMARRACAO DE ELETRODUTOS, TIPO UNIAO HORIZONTAL,</v>
          </cell>
          <cell r="C1146" t="str">
            <v>UN</v>
          </cell>
          <cell r="D1146" t="str">
            <v>CR</v>
          </cell>
          <cell r="E1146">
            <v>48.86</v>
          </cell>
        </row>
        <row r="1147">
          <cell r="B1147" t="str">
            <v>COM 5"</v>
          </cell>
        </row>
        <row r="1148">
          <cell r="A1148">
            <v>39170</v>
          </cell>
          <cell r="B1148" t="str">
            <v>ABRACADEIRA EM ACO PARA AMARRACAO DE ELETRODUTOS, TIPO UNIAO HORIZONTAL,</v>
          </cell>
          <cell r="C1148" t="str">
            <v>UN</v>
          </cell>
          <cell r="D1148" t="str">
            <v>CR</v>
          </cell>
          <cell r="E1148">
            <v>52.44</v>
          </cell>
        </row>
        <row r="1149">
          <cell r="B1149" t="str">
            <v>COM 6"</v>
          </cell>
        </row>
        <row r="1150">
          <cell r="A1150">
            <v>39171</v>
          </cell>
          <cell r="B1150" t="str">
            <v>ABRACADEIRA EM ACO PARA AMARRACAO DE ELETRODUTOS, TIPO UNIAO HORIZONTAL,</v>
          </cell>
          <cell r="C1150" t="str">
            <v>UN</v>
          </cell>
          <cell r="D1150" t="str">
            <v>CR</v>
          </cell>
          <cell r="E1150">
            <v>58.75</v>
          </cell>
        </row>
        <row r="1151">
          <cell r="B1151" t="str">
            <v>COM 8"</v>
          </cell>
        </row>
        <row r="1152">
          <cell r="A1152">
            <v>12615</v>
          </cell>
          <cell r="B1152" t="str">
            <v>ABRACADEIRA PVC, PARA CALHA PLUVIAL, DIAMETRO ENTRE 80 E 100 MM, PARA DRENAGEM</v>
          </cell>
          <cell r="C1152" t="str">
            <v>UN</v>
          </cell>
          <cell r="D1152" t="str">
            <v>CR</v>
          </cell>
          <cell r="E1152">
            <v>3.27</v>
          </cell>
        </row>
        <row r="1153">
          <cell r="B1153" t="str">
            <v>PREDIAL</v>
          </cell>
        </row>
        <row r="1154">
          <cell r="A1154">
            <v>11927</v>
          </cell>
          <cell r="B1154" t="str">
            <v>ABRACADEIRA, GALVANIZADA/ZINCADA, ROSCA SEM FIM, PARAFUSO INOX, LARGURA  FITA</v>
          </cell>
          <cell r="C1154" t="str">
            <v>UN</v>
          </cell>
          <cell r="D1154" t="str">
            <v>CR</v>
          </cell>
          <cell r="E1154">
            <v>2.86</v>
          </cell>
        </row>
        <row r="1155">
          <cell r="B1155" t="str">
            <v>*12,6 A *14 MM, D = 2" A 2 1/2"</v>
          </cell>
        </row>
        <row r="1156">
          <cell r="A1156">
            <v>11928</v>
          </cell>
          <cell r="B1156" t="str">
            <v>ABRACADEIRA, GALVANIZADA/ZINCADA, ROSCA SEM FIM, PARAFUSO INOX, LARGURA  FITA</v>
          </cell>
          <cell r="C1156" t="str">
            <v>UN</v>
          </cell>
          <cell r="D1156" t="str">
            <v>CR</v>
          </cell>
          <cell r="E1156">
            <v>3.28</v>
          </cell>
        </row>
        <row r="1157">
          <cell r="B1157" t="str">
            <v>*12,6 A *14 MM, D = 3" A 3 3/4"</v>
          </cell>
        </row>
        <row r="1158">
          <cell r="A1158">
            <v>11929</v>
          </cell>
          <cell r="B1158" t="str">
            <v>ABRACADEIRA, GALVANIZADA/ZINCADA, ROSCA SEM FIM, PARAFUSO INOX, LARGURA  FITA</v>
          </cell>
          <cell r="C1158" t="str">
            <v>UN</v>
          </cell>
          <cell r="D1158" t="str">
            <v>CR</v>
          </cell>
          <cell r="E1158">
            <v>5.07</v>
          </cell>
        </row>
        <row r="1159">
          <cell r="B1159" t="str">
            <v>*12,6 A *14 MM, D = 4" A 4 3/4"</v>
          </cell>
        </row>
        <row r="1160">
          <cell r="A1160">
            <v>36801</v>
          </cell>
          <cell r="B1160" t="str">
            <v>ACABAMENTO CROMADO PARA REGISTRO PEQUENO, 1/2 " OU 3/4 "</v>
          </cell>
          <cell r="C1160" t="str">
            <v>UN</v>
          </cell>
          <cell r="D1160" t="str">
            <v>CR</v>
          </cell>
          <cell r="E1160">
            <v>17.11</v>
          </cell>
        </row>
        <row r="1161">
          <cell r="A1161">
            <v>37600</v>
          </cell>
          <cell r="B1161" t="str">
            <v>ACESSORIO DE LIGACAO NAO ELETRICO, TUBO DE 6 M</v>
          </cell>
          <cell r="C1161" t="str">
            <v>UN</v>
          </cell>
          <cell r="D1161" t="str">
            <v>CR</v>
          </cell>
          <cell r="E1161">
            <v>8.66</v>
          </cell>
        </row>
        <row r="1162">
          <cell r="A1162">
            <v>37599</v>
          </cell>
          <cell r="B1162" t="str">
            <v>ACESSORIO INICIADOR NAO ELETRICO, TUBO DE 6 M, TEMPO DE RETARDO DE *160* MS</v>
          </cell>
          <cell r="C1162" t="str">
            <v>UN</v>
          </cell>
          <cell r="D1162" t="str">
            <v>CR</v>
          </cell>
          <cell r="E1162">
            <v>8.06</v>
          </cell>
        </row>
        <row r="1163">
          <cell r="A1163">
            <v>1</v>
          </cell>
          <cell r="B1163" t="str">
            <v>ACETILENO (RECARGA PARA CILINDRO DE CONJUNTO OXICORTE GRANDE)</v>
          </cell>
          <cell r="C1163" t="str">
            <v>KG</v>
          </cell>
          <cell r="D1163" t="str">
            <v>C</v>
          </cell>
          <cell r="E1163">
            <v>46</v>
          </cell>
        </row>
        <row r="1164">
          <cell r="A1164">
            <v>3</v>
          </cell>
          <cell r="B1164" t="str">
            <v>ACIDO MURIATICO, DILUICAO 10% A 12% PARA USO EM LIMPEZA</v>
          </cell>
          <cell r="C1164" t="str">
            <v>L</v>
          </cell>
          <cell r="D1164" t="str">
            <v>CR</v>
          </cell>
          <cell r="E1164">
            <v>3.85</v>
          </cell>
        </row>
        <row r="1165">
          <cell r="A1165">
            <v>34457</v>
          </cell>
          <cell r="B1165" t="str">
            <v>ACO CA 60, 6,0 MM, DOBRADO E CORTADO</v>
          </cell>
          <cell r="C1165" t="str">
            <v>KG</v>
          </cell>
          <cell r="D1165" t="str">
            <v>CR</v>
          </cell>
          <cell r="E1165">
            <v>3.9</v>
          </cell>
        </row>
        <row r="1166">
          <cell r="A1166">
            <v>34341</v>
          </cell>
          <cell r="B1166" t="str">
            <v>ACO CA-25, VERGALHAO, 32,0 MM</v>
          </cell>
          <cell r="C1166" t="str">
            <v>KG</v>
          </cell>
          <cell r="D1166" t="str">
            <v>CR</v>
          </cell>
          <cell r="E1166">
            <v>3.35</v>
          </cell>
        </row>
        <row r="1167">
          <cell r="A1167">
            <v>26</v>
          </cell>
          <cell r="B1167" t="str">
            <v>ACO CA-25, 10,0 MM, VERGALHAO</v>
          </cell>
          <cell r="C1167" t="str">
            <v>KG</v>
          </cell>
          <cell r="D1167" t="str">
            <v>CR</v>
          </cell>
          <cell r="E1167">
            <v>3.54</v>
          </cell>
        </row>
        <row r="1168">
          <cell r="A1168">
            <v>20</v>
          </cell>
          <cell r="B1168" t="str">
            <v>ACO CA-25, 12,5 MM, VERGALHAO</v>
          </cell>
          <cell r="C1168" t="str">
            <v>KG</v>
          </cell>
          <cell r="D1168" t="str">
            <v>C</v>
          </cell>
          <cell r="E1168">
            <v>3.56</v>
          </cell>
        </row>
        <row r="1169">
          <cell r="A1169">
            <v>21</v>
          </cell>
          <cell r="B1169" t="str">
            <v>ACO CA-25, 16,0 MM, VERGALHAO</v>
          </cell>
          <cell r="C1169" t="str">
            <v>KG</v>
          </cell>
          <cell r="D1169" t="str">
            <v>CR</v>
          </cell>
          <cell r="E1169">
            <v>3.56</v>
          </cell>
        </row>
        <row r="1170">
          <cell r="A1170">
            <v>24</v>
          </cell>
          <cell r="B1170" t="str">
            <v>ACO CA-25, 20,0 MM, VERGALHAO</v>
          </cell>
          <cell r="C1170" t="str">
            <v>KG</v>
          </cell>
          <cell r="D1170" t="str">
            <v>CR</v>
          </cell>
          <cell r="E1170">
            <v>3.56</v>
          </cell>
        </row>
        <row r="1171">
          <cell r="A1171">
            <v>25</v>
          </cell>
          <cell r="B1171" t="str">
            <v>ACO CA-25, 25,0 MM, VERGALHAO</v>
          </cell>
          <cell r="C1171" t="str">
            <v>KG</v>
          </cell>
          <cell r="D1171" t="str">
            <v>CR</v>
          </cell>
          <cell r="E1171">
            <v>3.56</v>
          </cell>
        </row>
        <row r="1172">
          <cell r="A1172">
            <v>22</v>
          </cell>
          <cell r="B1172" t="str">
            <v>ACO CA-25, 6,3 MM, VERGALHAO</v>
          </cell>
          <cell r="C1172" t="str">
            <v>KG</v>
          </cell>
          <cell r="D1172" t="str">
            <v>CR</v>
          </cell>
          <cell r="E1172">
            <v>3.81</v>
          </cell>
        </row>
        <row r="1173">
          <cell r="A1173">
            <v>23</v>
          </cell>
          <cell r="B1173" t="str">
            <v>ACO CA-25, 8,0 MM, VERGALHAO</v>
          </cell>
          <cell r="C1173" t="str">
            <v>KG</v>
          </cell>
          <cell r="D1173" t="str">
            <v>CR</v>
          </cell>
          <cell r="E1173">
            <v>3.77</v>
          </cell>
        </row>
        <row r="1174">
          <cell r="A1174">
            <v>34439</v>
          </cell>
          <cell r="B1174" t="str">
            <v>ACO CA-50, 10,0 MM, DOBRADO E CORTADO</v>
          </cell>
          <cell r="C1174" t="str">
            <v>KG</v>
          </cell>
          <cell r="D1174" t="str">
            <v>CR</v>
          </cell>
          <cell r="E1174">
            <v>3.93</v>
          </cell>
        </row>
        <row r="1175">
          <cell r="A1175">
            <v>34</v>
          </cell>
          <cell r="B1175" t="str">
            <v>ACO CA-50, 10,0 MM, VERGALHAO</v>
          </cell>
          <cell r="C1175" t="str">
            <v>KG</v>
          </cell>
          <cell r="D1175" t="str">
            <v>CR</v>
          </cell>
          <cell r="E1175">
            <v>3.5</v>
          </cell>
        </row>
        <row r="1176">
          <cell r="A1176">
            <v>34441</v>
          </cell>
          <cell r="B1176" t="str">
            <v>ACO CA-50, 12,5 MM, DOBRADO E CORTADO</v>
          </cell>
          <cell r="C1176" t="str">
            <v>KG</v>
          </cell>
          <cell r="D1176" t="str">
            <v>CR</v>
          </cell>
          <cell r="E1176">
            <v>3.73</v>
          </cell>
        </row>
        <row r="1177">
          <cell r="A1177">
            <v>31</v>
          </cell>
          <cell r="B1177" t="str">
            <v>ACO CA-50, 12,5 MM, VERGALHAO</v>
          </cell>
          <cell r="C1177" t="str">
            <v>KG</v>
          </cell>
          <cell r="D1177" t="str">
            <v>CR</v>
          </cell>
          <cell r="E1177">
            <v>3.33</v>
          </cell>
        </row>
        <row r="1178">
          <cell r="A1178">
            <v>34443</v>
          </cell>
          <cell r="B1178" t="str">
            <v>ACO CA-50, 16 MM, DOBRADO E CORTADO</v>
          </cell>
          <cell r="C1178" t="str">
            <v>KG</v>
          </cell>
          <cell r="D1178" t="str">
            <v>CR</v>
          </cell>
          <cell r="E1178">
            <v>3.73</v>
          </cell>
        </row>
        <row r="1179">
          <cell r="A1179">
            <v>27</v>
          </cell>
          <cell r="B1179" t="str">
            <v>ACO CA-50, 16,0 MM, VERGALHAO</v>
          </cell>
          <cell r="C1179" t="str">
            <v>KG</v>
          </cell>
          <cell r="D1179" t="str">
            <v>C</v>
          </cell>
          <cell r="E1179">
            <v>3.33</v>
          </cell>
        </row>
        <row r="1180">
          <cell r="A1180">
            <v>34446</v>
          </cell>
          <cell r="B1180" t="str">
            <v>ACO CA-50, 20 MM, DOBRADO E CORTADO</v>
          </cell>
          <cell r="C1180" t="str">
            <v>KG</v>
          </cell>
          <cell r="D1180" t="str">
            <v>CR</v>
          </cell>
          <cell r="E1180">
            <v>3.73</v>
          </cell>
        </row>
        <row r="1181">
          <cell r="A1181">
            <v>29</v>
          </cell>
          <cell r="B1181" t="str">
            <v>ACO CA-50, 20,0 MM, VERGALHAO</v>
          </cell>
          <cell r="C1181" t="str">
            <v>KG</v>
          </cell>
          <cell r="D1181" t="str">
            <v>CR</v>
          </cell>
          <cell r="E1181">
            <v>3.11</v>
          </cell>
        </row>
        <row r="1182">
          <cell r="A1182">
            <v>28</v>
          </cell>
          <cell r="B1182" t="str">
            <v>ACO CA-50, 25,0 MM, VERGALHAO</v>
          </cell>
          <cell r="C1182" t="str">
            <v>KG</v>
          </cell>
          <cell r="D1182" t="str">
            <v>CR</v>
          </cell>
          <cell r="E1182">
            <v>3.6</v>
          </cell>
        </row>
        <row r="1183">
          <cell r="A1183">
            <v>34449</v>
          </cell>
          <cell r="B1183" t="str">
            <v>ACO CA-50, 6,3 MM, DOBRADO E CORTADO</v>
          </cell>
          <cell r="C1183" t="str">
            <v>KG</v>
          </cell>
          <cell r="D1183" t="str">
            <v>CR</v>
          </cell>
          <cell r="E1183">
            <v>4.1100000000000003</v>
          </cell>
        </row>
        <row r="1184">
          <cell r="A1184">
            <v>32</v>
          </cell>
          <cell r="B1184" t="str">
            <v>ACO CA-50, 6,3 MM, VERGALHAO</v>
          </cell>
          <cell r="C1184" t="str">
            <v>KG</v>
          </cell>
          <cell r="D1184" t="str">
            <v>CR</v>
          </cell>
          <cell r="E1184">
            <v>3.66</v>
          </cell>
        </row>
        <row r="1185">
          <cell r="A1185">
            <v>33</v>
          </cell>
          <cell r="B1185" t="str">
            <v>ACO CA-50, 8,0 MM, VERGALHAO</v>
          </cell>
          <cell r="C1185" t="str">
            <v>KG</v>
          </cell>
          <cell r="D1185" t="str">
            <v>CR</v>
          </cell>
          <cell r="E1185">
            <v>4.1100000000000003</v>
          </cell>
        </row>
        <row r="1186">
          <cell r="A1186" t="str">
            <v>Obs: dimensões entre asteríscos (*) indicam a aceitação de medidas aproximadas.</v>
          </cell>
        </row>
        <row r="1188">
          <cell r="B1188" t="str">
            <v>PREÇOS DE INSUMOS</v>
          </cell>
          <cell r="D1188" t="str">
            <v>Página:</v>
          </cell>
          <cell r="E1188" t="str">
            <v>18 / 146</v>
          </cell>
        </row>
        <row r="1189">
          <cell r="A1189" t="str">
            <v>Indicação da origem do preço:</v>
          </cell>
        </row>
        <row r="1190">
          <cell r="A1190" t="str">
            <v>• C - para preço coletado pelo IBGE</v>
          </cell>
        </row>
        <row r="1191">
          <cell r="A1191" t="str">
            <v>• CR - para preço obtido por meio do coeficiente de representatividade do insumo (ver Manual de Metodologia e</v>
          </cell>
        </row>
        <row r="1192">
          <cell r="A1192" t="str">
            <v>Conceitos);</v>
          </cell>
        </row>
        <row r="1193">
          <cell r="A1193" t="str">
            <v>• AS - para preço atribuído com base no preço do insumo para a localidade de São Paulo.</v>
          </cell>
        </row>
        <row r="1194">
          <cell r="A1194" t="str">
            <v>Mês de Coleta:</v>
          </cell>
          <cell r="B1194" t="str">
            <v>06/2016 Pesquisa: IBGE</v>
          </cell>
        </row>
        <row r="1195">
          <cell r="B1195" t="str">
            <v>CUIABA</v>
          </cell>
          <cell r="C1195" t="str">
            <v>90,01</v>
          </cell>
          <cell r="E1195">
            <v>52.06</v>
          </cell>
        </row>
        <row r="1196">
          <cell r="A1196" t="str">
            <v>Localidade:</v>
          </cell>
          <cell r="B1196" t="str">
            <v>Encargos Sociais Desonerados(%) Horista:</v>
          </cell>
          <cell r="D1196" t="str">
            <v>Mensalista:</v>
          </cell>
        </row>
        <row r="1197">
          <cell r="A1197" t="str">
            <v>Código</v>
          </cell>
          <cell r="B1197" t="str">
            <v>Descriçao do Insumo</v>
          </cell>
          <cell r="C1197" t="str">
            <v>Unid</v>
          </cell>
          <cell r="D1197" t="str">
            <v>Origem</v>
          </cell>
          <cell r="E1197" t="str">
            <v>Preço</v>
          </cell>
        </row>
        <row r="1198">
          <cell r="D1198" t="str">
            <v>de Preço</v>
          </cell>
          <cell r="E1198" t="str">
            <v>Mediano (R$)</v>
          </cell>
        </row>
        <row r="1199">
          <cell r="A1199">
            <v>34343</v>
          </cell>
          <cell r="B1199" t="str">
            <v>ACO CA-60, VERGALHAO, 9,5 MM</v>
          </cell>
          <cell r="C1199" t="str">
            <v>KG</v>
          </cell>
          <cell r="D1199" t="str">
            <v>CR</v>
          </cell>
          <cell r="E1199">
            <v>3.95</v>
          </cell>
        </row>
        <row r="1200">
          <cell r="A1200">
            <v>34452</v>
          </cell>
          <cell r="B1200" t="str">
            <v>ACO CA-60, 4,2 MM, DOBRADO E CORTADO</v>
          </cell>
          <cell r="C1200" t="str">
            <v>KG</v>
          </cell>
          <cell r="D1200" t="str">
            <v>CR</v>
          </cell>
          <cell r="E1200">
            <v>3.64</v>
          </cell>
        </row>
        <row r="1201">
          <cell r="A1201">
            <v>36</v>
          </cell>
          <cell r="B1201" t="str">
            <v>ACO CA-60, 4,2 MM, VERGALHAO</v>
          </cell>
          <cell r="C1201" t="str">
            <v>KG</v>
          </cell>
          <cell r="D1201" t="str">
            <v>CR</v>
          </cell>
          <cell r="E1201">
            <v>3.47</v>
          </cell>
        </row>
        <row r="1202">
          <cell r="A1202">
            <v>34456</v>
          </cell>
          <cell r="B1202" t="str">
            <v>ACO CA-60, 5,0 MM, DOBRADO E CORTADO</v>
          </cell>
          <cell r="C1202" t="str">
            <v>KG</v>
          </cell>
          <cell r="D1202" t="str">
            <v>CR</v>
          </cell>
          <cell r="E1202">
            <v>3.64</v>
          </cell>
        </row>
        <row r="1203">
          <cell r="A1203">
            <v>39</v>
          </cell>
          <cell r="B1203" t="str">
            <v>ACO CA-60, 5,0 MM, VERGALHAO</v>
          </cell>
          <cell r="C1203" t="str">
            <v>KG</v>
          </cell>
          <cell r="D1203" t="str">
            <v>CR</v>
          </cell>
          <cell r="E1203">
            <v>3.47</v>
          </cell>
        </row>
        <row r="1204">
          <cell r="A1204">
            <v>40</v>
          </cell>
          <cell r="B1204" t="str">
            <v>ACO CA-60, 6,0 MM, VERGALHAO</v>
          </cell>
          <cell r="C1204" t="str">
            <v>KG</v>
          </cell>
          <cell r="D1204" t="str">
            <v>CR</v>
          </cell>
          <cell r="E1204">
            <v>3.54</v>
          </cell>
        </row>
        <row r="1205">
          <cell r="A1205">
            <v>34460</v>
          </cell>
          <cell r="B1205" t="str">
            <v>ACO CA-60, 7,0 MM, DOBRADO E CORTADO</v>
          </cell>
          <cell r="C1205" t="str">
            <v>KG</v>
          </cell>
          <cell r="D1205" t="str">
            <v>CR</v>
          </cell>
          <cell r="E1205">
            <v>3.98</v>
          </cell>
        </row>
        <row r="1206">
          <cell r="A1206">
            <v>42</v>
          </cell>
          <cell r="B1206" t="str">
            <v>ACO CA-60, 7,0 MM, VERGALHAO</v>
          </cell>
          <cell r="C1206" t="str">
            <v>KG</v>
          </cell>
          <cell r="D1206" t="str">
            <v>CR</v>
          </cell>
          <cell r="E1206">
            <v>3.6</v>
          </cell>
        </row>
        <row r="1207">
          <cell r="A1207">
            <v>38</v>
          </cell>
          <cell r="B1207" t="str">
            <v>ACO CA-60, 8,0 MM, VERGALHAO</v>
          </cell>
          <cell r="C1207" t="str">
            <v>KG</v>
          </cell>
          <cell r="D1207" t="str">
            <v>CR</v>
          </cell>
          <cell r="E1207">
            <v>4.01</v>
          </cell>
        </row>
        <row r="1208">
          <cell r="A1208">
            <v>34344</v>
          </cell>
          <cell r="B1208" t="str">
            <v>ACO-FIO PARA PROTENSAO, CP-150 RB L, 8 MM</v>
          </cell>
          <cell r="C1208" t="str">
            <v>KG</v>
          </cell>
          <cell r="D1208" t="str">
            <v>CR</v>
          </cell>
          <cell r="E1208">
            <v>5.45</v>
          </cell>
        </row>
        <row r="1209">
          <cell r="A1209">
            <v>20063</v>
          </cell>
          <cell r="B1209" t="str">
            <v>ACOPLAMENTO DE CONDUTOR PLUVIAL, EM PVC, DIAMETRO ENTRE 80 E 100 MM, PARA</v>
          </cell>
          <cell r="C1209" t="str">
            <v>UN</v>
          </cell>
          <cell r="D1209" t="str">
            <v>CR</v>
          </cell>
          <cell r="E1209">
            <v>3.25</v>
          </cell>
        </row>
        <row r="1210">
          <cell r="B1210" t="str">
            <v>DRENAGEM PREDIAL</v>
          </cell>
        </row>
        <row r="1211">
          <cell r="A1211">
            <v>77</v>
          </cell>
          <cell r="B1211" t="str">
            <v>ADAPTADOR PVC PARA SIFAO METALICO COM ANEL BORRACHA (JE), 40 MM X 1 1/2"</v>
          </cell>
          <cell r="C1211" t="str">
            <v>UN</v>
          </cell>
          <cell r="D1211" t="str">
            <v>CR</v>
          </cell>
          <cell r="E1211">
            <v>3.82</v>
          </cell>
        </row>
        <row r="1212">
          <cell r="A1212">
            <v>76</v>
          </cell>
          <cell r="B1212" t="str">
            <v>ADAPTADOR PVC PARA SIFAO, 40 MM X 1 1/4"</v>
          </cell>
          <cell r="C1212" t="str">
            <v>UN</v>
          </cell>
          <cell r="D1212" t="str">
            <v>CR</v>
          </cell>
          <cell r="E1212">
            <v>0.74</v>
          </cell>
        </row>
        <row r="1213">
          <cell r="A1213">
            <v>84</v>
          </cell>
          <cell r="B1213" t="str">
            <v>ADAPTADOR PVC PARA VALVULA PIA OU LAVATORIO, 40 MM</v>
          </cell>
          <cell r="C1213" t="str">
            <v>UN</v>
          </cell>
          <cell r="D1213" t="str">
            <v>CR</v>
          </cell>
          <cell r="E1213">
            <v>1.36</v>
          </cell>
        </row>
        <row r="1214">
          <cell r="A1214">
            <v>67</v>
          </cell>
          <cell r="B1214" t="str">
            <v>ADAPTADOR PVC ROSCAVEL, COM FLANGES E ANEL DE VEDACAO, 1/2", PARA CAIXA D' AGUA</v>
          </cell>
          <cell r="C1214" t="str">
            <v>UN</v>
          </cell>
          <cell r="D1214" t="str">
            <v>CR</v>
          </cell>
          <cell r="E1214">
            <v>8.32</v>
          </cell>
        </row>
        <row r="1215">
          <cell r="A1215">
            <v>71</v>
          </cell>
          <cell r="B1215" t="str">
            <v>ADAPTADOR PVC ROSCAVEL, COM FLANGES E ANEL DE VEDACAO, 1", PARA CAIXA D' AGUA</v>
          </cell>
          <cell r="C1215" t="str">
            <v>UN</v>
          </cell>
          <cell r="D1215" t="str">
            <v>CR</v>
          </cell>
          <cell r="E1215">
            <v>14.64</v>
          </cell>
        </row>
        <row r="1216">
          <cell r="A1216">
            <v>73</v>
          </cell>
          <cell r="B1216" t="str">
            <v>ADAPTADOR PVC ROSCAVEL, COM FLANGES E ANEL DE VEDACAO, 3/4", PARA CAIXA D' AGUA</v>
          </cell>
          <cell r="C1216" t="str">
            <v>UN</v>
          </cell>
          <cell r="D1216" t="str">
            <v>CR</v>
          </cell>
          <cell r="E1216">
            <v>10.53</v>
          </cell>
        </row>
        <row r="1217">
          <cell r="A1217">
            <v>103</v>
          </cell>
          <cell r="B1217" t="str">
            <v>ADAPTADOR PVC SOLDAVEL CURTO COM BOLSA E ROSCA, 110 MM X 4", PARA AGUA FRIA</v>
          </cell>
          <cell r="C1217" t="str">
            <v>UN</v>
          </cell>
          <cell r="D1217" t="str">
            <v>CR</v>
          </cell>
          <cell r="E1217">
            <v>36.4</v>
          </cell>
        </row>
        <row r="1218">
          <cell r="A1218">
            <v>107</v>
          </cell>
          <cell r="B1218" t="str">
            <v>ADAPTADOR PVC SOLDAVEL CURTO COM BOLSA E ROSCA, 20 MM X 1/2", PARA AGUA FRIA</v>
          </cell>
          <cell r="C1218" t="str">
            <v>UN</v>
          </cell>
          <cell r="D1218" t="str">
            <v>CR</v>
          </cell>
          <cell r="E1218">
            <v>0.69</v>
          </cell>
        </row>
        <row r="1219">
          <cell r="A1219">
            <v>65</v>
          </cell>
          <cell r="B1219" t="str">
            <v>ADAPTADOR PVC SOLDAVEL CURTO COM BOLSA E ROSCA, 25 MM X 3/4", PARA AGUA FRIA</v>
          </cell>
          <cell r="C1219" t="str">
            <v>UN</v>
          </cell>
          <cell r="D1219" t="str">
            <v>C</v>
          </cell>
          <cell r="E1219">
            <v>0.78</v>
          </cell>
        </row>
        <row r="1220">
          <cell r="A1220">
            <v>108</v>
          </cell>
          <cell r="B1220" t="str">
            <v>ADAPTADOR PVC SOLDAVEL CURTO COM BOLSA E ROSCA, 32 MM X 1", PARA AGUA FRIA</v>
          </cell>
          <cell r="C1220" t="str">
            <v>UN</v>
          </cell>
          <cell r="D1220" t="str">
            <v>CR</v>
          </cell>
          <cell r="E1220">
            <v>1.54</v>
          </cell>
        </row>
        <row r="1221">
          <cell r="A1221">
            <v>110</v>
          </cell>
          <cell r="B1221" t="str">
            <v>ADAPTADOR PVC SOLDAVEL CURTO COM BOLSA E ROSCA, 40 MM X 1 1/2", PARA AGUA FRIA</v>
          </cell>
          <cell r="C1221" t="str">
            <v>UN</v>
          </cell>
          <cell r="D1221" t="str">
            <v>CR</v>
          </cell>
          <cell r="E1221">
            <v>3.64</v>
          </cell>
        </row>
        <row r="1222">
          <cell r="A1222">
            <v>109</v>
          </cell>
          <cell r="B1222" t="str">
            <v>ADAPTADOR PVC SOLDAVEL CURTO COM BOLSA E ROSCA, 40 MM X 1 1/4", PARA AGUA FRIA</v>
          </cell>
          <cell r="C1222" t="str">
            <v>UN</v>
          </cell>
          <cell r="D1222" t="str">
            <v>CR</v>
          </cell>
          <cell r="E1222">
            <v>2.78</v>
          </cell>
        </row>
        <row r="1223">
          <cell r="A1223">
            <v>111</v>
          </cell>
          <cell r="B1223" t="str">
            <v>ADAPTADOR PVC SOLDAVEL CURTO COM BOLSA E ROSCA, 50 MM X 1 1/4", PARA AGUA FRIA</v>
          </cell>
          <cell r="C1223" t="str">
            <v>UN</v>
          </cell>
          <cell r="D1223" t="str">
            <v>CR</v>
          </cell>
          <cell r="E1223">
            <v>6.33</v>
          </cell>
        </row>
        <row r="1224">
          <cell r="A1224">
            <v>112</v>
          </cell>
          <cell r="B1224" t="str">
            <v>ADAPTADOR PVC SOLDAVEL CURTO COM BOLSA E ROSCA, 50 MM X1 1/2", PARA AGUA FRIA</v>
          </cell>
          <cell r="C1224" t="str">
            <v>UN</v>
          </cell>
          <cell r="D1224" t="str">
            <v>CR</v>
          </cell>
          <cell r="E1224">
            <v>3.42</v>
          </cell>
        </row>
        <row r="1225">
          <cell r="A1225">
            <v>113</v>
          </cell>
          <cell r="B1225" t="str">
            <v>ADAPTADOR PVC SOLDAVEL CURTO COM BOLSA E ROSCA, 60 MM X 2", PARA AGUA FRIA</v>
          </cell>
          <cell r="C1225" t="str">
            <v>UN</v>
          </cell>
          <cell r="D1225" t="str">
            <v>CR</v>
          </cell>
          <cell r="E1225">
            <v>8.7100000000000009</v>
          </cell>
        </row>
        <row r="1226">
          <cell r="A1226">
            <v>104</v>
          </cell>
          <cell r="B1226" t="str">
            <v>ADAPTADOR PVC SOLDAVEL CURTO COM BOLSA E ROSCA, 75 MM X 2 1/2", PARA AGUA FRIA</v>
          </cell>
          <cell r="C1226" t="str">
            <v>UN</v>
          </cell>
          <cell r="D1226" t="str">
            <v>CR</v>
          </cell>
          <cell r="E1226">
            <v>15.04</v>
          </cell>
        </row>
        <row r="1227">
          <cell r="A1227">
            <v>102</v>
          </cell>
          <cell r="B1227" t="str">
            <v>ADAPTADOR PVC SOLDAVEL CURTO COM BOLSA E ROSCA, 85 MM X 3", PARA AGUA FRIA</v>
          </cell>
          <cell r="C1227" t="str">
            <v>UN</v>
          </cell>
          <cell r="D1227" t="str">
            <v>CR</v>
          </cell>
          <cell r="E1227">
            <v>22.6</v>
          </cell>
        </row>
        <row r="1228">
          <cell r="A1228">
            <v>95</v>
          </cell>
          <cell r="B1228" t="str">
            <v>ADAPTADOR PVC SOLDAVEL, COM FLANGE E ANEL DE VEDACAO, 20 MM X 1/2", PARA CAIXA</v>
          </cell>
          <cell r="C1228" t="str">
            <v>UN</v>
          </cell>
          <cell r="D1228" t="str">
            <v>CR</v>
          </cell>
          <cell r="E1228">
            <v>9.5500000000000007</v>
          </cell>
        </row>
        <row r="1229">
          <cell r="B1229" t="str">
            <v>D'AGUA</v>
          </cell>
        </row>
        <row r="1230">
          <cell r="A1230">
            <v>96</v>
          </cell>
          <cell r="B1230" t="str">
            <v>ADAPTADOR PVC SOLDAVEL, COM FLANGE E ANEL DE VEDACAO, 25 MM X 3/4", PARA CAIXA</v>
          </cell>
          <cell r="C1230" t="str">
            <v>UN</v>
          </cell>
          <cell r="D1230" t="str">
            <v>CR</v>
          </cell>
          <cell r="E1230">
            <v>12.36</v>
          </cell>
        </row>
        <row r="1231">
          <cell r="B1231" t="str">
            <v>D'AGUA</v>
          </cell>
        </row>
        <row r="1232">
          <cell r="A1232">
            <v>97</v>
          </cell>
          <cell r="B1232" t="str">
            <v>ADAPTADOR PVC SOLDAVEL, COM FLANGE E ANEL DE VEDACAO, 32 MM X 1", PARA CAIXA</v>
          </cell>
          <cell r="C1232" t="str">
            <v>UN</v>
          </cell>
          <cell r="D1232" t="str">
            <v>CR</v>
          </cell>
          <cell r="E1232">
            <v>15.57</v>
          </cell>
        </row>
        <row r="1233">
          <cell r="B1233" t="str">
            <v>D'AGUA</v>
          </cell>
        </row>
        <row r="1234">
          <cell r="A1234">
            <v>98</v>
          </cell>
          <cell r="B1234" t="str">
            <v>ADAPTADOR PVC SOLDAVEL, COM FLANGE E ANEL DE VEDACAO, 40 MM X 1 1/4", PARA CAIXA</v>
          </cell>
          <cell r="C1234" t="str">
            <v>UN</v>
          </cell>
          <cell r="D1234" t="str">
            <v>CR</v>
          </cell>
          <cell r="E1234">
            <v>25.25</v>
          </cell>
        </row>
        <row r="1235">
          <cell r="B1235" t="str">
            <v>D'AGUA</v>
          </cell>
        </row>
        <row r="1236">
          <cell r="A1236">
            <v>99</v>
          </cell>
          <cell r="B1236" t="str">
            <v>ADAPTADOR PVC SOLDAVEL, COM FLANGE E ANEL DE VEDACAO, 50 MM X 1 1/2", PARA CAIXA</v>
          </cell>
          <cell r="C1236" t="str">
            <v>UN</v>
          </cell>
          <cell r="D1236" t="str">
            <v>CR</v>
          </cell>
          <cell r="E1236">
            <v>29.12</v>
          </cell>
        </row>
        <row r="1237">
          <cell r="B1237" t="str">
            <v>D'AGUA</v>
          </cell>
        </row>
        <row r="1238">
          <cell r="A1238">
            <v>100</v>
          </cell>
          <cell r="B1238" t="str">
            <v>ADAPTADOR PVC SOLDAVEL, COM FLANGES E ANEL DE VEDACAO, 60 MM X 2", PARA CAIXA</v>
          </cell>
          <cell r="C1238" t="str">
            <v>UN</v>
          </cell>
          <cell r="D1238" t="str">
            <v>CR</v>
          </cell>
          <cell r="E1238">
            <v>35.409999999999997</v>
          </cell>
        </row>
        <row r="1239">
          <cell r="B1239" t="str">
            <v>D' AGUA</v>
          </cell>
        </row>
        <row r="1240">
          <cell r="A1240">
            <v>75</v>
          </cell>
          <cell r="B1240" t="str">
            <v>ADAPTADOR PVC SOLDAVEL, COM FLANGES LIVRES, 110 MM X 4", PARA CAIXA D' AGUA</v>
          </cell>
          <cell r="C1240" t="str">
            <v>UN</v>
          </cell>
          <cell r="D1240" t="str">
            <v>CR</v>
          </cell>
          <cell r="E1240">
            <v>265.64</v>
          </cell>
        </row>
        <row r="1241">
          <cell r="A1241">
            <v>114</v>
          </cell>
          <cell r="B1241" t="str">
            <v>ADAPTADOR PVC SOLDAVEL, COM FLANGES LIVRES, 25 MM X 3/4", PARA CAIXA D' AGUA</v>
          </cell>
          <cell r="C1241" t="str">
            <v>UN</v>
          </cell>
          <cell r="D1241" t="str">
            <v>CR</v>
          </cell>
          <cell r="E1241">
            <v>10.48</v>
          </cell>
        </row>
        <row r="1242">
          <cell r="A1242">
            <v>68</v>
          </cell>
          <cell r="B1242" t="str">
            <v>ADAPTADOR PVC SOLDAVEL, COM FLANGES LIVRES, 32 MM X 1", PARA CAIXA D' AGUA</v>
          </cell>
          <cell r="C1242" t="str">
            <v>UN</v>
          </cell>
          <cell r="D1242" t="str">
            <v>CR</v>
          </cell>
          <cell r="E1242">
            <v>14.05</v>
          </cell>
        </row>
        <row r="1243">
          <cell r="A1243">
            <v>86</v>
          </cell>
          <cell r="B1243" t="str">
            <v>ADAPTADOR PVC SOLDAVEL, COM FLANGES LIVRES, 40 MM X 1  1/4", PARA CAIXA D' AGUA</v>
          </cell>
          <cell r="C1243" t="str">
            <v>UN</v>
          </cell>
          <cell r="D1243" t="str">
            <v>CR</v>
          </cell>
          <cell r="E1243">
            <v>20.81</v>
          </cell>
        </row>
        <row r="1244">
          <cell r="A1244">
            <v>66</v>
          </cell>
          <cell r="B1244" t="str">
            <v>ADAPTADOR PVC SOLDAVEL, COM FLANGES LIVRES, 50 MM X 1  1/2", PARA CAIXA D' AGUA</v>
          </cell>
          <cell r="C1244" t="str">
            <v>UN</v>
          </cell>
          <cell r="D1244" t="str">
            <v>CR</v>
          </cell>
          <cell r="E1244">
            <v>23.88</v>
          </cell>
        </row>
        <row r="1245">
          <cell r="A1245">
            <v>69</v>
          </cell>
          <cell r="B1245" t="str">
            <v>ADAPTADOR PVC SOLDAVEL, COM FLANGES LIVRES, 60 MM X 2", PARA CAIXA D' AGUA</v>
          </cell>
          <cell r="C1245" t="str">
            <v>UN</v>
          </cell>
          <cell r="D1245" t="str">
            <v>CR</v>
          </cell>
          <cell r="E1245">
            <v>35.409999999999997</v>
          </cell>
        </row>
        <row r="1246">
          <cell r="A1246">
            <v>83</v>
          </cell>
          <cell r="B1246" t="str">
            <v>ADAPTADOR PVC SOLDAVEL, COM FLANGES LIVRES, 75 MM X 2  1/2", PARA CAIXA D' AGUA</v>
          </cell>
          <cell r="C1246" t="str">
            <v>UN</v>
          </cell>
          <cell r="D1246" t="str">
            <v>CR</v>
          </cell>
          <cell r="E1246">
            <v>137.79</v>
          </cell>
        </row>
        <row r="1247">
          <cell r="A1247">
            <v>74</v>
          </cell>
          <cell r="B1247" t="str">
            <v>ADAPTADOR PVC SOLDAVEL, COM FLANGES LIVRES, 85 MM X 3", PARA CAIXA D' AGUA</v>
          </cell>
          <cell r="C1247" t="str">
            <v>UN</v>
          </cell>
          <cell r="D1247" t="str">
            <v>CR</v>
          </cell>
          <cell r="E1247">
            <v>185.62</v>
          </cell>
        </row>
        <row r="1248">
          <cell r="A1248" t="str">
            <v>Obs: dimensões entre asteríscos (*) indicam a aceitação de medidas aproximadas.</v>
          </cell>
        </row>
        <row r="1250">
          <cell r="B1250" t="str">
            <v>PREÇOS DE INSUMOS</v>
          </cell>
          <cell r="D1250" t="str">
            <v>Página:</v>
          </cell>
          <cell r="E1250" t="str">
            <v>19 / 146</v>
          </cell>
        </row>
        <row r="1251">
          <cell r="A1251" t="str">
            <v>Indicação da origem do preço:</v>
          </cell>
        </row>
        <row r="1252">
          <cell r="A1252" t="str">
            <v>• C - para preço coletado pelo IBGE</v>
          </cell>
        </row>
        <row r="1253">
          <cell r="A1253" t="str">
            <v>• CR - para preço obtido por meio do coeficiente de representatividade do insumo (ver Manual de Metodologia e</v>
          </cell>
        </row>
        <row r="1254">
          <cell r="A1254" t="str">
            <v>Conceitos);</v>
          </cell>
        </row>
        <row r="1255">
          <cell r="A1255" t="str">
            <v>• AS - para preço atribuído com base no preço do insumo para a localidade de São Paulo.</v>
          </cell>
        </row>
        <row r="1256">
          <cell r="A1256" t="str">
            <v>Mês de Coleta:</v>
          </cell>
          <cell r="B1256" t="str">
            <v>06/2016 Pesquisa: IBGE</v>
          </cell>
        </row>
        <row r="1257">
          <cell r="B1257" t="str">
            <v>CUIABA</v>
          </cell>
          <cell r="C1257" t="str">
            <v>90,01</v>
          </cell>
          <cell r="E1257">
            <v>52.06</v>
          </cell>
        </row>
        <row r="1258">
          <cell r="A1258" t="str">
            <v>Localidade:</v>
          </cell>
          <cell r="B1258" t="str">
            <v>Encargos Sociais Desonerados(%) Horista:</v>
          </cell>
          <cell r="D1258" t="str">
            <v>Mensalista:</v>
          </cell>
        </row>
        <row r="1259">
          <cell r="A1259" t="str">
            <v>Código</v>
          </cell>
          <cell r="B1259" t="str">
            <v>Descriçao do Insumo</v>
          </cell>
          <cell r="C1259" t="str">
            <v>Unid</v>
          </cell>
          <cell r="D1259" t="str">
            <v>Origem</v>
          </cell>
          <cell r="E1259" t="str">
            <v>Preço</v>
          </cell>
        </row>
        <row r="1260">
          <cell r="D1260" t="str">
            <v>de Preço</v>
          </cell>
          <cell r="E1260" t="str">
            <v>Mediano (R$)</v>
          </cell>
        </row>
        <row r="1261">
          <cell r="A1261">
            <v>106</v>
          </cell>
          <cell r="B1261" t="str">
            <v>ADAPTADOR PVC SOLDAVEL, LONGO, COM FLANGE LIVRE,  110 MM X 4", PARA CAIXA D'</v>
          </cell>
          <cell r="C1261" t="str">
            <v>UN</v>
          </cell>
          <cell r="D1261" t="str">
            <v>CR</v>
          </cell>
          <cell r="E1261">
            <v>379.47</v>
          </cell>
        </row>
        <row r="1262">
          <cell r="B1262" t="str">
            <v>AGUA</v>
          </cell>
        </row>
        <row r="1263">
          <cell r="A1263">
            <v>87</v>
          </cell>
          <cell r="B1263" t="str">
            <v>ADAPTADOR PVC SOLDAVEL, LONGO, COM FLANGE LIVRE,  25 MM X 3/4", PARA CAIXA D'</v>
          </cell>
          <cell r="C1263" t="str">
            <v>UN</v>
          </cell>
          <cell r="D1263" t="str">
            <v>CR</v>
          </cell>
          <cell r="E1263">
            <v>15.71</v>
          </cell>
        </row>
        <row r="1264">
          <cell r="B1264" t="str">
            <v>AGUA</v>
          </cell>
        </row>
        <row r="1265">
          <cell r="A1265">
            <v>88</v>
          </cell>
          <cell r="B1265" t="str">
            <v>ADAPTADOR PVC SOLDAVEL, LONGO, COM FLANGE LIVRE,  32 MM X 1", PARA CAIXA D' AGUA</v>
          </cell>
          <cell r="C1265" t="str">
            <v>UN</v>
          </cell>
          <cell r="D1265" t="str">
            <v>CR</v>
          </cell>
          <cell r="E1265">
            <v>18.89</v>
          </cell>
        </row>
        <row r="1266">
          <cell r="A1266">
            <v>89</v>
          </cell>
          <cell r="B1266" t="str">
            <v>ADAPTADOR PVC SOLDAVEL, LONGO, COM FLANGE LIVRE,  40 MM X 1 1/4", PARA CAIXA D'</v>
          </cell>
          <cell r="C1266" t="str">
            <v>UN</v>
          </cell>
          <cell r="D1266" t="str">
            <v>CR</v>
          </cell>
          <cell r="E1266">
            <v>27.89</v>
          </cell>
        </row>
        <row r="1267">
          <cell r="B1267" t="str">
            <v>AGUA</v>
          </cell>
        </row>
        <row r="1268">
          <cell r="A1268">
            <v>90</v>
          </cell>
          <cell r="B1268" t="str">
            <v>ADAPTADOR PVC SOLDAVEL, LONGO, COM FLANGE LIVRE,  50 MM X 1 1/2", PARA CAIXA D'</v>
          </cell>
          <cell r="C1268" t="str">
            <v>UN</v>
          </cell>
          <cell r="D1268" t="str">
            <v>CR</v>
          </cell>
          <cell r="E1268">
            <v>31.98</v>
          </cell>
        </row>
        <row r="1269">
          <cell r="B1269" t="str">
            <v>AGUA</v>
          </cell>
        </row>
        <row r="1270">
          <cell r="A1270">
            <v>81</v>
          </cell>
          <cell r="B1270" t="str">
            <v>ADAPTADOR PVC SOLDAVEL, LONGO, COM FLANGE LIVRE,  60 MM X 2", PARA CAIXA D' AGUA</v>
          </cell>
          <cell r="C1270" t="str">
            <v>UN</v>
          </cell>
          <cell r="D1270" t="str">
            <v>CR</v>
          </cell>
          <cell r="E1270">
            <v>47.46</v>
          </cell>
        </row>
        <row r="1271">
          <cell r="A1271">
            <v>82</v>
          </cell>
          <cell r="B1271" t="str">
            <v>ADAPTADOR PVC SOLDAVEL, LONGO, COM FLANGE LIVRE,  75 MM X 2 1/2", PARA CAIXA D'</v>
          </cell>
          <cell r="C1271" t="str">
            <v>UN</v>
          </cell>
          <cell r="D1271" t="str">
            <v>CR</v>
          </cell>
          <cell r="E1271">
            <v>184.71</v>
          </cell>
        </row>
        <row r="1272">
          <cell r="B1272" t="str">
            <v>AGUA</v>
          </cell>
        </row>
        <row r="1273">
          <cell r="A1273">
            <v>105</v>
          </cell>
          <cell r="B1273" t="str">
            <v>ADAPTADOR PVC SOLDAVEL, LONGO, COM FLANGE LIVRE,  85 MM X 3", PARA CAIXA D' AGUA</v>
          </cell>
          <cell r="C1273" t="str">
            <v>UN</v>
          </cell>
          <cell r="D1273" t="str">
            <v>CR</v>
          </cell>
          <cell r="E1273">
            <v>248.8</v>
          </cell>
        </row>
        <row r="1274">
          <cell r="A1274">
            <v>80</v>
          </cell>
          <cell r="B1274" t="str">
            <v>ADAPTADOR PVC 110,0MM X CERAMICO 100,0MM PONTA/BOLSA, PARA REDE COLETOR</v>
          </cell>
          <cell r="C1274" t="str">
            <v>UN</v>
          </cell>
          <cell r="D1274" t="str">
            <v>CR</v>
          </cell>
          <cell r="E1274">
            <v>26.92</v>
          </cell>
        </row>
        <row r="1275">
          <cell r="B1275" t="str">
            <v>ESGOTO</v>
          </cell>
        </row>
        <row r="1276">
          <cell r="A1276">
            <v>60</v>
          </cell>
          <cell r="B1276" t="str">
            <v>ADAPTADOR PVC, COM REGISTRO, PARA PEAD, 20 MM X 3/4" - LIGACAO PREDIAL DE AGUA</v>
          </cell>
          <cell r="C1276" t="str">
            <v>UN</v>
          </cell>
          <cell r="D1276" t="str">
            <v>CR</v>
          </cell>
          <cell r="E1276">
            <v>2.64</v>
          </cell>
        </row>
        <row r="1277">
          <cell r="A1277">
            <v>72</v>
          </cell>
          <cell r="B1277" t="str">
            <v>ADAPTADOR PVC, ROSCAVEL, COM FLANGES E ANEL DE VEDACAO, 1 1/2", PARA CAIXA</v>
          </cell>
          <cell r="C1277" t="str">
            <v>UN</v>
          </cell>
          <cell r="D1277" t="str">
            <v>CR</v>
          </cell>
          <cell r="E1277">
            <v>24.63</v>
          </cell>
        </row>
        <row r="1278">
          <cell r="B1278" t="str">
            <v>D'AGUA</v>
          </cell>
        </row>
        <row r="1279">
          <cell r="A1279">
            <v>70</v>
          </cell>
          <cell r="B1279" t="str">
            <v>ADAPTADOR PVC, ROSCAVEL, COM FLANGES E ANEL DE VEDACAO, 1 1/4", PARA CAIXA D'</v>
          </cell>
          <cell r="C1279" t="str">
            <v>UN</v>
          </cell>
          <cell r="D1279" t="str">
            <v>CR</v>
          </cell>
          <cell r="E1279">
            <v>24.96</v>
          </cell>
        </row>
        <row r="1280">
          <cell r="B1280" t="str">
            <v>AGUA</v>
          </cell>
        </row>
        <row r="1281">
          <cell r="A1281">
            <v>85</v>
          </cell>
          <cell r="B1281" t="str">
            <v>ADAPTADOR PVC, ROSCAVEL, COM FLANGES E ANEL DE VEDACAO, 2", PARA CAIXA D' AGUA</v>
          </cell>
          <cell r="C1281" t="str">
            <v>UN</v>
          </cell>
          <cell r="D1281" t="str">
            <v>CR</v>
          </cell>
          <cell r="E1281">
            <v>35.880000000000003</v>
          </cell>
        </row>
        <row r="1282">
          <cell r="A1282">
            <v>37997</v>
          </cell>
          <cell r="B1282" t="str">
            <v>ADAPTADOR, CPVC, SOLDAVEL, 15 MM, PARA AGUA QUENTE</v>
          </cell>
          <cell r="C1282" t="str">
            <v>UN</v>
          </cell>
          <cell r="D1282" t="str">
            <v>CR</v>
          </cell>
          <cell r="E1282">
            <v>5.47</v>
          </cell>
        </row>
        <row r="1283">
          <cell r="A1283">
            <v>37998</v>
          </cell>
          <cell r="B1283" t="str">
            <v>ADAPTADOR, CPVC, SOLDAVEL, 22 MM, PARA AGUA QUENTE</v>
          </cell>
          <cell r="C1283" t="str">
            <v>UN</v>
          </cell>
          <cell r="D1283" t="str">
            <v>CR</v>
          </cell>
          <cell r="E1283">
            <v>5.67</v>
          </cell>
        </row>
        <row r="1284">
          <cell r="A1284">
            <v>10899</v>
          </cell>
          <cell r="B1284" t="str">
            <v>ADAPTADOR, EM LATAO, ENGATE RAPIDO 2 1/2" X ROSCA INTERNA 5 FIOS 2 1/2",  PARA</v>
          </cell>
          <cell r="C1284" t="str">
            <v>UN</v>
          </cell>
          <cell r="D1284" t="str">
            <v>CR</v>
          </cell>
          <cell r="E1284">
            <v>56.95</v>
          </cell>
        </row>
        <row r="1285">
          <cell r="B1285" t="str">
            <v>INSTALACAO PREDIAL DE COMBATE A INCENDIO</v>
          </cell>
        </row>
        <row r="1286">
          <cell r="A1286">
            <v>10900</v>
          </cell>
          <cell r="B1286" t="str">
            <v>ADAPTADOR, EM LATAO, ENGATE RAPIDO1 1/2" X ROSCA INTERNA 5 FIOS 2 1/2",  PARA</v>
          </cell>
          <cell r="C1286" t="str">
            <v>UN</v>
          </cell>
          <cell r="D1286" t="str">
            <v>CR</v>
          </cell>
          <cell r="E1286">
            <v>44.57</v>
          </cell>
        </row>
        <row r="1287">
          <cell r="B1287" t="str">
            <v>INSTALACAO PREDIAL DE COMBATE A INCENDIO</v>
          </cell>
        </row>
        <row r="1288">
          <cell r="A1288">
            <v>20075</v>
          </cell>
          <cell r="B1288" t="str">
            <v>ADAPTADOR, PVC PB,A A LUVA DE FIBROCIMENTO, DN 75 / DE 85 MM</v>
          </cell>
          <cell r="C1288" t="str">
            <v>UN</v>
          </cell>
          <cell r="D1288" t="str">
            <v>AS</v>
          </cell>
          <cell r="E1288">
            <v>87.41</v>
          </cell>
        </row>
        <row r="1289">
          <cell r="A1289">
            <v>46</v>
          </cell>
          <cell r="B1289" t="str">
            <v>ADAPTADOR, PVC PBA,  BOLSA/ROSCA, JE, DN 75 / DE  85 MM</v>
          </cell>
          <cell r="C1289" t="str">
            <v>UN</v>
          </cell>
          <cell r="D1289" t="str">
            <v>AS</v>
          </cell>
          <cell r="E1289">
            <v>77.540000000000006</v>
          </cell>
        </row>
        <row r="1290">
          <cell r="A1290">
            <v>51</v>
          </cell>
          <cell r="B1290" t="str">
            <v>ADAPTADOR, PVC PBA, A BOLSA DEFOFO, JE, DN 100 / DE 110 MM</v>
          </cell>
          <cell r="C1290" t="str">
            <v>UN</v>
          </cell>
          <cell r="D1290" t="str">
            <v>AS</v>
          </cell>
          <cell r="E1290">
            <v>176.16</v>
          </cell>
        </row>
        <row r="1291">
          <cell r="A1291">
            <v>12863</v>
          </cell>
          <cell r="B1291" t="str">
            <v>ADAPTADOR, PVC PBA, A BOLSA DEFOFO, JE, DN 50 / DE 60 MM</v>
          </cell>
          <cell r="C1291" t="str">
            <v>UN</v>
          </cell>
          <cell r="D1291" t="str">
            <v>AS</v>
          </cell>
          <cell r="E1291">
            <v>50.69</v>
          </cell>
        </row>
        <row r="1292">
          <cell r="A1292">
            <v>50</v>
          </cell>
          <cell r="B1292" t="str">
            <v>ADAPTADOR, PVC PBA, A BOLSA DEFOFO, JE, DN 75 / DE  85 MM</v>
          </cell>
          <cell r="C1292" t="str">
            <v>UN</v>
          </cell>
          <cell r="D1292" t="str">
            <v>AS</v>
          </cell>
          <cell r="E1292">
            <v>111.59</v>
          </cell>
        </row>
        <row r="1293">
          <cell r="A1293">
            <v>20076</v>
          </cell>
          <cell r="B1293" t="str">
            <v>ADAPTADOR, PVC PBA, A LUVA DE FIBROCIMENTO, DN 100 / DE 110 MM</v>
          </cell>
          <cell r="C1293" t="str">
            <v>UN</v>
          </cell>
          <cell r="D1293" t="str">
            <v>AS</v>
          </cell>
          <cell r="E1293">
            <v>162.77000000000001</v>
          </cell>
        </row>
        <row r="1294">
          <cell r="A1294">
            <v>20074</v>
          </cell>
          <cell r="B1294" t="str">
            <v>ADAPTADOR, PVC PBA, A LUVA DE FIBROCIMENTO, DN 50 / DE 60 MM</v>
          </cell>
          <cell r="C1294" t="str">
            <v>UN</v>
          </cell>
          <cell r="D1294" t="str">
            <v>AS</v>
          </cell>
          <cell r="E1294">
            <v>48.1</v>
          </cell>
        </row>
        <row r="1295">
          <cell r="A1295">
            <v>47</v>
          </cell>
          <cell r="B1295" t="str">
            <v>ADAPTADOR, PVC PBA, BOLSA/ROSCA, JE, DN 100 / DE 110 MM</v>
          </cell>
          <cell r="C1295" t="str">
            <v>UN</v>
          </cell>
          <cell r="D1295" t="str">
            <v>AS</v>
          </cell>
          <cell r="E1295">
            <v>92.71</v>
          </cell>
        </row>
        <row r="1296">
          <cell r="A1296">
            <v>48</v>
          </cell>
          <cell r="B1296" t="str">
            <v>ADAPTADOR, PVC PBA, BOLSA/ROSCA, JE, DN 50 / DE 60 MM</v>
          </cell>
          <cell r="C1296" t="str">
            <v>UN</v>
          </cell>
          <cell r="D1296" t="str">
            <v>AS</v>
          </cell>
          <cell r="E1296">
            <v>36.18</v>
          </cell>
        </row>
        <row r="1297">
          <cell r="A1297">
            <v>52</v>
          </cell>
          <cell r="B1297" t="str">
            <v>ADAPTADOR, PVC PBA, PONTA/ROSCA, JE, DN 50 / DE  60 MM</v>
          </cell>
          <cell r="C1297" t="str">
            <v>UN</v>
          </cell>
          <cell r="D1297" t="str">
            <v>AS</v>
          </cell>
          <cell r="E1297">
            <v>18.059999999999999</v>
          </cell>
        </row>
        <row r="1298">
          <cell r="A1298">
            <v>43</v>
          </cell>
          <cell r="B1298" t="str">
            <v>ADAPTADOR, PVC PBA, PONTA/ROSCA, JE, DN 75 / DE  85 MM</v>
          </cell>
          <cell r="C1298" t="str">
            <v>UN</v>
          </cell>
          <cell r="D1298" t="str">
            <v>AS</v>
          </cell>
          <cell r="E1298">
            <v>47.53</v>
          </cell>
        </row>
        <row r="1299">
          <cell r="A1299">
            <v>4791</v>
          </cell>
          <cell r="B1299" t="str">
            <v>ADESIVO ACRILICO/COLA DE CONTATO</v>
          </cell>
          <cell r="C1299" t="str">
            <v>KG</v>
          </cell>
          <cell r="D1299" t="str">
            <v>CR</v>
          </cell>
          <cell r="E1299">
            <v>16.899999999999999</v>
          </cell>
        </row>
        <row r="1300">
          <cell r="A1300">
            <v>157</v>
          </cell>
          <cell r="B1300" t="str">
            <v>ADESIVO ESTRUTURAL A BASE DE RESINA EPOXI PARA INJECAO EM TRINCAS,</v>
          </cell>
          <cell r="C1300" t="str">
            <v>KG</v>
          </cell>
          <cell r="D1300" t="str">
            <v>CR</v>
          </cell>
          <cell r="E1300">
            <v>96.22</v>
          </cell>
        </row>
        <row r="1301">
          <cell r="B1301" t="str">
            <v>BICOMPONENTE, BAIXA VISCOSIDADE</v>
          </cell>
        </row>
        <row r="1302">
          <cell r="A1302">
            <v>156</v>
          </cell>
          <cell r="B1302" t="str">
            <v>ADESIVO ESTRUTURAL A BASE DE RESINA EPOXI, BICOMPONENTE, FLUIDO</v>
          </cell>
          <cell r="C1302" t="str">
            <v>KG</v>
          </cell>
          <cell r="D1302" t="str">
            <v>CR</v>
          </cell>
          <cell r="E1302">
            <v>42.95</v>
          </cell>
        </row>
        <row r="1303">
          <cell r="A1303">
            <v>131</v>
          </cell>
          <cell r="B1303" t="str">
            <v>ADESIVO ESTRUTURAL A BASE DE RESINA EPOXI, BICOMPONENTE, PASTOSO</v>
          </cell>
          <cell r="C1303" t="str">
            <v>KG</v>
          </cell>
          <cell r="D1303" t="str">
            <v>CR</v>
          </cell>
          <cell r="E1303">
            <v>41.23</v>
          </cell>
        </row>
        <row r="1304">
          <cell r="B1304" t="str">
            <v>(TIXOTROPICO)</v>
          </cell>
        </row>
        <row r="1305">
          <cell r="A1305">
            <v>39719</v>
          </cell>
          <cell r="B1305" t="str">
            <v>ADESIVO LIQUIDO A BASE DE RESINAS PARA COLAGEM DE ESPUMA DE ISOLAMENTO</v>
          </cell>
          <cell r="C1305" t="str">
            <v>L</v>
          </cell>
          <cell r="D1305" t="str">
            <v>CR</v>
          </cell>
          <cell r="E1305">
            <v>60.92</v>
          </cell>
        </row>
        <row r="1306">
          <cell r="B1306" t="str">
            <v>TERMICO FLEXIVEL</v>
          </cell>
        </row>
        <row r="1307">
          <cell r="A1307">
            <v>21114</v>
          </cell>
          <cell r="B1307" t="str">
            <v>ADESIVO PARA TUBOS CPVC, *75* G</v>
          </cell>
          <cell r="C1307" t="str">
            <v>UN</v>
          </cell>
          <cell r="D1307" t="str">
            <v>CR</v>
          </cell>
          <cell r="E1307">
            <v>13.05</v>
          </cell>
        </row>
        <row r="1308">
          <cell r="A1308">
            <v>117</v>
          </cell>
          <cell r="B1308" t="str">
            <v>ADESIVO PLASTICO PARA PVC, BISNAGA COM 17 GR</v>
          </cell>
          <cell r="C1308" t="str">
            <v>UN</v>
          </cell>
          <cell r="D1308" t="str">
            <v>CR</v>
          </cell>
          <cell r="E1308">
            <v>2.08</v>
          </cell>
        </row>
        <row r="1309">
          <cell r="A1309">
            <v>119</v>
          </cell>
          <cell r="B1309" t="str">
            <v>ADESIVO PLASTICO PARA PVC, BISNAGA COM 75 GR</v>
          </cell>
          <cell r="C1309" t="str">
            <v>UN</v>
          </cell>
          <cell r="D1309" t="str">
            <v>C</v>
          </cell>
          <cell r="E1309">
            <v>5.15</v>
          </cell>
        </row>
        <row r="1310">
          <cell r="A1310">
            <v>20080</v>
          </cell>
          <cell r="B1310" t="str">
            <v>ADESIVO PLASTICO PARA PVC, FRASCO COM 175 GR</v>
          </cell>
          <cell r="C1310" t="str">
            <v>UN</v>
          </cell>
          <cell r="D1310" t="str">
            <v>CR</v>
          </cell>
          <cell r="E1310">
            <v>14.76</v>
          </cell>
        </row>
        <row r="1311">
          <cell r="A1311">
            <v>122</v>
          </cell>
          <cell r="B1311" t="str">
            <v>ADESIVO PLASTICO PARA PVC, FRASCO COM 850 GR</v>
          </cell>
          <cell r="C1311" t="str">
            <v>UN</v>
          </cell>
          <cell r="D1311" t="str">
            <v>CR</v>
          </cell>
          <cell r="E1311">
            <v>46.52</v>
          </cell>
        </row>
        <row r="1312">
          <cell r="A1312">
            <v>3410</v>
          </cell>
          <cell r="B1312" t="str">
            <v>ADESIVO/COLA PARA EPS (ISOPOR) E OUTROS MATERIAIS</v>
          </cell>
          <cell r="C1312" t="str">
            <v>KG</v>
          </cell>
          <cell r="D1312" t="str">
            <v>CR</v>
          </cell>
          <cell r="E1312">
            <v>16.18</v>
          </cell>
        </row>
        <row r="1313">
          <cell r="A1313" t="str">
            <v>Obs: dimensões entre asteríscos (*) indicam a aceitação de medidas aproximadas.</v>
          </cell>
        </row>
        <row r="1315">
          <cell r="B1315" t="str">
            <v>PREÇOS DE INSUMOS</v>
          </cell>
          <cell r="D1315" t="str">
            <v>Página:</v>
          </cell>
          <cell r="E1315" t="str">
            <v>20 / 146</v>
          </cell>
        </row>
        <row r="1316">
          <cell r="A1316" t="str">
            <v>Indicação da origem do preço:</v>
          </cell>
        </row>
        <row r="1317">
          <cell r="A1317" t="str">
            <v>• C - para preço coletado pelo IBGE</v>
          </cell>
        </row>
        <row r="1318">
          <cell r="A1318" t="str">
            <v>• CR - para preço obtido por meio do coeficiente de representatividade do insumo (ver Manual de Metodologia e</v>
          </cell>
        </row>
        <row r="1319">
          <cell r="A1319" t="str">
            <v>Conceitos);</v>
          </cell>
        </row>
        <row r="1320">
          <cell r="A1320" t="str">
            <v>• AS - para preço atribuído com base no preço do insumo para a localidade de São Paulo.</v>
          </cell>
        </row>
        <row r="1321">
          <cell r="A1321" t="str">
            <v>Mês de Coleta:</v>
          </cell>
          <cell r="B1321" t="str">
            <v>06/2016 Pesquisa: IBGE</v>
          </cell>
        </row>
        <row r="1322">
          <cell r="B1322" t="str">
            <v>CUIABA</v>
          </cell>
          <cell r="C1322" t="str">
            <v>90,01</v>
          </cell>
          <cell r="E1322">
            <v>52.06</v>
          </cell>
        </row>
        <row r="1323">
          <cell r="A1323" t="str">
            <v>Localidade:</v>
          </cell>
          <cell r="B1323" t="str">
            <v>Encargos Sociais Desonerados(%) Horista:</v>
          </cell>
          <cell r="D1323" t="str">
            <v>Mensalista:</v>
          </cell>
        </row>
        <row r="1324">
          <cell r="A1324" t="str">
            <v>Código</v>
          </cell>
          <cell r="B1324" t="str">
            <v>Descriçao do Insumo</v>
          </cell>
          <cell r="C1324" t="str">
            <v>Unid</v>
          </cell>
          <cell r="D1324" t="str">
            <v>Origem</v>
          </cell>
          <cell r="E1324" t="str">
            <v>Preço</v>
          </cell>
        </row>
        <row r="1325">
          <cell r="D1325" t="str">
            <v>de Preço</v>
          </cell>
          <cell r="E1325" t="str">
            <v>Mediano (R$)</v>
          </cell>
        </row>
        <row r="1326">
          <cell r="A1326">
            <v>124</v>
          </cell>
          <cell r="B1326" t="str">
            <v>ADITIVO ACELERADOR DE PEGA E ENDURECIMENTO PARA ARGAMASSAS E CONCRETOS</v>
          </cell>
          <cell r="C1326" t="str">
            <v>L</v>
          </cell>
          <cell r="D1326" t="str">
            <v>CR</v>
          </cell>
          <cell r="E1326">
            <v>10.71</v>
          </cell>
        </row>
        <row r="1327">
          <cell r="A1327">
            <v>7334</v>
          </cell>
          <cell r="B1327" t="str">
            <v>ADITIVO ADESIVO LIQUIDO PARA ARGAMASSAS DE REVESTIMENTOS CIMENTICIOS</v>
          </cell>
          <cell r="C1327" t="str">
            <v>L</v>
          </cell>
          <cell r="D1327" t="str">
            <v>CR</v>
          </cell>
          <cell r="E1327">
            <v>8.91</v>
          </cell>
        </row>
        <row r="1328">
          <cell r="A1328">
            <v>7325</v>
          </cell>
          <cell r="B1328" t="str">
            <v>ADITIVO IMPERMEABILIZANTE DE PEGA NORMAL PARA ARGAMASSAS E  CONCRETOS SEM</v>
          </cell>
          <cell r="C1328" t="str">
            <v>KG</v>
          </cell>
          <cell r="D1328" t="str">
            <v>CR</v>
          </cell>
          <cell r="E1328">
            <v>4.95</v>
          </cell>
        </row>
        <row r="1329">
          <cell r="B1329" t="str">
            <v>ARMACAO</v>
          </cell>
        </row>
        <row r="1330">
          <cell r="A1330">
            <v>123</v>
          </cell>
          <cell r="B1330" t="str">
            <v>ADITIVO IMPERMEABILIZANTE DE PEGA NORMAL PARA ARGAMASSAS E CONCRETOS SEM</v>
          </cell>
          <cell r="C1330" t="str">
            <v>L</v>
          </cell>
          <cell r="D1330" t="str">
            <v>C</v>
          </cell>
          <cell r="E1330">
            <v>4.76</v>
          </cell>
        </row>
        <row r="1331">
          <cell r="B1331" t="str">
            <v>ARMACAO</v>
          </cell>
        </row>
        <row r="1332">
          <cell r="A1332">
            <v>127</v>
          </cell>
          <cell r="B1332" t="str">
            <v>ADITIVO IMPERMEABILIZANTE DE PEGA ULTRARRAPIDA</v>
          </cell>
          <cell r="C1332" t="str">
            <v>L</v>
          </cell>
          <cell r="D1332" t="str">
            <v>CR</v>
          </cell>
          <cell r="E1332">
            <v>11.18</v>
          </cell>
        </row>
        <row r="1333">
          <cell r="A1333">
            <v>133</v>
          </cell>
          <cell r="B1333" t="str">
            <v>ADITIVO LIQUIDO INCORPORADOR DE AR PARA CONCRETO E ARGAMASSA</v>
          </cell>
          <cell r="C1333" t="str">
            <v>L</v>
          </cell>
          <cell r="D1333" t="str">
            <v>CR</v>
          </cell>
          <cell r="E1333">
            <v>4.8</v>
          </cell>
        </row>
        <row r="1334">
          <cell r="A1334">
            <v>37538</v>
          </cell>
          <cell r="B1334" t="str">
            <v>ADITIVO PLASTIFICANTE E ESTABILIZADOR PARA ARGAMASSAS DE ASSENTAMENTO E</v>
          </cell>
          <cell r="C1334" t="str">
            <v>18L</v>
          </cell>
          <cell r="D1334" t="str">
            <v>CR</v>
          </cell>
          <cell r="E1334">
            <v>119.17</v>
          </cell>
        </row>
        <row r="1335">
          <cell r="B1335" t="str">
            <v>REBOCO</v>
          </cell>
        </row>
        <row r="1336">
          <cell r="A1336">
            <v>132</v>
          </cell>
          <cell r="B1336" t="str">
            <v>ADITIVO PLASTIFICANTE RETARDADOR DE PEGA E REDUTOR DE AGUA PARA CONCRETO</v>
          </cell>
          <cell r="C1336" t="str">
            <v>L</v>
          </cell>
          <cell r="D1336" t="str">
            <v>CR</v>
          </cell>
          <cell r="E1336">
            <v>5.28</v>
          </cell>
        </row>
        <row r="1337">
          <cell r="A1337">
            <v>13408</v>
          </cell>
          <cell r="B1337" t="str">
            <v>ADITIVO SUPERPLASTIFICANTE DE PEGA NORMAL PARA CONCRETO (TAMBOR 200 KG)</v>
          </cell>
          <cell r="C1337" t="str">
            <v>200KG</v>
          </cell>
          <cell r="D1337" t="str">
            <v>CR</v>
          </cell>
          <cell r="E1337">
            <v>1877.42</v>
          </cell>
        </row>
        <row r="1338">
          <cell r="A1338">
            <v>37476</v>
          </cell>
          <cell r="B1338" t="str">
            <v>ADUELA/GALERIA DE CONCRETO ARMADO, SECAO RETANGULAR 1.50 X 1.50 M (L X A), C =</v>
          </cell>
          <cell r="C1338" t="str">
            <v>UN</v>
          </cell>
          <cell r="D1338" t="str">
            <v>CR</v>
          </cell>
          <cell r="E1338">
            <v>1698.44</v>
          </cell>
        </row>
        <row r="1339">
          <cell r="B1339" t="str">
            <v>1.00 M, E = 20 CM</v>
          </cell>
        </row>
        <row r="1340">
          <cell r="A1340">
            <v>37478</v>
          </cell>
          <cell r="B1340" t="str">
            <v>ADUELA/GALERIA DE CONCRETO ARMADO, SECAO RETANGULAR 2.00 X 2.00 M (L X A), C =</v>
          </cell>
          <cell r="C1340" t="str">
            <v>UN</v>
          </cell>
          <cell r="D1340" t="str">
            <v>CR</v>
          </cell>
          <cell r="E1340">
            <v>2402.84</v>
          </cell>
        </row>
        <row r="1341">
          <cell r="B1341" t="str">
            <v>1.00 M, E = 20 CM</v>
          </cell>
        </row>
        <row r="1342">
          <cell r="A1342">
            <v>37477</v>
          </cell>
          <cell r="B1342" t="str">
            <v>ADUELA/GALERIA DE CONCRETO ARMADO, SECAO RETANGULAR 2.50 X 2.50 M (L X A), C =</v>
          </cell>
          <cell r="C1342" t="str">
            <v>UN</v>
          </cell>
          <cell r="D1342" t="str">
            <v>CR</v>
          </cell>
          <cell r="E1342">
            <v>2940.22</v>
          </cell>
        </row>
        <row r="1343">
          <cell r="B1343" t="str">
            <v>1.00 M, E = 20 CM</v>
          </cell>
        </row>
        <row r="1344">
          <cell r="A1344">
            <v>37479</v>
          </cell>
          <cell r="B1344" t="str">
            <v>ADUELA/GALERIA DE CONCRETO ARMADO, SECAO RETANGULAR 3.00 X 3.00 M (L X A), C =</v>
          </cell>
          <cell r="C1344" t="str">
            <v>UN</v>
          </cell>
          <cell r="D1344" t="str">
            <v>CR</v>
          </cell>
          <cell r="E1344">
            <v>3676.42</v>
          </cell>
        </row>
        <row r="1345">
          <cell r="B1345" t="str">
            <v>1.00 M, E = 20 CM</v>
          </cell>
        </row>
        <row r="1346">
          <cell r="A1346">
            <v>4319</v>
          </cell>
          <cell r="B1346" t="str">
            <v>AFASTADOR PARA TELHA DE FIBROCIMENTO CANALETE 90 OU KALHETAO</v>
          </cell>
          <cell r="C1346" t="str">
            <v>UN</v>
          </cell>
          <cell r="D1346" t="str">
            <v>CR</v>
          </cell>
          <cell r="E1346">
            <v>0.83</v>
          </cell>
        </row>
        <row r="1347">
          <cell r="A1347">
            <v>40596</v>
          </cell>
          <cell r="B1347" t="str">
            <v>AGREGADO RECICLADO (RCD), CLASSE A CINZA, TIPO RACHAO RECICLADO (COLETADO</v>
          </cell>
          <cell r="C1347" t="str">
            <v>M3</v>
          </cell>
          <cell r="D1347" t="str">
            <v>CR</v>
          </cell>
          <cell r="E1347">
            <v>26.73</v>
          </cell>
        </row>
        <row r="1348">
          <cell r="B1348" t="str">
            <v>CAIXA)</v>
          </cell>
        </row>
        <row r="1349">
          <cell r="A1349">
            <v>13003</v>
          </cell>
          <cell r="B1349" t="str">
            <v>AGUA SANITARIA</v>
          </cell>
          <cell r="C1349" t="str">
            <v>L</v>
          </cell>
          <cell r="D1349" t="str">
            <v>C</v>
          </cell>
          <cell r="E1349">
            <v>1.9</v>
          </cell>
        </row>
        <row r="1350">
          <cell r="A1350">
            <v>6114</v>
          </cell>
          <cell r="B1350" t="str">
            <v>AJUDANTE DE ARMADOR</v>
          </cell>
          <cell r="C1350" t="str">
            <v>H</v>
          </cell>
          <cell r="D1350" t="str">
            <v>CR</v>
          </cell>
          <cell r="E1350">
            <v>8.39</v>
          </cell>
        </row>
        <row r="1351">
          <cell r="A1351">
            <v>40912</v>
          </cell>
          <cell r="B1351" t="str">
            <v>AJUDANTE DE ARMADOR (MENSALISTA)</v>
          </cell>
          <cell r="C1351" t="str">
            <v>MES</v>
          </cell>
          <cell r="D1351" t="str">
            <v>CR</v>
          </cell>
          <cell r="E1351">
            <v>1477.88</v>
          </cell>
        </row>
        <row r="1352">
          <cell r="A1352">
            <v>247</v>
          </cell>
          <cell r="B1352" t="str">
            <v>AJUDANTE DE ELETRICISTA</v>
          </cell>
          <cell r="C1352" t="str">
            <v>H</v>
          </cell>
          <cell r="D1352" t="str">
            <v>C</v>
          </cell>
          <cell r="E1352">
            <v>8.3000000000000007</v>
          </cell>
        </row>
        <row r="1353">
          <cell r="A1353">
            <v>40919</v>
          </cell>
          <cell r="B1353" t="str">
            <v>AJUDANTE DE ELETRICISTA (MENSALISTA)</v>
          </cell>
          <cell r="C1353" t="str">
            <v>MES</v>
          </cell>
          <cell r="D1353" t="str">
            <v>CR</v>
          </cell>
          <cell r="E1353">
            <v>1457.44</v>
          </cell>
        </row>
        <row r="1354">
          <cell r="A1354">
            <v>25958</v>
          </cell>
          <cell r="B1354" t="str">
            <v>AJUDANTE DE ESTRUTURAS METALICAS</v>
          </cell>
          <cell r="C1354" t="str">
            <v>H</v>
          </cell>
          <cell r="D1354" t="str">
            <v>CR</v>
          </cell>
          <cell r="E1354">
            <v>3.8</v>
          </cell>
        </row>
        <row r="1355">
          <cell r="A1355">
            <v>40984</v>
          </cell>
          <cell r="B1355" t="str">
            <v>AJUDANTE DE ESTRUTURAS METALICAS (MENSALISTA)</v>
          </cell>
          <cell r="C1355" t="str">
            <v>MES</v>
          </cell>
          <cell r="D1355" t="str">
            <v>CR</v>
          </cell>
          <cell r="E1355">
            <v>667.98</v>
          </cell>
        </row>
        <row r="1356">
          <cell r="A1356">
            <v>248</v>
          </cell>
          <cell r="B1356" t="str">
            <v>AJUDANTE DE OPERACAO EM GERAL</v>
          </cell>
          <cell r="C1356" t="str">
            <v>H</v>
          </cell>
          <cell r="D1356" t="str">
            <v>CR</v>
          </cell>
          <cell r="E1356">
            <v>9.02</v>
          </cell>
        </row>
        <row r="1357">
          <cell r="A1357">
            <v>41086</v>
          </cell>
          <cell r="B1357" t="str">
            <v>AJUDANTE DE OPERACAO EM GERAL (MENSALISTA)</v>
          </cell>
          <cell r="C1357" t="str">
            <v>MES</v>
          </cell>
          <cell r="D1357" t="str">
            <v>CR</v>
          </cell>
          <cell r="E1357">
            <v>1590.74</v>
          </cell>
        </row>
        <row r="1358">
          <cell r="A1358">
            <v>34466</v>
          </cell>
          <cell r="B1358" t="str">
            <v>AJUDANTE DE PINTOR</v>
          </cell>
          <cell r="C1358" t="str">
            <v>H</v>
          </cell>
          <cell r="D1358" t="str">
            <v>CR</v>
          </cell>
          <cell r="E1358">
            <v>8.41</v>
          </cell>
        </row>
        <row r="1359">
          <cell r="A1359">
            <v>41083</v>
          </cell>
          <cell r="B1359" t="str">
            <v>AJUDANTE DE PINTOR (MENSALISTA)</v>
          </cell>
          <cell r="C1359" t="str">
            <v>MES</v>
          </cell>
          <cell r="D1359" t="str">
            <v>CR</v>
          </cell>
          <cell r="E1359">
            <v>1481.3</v>
          </cell>
        </row>
        <row r="1360">
          <cell r="A1360">
            <v>252</v>
          </cell>
          <cell r="B1360" t="str">
            <v>AJUDANTE DE SERRALHEIRO</v>
          </cell>
          <cell r="C1360" t="str">
            <v>H</v>
          </cell>
          <cell r="D1360" t="str">
            <v>CR</v>
          </cell>
          <cell r="E1360">
            <v>7.92</v>
          </cell>
        </row>
        <row r="1361">
          <cell r="A1361">
            <v>40909</v>
          </cell>
          <cell r="B1361" t="str">
            <v>AJUDANTE DE SERRALHEIRO (MENSALISTA)</v>
          </cell>
          <cell r="C1361" t="str">
            <v>MES</v>
          </cell>
          <cell r="D1361" t="str">
            <v>CR</v>
          </cell>
          <cell r="E1361">
            <v>1397.94</v>
          </cell>
        </row>
        <row r="1362">
          <cell r="A1362">
            <v>242</v>
          </cell>
          <cell r="B1362" t="str">
            <v>AJUDANTE ESPECIALIZADO</v>
          </cell>
          <cell r="C1362" t="str">
            <v>H</v>
          </cell>
          <cell r="D1362" t="str">
            <v>CR</v>
          </cell>
          <cell r="E1362">
            <v>9.02</v>
          </cell>
        </row>
        <row r="1363">
          <cell r="A1363">
            <v>41085</v>
          </cell>
          <cell r="B1363" t="str">
            <v>AJUDANTE ESPECIALIZADO (MENSALISTA)</v>
          </cell>
          <cell r="C1363" t="str">
            <v>MES</v>
          </cell>
          <cell r="D1363" t="str">
            <v>CR</v>
          </cell>
          <cell r="E1363">
            <v>1590.74</v>
          </cell>
        </row>
        <row r="1364">
          <cell r="A1364">
            <v>427</v>
          </cell>
          <cell r="B1364" t="str">
            <v>ALCA PREFORMADA DE CONTRA POSTE, EM ACO GALVANIZADO, PARA CABO 3/16",</v>
          </cell>
          <cell r="C1364" t="str">
            <v>UN</v>
          </cell>
          <cell r="D1364" t="str">
            <v>CR</v>
          </cell>
          <cell r="E1364">
            <v>4.2</v>
          </cell>
        </row>
        <row r="1365">
          <cell r="B1365" t="str">
            <v>COMPRIMENTO *860* MM</v>
          </cell>
        </row>
        <row r="1366">
          <cell r="A1366">
            <v>417</v>
          </cell>
          <cell r="B1366" t="str">
            <v>ALCA PREFORMADA DE DISTRIBUICAO, EM ACO GALVANIZADO, PARA CABO DE ALUMINIO</v>
          </cell>
          <cell r="C1366" t="str">
            <v>UN</v>
          </cell>
          <cell r="D1366" t="str">
            <v>CR</v>
          </cell>
          <cell r="E1366">
            <v>1.98</v>
          </cell>
        </row>
        <row r="1367">
          <cell r="B1367" t="str">
            <v>DIAMETRO 16 MM</v>
          </cell>
        </row>
        <row r="1368">
          <cell r="A1368">
            <v>418</v>
          </cell>
          <cell r="B1368" t="str">
            <v>ALCA PREFORMADA DE DISTRIBUICAO, EM ACO GALVANIZADO, PARA CABO DE ALUMINIO</v>
          </cell>
          <cell r="C1368" t="str">
            <v>UN</v>
          </cell>
          <cell r="D1368" t="str">
            <v>CR</v>
          </cell>
          <cell r="E1368">
            <v>1.98</v>
          </cell>
        </row>
        <row r="1369">
          <cell r="B1369" t="str">
            <v>DIAMETRO 25 MM2</v>
          </cell>
        </row>
        <row r="1370">
          <cell r="A1370">
            <v>11273</v>
          </cell>
          <cell r="B1370" t="str">
            <v>ALCA PREFORMADA DE DISTRIBUICAO, EM ACO GALVANIZADO, PARA CONDUTORES DE</v>
          </cell>
          <cell r="C1370" t="str">
            <v>UN</v>
          </cell>
          <cell r="D1370" t="str">
            <v>CR</v>
          </cell>
          <cell r="E1370">
            <v>6.15</v>
          </cell>
        </row>
        <row r="1371">
          <cell r="B1371" t="str">
            <v>ALUMINIO AWG 1/0 (CAA 6/1 OU CA 7 FIOS)</v>
          </cell>
        </row>
        <row r="1372">
          <cell r="A1372">
            <v>11272</v>
          </cell>
          <cell r="B1372" t="str">
            <v>ALCA PREFORMADA DE DISTRIBUICAO, EM ACO GALVANIZADO, PARA CONDUTORES DE</v>
          </cell>
          <cell r="C1372" t="str">
            <v>UN</v>
          </cell>
          <cell r="D1372" t="str">
            <v>CR</v>
          </cell>
          <cell r="E1372">
            <v>3.71</v>
          </cell>
        </row>
        <row r="1373">
          <cell r="B1373" t="str">
            <v>ALUMINIO AWG 2 (CAA 6/1 OU CA 7 FIOS)</v>
          </cell>
        </row>
        <row r="1374">
          <cell r="A1374">
            <v>11275</v>
          </cell>
          <cell r="B1374" t="str">
            <v>ALCA PREFORMADA DE SERVICO, EM ACO GALVANIZADO, PARA CONDUTORES DE ALUMINIO</v>
          </cell>
          <cell r="C1374" t="str">
            <v>UN</v>
          </cell>
          <cell r="D1374" t="str">
            <v>CR</v>
          </cell>
          <cell r="E1374">
            <v>1.49</v>
          </cell>
        </row>
        <row r="1375">
          <cell r="B1375" t="str">
            <v>AWG 4 (CAA 6/1)</v>
          </cell>
        </row>
        <row r="1376">
          <cell r="A1376">
            <v>11274</v>
          </cell>
          <cell r="B1376" t="str">
            <v>ALCA PREFORMADA DE SERVICO, EM ACO GALVANIZADO, PARA CONDUTORES DE ALUMINIO</v>
          </cell>
          <cell r="C1376" t="str">
            <v>UN</v>
          </cell>
          <cell r="D1376" t="str">
            <v>CR</v>
          </cell>
          <cell r="E1376">
            <v>1.1299999999999999</v>
          </cell>
        </row>
        <row r="1377">
          <cell r="B1377" t="str">
            <v>AWG 6 (CAA 6/1)</v>
          </cell>
        </row>
        <row r="1378">
          <cell r="A1378">
            <v>38954</v>
          </cell>
          <cell r="B1378" t="str">
            <v>ALICATE ALARGADOR DE TUBO PEX</v>
          </cell>
          <cell r="C1378" t="str">
            <v>UN</v>
          </cell>
          <cell r="D1378" t="str">
            <v>CR</v>
          </cell>
          <cell r="E1378">
            <v>31.53</v>
          </cell>
        </row>
        <row r="1379">
          <cell r="A1379" t="str">
            <v>Obs: dimensões entre asteríscos (*) indicam a aceitação de medidas aproximadas.</v>
          </cell>
        </row>
        <row r="1381">
          <cell r="B1381" t="str">
            <v>PREÇOS DE INSUMOS</v>
          </cell>
          <cell r="D1381" t="str">
            <v>Página:</v>
          </cell>
          <cell r="E1381" t="str">
            <v>21 / 146</v>
          </cell>
        </row>
        <row r="1382">
          <cell r="A1382" t="str">
            <v>Indicação da origem do preço:</v>
          </cell>
        </row>
        <row r="1383">
          <cell r="A1383" t="str">
            <v>• C - para preço coletado pelo IBGE</v>
          </cell>
        </row>
        <row r="1384">
          <cell r="A1384" t="str">
            <v>• CR - para preço obtido por meio do coeficiente de representatividade do insumo (ver Manual de Metodologia e</v>
          </cell>
        </row>
        <row r="1385">
          <cell r="A1385" t="str">
            <v>Conceitos);</v>
          </cell>
        </row>
        <row r="1386">
          <cell r="A1386" t="str">
            <v>• AS - para preço atribuído com base no preço do insumo para a localidade de São Paulo.</v>
          </cell>
        </row>
        <row r="1387">
          <cell r="A1387" t="str">
            <v>Mês de Coleta:</v>
          </cell>
          <cell r="B1387" t="str">
            <v>06/2016 Pesquisa: IBGE</v>
          </cell>
        </row>
        <row r="1388">
          <cell r="B1388" t="str">
            <v>CUIABA</v>
          </cell>
          <cell r="C1388" t="str">
            <v>90,01</v>
          </cell>
          <cell r="E1388">
            <v>52.06</v>
          </cell>
        </row>
        <row r="1389">
          <cell r="A1389" t="str">
            <v>Localidade:</v>
          </cell>
          <cell r="B1389" t="str">
            <v>Encargos Sociais Desonerados(%) Horista:</v>
          </cell>
          <cell r="D1389" t="str">
            <v>Mensalista:</v>
          </cell>
        </row>
        <row r="1390">
          <cell r="A1390" t="str">
            <v>Código</v>
          </cell>
          <cell r="B1390" t="str">
            <v>Descriçao do Insumo</v>
          </cell>
          <cell r="C1390" t="str">
            <v>Unid</v>
          </cell>
          <cell r="D1390" t="str">
            <v>Origem</v>
          </cell>
          <cell r="E1390" t="str">
            <v>Preço</v>
          </cell>
        </row>
        <row r="1391">
          <cell r="D1391" t="str">
            <v>de Preço</v>
          </cell>
          <cell r="E1391" t="str">
            <v>Mediano (R$)</v>
          </cell>
        </row>
        <row r="1392">
          <cell r="A1392">
            <v>38956</v>
          </cell>
          <cell r="B1392" t="str">
            <v>ALICATE CRIMPADOR DE TUBO PEX</v>
          </cell>
          <cell r="C1392" t="str">
            <v>UN</v>
          </cell>
          <cell r="D1392" t="str">
            <v>CR</v>
          </cell>
          <cell r="E1392">
            <v>738.98</v>
          </cell>
        </row>
        <row r="1393">
          <cell r="A1393">
            <v>38470</v>
          </cell>
          <cell r="B1393" t="str">
            <v>ALICATE DE CORTE DIAGONAL 6 " COM ISOLAMENTO</v>
          </cell>
          <cell r="C1393" t="str">
            <v>UN</v>
          </cell>
          <cell r="D1393" t="str">
            <v>C</v>
          </cell>
          <cell r="E1393">
            <v>29.85</v>
          </cell>
        </row>
        <row r="1394">
          <cell r="A1394">
            <v>38547</v>
          </cell>
          <cell r="B1394" t="str">
            <v>ALICATE DE CRIMPAR RJ11, RJ12 E RJ45</v>
          </cell>
          <cell r="C1394" t="str">
            <v>UN</v>
          </cell>
          <cell r="D1394" t="str">
            <v>CR</v>
          </cell>
          <cell r="E1394">
            <v>81.45</v>
          </cell>
        </row>
        <row r="1395">
          <cell r="A1395">
            <v>38469</v>
          </cell>
          <cell r="B1395" t="str">
            <v>ALICATE DE PRESSAO PARA SOLDA DE CHAPA 18 "</v>
          </cell>
          <cell r="C1395" t="str">
            <v>UN</v>
          </cell>
          <cell r="D1395" t="str">
            <v>CR</v>
          </cell>
          <cell r="E1395">
            <v>87.58</v>
          </cell>
        </row>
        <row r="1396">
          <cell r="A1396">
            <v>38467</v>
          </cell>
          <cell r="B1396" t="str">
            <v>ALICATE DE PRESSAO 11 " PARA SOLDA, TIPO C</v>
          </cell>
          <cell r="C1396" t="str">
            <v>UN</v>
          </cell>
          <cell r="D1396" t="str">
            <v>CR</v>
          </cell>
          <cell r="E1396">
            <v>49.28</v>
          </cell>
        </row>
        <row r="1397">
          <cell r="A1397">
            <v>38468</v>
          </cell>
          <cell r="B1397" t="str">
            <v>ALICATE DE PRESSAO 11 " PARA SOLDA, TIPO U</v>
          </cell>
          <cell r="C1397" t="str">
            <v>UN</v>
          </cell>
          <cell r="D1397" t="str">
            <v>CR</v>
          </cell>
          <cell r="E1397">
            <v>54.23</v>
          </cell>
        </row>
        <row r="1398">
          <cell r="A1398">
            <v>38471</v>
          </cell>
          <cell r="B1398" t="str">
            <v>ALICATE PARA ANEIS DE PISTAO, CAPACIDADE 50 A 100 MM</v>
          </cell>
          <cell r="C1398" t="str">
            <v>UN</v>
          </cell>
          <cell r="D1398" t="str">
            <v>CR</v>
          </cell>
          <cell r="E1398">
            <v>70.42</v>
          </cell>
        </row>
        <row r="1399">
          <cell r="A1399">
            <v>37370</v>
          </cell>
          <cell r="B1399" t="str">
            <v>ALIMENTACAO - HORISTA (ENCARGOS COMPLEMENTARES) (COLETADO CAIXA)</v>
          </cell>
          <cell r="C1399" t="str">
            <v>H</v>
          </cell>
          <cell r="D1399" t="str">
            <v>C</v>
          </cell>
          <cell r="E1399">
            <v>2.02</v>
          </cell>
        </row>
        <row r="1400">
          <cell r="A1400">
            <v>40862</v>
          </cell>
          <cell r="B1400" t="str">
            <v>ALIMENTACAO - MENSALISTA (ENCARGOS COMPLEMENTARES) (COLETADO CAIXA)</v>
          </cell>
          <cell r="C1400" t="str">
            <v>MES</v>
          </cell>
          <cell r="D1400" t="str">
            <v>C</v>
          </cell>
          <cell r="E1400">
            <v>380.74</v>
          </cell>
        </row>
        <row r="1401">
          <cell r="A1401">
            <v>10658</v>
          </cell>
          <cell r="B1401" t="str">
            <v>ALISADORA DE CONCRETO COM MOTOR A GASOLINA DE 5,5 HP, PESO COM MOTOR DE 78</v>
          </cell>
          <cell r="C1401" t="str">
            <v>UN</v>
          </cell>
          <cell r="D1401" t="str">
            <v>C</v>
          </cell>
          <cell r="E1401">
            <v>9860</v>
          </cell>
        </row>
        <row r="1402">
          <cell r="B1402" t="str">
            <v>KG, 4 PATAS.</v>
          </cell>
        </row>
        <row r="1403">
          <cell r="A1403">
            <v>253</v>
          </cell>
          <cell r="B1403" t="str">
            <v>ALMOXARIFE</v>
          </cell>
          <cell r="C1403" t="str">
            <v>H</v>
          </cell>
          <cell r="D1403" t="str">
            <v>C</v>
          </cell>
          <cell r="E1403">
            <v>11.17</v>
          </cell>
        </row>
        <row r="1404">
          <cell r="A1404">
            <v>40809</v>
          </cell>
          <cell r="B1404" t="str">
            <v>ALMOXARIFE (MENSALISTA)</v>
          </cell>
          <cell r="C1404" t="str">
            <v>MES</v>
          </cell>
          <cell r="D1404" t="str">
            <v>CR</v>
          </cell>
          <cell r="E1404">
            <v>1967.04</v>
          </cell>
        </row>
        <row r="1405">
          <cell r="A1405">
            <v>583</v>
          </cell>
          <cell r="B1405" t="str">
            <v>ALUMINIO ANODIZADO</v>
          </cell>
          <cell r="C1405" t="str">
            <v>KG</v>
          </cell>
          <cell r="D1405" t="str">
            <v>CR</v>
          </cell>
          <cell r="E1405">
            <v>37.53</v>
          </cell>
        </row>
        <row r="1406">
          <cell r="A1406">
            <v>20193</v>
          </cell>
          <cell r="B1406" t="str">
            <v>ANDAIME METALICO TIPO FACHADEIRO, LARGURA DE 1,20M, ALTURA POR PECA DE 2,0M</v>
          </cell>
          <cell r="C1406" t="str">
            <v>M2/MES</v>
          </cell>
          <cell r="D1406" t="str">
            <v>CR</v>
          </cell>
          <cell r="E1406">
            <v>4.99</v>
          </cell>
        </row>
        <row r="1407">
          <cell r="B1407" t="str">
            <v>(LOCACAO)</v>
          </cell>
        </row>
        <row r="1408">
          <cell r="A1408">
            <v>10527</v>
          </cell>
          <cell r="B1408" t="str">
            <v>ANDAIME METALICO TUBULAR DE ENCAIXE, TIPO DE TORRE, COM LARGURA DE 1 ATE 1,5 M</v>
          </cell>
          <cell r="C1408" t="str">
            <v>M/MES</v>
          </cell>
          <cell r="D1408" t="str">
            <v>C</v>
          </cell>
          <cell r="E1408">
            <v>15</v>
          </cell>
        </row>
        <row r="1409">
          <cell r="B1409" t="str">
            <v>E ALTURA DE *1,00 M* (LOCACAO)</v>
          </cell>
        </row>
        <row r="1410">
          <cell r="A1410">
            <v>10526</v>
          </cell>
          <cell r="B1410" t="str">
            <v>ANDAIME SUSPENSO OU BALANCIM MANUAL, CAPACIDADE DE CARGA TOTAL DE *250*</v>
          </cell>
          <cell r="C1410" t="str">
            <v>MES</v>
          </cell>
          <cell r="D1410" t="str">
            <v>AS</v>
          </cell>
          <cell r="E1410">
            <v>380</v>
          </cell>
        </row>
        <row r="1411">
          <cell r="B1411" t="str">
            <v>KG/M2, PLATAFORMA DE *1,50* M DE COMPRIMENTO, L = *0,80* M, CABO DE *45* M</v>
          </cell>
        </row>
        <row r="1412">
          <cell r="B1412" t="str">
            <v>(LOCACAO)</v>
          </cell>
        </row>
        <row r="1413">
          <cell r="A1413">
            <v>38957</v>
          </cell>
          <cell r="B1413" t="str">
            <v>ANEIS DE CRIMPAGEM PARA ALICATE CRIMPADOR DE TUBO PEX, BITOLAS DE 16 A 32 MM</v>
          </cell>
          <cell r="C1413" t="str">
            <v>PAR</v>
          </cell>
          <cell r="D1413" t="str">
            <v>CR</v>
          </cell>
          <cell r="E1413">
            <v>57.96</v>
          </cell>
        </row>
        <row r="1414">
          <cell r="A1414">
            <v>299</v>
          </cell>
          <cell r="B1414" t="str">
            <v>ANEL BORRACHA DN 100 MM, PARA TUBO SERIE REFORCADA ESGOTO PREDIAL</v>
          </cell>
          <cell r="C1414" t="str">
            <v>UN</v>
          </cell>
          <cell r="D1414" t="str">
            <v>CR</v>
          </cell>
          <cell r="E1414">
            <v>1.8</v>
          </cell>
        </row>
        <row r="1415">
          <cell r="A1415">
            <v>298</v>
          </cell>
          <cell r="B1415" t="str">
            <v>ANEL BORRACHA DN 75 MM, PARA TUBO SERIE REFORCADA ESGOTO PREDIAL</v>
          </cell>
          <cell r="C1415" t="str">
            <v>UN</v>
          </cell>
          <cell r="D1415" t="str">
            <v>CR</v>
          </cell>
          <cell r="E1415">
            <v>1.81</v>
          </cell>
        </row>
        <row r="1416">
          <cell r="A1416">
            <v>295</v>
          </cell>
          <cell r="B1416" t="str">
            <v>ANEL BORRACHA PARA TUBO ESGOTO PREDIAL DN 40 MM (NBR 5688)</v>
          </cell>
          <cell r="C1416" t="str">
            <v>UN</v>
          </cell>
          <cell r="D1416" t="str">
            <v>CR</v>
          </cell>
          <cell r="E1416">
            <v>1.08</v>
          </cell>
        </row>
        <row r="1417">
          <cell r="A1417">
            <v>296</v>
          </cell>
          <cell r="B1417" t="str">
            <v>ANEL BORRACHA PARA TUBO ESGOTO PREDIAL DN 50 MM (NBR 5688)</v>
          </cell>
          <cell r="C1417" t="str">
            <v>UN</v>
          </cell>
          <cell r="D1417" t="str">
            <v>CR</v>
          </cell>
          <cell r="E1417">
            <v>1.1200000000000001</v>
          </cell>
        </row>
        <row r="1418">
          <cell r="A1418">
            <v>297</v>
          </cell>
          <cell r="B1418" t="str">
            <v>ANEL BORRACHA PARA TUBO ESGOTO PREDIAL DN 75 MM (NBR 5688)</v>
          </cell>
          <cell r="C1418" t="str">
            <v>UN</v>
          </cell>
          <cell r="D1418" t="str">
            <v>CR</v>
          </cell>
          <cell r="E1418">
            <v>1.58</v>
          </cell>
        </row>
        <row r="1419">
          <cell r="A1419">
            <v>301</v>
          </cell>
          <cell r="B1419" t="str">
            <v>ANEL BORRACHA PARA TUBO ESGOTO PREDIAL, DN 100 MM (NBR 5688)</v>
          </cell>
          <cell r="C1419" t="str">
            <v>UN</v>
          </cell>
          <cell r="D1419" t="str">
            <v>C</v>
          </cell>
          <cell r="E1419">
            <v>1.99</v>
          </cell>
        </row>
        <row r="1420">
          <cell r="A1420">
            <v>300</v>
          </cell>
          <cell r="B1420" t="str">
            <v>ANEL BORRACHA, DN 150 MM, PARA TUBO SERIE REFORCADA ESGOTO PREDIAL</v>
          </cell>
          <cell r="C1420" t="str">
            <v>UN</v>
          </cell>
          <cell r="D1420" t="str">
            <v>CR</v>
          </cell>
          <cell r="E1420">
            <v>8.36</v>
          </cell>
        </row>
        <row r="1421">
          <cell r="A1421">
            <v>20084</v>
          </cell>
          <cell r="B1421" t="str">
            <v>ANEL BORRACHA, DN 40 MM, PARA TUBO SERIE REFORCADA ESGOTO PREDIAL</v>
          </cell>
          <cell r="C1421" t="str">
            <v>UN</v>
          </cell>
          <cell r="D1421" t="str">
            <v>CR</v>
          </cell>
          <cell r="E1421">
            <v>1.08</v>
          </cell>
        </row>
        <row r="1422">
          <cell r="A1422">
            <v>20085</v>
          </cell>
          <cell r="B1422" t="str">
            <v>ANEL BORRACHA, DN 50 MM, PARA TUBO SERIE REFORCADA ESGOTO PREDIAL</v>
          </cell>
          <cell r="C1422" t="str">
            <v>UN</v>
          </cell>
          <cell r="D1422" t="str">
            <v>CR</v>
          </cell>
          <cell r="E1422">
            <v>1</v>
          </cell>
        </row>
        <row r="1423">
          <cell r="A1423">
            <v>311</v>
          </cell>
          <cell r="B1423" t="str">
            <v>ANEL BORRACHA, PARA TUBO PVC DEFOFO, DN 100 MM (NBR 7665)</v>
          </cell>
          <cell r="C1423" t="str">
            <v>UN</v>
          </cell>
          <cell r="D1423" t="str">
            <v>CR</v>
          </cell>
          <cell r="E1423">
            <v>6.47</v>
          </cell>
        </row>
        <row r="1424">
          <cell r="A1424">
            <v>318</v>
          </cell>
          <cell r="B1424" t="str">
            <v>ANEL BORRACHA, PARA TUBO PVC DEFOFO, DN 150 MM (NBR 7665)</v>
          </cell>
          <cell r="C1424" t="str">
            <v>UN</v>
          </cell>
          <cell r="D1424" t="str">
            <v>CR</v>
          </cell>
          <cell r="E1424">
            <v>11.33</v>
          </cell>
        </row>
        <row r="1425">
          <cell r="A1425">
            <v>319</v>
          </cell>
          <cell r="B1425" t="str">
            <v>ANEL BORRACHA, PARA TUBO PVC DEFOFO, DN 200 MM (NBR 7665)</v>
          </cell>
          <cell r="C1425" t="str">
            <v>UN</v>
          </cell>
          <cell r="D1425" t="str">
            <v>CR</v>
          </cell>
          <cell r="E1425">
            <v>21.4</v>
          </cell>
        </row>
        <row r="1426">
          <cell r="A1426">
            <v>320</v>
          </cell>
          <cell r="B1426" t="str">
            <v>ANEL BORRACHA, PARA TUBO PVC DEFOFO, DN 250 MM (NBR 7665)</v>
          </cell>
          <cell r="C1426" t="str">
            <v>UN</v>
          </cell>
          <cell r="D1426" t="str">
            <v>CR</v>
          </cell>
          <cell r="E1426">
            <v>68.05</v>
          </cell>
        </row>
        <row r="1427">
          <cell r="A1427">
            <v>314</v>
          </cell>
          <cell r="B1427" t="str">
            <v>ANEL BORRACHA, PARA TUBO PVC DEFOFO, DN 300 MM (NBR 7665)</v>
          </cell>
          <cell r="C1427" t="str">
            <v>UN</v>
          </cell>
          <cell r="D1427" t="str">
            <v>CR</v>
          </cell>
          <cell r="E1427">
            <v>104.52</v>
          </cell>
        </row>
        <row r="1428">
          <cell r="A1428">
            <v>303</v>
          </cell>
          <cell r="B1428" t="str">
            <v>ANEL BORRACHA, PARA TUBO PVC, REDE COLETOR ESGOTO, DN 100 MM (NBR 7362)</v>
          </cell>
          <cell r="C1428" t="str">
            <v>UN</v>
          </cell>
          <cell r="D1428" t="str">
            <v>CR</v>
          </cell>
          <cell r="E1428">
            <v>2.71</v>
          </cell>
        </row>
        <row r="1429">
          <cell r="A1429">
            <v>304</v>
          </cell>
          <cell r="B1429" t="str">
            <v>ANEL BORRACHA, PARA TUBO PVC, REDE COLETOR ESGOTO, DN 125 MM (NBR 7362)</v>
          </cell>
          <cell r="C1429" t="str">
            <v>UN</v>
          </cell>
          <cell r="D1429" t="str">
            <v>CR</v>
          </cell>
          <cell r="E1429">
            <v>4.1399999999999997</v>
          </cell>
        </row>
        <row r="1430">
          <cell r="A1430">
            <v>305</v>
          </cell>
          <cell r="B1430" t="str">
            <v>ANEL BORRACHA, PARA TUBO PVC, REDE COLETOR ESGOTO, DN 150 MM (NBR 7362)</v>
          </cell>
          <cell r="C1430" t="str">
            <v>UN</v>
          </cell>
          <cell r="D1430" t="str">
            <v>CR</v>
          </cell>
          <cell r="E1430">
            <v>7.07</v>
          </cell>
        </row>
        <row r="1431">
          <cell r="A1431">
            <v>306</v>
          </cell>
          <cell r="B1431" t="str">
            <v>ANEL BORRACHA, PARA TUBO PVC, REDE COLETOR ESGOTO, DN 200 MM (NBR 7362)</v>
          </cell>
          <cell r="C1431" t="str">
            <v>UN</v>
          </cell>
          <cell r="D1431" t="str">
            <v>CR</v>
          </cell>
          <cell r="E1431">
            <v>8.5</v>
          </cell>
        </row>
        <row r="1432">
          <cell r="A1432">
            <v>307</v>
          </cell>
          <cell r="B1432" t="str">
            <v>ANEL BORRACHA, PARA TUBO PVC, REDE COLETOR ESGOTO, DN 250 MM (NBR 7362)</v>
          </cell>
          <cell r="C1432" t="str">
            <v>UN</v>
          </cell>
          <cell r="D1432" t="str">
            <v>CR</v>
          </cell>
          <cell r="E1432">
            <v>16.78</v>
          </cell>
        </row>
        <row r="1433">
          <cell r="A1433">
            <v>309</v>
          </cell>
          <cell r="B1433" t="str">
            <v>ANEL BORRACHA, PARA TUBO PVC, REDE COLETOR ESGOTO, DN 350 MM (NBR 7362)</v>
          </cell>
          <cell r="C1433" t="str">
            <v>UN</v>
          </cell>
          <cell r="D1433" t="str">
            <v>CR</v>
          </cell>
          <cell r="E1433">
            <v>34.39</v>
          </cell>
        </row>
        <row r="1434">
          <cell r="A1434">
            <v>310</v>
          </cell>
          <cell r="B1434" t="str">
            <v>ANEL BORRACHA, PARA TUBO PVC, REDE COLETOR ESGOTO, DN 400 MM (NBR 7362)</v>
          </cell>
          <cell r="C1434" t="str">
            <v>UN</v>
          </cell>
          <cell r="D1434" t="str">
            <v>CR</v>
          </cell>
          <cell r="E1434">
            <v>43.61</v>
          </cell>
        </row>
        <row r="1435">
          <cell r="A1435">
            <v>328</v>
          </cell>
          <cell r="B1435" t="str">
            <v>ANEL BORRACHA, PARA TUBO/CONEXAO PVC PBA, DN 100 MM, PARA REDE AGUA</v>
          </cell>
          <cell r="C1435" t="str">
            <v>UN</v>
          </cell>
          <cell r="D1435" t="str">
            <v>CR</v>
          </cell>
          <cell r="E1435">
            <v>5.2</v>
          </cell>
        </row>
        <row r="1436">
          <cell r="A1436">
            <v>325</v>
          </cell>
          <cell r="B1436" t="str">
            <v>ANEL BORRACHA, PARA TUBO/CONEXAO PVC PBA, DN 50 MM, PARA REDE AGUA</v>
          </cell>
          <cell r="C1436" t="str">
            <v>UN</v>
          </cell>
          <cell r="D1436" t="str">
            <v>CR</v>
          </cell>
          <cell r="E1436">
            <v>2.02</v>
          </cell>
        </row>
        <row r="1437">
          <cell r="A1437">
            <v>20326</v>
          </cell>
          <cell r="B1437" t="str">
            <v>ANEL BORRACHA, PARA TUBO/CONEXAO PVC PBA, DN 60 MM, PARA REDE AGUA</v>
          </cell>
          <cell r="C1437" t="str">
            <v>UN</v>
          </cell>
          <cell r="D1437" t="str">
            <v>CR</v>
          </cell>
          <cell r="E1437">
            <v>5.4</v>
          </cell>
        </row>
        <row r="1438">
          <cell r="A1438">
            <v>329</v>
          </cell>
          <cell r="B1438" t="str">
            <v>ANEL BORRACHA, PARA TUBO/CONEXAO PVC PBA, DN 75 MM, PARA REDE AGUA</v>
          </cell>
          <cell r="C1438" t="str">
            <v>UN</v>
          </cell>
          <cell r="D1438" t="str">
            <v>CR</v>
          </cell>
          <cell r="E1438">
            <v>6.65</v>
          </cell>
        </row>
        <row r="1439">
          <cell r="A1439">
            <v>308</v>
          </cell>
          <cell r="B1439" t="str">
            <v>ANEL BORRACHA, PARA TUBO, PVC REDE COLETOR ESGOTO, DN 300 MM (NBR 7362)</v>
          </cell>
          <cell r="C1439" t="str">
            <v>UN</v>
          </cell>
          <cell r="D1439" t="str">
            <v>CR</v>
          </cell>
          <cell r="E1439">
            <v>22.41</v>
          </cell>
        </row>
        <row r="1440">
          <cell r="A1440" t="str">
            <v>Obs: dimensões entre asteríscos (*) indicam a aceitação de medidas aproximadas.</v>
          </cell>
        </row>
        <row r="1442">
          <cell r="B1442" t="str">
            <v>PREÇOS DE INSUMOS</v>
          </cell>
          <cell r="D1442" t="str">
            <v>Página:</v>
          </cell>
          <cell r="E1442" t="str">
            <v>22 / 146</v>
          </cell>
        </row>
        <row r="1443">
          <cell r="A1443" t="str">
            <v>Indicação da origem do preço:</v>
          </cell>
        </row>
        <row r="1444">
          <cell r="A1444" t="str">
            <v>• C - para preço coletado pelo IBGE</v>
          </cell>
        </row>
        <row r="1445">
          <cell r="A1445" t="str">
            <v>• CR - para preço obtido por meio do coeficiente de representatividade do insumo (ver Manual de Metodologia e</v>
          </cell>
        </row>
        <row r="1446">
          <cell r="A1446" t="str">
            <v>Conceitos);</v>
          </cell>
        </row>
        <row r="1447">
          <cell r="A1447" t="str">
            <v>• AS - para preço atribuído com base no preço do insumo para a localidade de São Paulo.</v>
          </cell>
        </row>
        <row r="1448">
          <cell r="A1448" t="str">
            <v>Mês de Coleta:</v>
          </cell>
          <cell r="B1448" t="str">
            <v>06/2016 Pesquisa: IBGE</v>
          </cell>
        </row>
        <row r="1449">
          <cell r="B1449" t="str">
            <v>CUIABA</v>
          </cell>
          <cell r="C1449" t="str">
            <v>90,01</v>
          </cell>
          <cell r="E1449">
            <v>52.06</v>
          </cell>
        </row>
        <row r="1450">
          <cell r="A1450" t="str">
            <v>Localidade:</v>
          </cell>
          <cell r="B1450" t="str">
            <v>Encargos Sociais Desonerados(%) Horista:</v>
          </cell>
          <cell r="D1450" t="str">
            <v>Mensalista:</v>
          </cell>
        </row>
        <row r="1451">
          <cell r="A1451" t="str">
            <v>Código</v>
          </cell>
          <cell r="B1451" t="str">
            <v>Descriçao do Insumo</v>
          </cell>
          <cell r="C1451" t="str">
            <v>Unid</v>
          </cell>
          <cell r="D1451" t="str">
            <v>Origem</v>
          </cell>
          <cell r="E1451" t="str">
            <v>Preço</v>
          </cell>
        </row>
        <row r="1452">
          <cell r="D1452" t="str">
            <v>de Preço</v>
          </cell>
          <cell r="E1452" t="str">
            <v>Mediano (R$)</v>
          </cell>
        </row>
        <row r="1453">
          <cell r="A1453">
            <v>39642</v>
          </cell>
          <cell r="B1453" t="str">
            <v>ANEL DE BORRACHA PARA VEDACAO DE DUTO PEAD CORRUGADO PARA ELETRICA, DN 1</v>
          </cell>
          <cell r="C1453" t="str">
            <v>UN</v>
          </cell>
          <cell r="D1453" t="str">
            <v>CR</v>
          </cell>
          <cell r="E1453">
            <v>1.36</v>
          </cell>
        </row>
        <row r="1454">
          <cell r="B1454" t="str">
            <v>1/2"</v>
          </cell>
        </row>
        <row r="1455">
          <cell r="A1455">
            <v>39641</v>
          </cell>
          <cell r="B1455" t="str">
            <v>ANEL DE BORRACHA PARA VEDACAO DE DUTO PEAD CORRUGADO PARA ELETRICA, DN 1</v>
          </cell>
          <cell r="C1455" t="str">
            <v>UN</v>
          </cell>
          <cell r="D1455" t="str">
            <v>CR</v>
          </cell>
          <cell r="E1455">
            <v>0.94</v>
          </cell>
        </row>
        <row r="1456">
          <cell r="B1456" t="str">
            <v>1/4"</v>
          </cell>
        </row>
        <row r="1457">
          <cell r="A1457">
            <v>39643</v>
          </cell>
          <cell r="B1457" t="str">
            <v>ANEL DE BORRACHA PARA VEDACAO DE DUTO PEAD CORRUGADO PARA ELETRICA, DN 2"</v>
          </cell>
          <cell r="C1457" t="str">
            <v>UN</v>
          </cell>
          <cell r="D1457" t="str">
            <v>CR</v>
          </cell>
          <cell r="E1457">
            <v>3.78</v>
          </cell>
        </row>
        <row r="1458">
          <cell r="A1458">
            <v>39644</v>
          </cell>
          <cell r="B1458" t="str">
            <v>ANEL DE BORRACHA PARA VEDACAO DE DUTO PEAD CORRUGADO PARA ELETRICA, DN 3"</v>
          </cell>
          <cell r="C1458" t="str">
            <v>UN</v>
          </cell>
          <cell r="D1458" t="str">
            <v>CR</v>
          </cell>
          <cell r="E1458">
            <v>4.88</v>
          </cell>
        </row>
        <row r="1459">
          <cell r="A1459">
            <v>39645</v>
          </cell>
          <cell r="B1459" t="str">
            <v>ANEL DE BORRACHA PARA VEDACAO DE DUTO PEAD CORRUGADO PARA ELETRICA, DN 4"</v>
          </cell>
          <cell r="C1459" t="str">
            <v>UN</v>
          </cell>
          <cell r="D1459" t="str">
            <v>CR</v>
          </cell>
          <cell r="E1459">
            <v>6.3</v>
          </cell>
        </row>
        <row r="1460">
          <cell r="A1460">
            <v>12548</v>
          </cell>
          <cell r="B1460" t="str">
            <v>ANEL DE CONCRETO ARMADO, D = *1,10* M, H = 0,30 M</v>
          </cell>
          <cell r="C1460" t="str">
            <v>UN</v>
          </cell>
          <cell r="D1460" t="str">
            <v>CR</v>
          </cell>
          <cell r="E1460">
            <v>84.94</v>
          </cell>
        </row>
        <row r="1461">
          <cell r="A1461">
            <v>13113</v>
          </cell>
          <cell r="B1461" t="str">
            <v>ANEL DE CONCRETO ARMADO, D = 0,60 M, H = 0,10 M</v>
          </cell>
          <cell r="C1461" t="str">
            <v>UN</v>
          </cell>
          <cell r="D1461" t="str">
            <v>CR</v>
          </cell>
          <cell r="E1461">
            <v>34.81</v>
          </cell>
        </row>
        <row r="1462">
          <cell r="A1462">
            <v>13114</v>
          </cell>
          <cell r="B1462" t="str">
            <v>ANEL DE CONCRETO ARMADO, D = 0,60 M, H = 0,15 M</v>
          </cell>
          <cell r="C1462" t="str">
            <v>UN</v>
          </cell>
          <cell r="D1462" t="str">
            <v>CR</v>
          </cell>
          <cell r="E1462">
            <v>42.38</v>
          </cell>
        </row>
        <row r="1463">
          <cell r="A1463">
            <v>12530</v>
          </cell>
          <cell r="B1463" t="str">
            <v>ANEL DE CONCRETO ARMADO, D = 0,60 M, H = 0,30 M</v>
          </cell>
          <cell r="C1463" t="str">
            <v>UN</v>
          </cell>
          <cell r="D1463" t="str">
            <v>CR</v>
          </cell>
          <cell r="E1463">
            <v>51.64</v>
          </cell>
        </row>
        <row r="1464">
          <cell r="A1464">
            <v>12531</v>
          </cell>
          <cell r="B1464" t="str">
            <v>ANEL DE CONCRETO ARMADO, D = 0,60 M, H = 0,40 M</v>
          </cell>
          <cell r="C1464" t="str">
            <v>UN</v>
          </cell>
          <cell r="D1464" t="str">
            <v>CR</v>
          </cell>
          <cell r="E1464">
            <v>57.76</v>
          </cell>
        </row>
        <row r="1465">
          <cell r="A1465">
            <v>12532</v>
          </cell>
          <cell r="B1465" t="str">
            <v>ANEL DE CONCRETO ARMADO, D = 0,60 M, H = 0,50 M</v>
          </cell>
          <cell r="C1465" t="str">
            <v>UN</v>
          </cell>
          <cell r="D1465" t="str">
            <v>CR</v>
          </cell>
          <cell r="E1465">
            <v>70.64</v>
          </cell>
        </row>
        <row r="1466">
          <cell r="A1466">
            <v>12533</v>
          </cell>
          <cell r="B1466" t="str">
            <v>ANEL DE CONCRETO ARMADO, D = 0,80 M, H = 0,30 M</v>
          </cell>
          <cell r="C1466" t="str">
            <v>UN</v>
          </cell>
          <cell r="D1466" t="str">
            <v>CR</v>
          </cell>
          <cell r="E1466">
            <v>84.26</v>
          </cell>
        </row>
        <row r="1467">
          <cell r="A1467">
            <v>12544</v>
          </cell>
          <cell r="B1467" t="str">
            <v>ANEL DE CONCRETO ARMADO, D = 0,80 M, H = 0,50 M</v>
          </cell>
          <cell r="C1467" t="str">
            <v>UN</v>
          </cell>
          <cell r="D1467" t="str">
            <v>CR</v>
          </cell>
          <cell r="E1467">
            <v>102.93</v>
          </cell>
        </row>
        <row r="1468">
          <cell r="A1468">
            <v>12546</v>
          </cell>
          <cell r="B1468" t="str">
            <v>ANEL DE CONCRETO ARMADO, D = 1,00 M, H = 0,40 M</v>
          </cell>
          <cell r="C1468" t="str">
            <v>UN</v>
          </cell>
          <cell r="D1468" t="str">
            <v>CR</v>
          </cell>
          <cell r="E1468">
            <v>119.64</v>
          </cell>
        </row>
        <row r="1469">
          <cell r="A1469">
            <v>12547</v>
          </cell>
          <cell r="B1469" t="str">
            <v>ANEL DE CONCRETO ARMADO, D = 1,00 M, H = 0,50 M</v>
          </cell>
          <cell r="C1469" t="str">
            <v>UN</v>
          </cell>
          <cell r="D1469" t="str">
            <v>CR</v>
          </cell>
          <cell r="E1469">
            <v>135.59</v>
          </cell>
        </row>
        <row r="1470">
          <cell r="A1470">
            <v>12551</v>
          </cell>
          <cell r="B1470" t="str">
            <v>ANEL DE CONCRETO ARMADO, D = 1,20 M, H = 0,50 M</v>
          </cell>
          <cell r="C1470" t="str">
            <v>UN</v>
          </cell>
          <cell r="D1470" t="str">
            <v>CR</v>
          </cell>
          <cell r="E1470">
            <v>114.47</v>
          </cell>
        </row>
        <row r="1471">
          <cell r="A1471">
            <v>12563</v>
          </cell>
          <cell r="B1471" t="str">
            <v>ANEL DE CONCRETO ARMADO, D = 1,50 M, H = 0,50 M</v>
          </cell>
          <cell r="C1471" t="str">
            <v>UN</v>
          </cell>
          <cell r="D1471" t="str">
            <v>CR</v>
          </cell>
          <cell r="E1471">
            <v>211.92</v>
          </cell>
        </row>
        <row r="1472">
          <cell r="A1472">
            <v>12565</v>
          </cell>
          <cell r="B1472" t="str">
            <v>ANEL DE CONCRETO ARMADO, D = 2,00 M, H = 0,50 M</v>
          </cell>
          <cell r="C1472" t="str">
            <v>UN</v>
          </cell>
          <cell r="D1472" t="str">
            <v>CR</v>
          </cell>
          <cell r="E1472">
            <v>333.49</v>
          </cell>
        </row>
        <row r="1473">
          <cell r="A1473">
            <v>12567</v>
          </cell>
          <cell r="B1473" t="str">
            <v>ANEL DE CONCRETO ARMADO, D = 2,50 M, H = 0,50 M</v>
          </cell>
          <cell r="C1473" t="str">
            <v>UN</v>
          </cell>
          <cell r="D1473" t="str">
            <v>CR</v>
          </cell>
          <cell r="E1473">
            <v>433.94</v>
          </cell>
        </row>
        <row r="1474">
          <cell r="A1474">
            <v>12568</v>
          </cell>
          <cell r="B1474" t="str">
            <v>ANEL DE CONCRETO ARMADO, D = 3,00 M, H = 0,50 M</v>
          </cell>
          <cell r="C1474" t="str">
            <v>UN</v>
          </cell>
          <cell r="D1474" t="str">
            <v>CR</v>
          </cell>
          <cell r="E1474">
            <v>716.51</v>
          </cell>
        </row>
        <row r="1475">
          <cell r="A1475">
            <v>11789</v>
          </cell>
          <cell r="B1475" t="str">
            <v>ANEL DE DISTRIBUICAO EM ACO GALVANIZADO PARA FIO FE-160</v>
          </cell>
          <cell r="C1475" t="str">
            <v>UN</v>
          </cell>
          <cell r="D1475" t="str">
            <v>CR</v>
          </cell>
          <cell r="E1475">
            <v>0.56000000000000005</v>
          </cell>
        </row>
        <row r="1476">
          <cell r="A1476">
            <v>20975</v>
          </cell>
          <cell r="B1476" t="str">
            <v>ANEL DE EXPANSAO EM COBRE, ENGATE RAPIDO 1 1/2", PARA EMPATACAO MANGUEIRA DE</v>
          </cell>
          <cell r="C1476" t="str">
            <v>UN</v>
          </cell>
          <cell r="D1476" t="str">
            <v>CR</v>
          </cell>
          <cell r="E1476">
            <v>8.93</v>
          </cell>
        </row>
        <row r="1477">
          <cell r="B1477" t="str">
            <v>COMBATE A INCENDIO PREDIAL</v>
          </cell>
        </row>
        <row r="1478">
          <cell r="A1478">
            <v>20976</v>
          </cell>
          <cell r="B1478" t="str">
            <v>ANEL DE EXPANSAO EM COBRE, ENGATE RAPIDO 2 1/2", PARA EMPATACAO MANGUEIRA DE</v>
          </cell>
          <cell r="C1478" t="str">
            <v>UN</v>
          </cell>
          <cell r="D1478" t="str">
            <v>CR</v>
          </cell>
          <cell r="E1478">
            <v>13.49</v>
          </cell>
        </row>
        <row r="1479">
          <cell r="B1479" t="str">
            <v>COMBATE A INCENDIO PREDIAL</v>
          </cell>
        </row>
        <row r="1480">
          <cell r="A1480">
            <v>13761</v>
          </cell>
          <cell r="B1480" t="str">
            <v>APARELHO CORTE OXI-ACETILENO PARA SOLDA E CORTE CONTENDO MACARICO SOLDA,</v>
          </cell>
          <cell r="C1480" t="str">
            <v>UN</v>
          </cell>
          <cell r="D1480" t="str">
            <v>C</v>
          </cell>
          <cell r="E1480">
            <v>2688.23</v>
          </cell>
        </row>
        <row r="1481">
          <cell r="B1481" t="str">
            <v>BICO DE CORTE, CILINDROS, REGULADORES, MANGUEIRAS E CARRINHO</v>
          </cell>
        </row>
        <row r="1482">
          <cell r="A1482">
            <v>12888</v>
          </cell>
          <cell r="B1482" t="str">
            <v>APARELHO DE APOIO DE NEOPRENE FRETADO, 60 X 45 X 7,6 CM, COM FRETAGEM DE ACO</v>
          </cell>
          <cell r="C1482" t="str">
            <v>DM3</v>
          </cell>
          <cell r="D1482" t="str">
            <v>AS</v>
          </cell>
          <cell r="E1482">
            <v>117.66</v>
          </cell>
        </row>
        <row r="1483">
          <cell r="B1483" t="str">
            <v>DE 4 MM INTERCALADAS COM ELASTOMERO DE 11 MM E REVESTIMENTO FINAL COM</v>
          </cell>
        </row>
        <row r="1484">
          <cell r="B1484" t="str">
            <v>ELASTOMERO DE 6 MM</v>
          </cell>
        </row>
        <row r="1485">
          <cell r="A1485">
            <v>12889</v>
          </cell>
          <cell r="B1485" t="str">
            <v>APARELHO DE APOIO DE NEOPRENE SIMPLES/ NAO FRETADO, 100 X 100 CM, ESPESSURA 6,3</v>
          </cell>
          <cell r="C1485" t="str">
            <v>DM3</v>
          </cell>
          <cell r="D1485" t="str">
            <v>AS</v>
          </cell>
          <cell r="E1485">
            <v>50</v>
          </cell>
        </row>
        <row r="1486">
          <cell r="B1486" t="str">
            <v>MM</v>
          </cell>
        </row>
        <row r="1487">
          <cell r="A1487">
            <v>7600</v>
          </cell>
          <cell r="B1487" t="str">
            <v>APARELHO MISTURADOR CROMADO P/ BIDE C/ DUCHA</v>
          </cell>
          <cell r="C1487" t="str">
            <v>CJ</v>
          </cell>
          <cell r="D1487" t="str">
            <v>CR</v>
          </cell>
          <cell r="E1487">
            <v>312.06</v>
          </cell>
        </row>
        <row r="1488">
          <cell r="A1488">
            <v>4814</v>
          </cell>
          <cell r="B1488" t="str">
            <v>APARELHO SINALIZADOR DE SAIDA DE GARAGEM COMPLETO C/ CELULA FOTOELETRICA E</v>
          </cell>
          <cell r="C1488" t="str">
            <v>UN</v>
          </cell>
          <cell r="D1488" t="str">
            <v>CR</v>
          </cell>
          <cell r="E1488">
            <v>326.52999999999997</v>
          </cell>
        </row>
        <row r="1489">
          <cell r="B1489" t="str">
            <v>BRACADEIRA</v>
          </cell>
        </row>
        <row r="1490">
          <cell r="A1490">
            <v>25967</v>
          </cell>
          <cell r="B1490" t="str">
            <v>APOIO DO PORTA DENTE FRESADORA</v>
          </cell>
          <cell r="C1490" t="str">
            <v>UN</v>
          </cell>
          <cell r="D1490" t="str">
            <v>CR</v>
          </cell>
          <cell r="E1490">
            <v>993.45</v>
          </cell>
        </row>
        <row r="1491">
          <cell r="A1491">
            <v>6122</v>
          </cell>
          <cell r="B1491" t="str">
            <v>APONTADOR OU APROPRIADOR</v>
          </cell>
          <cell r="C1491" t="str">
            <v>H</v>
          </cell>
          <cell r="D1491" t="str">
            <v>CR</v>
          </cell>
          <cell r="E1491">
            <v>10.54</v>
          </cell>
        </row>
        <row r="1492">
          <cell r="A1492">
            <v>40810</v>
          </cell>
          <cell r="B1492" t="str">
            <v>APONTADOR OU APROPRIADOR (MENSALISTA)</v>
          </cell>
          <cell r="C1492" t="str">
            <v>MES</v>
          </cell>
          <cell r="D1492" t="str">
            <v>CR</v>
          </cell>
          <cell r="E1492">
            <v>1858.37</v>
          </cell>
        </row>
        <row r="1493">
          <cell r="A1493">
            <v>40271</v>
          </cell>
          <cell r="B1493" t="str">
            <v>APRUMADOR METALICO DE PILAR, COM ALTURA E ANGULO REGULAVEIS, EXTENSAO DE</v>
          </cell>
          <cell r="C1493" t="str">
            <v>MES</v>
          </cell>
          <cell r="D1493" t="str">
            <v>CR</v>
          </cell>
          <cell r="E1493">
            <v>9.75</v>
          </cell>
        </row>
        <row r="1494">
          <cell r="B1494" t="str">
            <v>*1,50* A *2,80* M (LOCACAO)</v>
          </cell>
        </row>
        <row r="1495">
          <cell r="A1495">
            <v>40602</v>
          </cell>
          <cell r="B1495" t="str">
            <v>APRUMADOR METALICO DE PILAR, COM ALTURA E ANGULO REGULAVEIS, EXTENSAO DE</v>
          </cell>
          <cell r="C1495" t="str">
            <v>MES</v>
          </cell>
          <cell r="D1495" t="str">
            <v>CR</v>
          </cell>
          <cell r="E1495">
            <v>8.2100000000000009</v>
          </cell>
        </row>
        <row r="1496">
          <cell r="B1496" t="str">
            <v>*1,50* A *2,80* M (LOCACAO) (COLETADO CAIXA)</v>
          </cell>
        </row>
        <row r="1497">
          <cell r="A1497">
            <v>21100</v>
          </cell>
          <cell r="B1497" t="str">
            <v>AQUECEDOR DE AGUA A GAS GLP/GN COM CAPACIDADE DE ARMAZENAMENTO DE 50 A 80 L</v>
          </cell>
          <cell r="C1497" t="str">
            <v>UN</v>
          </cell>
          <cell r="D1497" t="str">
            <v>CR</v>
          </cell>
          <cell r="E1497">
            <v>1739.75</v>
          </cell>
        </row>
        <row r="1498">
          <cell r="A1498">
            <v>11816</v>
          </cell>
          <cell r="B1498" t="str">
            <v>AQUECEDOR DE AGUA ELETRICO  RESERVATORIO DE 100 L CILINDRICO EM COBRE,</v>
          </cell>
          <cell r="C1498" t="str">
            <v>UN</v>
          </cell>
          <cell r="D1498" t="str">
            <v>C</v>
          </cell>
          <cell r="E1498">
            <v>1855.08</v>
          </cell>
        </row>
        <row r="1499">
          <cell r="B1499" t="str">
            <v>REFORCADO COM ACO CARBONO, MONOFASICO, TENSAO NOMINAL 220 V</v>
          </cell>
        </row>
        <row r="1500">
          <cell r="A1500">
            <v>11814</v>
          </cell>
          <cell r="B1500" t="str">
            <v>AQUECEDOR DE AGUA ELETRICO  RESERVATORIO DE 500 L CILINDRICO EM COBRE,</v>
          </cell>
          <cell r="C1500" t="str">
            <v>UN</v>
          </cell>
          <cell r="D1500" t="str">
            <v>CR</v>
          </cell>
          <cell r="E1500">
            <v>4038.04</v>
          </cell>
        </row>
        <row r="1501">
          <cell r="B1501" t="str">
            <v>REFORCADO COM ACO CARBONO, MONOFASICO, TENSAO NOMINAL 220 V</v>
          </cell>
        </row>
        <row r="1502">
          <cell r="A1502">
            <v>14186</v>
          </cell>
          <cell r="B1502" t="str">
            <v>AQUECEDOR DE AGUA ELETRICO  RESERVATORIO DE 500 L CILINDRICO EM COBRE,</v>
          </cell>
          <cell r="C1502" t="str">
            <v>UN</v>
          </cell>
          <cell r="D1502" t="str">
            <v>CR</v>
          </cell>
          <cell r="E1502">
            <v>5070.3100000000004</v>
          </cell>
        </row>
        <row r="1503">
          <cell r="B1503" t="str">
            <v>REFORCADO COM ACO CARBONO, TRIFASICO, TENSAO NOMINAL 220/380/400 V, POTENCIA</v>
          </cell>
        </row>
        <row r="1504">
          <cell r="B1504" t="str">
            <v>24 KW</v>
          </cell>
        </row>
        <row r="1505">
          <cell r="A1505">
            <v>14185</v>
          </cell>
          <cell r="B1505" t="str">
            <v>AQUECEDOR DE AGUA ELETRICO  RESERVATORIO DE 700 L CILINDRICO EM COBRE,</v>
          </cell>
          <cell r="C1505" t="str">
            <v>UN</v>
          </cell>
          <cell r="D1505" t="str">
            <v>CR</v>
          </cell>
          <cell r="E1505">
            <v>6568.02</v>
          </cell>
        </row>
        <row r="1506">
          <cell r="A1506" t="str">
            <v>Obs: dimensões entre asteríscos (*) indicam a aceitação de medidas aproximadas.</v>
          </cell>
        </row>
        <row r="1508">
          <cell r="B1508" t="str">
            <v>PREÇOS DE INSUMOS</v>
          </cell>
          <cell r="D1508" t="str">
            <v>Página:</v>
          </cell>
          <cell r="E1508" t="str">
            <v>23 / 146</v>
          </cell>
        </row>
        <row r="1509">
          <cell r="A1509" t="str">
            <v>Indicação da origem do preço:</v>
          </cell>
        </row>
        <row r="1510">
          <cell r="A1510" t="str">
            <v>• C - para preço coletado pelo IBGE</v>
          </cell>
        </row>
        <row r="1511">
          <cell r="A1511" t="str">
            <v>• CR - para preço obtido por meio do coeficiente de representatividade do insumo (ver Manual de Metodologia e</v>
          </cell>
        </row>
        <row r="1512">
          <cell r="A1512" t="str">
            <v>Conceitos);</v>
          </cell>
        </row>
        <row r="1513">
          <cell r="A1513" t="str">
            <v>• AS - para preço atribuído com base no preço do insumo para a localidade de São Paulo.</v>
          </cell>
        </row>
        <row r="1514">
          <cell r="A1514" t="str">
            <v>Mês de Coleta:</v>
          </cell>
          <cell r="B1514" t="str">
            <v>06/2016 Pesquisa: IBGE</v>
          </cell>
        </row>
        <row r="1515">
          <cell r="B1515" t="str">
            <v>CUIABA</v>
          </cell>
          <cell r="C1515" t="str">
            <v>90,01</v>
          </cell>
          <cell r="E1515">
            <v>52.06</v>
          </cell>
        </row>
        <row r="1516">
          <cell r="A1516" t="str">
            <v>Localidade:</v>
          </cell>
          <cell r="B1516" t="str">
            <v>Encargos Sociais Desonerados(%) Horista:</v>
          </cell>
          <cell r="D1516" t="str">
            <v>Mensalista:</v>
          </cell>
        </row>
        <row r="1517">
          <cell r="A1517" t="str">
            <v>Código</v>
          </cell>
          <cell r="B1517" t="str">
            <v>Descriçao do Insumo</v>
          </cell>
          <cell r="C1517" t="str">
            <v>Unid</v>
          </cell>
          <cell r="D1517" t="str">
            <v>Origem</v>
          </cell>
          <cell r="E1517" t="str">
            <v>Preço</v>
          </cell>
        </row>
        <row r="1518">
          <cell r="D1518" t="str">
            <v>de Preço</v>
          </cell>
          <cell r="E1518" t="str">
            <v>Mediano (R$)</v>
          </cell>
        </row>
        <row r="1519">
          <cell r="B1519" t="str">
            <v>REFORCADO COM ACO CARBONO, MONOFASICO, TENSAO NOMINAL 220 V</v>
          </cell>
        </row>
        <row r="1520">
          <cell r="A1520">
            <v>11811</v>
          </cell>
          <cell r="B1520" t="str">
            <v>AQUECEDOR DE AGUA ELETRICO HORIZONTAL, RESERVATORIO DE 200 L CILINDRICO EM</v>
          </cell>
          <cell r="C1520" t="str">
            <v>UN</v>
          </cell>
          <cell r="D1520" t="str">
            <v>CR</v>
          </cell>
          <cell r="E1520">
            <v>2511.36</v>
          </cell>
        </row>
        <row r="1521">
          <cell r="B1521" t="str">
            <v>COBRE, REFORCADO COM ACO CARBONO, MONOFASICO, TENSAO NOMINAL 220 V</v>
          </cell>
        </row>
        <row r="1522">
          <cell r="A1522">
            <v>26038</v>
          </cell>
          <cell r="B1522" t="str">
            <v>AQUECEDOR DE OLEO BPF (FLUIDO) TERMICO, CAPACIDADE DE 300.000 KCAL/H</v>
          </cell>
          <cell r="C1522" t="str">
            <v>UN</v>
          </cell>
          <cell r="D1522" t="str">
            <v>AS</v>
          </cell>
          <cell r="E1522">
            <v>167331.66</v>
          </cell>
        </row>
        <row r="1523">
          <cell r="A1523">
            <v>34482</v>
          </cell>
          <cell r="B1523" t="str">
            <v>AQUECEDOR SOLAR  CAPACIDADE DO RESERVATORIO 800 L, INCLUI 8 PLACAS COLETORAS</v>
          </cell>
          <cell r="C1523" t="str">
            <v>UN</v>
          </cell>
          <cell r="D1523" t="str">
            <v>CR</v>
          </cell>
          <cell r="E1523">
            <v>4453.87</v>
          </cell>
        </row>
        <row r="1524">
          <cell r="B1524" t="str">
            <v>DE 1,42 M2</v>
          </cell>
        </row>
        <row r="1525">
          <cell r="A1525">
            <v>34469</v>
          </cell>
          <cell r="B1525" t="str">
            <v>AQUECEDOR SOLAR CAPACIDADE DO RESERVATORIO 1000 L, INCLUI 10 PLACAS</v>
          </cell>
          <cell r="C1525" t="str">
            <v>UN</v>
          </cell>
          <cell r="D1525" t="str">
            <v>CR</v>
          </cell>
          <cell r="E1525">
            <v>6889.59</v>
          </cell>
        </row>
        <row r="1526">
          <cell r="B1526" t="str">
            <v>COLETORAS DE 1,42 M2</v>
          </cell>
        </row>
        <row r="1527">
          <cell r="A1527">
            <v>34472</v>
          </cell>
          <cell r="B1527" t="str">
            <v>AQUECEDOR SOLAR CAPACIDADE DO RESERVATORIO 200 L, INCLUI 2 PLACAS COLETORAS</v>
          </cell>
          <cell r="C1527" t="str">
            <v>UN</v>
          </cell>
          <cell r="D1527" t="str">
            <v>C</v>
          </cell>
          <cell r="E1527">
            <v>2119.71</v>
          </cell>
        </row>
        <row r="1528">
          <cell r="B1528" t="str">
            <v>DE 1,42 M2</v>
          </cell>
        </row>
        <row r="1529">
          <cell r="A1529">
            <v>34476</v>
          </cell>
          <cell r="B1529" t="str">
            <v>AQUECEDOR SOLAR CAPACIDADE DO RESERVATORIO 400L, INCLUI 4 PLACAS COLETORAS</v>
          </cell>
          <cell r="C1529" t="str">
            <v>UN</v>
          </cell>
          <cell r="D1529" t="str">
            <v>CR</v>
          </cell>
          <cell r="E1529">
            <v>3593.21</v>
          </cell>
        </row>
        <row r="1530">
          <cell r="B1530" t="str">
            <v>DE 1,42 M2</v>
          </cell>
        </row>
        <row r="1531">
          <cell r="A1531">
            <v>34477</v>
          </cell>
          <cell r="B1531" t="str">
            <v>AQUECEDOR SOLAR CAPACIDADE DO RESERVATORIO 600 L, INCLUI 6 PLACAS COLETORAS</v>
          </cell>
          <cell r="C1531" t="str">
            <v>UN</v>
          </cell>
          <cell r="D1531" t="str">
            <v>CR</v>
          </cell>
          <cell r="E1531">
            <v>4768.88</v>
          </cell>
        </row>
        <row r="1532">
          <cell r="B1532" t="str">
            <v>DE 1,42 M2</v>
          </cell>
        </row>
        <row r="1533">
          <cell r="A1533">
            <v>10700</v>
          </cell>
          <cell r="B1533" t="str">
            <v>ARADO REVERSIVEL COM 3 DISCOS DE 26" X 6MM REBOCAVEL</v>
          </cell>
          <cell r="C1533" t="str">
            <v>UN</v>
          </cell>
          <cell r="D1533" t="str">
            <v>CR</v>
          </cell>
          <cell r="E1533">
            <v>11573.97</v>
          </cell>
        </row>
        <row r="1534">
          <cell r="A1534">
            <v>346</v>
          </cell>
          <cell r="B1534" t="str">
            <v>ARAME DE ACO OVALADO 15 X 17 ( 45,7 KG, 700 KGF), ROLO 1000 M</v>
          </cell>
          <cell r="C1534" t="str">
            <v>KG</v>
          </cell>
          <cell r="D1534" t="str">
            <v>CR</v>
          </cell>
          <cell r="E1534">
            <v>12.18</v>
          </cell>
        </row>
        <row r="1535">
          <cell r="A1535">
            <v>3312</v>
          </cell>
          <cell r="B1535" t="str">
            <v>ARAME DE AMARRACAO PARA GABIAO GALVANIZADO, DIAMETRO 2,2 MM</v>
          </cell>
          <cell r="C1535" t="str">
            <v>KG</v>
          </cell>
          <cell r="D1535" t="str">
            <v>AS</v>
          </cell>
          <cell r="E1535">
            <v>11.42</v>
          </cell>
        </row>
        <row r="1536">
          <cell r="A1536">
            <v>339</v>
          </cell>
          <cell r="B1536" t="str">
            <v>ARAME FARPADO GALVANIZADO 14 BWG, CLASSE 250</v>
          </cell>
          <cell r="C1536" t="str">
            <v>M</v>
          </cell>
          <cell r="D1536" t="str">
            <v>CR</v>
          </cell>
          <cell r="E1536">
            <v>0.59</v>
          </cell>
        </row>
        <row r="1537">
          <cell r="A1537">
            <v>34346</v>
          </cell>
          <cell r="B1537" t="str">
            <v>ARAME FARPADO GALVANIZADO 16 BWG, CLASSE 250</v>
          </cell>
          <cell r="C1537" t="str">
            <v>M</v>
          </cell>
          <cell r="D1537" t="str">
            <v>CR</v>
          </cell>
          <cell r="E1537">
            <v>0.77</v>
          </cell>
        </row>
        <row r="1538">
          <cell r="A1538">
            <v>338</v>
          </cell>
          <cell r="B1538" t="str">
            <v>ARAME FARPADO 16 BWG (0,047 KG/M)</v>
          </cell>
          <cell r="C1538" t="str">
            <v>KG</v>
          </cell>
          <cell r="D1538" t="str">
            <v>CR</v>
          </cell>
          <cell r="E1538">
            <v>15.34</v>
          </cell>
        </row>
        <row r="1539">
          <cell r="A1539">
            <v>340</v>
          </cell>
          <cell r="B1539" t="str">
            <v>ARAME FARPADO 16 BWG 4 X 4", 23,50 KG/ROLO 500 M</v>
          </cell>
          <cell r="C1539" t="str">
            <v>M</v>
          </cell>
          <cell r="D1539" t="str">
            <v>CR</v>
          </cell>
          <cell r="E1539">
            <v>0.81</v>
          </cell>
        </row>
        <row r="1540">
          <cell r="A1540">
            <v>334</v>
          </cell>
          <cell r="B1540" t="str">
            <v>ARAME GALVANIZADO  8 BWG, D = 4,19MM (0,101 KG/M)</v>
          </cell>
          <cell r="C1540" t="str">
            <v>KG</v>
          </cell>
          <cell r="D1540" t="str">
            <v>CR</v>
          </cell>
          <cell r="E1540">
            <v>11.02</v>
          </cell>
        </row>
        <row r="1541">
          <cell r="A1541">
            <v>335</v>
          </cell>
          <cell r="B1541" t="str">
            <v>ARAME GALVANIZADO 10 BWG, 3,40 MM (0,0713 KG/M)</v>
          </cell>
          <cell r="C1541" t="str">
            <v>KG</v>
          </cell>
          <cell r="D1541" t="str">
            <v>CR</v>
          </cell>
          <cell r="E1541">
            <v>10.1</v>
          </cell>
        </row>
        <row r="1542">
          <cell r="A1542">
            <v>342</v>
          </cell>
          <cell r="B1542" t="str">
            <v>ARAME GALVANIZADO 12 BWG, 2,76 MM (0,048 KG/M)</v>
          </cell>
          <cell r="C1542" t="str">
            <v>KG</v>
          </cell>
          <cell r="D1542" t="str">
            <v>CR</v>
          </cell>
          <cell r="E1542">
            <v>11.41</v>
          </cell>
        </row>
        <row r="1543">
          <cell r="A1543">
            <v>333</v>
          </cell>
          <cell r="B1543" t="str">
            <v>ARAME GALVANIZADO 14 BWG, D = 2,11 MM (0,026 KG/M)</v>
          </cell>
          <cell r="C1543" t="str">
            <v>KG</v>
          </cell>
          <cell r="D1543" t="str">
            <v>C</v>
          </cell>
          <cell r="E1543">
            <v>11.68</v>
          </cell>
        </row>
        <row r="1544">
          <cell r="A1544">
            <v>343</v>
          </cell>
          <cell r="B1544" t="str">
            <v>ARAME GALVANIZADO 14 BWG, 2,10MM (0,0272 KG/M)</v>
          </cell>
          <cell r="C1544" t="str">
            <v>M</v>
          </cell>
          <cell r="D1544" t="str">
            <v>CR</v>
          </cell>
          <cell r="E1544">
            <v>0.31</v>
          </cell>
        </row>
        <row r="1545">
          <cell r="A1545">
            <v>344</v>
          </cell>
          <cell r="B1545" t="str">
            <v>ARAME GALVANIZADO 16 BWG, 1,65MM (0,0166 KG/M)</v>
          </cell>
          <cell r="C1545" t="str">
            <v>KG</v>
          </cell>
          <cell r="D1545" t="str">
            <v>CR</v>
          </cell>
          <cell r="E1545">
            <v>12.63</v>
          </cell>
        </row>
        <row r="1546">
          <cell r="A1546">
            <v>345</v>
          </cell>
          <cell r="B1546" t="str">
            <v>ARAME GALVANIZADO 18 BWG, 1,24MM (0,009 KG/M)</v>
          </cell>
          <cell r="C1546" t="str">
            <v>KG</v>
          </cell>
          <cell r="D1546" t="str">
            <v>CR</v>
          </cell>
          <cell r="E1546">
            <v>15.44</v>
          </cell>
        </row>
        <row r="1547">
          <cell r="A1547">
            <v>341</v>
          </cell>
          <cell r="B1547" t="str">
            <v>ARAME GALVANIZADO 18 BWG, 1,24MM (0,009 KG/M)</v>
          </cell>
          <cell r="C1547" t="str">
            <v>M</v>
          </cell>
          <cell r="D1547" t="str">
            <v>CR</v>
          </cell>
          <cell r="E1547">
            <v>0.15</v>
          </cell>
        </row>
        <row r="1548">
          <cell r="A1548">
            <v>11107</v>
          </cell>
          <cell r="B1548" t="str">
            <v>ARAME GALVANIZADO 6 BWG, 5,16 MM (0,157 KG/M)</v>
          </cell>
          <cell r="C1548" t="str">
            <v>KG</v>
          </cell>
          <cell r="D1548" t="str">
            <v>CR</v>
          </cell>
          <cell r="E1548">
            <v>10.029999999999999</v>
          </cell>
        </row>
        <row r="1549">
          <cell r="A1549">
            <v>3313</v>
          </cell>
          <cell r="B1549" t="str">
            <v>ARAME PROTEGIDO COM PVC PARA GABIAO, DIAMETRO 2,2 MM</v>
          </cell>
          <cell r="C1549" t="str">
            <v>KG</v>
          </cell>
          <cell r="D1549" t="str">
            <v>AS</v>
          </cell>
          <cell r="E1549">
            <v>14.7</v>
          </cell>
        </row>
        <row r="1550">
          <cell r="A1550">
            <v>34562</v>
          </cell>
          <cell r="B1550" t="str">
            <v>ARAME RECOZIDO 16 BWG, 1,60 MM (0,016 KG/M)</v>
          </cell>
          <cell r="C1550" t="str">
            <v>KG</v>
          </cell>
          <cell r="D1550" t="str">
            <v>CR</v>
          </cell>
          <cell r="E1550">
            <v>7.91</v>
          </cell>
        </row>
        <row r="1551">
          <cell r="A1551">
            <v>337</v>
          </cell>
          <cell r="B1551" t="str">
            <v>ARAME RECOZIDO 18 BWG, 1,25 MM (0,01 KG/M)</v>
          </cell>
          <cell r="C1551" t="str">
            <v>KG</v>
          </cell>
          <cell r="D1551" t="str">
            <v>C</v>
          </cell>
          <cell r="E1551">
            <v>7.65</v>
          </cell>
        </row>
        <row r="1552">
          <cell r="A1552">
            <v>369</v>
          </cell>
          <cell r="B1552" t="str">
            <v>AREIA AMARELA, AREIA BARRADA OU ARENOSO (RETIRADA NO AREAL, SEM TRANSPORTE)</v>
          </cell>
          <cell r="C1552" t="str">
            <v>M3</v>
          </cell>
          <cell r="D1552" t="str">
            <v>CR</v>
          </cell>
          <cell r="E1552">
            <v>63.67</v>
          </cell>
        </row>
        <row r="1553">
          <cell r="A1553">
            <v>366</v>
          </cell>
          <cell r="B1553" t="str">
            <v>AREIA FINA - POSTO JAZIDA/FORNECEDOR (RETIRADO NA JAZIDA, SEM TRANSPORTE)</v>
          </cell>
          <cell r="C1553" t="str">
            <v>M3</v>
          </cell>
          <cell r="D1553" t="str">
            <v>C</v>
          </cell>
          <cell r="E1553">
            <v>62.5</v>
          </cell>
        </row>
        <row r="1554">
          <cell r="A1554">
            <v>367</v>
          </cell>
          <cell r="B1554" t="str">
            <v>AREIA GROSSA - POSTO JAZIDA/FORNECEDOR (RETIRADO NA JAZIDA, SEM TRANSPORTE)</v>
          </cell>
          <cell r="C1554" t="str">
            <v>M3</v>
          </cell>
          <cell r="D1554" t="str">
            <v>C</v>
          </cell>
          <cell r="E1554">
            <v>47.5</v>
          </cell>
        </row>
        <row r="1555">
          <cell r="A1555">
            <v>370</v>
          </cell>
          <cell r="B1555" t="str">
            <v>AREIA MEDIA - POSTO JAZIDA/FORNECEDOR (RETIRADO NA JAZIDA, SEM TRANSPORTE)</v>
          </cell>
          <cell r="C1555" t="str">
            <v>M3</v>
          </cell>
          <cell r="D1555" t="str">
            <v>C</v>
          </cell>
          <cell r="E1555">
            <v>62.5</v>
          </cell>
        </row>
        <row r="1556">
          <cell r="A1556">
            <v>368</v>
          </cell>
          <cell r="B1556" t="str">
            <v>AREIA PARA ATERRO - POSTO JAZIDA/FORNECEDOR (RETIRADO NA JAZIDA, SEM</v>
          </cell>
          <cell r="C1556" t="str">
            <v>M3</v>
          </cell>
          <cell r="D1556" t="str">
            <v>CR</v>
          </cell>
          <cell r="E1556">
            <v>35.619999999999997</v>
          </cell>
        </row>
        <row r="1557">
          <cell r="B1557" t="str">
            <v>TRANSPORTE)</v>
          </cell>
        </row>
        <row r="1558">
          <cell r="A1558">
            <v>11075</v>
          </cell>
          <cell r="B1558" t="str">
            <v>AREIA PARA LEITO FILTRANTE (0,42 A 1,68 MM) - POSTO JAZIDA/FORNECEDOR (RETIRADO NA</v>
          </cell>
          <cell r="C1558" t="str">
            <v>M3</v>
          </cell>
          <cell r="D1558" t="str">
            <v>CR</v>
          </cell>
          <cell r="E1558">
            <v>777.81</v>
          </cell>
        </row>
        <row r="1559">
          <cell r="B1559" t="str">
            <v>JAZIDA, SEM TRANSPORTE)</v>
          </cell>
        </row>
        <row r="1560">
          <cell r="A1560">
            <v>11077</v>
          </cell>
          <cell r="B1560" t="str">
            <v>AREIA PARA LEITO FILTRANTE (0,5 A 0,7 MM) - POSTO JAZIDA/FORNECEDOR (RETIRADO NA</v>
          </cell>
          <cell r="C1560" t="str">
            <v>M3</v>
          </cell>
          <cell r="D1560" t="str">
            <v>CR</v>
          </cell>
          <cell r="E1560">
            <v>777.81</v>
          </cell>
        </row>
        <row r="1561">
          <cell r="B1561" t="str">
            <v>JAZIDA, SEM TRANSPORTE)</v>
          </cell>
        </row>
        <row r="1562">
          <cell r="A1562">
            <v>11078</v>
          </cell>
          <cell r="B1562" t="str">
            <v>AREIA PARA LEITO FILTRANTE (0,7 A 1,0 MM) - POSTO JAZIDA/FORNECEDOR (RETIRADA NA</v>
          </cell>
          <cell r="C1562" t="str">
            <v>M3</v>
          </cell>
          <cell r="D1562" t="str">
            <v>CR</v>
          </cell>
          <cell r="E1562">
            <v>777.81</v>
          </cell>
        </row>
        <row r="1563">
          <cell r="B1563" t="str">
            <v>JAZIDA, SEM TRANSPORTE)</v>
          </cell>
        </row>
        <row r="1564">
          <cell r="A1564">
            <v>11076</v>
          </cell>
          <cell r="B1564" t="str">
            <v>AREIA PRETA PARA EMBOCO - POSTO JAZIDA/FORNECEDOR (RETIRADO NA JAZIDA, SEM</v>
          </cell>
          <cell r="C1564" t="str">
            <v>M3</v>
          </cell>
          <cell r="D1564" t="str">
            <v>CR</v>
          </cell>
          <cell r="E1564">
            <v>59.37</v>
          </cell>
        </row>
        <row r="1565">
          <cell r="B1565" t="str">
            <v>TRANSPORTE)</v>
          </cell>
        </row>
        <row r="1566">
          <cell r="A1566">
            <v>1381</v>
          </cell>
          <cell r="B1566" t="str">
            <v>ARGAMASSA COLANTE AC I PARA CERAMICAS</v>
          </cell>
          <cell r="C1566" t="str">
            <v>KG</v>
          </cell>
          <cell r="D1566" t="str">
            <v>CR</v>
          </cell>
          <cell r="E1566">
            <v>0.51</v>
          </cell>
        </row>
        <row r="1567">
          <cell r="A1567">
            <v>34353</v>
          </cell>
          <cell r="B1567" t="str">
            <v>ARGAMASSA COLANTE AC-II</v>
          </cell>
          <cell r="C1567" t="str">
            <v>KG</v>
          </cell>
          <cell r="D1567" t="str">
            <v>CR</v>
          </cell>
          <cell r="E1567">
            <v>1.02</v>
          </cell>
        </row>
        <row r="1568">
          <cell r="A1568">
            <v>37595</v>
          </cell>
          <cell r="B1568" t="str">
            <v>ARGAMASSA COLANTE TIPO ACIII</v>
          </cell>
          <cell r="C1568" t="str">
            <v>KG</v>
          </cell>
          <cell r="D1568" t="str">
            <v>CR</v>
          </cell>
          <cell r="E1568">
            <v>1.54</v>
          </cell>
        </row>
        <row r="1569">
          <cell r="A1569">
            <v>37596</v>
          </cell>
          <cell r="B1569" t="str">
            <v>ARGAMASSA COLANTE TIPO ACIII E</v>
          </cell>
          <cell r="C1569" t="str">
            <v>KG</v>
          </cell>
          <cell r="D1569" t="str">
            <v>CR</v>
          </cell>
          <cell r="E1569">
            <v>2.29</v>
          </cell>
        </row>
        <row r="1570">
          <cell r="A1570" t="str">
            <v>Obs: dimensões entre asteríscos (*) indicam a aceitação de medidas aproximadas.</v>
          </cell>
        </row>
        <row r="1572">
          <cell r="B1572" t="str">
            <v>PREÇOS DE INSUMOS</v>
          </cell>
          <cell r="D1572" t="str">
            <v>Página:</v>
          </cell>
          <cell r="E1572" t="str">
            <v>24 / 146</v>
          </cell>
        </row>
        <row r="1573">
          <cell r="A1573" t="str">
            <v>Indicação da origem do preço:</v>
          </cell>
        </row>
        <row r="1574">
          <cell r="A1574" t="str">
            <v>• C - para preço coletado pelo IBGE</v>
          </cell>
        </row>
        <row r="1575">
          <cell r="A1575" t="str">
            <v>• CR - para preço obtido por meio do coeficiente de representatividade do insumo (ver Manual de Metodologia e</v>
          </cell>
        </row>
        <row r="1576">
          <cell r="A1576" t="str">
            <v>Conceitos);</v>
          </cell>
        </row>
        <row r="1577">
          <cell r="A1577" t="str">
            <v>• AS - para preço atribuído com base no preço do insumo para a localidade de São Paulo.</v>
          </cell>
        </row>
        <row r="1578">
          <cell r="A1578" t="str">
            <v>Mês de Coleta:</v>
          </cell>
          <cell r="B1578" t="str">
            <v>06/2016 Pesquisa: IBGE</v>
          </cell>
        </row>
        <row r="1579">
          <cell r="B1579" t="str">
            <v>CUIABA</v>
          </cell>
          <cell r="C1579" t="str">
            <v>90,01</v>
          </cell>
          <cell r="E1579">
            <v>52.06</v>
          </cell>
        </row>
        <row r="1580">
          <cell r="A1580" t="str">
            <v>Localidade:</v>
          </cell>
          <cell r="B1580" t="str">
            <v>Encargos Sociais Desonerados(%) Horista:</v>
          </cell>
          <cell r="D1580" t="str">
            <v>Mensalista:</v>
          </cell>
        </row>
        <row r="1581">
          <cell r="A1581" t="str">
            <v>Código</v>
          </cell>
          <cell r="B1581" t="str">
            <v>Descriçao do Insumo</v>
          </cell>
          <cell r="C1581" t="str">
            <v>Unid</v>
          </cell>
          <cell r="D1581" t="str">
            <v>Origem</v>
          </cell>
          <cell r="E1581" t="str">
            <v>Preço</v>
          </cell>
        </row>
        <row r="1582">
          <cell r="D1582" t="str">
            <v>de Preço</v>
          </cell>
          <cell r="E1582" t="str">
            <v>Mediano (R$)</v>
          </cell>
        </row>
        <row r="1583">
          <cell r="A1583">
            <v>371</v>
          </cell>
          <cell r="B1583" t="str">
            <v>ARGAMASSA INDUSTRIALIZADA MULTIUSO, PARA REVESTIMENTO INTERNO E EXTERNO E</v>
          </cell>
          <cell r="C1583" t="str">
            <v>KG</v>
          </cell>
          <cell r="D1583" t="str">
            <v>C</v>
          </cell>
          <cell r="E1583">
            <v>0.46</v>
          </cell>
        </row>
        <row r="1584">
          <cell r="B1584" t="str">
            <v>ASSENTAMENTO DE BLOCOS DIVERSOS</v>
          </cell>
        </row>
        <row r="1585">
          <cell r="A1585">
            <v>37553</v>
          </cell>
          <cell r="B1585" t="str">
            <v>ARGAMASSA INDUSTRIALIZADA PARA CHAPISCO COLANTE</v>
          </cell>
          <cell r="C1585" t="str">
            <v>KG</v>
          </cell>
          <cell r="D1585" t="str">
            <v>CR</v>
          </cell>
          <cell r="E1585">
            <v>1.72</v>
          </cell>
        </row>
        <row r="1586">
          <cell r="A1586">
            <v>37552</v>
          </cell>
          <cell r="B1586" t="str">
            <v>ARGAMASSA INDUSTRIALIZADA PARA CHAPISCO ROLADO</v>
          </cell>
          <cell r="C1586" t="str">
            <v>KG</v>
          </cell>
          <cell r="D1586" t="str">
            <v>CR</v>
          </cell>
          <cell r="E1586">
            <v>2.19</v>
          </cell>
        </row>
        <row r="1587">
          <cell r="A1587">
            <v>36880</v>
          </cell>
          <cell r="B1587" t="str">
            <v>ARGAMASSA PARA REVESTIMENTO DECORATIVO MONOCAMADA, CORES CLARAS</v>
          </cell>
          <cell r="C1587" t="str">
            <v>KG</v>
          </cell>
          <cell r="D1587" t="str">
            <v>CR</v>
          </cell>
          <cell r="E1587">
            <v>1.55</v>
          </cell>
        </row>
        <row r="1588">
          <cell r="A1588">
            <v>34355</v>
          </cell>
          <cell r="B1588" t="str">
            <v>ARGAMASSA PISO SOBRE PISO</v>
          </cell>
          <cell r="C1588" t="str">
            <v>KG</v>
          </cell>
          <cell r="D1588" t="str">
            <v>CR</v>
          </cell>
          <cell r="E1588">
            <v>1.41</v>
          </cell>
        </row>
        <row r="1589">
          <cell r="A1589">
            <v>130</v>
          </cell>
          <cell r="B1589" t="str">
            <v>ARGAMASSA POLIMERICA DE REPARO ESTRUTURAL, BICOMPONENTE</v>
          </cell>
          <cell r="C1589" t="str">
            <v>KG</v>
          </cell>
          <cell r="D1589" t="str">
            <v>CR</v>
          </cell>
          <cell r="E1589">
            <v>3.84</v>
          </cell>
        </row>
        <row r="1590">
          <cell r="A1590">
            <v>135</v>
          </cell>
          <cell r="B1590" t="str">
            <v>ARGAMASSA POLIMERICA IMPERMEABILIZANTE SEMIFLEXIVEL, BICOMPONENTE (MEMBRANA</v>
          </cell>
          <cell r="C1590" t="str">
            <v>KG</v>
          </cell>
          <cell r="D1590" t="str">
            <v>CR</v>
          </cell>
          <cell r="E1590">
            <v>4.95</v>
          </cell>
        </row>
        <row r="1591">
          <cell r="B1591" t="str">
            <v>IMPERMEABILIZANTE ACRILICA)</v>
          </cell>
        </row>
        <row r="1592">
          <cell r="A1592">
            <v>36886</v>
          </cell>
          <cell r="B1592" t="str">
            <v>ARGAMASSA PRONTA PARA CONTRAPISO</v>
          </cell>
          <cell r="C1592" t="str">
            <v>KG</v>
          </cell>
          <cell r="D1592" t="str">
            <v>CR</v>
          </cell>
          <cell r="E1592">
            <v>0.49</v>
          </cell>
        </row>
        <row r="1593">
          <cell r="A1593">
            <v>375</v>
          </cell>
          <cell r="B1593" t="str">
            <v>ARGAMASSA PRONTA PARA REVESTIMENTO EXTERNO EM PAREDES</v>
          </cell>
          <cell r="C1593" t="str">
            <v>KG</v>
          </cell>
          <cell r="D1593" t="str">
            <v>CR</v>
          </cell>
          <cell r="E1593">
            <v>1.07</v>
          </cell>
        </row>
        <row r="1594">
          <cell r="A1594">
            <v>374</v>
          </cell>
          <cell r="B1594" t="str">
            <v>ARGAMASSA PRONTA PARA REVESTIMENTO INTERNO EM PAREDES</v>
          </cell>
          <cell r="C1594" t="str">
            <v>KG</v>
          </cell>
          <cell r="D1594" t="str">
            <v>CR</v>
          </cell>
          <cell r="E1594">
            <v>0.39</v>
          </cell>
        </row>
        <row r="1595">
          <cell r="A1595">
            <v>38546</v>
          </cell>
          <cell r="B1595" t="str">
            <v>ARGAMASSA USINADA AUTOADENSAVEL E AUTONIVELANTE PARA CONTRAPISO, INCLUI</v>
          </cell>
          <cell r="C1595" t="str">
            <v>M3</v>
          </cell>
          <cell r="D1595" t="str">
            <v>CR</v>
          </cell>
          <cell r="E1595">
            <v>413.74</v>
          </cell>
        </row>
        <row r="1596">
          <cell r="B1596" t="str">
            <v>BOMBEAMENTO</v>
          </cell>
        </row>
        <row r="1597">
          <cell r="A1597">
            <v>34549</v>
          </cell>
          <cell r="B1597" t="str">
            <v>ARGILA EXPANDIDA, GRANULOMETRIA 2215</v>
          </cell>
          <cell r="C1597" t="str">
            <v>M3</v>
          </cell>
          <cell r="D1597" t="str">
            <v>CR</v>
          </cell>
          <cell r="E1597">
            <v>191.02</v>
          </cell>
        </row>
        <row r="1598">
          <cell r="A1598">
            <v>6081</v>
          </cell>
          <cell r="B1598" t="str">
            <v>ARGILA OU BARRO PARA ATERRO/REATERRO (COM TRANSPORTE ATE 10 KM)</v>
          </cell>
          <cell r="C1598" t="str">
            <v>M3</v>
          </cell>
          <cell r="D1598" t="str">
            <v>CR</v>
          </cell>
          <cell r="E1598">
            <v>27.06</v>
          </cell>
        </row>
        <row r="1599">
          <cell r="A1599">
            <v>6077</v>
          </cell>
          <cell r="B1599" t="str">
            <v>ARGILA OU BARRO PARA ATERRO/REATERRO (RETIRADO NA JAZIDA, SEM TRANSPORTE)</v>
          </cell>
          <cell r="C1599" t="str">
            <v>M3</v>
          </cell>
          <cell r="D1599" t="str">
            <v>CR</v>
          </cell>
          <cell r="E1599">
            <v>15.6</v>
          </cell>
        </row>
        <row r="1600">
          <cell r="A1600">
            <v>6079</v>
          </cell>
          <cell r="B1600" t="str">
            <v>ARGILA, ARGILA VERMELHA OU ARGILA ARENOSA (RETIRADA NA JAZIDA, SEM TRANSPORTE)</v>
          </cell>
          <cell r="C1600" t="str">
            <v>M3</v>
          </cell>
          <cell r="D1600" t="str">
            <v>CR</v>
          </cell>
          <cell r="E1600">
            <v>8.91</v>
          </cell>
        </row>
        <row r="1601">
          <cell r="A1601">
            <v>1091</v>
          </cell>
          <cell r="B1601" t="str">
            <v>ARMACAO VERTICAL COM HASTE E CONTRA-PINO, EM CHAPA DE ACO GALVANIZADO 3/16",</v>
          </cell>
          <cell r="C1601" t="str">
            <v>UN</v>
          </cell>
          <cell r="D1601" t="str">
            <v>CR</v>
          </cell>
          <cell r="E1601">
            <v>16.739999999999998</v>
          </cell>
        </row>
        <row r="1602">
          <cell r="B1602" t="str">
            <v>COM 1 ESTRIBO E 1 ISOLADOR</v>
          </cell>
        </row>
        <row r="1603">
          <cell r="A1603">
            <v>1094</v>
          </cell>
          <cell r="B1603" t="str">
            <v>ARMACAO VERTICAL COM HASTE E CONTRA-PINO, EM CHAPA DE ACO GALVANIZADO 3/16",</v>
          </cell>
          <cell r="C1603" t="str">
            <v>UN</v>
          </cell>
          <cell r="D1603" t="str">
            <v>CR</v>
          </cell>
          <cell r="E1603">
            <v>11.71</v>
          </cell>
        </row>
        <row r="1604">
          <cell r="B1604" t="str">
            <v>COM 1 ESTRIBO, SEM ISOLADOR</v>
          </cell>
        </row>
        <row r="1605">
          <cell r="A1605">
            <v>1095</v>
          </cell>
          <cell r="B1605" t="str">
            <v>ARMACAO VERTICAL COM HASTE E CONTRA-PINO, EM CHAPA DE ACO GALVANIZADO 3/16",</v>
          </cell>
          <cell r="C1605" t="str">
            <v>UN</v>
          </cell>
          <cell r="D1605" t="str">
            <v>CR</v>
          </cell>
          <cell r="E1605">
            <v>24.89</v>
          </cell>
        </row>
        <row r="1606">
          <cell r="B1606" t="str">
            <v>COM 2 ESTRIBOS, E 2 ISOLADORES</v>
          </cell>
        </row>
        <row r="1607">
          <cell r="A1607">
            <v>1092</v>
          </cell>
          <cell r="B1607" t="str">
            <v>ARMACAO VERTICAL COM HASTE E CONTRA-PINO, EM CHAPA DE ACO GALVANIZADO 3/16",</v>
          </cell>
          <cell r="C1607" t="str">
            <v>UN</v>
          </cell>
          <cell r="D1607" t="str">
            <v>C</v>
          </cell>
          <cell r="E1607">
            <v>19.260000000000002</v>
          </cell>
        </row>
        <row r="1608">
          <cell r="B1608" t="str">
            <v>COM 2 ESTRIBOS, SEM ISOLADOR</v>
          </cell>
        </row>
        <row r="1609">
          <cell r="A1609">
            <v>1093</v>
          </cell>
          <cell r="B1609" t="str">
            <v>ARMACAO VERTICAL COM HASTE E CONTRA-PINO, EM CHAPA DE ACO GALVANIZADO 3/16",</v>
          </cell>
          <cell r="C1609" t="str">
            <v>UN</v>
          </cell>
          <cell r="D1609" t="str">
            <v>CR</v>
          </cell>
          <cell r="E1609">
            <v>44.97</v>
          </cell>
        </row>
        <row r="1610">
          <cell r="B1610" t="str">
            <v>COM 3 ESTRIBOS E 3 ISOLADORES</v>
          </cell>
        </row>
        <row r="1611">
          <cell r="A1611">
            <v>1090</v>
          </cell>
          <cell r="B1611" t="str">
            <v>ARMACAO VERTICAL COM HASTE E CONTRA-PINO, EM CHAPA DE ACO GALVANIZADO 3/16",</v>
          </cell>
          <cell r="C1611" t="str">
            <v>UN</v>
          </cell>
          <cell r="D1611" t="str">
            <v>CR</v>
          </cell>
          <cell r="E1611">
            <v>32.200000000000003</v>
          </cell>
        </row>
        <row r="1612">
          <cell r="B1612" t="str">
            <v>COM 3 ESTRIBOS, SEM ISOLADOR</v>
          </cell>
        </row>
        <row r="1613">
          <cell r="A1613">
            <v>1096</v>
          </cell>
          <cell r="B1613" t="str">
            <v>ARMACAO VERTICAL COM HASTE E CONTRA-PINO, EM CHAPA DE ACO GALVANIZADO 3/16",</v>
          </cell>
          <cell r="C1613" t="str">
            <v>UN</v>
          </cell>
          <cell r="D1613" t="str">
            <v>CR</v>
          </cell>
          <cell r="E1613">
            <v>57.95</v>
          </cell>
        </row>
        <row r="1614">
          <cell r="B1614" t="str">
            <v>COM 4 ESTRIBOS E 4 ISOLADORES</v>
          </cell>
        </row>
        <row r="1615">
          <cell r="A1615">
            <v>1097</v>
          </cell>
          <cell r="B1615" t="str">
            <v>ARMACAO VERTICAL COM HASTE E CONTRA-PINO, EM CHAPA DE ACO GALVANIZADO 3/16",</v>
          </cell>
          <cell r="C1615" t="str">
            <v>UN</v>
          </cell>
          <cell r="D1615" t="str">
            <v>CR</v>
          </cell>
          <cell r="E1615">
            <v>49.19</v>
          </cell>
        </row>
        <row r="1616">
          <cell r="B1616" t="str">
            <v>COM 4 ESTRIBOS, SEM ISOLADOR</v>
          </cell>
        </row>
        <row r="1617">
          <cell r="A1617">
            <v>378</v>
          </cell>
          <cell r="B1617" t="str">
            <v>ARMADOR</v>
          </cell>
          <cell r="C1617" t="str">
            <v>H</v>
          </cell>
          <cell r="D1617" t="str">
            <v>C</v>
          </cell>
          <cell r="E1617">
            <v>11.17</v>
          </cell>
        </row>
        <row r="1618">
          <cell r="A1618">
            <v>40911</v>
          </cell>
          <cell r="B1618" t="str">
            <v>ARMADOR (MENSALISTA)</v>
          </cell>
          <cell r="C1618" t="str">
            <v>MES</v>
          </cell>
          <cell r="D1618" t="str">
            <v>CR</v>
          </cell>
          <cell r="E1618">
            <v>1967.04</v>
          </cell>
        </row>
        <row r="1619">
          <cell r="A1619">
            <v>33939</v>
          </cell>
          <cell r="B1619" t="str">
            <v>ARQUITETO JUNIOR</v>
          </cell>
          <cell r="C1619" t="str">
            <v>H</v>
          </cell>
          <cell r="D1619" t="str">
            <v>CR</v>
          </cell>
          <cell r="E1619">
            <v>61.05</v>
          </cell>
        </row>
        <row r="1620">
          <cell r="A1620">
            <v>40815</v>
          </cell>
          <cell r="B1620" t="str">
            <v>ARQUITETO JUNIOR (MENSALISTA)</v>
          </cell>
          <cell r="C1620" t="str">
            <v>MES</v>
          </cell>
          <cell r="D1620" t="str">
            <v>CR</v>
          </cell>
          <cell r="E1620">
            <v>10750.09</v>
          </cell>
        </row>
        <row r="1621">
          <cell r="A1621">
            <v>34760</v>
          </cell>
          <cell r="B1621" t="str">
            <v>ARQUITETO PAISAGISTA</v>
          </cell>
          <cell r="C1621" t="str">
            <v>H</v>
          </cell>
          <cell r="D1621" t="str">
            <v>CR</v>
          </cell>
          <cell r="E1621">
            <v>61.05</v>
          </cell>
        </row>
        <row r="1622">
          <cell r="A1622">
            <v>40935</v>
          </cell>
          <cell r="B1622" t="str">
            <v>ARQUITETO PAISAGISTA (MENSALISTA)</v>
          </cell>
          <cell r="C1622" t="str">
            <v>MES</v>
          </cell>
          <cell r="D1622" t="str">
            <v>CR</v>
          </cell>
          <cell r="E1622">
            <v>10750.09</v>
          </cell>
        </row>
        <row r="1623">
          <cell r="A1623">
            <v>33952</v>
          </cell>
          <cell r="B1623" t="str">
            <v>ARQUITETO PLENO</v>
          </cell>
          <cell r="C1623" t="str">
            <v>H</v>
          </cell>
          <cell r="D1623" t="str">
            <v>CR</v>
          </cell>
          <cell r="E1623">
            <v>70.069999999999993</v>
          </cell>
        </row>
        <row r="1624">
          <cell r="A1624">
            <v>40816</v>
          </cell>
          <cell r="B1624" t="str">
            <v>ARQUITETO PLENO (MENSALISTA)</v>
          </cell>
          <cell r="C1624" t="str">
            <v>MES</v>
          </cell>
          <cell r="D1624" t="str">
            <v>CR</v>
          </cell>
          <cell r="E1624">
            <v>12336</v>
          </cell>
        </row>
        <row r="1625">
          <cell r="A1625">
            <v>33953</v>
          </cell>
          <cell r="B1625" t="str">
            <v>ARQUITETO SENIOR</v>
          </cell>
          <cell r="C1625" t="str">
            <v>H</v>
          </cell>
          <cell r="D1625" t="str">
            <v>CR</v>
          </cell>
          <cell r="E1625">
            <v>83.01</v>
          </cell>
        </row>
        <row r="1626">
          <cell r="A1626">
            <v>40817</v>
          </cell>
          <cell r="B1626" t="str">
            <v>ARQUITETO SENIOR (MENSALISTA)</v>
          </cell>
          <cell r="C1626" t="str">
            <v>MES</v>
          </cell>
          <cell r="D1626" t="str">
            <v>CR</v>
          </cell>
          <cell r="E1626">
            <v>14615.04</v>
          </cell>
        </row>
        <row r="1627">
          <cell r="A1627">
            <v>13348</v>
          </cell>
          <cell r="B1627" t="str">
            <v>ARRUELA  EM ACO GALVANIZADO, DIAMETRO EXTERNO = 35MM, ESPESSURA = 3MM,</v>
          </cell>
          <cell r="C1627" t="str">
            <v>UN</v>
          </cell>
          <cell r="D1627" t="str">
            <v>CR</v>
          </cell>
          <cell r="E1627">
            <v>0.43</v>
          </cell>
        </row>
        <row r="1628">
          <cell r="B1628" t="str">
            <v>DIAMETRO DO FURO= 18MM</v>
          </cell>
        </row>
        <row r="1629">
          <cell r="A1629">
            <v>39211</v>
          </cell>
          <cell r="B1629" t="str">
            <v>ARRUELA EM ALUMINIO, COM ROSCA, DE  1 1/4", PARA ELETRODUTO</v>
          </cell>
          <cell r="C1629" t="str">
            <v>UN</v>
          </cell>
          <cell r="D1629" t="str">
            <v>CR</v>
          </cell>
          <cell r="E1629">
            <v>1.02</v>
          </cell>
        </row>
        <row r="1630">
          <cell r="A1630">
            <v>39212</v>
          </cell>
          <cell r="B1630" t="str">
            <v>ARRUELA EM ALUMINIO, COM ROSCA, DE 1 1/2", PARA ELETRODUTO</v>
          </cell>
          <cell r="C1630" t="str">
            <v>UN</v>
          </cell>
          <cell r="D1630" t="str">
            <v>CR</v>
          </cell>
          <cell r="E1630">
            <v>1.1399999999999999</v>
          </cell>
        </row>
        <row r="1631">
          <cell r="A1631">
            <v>39208</v>
          </cell>
          <cell r="B1631" t="str">
            <v>ARRUELA EM ALUMINIO, COM ROSCA, DE 1/2", PARA ELETRODUTO</v>
          </cell>
          <cell r="C1631" t="str">
            <v>UN</v>
          </cell>
          <cell r="D1631" t="str">
            <v>CR</v>
          </cell>
          <cell r="E1631">
            <v>0.31</v>
          </cell>
        </row>
        <row r="1632">
          <cell r="A1632">
            <v>39210</v>
          </cell>
          <cell r="B1632" t="str">
            <v>ARRUELA EM ALUMINIO, COM ROSCA, DE 1", PARA ELETRODUTO</v>
          </cell>
          <cell r="C1632" t="str">
            <v>UN</v>
          </cell>
          <cell r="D1632" t="str">
            <v>CR</v>
          </cell>
          <cell r="E1632">
            <v>0.56999999999999995</v>
          </cell>
        </row>
        <row r="1633">
          <cell r="A1633">
            <v>39214</v>
          </cell>
          <cell r="B1633" t="str">
            <v>ARRUELA EM ALUMINIO, COM ROSCA, DE 2 1/2", PARA ELETRODUTO</v>
          </cell>
          <cell r="C1633" t="str">
            <v>UN</v>
          </cell>
          <cell r="D1633" t="str">
            <v>CR</v>
          </cell>
          <cell r="E1633">
            <v>2.11</v>
          </cell>
        </row>
        <row r="1634">
          <cell r="A1634" t="str">
            <v>Obs: dimensões entre asteríscos (*) indicam a aceitação de medidas aproximadas.</v>
          </cell>
        </row>
        <row r="1636">
          <cell r="B1636" t="str">
            <v>PREÇOS DE INSUMOS</v>
          </cell>
          <cell r="D1636" t="str">
            <v>Página:</v>
          </cell>
          <cell r="E1636" t="str">
            <v>25 / 146</v>
          </cell>
        </row>
        <row r="1637">
          <cell r="A1637" t="str">
            <v>Indicação da origem do preço:</v>
          </cell>
        </row>
        <row r="1638">
          <cell r="A1638" t="str">
            <v>• C - para preço coletado pelo IBGE</v>
          </cell>
        </row>
        <row r="1639">
          <cell r="A1639" t="str">
            <v>• CR - para preço obtido por meio do coeficiente de representatividade do insumo (ver Manual de Metodologia e</v>
          </cell>
        </row>
        <row r="1640">
          <cell r="A1640" t="str">
            <v>Conceitos);</v>
          </cell>
        </row>
        <row r="1641">
          <cell r="A1641" t="str">
            <v>• AS - para preço atribuído com base no preço do insumo para a localidade de São Paulo.</v>
          </cell>
        </row>
        <row r="1642">
          <cell r="A1642" t="str">
            <v>Mês de Coleta:</v>
          </cell>
          <cell r="B1642" t="str">
            <v>06/2016 Pesquisa: IBGE</v>
          </cell>
        </row>
        <row r="1643">
          <cell r="B1643" t="str">
            <v>CUIABA</v>
          </cell>
          <cell r="C1643" t="str">
            <v>90,01</v>
          </cell>
          <cell r="E1643">
            <v>52.06</v>
          </cell>
        </row>
        <row r="1644">
          <cell r="A1644" t="str">
            <v>Localidade:</v>
          </cell>
          <cell r="B1644" t="str">
            <v>Encargos Sociais Desonerados(%) Horista:</v>
          </cell>
          <cell r="D1644" t="str">
            <v>Mensalista:</v>
          </cell>
        </row>
        <row r="1645">
          <cell r="A1645" t="str">
            <v>Código</v>
          </cell>
          <cell r="B1645" t="str">
            <v>Descriçao do Insumo</v>
          </cell>
          <cell r="C1645" t="str">
            <v>Unid</v>
          </cell>
          <cell r="D1645" t="str">
            <v>Origem</v>
          </cell>
          <cell r="E1645" t="str">
            <v>Preço</v>
          </cell>
        </row>
        <row r="1646">
          <cell r="D1646" t="str">
            <v>de Preço</v>
          </cell>
          <cell r="E1646" t="str">
            <v>Mediano (R$)</v>
          </cell>
        </row>
        <row r="1647">
          <cell r="A1647">
            <v>39213</v>
          </cell>
          <cell r="B1647" t="str">
            <v>ARRUELA EM ALUMINIO, COM ROSCA, DE 2", PARA ELETRODUTO</v>
          </cell>
          <cell r="C1647" t="str">
            <v>UN</v>
          </cell>
          <cell r="D1647" t="str">
            <v>CR</v>
          </cell>
          <cell r="E1647">
            <v>1.49</v>
          </cell>
        </row>
        <row r="1648">
          <cell r="A1648">
            <v>39209</v>
          </cell>
          <cell r="B1648" t="str">
            <v>ARRUELA EM ALUMINIO, COM ROSCA, DE 3/4", PARA ELETRODUTO</v>
          </cell>
          <cell r="C1648" t="str">
            <v>UN</v>
          </cell>
          <cell r="D1648" t="str">
            <v>CR</v>
          </cell>
          <cell r="E1648">
            <v>0.37</v>
          </cell>
        </row>
        <row r="1649">
          <cell r="A1649">
            <v>39207</v>
          </cell>
          <cell r="B1649" t="str">
            <v>ARRUELA EM ALUMINIO, COM ROSCA, DE 3/8", PARA ELETRODUTO</v>
          </cell>
          <cell r="C1649" t="str">
            <v>UN</v>
          </cell>
          <cell r="D1649" t="str">
            <v>CR</v>
          </cell>
          <cell r="E1649">
            <v>0.56999999999999995</v>
          </cell>
        </row>
        <row r="1650">
          <cell r="A1650">
            <v>39215</v>
          </cell>
          <cell r="B1650" t="str">
            <v>ARRUELA EM ALUMINIO, COM ROSCA, DE 3", PARA ELETRODUTO</v>
          </cell>
          <cell r="C1650" t="str">
            <v>UN</v>
          </cell>
          <cell r="D1650" t="str">
            <v>CR</v>
          </cell>
          <cell r="E1650">
            <v>3.85</v>
          </cell>
        </row>
        <row r="1651">
          <cell r="A1651">
            <v>39216</v>
          </cell>
          <cell r="B1651" t="str">
            <v>ARRUELA EM ALUMINIO, COM ROSCA, DE 4", PARA ELETRODUTO</v>
          </cell>
          <cell r="C1651" t="str">
            <v>UN</v>
          </cell>
          <cell r="D1651" t="str">
            <v>CR</v>
          </cell>
          <cell r="E1651">
            <v>5.38</v>
          </cell>
        </row>
        <row r="1652">
          <cell r="A1652">
            <v>379</v>
          </cell>
          <cell r="B1652" t="str">
            <v>ARRUELA QUADRADA EM ACO GALVANIZADO, DIMENSAO = 38 MM, ESPESSURA = 3MM,</v>
          </cell>
          <cell r="C1652" t="str">
            <v>UN</v>
          </cell>
          <cell r="D1652" t="str">
            <v>CR</v>
          </cell>
          <cell r="E1652">
            <v>0.38</v>
          </cell>
        </row>
        <row r="1653">
          <cell r="B1653" t="str">
            <v>DIAMETRO DO FURO= 18 MM</v>
          </cell>
        </row>
        <row r="1654">
          <cell r="A1654">
            <v>11267</v>
          </cell>
          <cell r="B1654" t="str">
            <v>ARRUELA REDONDA DE LATAO, DIAMETRO EXTERNO = 34 MM, ESPESSURA = 2,5 MM,</v>
          </cell>
          <cell r="C1654" t="str">
            <v>UN</v>
          </cell>
          <cell r="D1654" t="str">
            <v>CR</v>
          </cell>
          <cell r="E1654">
            <v>3.79</v>
          </cell>
        </row>
        <row r="1655">
          <cell r="B1655" t="str">
            <v>DIAMETRO DO FURO = 17 MM</v>
          </cell>
        </row>
        <row r="1656">
          <cell r="A1656">
            <v>501</v>
          </cell>
          <cell r="B1656" t="str">
            <v>ASFALTO DILUIDO DE PETROLEO CM-30 (COM ICMS)</v>
          </cell>
          <cell r="C1656" t="str">
            <v>KG</v>
          </cell>
          <cell r="D1656" t="str">
            <v>C</v>
          </cell>
          <cell r="E1656">
            <v>3.8</v>
          </cell>
        </row>
        <row r="1657">
          <cell r="A1657">
            <v>510</v>
          </cell>
          <cell r="B1657" t="str">
            <v>ASFALTO MODIFICADO TIPO I - NBR 9910 (ASFALTO OXIDADO PARA IMPERMEABILIZACAO,</v>
          </cell>
          <cell r="C1657" t="str">
            <v>KG</v>
          </cell>
          <cell r="D1657" t="str">
            <v>CR</v>
          </cell>
          <cell r="E1657">
            <v>6.16</v>
          </cell>
        </row>
        <row r="1658">
          <cell r="B1658" t="str">
            <v>COEFICIENTE DE PENETRACAO 25-40)</v>
          </cell>
        </row>
        <row r="1659">
          <cell r="A1659">
            <v>516</v>
          </cell>
          <cell r="B1659" t="str">
            <v>ASFALTO MODIFICADO TIPO II - NBR 9910 (ASFALTO OXIDADO PARA IMPERMEABILIZACAO,</v>
          </cell>
          <cell r="C1659" t="str">
            <v>KG</v>
          </cell>
          <cell r="D1659" t="str">
            <v>CR</v>
          </cell>
          <cell r="E1659">
            <v>6.57</v>
          </cell>
        </row>
        <row r="1660">
          <cell r="B1660" t="str">
            <v>COEFICIENTE DE PENETRACAO 20-35)</v>
          </cell>
        </row>
        <row r="1661">
          <cell r="A1661">
            <v>509</v>
          </cell>
          <cell r="B1661" t="str">
            <v>ASFALTO MODIFICADO TIPO III - NBR 9910 (ASFALTO OXIDADO PARA IMPERMEABILIZACAO,</v>
          </cell>
          <cell r="C1661" t="str">
            <v>KG</v>
          </cell>
          <cell r="D1661" t="str">
            <v>C</v>
          </cell>
          <cell r="E1661">
            <v>6.71</v>
          </cell>
        </row>
        <row r="1662">
          <cell r="B1662" t="str">
            <v>COEFICIENTE DE PENETRACAO 15-25)</v>
          </cell>
        </row>
        <row r="1663">
          <cell r="A1663">
            <v>40331</v>
          </cell>
          <cell r="B1663" t="str">
            <v>ASSENTADOR DE MANILHAS</v>
          </cell>
          <cell r="C1663" t="str">
            <v>H</v>
          </cell>
          <cell r="D1663" t="str">
            <v>CR</v>
          </cell>
          <cell r="E1663">
            <v>14.49</v>
          </cell>
        </row>
        <row r="1664">
          <cell r="A1664">
            <v>40930</v>
          </cell>
          <cell r="B1664" t="str">
            <v>ASSENTADOR DE MANILHAS (MENSALISTA)</v>
          </cell>
          <cell r="C1664" t="str">
            <v>MES</v>
          </cell>
          <cell r="D1664" t="str">
            <v>CR</v>
          </cell>
          <cell r="E1664">
            <v>2552.87</v>
          </cell>
        </row>
        <row r="1665">
          <cell r="A1665">
            <v>11761</v>
          </cell>
          <cell r="B1665" t="str">
            <v>ASSENTO  VASO SANITARIO INFANTIL EM PLASTICO BRANCO</v>
          </cell>
          <cell r="C1665" t="str">
            <v>UN</v>
          </cell>
          <cell r="D1665" t="str">
            <v>CR</v>
          </cell>
          <cell r="E1665">
            <v>40.43</v>
          </cell>
        </row>
        <row r="1666">
          <cell r="A1666">
            <v>377</v>
          </cell>
          <cell r="B1666" t="str">
            <v>ASSENTO SANITARIO DE PLASTICO, TIPO CONVENCIONAL</v>
          </cell>
          <cell r="C1666" t="str">
            <v>UN</v>
          </cell>
          <cell r="D1666" t="str">
            <v>C</v>
          </cell>
          <cell r="E1666">
            <v>19</v>
          </cell>
        </row>
        <row r="1667">
          <cell r="A1667">
            <v>7588</v>
          </cell>
          <cell r="B1667" t="str">
            <v>AUTOMATICO DE BOIA SUPERIOR / INFERIOR, *15* A / 250 V</v>
          </cell>
          <cell r="C1667" t="str">
            <v>UN</v>
          </cell>
          <cell r="D1667" t="str">
            <v>C</v>
          </cell>
          <cell r="E1667">
            <v>35.53</v>
          </cell>
        </row>
        <row r="1668">
          <cell r="A1668">
            <v>34392</v>
          </cell>
          <cell r="B1668" t="str">
            <v>AUXILIAR  DE ALMOXARIFE</v>
          </cell>
          <cell r="C1668" t="str">
            <v>H</v>
          </cell>
          <cell r="D1668" t="str">
            <v>CR</v>
          </cell>
          <cell r="E1668">
            <v>8.39</v>
          </cell>
        </row>
        <row r="1669">
          <cell r="A1669">
            <v>40908</v>
          </cell>
          <cell r="B1669" t="str">
            <v>AUXILIAR DE ALMOXARIFE (MENSALISTA)</v>
          </cell>
          <cell r="C1669" t="str">
            <v>MES</v>
          </cell>
          <cell r="D1669" t="str">
            <v>CR</v>
          </cell>
          <cell r="E1669">
            <v>1477.88</v>
          </cell>
        </row>
        <row r="1670">
          <cell r="A1670">
            <v>34551</v>
          </cell>
          <cell r="B1670" t="str">
            <v>AUXILIAR DE AZULEJISTA</v>
          </cell>
          <cell r="C1670" t="str">
            <v>H</v>
          </cell>
          <cell r="D1670" t="str">
            <v>CR</v>
          </cell>
          <cell r="E1670">
            <v>7.63</v>
          </cell>
        </row>
        <row r="1671">
          <cell r="A1671">
            <v>41078</v>
          </cell>
          <cell r="B1671" t="str">
            <v>AUXILIAR DE AZULEJISTA (MENSALISTA)</v>
          </cell>
          <cell r="C1671" t="str">
            <v>MES</v>
          </cell>
          <cell r="D1671" t="str">
            <v>CR</v>
          </cell>
          <cell r="E1671">
            <v>1343.83</v>
          </cell>
        </row>
        <row r="1672">
          <cell r="A1672">
            <v>246</v>
          </cell>
          <cell r="B1672" t="str">
            <v>AUXILIAR DE ENCANADOR OU BOMBEIRO HIDRAULICO</v>
          </cell>
          <cell r="C1672" t="str">
            <v>H</v>
          </cell>
          <cell r="D1672" t="str">
            <v>CR</v>
          </cell>
          <cell r="E1672">
            <v>8.68</v>
          </cell>
        </row>
        <row r="1673">
          <cell r="A1673">
            <v>40927</v>
          </cell>
          <cell r="B1673" t="str">
            <v>AUXILIAR DE ENCANADOR OU BOMBEIRO HIDRAULICO (MENSALISTA)</v>
          </cell>
          <cell r="C1673" t="str">
            <v>MES</v>
          </cell>
          <cell r="D1673" t="str">
            <v>CR</v>
          </cell>
          <cell r="E1673">
            <v>1528.14</v>
          </cell>
        </row>
        <row r="1674">
          <cell r="A1674">
            <v>2350</v>
          </cell>
          <cell r="B1674" t="str">
            <v>AUXILIAR DE ESCRITORIO</v>
          </cell>
          <cell r="C1674" t="str">
            <v>H</v>
          </cell>
          <cell r="D1674" t="str">
            <v>CR</v>
          </cell>
          <cell r="E1674">
            <v>11.47</v>
          </cell>
        </row>
        <row r="1675">
          <cell r="A1675">
            <v>40812</v>
          </cell>
          <cell r="B1675" t="str">
            <v>AUXILIAR DE ESCRITORIO (MENSALISTA)</v>
          </cell>
          <cell r="C1675" t="str">
            <v>MES</v>
          </cell>
          <cell r="D1675" t="str">
            <v>CR</v>
          </cell>
          <cell r="E1675">
            <v>2019.84</v>
          </cell>
        </row>
        <row r="1676">
          <cell r="A1676">
            <v>245</v>
          </cell>
          <cell r="B1676" t="str">
            <v>AUXILIAR DE LABORATORISTA DE SOLOS E CONCRETO</v>
          </cell>
          <cell r="C1676" t="str">
            <v>H</v>
          </cell>
          <cell r="D1676" t="str">
            <v>CR</v>
          </cell>
          <cell r="E1676">
            <v>8.4700000000000006</v>
          </cell>
        </row>
        <row r="1677">
          <cell r="A1677">
            <v>41090</v>
          </cell>
          <cell r="B1677" t="str">
            <v>AUXILIAR DE LABORATORISTA DE SOLOS E DE CONCRETO (MENSALISTA)</v>
          </cell>
          <cell r="C1677" t="str">
            <v>MES</v>
          </cell>
          <cell r="D1677" t="str">
            <v>CR</v>
          </cell>
          <cell r="E1677">
            <v>1493.8</v>
          </cell>
        </row>
        <row r="1678">
          <cell r="A1678">
            <v>251</v>
          </cell>
          <cell r="B1678" t="str">
            <v>AUXILIAR DE MECANICO</v>
          </cell>
          <cell r="C1678" t="str">
            <v>H</v>
          </cell>
          <cell r="D1678" t="str">
            <v>CR</v>
          </cell>
          <cell r="E1678">
            <v>5.92</v>
          </cell>
        </row>
        <row r="1679">
          <cell r="A1679">
            <v>40975</v>
          </cell>
          <cell r="B1679" t="str">
            <v>AUXILIAR DE MECANICO (MENSALISTA)</v>
          </cell>
          <cell r="C1679" t="str">
            <v>MES</v>
          </cell>
          <cell r="D1679" t="str">
            <v>CR</v>
          </cell>
          <cell r="E1679">
            <v>1043.77</v>
          </cell>
        </row>
        <row r="1680">
          <cell r="A1680">
            <v>6127</v>
          </cell>
          <cell r="B1680" t="str">
            <v>AUXILIAR DE PEDREIRO</v>
          </cell>
          <cell r="C1680" t="str">
            <v>H</v>
          </cell>
          <cell r="D1680" t="str">
            <v>CR</v>
          </cell>
          <cell r="E1680">
            <v>8.1300000000000008</v>
          </cell>
        </row>
        <row r="1681">
          <cell r="A1681">
            <v>41072</v>
          </cell>
          <cell r="B1681" t="str">
            <v>AUXILIAR DE PEDREIRO (MENSALISTA)</v>
          </cell>
          <cell r="C1681" t="str">
            <v>MES</v>
          </cell>
          <cell r="D1681" t="str">
            <v>CR</v>
          </cell>
          <cell r="E1681">
            <v>1431.99</v>
          </cell>
        </row>
        <row r="1682">
          <cell r="A1682">
            <v>6121</v>
          </cell>
          <cell r="B1682" t="str">
            <v>AUXILIAR DE SERVICOS GERAIS</v>
          </cell>
          <cell r="C1682" t="str">
            <v>H</v>
          </cell>
          <cell r="D1682" t="str">
            <v>CR</v>
          </cell>
          <cell r="E1682">
            <v>7.44</v>
          </cell>
        </row>
        <row r="1683">
          <cell r="A1683">
            <v>41071</v>
          </cell>
          <cell r="B1683" t="str">
            <v>AUXILIAR DE SERVICOS GERAIS (MENSALISTA)</v>
          </cell>
          <cell r="C1683" t="str">
            <v>MES</v>
          </cell>
          <cell r="D1683" t="str">
            <v>CR</v>
          </cell>
          <cell r="E1683">
            <v>1314.31</v>
          </cell>
        </row>
        <row r="1684">
          <cell r="A1684">
            <v>244</v>
          </cell>
          <cell r="B1684" t="str">
            <v>AUXILIAR DE TOPOGRAFO</v>
          </cell>
          <cell r="C1684" t="str">
            <v>H</v>
          </cell>
          <cell r="D1684" t="str">
            <v>CR</v>
          </cell>
          <cell r="E1684">
            <v>8.39</v>
          </cell>
        </row>
        <row r="1685">
          <cell r="A1685">
            <v>41093</v>
          </cell>
          <cell r="B1685" t="str">
            <v>AUXILIAR DE TOPOGRAFO (MENSALISTA)</v>
          </cell>
          <cell r="C1685" t="str">
            <v>MES</v>
          </cell>
          <cell r="D1685" t="str">
            <v>CR</v>
          </cell>
          <cell r="E1685">
            <v>1477.87</v>
          </cell>
        </row>
        <row r="1686">
          <cell r="A1686">
            <v>532</v>
          </cell>
          <cell r="B1686" t="str">
            <v>AUXILIAR TECNICO / ASSISTENTE DE ENGENHARIA</v>
          </cell>
          <cell r="C1686" t="str">
            <v>H</v>
          </cell>
          <cell r="D1686" t="str">
            <v>CR</v>
          </cell>
          <cell r="E1686">
            <v>20.86</v>
          </cell>
        </row>
        <row r="1687">
          <cell r="A1687">
            <v>40931</v>
          </cell>
          <cell r="B1687" t="str">
            <v>AUXILIAR TECNICO / ASSISTENTE DE ENGENHARIA (MENSALISTA)</v>
          </cell>
          <cell r="C1687" t="str">
            <v>MES</v>
          </cell>
          <cell r="D1687" t="str">
            <v>CR</v>
          </cell>
          <cell r="E1687">
            <v>3672.96</v>
          </cell>
        </row>
        <row r="1688">
          <cell r="A1688">
            <v>36150</v>
          </cell>
          <cell r="B1688" t="str">
            <v>AVENTAL DE SEGURANCA DE RASPA DE COURO 1,00 X 0,60 M</v>
          </cell>
          <cell r="C1688" t="str">
            <v>UN</v>
          </cell>
          <cell r="D1688" t="str">
            <v>CR</v>
          </cell>
          <cell r="E1688">
            <v>33.79</v>
          </cell>
        </row>
        <row r="1689">
          <cell r="A1689">
            <v>4760</v>
          </cell>
          <cell r="B1689" t="str">
            <v>AZULEJISTA OU LADRILHEIRO</v>
          </cell>
          <cell r="C1689" t="str">
            <v>H</v>
          </cell>
          <cell r="D1689" t="str">
            <v>CR</v>
          </cell>
          <cell r="E1689">
            <v>10.14</v>
          </cell>
        </row>
        <row r="1690">
          <cell r="A1690">
            <v>41069</v>
          </cell>
          <cell r="B1690" t="str">
            <v>AZULEJISTA OU LADRILHEIRO (MENSALISTA)</v>
          </cell>
          <cell r="C1690" t="str">
            <v>MES</v>
          </cell>
          <cell r="D1690" t="str">
            <v>CR</v>
          </cell>
          <cell r="E1690">
            <v>1788.63</v>
          </cell>
        </row>
        <row r="1691">
          <cell r="A1691">
            <v>10422</v>
          </cell>
          <cell r="B1691" t="str">
            <v>BACIA SANITARIA (VASO) COM CAIXA ACOPLADA, DE LOUCA BRANCA</v>
          </cell>
          <cell r="C1691" t="str">
            <v>UN</v>
          </cell>
          <cell r="D1691" t="str">
            <v>CR</v>
          </cell>
          <cell r="E1691">
            <v>309.82</v>
          </cell>
        </row>
        <row r="1692">
          <cell r="A1692">
            <v>10420</v>
          </cell>
          <cell r="B1692" t="str">
            <v>BACIA SANITARIA (VASO) CONVENCIONAL DE LOUCA BRANCA</v>
          </cell>
          <cell r="C1692" t="str">
            <v>UN</v>
          </cell>
          <cell r="D1692" t="str">
            <v>C</v>
          </cell>
          <cell r="E1692">
            <v>116.2</v>
          </cell>
        </row>
        <row r="1693">
          <cell r="A1693">
            <v>10421</v>
          </cell>
          <cell r="B1693" t="str">
            <v>BACIA SANITARIA (VASO) CONVENCIONAL DE LOUCA COR</v>
          </cell>
          <cell r="C1693" t="str">
            <v>UN</v>
          </cell>
          <cell r="D1693" t="str">
            <v>CR</v>
          </cell>
          <cell r="E1693">
            <v>155.51</v>
          </cell>
        </row>
        <row r="1694">
          <cell r="A1694">
            <v>36519</v>
          </cell>
          <cell r="B1694" t="str">
            <v>BACIA SANITARIA (VASO) CONVENCIONAL PARA PCD COM FURO FRONTAL, DE LOUCA</v>
          </cell>
          <cell r="C1694" t="str">
            <v>UN</v>
          </cell>
          <cell r="D1694" t="str">
            <v>CR</v>
          </cell>
          <cell r="E1694">
            <v>452.42</v>
          </cell>
        </row>
        <row r="1695">
          <cell r="B1695" t="str">
            <v>BRANCA, COM ASSENTO</v>
          </cell>
        </row>
        <row r="1696">
          <cell r="A1696" t="str">
            <v>Obs: dimensões entre asteríscos (*) indicam a aceitação de medidas aproximadas.</v>
          </cell>
        </row>
        <row r="1698">
          <cell r="B1698" t="str">
            <v>PREÇOS DE INSUMOS</v>
          </cell>
          <cell r="D1698" t="str">
            <v>Página:</v>
          </cell>
          <cell r="E1698" t="str">
            <v>26 / 146</v>
          </cell>
        </row>
        <row r="1699">
          <cell r="A1699" t="str">
            <v>Indicação da origem do preço:</v>
          </cell>
        </row>
        <row r="1700">
          <cell r="A1700" t="str">
            <v>• C - para preço coletado pelo IBGE</v>
          </cell>
        </row>
        <row r="1701">
          <cell r="A1701" t="str">
            <v>• CR - para preço obtido por meio do coeficiente de representatividade do insumo (ver Manual de Metodologia e</v>
          </cell>
        </row>
        <row r="1702">
          <cell r="A1702" t="str">
            <v>Conceitos);</v>
          </cell>
        </row>
        <row r="1703">
          <cell r="A1703" t="str">
            <v>• AS - para preço atribuído com base no preço do insumo para a localidade de São Paulo.</v>
          </cell>
        </row>
        <row r="1704">
          <cell r="A1704" t="str">
            <v>Mês de Coleta:</v>
          </cell>
          <cell r="B1704" t="str">
            <v>06/2016 Pesquisa: IBGE</v>
          </cell>
        </row>
        <row r="1705">
          <cell r="B1705" t="str">
            <v>CUIABA</v>
          </cell>
          <cell r="C1705" t="str">
            <v>90,01</v>
          </cell>
          <cell r="E1705">
            <v>52.06</v>
          </cell>
        </row>
        <row r="1706">
          <cell r="A1706" t="str">
            <v>Localidade:</v>
          </cell>
          <cell r="B1706" t="str">
            <v>Encargos Sociais Desonerados(%) Horista:</v>
          </cell>
          <cell r="D1706" t="str">
            <v>Mensalista:</v>
          </cell>
        </row>
        <row r="1707">
          <cell r="A1707" t="str">
            <v>Código</v>
          </cell>
          <cell r="B1707" t="str">
            <v>Descriçao do Insumo</v>
          </cell>
          <cell r="C1707" t="str">
            <v>Unid</v>
          </cell>
          <cell r="D1707" t="str">
            <v>Origem</v>
          </cell>
          <cell r="E1707" t="str">
            <v>Preço</v>
          </cell>
        </row>
        <row r="1708">
          <cell r="D1708" t="str">
            <v>de Preço</v>
          </cell>
          <cell r="E1708" t="str">
            <v>Mediano (R$)</v>
          </cell>
        </row>
        <row r="1709">
          <cell r="A1709">
            <v>36520</v>
          </cell>
          <cell r="B1709" t="str">
            <v>BACIA SANITARIA (VASO) CONVENCIONAL PARA PCD SEM FURO FRONTAL, DE LOUCA</v>
          </cell>
          <cell r="C1709" t="str">
            <v>UN</v>
          </cell>
          <cell r="D1709" t="str">
            <v>CR</v>
          </cell>
          <cell r="E1709">
            <v>578.91999999999996</v>
          </cell>
        </row>
        <row r="1710">
          <cell r="B1710" t="str">
            <v>BRANCA, SEM ASSENTO</v>
          </cell>
        </row>
        <row r="1711">
          <cell r="A1711">
            <v>11784</v>
          </cell>
          <cell r="B1711" t="str">
            <v>BACIA SANITARIA TURCA DE LOUCA BRANCA</v>
          </cell>
          <cell r="C1711" t="str">
            <v>UN</v>
          </cell>
          <cell r="D1711" t="str">
            <v>CR</v>
          </cell>
          <cell r="E1711">
            <v>434.8</v>
          </cell>
        </row>
        <row r="1712">
          <cell r="A1712">
            <v>10</v>
          </cell>
          <cell r="B1712" t="str">
            <v>BALDE PLASTICO CAPACIDADE *10* L</v>
          </cell>
          <cell r="C1712" t="str">
            <v>UN</v>
          </cell>
          <cell r="D1712" t="str">
            <v>CR</v>
          </cell>
          <cell r="E1712">
            <v>7.53</v>
          </cell>
        </row>
        <row r="1713">
          <cell r="A1713">
            <v>4815</v>
          </cell>
          <cell r="B1713" t="str">
            <v>BALDE VERMELHO PARA SINALIZACAO DE VIAS</v>
          </cell>
          <cell r="C1713" t="str">
            <v>UN</v>
          </cell>
          <cell r="D1713" t="str">
            <v>CR</v>
          </cell>
          <cell r="E1713">
            <v>4.7699999999999996</v>
          </cell>
        </row>
        <row r="1714">
          <cell r="A1714">
            <v>1746</v>
          </cell>
          <cell r="B1714" t="str">
            <v>BANCA/PIA DE ACO INOXIDAVEL (AISI 430) COM 1 CUBA CENTRAL, COM VALVULA,</v>
          </cell>
          <cell r="C1714" t="str">
            <v>UN</v>
          </cell>
          <cell r="D1714" t="str">
            <v>C</v>
          </cell>
          <cell r="E1714">
            <v>154.06</v>
          </cell>
        </row>
        <row r="1715">
          <cell r="B1715" t="str">
            <v>ESCORREDOR DUPLO, DE *0,55 X 1,20* M</v>
          </cell>
        </row>
        <row r="1716">
          <cell r="A1716">
            <v>1748</v>
          </cell>
          <cell r="B1716" t="str">
            <v>BANCA/PIA DE ACO INOXIDAVEL (AISI 430) COM 1 CUBA CENTRAL, COM VALVULA,</v>
          </cell>
          <cell r="C1716" t="str">
            <v>UN</v>
          </cell>
          <cell r="D1716" t="str">
            <v>CR</v>
          </cell>
          <cell r="E1716">
            <v>204.86</v>
          </cell>
        </row>
        <row r="1717">
          <cell r="B1717" t="str">
            <v>ESCORREDOR DUPLO, DE *0,55 X 1,40* M</v>
          </cell>
        </row>
        <row r="1718">
          <cell r="A1718">
            <v>1749</v>
          </cell>
          <cell r="B1718" t="str">
            <v>BANCA/PIA DE ACO INOXIDAVEL (AISI 430) COM 1 CUBA CENTRAL, COM VALVULA,</v>
          </cell>
          <cell r="C1718" t="str">
            <v>UN</v>
          </cell>
          <cell r="D1718" t="str">
            <v>CR</v>
          </cell>
          <cell r="E1718">
            <v>296.81</v>
          </cell>
        </row>
        <row r="1719">
          <cell r="B1719" t="str">
            <v>ESCORREDOR DUPLO, DE *0,55 X 1,80* M</v>
          </cell>
        </row>
        <row r="1720">
          <cell r="A1720">
            <v>37412</v>
          </cell>
          <cell r="B1720" t="str">
            <v>BANCA/PIA DE ACO INOXIDAVEL (AISI 430) COM 1 CUBA CENTRAL, COM VALVULA, LISA (SEM</v>
          </cell>
          <cell r="C1720" t="str">
            <v>UN</v>
          </cell>
          <cell r="D1720" t="str">
            <v>CR</v>
          </cell>
          <cell r="E1720">
            <v>150.59</v>
          </cell>
        </row>
        <row r="1721">
          <cell r="B1721" t="str">
            <v>ESCORREDOR), DE *0,55 X 1,20* M</v>
          </cell>
        </row>
        <row r="1722">
          <cell r="A1722">
            <v>1745</v>
          </cell>
          <cell r="B1722" t="str">
            <v>BANCA/PIA DE ACO INOXIDAVEL (AISI 430) COM 1 CUBA CENTRAL, SEM VALVULA,</v>
          </cell>
          <cell r="C1722" t="str">
            <v>UN</v>
          </cell>
          <cell r="D1722" t="str">
            <v>CR</v>
          </cell>
          <cell r="E1722">
            <v>179.07</v>
          </cell>
        </row>
        <row r="1723">
          <cell r="B1723" t="str">
            <v>ESCORREDOR DUPLO, DE *0,55 X 1,60* M</v>
          </cell>
        </row>
        <row r="1724">
          <cell r="A1724">
            <v>1750</v>
          </cell>
          <cell r="B1724" t="str">
            <v>BANCA/PIA DE ACO INOXIDAVEL (AISI 430) COM 2 CUBAS, COM VALVULAS, ESCORREDOR</v>
          </cell>
          <cell r="C1724" t="str">
            <v>UN</v>
          </cell>
          <cell r="D1724" t="str">
            <v>CR</v>
          </cell>
          <cell r="E1724">
            <v>418.47</v>
          </cell>
        </row>
        <row r="1725">
          <cell r="B1725" t="str">
            <v>DUPLO, DE *0,55 X 2,00* M</v>
          </cell>
        </row>
        <row r="1726">
          <cell r="A1726">
            <v>541</v>
          </cell>
          <cell r="B1726" t="str">
            <v>BANCADA DE MARMORE SINTETICO COM UMA CUBA, 120 X *60* CM</v>
          </cell>
          <cell r="C1726" t="str">
            <v>UN</v>
          </cell>
          <cell r="D1726" t="str">
            <v>C</v>
          </cell>
          <cell r="E1726">
            <v>96.5</v>
          </cell>
        </row>
        <row r="1727">
          <cell r="A1727">
            <v>542</v>
          </cell>
          <cell r="B1727" t="str">
            <v>BANCADA DE MARMORE SINTETICO COM UMA CUBA, 150 X *60* CM</v>
          </cell>
          <cell r="C1727" t="str">
            <v>UN</v>
          </cell>
          <cell r="D1727" t="str">
            <v>CR</v>
          </cell>
          <cell r="E1727">
            <v>120.96</v>
          </cell>
        </row>
        <row r="1728">
          <cell r="A1728">
            <v>540</v>
          </cell>
          <cell r="B1728" t="str">
            <v>BANCADA DE MARMORE SINTETICO COM UMA CUBA, 200 X *60* CM</v>
          </cell>
          <cell r="C1728" t="str">
            <v>UN</v>
          </cell>
          <cell r="D1728" t="str">
            <v>CR</v>
          </cell>
          <cell r="E1728">
            <v>272.58999999999997</v>
          </cell>
        </row>
        <row r="1729">
          <cell r="A1729">
            <v>11692</v>
          </cell>
          <cell r="B1729" t="str">
            <v>BANCADA/ BANCA EM MARMORE, POLIDO, BRANCO COMUM, E=  *3* CM</v>
          </cell>
          <cell r="C1729" t="str">
            <v>M2</v>
          </cell>
          <cell r="D1729" t="str">
            <v>CR</v>
          </cell>
          <cell r="E1729">
            <v>144.34</v>
          </cell>
        </row>
        <row r="1730">
          <cell r="A1730">
            <v>11687</v>
          </cell>
          <cell r="B1730" t="str">
            <v>BANCADA/TAMPO ACO INOX (AISI 304), LARGURA 60 CM, COM RODABANCA (NAO INCLUI PES</v>
          </cell>
          <cell r="C1730" t="str">
            <v>M</v>
          </cell>
          <cell r="D1730" t="str">
            <v>CR</v>
          </cell>
          <cell r="E1730">
            <v>666.75</v>
          </cell>
        </row>
        <row r="1731">
          <cell r="B1731" t="str">
            <v>DE APOIO)</v>
          </cell>
        </row>
        <row r="1732">
          <cell r="A1732">
            <v>11689</v>
          </cell>
          <cell r="B1732" t="str">
            <v>BANCADA/TAMPO ACO INOX (AISI 304), LARGURA 70 CM, COM RODABANCA (NAO INCLUI PES</v>
          </cell>
          <cell r="C1732" t="str">
            <v>M</v>
          </cell>
          <cell r="D1732" t="str">
            <v>CR</v>
          </cell>
          <cell r="E1732">
            <v>835.4</v>
          </cell>
        </row>
        <row r="1733">
          <cell r="B1733" t="str">
            <v>DE APOIO)</v>
          </cell>
        </row>
        <row r="1734">
          <cell r="A1734">
            <v>11693</v>
          </cell>
          <cell r="B1734" t="str">
            <v>BANCADA/TAMPO LISO (SEM CUBA) EM MARMORE SINTETICO</v>
          </cell>
          <cell r="C1734" t="str">
            <v>M2</v>
          </cell>
          <cell r="D1734" t="str">
            <v>CR</v>
          </cell>
          <cell r="E1734">
            <v>106.99</v>
          </cell>
        </row>
        <row r="1735">
          <cell r="A1735">
            <v>36215</v>
          </cell>
          <cell r="B1735" t="str">
            <v>BANCO ARTICULADO PARA BANHO, EM ACO INOX POLIDO, 70* CM X 45* CM</v>
          </cell>
          <cell r="C1735" t="str">
            <v>UN</v>
          </cell>
          <cell r="D1735" t="str">
            <v>CR</v>
          </cell>
          <cell r="E1735">
            <v>454.26</v>
          </cell>
        </row>
        <row r="1736">
          <cell r="A1736">
            <v>39621</v>
          </cell>
          <cell r="B1736" t="str">
            <v>BARRA ANTIPANICO DUPLA, CEGA LADO OPOSTO, COR CINZA</v>
          </cell>
          <cell r="C1736" t="str">
            <v>PAR</v>
          </cell>
          <cell r="D1736" t="str">
            <v>CR</v>
          </cell>
          <cell r="E1736">
            <v>1098.3800000000001</v>
          </cell>
        </row>
        <row r="1737">
          <cell r="A1737">
            <v>39624</v>
          </cell>
          <cell r="B1737" t="str">
            <v>BARRA ANTIPANICO DUPLA, PARA PORTA DE VIDRO, COR CINZA</v>
          </cell>
          <cell r="C1737" t="str">
            <v>PAR</v>
          </cell>
          <cell r="D1737" t="str">
            <v>CR</v>
          </cell>
          <cell r="E1737">
            <v>1111.49</v>
          </cell>
        </row>
        <row r="1738">
          <cell r="A1738">
            <v>39615</v>
          </cell>
          <cell r="B1738" t="str">
            <v>BARRA ANTIPANICO SIMPLES, CEGA LADO OPOSTO, COR CINZA</v>
          </cell>
          <cell r="C1738" t="str">
            <v>UN</v>
          </cell>
          <cell r="D1738" t="str">
            <v>CR</v>
          </cell>
          <cell r="E1738">
            <v>383.19</v>
          </cell>
        </row>
        <row r="1739">
          <cell r="A1739">
            <v>39620</v>
          </cell>
          <cell r="B1739" t="str">
            <v>BARRA ANTIPANICO SIMPLES, COM FECHADURA LADO OPOSTO, COR CINZA</v>
          </cell>
          <cell r="C1739" t="str">
            <v>UN</v>
          </cell>
          <cell r="D1739" t="str">
            <v>CR</v>
          </cell>
          <cell r="E1739">
            <v>585.79999999999995</v>
          </cell>
        </row>
        <row r="1740">
          <cell r="A1740">
            <v>39623</v>
          </cell>
          <cell r="B1740" t="str">
            <v>BARRA ANTIPANICO SIMPLES, PARA PORTA DE VIDRO, COR CINZA</v>
          </cell>
          <cell r="C1740" t="str">
            <v>UN</v>
          </cell>
          <cell r="D1740" t="str">
            <v>CR</v>
          </cell>
          <cell r="E1740">
            <v>567.25</v>
          </cell>
        </row>
        <row r="1741">
          <cell r="A1741">
            <v>40286</v>
          </cell>
          <cell r="B1741" t="str">
            <v>BARRA DE ANCORAGEM DE 0,60 M DE EXTENSAO, COM ROSCA DE 5/8", INCLUINDO PORCA E</v>
          </cell>
          <cell r="C1741" t="str">
            <v>MES</v>
          </cell>
          <cell r="D1741" t="str">
            <v>CR</v>
          </cell>
          <cell r="E1741">
            <v>3</v>
          </cell>
        </row>
        <row r="1742">
          <cell r="B1742" t="str">
            <v>FLANGE (LOCACAO)</v>
          </cell>
        </row>
        <row r="1743">
          <cell r="A1743">
            <v>40287</v>
          </cell>
          <cell r="B1743" t="str">
            <v>BARRA DE ANCORAGEM DE 0,80 M DE EXTENSAO, COM ROSCA DE 5/8", INCLUINDO PORCA E</v>
          </cell>
          <cell r="C1743" t="str">
            <v>MES</v>
          </cell>
          <cell r="D1743" t="str">
            <v>CR</v>
          </cell>
          <cell r="E1743">
            <v>3.75</v>
          </cell>
        </row>
        <row r="1744">
          <cell r="B1744" t="str">
            <v>FLANGE (LOCACAO)</v>
          </cell>
        </row>
        <row r="1745">
          <cell r="A1745">
            <v>40604</v>
          </cell>
          <cell r="B1745" t="str">
            <v>BARRA DE ANCORAGEM DE 0,80 M DE EXTENSAO, COM ROSCA DE 5/8", INCLUINDO PORCA E</v>
          </cell>
          <cell r="C1745" t="str">
            <v>MES</v>
          </cell>
          <cell r="D1745" t="str">
            <v>CR</v>
          </cell>
          <cell r="E1745">
            <v>1.35</v>
          </cell>
        </row>
        <row r="1746">
          <cell r="B1746" t="str">
            <v>FLANGE (LOCACAO) (COLETADO CAIXA)</v>
          </cell>
        </row>
        <row r="1747">
          <cell r="A1747">
            <v>40288</v>
          </cell>
          <cell r="B1747" t="str">
            <v>BARRA DE ANCORAGEM DE 1,00 M DE EXTENSAO, COM ROSCA DE 5/8", INCLUINDO PORCA E</v>
          </cell>
          <cell r="C1747" t="str">
            <v>MES</v>
          </cell>
          <cell r="D1747" t="str">
            <v>CR</v>
          </cell>
          <cell r="E1747">
            <v>3.75</v>
          </cell>
        </row>
        <row r="1748">
          <cell r="B1748" t="str">
            <v>FLANGE (LOCACAO)</v>
          </cell>
        </row>
        <row r="1749">
          <cell r="A1749">
            <v>40289</v>
          </cell>
          <cell r="B1749" t="str">
            <v>BARRA DE ANCORAGEM DE 1,20 M DE EXTENSAO, COM ROSCA DE 5/8", INCLUINDO PORCA E</v>
          </cell>
          <cell r="C1749" t="str">
            <v>MES</v>
          </cell>
          <cell r="D1749" t="str">
            <v>CR</v>
          </cell>
          <cell r="E1749">
            <v>3.75</v>
          </cell>
        </row>
        <row r="1750">
          <cell r="B1750" t="str">
            <v>FLANGE (LOCACAO)</v>
          </cell>
        </row>
        <row r="1751">
          <cell r="A1751">
            <v>36214</v>
          </cell>
          <cell r="B1751" t="str">
            <v>BARRA DE APOIO ANGULAR, 60 CM, EM ACO INOX POLIDO, DIAMETRO MINIMO 3 CM</v>
          </cell>
          <cell r="C1751" t="str">
            <v>UN</v>
          </cell>
          <cell r="D1751" t="str">
            <v>CR</v>
          </cell>
          <cell r="E1751">
            <v>146.37</v>
          </cell>
        </row>
        <row r="1752">
          <cell r="A1752">
            <v>36207</v>
          </cell>
          <cell r="B1752" t="str">
            <v>BARRA DE APOIO EM "L", EM ACO INOX POLIDO 70 X 70 CM, DIAMETRO MINIMO 3 CM</v>
          </cell>
          <cell r="C1752" t="str">
            <v>UN</v>
          </cell>
          <cell r="D1752" t="str">
            <v>CR</v>
          </cell>
          <cell r="E1752">
            <v>201.2</v>
          </cell>
        </row>
        <row r="1753">
          <cell r="A1753">
            <v>36209</v>
          </cell>
          <cell r="B1753" t="str">
            <v>BARRA DE APOIO EM "L", EM ACO INOX POLIDO 80 X 80 CM, DIAMETRO MINIMO 3 CM</v>
          </cell>
          <cell r="C1753" t="str">
            <v>UN</v>
          </cell>
          <cell r="D1753" t="str">
            <v>CR</v>
          </cell>
          <cell r="E1753">
            <v>230.91</v>
          </cell>
        </row>
        <row r="1754">
          <cell r="A1754">
            <v>36210</v>
          </cell>
          <cell r="B1754" t="str">
            <v>BARRA DE APOIO LATERAL ARTICULADA, COM TRAVA, EM ACO INOX POLIDO, 70 CM,</v>
          </cell>
          <cell r="C1754" t="str">
            <v>UN</v>
          </cell>
          <cell r="D1754" t="str">
            <v>CR</v>
          </cell>
          <cell r="E1754">
            <v>249.84</v>
          </cell>
        </row>
        <row r="1755">
          <cell r="B1755" t="str">
            <v>DIAMETRO MINIMO 3 CM</v>
          </cell>
        </row>
        <row r="1756">
          <cell r="A1756">
            <v>36212</v>
          </cell>
          <cell r="B1756" t="str">
            <v>BARRA DE APOIO LAVATORIO DE CANTO, EM ACO INOX POLIDO, DIAMETRO MINIMO 3 CM.</v>
          </cell>
          <cell r="C1756" t="str">
            <v>UN</v>
          </cell>
          <cell r="D1756" t="str">
            <v>CR</v>
          </cell>
          <cell r="E1756">
            <v>246.31</v>
          </cell>
        </row>
        <row r="1757">
          <cell r="A1757">
            <v>36211</v>
          </cell>
          <cell r="B1757" t="str">
            <v>BARRA DE APOIO LAVATORIO, EM ACO INOX POLIDO, 40* CM X 50* CM, DIAMETRO MINIMO 3</v>
          </cell>
          <cell r="C1757" t="str">
            <v>UN</v>
          </cell>
          <cell r="D1757" t="str">
            <v>CR</v>
          </cell>
          <cell r="E1757">
            <v>231.67</v>
          </cell>
        </row>
        <row r="1758">
          <cell r="B1758" t="str">
            <v>CM.</v>
          </cell>
        </row>
        <row r="1759">
          <cell r="A1759">
            <v>36204</v>
          </cell>
          <cell r="B1759" t="str">
            <v>BARRA DE APOIO RETA, EM ACO INOX POLIDO, COMPRIMENTO 60CM, DIAMETRO MINIMO 3</v>
          </cell>
          <cell r="C1759" t="str">
            <v>UN</v>
          </cell>
          <cell r="D1759" t="str">
            <v>CR</v>
          </cell>
          <cell r="E1759">
            <v>88.58</v>
          </cell>
        </row>
        <row r="1760">
          <cell r="B1760" t="str">
            <v>CM</v>
          </cell>
        </row>
        <row r="1761">
          <cell r="A1761">
            <v>36205</v>
          </cell>
          <cell r="B1761" t="str">
            <v>BARRA DE APOIO RETA, EM ACO INOX POLIDO, COMPRIMENTO 70CM, DIAMETRO MINIMO 3</v>
          </cell>
          <cell r="C1761" t="str">
            <v>UN</v>
          </cell>
          <cell r="D1761" t="str">
            <v>CR</v>
          </cell>
          <cell r="E1761">
            <v>98.38</v>
          </cell>
        </row>
        <row r="1762">
          <cell r="B1762" t="str">
            <v>CM</v>
          </cell>
        </row>
        <row r="1763">
          <cell r="A1763" t="str">
            <v>Obs: dimensões entre asteríscos (*) indicam a aceitação de medidas aproximadas.</v>
          </cell>
        </row>
        <row r="1765">
          <cell r="B1765" t="str">
            <v>PREÇOS DE INSUMOS</v>
          </cell>
          <cell r="D1765" t="str">
            <v>Página:</v>
          </cell>
          <cell r="E1765" t="str">
            <v>27 / 146</v>
          </cell>
        </row>
        <row r="1766">
          <cell r="A1766" t="str">
            <v>Indicação da origem do preço:</v>
          </cell>
        </row>
        <row r="1767">
          <cell r="A1767" t="str">
            <v>• C - para preço coletado pelo IBGE</v>
          </cell>
        </row>
        <row r="1768">
          <cell r="A1768" t="str">
            <v>• CR - para preço obtido por meio do coeficiente de representatividade do insumo (ver Manual de Metodologia e</v>
          </cell>
        </row>
        <row r="1769">
          <cell r="A1769" t="str">
            <v>Conceitos);</v>
          </cell>
        </row>
        <row r="1770">
          <cell r="A1770" t="str">
            <v>• AS - para preço atribuído com base no preço do insumo para a localidade de São Paulo.</v>
          </cell>
        </row>
        <row r="1771">
          <cell r="A1771" t="str">
            <v>Mês de Coleta:</v>
          </cell>
          <cell r="B1771" t="str">
            <v>06/2016 Pesquisa: IBGE</v>
          </cell>
        </row>
        <row r="1772">
          <cell r="B1772" t="str">
            <v>CUIABA</v>
          </cell>
          <cell r="C1772" t="str">
            <v>90,01</v>
          </cell>
          <cell r="E1772">
            <v>52.06</v>
          </cell>
        </row>
        <row r="1773">
          <cell r="A1773" t="str">
            <v>Localidade:</v>
          </cell>
          <cell r="B1773" t="str">
            <v>Encargos Sociais Desonerados(%) Horista:</v>
          </cell>
          <cell r="D1773" t="str">
            <v>Mensalista:</v>
          </cell>
        </row>
        <row r="1774">
          <cell r="A1774" t="str">
            <v>Código</v>
          </cell>
          <cell r="B1774" t="str">
            <v>Descriçao do Insumo</v>
          </cell>
          <cell r="C1774" t="str">
            <v>Unid</v>
          </cell>
          <cell r="D1774" t="str">
            <v>Origem</v>
          </cell>
          <cell r="E1774" t="str">
            <v>Preço</v>
          </cell>
        </row>
        <row r="1775">
          <cell r="D1775" t="str">
            <v>de Preço</v>
          </cell>
          <cell r="E1775" t="str">
            <v>Mediano (R$)</v>
          </cell>
        </row>
        <row r="1776">
          <cell r="A1776">
            <v>36081</v>
          </cell>
          <cell r="B1776" t="str">
            <v>BARRA DE APOIO RETA, EM ACO INOX POLIDO, COMPRIMENTO 80CM, DIAMETRO MINIMO 3</v>
          </cell>
          <cell r="C1776" t="str">
            <v>UN</v>
          </cell>
          <cell r="D1776" t="str">
            <v>C</v>
          </cell>
          <cell r="E1776">
            <v>104.9</v>
          </cell>
        </row>
        <row r="1777">
          <cell r="B1777" t="str">
            <v>CM</v>
          </cell>
        </row>
        <row r="1778">
          <cell r="A1778">
            <v>36206</v>
          </cell>
          <cell r="B1778" t="str">
            <v>BARRA DE APOIO RETA, EM ACO INOX POLIDO, COMPRIMENTO 90 CM, DIAMETRO MINIMO 3</v>
          </cell>
          <cell r="C1778" t="str">
            <v>UN</v>
          </cell>
          <cell r="D1778" t="str">
            <v>CR</v>
          </cell>
          <cell r="E1778">
            <v>109.9</v>
          </cell>
        </row>
        <row r="1779">
          <cell r="B1779" t="str">
            <v>CM</v>
          </cell>
        </row>
        <row r="1780">
          <cell r="A1780">
            <v>36218</v>
          </cell>
          <cell r="B1780" t="str">
            <v>BARRA DE APOIO RETA, EM ALUMINIO, COMPRIMENTO 60CM, DIAMETRO MINIMO 3 CM</v>
          </cell>
          <cell r="C1780" t="str">
            <v>UN</v>
          </cell>
          <cell r="D1780" t="str">
            <v>CR</v>
          </cell>
          <cell r="E1780">
            <v>110.37</v>
          </cell>
        </row>
        <row r="1781">
          <cell r="A1781">
            <v>36220</v>
          </cell>
          <cell r="B1781" t="str">
            <v>BARRA DE APOIO RETA, EM ALUMINIO, COMPRIMENTO 70CM, DIAMETRO MINIMO 3 CM</v>
          </cell>
          <cell r="C1781" t="str">
            <v>UN</v>
          </cell>
          <cell r="D1781" t="str">
            <v>CR</v>
          </cell>
          <cell r="E1781">
            <v>126.56</v>
          </cell>
        </row>
        <row r="1782">
          <cell r="A1782">
            <v>36080</v>
          </cell>
          <cell r="B1782" t="str">
            <v>BARRA DE APOIO RETA, EM ALUMINIO, COMPRIMENTO 80 CM, DIAMETRO MINIMO 3 CM</v>
          </cell>
          <cell r="C1782" t="str">
            <v>UN</v>
          </cell>
          <cell r="D1782" t="str">
            <v>C</v>
          </cell>
          <cell r="E1782">
            <v>136.9</v>
          </cell>
        </row>
        <row r="1783">
          <cell r="A1783">
            <v>36223</v>
          </cell>
          <cell r="B1783" t="str">
            <v>BARRA DE APOIO RETA, EM ALUMINIO, COMPRIMENTO 90 CM, DIAMETRO MINIMO 3 CM</v>
          </cell>
          <cell r="C1783" t="str">
            <v>UN</v>
          </cell>
          <cell r="D1783" t="str">
            <v>CR</v>
          </cell>
          <cell r="E1783">
            <v>143.35</v>
          </cell>
        </row>
        <row r="1784">
          <cell r="A1784">
            <v>557</v>
          </cell>
          <cell r="B1784" t="str">
            <v>BARRA DE FERRO RETANGULAR, BARRA CHATA, 1 1/2"  X 1/2" (L X E), 3,79 KG/M</v>
          </cell>
          <cell r="C1784" t="str">
            <v>M</v>
          </cell>
          <cell r="D1784" t="str">
            <v>CR</v>
          </cell>
          <cell r="E1784">
            <v>18.920000000000002</v>
          </cell>
        </row>
        <row r="1785">
          <cell r="A1785">
            <v>552</v>
          </cell>
          <cell r="B1785" t="str">
            <v>BARRA DE FERRO RETANGULAR, BARRA CHATA, 1 1/2" X 1/4" (L X E), 1,89 KG/M</v>
          </cell>
          <cell r="C1785" t="str">
            <v>M</v>
          </cell>
          <cell r="D1785" t="str">
            <v>CR</v>
          </cell>
          <cell r="E1785">
            <v>9.31</v>
          </cell>
        </row>
        <row r="1786">
          <cell r="A1786">
            <v>561</v>
          </cell>
          <cell r="B1786" t="str">
            <v>BARRA DE FERRO RETANGULAR, BARRA CHATA, 1 1/4" X 3/8" (L X E)</v>
          </cell>
          <cell r="C1786" t="str">
            <v>KG</v>
          </cell>
          <cell r="D1786" t="str">
            <v>CR</v>
          </cell>
          <cell r="E1786">
            <v>4.8899999999999997</v>
          </cell>
        </row>
        <row r="1787">
          <cell r="A1787">
            <v>555</v>
          </cell>
          <cell r="B1787" t="str">
            <v>BARRA DE FERRO RETANGULAR, BARRA CHATA, 1" X 1/4" (L X E), 1,2265 KG/M</v>
          </cell>
          <cell r="C1787" t="str">
            <v>M</v>
          </cell>
          <cell r="D1787" t="str">
            <v>CR</v>
          </cell>
          <cell r="E1787">
            <v>5.71</v>
          </cell>
        </row>
        <row r="1788">
          <cell r="A1788">
            <v>546</v>
          </cell>
          <cell r="B1788" t="str">
            <v>BARRA DE FERRO RETANGULAR, BARRA CHATA, 1" X 1/8" (L X E)</v>
          </cell>
          <cell r="C1788" t="str">
            <v>KG</v>
          </cell>
          <cell r="D1788" t="str">
            <v>C</v>
          </cell>
          <cell r="E1788">
            <v>4.93</v>
          </cell>
        </row>
        <row r="1789">
          <cell r="A1789">
            <v>565</v>
          </cell>
          <cell r="B1789" t="str">
            <v>BARRA DE FERRO RETANGULAR, BARRA CHATA, 1" X 3/16" (L X E), 1,73 KG/M</v>
          </cell>
          <cell r="C1789" t="str">
            <v>M</v>
          </cell>
          <cell r="D1789" t="str">
            <v>CR</v>
          </cell>
          <cell r="E1789">
            <v>8.7200000000000006</v>
          </cell>
        </row>
        <row r="1790">
          <cell r="A1790">
            <v>556</v>
          </cell>
          <cell r="B1790" t="str">
            <v>BARRA DE FERRO RETANGULAR, BARRA CHATA, 2" X 1/2" (L X E),</v>
          </cell>
          <cell r="C1790" t="str">
            <v>KG</v>
          </cell>
          <cell r="D1790" t="str">
            <v>CR</v>
          </cell>
          <cell r="E1790">
            <v>4.93</v>
          </cell>
        </row>
        <row r="1791">
          <cell r="A1791">
            <v>549</v>
          </cell>
          <cell r="B1791" t="str">
            <v>BARRA DE FERRO RETANGULAR, BARRA CHATA, 2" X 1/2" (L X E), 5,06 KG/M</v>
          </cell>
          <cell r="C1791" t="str">
            <v>M</v>
          </cell>
          <cell r="D1791" t="str">
            <v>CR</v>
          </cell>
          <cell r="E1791">
            <v>24.94</v>
          </cell>
        </row>
        <row r="1792">
          <cell r="A1792">
            <v>559</v>
          </cell>
          <cell r="B1792" t="str">
            <v>BARRA DE FERRO RETANGULAR, BARRA CHATA, 2" X 1/4" (L X E), 2,53 KG/M</v>
          </cell>
          <cell r="C1792" t="str">
            <v>M</v>
          </cell>
          <cell r="D1792" t="str">
            <v>CR</v>
          </cell>
          <cell r="E1792">
            <v>12.47</v>
          </cell>
        </row>
        <row r="1793">
          <cell r="A1793">
            <v>558</v>
          </cell>
          <cell r="B1793" t="str">
            <v>BARRA DE FERRO RETANGULAR, BARRA CHATA, 2" X 1/4" (L X E), 2,53 KG/M</v>
          </cell>
          <cell r="C1793" t="str">
            <v>KG</v>
          </cell>
          <cell r="D1793" t="str">
            <v>CR</v>
          </cell>
          <cell r="E1793">
            <v>4.93</v>
          </cell>
        </row>
        <row r="1794">
          <cell r="A1794">
            <v>551</v>
          </cell>
          <cell r="B1794" t="str">
            <v>BARRA DE FERRO RETANGULAR, BARRA CHATA, 2" X 1" (L X E), 10,12 KG/M</v>
          </cell>
          <cell r="C1794" t="str">
            <v>M</v>
          </cell>
          <cell r="D1794" t="str">
            <v>CR</v>
          </cell>
          <cell r="E1794">
            <v>48.74</v>
          </cell>
        </row>
        <row r="1795">
          <cell r="A1795">
            <v>547</v>
          </cell>
          <cell r="B1795" t="str">
            <v>BARRA DE FERRO RETANGULAR, BARRA CHATA, 2" X 3/8" (L X E), 3,79KG/M</v>
          </cell>
          <cell r="C1795" t="str">
            <v>M</v>
          </cell>
          <cell r="D1795" t="str">
            <v>CR</v>
          </cell>
          <cell r="E1795">
            <v>18.68</v>
          </cell>
        </row>
        <row r="1796">
          <cell r="A1796">
            <v>560</v>
          </cell>
          <cell r="B1796" t="str">
            <v>BARRA DE FERRO RETANGULAR, BARRA CHATA, 2" X 5/16" (L X E), 3,162 KG/M</v>
          </cell>
          <cell r="C1796" t="str">
            <v>M</v>
          </cell>
          <cell r="D1796" t="str">
            <v>CR</v>
          </cell>
          <cell r="E1796">
            <v>15.78</v>
          </cell>
        </row>
        <row r="1797">
          <cell r="A1797">
            <v>554</v>
          </cell>
          <cell r="B1797" t="str">
            <v>BARRA DE FERRO RETANGULAR, BARRA CHATA, 3/4" X 1/4" (L X E),</v>
          </cell>
          <cell r="C1797" t="str">
            <v>KG</v>
          </cell>
          <cell r="D1797" t="str">
            <v>CR</v>
          </cell>
          <cell r="E1797">
            <v>4.93</v>
          </cell>
        </row>
        <row r="1798">
          <cell r="A1798">
            <v>566</v>
          </cell>
          <cell r="B1798" t="str">
            <v>BARRA DE FERRO RETANGULAR, BARRA CHATA, 3/4" X 1/8" (L X E), 0,47 KG/M</v>
          </cell>
          <cell r="C1798" t="str">
            <v>M</v>
          </cell>
          <cell r="D1798" t="str">
            <v>CR</v>
          </cell>
          <cell r="E1798">
            <v>2.5299999999999998</v>
          </cell>
        </row>
        <row r="1799">
          <cell r="A1799">
            <v>550</v>
          </cell>
          <cell r="B1799" t="str">
            <v>BARRA DE FERRO RETANGULAR, BARRA CHATA, 3/4" X 3/16" (L X E)</v>
          </cell>
          <cell r="C1799" t="str">
            <v>KG</v>
          </cell>
          <cell r="D1799" t="str">
            <v>CR</v>
          </cell>
          <cell r="E1799">
            <v>4.93</v>
          </cell>
        </row>
        <row r="1800">
          <cell r="A1800">
            <v>563</v>
          </cell>
          <cell r="B1800" t="str">
            <v>BARRA DE FERRO RETANGULAR, BARRA CHATA, 3/8" X 1 1/2" (L X E), 2,84 KG/M</v>
          </cell>
          <cell r="C1800" t="str">
            <v>M</v>
          </cell>
          <cell r="D1800" t="str">
            <v>CR</v>
          </cell>
          <cell r="E1800">
            <v>14.18</v>
          </cell>
        </row>
        <row r="1801">
          <cell r="A1801">
            <v>581</v>
          </cell>
          <cell r="B1801" t="str">
            <v>BASCULANTE ALUMINIO 80 X 60CM - SERIE 25</v>
          </cell>
          <cell r="C1801" t="str">
            <v>M2</v>
          </cell>
          <cell r="D1801" t="str">
            <v>CR</v>
          </cell>
          <cell r="E1801">
            <v>664.24</v>
          </cell>
        </row>
        <row r="1802">
          <cell r="A1802">
            <v>3437</v>
          </cell>
          <cell r="B1802" t="str">
            <v>BASCULANTE MAD REGIONAL 3A</v>
          </cell>
          <cell r="C1802" t="str">
            <v>M2</v>
          </cell>
          <cell r="D1802" t="str">
            <v>AS</v>
          </cell>
          <cell r="E1802">
            <v>163.13999999999999</v>
          </cell>
        </row>
        <row r="1803">
          <cell r="A1803">
            <v>38127</v>
          </cell>
          <cell r="B1803" t="str">
            <v>BASE DE MISTURADOR MONOCOMANDO PARA CHUVEIRO</v>
          </cell>
          <cell r="C1803" t="str">
            <v>UN</v>
          </cell>
          <cell r="D1803" t="str">
            <v>CR</v>
          </cell>
          <cell r="E1803">
            <v>299.77999999999997</v>
          </cell>
        </row>
        <row r="1804">
          <cell r="A1804">
            <v>13373</v>
          </cell>
          <cell r="B1804" t="str">
            <v>BASE P/ FUSIVEIS NH TAMANHO 00, DE 6 A 160A, TIPO 3 NH 3 030-Z DA SIEMENS OU EQUIV</v>
          </cell>
          <cell r="C1804" t="str">
            <v>UN</v>
          </cell>
          <cell r="D1804" t="str">
            <v>CR</v>
          </cell>
          <cell r="E1804">
            <v>7.96</v>
          </cell>
        </row>
        <row r="1805">
          <cell r="A1805">
            <v>13374</v>
          </cell>
          <cell r="B1805" t="str">
            <v>BASE P/ FUSIVEIS NH TAMANHO 01, DE 40 A 250A, TIPO 3 NH 3 230-Z DA SIEMENS OU EQUIV</v>
          </cell>
          <cell r="C1805" t="str">
            <v>UN</v>
          </cell>
          <cell r="D1805" t="str">
            <v>CR</v>
          </cell>
          <cell r="E1805">
            <v>22.67</v>
          </cell>
        </row>
        <row r="1806">
          <cell r="A1806">
            <v>38060</v>
          </cell>
          <cell r="B1806" t="str">
            <v>BASE PARA MASTRO DE PARA-RAIOS DIAMETRO NOMINAL 1 1/2"</v>
          </cell>
          <cell r="C1806" t="str">
            <v>UN</v>
          </cell>
          <cell r="D1806" t="str">
            <v>CR</v>
          </cell>
          <cell r="E1806">
            <v>51.91</v>
          </cell>
        </row>
        <row r="1807">
          <cell r="A1807">
            <v>10956</v>
          </cell>
          <cell r="B1807" t="str">
            <v>BASE PARA MASTRO DE PARA-RAIOS DIAMETRO NOMINAL 2"</v>
          </cell>
          <cell r="C1807" t="str">
            <v>UN</v>
          </cell>
          <cell r="D1807" t="str">
            <v>CR</v>
          </cell>
          <cell r="E1807">
            <v>53.93</v>
          </cell>
        </row>
        <row r="1808">
          <cell r="A1808">
            <v>37597</v>
          </cell>
          <cell r="B1808" t="str">
            <v>BATE-ESTACAS POR GRAVIDADE, POTENCIA160 HP, PESO DO MARTELO ATE 3 TONELADAS</v>
          </cell>
          <cell r="C1808" t="str">
            <v>UN</v>
          </cell>
          <cell r="D1808" t="str">
            <v>CR</v>
          </cell>
          <cell r="E1808">
            <v>240156.25</v>
          </cell>
        </row>
        <row r="1809">
          <cell r="A1809">
            <v>183</v>
          </cell>
          <cell r="B1809" t="str">
            <v>BATENTE/ PORTAL/ ADUELA/ MARCO MACICO, E= *3 CM, L= *13 CM, *60 CM A 120* CM X *210</v>
          </cell>
          <cell r="C1809" t="str">
            <v>JG</v>
          </cell>
          <cell r="D1809" t="str">
            <v>C</v>
          </cell>
          <cell r="E1809">
            <v>94.59</v>
          </cell>
        </row>
        <row r="1810">
          <cell r="B1810" t="str">
            <v>CM,  EM CEDRINHO/ ANGELIM COMERCIAL/ EUCALIPTO/ CURUPIXA/ PEROBA/ CUMARU OU</v>
          </cell>
        </row>
        <row r="1811">
          <cell r="B1811" t="str">
            <v>EQUIVALENTE DA REGIAO</v>
          </cell>
        </row>
        <row r="1812">
          <cell r="A1812">
            <v>184</v>
          </cell>
          <cell r="B1812" t="str">
            <v>BATENTE/ PORTAL/ ADUELA/ MARCO MACICO, E= *3* CM, L= *13* CM, *60 CM A 120* CM X *210*</v>
          </cell>
          <cell r="C1812" t="str">
            <v>JG</v>
          </cell>
          <cell r="D1812" t="str">
            <v>CR</v>
          </cell>
          <cell r="E1812">
            <v>62.51</v>
          </cell>
        </row>
        <row r="1813">
          <cell r="B1813" t="str">
            <v>CM, EM PINUS/ TAUARI/ VIROLA OU EQUIVALENTE DA REGIAO</v>
          </cell>
        </row>
        <row r="1814">
          <cell r="A1814">
            <v>39020</v>
          </cell>
          <cell r="B1814" t="str">
            <v>BATENTE/ PORTAL/ ADUELA/ MARCO MACICO, E= *3* CM, L= *13* CM, EM CEDRINHO/ ANGELIM</v>
          </cell>
          <cell r="C1814" t="str">
            <v>M</v>
          </cell>
          <cell r="D1814" t="str">
            <v>CR</v>
          </cell>
          <cell r="E1814">
            <v>17.510000000000002</v>
          </cell>
        </row>
        <row r="1815">
          <cell r="B1815" t="str">
            <v>COMERCIAL/ EUCALIPTO/ CURUPIXA/ PEROBA/ CUMARU OU EQUIVALENTE DA REGIAO</v>
          </cell>
        </row>
        <row r="1816">
          <cell r="A1816">
            <v>195</v>
          </cell>
          <cell r="B1816" t="str">
            <v>BATENTE/ PORTAL/ ADUELA/ MARCO MACICO, E= *3* CM, L= *7* CM, *60 CM A 120* CM X *210*</v>
          </cell>
          <cell r="C1816" t="str">
            <v>JG</v>
          </cell>
          <cell r="D1816" t="str">
            <v>CR</v>
          </cell>
          <cell r="E1816">
            <v>76.84</v>
          </cell>
        </row>
        <row r="1817">
          <cell r="B1817" t="str">
            <v>CM,  EM CEDRINHO/ ANGELIM COMERCIAL/ EUCALIPTO/ CURUPIXA/ PEROBA/ CUMARU OU</v>
          </cell>
        </row>
        <row r="1818">
          <cell r="B1818" t="str">
            <v>EQUIVALENTE DA REGIAO</v>
          </cell>
        </row>
        <row r="1819">
          <cell r="A1819">
            <v>194</v>
          </cell>
          <cell r="B1819" t="str">
            <v>BATENTE/ PORTAL/ ADUELA/ MARCO MACICO, E= *3* CM, L= *7* CM, *60 CM A 120* CM X *210*</v>
          </cell>
          <cell r="C1819" t="str">
            <v>JG</v>
          </cell>
          <cell r="D1819" t="str">
            <v>CR</v>
          </cell>
          <cell r="E1819">
            <v>41.77</v>
          </cell>
        </row>
        <row r="1820">
          <cell r="B1820" t="str">
            <v>CM, EM PINUS/ TAUARI/ VIROLA OU EQUIVALENTE DA REGIAO</v>
          </cell>
        </row>
        <row r="1821">
          <cell r="A1821">
            <v>20001</v>
          </cell>
          <cell r="B1821" t="str">
            <v>BATENTE/ PORTAL/ ADUELA/MARCO MACICO, E= *3* CM, L= *15* CM, *60 CM A 120* CM  X *210*</v>
          </cell>
          <cell r="C1821" t="str">
            <v>JG</v>
          </cell>
          <cell r="D1821" t="str">
            <v>CR</v>
          </cell>
          <cell r="E1821">
            <v>76.569999999999993</v>
          </cell>
        </row>
        <row r="1822">
          <cell r="B1822" t="str">
            <v>CM, EM PINUS/ TAUARI/ VIROLA OU EQUIVALENTE DA REGIAO</v>
          </cell>
        </row>
        <row r="1823">
          <cell r="A1823">
            <v>181</v>
          </cell>
          <cell r="B1823" t="str">
            <v>BATENTE/ PORTAL/ADUELA/ MARCO MACICO, E= *3* CM, L= *15* CM, *60 CM A 120* CM  X *210*</v>
          </cell>
          <cell r="C1823" t="str">
            <v>JG</v>
          </cell>
          <cell r="D1823" t="str">
            <v>CR</v>
          </cell>
          <cell r="E1823">
            <v>103.59</v>
          </cell>
        </row>
        <row r="1824">
          <cell r="B1824" t="str">
            <v>CM,  EM CEDRINHO/ ANGELIM COMERCIAL/  EUCALIPTO/ CURUPIXA/ PEROBA/ CUMARU OU</v>
          </cell>
        </row>
        <row r="1825">
          <cell r="B1825" t="str">
            <v>EQUIVALENTE DA REGIAO</v>
          </cell>
        </row>
        <row r="1826">
          <cell r="A1826">
            <v>37549</v>
          </cell>
          <cell r="B1826" t="str">
            <v>BETONEIRA CAPACIDADE NOMINAL 250 L, CAPACIDADE DE MISTURA  200 L, MOTOR</v>
          </cell>
          <cell r="C1826" t="str">
            <v>UN</v>
          </cell>
          <cell r="D1826" t="str">
            <v>CR</v>
          </cell>
          <cell r="E1826">
            <v>2382.25</v>
          </cell>
        </row>
        <row r="1827">
          <cell r="B1827" t="str">
            <v>ELETRICO TRIFASICO 220/380 V POTENCIA 1 CV, SEM CARREGADOR</v>
          </cell>
        </row>
        <row r="1828">
          <cell r="A1828" t="str">
            <v>Obs: dimensões entre asteríscos (*) indicam a aceitação de medidas aproximadas.</v>
          </cell>
        </row>
        <row r="1830">
          <cell r="B1830" t="str">
            <v>PREÇOS DE INSUMOS</v>
          </cell>
          <cell r="D1830" t="str">
            <v>Página:</v>
          </cell>
          <cell r="E1830" t="str">
            <v>28 / 146</v>
          </cell>
        </row>
        <row r="1831">
          <cell r="A1831" t="str">
            <v>Indicação da origem do preço:</v>
          </cell>
        </row>
        <row r="1832">
          <cell r="A1832" t="str">
            <v>• C - para preço coletado pelo IBGE</v>
          </cell>
        </row>
        <row r="1833">
          <cell r="A1833" t="str">
            <v>• CR - para preço obtido por meio do coeficiente de representatividade do insumo (ver Manual de Metodologia e</v>
          </cell>
        </row>
        <row r="1834">
          <cell r="A1834" t="str">
            <v>Conceitos);</v>
          </cell>
        </row>
        <row r="1835">
          <cell r="A1835" t="str">
            <v>• AS - para preço atribuído com base no preço do insumo para a localidade de São Paulo.</v>
          </cell>
        </row>
        <row r="1836">
          <cell r="A1836" t="str">
            <v>Mês de Coleta:</v>
          </cell>
          <cell r="B1836" t="str">
            <v>06/2016 Pesquisa: IBGE</v>
          </cell>
        </row>
        <row r="1837">
          <cell r="B1837" t="str">
            <v>CUIABA</v>
          </cell>
          <cell r="C1837" t="str">
            <v>90,01</v>
          </cell>
          <cell r="E1837">
            <v>52.06</v>
          </cell>
        </row>
        <row r="1838">
          <cell r="A1838" t="str">
            <v>Localidade:</v>
          </cell>
          <cell r="B1838" t="str">
            <v>Encargos Sociais Desonerados(%) Horista:</v>
          </cell>
          <cell r="D1838" t="str">
            <v>Mensalista:</v>
          </cell>
        </row>
        <row r="1839">
          <cell r="A1839" t="str">
            <v>Código</v>
          </cell>
          <cell r="B1839" t="str">
            <v>Descriçao do Insumo</v>
          </cell>
          <cell r="C1839" t="str">
            <v>Unid</v>
          </cell>
          <cell r="D1839" t="str">
            <v>Origem</v>
          </cell>
          <cell r="E1839" t="str">
            <v>Preço</v>
          </cell>
        </row>
        <row r="1840">
          <cell r="D1840" t="str">
            <v>de Preço</v>
          </cell>
          <cell r="E1840" t="str">
            <v>Mediano (R$)</v>
          </cell>
        </row>
        <row r="1841">
          <cell r="A1841">
            <v>10535</v>
          </cell>
          <cell r="B1841" t="str">
            <v>BETONEIRA CAPACIDADE NOMINAL 400 L, CAPACIDADE DE MISTURA  280 L, MOTOR</v>
          </cell>
          <cell r="C1841" t="str">
            <v>UN</v>
          </cell>
          <cell r="D1841" t="str">
            <v>C</v>
          </cell>
          <cell r="E1841">
            <v>3320.79</v>
          </cell>
        </row>
        <row r="1842">
          <cell r="B1842" t="str">
            <v>ELETRICO TRIFASICO 220/380 V POTENCIA 2 CV, SEM CARREGADOR</v>
          </cell>
        </row>
        <row r="1843">
          <cell r="A1843">
            <v>10537</v>
          </cell>
          <cell r="B1843" t="str">
            <v>BETONEIRA CAPACIDADE NOMINAL 400 L, CAPACIDADE DE MISTURA 310 L, MOTOR A DIESEL</v>
          </cell>
          <cell r="C1843" t="str">
            <v>UN</v>
          </cell>
          <cell r="D1843" t="str">
            <v>CR</v>
          </cell>
          <cell r="E1843">
            <v>4528.6499999999996</v>
          </cell>
        </row>
        <row r="1844">
          <cell r="B1844" t="str">
            <v>POTENCIA 5 CV, SEM CARREGADOR</v>
          </cell>
        </row>
        <row r="1845">
          <cell r="A1845">
            <v>13891</v>
          </cell>
          <cell r="B1845" t="str">
            <v>BETONEIRA CAPACIDADE NOMINAL 400 L, CAPACIDADE DE MISTURA 310 L, MOTOR A</v>
          </cell>
          <cell r="C1845" t="str">
            <v>UN</v>
          </cell>
          <cell r="D1845" t="str">
            <v>CR</v>
          </cell>
          <cell r="E1845">
            <v>4153.8</v>
          </cell>
        </row>
        <row r="1846">
          <cell r="B1846" t="str">
            <v>GASOLINA POTENCIA 5,5 CV, SEM CARREGADOR</v>
          </cell>
        </row>
        <row r="1847">
          <cell r="A1847">
            <v>25975</v>
          </cell>
          <cell r="B1847" t="str">
            <v>BETONEIRA CAPACIDADE NOMINAL 600 L, CAPACIDADE DE MISTURA 440 L, MOTOR A</v>
          </cell>
          <cell r="C1847" t="str">
            <v>UN</v>
          </cell>
          <cell r="D1847" t="str">
            <v>CR</v>
          </cell>
          <cell r="E1847">
            <v>18067.34</v>
          </cell>
        </row>
        <row r="1848">
          <cell r="B1848" t="str">
            <v>GASOLINA POTENCIA 10 HP, COM CARREGADOR</v>
          </cell>
        </row>
        <row r="1849">
          <cell r="A1849">
            <v>36396</v>
          </cell>
          <cell r="B1849" t="str">
            <v>BETONEIRA, CAPACIDADE NOMINAL 400 L, CAPACIDADE DE MISTURA 310L, MOTOR</v>
          </cell>
          <cell r="C1849" t="str">
            <v>UN</v>
          </cell>
          <cell r="D1849" t="str">
            <v>CR</v>
          </cell>
          <cell r="E1849">
            <v>3799.2</v>
          </cell>
        </row>
        <row r="1850">
          <cell r="B1850" t="str">
            <v>ELETRICO TRIFASICO 220/380V POTENCIA 2 CV, SEM CARREGADOR</v>
          </cell>
        </row>
        <row r="1851">
          <cell r="A1851">
            <v>36397</v>
          </cell>
          <cell r="B1851" t="str">
            <v>BETONEIRA, CAPACIDADE NOMINAL 600 L, CAPACIDADE DE MISTURA  360L, MOTOR</v>
          </cell>
          <cell r="C1851" t="str">
            <v>UN</v>
          </cell>
          <cell r="D1851" t="str">
            <v>CR</v>
          </cell>
          <cell r="E1851">
            <v>13508.29</v>
          </cell>
        </row>
        <row r="1852">
          <cell r="B1852" t="str">
            <v>ELETRICO TRIFASICO 220/380V, POTENCIA 4CV, EXCLUSO CARREGADOR</v>
          </cell>
        </row>
        <row r="1853">
          <cell r="A1853">
            <v>36398</v>
          </cell>
          <cell r="B1853" t="str">
            <v>BETONEIRA, CAPACIDADE NOMINAL 600 L, CAPACIDADE DE MISTURA 440 L, MOTOR A DIESEL</v>
          </cell>
          <cell r="C1853" t="str">
            <v>UN</v>
          </cell>
          <cell r="D1853" t="str">
            <v>CR</v>
          </cell>
          <cell r="E1853">
            <v>16418.21</v>
          </cell>
        </row>
        <row r="1854">
          <cell r="B1854" t="str">
            <v>POTENCIA 10 CV, COM CARREGADOR</v>
          </cell>
        </row>
        <row r="1855">
          <cell r="A1855">
            <v>11797</v>
          </cell>
          <cell r="B1855" t="str">
            <v>BIDE LOUCA BRANCA COM 3 FUROS</v>
          </cell>
          <cell r="C1855" t="str">
            <v>UN</v>
          </cell>
          <cell r="D1855" t="str">
            <v>CR</v>
          </cell>
          <cell r="E1855">
            <v>228.96</v>
          </cell>
        </row>
        <row r="1856">
          <cell r="A1856">
            <v>647</v>
          </cell>
          <cell r="B1856" t="str">
            <v>BLASTER, DINAMITADOR OU CABO DE FOGO</v>
          </cell>
          <cell r="C1856" t="str">
            <v>H</v>
          </cell>
          <cell r="D1856" t="str">
            <v>CR</v>
          </cell>
          <cell r="E1856">
            <v>13.11</v>
          </cell>
        </row>
        <row r="1857">
          <cell r="A1857">
            <v>40920</v>
          </cell>
          <cell r="B1857" t="str">
            <v>BLASTER, DINAMITADOR OU CABO DE FOGO (MENSALISTA)</v>
          </cell>
          <cell r="C1857" t="str">
            <v>MES</v>
          </cell>
          <cell r="D1857" t="str">
            <v>CR</v>
          </cell>
          <cell r="E1857">
            <v>2308.39</v>
          </cell>
        </row>
        <row r="1858">
          <cell r="A1858">
            <v>7266</v>
          </cell>
          <cell r="B1858" t="str">
            <v>BLOCO CERAMICO (ALVENARIA DE VEDACAO), DE 9 X 19 X 19 CM</v>
          </cell>
          <cell r="C1858" t="str">
            <v>MIL</v>
          </cell>
          <cell r="D1858" t="str">
            <v>C</v>
          </cell>
          <cell r="E1858">
            <v>470</v>
          </cell>
        </row>
        <row r="1859">
          <cell r="A1859">
            <v>7270</v>
          </cell>
          <cell r="B1859" t="str">
            <v>BLOCO CERAMICO (ALVENARIA DE VEDACAO), 4 FUROS, DE 9 X 9 X 19 CM</v>
          </cell>
          <cell r="C1859" t="str">
            <v>UN</v>
          </cell>
          <cell r="D1859" t="str">
            <v>CR</v>
          </cell>
          <cell r="E1859">
            <v>0.44</v>
          </cell>
        </row>
        <row r="1860">
          <cell r="A1860">
            <v>7269</v>
          </cell>
          <cell r="B1860" t="str">
            <v>BLOCO CERAMICO (ALVENARIA DE VEDACAO), 6 FUROS, DE 9 X 9 X 19 CM</v>
          </cell>
          <cell r="C1860" t="str">
            <v>UN</v>
          </cell>
          <cell r="D1860" t="str">
            <v>CR</v>
          </cell>
          <cell r="E1860">
            <v>0.32</v>
          </cell>
        </row>
        <row r="1861">
          <cell r="A1861">
            <v>7271</v>
          </cell>
          <cell r="B1861" t="str">
            <v>BLOCO CERAMICO (ALVENARIA DE VEDACAO), 8 FUROS, DE 9 X 19 X 19 CM</v>
          </cell>
          <cell r="C1861" t="str">
            <v>UN</v>
          </cell>
          <cell r="D1861" t="str">
            <v>CR</v>
          </cell>
          <cell r="E1861">
            <v>0.47</v>
          </cell>
        </row>
        <row r="1862">
          <cell r="A1862">
            <v>7268</v>
          </cell>
          <cell r="B1862" t="str">
            <v>BLOCO CERAMICO (ALVENARIA DE VEDACAO), 8 FUROS, DE 9 X 19 X 29 CM</v>
          </cell>
          <cell r="C1862" t="str">
            <v>UN</v>
          </cell>
          <cell r="D1862" t="str">
            <v>CR</v>
          </cell>
          <cell r="E1862">
            <v>0.66</v>
          </cell>
        </row>
        <row r="1863">
          <cell r="A1863">
            <v>7267</v>
          </cell>
          <cell r="B1863" t="str">
            <v>BLOCO CERAMICO (ALVENARIA VEDACAO), 6 FUROS, DE 9 X 14 X 19 CM</v>
          </cell>
          <cell r="C1863" t="str">
            <v>UN</v>
          </cell>
          <cell r="D1863" t="str">
            <v>CR</v>
          </cell>
          <cell r="E1863">
            <v>0.32</v>
          </cell>
        </row>
        <row r="1864">
          <cell r="A1864">
            <v>38783</v>
          </cell>
          <cell r="B1864" t="str">
            <v>BLOCO CERAMICO DE VEDACAO COM FUROS NA HORIZONTAL, 11,5 X 19 X 19 CM - 4,5 MPA</v>
          </cell>
          <cell r="C1864" t="str">
            <v>UN</v>
          </cell>
          <cell r="D1864" t="str">
            <v>CR</v>
          </cell>
          <cell r="E1864">
            <v>0.57999999999999996</v>
          </cell>
        </row>
        <row r="1865">
          <cell r="B1865" t="str">
            <v>(NBR 15270)</v>
          </cell>
        </row>
        <row r="1866">
          <cell r="A1866">
            <v>37593</v>
          </cell>
          <cell r="B1866" t="str">
            <v>BLOCO CERAMICO DE VEDACAO COM FUROS NA VERTICAL, 14 X 19 X 39 CM - 4,5 MPA (NBR</v>
          </cell>
          <cell r="C1866" t="str">
            <v>UN</v>
          </cell>
          <cell r="D1866" t="str">
            <v>CR</v>
          </cell>
          <cell r="E1866">
            <v>1.53</v>
          </cell>
        </row>
        <row r="1867">
          <cell r="B1867" t="str">
            <v>15270)</v>
          </cell>
        </row>
        <row r="1868">
          <cell r="A1868">
            <v>37594</v>
          </cell>
          <cell r="B1868" t="str">
            <v>BLOCO CERAMICO DE VEDACAO COM FUROS NA VERTICAL, 19 X 19 X 39 CM - 4,5 MPA (NBR</v>
          </cell>
          <cell r="C1868" t="str">
            <v>UN</v>
          </cell>
          <cell r="D1868" t="str">
            <v>CR</v>
          </cell>
          <cell r="E1868">
            <v>1.88</v>
          </cell>
        </row>
        <row r="1869">
          <cell r="B1869" t="str">
            <v>15270)</v>
          </cell>
        </row>
        <row r="1870">
          <cell r="A1870">
            <v>37592</v>
          </cell>
          <cell r="B1870" t="str">
            <v>BLOCO CERAMICO DE VEDACAO COM FUROS NA VERTICAL, 9 X 19 X 39 CM - 4,5 MPA (NBR</v>
          </cell>
          <cell r="C1870" t="str">
            <v>UN</v>
          </cell>
          <cell r="D1870" t="str">
            <v>CR</v>
          </cell>
          <cell r="E1870">
            <v>1.1499999999999999</v>
          </cell>
        </row>
        <row r="1871">
          <cell r="B1871" t="str">
            <v>15270)</v>
          </cell>
        </row>
        <row r="1872">
          <cell r="A1872">
            <v>34556</v>
          </cell>
          <cell r="B1872" t="str">
            <v>BLOCO CONCRETO ESTRUTURAL 14 X 19 X 29 CM, FBK 10 MPA (NBR 6136)</v>
          </cell>
          <cell r="C1872" t="str">
            <v>UN</v>
          </cell>
          <cell r="D1872" t="str">
            <v>CR</v>
          </cell>
          <cell r="E1872">
            <v>2.4300000000000002</v>
          </cell>
        </row>
        <row r="1873">
          <cell r="A1873">
            <v>37873</v>
          </cell>
          <cell r="B1873" t="str">
            <v>BLOCO CONCRETO ESTRUTURAL 14 X 19 X 29 CM, FBK 12 MPA  (NBR 6136)</v>
          </cell>
          <cell r="C1873" t="str">
            <v>UN</v>
          </cell>
          <cell r="D1873" t="str">
            <v>CR</v>
          </cell>
          <cell r="E1873">
            <v>2.65</v>
          </cell>
        </row>
        <row r="1874">
          <cell r="A1874">
            <v>34564</v>
          </cell>
          <cell r="B1874" t="str">
            <v>BLOCO CONCRETO ESTRUTURAL 14 X 19 X 29 CM, FBK 14 MPA (NBR 6136)</v>
          </cell>
          <cell r="C1874" t="str">
            <v>UN</v>
          </cell>
          <cell r="D1874" t="str">
            <v>CR</v>
          </cell>
          <cell r="E1874">
            <v>3.04</v>
          </cell>
        </row>
        <row r="1875">
          <cell r="A1875">
            <v>34565</v>
          </cell>
          <cell r="B1875" t="str">
            <v>BLOCO CONCRETO ESTRUTURAL 14 X 19 X 29 CM, FBK 16 MPA (NBR 6136)</v>
          </cell>
          <cell r="C1875" t="str">
            <v>UN</v>
          </cell>
          <cell r="D1875" t="str">
            <v>CR</v>
          </cell>
          <cell r="E1875">
            <v>3.51</v>
          </cell>
        </row>
        <row r="1876">
          <cell r="A1876">
            <v>38590</v>
          </cell>
          <cell r="B1876" t="str">
            <v>BLOCO CONCRETO ESTRUTURAL 14 X 19 X 29 CM, FBK 4,5 MPA (NBR 6136)</v>
          </cell>
          <cell r="C1876" t="str">
            <v>UN</v>
          </cell>
          <cell r="D1876" t="str">
            <v>CR</v>
          </cell>
          <cell r="E1876">
            <v>2.04</v>
          </cell>
        </row>
        <row r="1877">
          <cell r="A1877">
            <v>34566</v>
          </cell>
          <cell r="B1877" t="str">
            <v>BLOCO CONCRETO ESTRUTURAL 14 X 19 X 29 CM, FBK 6 MPA (NBR 6136)</v>
          </cell>
          <cell r="C1877" t="str">
            <v>UN</v>
          </cell>
          <cell r="D1877" t="str">
            <v>CR</v>
          </cell>
          <cell r="E1877">
            <v>1.9</v>
          </cell>
        </row>
        <row r="1878">
          <cell r="A1878">
            <v>34567</v>
          </cell>
          <cell r="B1878" t="str">
            <v>BLOCO CONCRETO ESTRUTURAL 14 X 19 X 29 CM, FBK 8 MPA (NBR 6136)</v>
          </cell>
          <cell r="C1878" t="str">
            <v>UN</v>
          </cell>
          <cell r="D1878" t="str">
            <v>CR</v>
          </cell>
          <cell r="E1878">
            <v>2.14</v>
          </cell>
        </row>
        <row r="1879">
          <cell r="A1879">
            <v>38591</v>
          </cell>
          <cell r="B1879" t="str">
            <v>BLOCO CONCRETO ESTRUTURAL 14 X 19 X 34 CM, FBK 4,5 MPA (NBR 6136)</v>
          </cell>
          <cell r="C1879" t="str">
            <v>UN</v>
          </cell>
          <cell r="D1879" t="str">
            <v>CR</v>
          </cell>
          <cell r="E1879">
            <v>2.31</v>
          </cell>
        </row>
        <row r="1880">
          <cell r="A1880">
            <v>34568</v>
          </cell>
          <cell r="B1880" t="str">
            <v>BLOCO CONCRETO ESTRUTURAL 14 X 19 X 39 CM, FBK 10 MPA (NBR 6136)</v>
          </cell>
          <cell r="C1880" t="str">
            <v>UN</v>
          </cell>
          <cell r="D1880" t="str">
            <v>CR</v>
          </cell>
          <cell r="E1880">
            <v>2.79</v>
          </cell>
        </row>
        <row r="1881">
          <cell r="A1881">
            <v>34569</v>
          </cell>
          <cell r="B1881" t="str">
            <v>BLOCO CONCRETO ESTRUTURAL 14 X 19 X 39 CM, FBK 12 MPA (NBR 6136)</v>
          </cell>
          <cell r="C1881" t="str">
            <v>UN</v>
          </cell>
          <cell r="D1881" t="str">
            <v>CR</v>
          </cell>
          <cell r="E1881">
            <v>2.85</v>
          </cell>
        </row>
        <row r="1882">
          <cell r="A1882">
            <v>34570</v>
          </cell>
          <cell r="B1882" t="str">
            <v>BLOCO CONCRETO ESTRUTURAL 14 X 19 X 39 CM, FBK 14 MPA (NBR 6136)</v>
          </cell>
          <cell r="C1882" t="str">
            <v>UN</v>
          </cell>
          <cell r="D1882" t="str">
            <v>CR</v>
          </cell>
          <cell r="E1882">
            <v>3.05</v>
          </cell>
        </row>
        <row r="1883">
          <cell r="A1883">
            <v>25070</v>
          </cell>
          <cell r="B1883" t="str">
            <v>BLOCO CONCRETO ESTRUTURAL 14 X 19 X 39 CM, FBK 4,5 MPA (NBR 6136)</v>
          </cell>
          <cell r="C1883" t="str">
            <v>UN</v>
          </cell>
          <cell r="D1883" t="str">
            <v>CR</v>
          </cell>
          <cell r="E1883">
            <v>2.33</v>
          </cell>
        </row>
        <row r="1884">
          <cell r="A1884">
            <v>34571</v>
          </cell>
          <cell r="B1884" t="str">
            <v>BLOCO CONCRETO ESTRUTURAL 14 X 19 X 39 CM, FBK 6 MPA (NBR 6136)</v>
          </cell>
          <cell r="C1884" t="str">
            <v>UN</v>
          </cell>
          <cell r="D1884" t="str">
            <v>CR</v>
          </cell>
          <cell r="E1884">
            <v>2.38</v>
          </cell>
        </row>
        <row r="1885">
          <cell r="A1885">
            <v>34573</v>
          </cell>
          <cell r="B1885" t="str">
            <v>BLOCO CONCRETO ESTRUTURAL 14 X 19 X 39 CM, FBK 8 MPA (NBR 6136)</v>
          </cell>
          <cell r="C1885" t="str">
            <v>UN</v>
          </cell>
          <cell r="D1885" t="str">
            <v>CR</v>
          </cell>
          <cell r="E1885">
            <v>2.5099999999999998</v>
          </cell>
        </row>
        <row r="1886">
          <cell r="A1886">
            <v>37107</v>
          </cell>
          <cell r="B1886" t="str">
            <v>BLOCO CONCRETO ESTRUTURAL 14 X 19 X 39, FCK 16 MPA - NBR 6136/2007</v>
          </cell>
          <cell r="C1886" t="str">
            <v>UN</v>
          </cell>
          <cell r="D1886" t="str">
            <v>CR</v>
          </cell>
          <cell r="E1886">
            <v>3.7</v>
          </cell>
        </row>
        <row r="1887">
          <cell r="A1887">
            <v>34576</v>
          </cell>
          <cell r="B1887" t="str">
            <v>BLOCO CONCRETO ESTRUTURAL 19 X 19 X 39 CM, FBK 10 MPA (NBR 6136)</v>
          </cell>
          <cell r="C1887" t="str">
            <v>UN</v>
          </cell>
          <cell r="D1887" t="str">
            <v>CR</v>
          </cell>
          <cell r="E1887">
            <v>3.47</v>
          </cell>
        </row>
        <row r="1888">
          <cell r="A1888">
            <v>34577</v>
          </cell>
          <cell r="B1888" t="str">
            <v>BLOCO CONCRETO ESTRUTURAL 19 X 19 X 39 CM, FBK 12 MPA (NBR 6136)</v>
          </cell>
          <cell r="C1888" t="str">
            <v>UN</v>
          </cell>
          <cell r="D1888" t="str">
            <v>CR</v>
          </cell>
          <cell r="E1888">
            <v>3.7</v>
          </cell>
        </row>
        <row r="1889">
          <cell r="A1889">
            <v>34578</v>
          </cell>
          <cell r="B1889" t="str">
            <v>BLOCO CONCRETO ESTRUTURAL 19 X 19 X 39 CM, FBK 14 MPA (NBR 6136)</v>
          </cell>
          <cell r="C1889" t="str">
            <v>UN</v>
          </cell>
          <cell r="D1889" t="str">
            <v>CR</v>
          </cell>
          <cell r="E1889">
            <v>4.1100000000000003</v>
          </cell>
        </row>
        <row r="1890">
          <cell r="A1890">
            <v>34579</v>
          </cell>
          <cell r="B1890" t="str">
            <v>BLOCO CONCRETO ESTRUTURAL 19 X 19 X 39 CM, FBK 16 MPA (NBR 6136)</v>
          </cell>
          <cell r="C1890" t="str">
            <v>UN</v>
          </cell>
          <cell r="D1890" t="str">
            <v>CR</v>
          </cell>
          <cell r="E1890">
            <v>5.27</v>
          </cell>
        </row>
        <row r="1891">
          <cell r="A1891">
            <v>25067</v>
          </cell>
          <cell r="B1891" t="str">
            <v>BLOCO CONCRETO ESTRUTURAL 19 X 19 X 39 CM, FBK 4,5 MPA (NBR 6136)</v>
          </cell>
          <cell r="C1891" t="str">
            <v>UN</v>
          </cell>
          <cell r="D1891" t="str">
            <v>CR</v>
          </cell>
          <cell r="E1891">
            <v>3.04</v>
          </cell>
        </row>
        <row r="1892">
          <cell r="A1892" t="str">
            <v>Obs: dimensões entre asteríscos (*) indicam a aceitação de medidas aproximadas.</v>
          </cell>
        </row>
        <row r="1894">
          <cell r="B1894" t="str">
            <v>PREÇOS DE INSUMOS</v>
          </cell>
          <cell r="D1894" t="str">
            <v>Página:</v>
          </cell>
          <cell r="E1894" t="str">
            <v>29 / 146</v>
          </cell>
        </row>
        <row r="1895">
          <cell r="A1895" t="str">
            <v>Indicação da origem do preço:</v>
          </cell>
        </row>
        <row r="1896">
          <cell r="A1896" t="str">
            <v>• C - para preço coletado pelo IBGE</v>
          </cell>
        </row>
        <row r="1897">
          <cell r="A1897" t="str">
            <v>• CR - para preço obtido por meio do coeficiente de representatividade do insumo (ver Manual de Metodologia e</v>
          </cell>
        </row>
        <row r="1898">
          <cell r="A1898" t="str">
            <v>Conceitos);</v>
          </cell>
        </row>
        <row r="1899">
          <cell r="A1899" t="str">
            <v>• AS - para preço atribuído com base no preço do insumo para a localidade de São Paulo.</v>
          </cell>
        </row>
        <row r="1900">
          <cell r="A1900" t="str">
            <v>Mês de Coleta:</v>
          </cell>
          <cell r="B1900" t="str">
            <v>06/2016 Pesquisa: IBGE</v>
          </cell>
        </row>
        <row r="1901">
          <cell r="B1901" t="str">
            <v>CUIABA</v>
          </cell>
          <cell r="C1901" t="str">
            <v>90,01</v>
          </cell>
          <cell r="E1901">
            <v>52.06</v>
          </cell>
        </row>
        <row r="1902">
          <cell r="A1902" t="str">
            <v>Localidade:</v>
          </cell>
          <cell r="B1902" t="str">
            <v>Encargos Sociais Desonerados(%) Horista:</v>
          </cell>
          <cell r="D1902" t="str">
            <v>Mensalista:</v>
          </cell>
        </row>
        <row r="1903">
          <cell r="A1903" t="str">
            <v>Código</v>
          </cell>
          <cell r="B1903" t="str">
            <v>Descriçao do Insumo</v>
          </cell>
          <cell r="C1903" t="str">
            <v>Unid</v>
          </cell>
          <cell r="D1903" t="str">
            <v>Origem</v>
          </cell>
          <cell r="E1903" t="str">
            <v>Preço</v>
          </cell>
        </row>
        <row r="1904">
          <cell r="D1904" t="str">
            <v>de Preço</v>
          </cell>
          <cell r="E1904" t="str">
            <v>Mediano (R$)</v>
          </cell>
        </row>
        <row r="1905">
          <cell r="A1905">
            <v>34580</v>
          </cell>
          <cell r="B1905" t="str">
            <v>BLOCO CONCRETO ESTRUTURAL 19 X 19 X 39 CM, FBK 8 MPA (NBR 6136)</v>
          </cell>
          <cell r="C1905" t="str">
            <v>UN</v>
          </cell>
          <cell r="D1905" t="str">
            <v>CR</v>
          </cell>
          <cell r="E1905">
            <v>3.31</v>
          </cell>
        </row>
        <row r="1906">
          <cell r="A1906">
            <v>25071</v>
          </cell>
          <cell r="B1906" t="str">
            <v>BLOCO CONCRETO ESTRUTURAL 9 X 19 X 39 CM, FBK 4,5 MPA (NBR 6136)</v>
          </cell>
          <cell r="C1906" t="str">
            <v>UN</v>
          </cell>
          <cell r="D1906" t="str">
            <v>CR</v>
          </cell>
          <cell r="E1906">
            <v>1.6</v>
          </cell>
        </row>
        <row r="1907">
          <cell r="A1907">
            <v>34555</v>
          </cell>
          <cell r="B1907" t="str">
            <v>BLOCO CONCRETO VEDACAO  19 X 19 X 39 CM  (CLASSE D - NBR 6136)</v>
          </cell>
          <cell r="C1907" t="str">
            <v>UN</v>
          </cell>
          <cell r="D1907" t="str">
            <v>CR</v>
          </cell>
          <cell r="E1907">
            <v>2.4900000000000002</v>
          </cell>
        </row>
        <row r="1908">
          <cell r="A1908">
            <v>34583</v>
          </cell>
          <cell r="B1908" t="str">
            <v>BLOCO DE GESSO COMPACTO, BRANCO, E = 10 CM, *67 X 50* CM</v>
          </cell>
          <cell r="C1908" t="str">
            <v>M2</v>
          </cell>
          <cell r="D1908" t="str">
            <v>CR</v>
          </cell>
          <cell r="E1908">
            <v>59.84</v>
          </cell>
        </row>
        <row r="1909">
          <cell r="A1909">
            <v>34584</v>
          </cell>
          <cell r="B1909" t="str">
            <v>BLOCO DE GESSO VAZADO BRANCO, E = *7* CM, *67 X 50* CM</v>
          </cell>
          <cell r="C1909" t="str">
            <v>M2</v>
          </cell>
          <cell r="D1909" t="str">
            <v>CR</v>
          </cell>
          <cell r="E1909">
            <v>33.5</v>
          </cell>
        </row>
        <row r="1910">
          <cell r="A1910">
            <v>709</v>
          </cell>
          <cell r="B1910" t="str">
            <v>BLOCO DE POLIETILENO ALTA DENSIDADE, *27* X *30* X *100* CM, ACOMPANHADOS PLACAS</v>
          </cell>
          <cell r="C1910" t="str">
            <v>M2</v>
          </cell>
          <cell r="D1910" t="str">
            <v>CR</v>
          </cell>
          <cell r="E1910">
            <v>445.86</v>
          </cell>
        </row>
        <row r="1911">
          <cell r="B1911" t="str">
            <v>TERMINAIS  E LONGARINAS, PARA FUNDO DE FILTRO</v>
          </cell>
        </row>
        <row r="1912">
          <cell r="A1912">
            <v>715</v>
          </cell>
          <cell r="B1912" t="str">
            <v>BLOCO DE VIDRO INCOLOR, CANELADO, DE *19 X 19 X 8* CM</v>
          </cell>
          <cell r="C1912" t="str">
            <v>UN</v>
          </cell>
          <cell r="D1912" t="str">
            <v>C</v>
          </cell>
          <cell r="E1912">
            <v>9.99</v>
          </cell>
        </row>
        <row r="1913">
          <cell r="A1913">
            <v>718</v>
          </cell>
          <cell r="B1913" t="str">
            <v>BLOCO DE VIDRO/ELEMENTO VAZADO INCOLOR, VENEZIANA, DE *20 X 20 X 6* CM</v>
          </cell>
          <cell r="C1913" t="str">
            <v>UN</v>
          </cell>
          <cell r="D1913" t="str">
            <v>CR</v>
          </cell>
          <cell r="E1913">
            <v>14.88</v>
          </cell>
        </row>
        <row r="1914">
          <cell r="A1914">
            <v>10610</v>
          </cell>
          <cell r="B1914" t="str">
            <v>BLOCO ESTRUTURAL CERAMICO - 14 X 19 X 29 CM - 4,0 MPA -  NBR 15270</v>
          </cell>
          <cell r="C1914" t="str">
            <v>UN</v>
          </cell>
          <cell r="D1914" t="str">
            <v>CR</v>
          </cell>
          <cell r="E1914">
            <v>1.27</v>
          </cell>
        </row>
        <row r="1915">
          <cell r="A1915">
            <v>34585</v>
          </cell>
          <cell r="B1915" t="str">
            <v>BLOCO ESTRUTURAL CERAMICO 14 X 19 X 29 CM, 3,0 MPA (NBR 15270)</v>
          </cell>
          <cell r="C1915" t="str">
            <v>UN</v>
          </cell>
          <cell r="D1915" t="str">
            <v>CR</v>
          </cell>
          <cell r="E1915">
            <v>1.29</v>
          </cell>
        </row>
        <row r="1916">
          <cell r="A1916">
            <v>34586</v>
          </cell>
          <cell r="B1916" t="str">
            <v>BLOCO ESTRUTURAL CERAMICO 14 X 19 X 29 CM, 6,0 MPA (NBR 15270)</v>
          </cell>
          <cell r="C1916" t="str">
            <v>UN</v>
          </cell>
          <cell r="D1916" t="str">
            <v>CR</v>
          </cell>
          <cell r="E1916">
            <v>1.3</v>
          </cell>
        </row>
        <row r="1917">
          <cell r="A1917">
            <v>38603</v>
          </cell>
          <cell r="B1917" t="str">
            <v>BLOCO ESTRUTURAL CERAMICO 14 X 19 X 34 CM, 6,0 MPA (NBR 15270)</v>
          </cell>
          <cell r="C1917" t="str">
            <v>UN</v>
          </cell>
          <cell r="D1917" t="str">
            <v>CR</v>
          </cell>
          <cell r="E1917">
            <v>1.51</v>
          </cell>
        </row>
        <row r="1918">
          <cell r="A1918">
            <v>34587</v>
          </cell>
          <cell r="B1918" t="str">
            <v>BLOCO ESTRUTURAL CERAMICO 14 X 19 X 39 CM, 3,0 MPA (NBR 15270)</v>
          </cell>
          <cell r="C1918" t="str">
            <v>UN</v>
          </cell>
          <cell r="D1918" t="str">
            <v>CR</v>
          </cell>
          <cell r="E1918">
            <v>1.6</v>
          </cell>
        </row>
        <row r="1919">
          <cell r="A1919">
            <v>34588</v>
          </cell>
          <cell r="B1919" t="str">
            <v>BLOCO ESTRUTURAL CERAMICO 14 X 19 X 39 CM, 6,0 MPA (NBR 15270)</v>
          </cell>
          <cell r="C1919" t="str">
            <v>UN</v>
          </cell>
          <cell r="D1919" t="str">
            <v>CR</v>
          </cell>
          <cell r="E1919">
            <v>1.68</v>
          </cell>
        </row>
        <row r="1920">
          <cell r="A1920">
            <v>34590</v>
          </cell>
          <cell r="B1920" t="str">
            <v>BLOCO ESTRUTURAL CERAMICO 19 X 19 X 29 CM, 6,0 MPA (NBR 15270)</v>
          </cell>
          <cell r="C1920" t="str">
            <v>UN</v>
          </cell>
          <cell r="D1920" t="str">
            <v>CR</v>
          </cell>
          <cell r="E1920">
            <v>1.81</v>
          </cell>
        </row>
        <row r="1921">
          <cell r="A1921">
            <v>34591</v>
          </cell>
          <cell r="B1921" t="str">
            <v>BLOCO ESTRUTURAL CERAMICO 19 X 19 X 39 CM, 6,0 MPA (NBR 15270)</v>
          </cell>
          <cell r="C1921" t="str">
            <v>UN</v>
          </cell>
          <cell r="D1921" t="str">
            <v>CR</v>
          </cell>
          <cell r="E1921">
            <v>2.2599999999999998</v>
          </cell>
        </row>
        <row r="1922">
          <cell r="A1922">
            <v>674</v>
          </cell>
          <cell r="B1922" t="str">
            <v>BLOCO VEDACAO CONCRETO CELULAR AUTOCLAVADO 10 X 30 X 60 CM</v>
          </cell>
          <cell r="C1922" t="str">
            <v>M2</v>
          </cell>
          <cell r="D1922" t="str">
            <v>AS</v>
          </cell>
          <cell r="E1922">
            <v>46.12</v>
          </cell>
        </row>
        <row r="1923">
          <cell r="A1923">
            <v>34600</v>
          </cell>
          <cell r="B1923" t="str">
            <v>BLOCO VEDACAO CONCRETO CELULAR AUTOCLAVADO 15 X 30 X 60 CM</v>
          </cell>
          <cell r="C1923" t="str">
            <v>M2</v>
          </cell>
          <cell r="D1923" t="str">
            <v>AS</v>
          </cell>
          <cell r="E1923">
            <v>74.94</v>
          </cell>
        </row>
        <row r="1924">
          <cell r="A1924">
            <v>652</v>
          </cell>
          <cell r="B1924" t="str">
            <v>BLOCO VEDACAO CONCRETO CELULAR AUTOCLAVADO 20 X 30 X 60 CM</v>
          </cell>
          <cell r="C1924" t="str">
            <v>M2</v>
          </cell>
          <cell r="D1924" t="str">
            <v>AS</v>
          </cell>
          <cell r="E1924">
            <v>95.44</v>
          </cell>
        </row>
        <row r="1925">
          <cell r="A1925">
            <v>34592</v>
          </cell>
          <cell r="B1925" t="str">
            <v>BLOCO VEDACAO CONCRETO 14 X 19 X 29 CM (CLASSE D - NBR 6136)</v>
          </cell>
          <cell r="C1925" t="str">
            <v>UN</v>
          </cell>
          <cell r="D1925" t="str">
            <v>CR</v>
          </cell>
          <cell r="E1925">
            <v>1.69</v>
          </cell>
        </row>
        <row r="1926">
          <cell r="A1926">
            <v>651</v>
          </cell>
          <cell r="B1926" t="str">
            <v>BLOCO VEDACAO CONCRETO 14 X 19 X 39 CM (CLASSE D - NBR 6136)</v>
          </cell>
          <cell r="C1926" t="str">
            <v>UN</v>
          </cell>
          <cell r="D1926" t="str">
            <v>CR</v>
          </cell>
          <cell r="E1926">
            <v>1.94</v>
          </cell>
        </row>
        <row r="1927">
          <cell r="A1927">
            <v>37103</v>
          </cell>
          <cell r="B1927" t="str">
            <v>BLOCO VEDACAO CONCRETO 14 X 19 X 39 CM APARENTE (CLASSE D - NBR 6136)</v>
          </cell>
          <cell r="C1927" t="str">
            <v>UN</v>
          </cell>
          <cell r="D1927" t="str">
            <v>CR</v>
          </cell>
          <cell r="E1927">
            <v>2.12</v>
          </cell>
        </row>
        <row r="1928">
          <cell r="A1928">
            <v>654</v>
          </cell>
          <cell r="B1928" t="str">
            <v>BLOCO VEDACAO CONCRETO 19 X 19 X 39 CM (CLASSE D - NBR 6136)</v>
          </cell>
          <cell r="C1928" t="str">
            <v>UN</v>
          </cell>
          <cell r="D1928" t="str">
            <v>CR</v>
          </cell>
          <cell r="E1928">
            <v>2.5</v>
          </cell>
        </row>
        <row r="1929">
          <cell r="A1929">
            <v>650</v>
          </cell>
          <cell r="B1929" t="str">
            <v>BLOCO VEDACAO CONCRETO 9 X 19 X 39 CM (CLASSE D - NBR 6136)</v>
          </cell>
          <cell r="C1929" t="str">
            <v>UN</v>
          </cell>
          <cell r="D1929" t="str">
            <v>C</v>
          </cell>
          <cell r="E1929">
            <v>1.65</v>
          </cell>
        </row>
        <row r="1930">
          <cell r="A1930">
            <v>34599</v>
          </cell>
          <cell r="B1930" t="str">
            <v>BLOCO VEDACAO CONCRETO 9 X 19 X 39 CM APARENTE (CLASSE D - NBR 6136)</v>
          </cell>
          <cell r="C1930" t="str">
            <v>UN</v>
          </cell>
          <cell r="D1930" t="str">
            <v>CR</v>
          </cell>
          <cell r="E1930">
            <v>1.78</v>
          </cell>
        </row>
        <row r="1931">
          <cell r="A1931">
            <v>716</v>
          </cell>
          <cell r="B1931" t="str">
            <v>BLOCO VIDRO INCOLOR XADREZ, DE *20 X 20 X 10* CM</v>
          </cell>
          <cell r="C1931" t="str">
            <v>UN</v>
          </cell>
          <cell r="D1931" t="str">
            <v>CR</v>
          </cell>
          <cell r="E1931">
            <v>10.1</v>
          </cell>
        </row>
        <row r="1932">
          <cell r="A1932">
            <v>11981</v>
          </cell>
          <cell r="B1932" t="str">
            <v>BLOCO VIDRO/ELEMENTO VAZADO, INCOLOR, VENEZIANA, *20 X 10 X 8* CM</v>
          </cell>
          <cell r="C1932" t="str">
            <v>UN</v>
          </cell>
          <cell r="D1932" t="str">
            <v>CR</v>
          </cell>
          <cell r="E1932">
            <v>10.199999999999999</v>
          </cell>
        </row>
        <row r="1933">
          <cell r="A1933">
            <v>695</v>
          </cell>
          <cell r="B1933" t="str">
            <v>BLOQUETE/PISO INTERTRAVADO DE CONCRETO - MODELO RAQUETE, *22 CM X 13,5* CM, E =</v>
          </cell>
          <cell r="C1933" t="str">
            <v>M2</v>
          </cell>
          <cell r="D1933" t="str">
            <v>CR</v>
          </cell>
          <cell r="E1933">
            <v>34.04</v>
          </cell>
        </row>
        <row r="1934">
          <cell r="B1934" t="str">
            <v>6 CM, RESISTENCIA DE 35 MPA (NBR 9781), COR NATURAL</v>
          </cell>
        </row>
        <row r="1935">
          <cell r="A1935">
            <v>36156</v>
          </cell>
          <cell r="B1935" t="str">
            <v>BLOQUETE/PISO INTERTRAVADO DE CONCRETO - MODELO</v>
          </cell>
          <cell r="C1935" t="str">
            <v>M2</v>
          </cell>
          <cell r="D1935" t="str">
            <v>CR</v>
          </cell>
          <cell r="E1935">
            <v>44.14</v>
          </cell>
        </row>
        <row r="1936">
          <cell r="B1936" t="str">
            <v>RETANGULAR/TIJOLINHO/PAVER/HOLANDES/PARALELEPIPEDO, 20 CM X 10 CM, E = 6 CM,</v>
          </cell>
        </row>
        <row r="1937">
          <cell r="B1937" t="str">
            <v>RESISTENCIA DE 35 MPA (NBR 9781), COLORIDO</v>
          </cell>
        </row>
        <row r="1938">
          <cell r="A1938">
            <v>36155</v>
          </cell>
          <cell r="B1938" t="str">
            <v>BLOQUETE/PISO INTERTRAVADO DE CONCRETO - MODELO</v>
          </cell>
          <cell r="C1938" t="str">
            <v>M2</v>
          </cell>
          <cell r="D1938" t="str">
            <v>CR</v>
          </cell>
          <cell r="E1938">
            <v>35.31</v>
          </cell>
        </row>
        <row r="1939">
          <cell r="B1939" t="str">
            <v>RETANGULAR/TIJOLINHO/PAVER/HOLANDES/PARALELEPIPEDO, 20 CM X 10 CM, E = 6 CM,</v>
          </cell>
        </row>
        <row r="1940">
          <cell r="B1940" t="str">
            <v>RESISTENCIA DE 35 MPA (NBR 9781), COR NATURAL</v>
          </cell>
        </row>
        <row r="1941">
          <cell r="A1941">
            <v>36154</v>
          </cell>
          <cell r="B1941" t="str">
            <v>BLOQUETE/PISO INTERTRAVADO DE CONCRETO - MODELO</v>
          </cell>
          <cell r="C1941" t="str">
            <v>M2</v>
          </cell>
          <cell r="D1941" t="str">
            <v>CR</v>
          </cell>
          <cell r="E1941">
            <v>51.43</v>
          </cell>
        </row>
        <row r="1942">
          <cell r="B1942" t="str">
            <v>RETANGULAR/TIJOLINHO/PAVER/HOLANDES/PARALELEPIPEDO, 20 CM X 10 CM, E = 8 CM,</v>
          </cell>
        </row>
        <row r="1943">
          <cell r="B1943" t="str">
            <v>RESISTENCIA DE 35 MPA (NBR 9781), COLORIDO</v>
          </cell>
        </row>
        <row r="1944">
          <cell r="A1944">
            <v>36196</v>
          </cell>
          <cell r="B1944" t="str">
            <v>BLOQUETE/PISO INTERTRAVADO DE CONCRETO - MODELO</v>
          </cell>
          <cell r="C1944" t="str">
            <v>M2</v>
          </cell>
          <cell r="D1944" t="str">
            <v>CR</v>
          </cell>
          <cell r="E1944">
            <v>41.93</v>
          </cell>
        </row>
        <row r="1945">
          <cell r="B1945" t="str">
            <v>RETANGULAR/TIJOLINHO/PAVER/HOLANDES/PARALELEPIPEDO, 20 CM X 10 CM, E = 8 CM,</v>
          </cell>
        </row>
        <row r="1946">
          <cell r="B1946" t="str">
            <v>RESISTENCIA DE 35 MPA (NBR 9781), COR NATURAL</v>
          </cell>
        </row>
        <row r="1947">
          <cell r="A1947">
            <v>679</v>
          </cell>
          <cell r="B1947" t="str">
            <v>BLOQUETE/PISO INTERTRAVADO DE CONCRETO - MODELO SEXTAVADO, 25 CM X 25 CM, E =</v>
          </cell>
          <cell r="C1947" t="str">
            <v>M2</v>
          </cell>
          <cell r="D1947" t="str">
            <v>CR</v>
          </cell>
          <cell r="E1947">
            <v>54.74</v>
          </cell>
        </row>
        <row r="1948">
          <cell r="B1948" t="str">
            <v>10 CM, RESISTENCIA DE 35 MPA (NBR 9781), COR NATURAL</v>
          </cell>
        </row>
        <row r="1949">
          <cell r="A1949">
            <v>711</v>
          </cell>
          <cell r="B1949" t="str">
            <v>BLOQUETE/PISO INTERTRAVADO DE CONCRETO - MODELO SEXTAVADO, 25 CM X 25 CM, E =</v>
          </cell>
          <cell r="C1949" t="str">
            <v>M2</v>
          </cell>
          <cell r="D1949" t="str">
            <v>CR</v>
          </cell>
          <cell r="E1949">
            <v>36.86</v>
          </cell>
        </row>
        <row r="1950">
          <cell r="B1950" t="str">
            <v>6 CM, RESISTENCIA DE 35 MPA (NBR 9781), COR NATURAL</v>
          </cell>
        </row>
        <row r="1951">
          <cell r="A1951">
            <v>712</v>
          </cell>
          <cell r="B1951" t="str">
            <v>BLOQUETE/PISO INTERTRAVADO DE CONCRETO - MODELO SEXTAVADO, 25 CM X 25 CM, E =</v>
          </cell>
          <cell r="C1951" t="str">
            <v>M2</v>
          </cell>
          <cell r="D1951" t="str">
            <v>CR</v>
          </cell>
          <cell r="E1951">
            <v>43.7</v>
          </cell>
        </row>
        <row r="1952">
          <cell r="B1952" t="str">
            <v>8 CM, RESISTENCIA DE 35 MPA (NBR 9781), COR NATURAL</v>
          </cell>
        </row>
        <row r="1953">
          <cell r="A1953">
            <v>36191</v>
          </cell>
          <cell r="B1953" t="str">
            <v>BLOQUETE/PISO INTERTRAVADO DE CONCRETO - MODELO SEXTAVADO, 25 CM X 25 CM, E =</v>
          </cell>
          <cell r="C1953" t="str">
            <v>UN</v>
          </cell>
          <cell r="D1953" t="str">
            <v>CR</v>
          </cell>
          <cell r="E1953">
            <v>2.57</v>
          </cell>
        </row>
        <row r="1954">
          <cell r="B1954" t="str">
            <v>8 CM, RESISTENCIA DE 35 MPA (NBR 9781), COR NATURAL</v>
          </cell>
        </row>
        <row r="1955">
          <cell r="A1955">
            <v>36169</v>
          </cell>
          <cell r="B1955" t="str">
            <v>BLOQUETE/PISO INTERTRAVADO DE CONCRETO - ONDA/16 FACES/UNISTEIN/PAVIS, *22 CM X</v>
          </cell>
          <cell r="C1955" t="str">
            <v>M2</v>
          </cell>
          <cell r="D1955" t="str">
            <v>CR</v>
          </cell>
          <cell r="E1955">
            <v>42.76</v>
          </cell>
        </row>
        <row r="1956">
          <cell r="B1956" t="str">
            <v>11* CM, E = 6 CM, RESISTENCIA DE 35 MPA (NBR 9781), COLORIDO</v>
          </cell>
        </row>
        <row r="1957">
          <cell r="A1957">
            <v>36172</v>
          </cell>
          <cell r="B1957" t="str">
            <v>BLOQUETE/PISO INTERTRAVADO DE CONCRETO - ONDA/16 FACES/UNISTEIN/PAVIS, *22 CM X</v>
          </cell>
          <cell r="C1957" t="str">
            <v>M2</v>
          </cell>
          <cell r="D1957" t="str">
            <v>CR</v>
          </cell>
          <cell r="E1957">
            <v>35.31</v>
          </cell>
        </row>
        <row r="1958">
          <cell r="A1958" t="str">
            <v>Obs: dimensões entre asteríscos (*) indicam a aceitação de medidas aproximadas.</v>
          </cell>
        </row>
        <row r="1960">
          <cell r="B1960" t="str">
            <v>PREÇOS DE INSUMOS</v>
          </cell>
          <cell r="D1960" t="str">
            <v>Página:</v>
          </cell>
          <cell r="E1960" t="str">
            <v>30 / 146</v>
          </cell>
        </row>
        <row r="1961">
          <cell r="A1961" t="str">
            <v>Indicação da origem do preço:</v>
          </cell>
        </row>
        <row r="1962">
          <cell r="A1962" t="str">
            <v>• C - para preço coletado pelo IBGE</v>
          </cell>
        </row>
        <row r="1963">
          <cell r="A1963" t="str">
            <v>• CR - para preço obtido por meio do coeficiente de representatividade do insumo (ver Manual de Metodologia e</v>
          </cell>
        </row>
        <row r="1964">
          <cell r="A1964" t="str">
            <v>Conceitos);</v>
          </cell>
        </row>
        <row r="1965">
          <cell r="A1965" t="str">
            <v>• AS - para preço atribuído com base no preço do insumo para a localidade de São Paulo.</v>
          </cell>
        </row>
        <row r="1966">
          <cell r="A1966" t="str">
            <v>Mês de Coleta:</v>
          </cell>
          <cell r="B1966" t="str">
            <v>06/2016 Pesquisa: IBGE</v>
          </cell>
        </row>
        <row r="1967">
          <cell r="B1967" t="str">
            <v>CUIABA</v>
          </cell>
          <cell r="C1967" t="str">
            <v>90,01</v>
          </cell>
          <cell r="E1967">
            <v>52.06</v>
          </cell>
        </row>
        <row r="1968">
          <cell r="A1968" t="str">
            <v>Localidade:</v>
          </cell>
          <cell r="B1968" t="str">
            <v>Encargos Sociais Desonerados(%) Horista:</v>
          </cell>
          <cell r="D1968" t="str">
            <v>Mensalista:</v>
          </cell>
        </row>
        <row r="1969">
          <cell r="A1969" t="str">
            <v>Código</v>
          </cell>
          <cell r="B1969" t="str">
            <v>Descriçao do Insumo</v>
          </cell>
          <cell r="C1969" t="str">
            <v>Unid</v>
          </cell>
          <cell r="D1969" t="str">
            <v>Origem</v>
          </cell>
          <cell r="E1969" t="str">
            <v>Preço</v>
          </cell>
        </row>
        <row r="1970">
          <cell r="D1970" t="str">
            <v>de Preço</v>
          </cell>
          <cell r="E1970" t="str">
            <v>Mediano (R$)</v>
          </cell>
        </row>
        <row r="1971">
          <cell r="B1971" t="str">
            <v>11* CM, E = 6 CM, RESISTENCIA DE 35 MPA (NBR 9781), COR NATURAL</v>
          </cell>
        </row>
        <row r="1972">
          <cell r="A1972">
            <v>36174</v>
          </cell>
          <cell r="B1972" t="str">
            <v>BLOQUETE/PISO INTERTRAVADO DE CONCRETO - ONDA/16 FACES/UNISTEIN/PAVIS, *22 CM X</v>
          </cell>
          <cell r="C1972" t="str">
            <v>M2</v>
          </cell>
          <cell r="D1972" t="str">
            <v>CR</v>
          </cell>
          <cell r="E1972">
            <v>52.97</v>
          </cell>
        </row>
        <row r="1973">
          <cell r="B1973" t="str">
            <v>11* CM, E = 8 CM, RESISTENCIA DE 35 MPA (NBR 9781), COLORIDO</v>
          </cell>
        </row>
        <row r="1974">
          <cell r="A1974">
            <v>36170</v>
          </cell>
          <cell r="B1974" t="str">
            <v>BLOQUETE/PISO INTERTRAVADO DE CONCRETO - ONDA/16 FACES/UNISTEIN/PAVIS, *22 CM X</v>
          </cell>
          <cell r="C1974" t="str">
            <v>M2</v>
          </cell>
          <cell r="D1974" t="str">
            <v>CR</v>
          </cell>
          <cell r="E1974">
            <v>43.04</v>
          </cell>
        </row>
        <row r="1975">
          <cell r="B1975" t="str">
            <v>11* CM, E = 8 CM, RESISTENCIA DE 35 MPA (NBR 9781), COR NATURAL</v>
          </cell>
        </row>
        <row r="1976">
          <cell r="A1976">
            <v>12614</v>
          </cell>
          <cell r="B1976" t="str">
            <v>BOCAL PVC, PARA CALHA PLUVIAL, DIAMETRO DA SAIDA ENTRE 80 E 100 MM, PARA</v>
          </cell>
          <cell r="C1976" t="str">
            <v>UN</v>
          </cell>
          <cell r="D1976" t="str">
            <v>CR</v>
          </cell>
          <cell r="E1976">
            <v>15.2</v>
          </cell>
        </row>
        <row r="1977">
          <cell r="B1977" t="str">
            <v>DRENAGEM PREDIAL</v>
          </cell>
        </row>
        <row r="1978">
          <cell r="A1978">
            <v>6140</v>
          </cell>
          <cell r="B1978" t="str">
            <v>BOLSA DE LIGACAO EM PVC FLEXIVEL PARA VASO SANITARIO 1.1/2 " (40 MM)</v>
          </cell>
          <cell r="C1978" t="str">
            <v>UN</v>
          </cell>
          <cell r="D1978" t="str">
            <v>CR</v>
          </cell>
          <cell r="E1978">
            <v>2.4900000000000002</v>
          </cell>
        </row>
        <row r="1979">
          <cell r="A1979">
            <v>38399</v>
          </cell>
          <cell r="B1979" t="str">
            <v>BOLSA DE LONA PARA FERRAMENTAS *50 X 35 X 25* CM</v>
          </cell>
          <cell r="C1979" t="str">
            <v>UN</v>
          </cell>
          <cell r="D1979" t="str">
            <v>CR</v>
          </cell>
          <cell r="E1979">
            <v>122.56</v>
          </cell>
        </row>
        <row r="1980">
          <cell r="A1980">
            <v>735</v>
          </cell>
          <cell r="B1980" t="str">
            <v>BOMBA CENTRIFUGA  MOTOR ELETRICO TRIFASICO 1,48HP  DIAMETRO DE SUCCAO X</v>
          </cell>
          <cell r="C1980" t="str">
            <v>UN</v>
          </cell>
          <cell r="D1980" t="str">
            <v>CR</v>
          </cell>
          <cell r="E1980">
            <v>1333.75</v>
          </cell>
        </row>
        <row r="1981">
          <cell r="B1981" t="str">
            <v>ELEVACAO 1" X 1", 4 ESTAGIOS, DIAMETRO DOS ROTORES 3 X 107 MM + 1 X 100 MM, HM/Q: 10</v>
          </cell>
        </row>
        <row r="1982">
          <cell r="B1982" t="str">
            <v>M / 5,3 M3/H A 70 M / 1,8 M3/H</v>
          </cell>
        </row>
        <row r="1983">
          <cell r="A1983">
            <v>736</v>
          </cell>
          <cell r="B1983" t="str">
            <v>BOMBA CENTRIFUGA  MOTOR ELETRICO TRIFASICO 2,96HP, DIAMETRO DE SUCCAO X</v>
          </cell>
          <cell r="C1983" t="str">
            <v>UN</v>
          </cell>
          <cell r="D1983" t="str">
            <v>CR</v>
          </cell>
          <cell r="E1983">
            <v>1121.44</v>
          </cell>
        </row>
        <row r="1984">
          <cell r="B1984" t="str">
            <v>ELEVACAO 1 1/2" X 1 1/4", DIAMETRO DO ROTOR 148 MM, HM/Q: 34 M / 14,80 M3/H A 40 M / 8,60</v>
          </cell>
        </row>
        <row r="1985">
          <cell r="B1985" t="str">
            <v>M3/H</v>
          </cell>
        </row>
        <row r="1986">
          <cell r="A1986">
            <v>729</v>
          </cell>
          <cell r="B1986" t="str">
            <v>BOMBA CENTRIFUGA COM MOTOR ELETRICO MONOFASICO, POTENCIA 0,33 HP,  BOCAIS 1" X</v>
          </cell>
          <cell r="C1986" t="str">
            <v>UN</v>
          </cell>
          <cell r="D1986" t="str">
            <v>C</v>
          </cell>
          <cell r="E1986">
            <v>457</v>
          </cell>
        </row>
        <row r="1987">
          <cell r="B1987" t="str">
            <v>3/4", DIAMETRO DO ROTOR 99 MM, HM/Q = 4 MCA / 8,5 M3/H A 18 MCA / 0,90 M3/H</v>
          </cell>
        </row>
        <row r="1988">
          <cell r="A1988">
            <v>39925</v>
          </cell>
          <cell r="B1988" t="str">
            <v>BOMBA CENTRIFUGA MONOESTAGIO COM MOTOR ELETRICO MONOFASICO, POTENCIA 15</v>
          </cell>
          <cell r="C1988" t="str">
            <v>UN</v>
          </cell>
          <cell r="D1988" t="str">
            <v>CR</v>
          </cell>
          <cell r="E1988">
            <v>6603.6</v>
          </cell>
        </row>
        <row r="1989">
          <cell r="B1989" t="str">
            <v>HP,  DIAMETRO DO ROTOR *173* MM, HM/Q = *30* MCA / *90* M3/H A *45* MCA / *55* M3/H</v>
          </cell>
        </row>
        <row r="1990">
          <cell r="A1990">
            <v>731</v>
          </cell>
          <cell r="B1990" t="str">
            <v>BOMBA CENTRIFUGA MOTOR ELETRICO MONOFASICO 0,49 HP  BOCAIS 1" X 3/4", DIAMETRO</v>
          </cell>
          <cell r="C1990" t="str">
            <v>UN</v>
          </cell>
          <cell r="D1990" t="str">
            <v>CR</v>
          </cell>
          <cell r="E1990">
            <v>444.77</v>
          </cell>
        </row>
        <row r="1991">
          <cell r="B1991" t="str">
            <v>DO ROTOR 110 MM, HM/Q: 6 M / 8,3 M3/H A 20 M / 1,2 M3/H</v>
          </cell>
        </row>
        <row r="1992">
          <cell r="A1992">
            <v>10575</v>
          </cell>
          <cell r="B1992" t="str">
            <v>BOMBA CENTRIFUGA MOTOR ELETRICO MONOFASICO 0,50 CV DIAMETRO DE SUCCAO X</v>
          </cell>
          <cell r="C1992" t="str">
            <v>UN</v>
          </cell>
          <cell r="D1992" t="str">
            <v>CR</v>
          </cell>
          <cell r="E1992">
            <v>694.1</v>
          </cell>
        </row>
        <row r="1993">
          <cell r="B1993" t="str">
            <v>ELEVACAO 3/4" X 3/4", MONOESTAGIO, DIAMETRO DOS ROTORES 114 MM, HM/Q: 2 M / 2,99</v>
          </cell>
        </row>
        <row r="1994">
          <cell r="B1994" t="str">
            <v>M3/H A 24 M / 0,71 M3/H</v>
          </cell>
        </row>
        <row r="1995">
          <cell r="A1995">
            <v>733</v>
          </cell>
          <cell r="B1995" t="str">
            <v>BOMBA CENTRIFUGA MOTOR ELETRICO MONOFASICO 0,74HP  DIAMETRO DE SUCCAO X</v>
          </cell>
          <cell r="C1995" t="str">
            <v>UN</v>
          </cell>
          <cell r="D1995" t="str">
            <v>CR</v>
          </cell>
          <cell r="E1995">
            <v>759.95</v>
          </cell>
        </row>
        <row r="1996">
          <cell r="B1996" t="str">
            <v>ELEVACAO 1 1/4" X 1", DIAMETRO DO ROTOR 120 MM, HM/Q: 8 M / 7,70 M3/H A 24 M / 2,80 M3/H</v>
          </cell>
        </row>
        <row r="1997">
          <cell r="A1997">
            <v>732</v>
          </cell>
          <cell r="B1997" t="str">
            <v>BOMBA CENTRIFUGA MOTOR ELETRICO TRIFASICO 0,99HP  DIAMETRO DE SUCCAO X</v>
          </cell>
          <cell r="C1997" t="str">
            <v>UN</v>
          </cell>
          <cell r="D1997" t="str">
            <v>CR</v>
          </cell>
          <cell r="E1997">
            <v>749.74</v>
          </cell>
        </row>
        <row r="1998">
          <cell r="B1998" t="str">
            <v>ELEVACAO 1" X 1", DIAMETRO DO ROTOR 145 MM, HM/Q: 14 M / 8,4 M3/H A 40 M / 0,60 M3/H</v>
          </cell>
        </row>
        <row r="1999">
          <cell r="A1999">
            <v>737</v>
          </cell>
          <cell r="B1999" t="str">
            <v>BOMBA CENTRIFUGA MOTOR ELETRICO TRIFASICO 14,8 HP, DIAMETRO DE SUCCAO X</v>
          </cell>
          <cell r="C1999" t="str">
            <v>UN</v>
          </cell>
          <cell r="D1999" t="str">
            <v>CR</v>
          </cell>
          <cell r="E1999">
            <v>4204.32</v>
          </cell>
        </row>
        <row r="2000">
          <cell r="B2000" t="str">
            <v>ELEVACAO 2 1/2" X 2", DIAMETRO DO ROTOR 195 MM, HM/Q: 62 M / 55,5 M3/H A 80 M / 31,50</v>
          </cell>
        </row>
        <row r="2001">
          <cell r="B2001" t="str">
            <v>M3/H</v>
          </cell>
        </row>
        <row r="2002">
          <cell r="A2002">
            <v>738</v>
          </cell>
          <cell r="B2002" t="str">
            <v>BOMBA CENTRIFUGA MOTOR ELETRICO TRIFASICO 5HP, DIAMETRO DE SUCCAO X</v>
          </cell>
          <cell r="C2002" t="str">
            <v>UN</v>
          </cell>
          <cell r="D2002" t="str">
            <v>CR</v>
          </cell>
          <cell r="E2002">
            <v>1949.51</v>
          </cell>
        </row>
        <row r="2003">
          <cell r="B2003" t="str">
            <v>ELEVACAO 2" X 1 1/2", DIAMETRO DO ROTOR 155 MM, HM/Q: 40 M / 20,40 M3/H A 46 M / 9,20</v>
          </cell>
        </row>
        <row r="2004">
          <cell r="B2004" t="str">
            <v>M3/H</v>
          </cell>
        </row>
        <row r="2005">
          <cell r="A2005">
            <v>740</v>
          </cell>
          <cell r="B2005" t="str">
            <v>BOMBA CENTRIFUGA MOTOR ELETRICO TRIFASICO 9,86 DIAMETRO DE SUCCAO X ELEVACAO</v>
          </cell>
          <cell r="C2005" t="str">
            <v>UN</v>
          </cell>
          <cell r="D2005" t="str">
            <v>CR</v>
          </cell>
          <cell r="E2005">
            <v>3955.16</v>
          </cell>
        </row>
        <row r="2006">
          <cell r="B2006" t="str">
            <v>1" X 1", 4 ESTAGIOS, DIAMETRO DOS ROTORES 4 X 146 MM, HM/Q: 85 M / 14,9 M3/H A 140 M /</v>
          </cell>
        </row>
        <row r="2007">
          <cell r="B2007" t="str">
            <v>4,2 M3/H</v>
          </cell>
        </row>
        <row r="2008">
          <cell r="A2008">
            <v>734</v>
          </cell>
          <cell r="B2008" t="str">
            <v>BOMBA CENTRIFUGA,  MOTOR ELETRICO TRIFASICO 1,48HP  DIAMETRO DE SUCCAO X</v>
          </cell>
          <cell r="C2008" t="str">
            <v>UN</v>
          </cell>
          <cell r="D2008" t="str">
            <v>CR</v>
          </cell>
          <cell r="E2008">
            <v>803.72</v>
          </cell>
        </row>
        <row r="2009">
          <cell r="B2009" t="str">
            <v>ELEVACAO 1 1/2" X 1", DIAMETRO DO ROTOR 117 MM, HM/Q: 10 M / 21,9 M3/H A 24 M / 6,1 M3/H</v>
          </cell>
        </row>
        <row r="2010">
          <cell r="A2010">
            <v>39008</v>
          </cell>
          <cell r="B2010" t="str">
            <v>BOMBA DE PROJECAO DE CONCRETO SECO, POTENCIA 10 CV, VAZAO 3 M3/H</v>
          </cell>
          <cell r="C2010" t="str">
            <v>UN</v>
          </cell>
          <cell r="D2010" t="str">
            <v>CR</v>
          </cell>
          <cell r="E2010">
            <v>40481.440000000002</v>
          </cell>
        </row>
        <row r="2011">
          <cell r="A2011">
            <v>39009</v>
          </cell>
          <cell r="B2011" t="str">
            <v>BOMBA DE PROJECAO DE CONCRETO SECO, POTENCIA 10 CV, VAZAO 6 M3/H</v>
          </cell>
          <cell r="C2011" t="str">
            <v>UN</v>
          </cell>
          <cell r="D2011" t="str">
            <v>CR</v>
          </cell>
          <cell r="E2011">
            <v>43370.85</v>
          </cell>
        </row>
        <row r="2012">
          <cell r="A2012">
            <v>39010</v>
          </cell>
          <cell r="B2012" t="str">
            <v>BOMBA INJETORA DE NATA DE CIMENTO COM MISTURADOR INTEGRADO, VAZAO 60 L/ MIN,</v>
          </cell>
          <cell r="C2012" t="str">
            <v>UN</v>
          </cell>
          <cell r="D2012" t="str">
            <v>CR</v>
          </cell>
          <cell r="E2012">
            <v>115311.27</v>
          </cell>
        </row>
        <row r="2013">
          <cell r="B2013" t="str">
            <v>PRESSAO MAXIMA DE 100 BAR</v>
          </cell>
        </row>
        <row r="2014">
          <cell r="A2014">
            <v>40295</v>
          </cell>
          <cell r="B2014" t="str">
            <v>BOMBA MANUAL PARA TESTE HIDROSTATICO ATE 30 BAR (LOCACAO)</v>
          </cell>
          <cell r="C2014" t="str">
            <v>H</v>
          </cell>
          <cell r="D2014" t="str">
            <v>AS</v>
          </cell>
          <cell r="E2014">
            <v>2.4500000000000002</v>
          </cell>
        </row>
        <row r="2015">
          <cell r="A2015">
            <v>745</v>
          </cell>
          <cell r="B2015" t="str">
            <v>BOMBA MANUAL PARA TESTE HIDROSTATICO ATE 60 BAR (LOCACAO)</v>
          </cell>
          <cell r="C2015" t="str">
            <v>H</v>
          </cell>
          <cell r="D2015" t="str">
            <v>AS</v>
          </cell>
          <cell r="E2015">
            <v>2.59</v>
          </cell>
        </row>
        <row r="2016">
          <cell r="A2016">
            <v>10587</v>
          </cell>
          <cell r="B2016" t="str">
            <v>BOMBA SUBMERSA PARA POCOS TUBULARES PROFUNDOS DIAMETRO DE 4 POLEGADAS,</v>
          </cell>
          <cell r="C2016" t="str">
            <v>UN</v>
          </cell>
          <cell r="D2016" t="str">
            <v>CR</v>
          </cell>
          <cell r="E2016">
            <v>2233</v>
          </cell>
        </row>
        <row r="2017">
          <cell r="B2017" t="str">
            <v>ELETRICA, MONOFASICA, POTENCIA 0,49 HP, 13 ESTAGIOS, BOCAL DE DESCARGA DIAMETRO</v>
          </cell>
        </row>
        <row r="2018">
          <cell r="B2018" t="str">
            <v>DE UMA POLEGADA E MEIA, HM/Q = 18 M / 1,90 M3/H A 85 M / 0,</v>
          </cell>
        </row>
        <row r="2019">
          <cell r="A2019">
            <v>759</v>
          </cell>
          <cell r="B2019" t="str">
            <v>BOMBA SUBMERSA PARA POCOS TUBULARES PROFUNDOS DIAMETRO DE 4 POLEGADAS,</v>
          </cell>
          <cell r="C2019" t="str">
            <v>UN</v>
          </cell>
          <cell r="D2019" t="str">
            <v>CR</v>
          </cell>
          <cell r="E2019">
            <v>3210.61</v>
          </cell>
        </row>
        <row r="2020">
          <cell r="B2020" t="str">
            <v>ELETRICA, TRIFASICA, POTENCIA 1,97 HP, 20 ESTAGIOS, BOCAL DE DESCARGA DIAMETRO</v>
          </cell>
        </row>
        <row r="2021">
          <cell r="B2021" t="str">
            <v>DE UMA POLEGADA E MEIA, HM/Q = 18 M / 5,40 M3/H A 164 M / 0,</v>
          </cell>
        </row>
        <row r="2022">
          <cell r="A2022">
            <v>761</v>
          </cell>
          <cell r="B2022" t="str">
            <v>BOMBA SUBMERSA PARA POCOS TUBULARES PROFUNDOS DIAMETRO DE 4 POLEGADAS,</v>
          </cell>
          <cell r="C2022" t="str">
            <v>UN</v>
          </cell>
          <cell r="D2022" t="str">
            <v>CR</v>
          </cell>
          <cell r="E2022">
            <v>5442.25</v>
          </cell>
        </row>
        <row r="2023">
          <cell r="B2023" t="str">
            <v>ELETRICA, TRIFASICA, POTENCIA 5,42 HP, 15 ESTAGIOS, BOCAL DE DESCARGA DIAMETRO</v>
          </cell>
        </row>
        <row r="2024">
          <cell r="B2024" t="str">
            <v>DE 2 POLEGADAS, HM/Q = 18 M / 18,10 M3/H A 121 M / 2,90 M3/H</v>
          </cell>
        </row>
        <row r="2025">
          <cell r="A2025">
            <v>750</v>
          </cell>
          <cell r="B2025" t="str">
            <v>BOMBA SUBMERSA PARA POCOS TUBULARES PROFUNDOS DIAMETRO DE 4 POLEGADAS,</v>
          </cell>
          <cell r="C2025" t="str">
            <v>UN</v>
          </cell>
          <cell r="D2025" t="str">
            <v>CR</v>
          </cell>
          <cell r="E2025">
            <v>5166.9799999999996</v>
          </cell>
        </row>
        <row r="2026">
          <cell r="B2026" t="str">
            <v>ELETRICA, TRIFASICA, POTENCIA 5,42 HP, 29 ESTAGIOS, BOCAL DE DESCARGA DE UMA</v>
          </cell>
        </row>
        <row r="2027">
          <cell r="B2027" t="str">
            <v>POLEGADA E MEIA, HM/Q = 18 M / 8,10 M3/H A 201 M / 3,2 M3/H</v>
          </cell>
        </row>
        <row r="2028">
          <cell r="A2028">
            <v>755</v>
          </cell>
          <cell r="B2028" t="str">
            <v>BOMBA SUBMERSA PARA POCOS TUBULARES PROFUNDOS DIAMETRO DE 6 POLEGADAS,</v>
          </cell>
          <cell r="C2028" t="str">
            <v>UN</v>
          </cell>
          <cell r="D2028" t="str">
            <v>CR</v>
          </cell>
          <cell r="E2028">
            <v>21202.799999999999</v>
          </cell>
        </row>
        <row r="2029">
          <cell r="B2029" t="str">
            <v>ELETRICA, TRIFASICA, POTENCIA 27,12 HP, 7 ESTAGIOS, BOCAL DE DESCARGA DIAMETRO</v>
          </cell>
        </row>
        <row r="2030">
          <cell r="B2030" t="str">
            <v>DE 4 POLEGADAS, HM/Q = 13,9 M / 90 M3/H A 44,0 M / 25,0 M3/H</v>
          </cell>
        </row>
        <row r="2031">
          <cell r="A2031" t="str">
            <v>Obs: dimensões entre asteríscos (*) indicam a aceitação de medidas aproximadas.</v>
          </cell>
        </row>
        <row r="2033">
          <cell r="B2033" t="str">
            <v>PREÇOS DE INSUMOS</v>
          </cell>
          <cell r="D2033" t="str">
            <v>Página:</v>
          </cell>
          <cell r="E2033" t="str">
            <v>31 / 146</v>
          </cell>
        </row>
        <row r="2034">
          <cell r="A2034" t="str">
            <v>Indicação da origem do preço:</v>
          </cell>
        </row>
        <row r="2035">
          <cell r="A2035" t="str">
            <v>• C - para preço coletado pelo IBGE</v>
          </cell>
        </row>
        <row r="2036">
          <cell r="A2036" t="str">
            <v>• CR - para preço obtido por meio do coeficiente de representatividade do insumo (ver Manual de Metodologia e</v>
          </cell>
        </row>
        <row r="2037">
          <cell r="A2037" t="str">
            <v>Conceitos);</v>
          </cell>
        </row>
        <row r="2038">
          <cell r="A2038" t="str">
            <v>• AS - para preço atribuído com base no preço do insumo para a localidade de São Paulo.</v>
          </cell>
        </row>
        <row r="2039">
          <cell r="A2039" t="str">
            <v>Mês de Coleta:</v>
          </cell>
          <cell r="B2039" t="str">
            <v>06/2016 Pesquisa: IBGE</v>
          </cell>
        </row>
        <row r="2040">
          <cell r="B2040" t="str">
            <v>CUIABA</v>
          </cell>
          <cell r="C2040" t="str">
            <v>90,01</v>
          </cell>
          <cell r="E2040">
            <v>52.06</v>
          </cell>
        </row>
        <row r="2041">
          <cell r="A2041" t="str">
            <v>Localidade:</v>
          </cell>
          <cell r="B2041" t="str">
            <v>Encargos Sociais Desonerados(%) Horista:</v>
          </cell>
          <cell r="D2041" t="str">
            <v>Mensalista:</v>
          </cell>
        </row>
        <row r="2042">
          <cell r="A2042" t="str">
            <v>Código</v>
          </cell>
          <cell r="B2042" t="str">
            <v>Descriçao do Insumo</v>
          </cell>
          <cell r="C2042" t="str">
            <v>Unid</v>
          </cell>
          <cell r="D2042" t="str">
            <v>Origem</v>
          </cell>
          <cell r="E2042" t="str">
            <v>Preço</v>
          </cell>
        </row>
        <row r="2043">
          <cell r="D2043" t="str">
            <v>de Preço</v>
          </cell>
          <cell r="E2043" t="str">
            <v>Mediano (R$)</v>
          </cell>
        </row>
        <row r="2044">
          <cell r="A2044">
            <v>749</v>
          </cell>
          <cell r="B2044" t="str">
            <v>BOMBA SUBMERSA PARA POCOS TUBULARES PROFUNDOS DIAMETRO DE 6 POLEGADAS,</v>
          </cell>
          <cell r="C2044" t="str">
            <v>UN</v>
          </cell>
          <cell r="D2044" t="str">
            <v>CR</v>
          </cell>
          <cell r="E2044">
            <v>7798</v>
          </cell>
        </row>
        <row r="2045">
          <cell r="B2045" t="str">
            <v>ELETRICA, TRIFASICA, POTENCIA 3,45 HP, 5 ESTAGIOS, BOCAL DE DESCARGA DIAMETRO DE</v>
          </cell>
        </row>
        <row r="2046">
          <cell r="B2046" t="str">
            <v>2 POLEGADAS, HM/Q = 68,5 M / 6,12 M3/H A 39,5 M / 14,04 M3</v>
          </cell>
        </row>
        <row r="2047">
          <cell r="A2047">
            <v>756</v>
          </cell>
          <cell r="B2047" t="str">
            <v>BOMBA SUBMERSA PARA POCOS TUBULARES PROFUNDOS DIAMETRO DE 6 POLEGADAS,</v>
          </cell>
          <cell r="C2047" t="str">
            <v>UN</v>
          </cell>
          <cell r="D2047" t="str">
            <v>CR</v>
          </cell>
          <cell r="E2047">
            <v>23124.5</v>
          </cell>
        </row>
        <row r="2048">
          <cell r="B2048" t="str">
            <v>ELETRICA, TRIFASICA, POTENCIA 32 HP, 9 ESTAGIOS, BOCAL DE DESCARGA DIAMETRO DE 4</v>
          </cell>
        </row>
        <row r="2049">
          <cell r="B2049" t="str">
            <v>POLEGADAS, HM/Q = 114,0 M / 13,9 M3/H A 57,0 M / 25,0 M3/H</v>
          </cell>
        </row>
        <row r="2050">
          <cell r="A2050">
            <v>4084</v>
          </cell>
          <cell r="B2050" t="str">
            <v>BOMBA SUBMERSIVEL PARA DRENAGEM E ESGOTAMENTO COM MOTOR ELETRICO</v>
          </cell>
          <cell r="C2050" t="str">
            <v>H</v>
          </cell>
          <cell r="D2050" t="str">
            <v>CR</v>
          </cell>
          <cell r="E2050">
            <v>1.24</v>
          </cell>
        </row>
        <row r="2051">
          <cell r="B2051" t="str">
            <v>TRIFASICO DE ATE 2 CV, DESCARGA = 2", ALTURA MANOMETRICA = 10 M, VAZAO = 25 M3/H</v>
          </cell>
        </row>
        <row r="2052">
          <cell r="B2052" t="str">
            <v>(417 LITROS/MINUTO) (LOCACAO)</v>
          </cell>
        </row>
        <row r="2053">
          <cell r="A2053">
            <v>743</v>
          </cell>
          <cell r="B2053" t="str">
            <v>BOMBA SUBMERSIVEL PARA DRENAGEM E ESGOTAMENTO, MOTOR ELETRICO TRIFASICO,</v>
          </cell>
          <cell r="C2053" t="str">
            <v>H</v>
          </cell>
          <cell r="D2053" t="str">
            <v>C</v>
          </cell>
          <cell r="E2053">
            <v>1.24</v>
          </cell>
        </row>
        <row r="2054">
          <cell r="B2054" t="str">
            <v>POTENCIA DE 2 CV, DIAMETRO DE RECALQUE DE 2". FAIXA DE OPERACAO: Q=35 M3/H (+ OU -</v>
          </cell>
        </row>
        <row r="2055">
          <cell r="B2055" t="str">
            <v>3 M3/H) E AMT=2 M; Q=13 M3/H (+ OU - 3 M3/H) E AMT = 1</v>
          </cell>
        </row>
        <row r="2056">
          <cell r="A2056">
            <v>40293</v>
          </cell>
          <cell r="B2056" t="str">
            <v>BOMBA SUBMERSIVEL PARA DRENAGEM E ESGOTAMENTO, MOTOR ELETRICO TRIFASICO,</v>
          </cell>
          <cell r="C2056" t="str">
            <v>H</v>
          </cell>
          <cell r="D2056" t="str">
            <v>CR</v>
          </cell>
          <cell r="E2056">
            <v>1.48</v>
          </cell>
        </row>
        <row r="2057">
          <cell r="B2057" t="str">
            <v>POTENCIA DE 2 CV, DIAMETRO DE RECALQUE DE 3". FAIXA DE OPERACAO: Q=70 M3/H (+ OU -</v>
          </cell>
        </row>
        <row r="2058">
          <cell r="B2058" t="str">
            <v>2 M3/H) E AMT=2 M; Q=9,5 M3/H (+ OU - 3,5 M3/H) E AMT</v>
          </cell>
        </row>
        <row r="2059">
          <cell r="A2059">
            <v>40294</v>
          </cell>
          <cell r="B2059" t="str">
            <v>BOMBA SUBMERSIVEL PARA DRENAGEM E ESGOTAMENTO, MOTOR ELETRICO TRIFASICO,</v>
          </cell>
          <cell r="C2059" t="str">
            <v>H</v>
          </cell>
          <cell r="D2059" t="str">
            <v>CR</v>
          </cell>
          <cell r="E2059">
            <v>1.24</v>
          </cell>
        </row>
        <row r="2060">
          <cell r="B2060" t="str">
            <v>POTENCIA DE 3 CV, DIAMETRO DE RECALQUE DE 2". FAIXA DE OPERACAO: Q=84 M3/H (+ OU -</v>
          </cell>
        </row>
        <row r="2061">
          <cell r="B2061" t="str">
            <v>2,5 M3/H) E AMT=2 M; Q=9,1 M3/H (+ OU - 2 M3/H) E AMT</v>
          </cell>
        </row>
        <row r="2062">
          <cell r="A2062">
            <v>4085</v>
          </cell>
          <cell r="B2062" t="str">
            <v>BOMBA SUBMERSIVEL PARA DRENAGEM E ESGOTAMENTO, MOTOR ELETRICO TRIFASICO,</v>
          </cell>
          <cell r="C2062" t="str">
            <v>H</v>
          </cell>
          <cell r="D2062" t="str">
            <v>CR</v>
          </cell>
          <cell r="E2062">
            <v>1.73</v>
          </cell>
        </row>
        <row r="2063">
          <cell r="B2063" t="str">
            <v>POTENCIA DE 4 CV, DIAMETRO DE RECALQUE DE 3". FAIXA DE OPERACAO: Q=60 M3/H (+ OU -</v>
          </cell>
        </row>
        <row r="2064">
          <cell r="B2064" t="str">
            <v>1 M3/H) E AMT=2 M; Q=11 M3/H (+ OU - 1 M3/H) E AMT = 2</v>
          </cell>
        </row>
        <row r="2065">
          <cell r="A2065">
            <v>757</v>
          </cell>
          <cell r="B2065" t="str">
            <v>BOMBA SUBMERSIVEL,  ELETRICA, TRIFASICA, POTENCIA 6 HP, DIAMETRO DO ROTOR 127</v>
          </cell>
          <cell r="C2065" t="str">
            <v>UN</v>
          </cell>
          <cell r="D2065" t="str">
            <v>CR</v>
          </cell>
          <cell r="E2065">
            <v>10500</v>
          </cell>
        </row>
        <row r="2066">
          <cell r="B2066" t="str">
            <v>MM, BOCAL DE SAIDA DIAMETRO DE 3 POLEGADAS, HM/Q = 7 M / 66,90 M3/H A 26 M / 2,88 M3/H</v>
          </cell>
        </row>
        <row r="2067">
          <cell r="A2067">
            <v>10588</v>
          </cell>
          <cell r="B2067" t="str">
            <v>BOMBA SUBMERSIVEL, ELETRICA, TRIFASICA, POTENCIA 0,98 HP, DIAMETRO DO ROTOR 142</v>
          </cell>
          <cell r="C2067" t="str">
            <v>UN</v>
          </cell>
          <cell r="D2067" t="str">
            <v>CR</v>
          </cell>
          <cell r="E2067">
            <v>2318.13</v>
          </cell>
        </row>
        <row r="2068">
          <cell r="B2068" t="str">
            <v>MM SEMIABERTO, BOCAL DE SAIDA DIAMETRO DE 2 POLEGADAS, HM/Q = 2 M / 32 M3/H A 8 M /</v>
          </cell>
        </row>
        <row r="2069">
          <cell r="B2069" t="str">
            <v>16 M3/H</v>
          </cell>
        </row>
        <row r="2070">
          <cell r="A2070">
            <v>10592</v>
          </cell>
          <cell r="B2070" t="str">
            <v>BOMBA SUBMERSIVEL, ELETRICA, TRIFASICA, POTENCIA 0,99 HP, DIAMETRO ROTOR 98 MM</v>
          </cell>
          <cell r="C2070" t="str">
            <v>UN</v>
          </cell>
          <cell r="D2070" t="str">
            <v>C</v>
          </cell>
          <cell r="E2070">
            <v>2800</v>
          </cell>
        </row>
        <row r="2071">
          <cell r="B2071" t="str">
            <v>SEMIABERTO, BOCAL DE SAIDA DIAMETRO 2 POLEGADAS, HM/Q = 2 M / 28,90 M3/H A 14 M / 7</v>
          </cell>
        </row>
        <row r="2072">
          <cell r="B2072" t="str">
            <v>M3/H</v>
          </cell>
        </row>
        <row r="2073">
          <cell r="A2073">
            <v>10589</v>
          </cell>
          <cell r="B2073" t="str">
            <v>BOMBA SUBMERSIVEL, ELETRICA, TRIFASICA, POTENCIA 1,97 HP, DIAMETRO DO ROTOR 144</v>
          </cell>
          <cell r="C2073" t="str">
            <v>UN</v>
          </cell>
          <cell r="D2073" t="str">
            <v>CR</v>
          </cell>
          <cell r="E2073">
            <v>3761.62</v>
          </cell>
        </row>
        <row r="2074">
          <cell r="B2074" t="str">
            <v>MM SEMIABERTO, BOCAL DE SAIDA DIAMETRO DE 2 POLEGADAS, HM/Q = 2 M / 26,8 M3/H A 28</v>
          </cell>
        </row>
        <row r="2075">
          <cell r="B2075" t="str">
            <v>M / 4,6 M3/H</v>
          </cell>
        </row>
        <row r="2076">
          <cell r="A2076">
            <v>760</v>
          </cell>
          <cell r="B2076" t="str">
            <v>BOMBA SUBMERSIVEL, ELETRICA, TRIFASICA, POTENCIA 13 HP, DIAMETRO DO ROTOR 170</v>
          </cell>
          <cell r="C2076" t="str">
            <v>UN</v>
          </cell>
          <cell r="D2076" t="str">
            <v>CR</v>
          </cell>
          <cell r="E2076">
            <v>21000</v>
          </cell>
        </row>
        <row r="2077">
          <cell r="B2077" t="str">
            <v>MM, BOCAL DE SAIDA DIAMETRO DE 3 POLEGADAS, HM/Q = 11 M / 68,40 M3/H A 72 M / 3,6 M3/H</v>
          </cell>
        </row>
        <row r="2078">
          <cell r="A2078">
            <v>751</v>
          </cell>
          <cell r="B2078" t="str">
            <v>BOMBA SUBMERSIVEL, ELETRICA, TRIFASICA, POTENCIA 2,96 HP, DIAMETRO DO ROTOR 144</v>
          </cell>
          <cell r="C2078" t="str">
            <v>UN</v>
          </cell>
          <cell r="D2078" t="str">
            <v>CR</v>
          </cell>
          <cell r="E2078">
            <v>3307.5</v>
          </cell>
        </row>
        <row r="2079">
          <cell r="B2079" t="str">
            <v>MM SEMIABERTO, BOCAL DE SAIDA DIAMETRO DE DUAS POLEGADAS, HM/Q = 2 M / 38,8 M3/H</v>
          </cell>
        </row>
        <row r="2080">
          <cell r="B2080" t="str">
            <v>A 28 M / 5 M3/H</v>
          </cell>
        </row>
        <row r="2081">
          <cell r="A2081">
            <v>754</v>
          </cell>
          <cell r="B2081" t="str">
            <v>BOMBA SUBMERSIVEL, ELETRICA, TRIFASICA, POTENCIA 3,75 HP, DIAMETRO DO ROTOR 90</v>
          </cell>
          <cell r="C2081" t="str">
            <v>UN</v>
          </cell>
          <cell r="D2081" t="str">
            <v>CR</v>
          </cell>
          <cell r="E2081">
            <v>5250</v>
          </cell>
        </row>
        <row r="2082">
          <cell r="B2082" t="str">
            <v>MM SEMIABERTO, BOCAL DE SAIDA DIAMETRO DE 2 POLEGADAS, HM/Q = 5 M / 61,2 M3/H A</v>
          </cell>
        </row>
        <row r="2083">
          <cell r="B2083" t="str">
            <v>25,5 M / 3,6 M3/H</v>
          </cell>
        </row>
        <row r="2084">
          <cell r="A2084">
            <v>14013</v>
          </cell>
          <cell r="B2084" t="str">
            <v>BOMBA TRIPLEX COM MOTOR A DIESEL, NACIONAL, DIAMETRO DE SUCCAO DE 2 1/2''</v>
          </cell>
          <cell r="C2084" t="str">
            <v>UN</v>
          </cell>
          <cell r="D2084" t="str">
            <v>CR</v>
          </cell>
          <cell r="E2084">
            <v>113609.99</v>
          </cell>
        </row>
        <row r="2085">
          <cell r="A2085">
            <v>39917</v>
          </cell>
          <cell r="B2085" t="str">
            <v>BOMBA TRIPLEX, PARA INJECAO DE CALDA DE CIMENTO, VAZAO MAXIMA DE *100*</v>
          </cell>
          <cell r="C2085" t="str">
            <v>UN</v>
          </cell>
          <cell r="D2085" t="str">
            <v>CR</v>
          </cell>
          <cell r="E2085">
            <v>62182.41</v>
          </cell>
        </row>
        <row r="2086">
          <cell r="B2086" t="str">
            <v>LITROS/MINUTO, PRESSAO MAXIMA DE *70* BAR, POTENCIA DE 15 CV</v>
          </cell>
        </row>
        <row r="2087">
          <cell r="A2087">
            <v>5081</v>
          </cell>
          <cell r="B2087" t="str">
            <v>BORBOLETA EM LATAO FUNDIDO CROMADO, PARA TRAVAR JANELA TIPO GUILHOTINA</v>
          </cell>
          <cell r="C2087" t="str">
            <v>PAR</v>
          </cell>
          <cell r="D2087" t="str">
            <v>CR</v>
          </cell>
          <cell r="E2087">
            <v>17.64</v>
          </cell>
        </row>
        <row r="2088">
          <cell r="A2088">
            <v>38167</v>
          </cell>
          <cell r="B2088" t="str">
            <v>BORBOLETA EM ZAMAC CROMADO, PARA TRAVAR JANELA TIPO GUILHOTINA</v>
          </cell>
          <cell r="C2088" t="str">
            <v>PAR</v>
          </cell>
          <cell r="D2088" t="str">
            <v>CR</v>
          </cell>
          <cell r="E2088">
            <v>15.2</v>
          </cell>
        </row>
        <row r="2089">
          <cell r="A2089">
            <v>36145</v>
          </cell>
          <cell r="B2089" t="str">
            <v>BOTA DE PVC PRETA, CANO MEDIO, SEM FORRO</v>
          </cell>
          <cell r="C2089" t="str">
            <v>PAR</v>
          </cell>
          <cell r="D2089" t="str">
            <v>CR</v>
          </cell>
          <cell r="E2089">
            <v>32.770000000000003</v>
          </cell>
        </row>
        <row r="2090">
          <cell r="A2090">
            <v>12893</v>
          </cell>
          <cell r="B2090" t="str">
            <v>BOTA DE SEGURANCA COM BIQUEIRA DE ACO E COLARINHO ACOLCHOADO</v>
          </cell>
          <cell r="C2090" t="str">
            <v>PAR</v>
          </cell>
          <cell r="D2090" t="str">
            <v>CR</v>
          </cell>
          <cell r="E2090">
            <v>54.62</v>
          </cell>
        </row>
        <row r="2091">
          <cell r="A2091">
            <v>11685</v>
          </cell>
          <cell r="B2091" t="str">
            <v>BRACO OU HASTE C/CANOPLA METAL CROMADO 1/2" P/ CHUVEIRO SIMPLES</v>
          </cell>
          <cell r="C2091" t="str">
            <v>UN</v>
          </cell>
          <cell r="D2091" t="str">
            <v>CR</v>
          </cell>
          <cell r="E2091">
            <v>19.98</v>
          </cell>
        </row>
        <row r="2092">
          <cell r="A2092">
            <v>11679</v>
          </cell>
          <cell r="B2092" t="str">
            <v>BRACO OU HASTE COM CANOPLA PLASTICA, 1/2", PARA CHUVEIRO ELETRICO</v>
          </cell>
          <cell r="C2092" t="str">
            <v>UN</v>
          </cell>
          <cell r="D2092" t="str">
            <v>CR</v>
          </cell>
          <cell r="E2092">
            <v>5.24</v>
          </cell>
        </row>
        <row r="2093">
          <cell r="A2093">
            <v>11680</v>
          </cell>
          <cell r="B2093" t="str">
            <v>BRACO OU HASTE COM CANOPLA PLASTICA, 1/2", PARA CHUVEIRO SIMPLES</v>
          </cell>
          <cell r="C2093" t="str">
            <v>UN</v>
          </cell>
          <cell r="D2093" t="str">
            <v>CR</v>
          </cell>
          <cell r="E2093">
            <v>4.32</v>
          </cell>
        </row>
        <row r="2094">
          <cell r="A2094">
            <v>2512</v>
          </cell>
          <cell r="B2094" t="str">
            <v>BRACO P/ LUMINARIA PUBLICA 1 X 1,50M ROMAGNOLE OU EQUIV</v>
          </cell>
          <cell r="C2094" t="str">
            <v>UN</v>
          </cell>
          <cell r="D2094" t="str">
            <v>CR</v>
          </cell>
          <cell r="E2094">
            <v>15.16</v>
          </cell>
        </row>
        <row r="2095">
          <cell r="A2095">
            <v>4374</v>
          </cell>
          <cell r="B2095" t="str">
            <v>BUCHA DE NYLON SEM ABA S10</v>
          </cell>
          <cell r="C2095" t="str">
            <v>UN</v>
          </cell>
          <cell r="D2095" t="str">
            <v>CR</v>
          </cell>
          <cell r="E2095">
            <v>0.4</v>
          </cell>
        </row>
        <row r="2096">
          <cell r="A2096">
            <v>7568</v>
          </cell>
          <cell r="B2096" t="str">
            <v>BUCHA DE NYLON SEM ABA S10, COM PARAFUSO DE 6,10 X 65 MM EM ACO ZINCADO COM ROSCA SOBERBA, CABECA CHATA E FENDA PHILLIPS</v>
          </cell>
          <cell r="C2096" t="str">
            <v>UN</v>
          </cell>
          <cell r="D2096" t="str">
            <v>CR</v>
          </cell>
          <cell r="E2096">
            <v>0.67</v>
          </cell>
        </row>
        <row r="2098">
          <cell r="A2098">
            <v>7584</v>
          </cell>
          <cell r="B2098" t="str">
            <v>BUCHA DE NYLON SEM ABA S12, COM PARAFUSO DE 5/16" X 80 MM EM ACO ZINCADO COM</v>
          </cell>
          <cell r="C2098" t="str">
            <v>UN</v>
          </cell>
          <cell r="D2098" t="str">
            <v>CR</v>
          </cell>
          <cell r="E2098">
            <v>1.02</v>
          </cell>
        </row>
        <row r="2099">
          <cell r="B2099" t="str">
            <v>ROSCA SOBERBA E CABECA SEXTAVADA</v>
          </cell>
        </row>
        <row r="2100">
          <cell r="A2100">
            <v>11945</v>
          </cell>
          <cell r="B2100" t="str">
            <v>BUCHA DE NYLON SEM ABA S4</v>
          </cell>
          <cell r="C2100" t="str">
            <v>UN</v>
          </cell>
          <cell r="D2100" t="str">
            <v>CR</v>
          </cell>
          <cell r="E2100">
            <v>0.06</v>
          </cell>
        </row>
        <row r="2101">
          <cell r="A2101">
            <v>11946</v>
          </cell>
          <cell r="B2101" t="str">
            <v>BUCHA DE NYLON SEM ABA S5</v>
          </cell>
          <cell r="C2101" t="str">
            <v>UN</v>
          </cell>
          <cell r="D2101" t="str">
            <v>CR</v>
          </cell>
          <cell r="E2101">
            <v>7.0000000000000007E-2</v>
          </cell>
        </row>
        <row r="2102">
          <cell r="A2102" t="str">
            <v>Obs: dimensões entre asteríscos (*) indicam a aceitação de medidas aproximadas.</v>
          </cell>
        </row>
        <row r="2104">
          <cell r="B2104" t="str">
            <v>PREÇOS DE INSUMOS</v>
          </cell>
          <cell r="D2104" t="str">
            <v>Página:</v>
          </cell>
          <cell r="E2104" t="str">
            <v>32 / 146</v>
          </cell>
        </row>
        <row r="2105">
          <cell r="A2105" t="str">
            <v>Indicação da origem do preço:</v>
          </cell>
        </row>
        <row r="2106">
          <cell r="A2106" t="str">
            <v>• C - para preço coletado pelo IBGE</v>
          </cell>
        </row>
        <row r="2107">
          <cell r="A2107" t="str">
            <v>• CR - para preço obtido por meio do coeficiente de representatividade do insumo (ver Manual de Metodologia e</v>
          </cell>
        </row>
        <row r="2108">
          <cell r="A2108" t="str">
            <v>Conceitos);</v>
          </cell>
        </row>
        <row r="2109">
          <cell r="A2109" t="str">
            <v>• AS - para preço atribuído com base no preço do insumo para a localidade de São Paulo.</v>
          </cell>
        </row>
        <row r="2110">
          <cell r="A2110" t="str">
            <v>Mês de Coleta:</v>
          </cell>
          <cell r="B2110" t="str">
            <v>06/2016 Pesquisa: IBGE</v>
          </cell>
        </row>
        <row r="2111">
          <cell r="B2111" t="str">
            <v>CUIABA</v>
          </cell>
          <cell r="C2111" t="str">
            <v>90,01</v>
          </cell>
          <cell r="E2111">
            <v>52.06</v>
          </cell>
        </row>
        <row r="2112">
          <cell r="A2112" t="str">
            <v>Localidade:</v>
          </cell>
          <cell r="B2112" t="str">
            <v>Encargos Sociais Desonerados(%) Horista:</v>
          </cell>
          <cell r="D2112" t="str">
            <v>Mensalista:</v>
          </cell>
        </row>
        <row r="2113">
          <cell r="A2113" t="str">
            <v>Código</v>
          </cell>
          <cell r="B2113" t="str">
            <v>Descriçao do Insumo</v>
          </cell>
          <cell r="C2113" t="str">
            <v>Unid</v>
          </cell>
          <cell r="D2113" t="str">
            <v>Origem</v>
          </cell>
          <cell r="E2113" t="str">
            <v>Preço</v>
          </cell>
        </row>
        <row r="2114">
          <cell r="D2114" t="str">
            <v>de Preço</v>
          </cell>
          <cell r="E2114" t="str">
            <v>Mediano (R$)</v>
          </cell>
        </row>
        <row r="2115">
          <cell r="A2115">
            <v>4375</v>
          </cell>
          <cell r="B2115" t="str">
            <v>BUCHA DE NYLON SEM ABA S6</v>
          </cell>
          <cell r="C2115" t="str">
            <v>UN</v>
          </cell>
          <cell r="D2115" t="str">
            <v>C</v>
          </cell>
          <cell r="E2115">
            <v>0.11</v>
          </cell>
        </row>
        <row r="2116">
          <cell r="A2116">
            <v>11950</v>
          </cell>
          <cell r="B2116" t="str">
            <v>BUCHA DE NYLON SEM ABA S6, COM PARAFUSO DE 4,20 X 40 MM EM ACO ZINCADO COM</v>
          </cell>
          <cell r="C2116" t="str">
            <v>UN</v>
          </cell>
          <cell r="D2116" t="str">
            <v>CR</v>
          </cell>
          <cell r="E2116">
            <v>0.22</v>
          </cell>
        </row>
        <row r="2117">
          <cell r="B2117" t="str">
            <v>ROSCA SOBERBA, CABECA CHATA E FENDA PHILLIPS</v>
          </cell>
        </row>
        <row r="2118">
          <cell r="A2118">
            <v>4376</v>
          </cell>
          <cell r="B2118" t="str">
            <v>BUCHA DE NYLON SEM ABA S8</v>
          </cell>
          <cell r="C2118" t="str">
            <v>UN</v>
          </cell>
          <cell r="D2118" t="str">
            <v>CR</v>
          </cell>
          <cell r="E2118">
            <v>0.21</v>
          </cell>
        </row>
        <row r="2119">
          <cell r="A2119">
            <v>7583</v>
          </cell>
          <cell r="B2119" t="str">
            <v>BUCHA DE NYLON SEM ABA S8, COM PARAFUSO DE 4,80 X 50 MM EM ACO ZINCADO COM</v>
          </cell>
          <cell r="C2119" t="str">
            <v>UN</v>
          </cell>
          <cell r="D2119" t="str">
            <v>CR</v>
          </cell>
          <cell r="E2119">
            <v>0.46</v>
          </cell>
        </row>
        <row r="2120">
          <cell r="B2120" t="str">
            <v>ROSCA SOBERBA, CABECA CHATA E FENDA PHILLIPS</v>
          </cell>
        </row>
        <row r="2121">
          <cell r="A2121">
            <v>4350</v>
          </cell>
          <cell r="B2121" t="str">
            <v>BUCHA DE NYLON, DIAMETRO DO FURO 8 MM, COMPRIMENTO 40 MM, COM PARAFUSO DE</v>
          </cell>
          <cell r="C2121" t="str">
            <v>UN</v>
          </cell>
          <cell r="D2121" t="str">
            <v>CR</v>
          </cell>
          <cell r="E2121">
            <v>0.23</v>
          </cell>
        </row>
        <row r="2122">
          <cell r="B2122" t="str">
            <v>ROSCA SOBERBA, CABECA CHATA, FENDA SIMPLES, 4,8 X 50 MM</v>
          </cell>
        </row>
        <row r="2123">
          <cell r="A2123">
            <v>39886</v>
          </cell>
          <cell r="B2123" t="str">
            <v>BUCHA DE REDUCAO DE COBRE (REF 600-2) SEM ANEL DE SOLDA, PONTA X BOLSA, 22 X 15</v>
          </cell>
          <cell r="C2123" t="str">
            <v>UN</v>
          </cell>
          <cell r="D2123" t="str">
            <v>CR</v>
          </cell>
          <cell r="E2123">
            <v>2.2999999999999998</v>
          </cell>
        </row>
        <row r="2124">
          <cell r="B2124" t="str">
            <v>MM</v>
          </cell>
        </row>
        <row r="2125">
          <cell r="A2125">
            <v>39887</v>
          </cell>
          <cell r="B2125" t="str">
            <v>BUCHA DE REDUCAO DE COBRE (REF 600-2) SEM ANEL DE SOLDA, PONTA X BOLSA, 28 X 22</v>
          </cell>
          <cell r="C2125" t="str">
            <v>UN</v>
          </cell>
          <cell r="D2125" t="str">
            <v>CR</v>
          </cell>
          <cell r="E2125">
            <v>3.46</v>
          </cell>
        </row>
        <row r="2126">
          <cell r="B2126" t="str">
            <v>MM</v>
          </cell>
        </row>
        <row r="2127">
          <cell r="A2127">
            <v>39888</v>
          </cell>
          <cell r="B2127" t="str">
            <v>BUCHA DE REDUCAO DE COBRE (REF 600-2) SEM ANEL DE SOLDA, PONTA X BOLSA, 35 X 28</v>
          </cell>
          <cell r="C2127" t="str">
            <v>UN</v>
          </cell>
          <cell r="D2127" t="str">
            <v>CR</v>
          </cell>
          <cell r="E2127">
            <v>7.92</v>
          </cell>
        </row>
        <row r="2128">
          <cell r="B2128" t="str">
            <v>MM</v>
          </cell>
        </row>
        <row r="2129">
          <cell r="A2129">
            <v>39890</v>
          </cell>
          <cell r="B2129" t="str">
            <v>BUCHA DE REDUCAO DE COBRE (REF 600-2) SEM ANEL DE SOLDA, PONTA X BOLSA, 42 X 35</v>
          </cell>
          <cell r="C2129" t="str">
            <v>UN</v>
          </cell>
          <cell r="D2129" t="str">
            <v>CR</v>
          </cell>
          <cell r="E2129">
            <v>13.52</v>
          </cell>
        </row>
        <row r="2130">
          <cell r="B2130" t="str">
            <v>MM</v>
          </cell>
        </row>
        <row r="2131">
          <cell r="A2131">
            <v>39891</v>
          </cell>
          <cell r="B2131" t="str">
            <v>BUCHA DE REDUCAO DE COBRE (REF 600-2) SEM ANEL DE SOLDA, PONTA X BOLSA, 54 X 42</v>
          </cell>
          <cell r="C2131" t="str">
            <v>UN</v>
          </cell>
          <cell r="D2131" t="str">
            <v>CR</v>
          </cell>
          <cell r="E2131">
            <v>19.059999999999999</v>
          </cell>
        </row>
        <row r="2132">
          <cell r="B2132" t="str">
            <v>MM</v>
          </cell>
        </row>
        <row r="2133">
          <cell r="A2133">
            <v>39892</v>
          </cell>
          <cell r="B2133" t="str">
            <v>BUCHA DE REDUCAO DE COBRE (REF 600-2) SEM ANEL DE SOLDA, PONTA X BOLSA, 66 X 54</v>
          </cell>
          <cell r="C2133" t="str">
            <v>UN</v>
          </cell>
          <cell r="D2133" t="str">
            <v>CR</v>
          </cell>
          <cell r="E2133">
            <v>59.41</v>
          </cell>
        </row>
        <row r="2134">
          <cell r="B2134" t="str">
            <v>MM</v>
          </cell>
        </row>
        <row r="2135">
          <cell r="A2135">
            <v>790</v>
          </cell>
          <cell r="B2135" t="str">
            <v>BUCHA DE REDUCAO DE FERRO GALVANIZADO, COM ROSCA BSP, DE 1 1/2" X 1 1/4"</v>
          </cell>
          <cell r="C2135" t="str">
            <v>UN</v>
          </cell>
          <cell r="D2135" t="str">
            <v>CR</v>
          </cell>
          <cell r="E2135">
            <v>15.34</v>
          </cell>
        </row>
        <row r="2136">
          <cell r="A2136">
            <v>766</v>
          </cell>
          <cell r="B2136" t="str">
            <v>BUCHA DE REDUCAO DE FERRO GALVANIZADO, COM ROSCA BSP, DE 1 1/2" X 1/2"</v>
          </cell>
          <cell r="C2136" t="str">
            <v>UN</v>
          </cell>
          <cell r="D2136" t="str">
            <v>CR</v>
          </cell>
          <cell r="E2136">
            <v>14.81</v>
          </cell>
        </row>
        <row r="2137">
          <cell r="A2137">
            <v>791</v>
          </cell>
          <cell r="B2137" t="str">
            <v>BUCHA DE REDUCAO DE FERRO GALVANIZADO, COM ROSCA BSP, DE 1 1/2" X 1"</v>
          </cell>
          <cell r="C2137" t="str">
            <v>UN</v>
          </cell>
          <cell r="D2137" t="str">
            <v>CR</v>
          </cell>
          <cell r="E2137">
            <v>15.22</v>
          </cell>
        </row>
        <row r="2138">
          <cell r="A2138">
            <v>767</v>
          </cell>
          <cell r="B2138" t="str">
            <v>BUCHA DE REDUCAO DE FERRO GALVANIZADO, COM ROSCA BSP, DE 1 1/2" X 3/4"</v>
          </cell>
          <cell r="C2138" t="str">
            <v>UN</v>
          </cell>
          <cell r="D2138" t="str">
            <v>CR</v>
          </cell>
          <cell r="E2138">
            <v>15.04</v>
          </cell>
        </row>
        <row r="2139">
          <cell r="A2139">
            <v>768</v>
          </cell>
          <cell r="B2139" t="str">
            <v>BUCHA DE REDUCAO DE FERRO GALVANIZADO, COM ROSCA BSP, DE 1 1/4" X 1/2"</v>
          </cell>
          <cell r="C2139" t="str">
            <v>UN</v>
          </cell>
          <cell r="D2139" t="str">
            <v>CR</v>
          </cell>
          <cell r="E2139">
            <v>10.46</v>
          </cell>
        </row>
        <row r="2140">
          <cell r="A2140">
            <v>789</v>
          </cell>
          <cell r="B2140" t="str">
            <v>BUCHA DE REDUCAO DE FERRO GALVANIZADO, COM ROSCA BSP, DE 1 1/4" X 1"</v>
          </cell>
          <cell r="C2140" t="str">
            <v>UN</v>
          </cell>
          <cell r="D2140" t="str">
            <v>CR</v>
          </cell>
          <cell r="E2140">
            <v>10.58</v>
          </cell>
        </row>
        <row r="2141">
          <cell r="A2141">
            <v>769</v>
          </cell>
          <cell r="B2141" t="str">
            <v>BUCHA DE REDUCAO DE FERRO GALVANIZADO, COM ROSCA BSP, DE 1 1/4" X 3/4"</v>
          </cell>
          <cell r="C2141" t="str">
            <v>UN</v>
          </cell>
          <cell r="D2141" t="str">
            <v>CR</v>
          </cell>
          <cell r="E2141">
            <v>10.58</v>
          </cell>
        </row>
        <row r="2142">
          <cell r="A2142">
            <v>770</v>
          </cell>
          <cell r="B2142" t="str">
            <v>BUCHA DE REDUCAO DE FERRO GALVANIZADO, COM ROSCA BSP, DE 1/2" X 1/4"</v>
          </cell>
          <cell r="C2142" t="str">
            <v>UN</v>
          </cell>
          <cell r="D2142" t="str">
            <v>CR</v>
          </cell>
          <cell r="E2142">
            <v>3.21</v>
          </cell>
        </row>
        <row r="2143">
          <cell r="A2143">
            <v>12394</v>
          </cell>
          <cell r="B2143" t="str">
            <v>BUCHA DE REDUCAO DE FERRO GALVANIZADO, COM ROSCA BSP, DE 1/2" X 3/8"</v>
          </cell>
          <cell r="C2143" t="str">
            <v>UN</v>
          </cell>
          <cell r="D2143" t="str">
            <v>CR</v>
          </cell>
          <cell r="E2143">
            <v>3.15</v>
          </cell>
        </row>
        <row r="2144">
          <cell r="A2144">
            <v>764</v>
          </cell>
          <cell r="B2144" t="str">
            <v>BUCHA DE REDUCAO DE FERRO GALVANIZADO, COM ROSCA BSP, DE 1" X 1/2"</v>
          </cell>
          <cell r="C2144" t="str">
            <v>UN</v>
          </cell>
          <cell r="D2144" t="str">
            <v>C</v>
          </cell>
          <cell r="E2144">
            <v>6.84</v>
          </cell>
        </row>
        <row r="2145">
          <cell r="A2145">
            <v>765</v>
          </cell>
          <cell r="B2145" t="str">
            <v>BUCHA DE REDUCAO DE FERRO GALVANIZADO, COM ROSCA BSP, DE 1" X 3/4"</v>
          </cell>
          <cell r="C2145" t="str">
            <v>UN</v>
          </cell>
          <cell r="D2145" t="str">
            <v>CR</v>
          </cell>
          <cell r="E2145">
            <v>6.72</v>
          </cell>
        </row>
        <row r="2146">
          <cell r="A2146">
            <v>787</v>
          </cell>
          <cell r="B2146" t="str">
            <v>BUCHA DE REDUCAO DE FERRO GALVANIZADO, COM ROSCA BSP, DE 2 1/2" X 1 1/2"</v>
          </cell>
          <cell r="C2146" t="str">
            <v>UN</v>
          </cell>
          <cell r="D2146" t="str">
            <v>CR</v>
          </cell>
          <cell r="E2146">
            <v>25.57</v>
          </cell>
        </row>
        <row r="2147">
          <cell r="A2147">
            <v>774</v>
          </cell>
          <cell r="B2147" t="str">
            <v>BUCHA DE REDUCAO DE FERRO GALVANIZADO, COM ROSCA BSP, DE 2 1/2" X 1 1/4"</v>
          </cell>
          <cell r="C2147" t="str">
            <v>UN</v>
          </cell>
          <cell r="D2147" t="str">
            <v>CR</v>
          </cell>
          <cell r="E2147">
            <v>25.99</v>
          </cell>
        </row>
        <row r="2148">
          <cell r="A2148">
            <v>773</v>
          </cell>
          <cell r="B2148" t="str">
            <v>BUCHA DE REDUCAO DE FERRO GALVANIZADO, COM ROSCA BSP, DE 2 1/2" X 1"</v>
          </cell>
          <cell r="C2148" t="str">
            <v>UN</v>
          </cell>
          <cell r="D2148" t="str">
            <v>CR</v>
          </cell>
          <cell r="E2148">
            <v>25.99</v>
          </cell>
        </row>
        <row r="2149">
          <cell r="A2149">
            <v>775</v>
          </cell>
          <cell r="B2149" t="str">
            <v>BUCHA DE REDUCAO DE FERRO GALVANIZADO, COM ROSCA BSP, DE 2 1/2" X 2"</v>
          </cell>
          <cell r="C2149" t="str">
            <v>UN</v>
          </cell>
          <cell r="D2149" t="str">
            <v>CR</v>
          </cell>
          <cell r="E2149">
            <v>26.4</v>
          </cell>
        </row>
        <row r="2150">
          <cell r="A2150">
            <v>788</v>
          </cell>
          <cell r="B2150" t="str">
            <v>BUCHA DE REDUCAO DE FERRO GALVANIZADO, COM ROSCA BSP, DE 2" X 1 1/2"</v>
          </cell>
          <cell r="C2150" t="str">
            <v>UN</v>
          </cell>
          <cell r="D2150" t="str">
            <v>CR</v>
          </cell>
          <cell r="E2150">
            <v>18.02</v>
          </cell>
        </row>
        <row r="2151">
          <cell r="A2151">
            <v>772</v>
          </cell>
          <cell r="B2151" t="str">
            <v>BUCHA DE REDUCAO DE FERRO GALVANIZADO, COM ROSCA BSP, DE 2" X 1 1/4"</v>
          </cell>
          <cell r="C2151" t="str">
            <v>UN</v>
          </cell>
          <cell r="D2151" t="str">
            <v>CR</v>
          </cell>
          <cell r="E2151">
            <v>17.600000000000001</v>
          </cell>
        </row>
        <row r="2152">
          <cell r="A2152">
            <v>771</v>
          </cell>
          <cell r="B2152" t="str">
            <v>BUCHA DE REDUCAO DE FERRO GALVANIZADO, COM ROSCA BSP, DE 2" X 1"</v>
          </cell>
          <cell r="C2152" t="str">
            <v>UN</v>
          </cell>
          <cell r="D2152" t="str">
            <v>CR</v>
          </cell>
          <cell r="E2152">
            <v>17.84</v>
          </cell>
        </row>
        <row r="2153">
          <cell r="A2153">
            <v>779</v>
          </cell>
          <cell r="B2153" t="str">
            <v>BUCHA DE REDUCAO DE FERRO GALVANIZADO, COM ROSCA BSP, DE 3/4" X 1/2"</v>
          </cell>
          <cell r="C2153" t="str">
            <v>UN</v>
          </cell>
          <cell r="D2153" t="str">
            <v>CR</v>
          </cell>
          <cell r="E2153">
            <v>4.6900000000000004</v>
          </cell>
        </row>
        <row r="2154">
          <cell r="A2154">
            <v>776</v>
          </cell>
          <cell r="B2154" t="str">
            <v>BUCHA DE REDUCAO DE FERRO GALVANIZADO, COM ROSCA BSP, DE 3" X 1 1/2"</v>
          </cell>
          <cell r="C2154" t="str">
            <v>UN</v>
          </cell>
          <cell r="D2154" t="str">
            <v>CR</v>
          </cell>
          <cell r="E2154">
            <v>29.91</v>
          </cell>
        </row>
        <row r="2155">
          <cell r="A2155">
            <v>777</v>
          </cell>
          <cell r="B2155" t="str">
            <v>BUCHA DE REDUCAO DE FERRO GALVANIZADO, COM ROSCA BSP, DE 3" X 1 1/4"</v>
          </cell>
          <cell r="C2155" t="str">
            <v>UN</v>
          </cell>
          <cell r="D2155" t="str">
            <v>CR</v>
          </cell>
          <cell r="E2155">
            <v>30.92</v>
          </cell>
        </row>
        <row r="2156">
          <cell r="A2156">
            <v>780</v>
          </cell>
          <cell r="B2156" t="str">
            <v>BUCHA DE REDUCAO DE FERRO GALVANIZADO, COM ROSCA BSP, DE 3" X 2 1/2"</v>
          </cell>
          <cell r="C2156" t="str">
            <v>UN</v>
          </cell>
          <cell r="D2156" t="str">
            <v>CR</v>
          </cell>
          <cell r="E2156">
            <v>31.28</v>
          </cell>
        </row>
        <row r="2157">
          <cell r="A2157">
            <v>778</v>
          </cell>
          <cell r="B2157" t="str">
            <v>BUCHA DE REDUCAO DE FERRO GALVANIZADO, COM ROSCA BSP, DE 3" X 2"</v>
          </cell>
          <cell r="C2157" t="str">
            <v>UN</v>
          </cell>
          <cell r="D2157" t="str">
            <v>CR</v>
          </cell>
          <cell r="E2157">
            <v>30.92</v>
          </cell>
        </row>
        <row r="2158">
          <cell r="A2158">
            <v>781</v>
          </cell>
          <cell r="B2158" t="str">
            <v>BUCHA DE REDUCAO DE FERRO GALVANIZADO, COM ROSCA BSP, DE 4" X 2 1/2"</v>
          </cell>
          <cell r="C2158" t="str">
            <v>UN</v>
          </cell>
          <cell r="D2158" t="str">
            <v>CR</v>
          </cell>
          <cell r="E2158">
            <v>78.45</v>
          </cell>
        </row>
        <row r="2159">
          <cell r="A2159">
            <v>786</v>
          </cell>
          <cell r="B2159" t="str">
            <v>BUCHA DE REDUCAO DE FERRO GALVANIZADO, COM ROSCA BSP, DE 4" X 2"</v>
          </cell>
          <cell r="C2159" t="str">
            <v>UN</v>
          </cell>
          <cell r="D2159" t="str">
            <v>CR</v>
          </cell>
          <cell r="E2159">
            <v>78.45</v>
          </cell>
        </row>
        <row r="2160">
          <cell r="A2160">
            <v>782</v>
          </cell>
          <cell r="B2160" t="str">
            <v>BUCHA DE REDUCAO DE FERRO GALVANIZADO, COM ROSCA BSP, DE 4" X 3"</v>
          </cell>
          <cell r="C2160" t="str">
            <v>UN</v>
          </cell>
          <cell r="D2160" t="str">
            <v>CR</v>
          </cell>
          <cell r="E2160">
            <v>78.45</v>
          </cell>
        </row>
        <row r="2161">
          <cell r="A2161">
            <v>783</v>
          </cell>
          <cell r="B2161" t="str">
            <v>BUCHA DE REDUCAO DE FERRO GALVANIZADO, COM ROSCA BSP, DE 5" X 4"</v>
          </cell>
          <cell r="C2161" t="str">
            <v>UN</v>
          </cell>
          <cell r="D2161" t="str">
            <v>CR</v>
          </cell>
          <cell r="E2161">
            <v>127.87</v>
          </cell>
        </row>
        <row r="2162">
          <cell r="A2162">
            <v>785</v>
          </cell>
          <cell r="B2162" t="str">
            <v>BUCHA DE REDUCAO DE FERRO GALVANIZADO, COM ROSCA BSP, DE 6" X 4"</v>
          </cell>
          <cell r="C2162" t="str">
            <v>UN</v>
          </cell>
          <cell r="D2162" t="str">
            <v>CR</v>
          </cell>
          <cell r="E2162">
            <v>190.8</v>
          </cell>
        </row>
        <row r="2163">
          <cell r="A2163">
            <v>784</v>
          </cell>
          <cell r="B2163" t="str">
            <v>BUCHA DE REDUCAO DE FERRO GALVANIZADO, COM ROSCA BSP, DE 6" X 5"</v>
          </cell>
          <cell r="C2163" t="str">
            <v>UN</v>
          </cell>
          <cell r="D2163" t="str">
            <v>CR</v>
          </cell>
          <cell r="E2163">
            <v>178.43</v>
          </cell>
        </row>
        <row r="2164">
          <cell r="A2164">
            <v>831</v>
          </cell>
          <cell r="B2164" t="str">
            <v>BUCHA DE REDUCAO DE PVC, SOLDAVEL, CURTA, COM 110 X 85 MM, PARA AGUA FRIA</v>
          </cell>
          <cell r="C2164" t="str">
            <v>UN</v>
          </cell>
          <cell r="D2164" t="str">
            <v>CR</v>
          </cell>
          <cell r="E2164">
            <v>52.13</v>
          </cell>
        </row>
        <row r="2165">
          <cell r="B2165" t="str">
            <v>PREDIAL</v>
          </cell>
        </row>
        <row r="2166">
          <cell r="A2166" t="str">
            <v>Obs: dimensões entre asteríscos (*) indicam a aceitação de medidas aproximadas.</v>
          </cell>
        </row>
        <row r="2168">
          <cell r="B2168" t="str">
            <v>PREÇOS DE INSUMOS</v>
          </cell>
          <cell r="D2168" t="str">
            <v>Página:</v>
          </cell>
          <cell r="E2168" t="str">
            <v>33 / 146</v>
          </cell>
        </row>
        <row r="2169">
          <cell r="A2169" t="str">
            <v>Indicação da origem do preço:</v>
          </cell>
        </row>
        <row r="2170">
          <cell r="A2170" t="str">
            <v>• C - para preço coletado pelo IBGE</v>
          </cell>
        </row>
        <row r="2171">
          <cell r="A2171" t="str">
            <v>• CR - para preço obtido por meio do coeficiente de representatividade do insumo (ver Manual de Metodologia e</v>
          </cell>
        </row>
        <row r="2172">
          <cell r="A2172" t="str">
            <v>Conceitos);</v>
          </cell>
        </row>
        <row r="2173">
          <cell r="A2173" t="str">
            <v>• AS - para preço atribuído com base no preço do insumo para a localidade de São Paulo.</v>
          </cell>
        </row>
        <row r="2174">
          <cell r="A2174" t="str">
            <v>Mês de Coleta:</v>
          </cell>
          <cell r="B2174" t="str">
            <v>06/2016 Pesquisa: IBGE</v>
          </cell>
        </row>
        <row r="2175">
          <cell r="B2175" t="str">
            <v>CUIABA</v>
          </cell>
          <cell r="C2175" t="str">
            <v>90,01</v>
          </cell>
          <cell r="E2175">
            <v>52.06</v>
          </cell>
        </row>
        <row r="2176">
          <cell r="A2176" t="str">
            <v>Localidade:</v>
          </cell>
          <cell r="B2176" t="str">
            <v>Encargos Sociais Desonerados(%) Horista:</v>
          </cell>
          <cell r="D2176" t="str">
            <v>Mensalista:</v>
          </cell>
        </row>
        <row r="2177">
          <cell r="A2177" t="str">
            <v>Código</v>
          </cell>
          <cell r="B2177" t="str">
            <v>Descriçao do Insumo</v>
          </cell>
          <cell r="C2177" t="str">
            <v>Unid</v>
          </cell>
          <cell r="D2177" t="str">
            <v>Origem</v>
          </cell>
          <cell r="E2177" t="str">
            <v>Preço</v>
          </cell>
        </row>
        <row r="2178">
          <cell r="D2178" t="str">
            <v>de Preço</v>
          </cell>
          <cell r="E2178" t="str">
            <v>Mediano (R$)</v>
          </cell>
        </row>
        <row r="2179">
          <cell r="A2179">
            <v>828</v>
          </cell>
          <cell r="B2179" t="str">
            <v>BUCHA DE REDUCAO DE PVC, SOLDAVEL, CURTA, COM 25 X 20 MM, PARA AGUA FRIA</v>
          </cell>
          <cell r="C2179" t="str">
            <v>UN</v>
          </cell>
          <cell r="D2179" t="str">
            <v>CR</v>
          </cell>
          <cell r="E2179">
            <v>0.38</v>
          </cell>
        </row>
        <row r="2180">
          <cell r="B2180" t="str">
            <v>PREDIAL</v>
          </cell>
        </row>
        <row r="2181">
          <cell r="A2181">
            <v>829</v>
          </cell>
          <cell r="B2181" t="str">
            <v>BUCHA DE REDUCAO DE PVC, SOLDAVEL, CURTA, COM 32 X 25 MM, PARA AGUA FRIA</v>
          </cell>
          <cell r="C2181" t="str">
            <v>UN</v>
          </cell>
          <cell r="D2181" t="str">
            <v>CR</v>
          </cell>
          <cell r="E2181">
            <v>0.73</v>
          </cell>
        </row>
        <row r="2182">
          <cell r="B2182" t="str">
            <v>PREDIAL</v>
          </cell>
        </row>
        <row r="2183">
          <cell r="A2183">
            <v>812</v>
          </cell>
          <cell r="B2183" t="str">
            <v>BUCHA DE REDUCAO DE PVC, SOLDAVEL, CURTA, COM 40 X 32 MM, PARA AGUA FRIA</v>
          </cell>
          <cell r="C2183" t="str">
            <v>UN</v>
          </cell>
          <cell r="D2183" t="str">
            <v>C</v>
          </cell>
          <cell r="E2183">
            <v>1.55</v>
          </cell>
        </row>
        <row r="2184">
          <cell r="B2184" t="str">
            <v>PREDIAL</v>
          </cell>
        </row>
        <row r="2185">
          <cell r="A2185">
            <v>819</v>
          </cell>
          <cell r="B2185" t="str">
            <v>BUCHA DE REDUCAO DE PVC, SOLDAVEL, CURTA, COM 50 X 40 MM, PARA AGUA FRIA</v>
          </cell>
          <cell r="C2185" t="str">
            <v>UN</v>
          </cell>
          <cell r="D2185" t="str">
            <v>CR</v>
          </cell>
          <cell r="E2185">
            <v>2.74</v>
          </cell>
        </row>
        <row r="2186">
          <cell r="B2186" t="str">
            <v>PREDIAL</v>
          </cell>
        </row>
        <row r="2187">
          <cell r="A2187">
            <v>818</v>
          </cell>
          <cell r="B2187" t="str">
            <v>BUCHA DE REDUCAO DE PVC, SOLDAVEL, CURTA, COM 60 X 50 MM, PARA AGUA FRIA</v>
          </cell>
          <cell r="C2187" t="str">
            <v>UN</v>
          </cell>
          <cell r="D2187" t="str">
            <v>CR</v>
          </cell>
          <cell r="E2187">
            <v>5.14</v>
          </cell>
        </row>
        <row r="2188">
          <cell r="B2188" t="str">
            <v>PREDIAL</v>
          </cell>
        </row>
        <row r="2189">
          <cell r="A2189">
            <v>823</v>
          </cell>
          <cell r="B2189" t="str">
            <v>BUCHA DE REDUCAO DE PVC, SOLDAVEL, CURTA, COM 75 X 60 MM, PARA AGUA FRIA</v>
          </cell>
          <cell r="C2189" t="str">
            <v>UN</v>
          </cell>
          <cell r="D2189" t="str">
            <v>CR</v>
          </cell>
          <cell r="E2189">
            <v>12.7</v>
          </cell>
        </row>
        <row r="2190">
          <cell r="B2190" t="str">
            <v>PREDIAL</v>
          </cell>
        </row>
        <row r="2191">
          <cell r="A2191">
            <v>830</v>
          </cell>
          <cell r="B2191" t="str">
            <v>BUCHA DE REDUCAO DE PVC, SOLDAVEL, CURTA, COM 85 X 75 MM, PARA AGUA FRIA</v>
          </cell>
          <cell r="C2191" t="str">
            <v>UN</v>
          </cell>
          <cell r="D2191" t="str">
            <v>CR</v>
          </cell>
          <cell r="E2191">
            <v>13.17</v>
          </cell>
        </row>
        <row r="2192">
          <cell r="B2192" t="str">
            <v>PREDIAL</v>
          </cell>
        </row>
        <row r="2193">
          <cell r="A2193">
            <v>826</v>
          </cell>
          <cell r="B2193" t="str">
            <v>BUCHA DE REDUCAO DE PVC, SOLDAVEL, LONGA, COM 110 X 60 MM, PARA AGUA FRIA</v>
          </cell>
          <cell r="C2193" t="str">
            <v>UN</v>
          </cell>
          <cell r="D2193" t="str">
            <v>CR</v>
          </cell>
          <cell r="E2193">
            <v>22.23</v>
          </cell>
        </row>
        <row r="2194">
          <cell r="B2194" t="str">
            <v>PREDIAL</v>
          </cell>
        </row>
        <row r="2195">
          <cell r="A2195">
            <v>827</v>
          </cell>
          <cell r="B2195" t="str">
            <v>BUCHA DE REDUCAO DE PVC, SOLDAVEL, LONGA, COM 110 X 75 MM, PARA AGUA FRIA</v>
          </cell>
          <cell r="C2195" t="str">
            <v>UN</v>
          </cell>
          <cell r="D2195" t="str">
            <v>CR</v>
          </cell>
          <cell r="E2195">
            <v>25.69</v>
          </cell>
        </row>
        <row r="2196">
          <cell r="B2196" t="str">
            <v>PREDIAL</v>
          </cell>
        </row>
        <row r="2197">
          <cell r="A2197">
            <v>832</v>
          </cell>
          <cell r="B2197" t="str">
            <v>BUCHA DE REDUCAO DE PVC, SOLDAVEL, LONGA, COM 32 X 20 MM, PARA AGUA FRIA</v>
          </cell>
          <cell r="C2197" t="str">
            <v>UN</v>
          </cell>
          <cell r="D2197" t="str">
            <v>CR</v>
          </cell>
          <cell r="E2197">
            <v>1.64</v>
          </cell>
        </row>
        <row r="2198">
          <cell r="B2198" t="str">
            <v>PREDIAL</v>
          </cell>
        </row>
        <row r="2199">
          <cell r="A2199">
            <v>833</v>
          </cell>
          <cell r="B2199" t="str">
            <v>BUCHA DE REDUCAO DE PVC, SOLDAVEL, LONGA, COM 40 X 20 MM, PARA AGUA FRIA</v>
          </cell>
          <cell r="C2199" t="str">
            <v>UN</v>
          </cell>
          <cell r="D2199" t="str">
            <v>CR</v>
          </cell>
          <cell r="E2199">
            <v>2.41</v>
          </cell>
        </row>
        <row r="2200">
          <cell r="B2200" t="str">
            <v>PREDIAL</v>
          </cell>
        </row>
        <row r="2201">
          <cell r="A2201">
            <v>834</v>
          </cell>
          <cell r="B2201" t="str">
            <v>BUCHA DE REDUCAO DE PVC, SOLDAVEL, LONGA, COM 40 X 25 MM, PARA AGUA FRIA</v>
          </cell>
          <cell r="C2201" t="str">
            <v>UN</v>
          </cell>
          <cell r="D2201" t="str">
            <v>CR</v>
          </cell>
          <cell r="E2201">
            <v>2.65</v>
          </cell>
        </row>
        <row r="2202">
          <cell r="B2202" t="str">
            <v>PREDIAL</v>
          </cell>
        </row>
        <row r="2203">
          <cell r="A2203">
            <v>825</v>
          </cell>
          <cell r="B2203" t="str">
            <v>BUCHA DE REDUCAO DE PVC, SOLDAVEL, LONGA, COM 50 X 20 MM, PARA AGUA FRIA</v>
          </cell>
          <cell r="C2203" t="str">
            <v>UN</v>
          </cell>
          <cell r="D2203" t="str">
            <v>CR</v>
          </cell>
          <cell r="E2203">
            <v>2.85</v>
          </cell>
        </row>
        <row r="2204">
          <cell r="B2204" t="str">
            <v>PREDIAL</v>
          </cell>
        </row>
        <row r="2205">
          <cell r="A2205">
            <v>813</v>
          </cell>
          <cell r="B2205" t="str">
            <v>BUCHA DE REDUCAO DE PVC, SOLDAVEL, LONGA, COM 50 X 25 MM, PARA AGUA FRIA</v>
          </cell>
          <cell r="C2205" t="str">
            <v>UN</v>
          </cell>
          <cell r="D2205" t="str">
            <v>CR</v>
          </cell>
          <cell r="E2205">
            <v>3.48</v>
          </cell>
        </row>
        <row r="2206">
          <cell r="B2206" t="str">
            <v>PREDIAL</v>
          </cell>
        </row>
        <row r="2207">
          <cell r="A2207">
            <v>820</v>
          </cell>
          <cell r="B2207" t="str">
            <v>BUCHA DE REDUCAO DE PVC, SOLDAVEL, LONGA, COM 50 X 32 MM, PARA AGUA FRIA</v>
          </cell>
          <cell r="C2207" t="str">
            <v>UN</v>
          </cell>
          <cell r="D2207" t="str">
            <v>CR</v>
          </cell>
          <cell r="E2207">
            <v>3.8</v>
          </cell>
        </row>
        <row r="2208">
          <cell r="B2208" t="str">
            <v>PREDIAL</v>
          </cell>
        </row>
        <row r="2209">
          <cell r="A2209">
            <v>816</v>
          </cell>
          <cell r="B2209" t="str">
            <v>BUCHA DE REDUCAO DE PVC, SOLDAVEL, LONGA, COM 60 X 25 MM, PARA AGUA FRIA</v>
          </cell>
          <cell r="C2209" t="str">
            <v>UN</v>
          </cell>
          <cell r="D2209" t="str">
            <v>CR</v>
          </cell>
          <cell r="E2209">
            <v>6.51</v>
          </cell>
        </row>
        <row r="2210">
          <cell r="B2210" t="str">
            <v>PREDIAL</v>
          </cell>
        </row>
        <row r="2211">
          <cell r="A2211">
            <v>814</v>
          </cell>
          <cell r="B2211" t="str">
            <v>BUCHA DE REDUCAO DE PVC, SOLDAVEL, LONGA, COM 60 X 32 MM, PARA AGUA FRIA</v>
          </cell>
          <cell r="C2211" t="str">
            <v>UN</v>
          </cell>
          <cell r="D2211" t="str">
            <v>CR</v>
          </cell>
          <cell r="E2211">
            <v>8.1199999999999992</v>
          </cell>
        </row>
        <row r="2212">
          <cell r="B2212" t="str">
            <v>PREDIAL</v>
          </cell>
        </row>
        <row r="2213">
          <cell r="A2213">
            <v>815</v>
          </cell>
          <cell r="B2213" t="str">
            <v>BUCHA DE REDUCAO DE PVC, SOLDAVEL, LONGA, COM 60 X 40 MM, PARA AGUA FRIA</v>
          </cell>
          <cell r="C2213" t="str">
            <v>UN</v>
          </cell>
          <cell r="D2213" t="str">
            <v>CR</v>
          </cell>
          <cell r="E2213">
            <v>8.33</v>
          </cell>
        </row>
        <row r="2214">
          <cell r="B2214" t="str">
            <v>PREDIAL</v>
          </cell>
        </row>
        <row r="2215">
          <cell r="A2215">
            <v>822</v>
          </cell>
          <cell r="B2215" t="str">
            <v>BUCHA DE REDUCAO DE PVC, SOLDAVEL, LONGA, COM 60 X 50 MM, PARA AGUA FRIA</v>
          </cell>
          <cell r="C2215" t="str">
            <v>UN</v>
          </cell>
          <cell r="D2215" t="str">
            <v>CR</v>
          </cell>
          <cell r="E2215">
            <v>9.64</v>
          </cell>
        </row>
        <row r="2216">
          <cell r="B2216" t="str">
            <v>PREDIAL</v>
          </cell>
        </row>
        <row r="2217">
          <cell r="A2217">
            <v>821</v>
          </cell>
          <cell r="B2217" t="str">
            <v>BUCHA DE REDUCAO DE PVC, SOLDAVEL, LONGA, COM 75 X 50 MM, PARA AGUA FRIA</v>
          </cell>
          <cell r="C2217" t="str">
            <v>UN</v>
          </cell>
          <cell r="D2217" t="str">
            <v>CR</v>
          </cell>
          <cell r="E2217">
            <v>11.53</v>
          </cell>
        </row>
        <row r="2218">
          <cell r="B2218" t="str">
            <v>PREDIAL</v>
          </cell>
        </row>
        <row r="2219">
          <cell r="A2219">
            <v>817</v>
          </cell>
          <cell r="B2219" t="str">
            <v>BUCHA DE REDUCAO DE PVC, SOLDAVEL, LONGA, COM 85 X 60 MM, PARA AGUA FRIA</v>
          </cell>
          <cell r="C2219" t="str">
            <v>UN</v>
          </cell>
          <cell r="D2219" t="str">
            <v>CR</v>
          </cell>
          <cell r="E2219">
            <v>15.76</v>
          </cell>
        </row>
        <row r="2220">
          <cell r="B2220" t="str">
            <v>PREDIAL</v>
          </cell>
        </row>
        <row r="2221">
          <cell r="A2221">
            <v>20086</v>
          </cell>
          <cell r="B2221" t="str">
            <v>BUCHA DE REDUCAO DE PVC, SOLDAVEL, LONGA, 50 X 40 MM, PARA ESGOTO PREDIAL</v>
          </cell>
          <cell r="C2221" t="str">
            <v>UN</v>
          </cell>
          <cell r="D2221" t="str">
            <v>CR</v>
          </cell>
          <cell r="E2221">
            <v>2.17</v>
          </cell>
        </row>
        <row r="2222">
          <cell r="A2222">
            <v>39191</v>
          </cell>
          <cell r="B2222" t="str">
            <v>BUCHA DE REDUCAO EM ALUMINIO, COM ROSCA, DE 1 1/2" X 1 1/4", PARA ELETRODUTO</v>
          </cell>
          <cell r="C2222" t="str">
            <v>UN</v>
          </cell>
          <cell r="D2222" t="str">
            <v>CR</v>
          </cell>
          <cell r="E2222">
            <v>12.02</v>
          </cell>
        </row>
        <row r="2223">
          <cell r="A2223">
            <v>39190</v>
          </cell>
          <cell r="B2223" t="str">
            <v>BUCHA DE REDUCAO EM ALUMINIO, COM ROSCA, DE 1 1/2" X 1", PARA ELETRODUTO</v>
          </cell>
          <cell r="C2223" t="str">
            <v>UN</v>
          </cell>
          <cell r="D2223" t="str">
            <v>CR</v>
          </cell>
          <cell r="E2223">
            <v>12.55</v>
          </cell>
        </row>
        <row r="2224">
          <cell r="A2224">
            <v>39189</v>
          </cell>
          <cell r="B2224" t="str">
            <v>BUCHA DE REDUCAO EM ALUMINIO, COM ROSCA, DE 1 1/2" X 3/4", PARA ELETRODUTO</v>
          </cell>
          <cell r="C2224" t="str">
            <v>UN</v>
          </cell>
          <cell r="D2224" t="str">
            <v>CR</v>
          </cell>
          <cell r="E2224">
            <v>13.28</v>
          </cell>
        </row>
        <row r="2225">
          <cell r="A2225">
            <v>39186</v>
          </cell>
          <cell r="B2225" t="str">
            <v>BUCHA DE REDUCAO EM ALUMINIO, COM ROSCA, DE 1 1/4" X 1/2", PARA ELETRODUTO</v>
          </cell>
          <cell r="C2225" t="str">
            <v>UN</v>
          </cell>
          <cell r="D2225" t="str">
            <v>CR</v>
          </cell>
          <cell r="E2225">
            <v>11.89</v>
          </cell>
        </row>
        <row r="2226">
          <cell r="A2226">
            <v>39188</v>
          </cell>
          <cell r="B2226" t="str">
            <v>BUCHA DE REDUCAO EM ALUMINIO, COM ROSCA, DE 1 1/4" X 1", PARA ELETRODUTO</v>
          </cell>
          <cell r="C2226" t="str">
            <v>UN</v>
          </cell>
          <cell r="D2226" t="str">
            <v>CR</v>
          </cell>
          <cell r="E2226">
            <v>9.7799999999999994</v>
          </cell>
        </row>
        <row r="2227">
          <cell r="A2227">
            <v>39187</v>
          </cell>
          <cell r="B2227" t="str">
            <v>BUCHA DE REDUCAO EM ALUMINIO, COM ROSCA, DE 1 1/4" X 3/4", PARA ELETRODUTO</v>
          </cell>
          <cell r="C2227" t="str">
            <v>UN</v>
          </cell>
          <cell r="D2227" t="str">
            <v>CR</v>
          </cell>
          <cell r="E2227">
            <v>10.25</v>
          </cell>
        </row>
        <row r="2228">
          <cell r="A2228">
            <v>39184</v>
          </cell>
          <cell r="B2228" t="str">
            <v>BUCHA DE REDUCAO EM ALUMINIO, COM ROSCA, DE 1" X 1/2", PARA ELETRODUTO</v>
          </cell>
          <cell r="C2228" t="str">
            <v>UN</v>
          </cell>
          <cell r="D2228" t="str">
            <v>CR</v>
          </cell>
          <cell r="E2228">
            <v>3.85</v>
          </cell>
        </row>
        <row r="2229">
          <cell r="A2229">
            <v>39185</v>
          </cell>
          <cell r="B2229" t="str">
            <v>BUCHA DE REDUCAO EM ALUMINIO, COM ROSCA, DE 1" X 3/4", PARA ELETRODUTO</v>
          </cell>
          <cell r="C2229" t="str">
            <v>UN</v>
          </cell>
          <cell r="D2229" t="str">
            <v>CR</v>
          </cell>
          <cell r="E2229">
            <v>3.51</v>
          </cell>
        </row>
        <row r="2230">
          <cell r="A2230">
            <v>39198</v>
          </cell>
          <cell r="B2230" t="str">
            <v>BUCHA DE REDUCAO EM ALUMINIO, COM ROSCA, DE 2 1/2" X 1 1/2", PARA ELETRODUTO</v>
          </cell>
          <cell r="C2230" t="str">
            <v>UN</v>
          </cell>
          <cell r="D2230" t="str">
            <v>CR</v>
          </cell>
          <cell r="E2230">
            <v>39.43</v>
          </cell>
        </row>
        <row r="2231">
          <cell r="A2231">
            <v>39197</v>
          </cell>
          <cell r="B2231" t="str">
            <v>BUCHA DE REDUCAO EM ALUMINIO, COM ROSCA, DE 2 1/2" X 1 1/4", PARA ELETRODUTO</v>
          </cell>
          <cell r="C2231" t="str">
            <v>UN</v>
          </cell>
          <cell r="D2231" t="str">
            <v>CR</v>
          </cell>
          <cell r="E2231">
            <v>41.19</v>
          </cell>
        </row>
        <row r="2232">
          <cell r="A2232">
            <v>39196</v>
          </cell>
          <cell r="B2232" t="str">
            <v>BUCHA DE REDUCAO EM ALUMINIO, COM ROSCA, DE 2 1/2" X 1", PARA ELETRODUTO</v>
          </cell>
          <cell r="C2232" t="str">
            <v>UN</v>
          </cell>
          <cell r="D2232" t="str">
            <v>CR</v>
          </cell>
          <cell r="E2232">
            <v>42.47</v>
          </cell>
        </row>
        <row r="2233">
          <cell r="A2233">
            <v>39199</v>
          </cell>
          <cell r="B2233" t="str">
            <v>BUCHA DE REDUCAO EM ALUMINIO, COM ROSCA, DE 2 1/2" X 2", PARA ELETRODUTO</v>
          </cell>
          <cell r="C2233" t="str">
            <v>UN</v>
          </cell>
          <cell r="D2233" t="str">
            <v>CR</v>
          </cell>
          <cell r="E2233">
            <v>37.94</v>
          </cell>
        </row>
        <row r="2234">
          <cell r="A2234">
            <v>39195</v>
          </cell>
          <cell r="B2234" t="str">
            <v>BUCHA DE REDUCAO EM ALUMINIO, COM ROSCA, DE 2" X 1 1/2", PARA ELETRODUTO</v>
          </cell>
          <cell r="C2234" t="str">
            <v>UN</v>
          </cell>
          <cell r="D2234" t="str">
            <v>CR</v>
          </cell>
          <cell r="E2234">
            <v>21.9</v>
          </cell>
        </row>
        <row r="2235">
          <cell r="A2235" t="str">
            <v>Obs: dimensões entre asteríscos (*) indicam a aceitação de medidas aproximadas.</v>
          </cell>
        </row>
        <row r="2237">
          <cell r="B2237" t="str">
            <v>PREÇOS DE INSUMOS</v>
          </cell>
          <cell r="D2237" t="str">
            <v>Página:</v>
          </cell>
          <cell r="E2237" t="str">
            <v>34 / 146</v>
          </cell>
        </row>
        <row r="2238">
          <cell r="A2238" t="str">
            <v>Indicação da origem do preço:</v>
          </cell>
        </row>
        <row r="2239">
          <cell r="A2239" t="str">
            <v>• C - para preço coletado pelo IBGE</v>
          </cell>
        </row>
        <row r="2240">
          <cell r="A2240" t="str">
            <v>• CR - para preço obtido por meio do coeficiente de representatividade do insumo (ver Manual de Metodologia e</v>
          </cell>
        </row>
        <row r="2241">
          <cell r="A2241" t="str">
            <v>Conceitos);</v>
          </cell>
        </row>
        <row r="2242">
          <cell r="A2242" t="str">
            <v>• AS - para preço atribuído com base no preço do insumo para a localidade de São Paulo.</v>
          </cell>
        </row>
        <row r="2243">
          <cell r="A2243" t="str">
            <v>Mês de Coleta:</v>
          </cell>
          <cell r="B2243" t="str">
            <v>06/2016 Pesquisa: IBGE</v>
          </cell>
        </row>
        <row r="2244">
          <cell r="B2244" t="str">
            <v>CUIABA</v>
          </cell>
          <cell r="C2244" t="str">
            <v>90,01</v>
          </cell>
          <cell r="E2244">
            <v>52.06</v>
          </cell>
        </row>
        <row r="2245">
          <cell r="A2245" t="str">
            <v>Localidade:</v>
          </cell>
          <cell r="B2245" t="str">
            <v>Encargos Sociais Desonerados(%) Horista:</v>
          </cell>
          <cell r="D2245" t="str">
            <v>Mensalista:</v>
          </cell>
        </row>
        <row r="2246">
          <cell r="A2246" t="str">
            <v>Código</v>
          </cell>
          <cell r="B2246" t="str">
            <v>Descriçao do Insumo</v>
          </cell>
          <cell r="C2246" t="str">
            <v>Unid</v>
          </cell>
          <cell r="D2246" t="str">
            <v>Origem</v>
          </cell>
          <cell r="E2246" t="str">
            <v>Preço</v>
          </cell>
        </row>
        <row r="2247">
          <cell r="D2247" t="str">
            <v>de Preço</v>
          </cell>
          <cell r="E2247" t="str">
            <v>Mediano (R$)</v>
          </cell>
        </row>
        <row r="2248">
          <cell r="A2248">
            <v>39194</v>
          </cell>
          <cell r="B2248" t="str">
            <v>BUCHA DE REDUCAO EM ALUMINIO, COM ROSCA, DE 2" X 1 1/4", PARA ELETRODUTO</v>
          </cell>
          <cell r="C2248" t="str">
            <v>UN</v>
          </cell>
          <cell r="D2248" t="str">
            <v>CR</v>
          </cell>
          <cell r="E2248">
            <v>23.44</v>
          </cell>
        </row>
        <row r="2249">
          <cell r="A2249">
            <v>39193</v>
          </cell>
          <cell r="B2249" t="str">
            <v>BUCHA DE REDUCAO EM ALUMINIO, COM ROSCA, DE 2" X 1", PARA ELETRODUTO</v>
          </cell>
          <cell r="C2249" t="str">
            <v>UN</v>
          </cell>
          <cell r="D2249" t="str">
            <v>CR</v>
          </cell>
          <cell r="E2249">
            <v>25.69</v>
          </cell>
        </row>
        <row r="2250">
          <cell r="A2250">
            <v>39192</v>
          </cell>
          <cell r="B2250" t="str">
            <v>BUCHA DE REDUCAO EM ALUMINIO, COM ROSCA, DE 2" X 3/4", PARA ELETRODUTO</v>
          </cell>
          <cell r="C2250" t="str">
            <v>UN</v>
          </cell>
          <cell r="D2250" t="str">
            <v>CR</v>
          </cell>
          <cell r="E2250">
            <v>26.72</v>
          </cell>
        </row>
        <row r="2251">
          <cell r="A2251">
            <v>39920</v>
          </cell>
          <cell r="B2251" t="str">
            <v>BUCHA DE REDUCAO EM ALUMINIO, COM ROSCA, DE 3/4" X 1/2",  PARA ELETRODUTO</v>
          </cell>
          <cell r="C2251" t="str">
            <v>UN</v>
          </cell>
          <cell r="D2251" t="str">
            <v>CR</v>
          </cell>
          <cell r="E2251">
            <v>3.23</v>
          </cell>
        </row>
        <row r="2252">
          <cell r="A2252">
            <v>39201</v>
          </cell>
          <cell r="B2252" t="str">
            <v>BUCHA DE REDUCAO EM ALUMINIO, COM ROSCA, DE 3" X 1 1/2", PARA ELETRODUTO</v>
          </cell>
          <cell r="C2252" t="str">
            <v>UN</v>
          </cell>
          <cell r="D2252" t="str">
            <v>CR</v>
          </cell>
          <cell r="E2252">
            <v>47.14</v>
          </cell>
        </row>
        <row r="2253">
          <cell r="A2253">
            <v>39200</v>
          </cell>
          <cell r="B2253" t="str">
            <v>BUCHA DE REDUCAO EM ALUMINIO, COM ROSCA, DE 3" X 1 1/4", PARA ELETRODUTO</v>
          </cell>
          <cell r="C2253" t="str">
            <v>UN</v>
          </cell>
          <cell r="D2253" t="str">
            <v>CR</v>
          </cell>
          <cell r="E2253">
            <v>47.52</v>
          </cell>
        </row>
        <row r="2254">
          <cell r="A2254">
            <v>39203</v>
          </cell>
          <cell r="B2254" t="str">
            <v>BUCHA DE REDUCAO EM ALUMINIO, COM ROSCA, DE 3" X 2 1/2", PARA ELETRODUTO</v>
          </cell>
          <cell r="C2254" t="str">
            <v>UN</v>
          </cell>
          <cell r="D2254" t="str">
            <v>CR</v>
          </cell>
          <cell r="E2254">
            <v>38.369999999999997</v>
          </cell>
        </row>
        <row r="2255">
          <cell r="A2255">
            <v>39202</v>
          </cell>
          <cell r="B2255" t="str">
            <v>BUCHA DE REDUCAO EM ALUMINIO, COM ROSCA, DE 3" X 2", PARA ELETRODUTO</v>
          </cell>
          <cell r="C2255" t="str">
            <v>UN</v>
          </cell>
          <cell r="D2255" t="str">
            <v>CR</v>
          </cell>
          <cell r="E2255">
            <v>45.07</v>
          </cell>
        </row>
        <row r="2256">
          <cell r="A2256">
            <v>39205</v>
          </cell>
          <cell r="B2256" t="str">
            <v>BUCHA DE REDUCAO EM ALUMINIO, COM ROSCA, DE 4" X 2 1/2", PARA ELETRODUTO</v>
          </cell>
          <cell r="C2256" t="str">
            <v>UN</v>
          </cell>
          <cell r="D2256" t="str">
            <v>CR</v>
          </cell>
          <cell r="E2256">
            <v>75.2</v>
          </cell>
        </row>
        <row r="2257">
          <cell r="A2257">
            <v>39204</v>
          </cell>
          <cell r="B2257" t="str">
            <v>BUCHA DE REDUCAO EM ALUMINIO, COM ROSCA, DE 4" X 2", PARA ELETRODUTO</v>
          </cell>
          <cell r="C2257" t="str">
            <v>UN</v>
          </cell>
          <cell r="D2257" t="str">
            <v>CR</v>
          </cell>
          <cell r="E2257">
            <v>77.010000000000005</v>
          </cell>
        </row>
        <row r="2258">
          <cell r="A2258">
            <v>39206</v>
          </cell>
          <cell r="B2258" t="str">
            <v>BUCHA DE REDUCAO EM ALUMINIO, COM ROSCA, DE 4" X 3", PARA ELETRODUTO</v>
          </cell>
          <cell r="C2258" t="str">
            <v>UN</v>
          </cell>
          <cell r="D2258" t="str">
            <v>CR</v>
          </cell>
          <cell r="E2258">
            <v>73.06</v>
          </cell>
        </row>
        <row r="2259">
          <cell r="A2259">
            <v>792</v>
          </cell>
          <cell r="B2259" t="str">
            <v>BUCHA DE REDUCAO PVC ROSCAVEL, 1" X 3/4"</v>
          </cell>
          <cell r="C2259" t="str">
            <v>UN</v>
          </cell>
          <cell r="D2259" t="str">
            <v>C</v>
          </cell>
          <cell r="E2259">
            <v>2.4900000000000002</v>
          </cell>
        </row>
        <row r="2260">
          <cell r="A2260">
            <v>38001</v>
          </cell>
          <cell r="B2260" t="str">
            <v>BUCHA DE REDUCAO, CPVC, SOLDAVEL, 22 X 15 MM, PARA AGUA QUENTE</v>
          </cell>
          <cell r="C2260" t="str">
            <v>UN</v>
          </cell>
          <cell r="D2260" t="str">
            <v>CR</v>
          </cell>
          <cell r="E2260">
            <v>0.9</v>
          </cell>
        </row>
        <row r="2261">
          <cell r="A2261">
            <v>38002</v>
          </cell>
          <cell r="B2261" t="str">
            <v>BUCHA DE REDUCAO, CPVC, SOLDAVEL, 28 X 22 MM, PARA AGUA QUENTE</v>
          </cell>
          <cell r="C2261" t="str">
            <v>UN</v>
          </cell>
          <cell r="D2261" t="str">
            <v>CR</v>
          </cell>
          <cell r="E2261">
            <v>1.67</v>
          </cell>
        </row>
        <row r="2262">
          <cell r="A2262">
            <v>38003</v>
          </cell>
          <cell r="B2262" t="str">
            <v>BUCHA DE REDUCAO, CPVC, SOLDAVEL, 35 X 28 MM, PARA AGUA QUENTE</v>
          </cell>
          <cell r="C2262" t="str">
            <v>UN</v>
          </cell>
          <cell r="D2262" t="str">
            <v>CR</v>
          </cell>
          <cell r="E2262">
            <v>20.02</v>
          </cell>
        </row>
        <row r="2263">
          <cell r="A2263">
            <v>38004</v>
          </cell>
          <cell r="B2263" t="str">
            <v>BUCHA DE REDUCAO, CPVC, SOLDAVEL, 42 X 22 MM, PARA AGUA QUENTE</v>
          </cell>
          <cell r="C2263" t="str">
            <v>UN</v>
          </cell>
          <cell r="D2263" t="str">
            <v>CR</v>
          </cell>
          <cell r="E2263">
            <v>26.77</v>
          </cell>
        </row>
        <row r="2264">
          <cell r="A2264">
            <v>38418</v>
          </cell>
          <cell r="B2264" t="str">
            <v>BUCHA DE REDUCAO, PVC, LONGA, SERIE R, DN 50 X 40 MM, PARA ESGOTO PREDIAL</v>
          </cell>
          <cell r="C2264" t="str">
            <v>UN</v>
          </cell>
          <cell r="D2264" t="str">
            <v>CR</v>
          </cell>
          <cell r="E2264">
            <v>3</v>
          </cell>
        </row>
        <row r="2265">
          <cell r="A2265">
            <v>39178</v>
          </cell>
          <cell r="B2265" t="str">
            <v>BUCHA EM ALUMINIO, COM ROSCA, DE  1 1/2", PARA ELETRODUTO</v>
          </cell>
          <cell r="C2265" t="str">
            <v>UN</v>
          </cell>
          <cell r="D2265" t="str">
            <v>CR</v>
          </cell>
          <cell r="E2265">
            <v>1.3</v>
          </cell>
        </row>
        <row r="2266">
          <cell r="A2266">
            <v>39177</v>
          </cell>
          <cell r="B2266" t="str">
            <v>BUCHA EM ALUMINIO, COM ROSCA, DE 1 1/4", PARA ELETRODUTO</v>
          </cell>
          <cell r="C2266" t="str">
            <v>UN</v>
          </cell>
          <cell r="D2266" t="str">
            <v>CR</v>
          </cell>
          <cell r="E2266">
            <v>1.17</v>
          </cell>
        </row>
        <row r="2267">
          <cell r="A2267">
            <v>39174</v>
          </cell>
          <cell r="B2267" t="str">
            <v>BUCHA EM ALUMINIO, COM ROSCA, DE 1/2", PARA ELETRODUTO</v>
          </cell>
          <cell r="C2267" t="str">
            <v>UN</v>
          </cell>
          <cell r="D2267" t="str">
            <v>CR</v>
          </cell>
          <cell r="E2267">
            <v>0.57999999999999996</v>
          </cell>
        </row>
        <row r="2268">
          <cell r="A2268">
            <v>39176</v>
          </cell>
          <cell r="B2268" t="str">
            <v>BUCHA EM ALUMINIO, COM ROSCA, DE 1", PARA ELETRODUTO</v>
          </cell>
          <cell r="C2268" t="str">
            <v>UN</v>
          </cell>
          <cell r="D2268" t="str">
            <v>CR</v>
          </cell>
          <cell r="E2268">
            <v>0.77</v>
          </cell>
        </row>
        <row r="2269">
          <cell r="A2269">
            <v>39180</v>
          </cell>
          <cell r="B2269" t="str">
            <v>BUCHA EM ALUMINIO, COM ROSCA, DE 2 1/2", PARA ELETRODUTO</v>
          </cell>
          <cell r="C2269" t="str">
            <v>UN</v>
          </cell>
          <cell r="D2269" t="str">
            <v>CR</v>
          </cell>
          <cell r="E2269">
            <v>3.53</v>
          </cell>
        </row>
        <row r="2270">
          <cell r="A2270">
            <v>39179</v>
          </cell>
          <cell r="B2270" t="str">
            <v>BUCHA EM ALUMINIO, COM ROSCA, DE 2", PARA ELETRODUTO</v>
          </cell>
          <cell r="C2270" t="str">
            <v>UN</v>
          </cell>
          <cell r="D2270" t="str">
            <v>CR</v>
          </cell>
          <cell r="E2270">
            <v>3.12</v>
          </cell>
        </row>
        <row r="2271">
          <cell r="A2271">
            <v>39175</v>
          </cell>
          <cell r="B2271" t="str">
            <v>BUCHA EM ALUMINIO, COM ROSCA, DE 3/4", PARA ELETRODUTO</v>
          </cell>
          <cell r="C2271" t="str">
            <v>UN</v>
          </cell>
          <cell r="D2271" t="str">
            <v>CR</v>
          </cell>
          <cell r="E2271">
            <v>0.71</v>
          </cell>
        </row>
        <row r="2272">
          <cell r="A2272">
            <v>39217</v>
          </cell>
          <cell r="B2272" t="str">
            <v>BUCHA EM ALUMINIO, COM ROSCA, DE 3/8", PARA ELETRODUTO</v>
          </cell>
          <cell r="C2272" t="str">
            <v>UN</v>
          </cell>
          <cell r="D2272" t="str">
            <v>CR</v>
          </cell>
          <cell r="E2272">
            <v>0.55000000000000004</v>
          </cell>
        </row>
        <row r="2273">
          <cell r="A2273">
            <v>39181</v>
          </cell>
          <cell r="B2273" t="str">
            <v>BUCHA EM ALUMINIO, COM ROSCA, DE 3", PARA ELETRODUTO</v>
          </cell>
          <cell r="C2273" t="str">
            <v>UN</v>
          </cell>
          <cell r="D2273" t="str">
            <v>CR</v>
          </cell>
          <cell r="E2273">
            <v>4.7300000000000004</v>
          </cell>
        </row>
        <row r="2274">
          <cell r="A2274">
            <v>39182</v>
          </cell>
          <cell r="B2274" t="str">
            <v>BUCHA EM ALUMINIO, COM ROSCA, DE 4", PARA ELETRODUTO</v>
          </cell>
          <cell r="C2274" t="str">
            <v>UN</v>
          </cell>
          <cell r="D2274" t="str">
            <v>CR</v>
          </cell>
          <cell r="E2274">
            <v>6.65</v>
          </cell>
        </row>
        <row r="2275">
          <cell r="A2275">
            <v>797</v>
          </cell>
          <cell r="B2275" t="str">
            <v>BUCHA REDUCAO PVC ROSCAVEL 1 1/2" X 1"</v>
          </cell>
          <cell r="C2275" t="str">
            <v>UN</v>
          </cell>
          <cell r="D2275" t="str">
            <v>CR</v>
          </cell>
          <cell r="E2275">
            <v>5.8</v>
          </cell>
        </row>
        <row r="2276">
          <cell r="A2276">
            <v>798</v>
          </cell>
          <cell r="B2276" t="str">
            <v>BUCHA REDUCAO PVC ROSCAVEL 3/4" X 1/2"</v>
          </cell>
          <cell r="C2276" t="str">
            <v>UN</v>
          </cell>
          <cell r="D2276" t="str">
            <v>CR</v>
          </cell>
          <cell r="E2276">
            <v>0.85</v>
          </cell>
        </row>
        <row r="2277">
          <cell r="A2277">
            <v>796</v>
          </cell>
          <cell r="B2277" t="str">
            <v>BUCHA REDUCAO PVC ROSCAVEL, 1 1/2" X 3/4"</v>
          </cell>
          <cell r="C2277" t="str">
            <v>UN</v>
          </cell>
          <cell r="D2277" t="str">
            <v>CR</v>
          </cell>
          <cell r="E2277">
            <v>5.71</v>
          </cell>
        </row>
        <row r="2278">
          <cell r="A2278">
            <v>799</v>
          </cell>
          <cell r="B2278" t="str">
            <v>BUCHA REDUCAO PVC ROSCAVEL, 1" X 1/2"</v>
          </cell>
          <cell r="C2278" t="str">
            <v>UN</v>
          </cell>
          <cell r="D2278" t="str">
            <v>CR</v>
          </cell>
          <cell r="E2278">
            <v>2.62</v>
          </cell>
        </row>
        <row r="2279">
          <cell r="A2279">
            <v>804</v>
          </cell>
          <cell r="B2279" t="str">
            <v>BUCHA REDUCAO PVC, ROSCAVEL,  2"  X 1 1/2 "</v>
          </cell>
          <cell r="C2279" t="str">
            <v>UN</v>
          </cell>
          <cell r="D2279" t="str">
            <v>CR</v>
          </cell>
          <cell r="E2279">
            <v>8.5500000000000007</v>
          </cell>
        </row>
        <row r="2280">
          <cell r="A2280">
            <v>793</v>
          </cell>
          <cell r="B2280" t="str">
            <v>BUCHA REDUCAO PVC, ROSCAVEL, 1 1/2"  X1 1/4 "</v>
          </cell>
          <cell r="C2280" t="str">
            <v>UN</v>
          </cell>
          <cell r="D2280" t="str">
            <v>CR</v>
          </cell>
          <cell r="E2280">
            <v>4.2300000000000004</v>
          </cell>
        </row>
        <row r="2281">
          <cell r="A2281">
            <v>801</v>
          </cell>
          <cell r="B2281" t="str">
            <v>BUCHA REDUCAO PVC, ROSCAVEL, 1 1/4"  X 3/4 "</v>
          </cell>
          <cell r="C2281" t="str">
            <v>UN</v>
          </cell>
          <cell r="D2281" t="str">
            <v>CR</v>
          </cell>
          <cell r="E2281">
            <v>2.86</v>
          </cell>
        </row>
        <row r="2282">
          <cell r="A2282">
            <v>794</v>
          </cell>
          <cell r="B2282" t="str">
            <v>BUCHA REDUCAO PVC, ROSCAVEL, 1 1/4" X 1 "</v>
          </cell>
          <cell r="C2282" t="str">
            <v>UN</v>
          </cell>
          <cell r="D2282" t="str">
            <v>CR</v>
          </cell>
          <cell r="E2282">
            <v>3</v>
          </cell>
        </row>
        <row r="2283">
          <cell r="A2283">
            <v>802</v>
          </cell>
          <cell r="B2283" t="str">
            <v>BUCHA REDUCAO PVC, ROSCAVEL, 2"  X 1 "</v>
          </cell>
          <cell r="C2283" t="str">
            <v>UN</v>
          </cell>
          <cell r="D2283" t="str">
            <v>CR</v>
          </cell>
          <cell r="E2283">
            <v>9.0299999999999994</v>
          </cell>
        </row>
        <row r="2284">
          <cell r="A2284">
            <v>803</v>
          </cell>
          <cell r="B2284" t="str">
            <v>BUCHA REDUCAO PVC, ROSCAVEL, 2"  X 1 1/4 "</v>
          </cell>
          <cell r="C2284" t="str">
            <v>UN</v>
          </cell>
          <cell r="D2284" t="str">
            <v>CR</v>
          </cell>
          <cell r="E2284">
            <v>9.41</v>
          </cell>
        </row>
        <row r="2285">
          <cell r="A2285">
            <v>12616</v>
          </cell>
          <cell r="B2285" t="str">
            <v>CABECEIRA DIREITA PVC, PARA CALHA PLUVIAL, DIAMETRO ENTRE 119 E 170 MM, PARA</v>
          </cell>
          <cell r="C2285" t="str">
            <v>UN</v>
          </cell>
          <cell r="D2285" t="str">
            <v>CR</v>
          </cell>
          <cell r="E2285">
            <v>4.51</v>
          </cell>
        </row>
        <row r="2286">
          <cell r="B2286" t="str">
            <v>DRENAGEM PREDIAL</v>
          </cell>
        </row>
        <row r="2287">
          <cell r="A2287">
            <v>12617</v>
          </cell>
          <cell r="B2287" t="str">
            <v>CABECEIRA ESQUERDA PVC, PARA CALHA PLUVIAL, DIAMETRO ENTRE 119 E 170 MM, PARA</v>
          </cell>
          <cell r="C2287" t="str">
            <v>UN</v>
          </cell>
          <cell r="D2287" t="str">
            <v>CR</v>
          </cell>
          <cell r="E2287">
            <v>4.51</v>
          </cell>
        </row>
        <row r="2288">
          <cell r="B2288" t="str">
            <v>DRENAGEM PREDIAL</v>
          </cell>
        </row>
        <row r="2289">
          <cell r="A2289">
            <v>1049</v>
          </cell>
          <cell r="B2289" t="str">
            <v>CABECOTE PARA ENTRADA DE LINHA DE ALIMENTACAO PARA ELETRODUTO, EM LIGA DE</v>
          </cell>
          <cell r="C2289" t="str">
            <v>UN</v>
          </cell>
          <cell r="D2289" t="str">
            <v>CR</v>
          </cell>
          <cell r="E2289">
            <v>5.57</v>
          </cell>
        </row>
        <row r="2290">
          <cell r="B2290" t="str">
            <v>ALUMINIO COM ACABAMENTO ANTI CORROSIVO, COM FIXACAO POR ENCAIXE LISO DE 360</v>
          </cell>
        </row>
        <row r="2291">
          <cell r="B2291" t="str">
            <v>GRAUS, DE 1 1/2"</v>
          </cell>
        </row>
        <row r="2292">
          <cell r="A2292">
            <v>1099</v>
          </cell>
          <cell r="B2292" t="str">
            <v>CABECOTE PARA ENTRADA DE LINHA DE ALIMENTACAO PARA ELETRODUTO, EM LIGA DE</v>
          </cell>
          <cell r="C2292" t="str">
            <v>UN</v>
          </cell>
          <cell r="D2292" t="str">
            <v>CR</v>
          </cell>
          <cell r="E2292">
            <v>4.26</v>
          </cell>
        </row>
        <row r="2293">
          <cell r="B2293" t="str">
            <v>ALUMINIO COM ACABAMENTO ANTI CORROSIVO, COM FIXACAO POR ENCAIXE LISO DE 360</v>
          </cell>
        </row>
        <row r="2294">
          <cell r="B2294" t="str">
            <v>GRAUS, DE 1 1/4"</v>
          </cell>
        </row>
        <row r="2295">
          <cell r="A2295">
            <v>39678</v>
          </cell>
          <cell r="B2295" t="str">
            <v>CABECOTE PARA ENTRADA DE LINHA DE ALIMENTACAO PARA ELETRODUTO, EM LIGA DE</v>
          </cell>
          <cell r="C2295" t="str">
            <v>UN</v>
          </cell>
          <cell r="D2295" t="str">
            <v>CR</v>
          </cell>
          <cell r="E2295">
            <v>1.72</v>
          </cell>
        </row>
        <row r="2296">
          <cell r="B2296" t="str">
            <v>ALUMINIO COM ACABAMENTO ANTI CORROSIVO, COM FIXACAO POR ENCAIXE LISO DE 360</v>
          </cell>
        </row>
        <row r="2297">
          <cell r="B2297" t="str">
            <v>GRAUS, DE 1/2"</v>
          </cell>
        </row>
        <row r="2298">
          <cell r="A2298" t="str">
            <v>Obs: dimensões entre asteríscos (*) indicam a aceitação de medidas aproximadas.</v>
          </cell>
        </row>
        <row r="2300">
          <cell r="B2300" t="str">
            <v>PREÇOS DE INSUMOS</v>
          </cell>
          <cell r="D2300" t="str">
            <v>Página:</v>
          </cell>
          <cell r="E2300" t="str">
            <v>35 / 146</v>
          </cell>
        </row>
        <row r="2301">
          <cell r="A2301" t="str">
            <v>Indicação da origem do preço:</v>
          </cell>
        </row>
        <row r="2302">
          <cell r="A2302" t="str">
            <v>• C - para preço coletado pelo IBGE</v>
          </cell>
        </row>
        <row r="2303">
          <cell r="A2303" t="str">
            <v>• CR - para preço obtido por meio do coeficiente de representatividade do insumo (ver Manual de Metodologia e</v>
          </cell>
        </row>
        <row r="2304">
          <cell r="A2304" t="str">
            <v>Conceitos);</v>
          </cell>
        </row>
        <row r="2305">
          <cell r="A2305" t="str">
            <v>• AS - para preço atribuído com base no preço do insumo para a localidade de São Paulo.</v>
          </cell>
        </row>
        <row r="2306">
          <cell r="A2306" t="str">
            <v>Mês de Coleta:</v>
          </cell>
          <cell r="B2306" t="str">
            <v>06/2016 Pesquisa: IBGE</v>
          </cell>
        </row>
        <row r="2307">
          <cell r="B2307" t="str">
            <v>CUIABA</v>
          </cell>
          <cell r="C2307" t="str">
            <v>90,01</v>
          </cell>
          <cell r="E2307">
            <v>52.06</v>
          </cell>
        </row>
        <row r="2308">
          <cell r="A2308" t="str">
            <v>Localidade:</v>
          </cell>
          <cell r="B2308" t="str">
            <v>Encargos Sociais Desonerados(%) Horista:</v>
          </cell>
          <cell r="D2308" t="str">
            <v>Mensalista:</v>
          </cell>
        </row>
        <row r="2309">
          <cell r="A2309" t="str">
            <v>Código</v>
          </cell>
          <cell r="B2309" t="str">
            <v>Descriçao do Insumo</v>
          </cell>
          <cell r="C2309" t="str">
            <v>Unid</v>
          </cell>
          <cell r="D2309" t="str">
            <v>Origem</v>
          </cell>
          <cell r="E2309" t="str">
            <v>Preço</v>
          </cell>
        </row>
        <row r="2310">
          <cell r="D2310" t="str">
            <v>de Preço</v>
          </cell>
          <cell r="E2310" t="str">
            <v>Mediano (R$)</v>
          </cell>
        </row>
        <row r="2311">
          <cell r="B2311" t="str">
            <v>CABECOTE PARA ENTRADA DE LINHA DE ALIMENTACAO PARA ELETRODUTO, EM LIGA DE</v>
          </cell>
        </row>
        <row r="2312">
          <cell r="B2312" t="str">
            <v>ALUMINIO COM ACABAMENTO ANTI CORROSIVO, COM FIXACAO POR ENCAIXE LISO DE 360</v>
          </cell>
        </row>
        <row r="2313">
          <cell r="B2313" t="str">
            <v>GRAUS, DE 1/2"</v>
          </cell>
        </row>
        <row r="2314">
          <cell r="A2314">
            <v>1050</v>
          </cell>
          <cell r="B2314" t="str">
            <v>CABECOTE PARA ENTRADA DE LINHA DE ALIMENTACAO PARA ELETRODUTO, EM LIGA DE</v>
          </cell>
          <cell r="C2314" t="str">
            <v>UN</v>
          </cell>
          <cell r="D2314" t="str">
            <v>CR</v>
          </cell>
          <cell r="E2314">
            <v>2.91</v>
          </cell>
        </row>
        <row r="2315">
          <cell r="B2315" t="str">
            <v>ALUMINIO COM ACABAMENTO ANTI CORROSIVO, COM FIXACAO POR ENCAIXE LISO DE 360</v>
          </cell>
        </row>
        <row r="2316">
          <cell r="B2316" t="str">
            <v>GRAUS, DE 1"</v>
          </cell>
        </row>
        <row r="2317">
          <cell r="A2317">
            <v>1101</v>
          </cell>
          <cell r="B2317" t="str">
            <v>CABECOTE PARA ENTRADA DE LINHA DE ALIMENTACAO PARA ELETRODUTO, EM LIGA DE</v>
          </cell>
          <cell r="C2317" t="str">
            <v>UN</v>
          </cell>
          <cell r="D2317" t="str">
            <v>CR</v>
          </cell>
          <cell r="E2317">
            <v>18.37</v>
          </cell>
        </row>
        <row r="2318">
          <cell r="B2318" t="str">
            <v>ALUMINIO COM ACABAMENTO ANTI CORROSIVO, COM FIXACAO POR ENCAIXE LISO DE 360</v>
          </cell>
        </row>
        <row r="2319">
          <cell r="B2319" t="str">
            <v>GRAUS, DE 2 1/2"</v>
          </cell>
        </row>
        <row r="2320">
          <cell r="A2320">
            <v>1100</v>
          </cell>
          <cell r="B2320" t="str">
            <v>CABECOTE PARA ENTRADA DE LINHA DE ALIMENTACAO PARA ELETRODUTO, EM LIGA DE</v>
          </cell>
          <cell r="C2320" t="str">
            <v>UN</v>
          </cell>
          <cell r="D2320" t="str">
            <v>CR</v>
          </cell>
          <cell r="E2320">
            <v>9.48</v>
          </cell>
        </row>
        <row r="2321">
          <cell r="B2321" t="str">
            <v>ALUMINIO COM ACABAMENTO ANTI CORROSIVO, COM FIXACAO POR ENCAIXE LISO DE 360</v>
          </cell>
        </row>
        <row r="2322">
          <cell r="B2322" t="str">
            <v>GRAUS, DE 2"</v>
          </cell>
        </row>
        <row r="2323">
          <cell r="A2323">
            <v>39679</v>
          </cell>
          <cell r="B2323" t="str">
            <v>CABECOTE PARA ENTRADA DE LINHA DE ALIMENTACAO PARA ELETRODUTO, EM LIGA DE</v>
          </cell>
          <cell r="C2323" t="str">
            <v>UN</v>
          </cell>
          <cell r="D2323" t="str">
            <v>CR</v>
          </cell>
          <cell r="E2323">
            <v>36.619999999999997</v>
          </cell>
        </row>
        <row r="2324">
          <cell r="B2324" t="str">
            <v>ALUMINIO COM ACABAMENTO ANTI CORROSIVO, COM FIXACAO POR ENCAIXE LISO DE 360</v>
          </cell>
        </row>
        <row r="2325">
          <cell r="B2325" t="str">
            <v>GRAUS, DE 3 1/2"</v>
          </cell>
        </row>
        <row r="2326">
          <cell r="A2326">
            <v>1098</v>
          </cell>
          <cell r="B2326" t="str">
            <v>CABECOTE PARA ENTRADA DE LINHA DE ALIMENTACAO PARA ELETRODUTO, EM LIGA DE</v>
          </cell>
          <cell r="C2326" t="str">
            <v>UN</v>
          </cell>
          <cell r="D2326" t="str">
            <v>CR</v>
          </cell>
          <cell r="E2326">
            <v>2.27</v>
          </cell>
        </row>
        <row r="2327">
          <cell r="B2327" t="str">
            <v>ALUMINIO COM ACABAMENTO ANTI CORROSIVO, COM FIXACAO POR ENCAIXE LISO DE 360</v>
          </cell>
        </row>
        <row r="2328">
          <cell r="B2328" t="str">
            <v>GRAUS, DE 3/4"</v>
          </cell>
        </row>
        <row r="2329">
          <cell r="A2329">
            <v>1102</v>
          </cell>
          <cell r="B2329" t="str">
            <v>CABECOTE PARA ENTRADA DE LINHA DE ALIMENTACAO PARA ELETRODUTO, EM LIGA DE</v>
          </cell>
          <cell r="C2329" t="str">
            <v>UN</v>
          </cell>
          <cell r="D2329" t="str">
            <v>CR</v>
          </cell>
          <cell r="E2329">
            <v>27.4</v>
          </cell>
        </row>
        <row r="2330">
          <cell r="B2330" t="str">
            <v>ALUMINIO COM ACABAMENTO ANTI CORROSIVO, COM FIXACAO POR ENCAIXE LISO DE 360</v>
          </cell>
        </row>
        <row r="2331">
          <cell r="B2331" t="str">
            <v>GRAUS, DE 3"</v>
          </cell>
        </row>
        <row r="2332">
          <cell r="A2332">
            <v>1051</v>
          </cell>
          <cell r="B2332" t="str">
            <v>CABECOTE PARA ENTRADA DE LINHA DE ALIMENTACAO PARA ELETRODUTO, EM LIGA DE</v>
          </cell>
          <cell r="C2332" t="str">
            <v>UN</v>
          </cell>
          <cell r="D2332" t="str">
            <v>CR</v>
          </cell>
          <cell r="E2332">
            <v>39.83</v>
          </cell>
        </row>
        <row r="2333">
          <cell r="B2333" t="str">
            <v>ALUMINIO COM ACABAMENTO ANTI CORROSIVO, COM FIXACAO POR ENCAIXE LISO DE 360</v>
          </cell>
        </row>
        <row r="2334">
          <cell r="B2334" t="str">
            <v>GRAUS, DE 4"</v>
          </cell>
        </row>
        <row r="2335">
          <cell r="A2335">
            <v>37399</v>
          </cell>
          <cell r="B2335" t="str">
            <v>CABIDE/GANCHO DE BANHEIRO SIMPLES EM METAL CROMADO</v>
          </cell>
          <cell r="C2335" t="str">
            <v>UN</v>
          </cell>
          <cell r="D2335" t="str">
            <v>CR</v>
          </cell>
          <cell r="E2335">
            <v>17.05</v>
          </cell>
        </row>
        <row r="2336">
          <cell r="A2336">
            <v>25004</v>
          </cell>
          <cell r="B2336" t="str">
            <v>CABO DE ALUMINIO NU COM ALMA DE ACO, BITOLA 1/0 AWG</v>
          </cell>
          <cell r="C2336" t="str">
            <v>KG</v>
          </cell>
          <cell r="D2336" t="str">
            <v>CR</v>
          </cell>
          <cell r="E2336">
            <v>17.73</v>
          </cell>
        </row>
        <row r="2337">
          <cell r="A2337">
            <v>25002</v>
          </cell>
          <cell r="B2337" t="str">
            <v>CABO DE ALUMINIO NU COM ALMA DE ACO, BITOLA 2 AWG</v>
          </cell>
          <cell r="C2337" t="str">
            <v>KG</v>
          </cell>
          <cell r="D2337" t="str">
            <v>CR</v>
          </cell>
          <cell r="E2337">
            <v>17.88</v>
          </cell>
        </row>
        <row r="2338">
          <cell r="A2338">
            <v>37409</v>
          </cell>
          <cell r="B2338" t="str">
            <v>CABO DE ALUMINIO NU COM ALMA DE ACO, BITOLA 2/0 AWG</v>
          </cell>
          <cell r="C2338" t="str">
            <v>KG</v>
          </cell>
          <cell r="D2338" t="str">
            <v>CR</v>
          </cell>
          <cell r="E2338">
            <v>17.59</v>
          </cell>
        </row>
        <row r="2339">
          <cell r="A2339">
            <v>841</v>
          </cell>
          <cell r="B2339" t="str">
            <v>CABO DE ALUMINIO NU COM ALMA DE ACO, BITOLA 4 AWG</v>
          </cell>
          <cell r="C2339" t="str">
            <v>KG</v>
          </cell>
          <cell r="D2339" t="str">
            <v>C</v>
          </cell>
          <cell r="E2339">
            <v>18.170000000000002</v>
          </cell>
        </row>
        <row r="2340">
          <cell r="A2340">
            <v>25005</v>
          </cell>
          <cell r="B2340" t="str">
            <v>CABO DE ALUMINIO NU SEM ALMA DE ACO, BITOLA 1/0 AWG</v>
          </cell>
          <cell r="C2340" t="str">
            <v>KG</v>
          </cell>
          <cell r="D2340" t="str">
            <v>CR</v>
          </cell>
          <cell r="E2340">
            <v>19.920000000000002</v>
          </cell>
        </row>
        <row r="2341">
          <cell r="A2341">
            <v>25003</v>
          </cell>
          <cell r="B2341" t="str">
            <v>CABO DE ALUMINIO NU SEM ALMA DE ACO, BITOLA 2 AWG</v>
          </cell>
          <cell r="C2341" t="str">
            <v>KG</v>
          </cell>
          <cell r="D2341" t="str">
            <v>CR</v>
          </cell>
          <cell r="E2341">
            <v>21.28</v>
          </cell>
        </row>
        <row r="2342">
          <cell r="A2342">
            <v>37410</v>
          </cell>
          <cell r="B2342" t="str">
            <v>CABO DE ALUMINIO NU SEM ALMA DE ACO, BITOLA 2/0 AWG</v>
          </cell>
          <cell r="C2342" t="str">
            <v>KG</v>
          </cell>
          <cell r="D2342" t="str">
            <v>CR</v>
          </cell>
          <cell r="E2342">
            <v>19.920000000000002</v>
          </cell>
        </row>
        <row r="2343">
          <cell r="A2343">
            <v>842</v>
          </cell>
          <cell r="B2343" t="str">
            <v>CABO DE ALUMINIO NU SEM ALMA DE ACO, BITOLA 4 AWG</v>
          </cell>
          <cell r="C2343" t="str">
            <v>KG</v>
          </cell>
          <cell r="D2343" t="str">
            <v>CR</v>
          </cell>
          <cell r="E2343">
            <v>22.41</v>
          </cell>
        </row>
        <row r="2344">
          <cell r="A2344">
            <v>979</v>
          </cell>
          <cell r="B2344" t="str">
            <v>CABO DE COBRE FLEXIVEL DE 16 MM2, COM ISOLAMENTO ANTI-CHAMA 450/750 V.</v>
          </cell>
          <cell r="C2344" t="str">
            <v>M</v>
          </cell>
          <cell r="D2344" t="str">
            <v>C</v>
          </cell>
          <cell r="E2344">
            <v>6.91</v>
          </cell>
        </row>
        <row r="2345">
          <cell r="A2345">
            <v>993</v>
          </cell>
          <cell r="B2345" t="str">
            <v>CABO DE COBRE ISOLAMENTO ANTI-CHAMA 0,6/1KV 1,5MM2 (1 CONDUTOR) TP SINTENAX</v>
          </cell>
          <cell r="C2345" t="str">
            <v>M</v>
          </cell>
          <cell r="D2345" t="str">
            <v>CR</v>
          </cell>
          <cell r="E2345">
            <v>1.31</v>
          </cell>
        </row>
        <row r="2346">
          <cell r="B2346" t="str">
            <v>PIRELLI OU EQUIV</v>
          </cell>
        </row>
        <row r="2347">
          <cell r="A2347">
            <v>1020</v>
          </cell>
          <cell r="B2347" t="str">
            <v>CABO DE COBRE ISOLAMENTO ANTI-CHAMA 0,6/1KV 10MM2 (1 CONDUTOR) TP SINTENAX</v>
          </cell>
          <cell r="C2347" t="str">
            <v>M</v>
          </cell>
          <cell r="D2347" t="str">
            <v>CR</v>
          </cell>
          <cell r="E2347">
            <v>5.4</v>
          </cell>
        </row>
        <row r="2348">
          <cell r="B2348" t="str">
            <v>PIRELLI OU EQUIV</v>
          </cell>
        </row>
        <row r="2349">
          <cell r="A2349">
            <v>1017</v>
          </cell>
          <cell r="B2349" t="str">
            <v>CABO DE COBRE ISOLAMENTO ANTI-CHAMA 0,6/1KV 120MM2 (1 CONDUTOR) TP SINTENAX</v>
          </cell>
          <cell r="C2349" t="str">
            <v>M</v>
          </cell>
          <cell r="D2349" t="str">
            <v>CR</v>
          </cell>
          <cell r="E2349">
            <v>50.44</v>
          </cell>
        </row>
        <row r="2350">
          <cell r="B2350" t="str">
            <v>PIRELLI OU EQUIV</v>
          </cell>
        </row>
        <row r="2351">
          <cell r="A2351">
            <v>999</v>
          </cell>
          <cell r="B2351" t="str">
            <v>CABO DE COBRE ISOLAMENTO ANTI-CHAMA 0,6/1KV 150MM2 (1 CONDUTOR) TP SINTENAX</v>
          </cell>
          <cell r="C2351" t="str">
            <v>M</v>
          </cell>
          <cell r="D2351" t="str">
            <v>CR</v>
          </cell>
          <cell r="E2351">
            <v>64.069999999999993</v>
          </cell>
        </row>
        <row r="2352">
          <cell r="B2352" t="str">
            <v>PIRELLI OU EQUIV</v>
          </cell>
        </row>
        <row r="2353">
          <cell r="A2353">
            <v>995</v>
          </cell>
          <cell r="B2353" t="str">
            <v>CABO DE COBRE ISOLAMENTO ANTI-CHAMA 0,6/1KV 16MM2 (1 CONDUTOR) TP SINTENAX</v>
          </cell>
          <cell r="C2353" t="str">
            <v>M</v>
          </cell>
          <cell r="D2353" t="str">
            <v>CR</v>
          </cell>
          <cell r="E2353">
            <v>8.1</v>
          </cell>
        </row>
        <row r="2354">
          <cell r="B2354" t="str">
            <v>PIRELLI OU EQUIV</v>
          </cell>
        </row>
        <row r="2355">
          <cell r="A2355">
            <v>1000</v>
          </cell>
          <cell r="B2355" t="str">
            <v>CABO DE COBRE ISOLAMENTO ANTI-CHAMA 0,6/1KV 185MM2 (1 CONDUTOR)TP SINTENAX</v>
          </cell>
          <cell r="C2355" t="str">
            <v>M</v>
          </cell>
          <cell r="D2355" t="str">
            <v>CR</v>
          </cell>
          <cell r="E2355">
            <v>78.52</v>
          </cell>
        </row>
        <row r="2356">
          <cell r="B2356" t="str">
            <v>PIRELLI OU EQUIV</v>
          </cell>
        </row>
        <row r="2357">
          <cell r="A2357">
            <v>1022</v>
          </cell>
          <cell r="B2357" t="str">
            <v>CABO DE COBRE ISOLAMENTO ANTI-CHAMA 0,6/1KV 2,5MM2 (1 CONDUTOR) TP SINTENAX</v>
          </cell>
          <cell r="C2357" t="str">
            <v>M</v>
          </cell>
          <cell r="D2357" t="str">
            <v>CR</v>
          </cell>
          <cell r="E2357">
            <v>1.69</v>
          </cell>
        </row>
        <row r="2358">
          <cell r="B2358" t="str">
            <v>PIRELLI OU EQUIV</v>
          </cell>
        </row>
        <row r="2359">
          <cell r="A2359">
            <v>1015</v>
          </cell>
          <cell r="B2359" t="str">
            <v>CABO DE COBRE ISOLAMENTO ANTI-CHAMA 0,6/1KV 240MM2 (1 CONDUTOR)TP SINTENAX</v>
          </cell>
          <cell r="C2359" t="str">
            <v>M</v>
          </cell>
          <cell r="D2359" t="str">
            <v>CR</v>
          </cell>
          <cell r="E2359">
            <v>106.35</v>
          </cell>
        </row>
        <row r="2360">
          <cell r="B2360" t="str">
            <v>PIRELLI OU EQUIV</v>
          </cell>
        </row>
        <row r="2361">
          <cell r="A2361">
            <v>996</v>
          </cell>
          <cell r="B2361" t="str">
            <v>CABO DE COBRE ISOLAMENTO ANTI-CHAMA 0,6/1KV 25MM2 (1 CONDUTOR) TP SINTENAX</v>
          </cell>
          <cell r="C2361" t="str">
            <v>M</v>
          </cell>
          <cell r="D2361" t="str">
            <v>CR</v>
          </cell>
          <cell r="E2361">
            <v>12.5</v>
          </cell>
        </row>
        <row r="2362">
          <cell r="B2362" t="str">
            <v>PIRELLI OU EQUIV</v>
          </cell>
        </row>
        <row r="2363">
          <cell r="A2363">
            <v>1001</v>
          </cell>
          <cell r="B2363" t="str">
            <v>CABO DE COBRE ISOLAMENTO ANTI-CHAMA 0,6/1KV 300MM2 (1 CONDUTOR) TP SINTENAX</v>
          </cell>
          <cell r="C2363" t="str">
            <v>M</v>
          </cell>
          <cell r="D2363" t="str">
            <v>CR</v>
          </cell>
          <cell r="E2363">
            <v>126.51</v>
          </cell>
        </row>
        <row r="2364">
          <cell r="B2364" t="str">
            <v>PIRELLI OU EQUIV</v>
          </cell>
        </row>
        <row r="2365">
          <cell r="A2365">
            <v>1019</v>
          </cell>
          <cell r="B2365" t="str">
            <v>CABO DE COBRE ISOLAMENTO ANTI-CHAMA 0,6/1KV 35MM2 (1 CONDUTOR) TP SINTENAX</v>
          </cell>
          <cell r="C2365" t="str">
            <v>M</v>
          </cell>
          <cell r="D2365" t="str">
            <v>CR</v>
          </cell>
          <cell r="E2365">
            <v>16.45</v>
          </cell>
        </row>
        <row r="2366">
          <cell r="B2366" t="str">
            <v>PIRELLI OU EQUIV</v>
          </cell>
        </row>
        <row r="2367">
          <cell r="A2367">
            <v>1021</v>
          </cell>
          <cell r="B2367" t="str">
            <v>CABO DE COBRE ISOLAMENTO ANTI-CHAMA 0,6/1KV 4MM2 (1 CONDUTOR) TP SINTENAX</v>
          </cell>
          <cell r="C2367" t="str">
            <v>M</v>
          </cell>
          <cell r="D2367" t="str">
            <v>CR</v>
          </cell>
          <cell r="E2367">
            <v>2.82</v>
          </cell>
        </row>
        <row r="2368">
          <cell r="B2368" t="str">
            <v>PIRELLI OU EQUIV</v>
          </cell>
        </row>
        <row r="2369">
          <cell r="A2369" t="str">
            <v>Obs: dimensões entre asteríscos (*) indicam a aceitação de medidas aproximadas.</v>
          </cell>
        </row>
        <row r="2371">
          <cell r="B2371" t="str">
            <v>PREÇOS DE INSUMOS</v>
          </cell>
          <cell r="D2371" t="str">
            <v>Página:</v>
          </cell>
          <cell r="E2371" t="str">
            <v>36 / 146</v>
          </cell>
        </row>
        <row r="2372">
          <cell r="A2372" t="str">
            <v>Indicação da origem do preço:</v>
          </cell>
        </row>
        <row r="2373">
          <cell r="A2373" t="str">
            <v>• C - para preço coletado pelo IBGE</v>
          </cell>
        </row>
        <row r="2374">
          <cell r="A2374" t="str">
            <v>• CR - para preço obtido por meio do coeficiente de representatividade do insumo (ver Manual de Metodologia e</v>
          </cell>
        </row>
        <row r="2375">
          <cell r="A2375" t="str">
            <v>Conceitos);</v>
          </cell>
        </row>
        <row r="2376">
          <cell r="A2376" t="str">
            <v>• AS - para preço atribuído com base no preço do insumo para a localidade de São Paulo.</v>
          </cell>
        </row>
        <row r="2377">
          <cell r="A2377" t="str">
            <v>Mês de Coleta:</v>
          </cell>
          <cell r="B2377" t="str">
            <v>06/2016 Pesquisa: IBGE</v>
          </cell>
        </row>
        <row r="2378">
          <cell r="B2378" t="str">
            <v>CUIABA</v>
          </cell>
          <cell r="C2378" t="str">
            <v>90,01</v>
          </cell>
          <cell r="E2378">
            <v>52.06</v>
          </cell>
        </row>
        <row r="2379">
          <cell r="A2379" t="str">
            <v>Localidade:</v>
          </cell>
          <cell r="B2379" t="str">
            <v>Encargos Sociais Desonerados(%) Horista:</v>
          </cell>
          <cell r="D2379" t="str">
            <v>Mensalista:</v>
          </cell>
        </row>
        <row r="2380">
          <cell r="A2380" t="str">
            <v>Código</v>
          </cell>
          <cell r="B2380" t="str">
            <v>Descriçao do Insumo</v>
          </cell>
          <cell r="C2380" t="str">
            <v>Unid</v>
          </cell>
          <cell r="D2380" t="str">
            <v>Origem</v>
          </cell>
          <cell r="E2380" t="str">
            <v>Preço</v>
          </cell>
        </row>
        <row r="2381">
          <cell r="D2381" t="str">
            <v>de Preço</v>
          </cell>
          <cell r="E2381" t="str">
            <v>Mediano (R$)</v>
          </cell>
        </row>
        <row r="2382">
          <cell r="A2382">
            <v>994</v>
          </cell>
          <cell r="B2382" t="str">
            <v>CABO DE COBRE ISOLAMENTO ANTI-CHAMA 0,6/1KV 6MM2 (1 CONDUTOR) TP SINTENAX</v>
          </cell>
          <cell r="C2382" t="str">
            <v>M</v>
          </cell>
          <cell r="D2382" t="str">
            <v>CR</v>
          </cell>
          <cell r="E2382">
            <v>3.51</v>
          </cell>
        </row>
        <row r="2383">
          <cell r="B2383" t="str">
            <v>PIRELLI OU EQUIV</v>
          </cell>
        </row>
        <row r="2384">
          <cell r="A2384">
            <v>977</v>
          </cell>
          <cell r="B2384" t="str">
            <v>CABO DE COBRE ISOLAMENTO ANTI-CHAMA 0,6/1KV 70MM2 (1 CONDUTOR) TP SINTENAX</v>
          </cell>
          <cell r="C2384" t="str">
            <v>M</v>
          </cell>
          <cell r="D2384" t="str">
            <v>CR</v>
          </cell>
          <cell r="E2384">
            <v>31.15</v>
          </cell>
        </row>
        <row r="2385">
          <cell r="B2385" t="str">
            <v>PIRELLI OU EQUIV</v>
          </cell>
        </row>
        <row r="2386">
          <cell r="A2386">
            <v>998</v>
          </cell>
          <cell r="B2386" t="str">
            <v>CABO DE COBRE ISOLAMENTO ANTI-CHAMA 0,6/1KV 95MM2 (1 CONDUTOR) TP SINTENAX</v>
          </cell>
          <cell r="C2386" t="str">
            <v>M</v>
          </cell>
          <cell r="D2386" t="str">
            <v>CR</v>
          </cell>
          <cell r="E2386">
            <v>43.65</v>
          </cell>
        </row>
        <row r="2387">
          <cell r="B2387" t="str">
            <v>PIRELLI OU EQUIV</v>
          </cell>
        </row>
        <row r="2388">
          <cell r="A2388">
            <v>876</v>
          </cell>
          <cell r="B2388" t="str">
            <v>CABO DE COBRE ISOLAMENTO ANTI-CHAMA 20/35KV 120MM2 TP EPROTENAX FX3 PIRELLI OU</v>
          </cell>
          <cell r="C2388" t="str">
            <v>M</v>
          </cell>
          <cell r="D2388" t="str">
            <v>CR</v>
          </cell>
          <cell r="E2388">
            <v>196.87</v>
          </cell>
        </row>
        <row r="2389">
          <cell r="B2389" t="str">
            <v>EQUIV</v>
          </cell>
        </row>
        <row r="2390">
          <cell r="A2390">
            <v>877</v>
          </cell>
          <cell r="B2390" t="str">
            <v>CABO DE COBRE ISOLAMENTO ANTI-CHAMA 20/35KV 150MM2 TP EPROTENAX FX3 PIRELLI OU</v>
          </cell>
          <cell r="C2390" t="str">
            <v>M</v>
          </cell>
          <cell r="D2390" t="str">
            <v>CR</v>
          </cell>
          <cell r="E2390">
            <v>219.42</v>
          </cell>
        </row>
        <row r="2391">
          <cell r="B2391" t="str">
            <v>EQUIV</v>
          </cell>
        </row>
        <row r="2392">
          <cell r="A2392">
            <v>882</v>
          </cell>
          <cell r="B2392" t="str">
            <v>CABO DE COBRE ISOLAMENTO ANTI-CHAMA 20/35KV 185MM2 TP EPROTENAX FX3 PIRELLI OU</v>
          </cell>
          <cell r="C2392" t="str">
            <v>M</v>
          </cell>
          <cell r="D2392" t="str">
            <v>CR</v>
          </cell>
          <cell r="E2392">
            <v>249.7</v>
          </cell>
        </row>
        <row r="2393">
          <cell r="B2393" t="str">
            <v>EQUIV</v>
          </cell>
        </row>
        <row r="2394">
          <cell r="A2394">
            <v>878</v>
          </cell>
          <cell r="B2394" t="str">
            <v>CABO DE COBRE ISOLAMENTO ANTI-CHAMA 20/35KV 240MM2 TP EPROTENAX FX3 PIRELLI OU</v>
          </cell>
          <cell r="C2394" t="str">
            <v>M</v>
          </cell>
          <cell r="D2394" t="str">
            <v>CR</v>
          </cell>
          <cell r="E2394">
            <v>297.75</v>
          </cell>
        </row>
        <row r="2395">
          <cell r="B2395" t="str">
            <v>EQUIV</v>
          </cell>
        </row>
        <row r="2396">
          <cell r="A2396">
            <v>879</v>
          </cell>
          <cell r="B2396" t="str">
            <v>CABO DE COBRE ISOLAMENTO ANTI-CHAMA 20/35KV 300MM2 TP EPROTENAX FX3 PIRELLI OU</v>
          </cell>
          <cell r="C2396" t="str">
            <v>M</v>
          </cell>
          <cell r="D2396" t="str">
            <v>CR</v>
          </cell>
          <cell r="E2396">
            <v>346.06</v>
          </cell>
        </row>
        <row r="2397">
          <cell r="B2397" t="str">
            <v>EQUIV</v>
          </cell>
        </row>
        <row r="2398">
          <cell r="A2398">
            <v>880</v>
          </cell>
          <cell r="B2398" t="str">
            <v>CABO DE COBRE ISOLAMENTO ANTI-CHAMA 20/35KV 400MM2 TP EPROTENAX FX3 PIRELLI OU</v>
          </cell>
          <cell r="C2398" t="str">
            <v>M</v>
          </cell>
          <cell r="D2398" t="str">
            <v>CR</v>
          </cell>
          <cell r="E2398">
            <v>409.13</v>
          </cell>
        </row>
        <row r="2399">
          <cell r="B2399" t="str">
            <v>EQUIV</v>
          </cell>
        </row>
        <row r="2400">
          <cell r="A2400">
            <v>873</v>
          </cell>
          <cell r="B2400" t="str">
            <v>CABO DE COBRE ISOLAMENTO ANTI-CHAMA 20/35KV 50MM2 TP EPROTENAX FX3 PIRELLI OU</v>
          </cell>
          <cell r="C2400" t="str">
            <v>M</v>
          </cell>
          <cell r="D2400" t="str">
            <v>CR</v>
          </cell>
          <cell r="E2400">
            <v>125.63</v>
          </cell>
        </row>
        <row r="2401">
          <cell r="B2401" t="str">
            <v>EQUIV</v>
          </cell>
        </row>
        <row r="2402">
          <cell r="A2402">
            <v>881</v>
          </cell>
          <cell r="B2402" t="str">
            <v>CABO DE COBRE ISOLAMENTO ANTI-CHAMA 20/35KV 500MM2 TP EPROTENAX FX3 PIRELLI OU</v>
          </cell>
          <cell r="C2402" t="str">
            <v>M</v>
          </cell>
          <cell r="D2402" t="str">
            <v>CR</v>
          </cell>
          <cell r="E2402">
            <v>487.97</v>
          </cell>
        </row>
        <row r="2403">
          <cell r="B2403" t="str">
            <v>EQUIV</v>
          </cell>
        </row>
        <row r="2404">
          <cell r="A2404">
            <v>874</v>
          </cell>
          <cell r="B2404" t="str">
            <v>CABO DE COBRE ISOLAMENTO ANTI-CHAMA 20/35KV 70MM2 TP EPROTENAX FX3 PIRELLI OU</v>
          </cell>
          <cell r="C2404" t="str">
            <v>M</v>
          </cell>
          <cell r="D2404" t="str">
            <v>CR</v>
          </cell>
          <cell r="E2404">
            <v>149.88</v>
          </cell>
        </row>
        <row r="2405">
          <cell r="B2405" t="str">
            <v>EQUIV</v>
          </cell>
        </row>
        <row r="2406">
          <cell r="A2406">
            <v>875</v>
          </cell>
          <cell r="B2406" t="str">
            <v>CABO DE COBRE ISOLAMENTO ANTI-CHAMA 20/35KV 95MM2 TP EPROTENAX FX3 PIRELLI OU</v>
          </cell>
          <cell r="C2406" t="str">
            <v>M</v>
          </cell>
          <cell r="D2406" t="str">
            <v>CR</v>
          </cell>
          <cell r="E2406">
            <v>174.19</v>
          </cell>
        </row>
        <row r="2407">
          <cell r="B2407" t="str">
            <v>EQUIV</v>
          </cell>
        </row>
        <row r="2408">
          <cell r="A2408">
            <v>1011</v>
          </cell>
          <cell r="B2408" t="str">
            <v>CABO DE COBRE ISOLAMENTO ANTI-CHAMA 450/750V 0,75MM2, FLEXIVEL, TP FORESPLAST</v>
          </cell>
          <cell r="C2408" t="str">
            <v>M</v>
          </cell>
          <cell r="D2408" t="str">
            <v>CR</v>
          </cell>
          <cell r="E2408">
            <v>0.56000000000000005</v>
          </cell>
        </row>
        <row r="2409">
          <cell r="B2409" t="str">
            <v>ALCOA OU EQUIV</v>
          </cell>
        </row>
        <row r="2410">
          <cell r="A2410">
            <v>1013</v>
          </cell>
          <cell r="B2410" t="str">
            <v>CABO DE COBRE ISOLAMENTO ANTI-CHAMA 450/750V 1,5MM2, FLEXIVEL, TP FORESPLAST</v>
          </cell>
          <cell r="C2410" t="str">
            <v>M</v>
          </cell>
          <cell r="D2410" t="str">
            <v>CR</v>
          </cell>
          <cell r="E2410">
            <v>0.94</v>
          </cell>
        </row>
        <row r="2411">
          <cell r="B2411" t="str">
            <v>ALCOA OU EQUIV</v>
          </cell>
        </row>
        <row r="2412">
          <cell r="A2412">
            <v>983</v>
          </cell>
          <cell r="B2412" t="str">
            <v>CABO DE COBRE ISOLAMENTO ANTI-CHAMA 450/750V 1,5MM2, TP PIRASTIC PIRELLI OU</v>
          </cell>
          <cell r="C2412" t="str">
            <v>M</v>
          </cell>
          <cell r="D2412" t="str">
            <v>CR</v>
          </cell>
          <cell r="E2412">
            <v>0.94</v>
          </cell>
        </row>
        <row r="2413">
          <cell r="B2413" t="str">
            <v>EQUIV</v>
          </cell>
        </row>
        <row r="2414">
          <cell r="A2414">
            <v>980</v>
          </cell>
          <cell r="B2414" t="str">
            <v>CABO DE COBRE ISOLAMENTO ANTI-CHAMA 450/750V 10MM2, FLEXIVEL, TP FORESPLAST</v>
          </cell>
          <cell r="C2414" t="str">
            <v>M</v>
          </cell>
          <cell r="D2414" t="str">
            <v>CR</v>
          </cell>
          <cell r="E2414">
            <v>5.96</v>
          </cell>
        </row>
        <row r="2415">
          <cell r="B2415" t="str">
            <v>ALCOA OU EQUIV</v>
          </cell>
        </row>
        <row r="2416">
          <cell r="A2416">
            <v>985</v>
          </cell>
          <cell r="B2416" t="str">
            <v>CABO DE COBRE ISOLAMENTO ANTI-CHAMA 450/750V 10MM2, TP PIRASTIC PIRELLI OU EQUIV</v>
          </cell>
          <cell r="C2416" t="str">
            <v>M</v>
          </cell>
          <cell r="D2416" t="str">
            <v>CR</v>
          </cell>
          <cell r="E2416">
            <v>4.83</v>
          </cell>
        </row>
        <row r="2417">
          <cell r="A2417">
            <v>1006</v>
          </cell>
          <cell r="B2417" t="str">
            <v>CABO DE COBRE ISOLAMENTO ANTI-CHAMA 450/750V 120MM2, TP PIRASTIC PIRELLI OU</v>
          </cell>
          <cell r="C2417" t="str">
            <v>M</v>
          </cell>
          <cell r="D2417" t="str">
            <v>CR</v>
          </cell>
          <cell r="E2417">
            <v>47.67</v>
          </cell>
        </row>
        <row r="2418">
          <cell r="B2418" t="str">
            <v>EQUIV</v>
          </cell>
        </row>
        <row r="2419">
          <cell r="A2419">
            <v>990</v>
          </cell>
          <cell r="B2419" t="str">
            <v>CABO DE COBRE ISOLAMENTO ANTI-CHAMA 450/750V 150MM2, TP PIRASTIC PIRELLI OU</v>
          </cell>
          <cell r="C2419" t="str">
            <v>M</v>
          </cell>
          <cell r="D2419" t="str">
            <v>CR</v>
          </cell>
          <cell r="E2419">
            <v>57.6</v>
          </cell>
        </row>
        <row r="2420">
          <cell r="B2420" t="str">
            <v>EQUIV</v>
          </cell>
        </row>
        <row r="2421">
          <cell r="A2421">
            <v>1005</v>
          </cell>
          <cell r="B2421" t="str">
            <v>CABO DE COBRE ISOLAMENTO ANTI-CHAMA 450/750V 185MM2, TP PIRASTIC PIRELLI OU</v>
          </cell>
          <cell r="C2421" t="str">
            <v>M</v>
          </cell>
          <cell r="D2421" t="str">
            <v>CR</v>
          </cell>
          <cell r="E2421">
            <v>72.05</v>
          </cell>
        </row>
        <row r="2422">
          <cell r="B2422" t="str">
            <v>EQUIV</v>
          </cell>
        </row>
        <row r="2423">
          <cell r="A2423">
            <v>1014</v>
          </cell>
          <cell r="B2423" t="str">
            <v>CABO DE COBRE ISOLAMENTO ANTI-CHAMA 450/750V 2,5MM2, FLEXIVEL, TP FORESPLAST</v>
          </cell>
          <cell r="C2423" t="str">
            <v>M</v>
          </cell>
          <cell r="D2423" t="str">
            <v>CR</v>
          </cell>
          <cell r="E2423">
            <v>1.57</v>
          </cell>
        </row>
        <row r="2424">
          <cell r="B2424" t="str">
            <v>ALCOA OU EQUIV</v>
          </cell>
        </row>
        <row r="2425">
          <cell r="A2425">
            <v>984</v>
          </cell>
          <cell r="B2425" t="str">
            <v>CABO DE COBRE ISOLAMENTO ANTI-CHAMA 450/750V 2,5MM2, TP PIRASTIC PIRELLI OU</v>
          </cell>
          <cell r="C2425" t="str">
            <v>M</v>
          </cell>
          <cell r="D2425" t="str">
            <v>CR</v>
          </cell>
          <cell r="E2425">
            <v>1.31</v>
          </cell>
        </row>
        <row r="2426">
          <cell r="B2426" t="str">
            <v>EQUIV</v>
          </cell>
        </row>
        <row r="2427">
          <cell r="A2427">
            <v>991</v>
          </cell>
          <cell r="B2427" t="str">
            <v>CABO DE COBRE ISOLAMENTO ANTI-CHAMA 450/750V 240MM2, TP PIRASTIC PIRELLI OU</v>
          </cell>
          <cell r="C2427" t="str">
            <v>M</v>
          </cell>
          <cell r="D2427" t="str">
            <v>CR</v>
          </cell>
          <cell r="E2427">
            <v>93.78</v>
          </cell>
        </row>
        <row r="2428">
          <cell r="B2428" t="str">
            <v>EQUIV</v>
          </cell>
        </row>
        <row r="2429">
          <cell r="A2429">
            <v>986</v>
          </cell>
          <cell r="B2429" t="str">
            <v>CABO DE COBRE ISOLAMENTO ANTI-CHAMA 450/750V 25MM2, TP PIRASTIC PIRELLI OU EQUIV</v>
          </cell>
          <cell r="C2429" t="str">
            <v>M</v>
          </cell>
          <cell r="D2429" t="str">
            <v>CR</v>
          </cell>
          <cell r="E2429">
            <v>10.8</v>
          </cell>
        </row>
        <row r="2430">
          <cell r="A2430">
            <v>1024</v>
          </cell>
          <cell r="B2430" t="str">
            <v>CABO DE COBRE ISOLAMENTO ANTI-CHAMA 450/750V 300MM2, TP PIRASTIC PIRELLI OU</v>
          </cell>
          <cell r="C2430" t="str">
            <v>M</v>
          </cell>
          <cell r="D2430" t="str">
            <v>CR</v>
          </cell>
          <cell r="E2430">
            <v>114.01</v>
          </cell>
        </row>
        <row r="2431">
          <cell r="B2431" t="str">
            <v>EQUIV</v>
          </cell>
        </row>
        <row r="2432">
          <cell r="A2432">
            <v>987</v>
          </cell>
          <cell r="B2432" t="str">
            <v>CABO DE COBRE ISOLAMENTO ANTI-CHAMA 450/750V 35MM2, TP PIRASTIC PIRELLI OU EQUIV</v>
          </cell>
          <cell r="C2432" t="str">
            <v>M</v>
          </cell>
          <cell r="D2432" t="str">
            <v>CR</v>
          </cell>
          <cell r="E2432">
            <v>14.32</v>
          </cell>
        </row>
        <row r="2433">
          <cell r="A2433">
            <v>981</v>
          </cell>
          <cell r="B2433" t="str">
            <v>CABO DE COBRE ISOLAMENTO ANTI-CHAMA 450/750V 4MM2, FLEXIVEL, TP FORESPLAST</v>
          </cell>
          <cell r="C2433" t="str">
            <v>M</v>
          </cell>
          <cell r="D2433" t="str">
            <v>CR</v>
          </cell>
          <cell r="E2433">
            <v>2.2599999999999998</v>
          </cell>
        </row>
        <row r="2434">
          <cell r="B2434" t="str">
            <v>ALCOA OU EQUIV</v>
          </cell>
        </row>
        <row r="2435">
          <cell r="A2435">
            <v>1003</v>
          </cell>
          <cell r="B2435" t="str">
            <v>CABO DE COBRE ISOLAMENTO ANTI-CHAMA 450/750V 4MM2, TP PIRASTIC PIRELLI OU EQUIV</v>
          </cell>
          <cell r="C2435" t="str">
            <v>M</v>
          </cell>
          <cell r="D2435" t="str">
            <v>CR</v>
          </cell>
          <cell r="E2435">
            <v>1.88</v>
          </cell>
        </row>
        <row r="2436">
          <cell r="A2436">
            <v>992</v>
          </cell>
          <cell r="B2436" t="str">
            <v>CABO DE COBRE ISOLAMENTO ANTI-CHAMA 450/750V 400MM2 TP PIRASTIC PIRELLI OU</v>
          </cell>
          <cell r="C2436" t="str">
            <v>M</v>
          </cell>
          <cell r="D2436" t="str">
            <v>CR</v>
          </cell>
          <cell r="E2436">
            <v>148.18</v>
          </cell>
        </row>
        <row r="2437">
          <cell r="B2437" t="str">
            <v>EQUIV</v>
          </cell>
        </row>
        <row r="2438">
          <cell r="A2438">
            <v>1007</v>
          </cell>
          <cell r="B2438" t="str">
            <v>CABO DE COBRE ISOLAMENTO ANTI-CHAMA 450/750V 50MM2, TP PIRASTIC PIRELLI OU EQUIV</v>
          </cell>
          <cell r="C2438" t="str">
            <v>M</v>
          </cell>
          <cell r="D2438" t="str">
            <v>CR</v>
          </cell>
          <cell r="E2438">
            <v>19.34</v>
          </cell>
        </row>
        <row r="2439">
          <cell r="A2439">
            <v>982</v>
          </cell>
          <cell r="B2439" t="str">
            <v>CABO DE COBRE ISOLAMENTO ANTI-CHAMA 450/750V 6MM2, FLEXIVEL, TP FORESPLAST</v>
          </cell>
          <cell r="C2439" t="str">
            <v>M</v>
          </cell>
          <cell r="D2439" t="str">
            <v>CR</v>
          </cell>
          <cell r="E2439">
            <v>3.39</v>
          </cell>
        </row>
        <row r="2440">
          <cell r="B2440" t="str">
            <v>ALCOA OU EQUIV</v>
          </cell>
        </row>
        <row r="2441">
          <cell r="A2441" t="str">
            <v>Obs: dimensões entre asteríscos (*) indicam a aceitação de medidas aproximadas.</v>
          </cell>
        </row>
        <row r="2443">
          <cell r="B2443" t="str">
            <v>PREÇOS DE INSUMOS</v>
          </cell>
          <cell r="D2443" t="str">
            <v>Página:</v>
          </cell>
          <cell r="E2443" t="str">
            <v>37 / 146</v>
          </cell>
        </row>
        <row r="2444">
          <cell r="A2444" t="str">
            <v>Indicação da origem do preço:</v>
          </cell>
        </row>
        <row r="2445">
          <cell r="A2445" t="str">
            <v>• C - para preço coletado pelo IBGE</v>
          </cell>
        </row>
        <row r="2446">
          <cell r="A2446" t="str">
            <v>• CR - para preço obtido por meio do coeficiente de representatividade do insumo (ver Manual de Metodologia e</v>
          </cell>
        </row>
        <row r="2447">
          <cell r="A2447" t="str">
            <v>Conceitos);</v>
          </cell>
        </row>
        <row r="2448">
          <cell r="A2448" t="str">
            <v>• AS - para preço atribuído com base no preço do insumo para a localidade de São Paulo.</v>
          </cell>
        </row>
        <row r="2449">
          <cell r="A2449" t="str">
            <v>Mês de Coleta:</v>
          </cell>
          <cell r="B2449" t="str">
            <v>06/2016 Pesquisa: IBGE</v>
          </cell>
        </row>
        <row r="2450">
          <cell r="B2450" t="str">
            <v>CUIABA</v>
          </cell>
          <cell r="C2450" t="str">
            <v>90,01</v>
          </cell>
          <cell r="E2450">
            <v>52.06</v>
          </cell>
        </row>
        <row r="2451">
          <cell r="A2451" t="str">
            <v>Localidade:</v>
          </cell>
          <cell r="B2451" t="str">
            <v>Encargos Sociais Desonerados(%) Horista:</v>
          </cell>
          <cell r="D2451" t="str">
            <v>Mensalista:</v>
          </cell>
        </row>
        <row r="2452">
          <cell r="A2452" t="str">
            <v>Código</v>
          </cell>
          <cell r="B2452" t="str">
            <v>Descriçao do Insumo</v>
          </cell>
          <cell r="C2452" t="str">
            <v>Unid</v>
          </cell>
          <cell r="D2452" t="str">
            <v>Origem</v>
          </cell>
          <cell r="E2452" t="str">
            <v>Preço</v>
          </cell>
        </row>
        <row r="2453">
          <cell r="D2453" t="str">
            <v>de Preço</v>
          </cell>
          <cell r="E2453" t="str">
            <v>Mediano (R$)</v>
          </cell>
        </row>
        <row r="2454">
          <cell r="B2454" t="str">
            <v>CABO DE COBRE ISOLAMENTO ANTI-CHAMA 450/750V 6MM2, FLEXIVEL, TP FORESPLAST</v>
          </cell>
        </row>
        <row r="2455">
          <cell r="B2455" t="str">
            <v>ALCOA OU EQUIV</v>
          </cell>
        </row>
        <row r="2456">
          <cell r="A2456">
            <v>1008</v>
          </cell>
          <cell r="B2456" t="str">
            <v>CABO DE COBRE ISOLAMENTO ANTI-CHAMA 450/750V 6MM2, TP PIRASTIC PIRELLI OU EQUIV</v>
          </cell>
          <cell r="C2456" t="str">
            <v>M</v>
          </cell>
          <cell r="D2456" t="str">
            <v>CR</v>
          </cell>
          <cell r="E2456">
            <v>2.88</v>
          </cell>
        </row>
        <row r="2457">
          <cell r="A2457">
            <v>988</v>
          </cell>
          <cell r="B2457" t="str">
            <v>CABO DE COBRE ISOLAMENTO ANTI-CHAMA 450/750V 70MM2, TP PIRASTIC PIRELLI OU</v>
          </cell>
          <cell r="C2457" t="str">
            <v>M</v>
          </cell>
          <cell r="D2457" t="str">
            <v>CR</v>
          </cell>
          <cell r="E2457">
            <v>28.39</v>
          </cell>
        </row>
        <row r="2458">
          <cell r="B2458" t="str">
            <v>SIMILAR</v>
          </cell>
        </row>
        <row r="2459">
          <cell r="A2459">
            <v>989</v>
          </cell>
          <cell r="B2459" t="str">
            <v>CABO DE COBRE ISOLAMENTO ANTI-CHAMA 450/750V 95MM2, TP PIRASTIC PIRELLI OU EQUIV</v>
          </cell>
          <cell r="C2459" t="str">
            <v>M</v>
          </cell>
          <cell r="D2459" t="str">
            <v>CR</v>
          </cell>
          <cell r="E2459">
            <v>38.25</v>
          </cell>
        </row>
        <row r="2460">
          <cell r="A2460">
            <v>862</v>
          </cell>
          <cell r="B2460" t="str">
            <v>CABO DE COBRE NU 10 MM2 MEIO-DURO</v>
          </cell>
          <cell r="C2460" t="str">
            <v>M</v>
          </cell>
          <cell r="D2460" t="str">
            <v>CR</v>
          </cell>
          <cell r="E2460">
            <v>4.33</v>
          </cell>
        </row>
        <row r="2461">
          <cell r="A2461">
            <v>866</v>
          </cell>
          <cell r="B2461" t="str">
            <v>CABO DE COBRE NU 120 MM2 MEIO-DURO</v>
          </cell>
          <cell r="C2461" t="str">
            <v>M</v>
          </cell>
          <cell r="D2461" t="str">
            <v>CR</v>
          </cell>
          <cell r="E2461">
            <v>53.3</v>
          </cell>
        </row>
        <row r="2462">
          <cell r="A2462">
            <v>892</v>
          </cell>
          <cell r="B2462" t="str">
            <v>CABO DE COBRE NU 150 MM2 MEIO-DURO</v>
          </cell>
          <cell r="C2462" t="str">
            <v>M</v>
          </cell>
          <cell r="D2462" t="str">
            <v>CR</v>
          </cell>
          <cell r="E2462">
            <v>67.78</v>
          </cell>
        </row>
        <row r="2463">
          <cell r="A2463">
            <v>857</v>
          </cell>
          <cell r="B2463" t="str">
            <v>CABO DE COBRE NU 16 MM2 MEIO-DURO</v>
          </cell>
          <cell r="C2463" t="str">
            <v>M</v>
          </cell>
          <cell r="D2463" t="str">
            <v>C</v>
          </cell>
          <cell r="E2463">
            <v>6.9</v>
          </cell>
        </row>
        <row r="2464">
          <cell r="A2464">
            <v>37404</v>
          </cell>
          <cell r="B2464" t="str">
            <v>CABO DE COBRE NU 185 MM2 MEIO-DURO</v>
          </cell>
          <cell r="C2464" t="str">
            <v>M</v>
          </cell>
          <cell r="D2464" t="str">
            <v>CR</v>
          </cell>
          <cell r="E2464">
            <v>81.5</v>
          </cell>
        </row>
        <row r="2465">
          <cell r="A2465">
            <v>868</v>
          </cell>
          <cell r="B2465" t="str">
            <v>CABO DE COBRE NU 25 MM2 MEIO-DURO</v>
          </cell>
          <cell r="C2465" t="str">
            <v>M</v>
          </cell>
          <cell r="D2465" t="str">
            <v>CR</v>
          </cell>
          <cell r="E2465">
            <v>10.65</v>
          </cell>
        </row>
        <row r="2466">
          <cell r="A2466">
            <v>870</v>
          </cell>
          <cell r="B2466" t="str">
            <v>CABO DE COBRE NU 300 MM2 MEIO-DURO</v>
          </cell>
          <cell r="C2466" t="str">
            <v>M</v>
          </cell>
          <cell r="D2466" t="str">
            <v>CR</v>
          </cell>
          <cell r="E2466">
            <v>140.44</v>
          </cell>
        </row>
        <row r="2467">
          <cell r="A2467">
            <v>863</v>
          </cell>
          <cell r="B2467" t="str">
            <v>CABO DE COBRE NU 35 MM2 MEIO-DURO</v>
          </cell>
          <cell r="C2467" t="str">
            <v>M</v>
          </cell>
          <cell r="D2467" t="str">
            <v>CR</v>
          </cell>
          <cell r="E2467">
            <v>14.72</v>
          </cell>
        </row>
        <row r="2468">
          <cell r="A2468">
            <v>867</v>
          </cell>
          <cell r="B2468" t="str">
            <v>CABO DE COBRE NU 50 MM2 MEIO-DURO</v>
          </cell>
          <cell r="C2468" t="str">
            <v>M</v>
          </cell>
          <cell r="D2468" t="str">
            <v>CR</v>
          </cell>
          <cell r="E2468">
            <v>20.5</v>
          </cell>
        </row>
        <row r="2469">
          <cell r="A2469">
            <v>891</v>
          </cell>
          <cell r="B2469" t="str">
            <v>CABO DE COBRE NU 500 MM2 MEIO-DURO</v>
          </cell>
          <cell r="C2469" t="str">
            <v>M</v>
          </cell>
          <cell r="D2469" t="str">
            <v>CR</v>
          </cell>
          <cell r="E2469">
            <v>235.86</v>
          </cell>
        </row>
        <row r="2470">
          <cell r="A2470">
            <v>864</v>
          </cell>
          <cell r="B2470" t="str">
            <v>CABO DE COBRE NU 70 MM2 MEIO-DURO</v>
          </cell>
          <cell r="C2470" t="str">
            <v>M</v>
          </cell>
          <cell r="D2470" t="str">
            <v>CR</v>
          </cell>
          <cell r="E2470">
            <v>28.88</v>
          </cell>
        </row>
        <row r="2471">
          <cell r="A2471">
            <v>865</v>
          </cell>
          <cell r="B2471" t="str">
            <v>CABO DE COBRE NU 95 MM2 MEIO-DURO</v>
          </cell>
          <cell r="C2471" t="str">
            <v>M</v>
          </cell>
          <cell r="D2471" t="str">
            <v>CR</v>
          </cell>
          <cell r="E2471">
            <v>40.68</v>
          </cell>
        </row>
        <row r="2472">
          <cell r="A2472">
            <v>948</v>
          </cell>
          <cell r="B2472" t="str">
            <v>CABO DE COBRE UNIPOLAR 10 MM2, BLINDADO, ISOLACAO 3,6/6 KV EPR, COBERTURA EM</v>
          </cell>
          <cell r="C2472" t="str">
            <v>M</v>
          </cell>
          <cell r="D2472" t="str">
            <v>CR</v>
          </cell>
          <cell r="E2472">
            <v>23.24</v>
          </cell>
        </row>
        <row r="2473">
          <cell r="B2473" t="str">
            <v>PVC</v>
          </cell>
        </row>
        <row r="2474">
          <cell r="A2474">
            <v>947</v>
          </cell>
          <cell r="B2474" t="str">
            <v>CABO DE COBRE UNIPOLAR 16 MM2, BLINDADO, ISOLACAO 3,6/6 KV EPR, COBERTURA EM</v>
          </cell>
          <cell r="C2474" t="str">
            <v>M</v>
          </cell>
          <cell r="D2474" t="str">
            <v>CR</v>
          </cell>
          <cell r="E2474">
            <v>23.64</v>
          </cell>
        </row>
        <row r="2475">
          <cell r="B2475" t="str">
            <v>PVC</v>
          </cell>
        </row>
        <row r="2476">
          <cell r="A2476">
            <v>911</v>
          </cell>
          <cell r="B2476" t="str">
            <v>CABO DE COBRE UNIPOLAR 16 MM2, BLINDADO, ISOLACAO 6/10 KV EPR, COBERTURA EM</v>
          </cell>
          <cell r="C2476" t="str">
            <v>M</v>
          </cell>
          <cell r="D2476" t="str">
            <v>CR</v>
          </cell>
          <cell r="E2476">
            <v>34.380000000000003</v>
          </cell>
        </row>
        <row r="2477">
          <cell r="B2477" t="str">
            <v>PVC</v>
          </cell>
        </row>
        <row r="2478">
          <cell r="A2478">
            <v>925</v>
          </cell>
          <cell r="B2478" t="str">
            <v>CABO DE COBRE UNIPOLAR 25 MM2, BLINDADO, ISOLACAO 3,6/6 KV EPR, COBERTURA EM</v>
          </cell>
          <cell r="C2478" t="str">
            <v>M</v>
          </cell>
          <cell r="D2478" t="str">
            <v>CR</v>
          </cell>
          <cell r="E2478">
            <v>31.78</v>
          </cell>
        </row>
        <row r="2479">
          <cell r="B2479" t="str">
            <v>PVC</v>
          </cell>
        </row>
        <row r="2480">
          <cell r="A2480">
            <v>954</v>
          </cell>
          <cell r="B2480" t="str">
            <v>CABO DE COBRE UNIPOLAR 25MM2, BLINDADO, ISOLACAO 6/10 KV EPR, COBERTURA EM PVC</v>
          </cell>
          <cell r="C2480" t="str">
            <v>M</v>
          </cell>
          <cell r="D2480" t="str">
            <v>CR</v>
          </cell>
          <cell r="E2480">
            <v>35.11</v>
          </cell>
        </row>
        <row r="2481">
          <cell r="A2481">
            <v>901</v>
          </cell>
          <cell r="B2481" t="str">
            <v>CABO DE COBRE UNIPOLAR 35 MM2, BLINDADO, ISOLACAO 12/20 KV EPR, COBERTURA EM</v>
          </cell>
          <cell r="C2481" t="str">
            <v>M</v>
          </cell>
          <cell r="D2481" t="str">
            <v>C</v>
          </cell>
          <cell r="E2481">
            <v>37.58</v>
          </cell>
        </row>
        <row r="2482">
          <cell r="B2482" t="str">
            <v>PVC</v>
          </cell>
        </row>
        <row r="2483">
          <cell r="A2483">
            <v>926</v>
          </cell>
          <cell r="B2483" t="str">
            <v>CABO DE COBRE UNIPOLAR 35 MM2, BLINDADO, ISOLACAO 3,6/6 KV EPR, COBERTURA EM</v>
          </cell>
          <cell r="C2483" t="str">
            <v>M</v>
          </cell>
          <cell r="D2483" t="str">
            <v>CR</v>
          </cell>
          <cell r="E2483">
            <v>39.71</v>
          </cell>
        </row>
        <row r="2484">
          <cell r="B2484" t="str">
            <v>PVC</v>
          </cell>
        </row>
        <row r="2485">
          <cell r="A2485">
            <v>912</v>
          </cell>
          <cell r="B2485" t="str">
            <v>CABO DE COBRE UNIPOLAR 35 MM2, BLINDADO, ISOLACAO 6/10 KV EPR, COBERTURA EM</v>
          </cell>
          <cell r="C2485" t="str">
            <v>M</v>
          </cell>
          <cell r="D2485" t="str">
            <v>CR</v>
          </cell>
          <cell r="E2485">
            <v>39.950000000000003</v>
          </cell>
        </row>
        <row r="2486">
          <cell r="B2486" t="str">
            <v>PVC</v>
          </cell>
        </row>
        <row r="2487">
          <cell r="A2487">
            <v>955</v>
          </cell>
          <cell r="B2487" t="str">
            <v>CABO DE COBRE UNIPOLAR 50 MM2, BLINDADO, ISOLACAO 12/20 KV EPR, COBERTURA EM</v>
          </cell>
          <cell r="C2487" t="str">
            <v>M</v>
          </cell>
          <cell r="D2487" t="str">
            <v>CR</v>
          </cell>
          <cell r="E2487">
            <v>47.69</v>
          </cell>
        </row>
        <row r="2488">
          <cell r="B2488" t="str">
            <v>PVC</v>
          </cell>
        </row>
        <row r="2489">
          <cell r="A2489">
            <v>946</v>
          </cell>
          <cell r="B2489" t="str">
            <v>CABO DE COBRE UNIPOLAR 50 MM2, BLINDADO, ISOLACAO 3,6/6 KV EPR, COBERTURA EM</v>
          </cell>
          <cell r="C2489" t="str">
            <v>M</v>
          </cell>
          <cell r="D2489" t="str">
            <v>CR</v>
          </cell>
          <cell r="E2489">
            <v>53.62</v>
          </cell>
        </row>
        <row r="2490">
          <cell r="B2490" t="str">
            <v>PVC</v>
          </cell>
        </row>
        <row r="2491">
          <cell r="A2491">
            <v>953</v>
          </cell>
          <cell r="B2491" t="str">
            <v>CABO DE COBRE UNIPOLAR 50 MM2, BLINDADO, ISOLACAO 6/10 KV EPR, COBERTURA EM</v>
          </cell>
          <cell r="C2491" t="str">
            <v>M</v>
          </cell>
          <cell r="D2491" t="str">
            <v>CR</v>
          </cell>
          <cell r="E2491">
            <v>48.79</v>
          </cell>
        </row>
        <row r="2492">
          <cell r="B2492" t="str">
            <v>PVC</v>
          </cell>
        </row>
        <row r="2493">
          <cell r="A2493">
            <v>902</v>
          </cell>
          <cell r="B2493" t="str">
            <v>CABO DE COBRE UNIPOLAR 70 MM2, BLINDADO, ISOLACAO 12/20 KV EPR, COBERTURA EM</v>
          </cell>
          <cell r="C2493" t="str">
            <v>M</v>
          </cell>
          <cell r="D2493" t="str">
            <v>CR</v>
          </cell>
          <cell r="E2493">
            <v>59.32</v>
          </cell>
        </row>
        <row r="2494">
          <cell r="B2494" t="str">
            <v>PVC</v>
          </cell>
        </row>
        <row r="2495">
          <cell r="A2495">
            <v>927</v>
          </cell>
          <cell r="B2495" t="str">
            <v>CABO DE COBRE UNIPOLAR 70 MM2, BLINDADO, ISOLACAO 3,6/6 KV EPR, COBERTURA EM</v>
          </cell>
          <cell r="C2495" t="str">
            <v>M</v>
          </cell>
          <cell r="D2495" t="str">
            <v>CR</v>
          </cell>
          <cell r="E2495">
            <v>57.49</v>
          </cell>
        </row>
        <row r="2496">
          <cell r="B2496" t="str">
            <v>PVC</v>
          </cell>
        </row>
        <row r="2497">
          <cell r="A2497">
            <v>913</v>
          </cell>
          <cell r="B2497" t="str">
            <v>CABO DE COBRE UNIPOLAR 70 MM2, BLINDADO, ISOLACAO 6/10 KV EPR, COBERTURA EM</v>
          </cell>
          <cell r="C2497" t="str">
            <v>M</v>
          </cell>
          <cell r="D2497" t="str">
            <v>CR</v>
          </cell>
          <cell r="E2497">
            <v>64.17</v>
          </cell>
        </row>
        <row r="2498">
          <cell r="B2498" t="str">
            <v>PVC</v>
          </cell>
        </row>
        <row r="2499">
          <cell r="A2499">
            <v>903</v>
          </cell>
          <cell r="B2499" t="str">
            <v>CABO DE COBRE UNIPOLAR 95 MM2, BLINDADO, ISOLACAO 12/20 KV EPR, COBERTURA EM</v>
          </cell>
          <cell r="C2499" t="str">
            <v>M</v>
          </cell>
          <cell r="D2499" t="str">
            <v>CR</v>
          </cell>
          <cell r="E2499">
            <v>72.62</v>
          </cell>
        </row>
        <row r="2500">
          <cell r="B2500" t="str">
            <v>PVC</v>
          </cell>
        </row>
        <row r="2501">
          <cell r="A2501">
            <v>945</v>
          </cell>
          <cell r="B2501" t="str">
            <v>CABO DE COBRE UNIPOLAR 95 MM2, BLINDADO, ISOLACAO 3,6/6 KV EPR, COBERTURA EM</v>
          </cell>
          <cell r="C2501" t="str">
            <v>M</v>
          </cell>
          <cell r="D2501" t="str">
            <v>CR</v>
          </cell>
          <cell r="E2501">
            <v>76.83</v>
          </cell>
        </row>
        <row r="2502">
          <cell r="B2502" t="str">
            <v>PVC</v>
          </cell>
        </row>
        <row r="2503">
          <cell r="A2503">
            <v>914</v>
          </cell>
          <cell r="B2503" t="str">
            <v>CABO DE COBRE UNIPOLAR 95 MM2, BLINDADO, ISOLACAO 6/10 KV EPR, COBERTURA EM</v>
          </cell>
          <cell r="C2503" t="str">
            <v>M</v>
          </cell>
          <cell r="D2503" t="str">
            <v>CR</v>
          </cell>
          <cell r="E2503">
            <v>78.7</v>
          </cell>
        </row>
        <row r="2504">
          <cell r="B2504" t="str">
            <v>PVC</v>
          </cell>
        </row>
        <row r="2505">
          <cell r="A2505">
            <v>1018</v>
          </cell>
          <cell r="B2505" t="str">
            <v>CABO DE COBRE, FLEXIVEL, CLASSE 4 OU 5, ISOLACAO EM PVC/A, ANTICHAMA BWF-B,</v>
          </cell>
          <cell r="C2505" t="str">
            <v>M</v>
          </cell>
          <cell r="D2505" t="str">
            <v>CR</v>
          </cell>
          <cell r="E2505">
            <v>22.3</v>
          </cell>
        </row>
        <row r="2506">
          <cell r="B2506" t="str">
            <v>COBERTURA PVC-ST1, ANTICHAMA BWF-B, 1 CONDUTOR, 0,6/1 KV, SECAO NOMINAL 50 MM2.</v>
          </cell>
        </row>
        <row r="2507">
          <cell r="A2507">
            <v>34602</v>
          </cell>
          <cell r="B2507" t="str">
            <v>CABO FLEXIVEL PVC 750 V, 2 CONDUTORES DE 1,5 MM2</v>
          </cell>
          <cell r="C2507" t="str">
            <v>M</v>
          </cell>
          <cell r="D2507" t="str">
            <v>CR</v>
          </cell>
          <cell r="E2507">
            <v>2.19</v>
          </cell>
        </row>
        <row r="2508">
          <cell r="A2508">
            <v>34603</v>
          </cell>
          <cell r="B2508" t="str">
            <v>CABO FLEXIVEL PVC 750 V, 2 CONDUTORES DE 10,0 MM2</v>
          </cell>
          <cell r="C2508" t="str">
            <v>M</v>
          </cell>
          <cell r="D2508" t="str">
            <v>CR</v>
          </cell>
          <cell r="E2508">
            <v>10.53</v>
          </cell>
        </row>
        <row r="2509">
          <cell r="A2509" t="str">
            <v>Obs: dimensões entre asteríscos (*) indicam a aceitação de medidas aproximadas.</v>
          </cell>
        </row>
        <row r="2511">
          <cell r="B2511" t="str">
            <v>PREÇOS DE INSUMOS</v>
          </cell>
          <cell r="D2511" t="str">
            <v>Página:</v>
          </cell>
          <cell r="E2511" t="str">
            <v>38 / 146</v>
          </cell>
        </row>
        <row r="2512">
          <cell r="A2512" t="str">
            <v>Indicação da origem do preço:</v>
          </cell>
        </row>
        <row r="2513">
          <cell r="A2513" t="str">
            <v>• C - para preço coletado pelo IBGE</v>
          </cell>
        </row>
        <row r="2514">
          <cell r="A2514" t="str">
            <v>• CR - para preço obtido por meio do coeficiente de representatividade do insumo (ver Manual de Metodologia e</v>
          </cell>
        </row>
        <row r="2515">
          <cell r="A2515" t="str">
            <v>Conceitos);</v>
          </cell>
        </row>
        <row r="2516">
          <cell r="A2516" t="str">
            <v>• AS - para preço atribuído com base no preço do insumo para a localidade de São Paulo.</v>
          </cell>
        </row>
        <row r="2517">
          <cell r="A2517" t="str">
            <v>Mês de Coleta:</v>
          </cell>
          <cell r="B2517" t="str">
            <v>06/2016 Pesquisa: IBGE</v>
          </cell>
        </row>
        <row r="2518">
          <cell r="B2518" t="str">
            <v>CUIABA</v>
          </cell>
          <cell r="C2518" t="str">
            <v>90,01</v>
          </cell>
          <cell r="E2518">
            <v>52.06</v>
          </cell>
        </row>
        <row r="2519">
          <cell r="A2519" t="str">
            <v>Localidade:</v>
          </cell>
          <cell r="B2519" t="str">
            <v>Encargos Sociais Desonerados(%) Horista:</v>
          </cell>
          <cell r="D2519" t="str">
            <v>Mensalista:</v>
          </cell>
        </row>
        <row r="2520">
          <cell r="A2520" t="str">
            <v>Código</v>
          </cell>
          <cell r="B2520" t="str">
            <v>Descriçao do Insumo</v>
          </cell>
          <cell r="C2520" t="str">
            <v>Unid</v>
          </cell>
          <cell r="D2520" t="str">
            <v>Origem</v>
          </cell>
          <cell r="E2520" t="str">
            <v>Preço</v>
          </cell>
        </row>
        <row r="2521">
          <cell r="D2521" t="str">
            <v>de Preço</v>
          </cell>
          <cell r="E2521" t="str">
            <v>Mediano (R$)</v>
          </cell>
        </row>
        <row r="2522">
          <cell r="A2522">
            <v>34607</v>
          </cell>
          <cell r="B2522" t="str">
            <v>CABO FLEXIVEL PVC 750 V, 2 CONDUTORES DE 4,0 MM2</v>
          </cell>
          <cell r="C2522" t="str">
            <v>M</v>
          </cell>
          <cell r="D2522" t="str">
            <v>CR</v>
          </cell>
          <cell r="E2522">
            <v>4.6900000000000004</v>
          </cell>
        </row>
        <row r="2523">
          <cell r="A2523">
            <v>34609</v>
          </cell>
          <cell r="B2523" t="str">
            <v>CABO FLEXIVEL PVC 750 V, 2 CONDUTORES DE 6,0 MM2</v>
          </cell>
          <cell r="C2523" t="str">
            <v>M</v>
          </cell>
          <cell r="D2523" t="str">
            <v>CR</v>
          </cell>
          <cell r="E2523">
            <v>7.04</v>
          </cell>
        </row>
        <row r="2524">
          <cell r="A2524">
            <v>34618</v>
          </cell>
          <cell r="B2524" t="str">
            <v>CABO FLEXIVEL PVC 750 V, 3 CONDUTORES DE 1,5 MM2</v>
          </cell>
          <cell r="C2524" t="str">
            <v>M</v>
          </cell>
          <cell r="D2524" t="str">
            <v>CR</v>
          </cell>
          <cell r="E2524">
            <v>2.9</v>
          </cell>
        </row>
        <row r="2525">
          <cell r="A2525">
            <v>34620</v>
          </cell>
          <cell r="B2525" t="str">
            <v>CABO FLEXIVEL PVC 750 V, 3 CONDUTORES DE 10,0 MM2</v>
          </cell>
          <cell r="C2525" t="str">
            <v>M</v>
          </cell>
          <cell r="D2525" t="str">
            <v>CR</v>
          </cell>
          <cell r="E2525">
            <v>14.53</v>
          </cell>
        </row>
        <row r="2526">
          <cell r="A2526">
            <v>34621</v>
          </cell>
          <cell r="B2526" t="str">
            <v>CABO FLEXIVEL PVC 750 V, 3 CONDUTORES DE 4,0 MM2</v>
          </cell>
          <cell r="C2526" t="str">
            <v>M</v>
          </cell>
          <cell r="D2526" t="str">
            <v>CR</v>
          </cell>
          <cell r="E2526">
            <v>6.74</v>
          </cell>
        </row>
        <row r="2527">
          <cell r="A2527">
            <v>34622</v>
          </cell>
          <cell r="B2527" t="str">
            <v>CABO FLEXIVEL PVC 750 V, 3 CONDUTORES DE 6,0 MM2</v>
          </cell>
          <cell r="C2527" t="str">
            <v>M</v>
          </cell>
          <cell r="D2527" t="str">
            <v>CR</v>
          </cell>
          <cell r="E2527">
            <v>9.5500000000000007</v>
          </cell>
        </row>
        <row r="2528">
          <cell r="A2528">
            <v>34624</v>
          </cell>
          <cell r="B2528" t="str">
            <v>CABO FLEXIVEL PVC 750 V, 4 CONDUTORES DE 1,5 MM2</v>
          </cell>
          <cell r="C2528" t="str">
            <v>M</v>
          </cell>
          <cell r="D2528" t="str">
            <v>CR</v>
          </cell>
          <cell r="E2528">
            <v>3.71</v>
          </cell>
        </row>
        <row r="2529">
          <cell r="A2529">
            <v>34626</v>
          </cell>
          <cell r="B2529" t="str">
            <v>CABO FLEXIVEL PVC 750 V, 4 CONDUTORES DE 10,0 MM2</v>
          </cell>
          <cell r="C2529" t="str">
            <v>M</v>
          </cell>
          <cell r="D2529" t="str">
            <v>CR</v>
          </cell>
          <cell r="E2529">
            <v>19.97</v>
          </cell>
        </row>
        <row r="2530">
          <cell r="A2530">
            <v>34627</v>
          </cell>
          <cell r="B2530" t="str">
            <v>CABO FLEXIVEL PVC 750 V, 4 CONDUTORES DE 4,0 MM2</v>
          </cell>
          <cell r="C2530" t="str">
            <v>M</v>
          </cell>
          <cell r="D2530" t="str">
            <v>CR</v>
          </cell>
          <cell r="E2530">
            <v>8.6</v>
          </cell>
        </row>
        <row r="2531">
          <cell r="A2531">
            <v>34629</v>
          </cell>
          <cell r="B2531" t="str">
            <v>CABO FLEXIVEL PVC 750 V, 4 CONDUTORES DE 6,0 MM2</v>
          </cell>
          <cell r="C2531" t="str">
            <v>M</v>
          </cell>
          <cell r="D2531" t="str">
            <v>CR</v>
          </cell>
          <cell r="E2531">
            <v>12.6</v>
          </cell>
        </row>
        <row r="2532">
          <cell r="A2532">
            <v>11901</v>
          </cell>
          <cell r="B2532" t="str">
            <v>CABO TELEFONICO CCI 50, 1 PAR, USO INTERNO, SEM BLINDAGEM</v>
          </cell>
          <cell r="C2532" t="str">
            <v>M</v>
          </cell>
          <cell r="D2532" t="str">
            <v>C</v>
          </cell>
          <cell r="E2532">
            <v>0.84</v>
          </cell>
        </row>
        <row r="2533">
          <cell r="A2533">
            <v>11902</v>
          </cell>
          <cell r="B2533" t="str">
            <v>CABO TELEFONICO CCI 50, 2 PARES, USO INTERNO, SEM BLINDAGEM</v>
          </cell>
          <cell r="C2533" t="str">
            <v>M</v>
          </cell>
          <cell r="D2533" t="str">
            <v>CR</v>
          </cell>
          <cell r="E2533">
            <v>1.46</v>
          </cell>
        </row>
        <row r="2534">
          <cell r="A2534">
            <v>11903</v>
          </cell>
          <cell r="B2534" t="str">
            <v>CABO TELEFONICO CCI 50, 3 PARES, USO INTERNO, SEM BLINDAGEM</v>
          </cell>
          <cell r="C2534" t="str">
            <v>M</v>
          </cell>
          <cell r="D2534" t="str">
            <v>CR</v>
          </cell>
          <cell r="E2534">
            <v>2.2599999999999998</v>
          </cell>
        </row>
        <row r="2535">
          <cell r="A2535">
            <v>11904</v>
          </cell>
          <cell r="B2535" t="str">
            <v>CABO TELEFONICO CCI 50, 4 PARES, USO INTERNO, SEM BLINDAGEM</v>
          </cell>
          <cell r="C2535" t="str">
            <v>M</v>
          </cell>
          <cell r="D2535" t="str">
            <v>CR</v>
          </cell>
          <cell r="E2535">
            <v>2.88</v>
          </cell>
        </row>
        <row r="2536">
          <cell r="A2536">
            <v>11905</v>
          </cell>
          <cell r="B2536" t="str">
            <v>CABO TELEFONICO CCI 50, 5 PARES, USO INTERNO, SEM BLINDAGEM</v>
          </cell>
          <cell r="C2536" t="str">
            <v>M</v>
          </cell>
          <cell r="D2536" t="str">
            <v>CR</v>
          </cell>
          <cell r="E2536">
            <v>3.87</v>
          </cell>
        </row>
        <row r="2537">
          <cell r="A2537">
            <v>11906</v>
          </cell>
          <cell r="B2537" t="str">
            <v>CABO TELEFONICO CCI 50, 6 PARES, USO INTERNO, SEM BLINDAGEM</v>
          </cell>
          <cell r="C2537" t="str">
            <v>M</v>
          </cell>
          <cell r="D2537" t="str">
            <v>CR</v>
          </cell>
          <cell r="E2537">
            <v>4.46</v>
          </cell>
        </row>
        <row r="2538">
          <cell r="A2538">
            <v>11919</v>
          </cell>
          <cell r="B2538" t="str">
            <v>CABO TELEFONICO CI 50, 10 PARES, USO INTERNO</v>
          </cell>
          <cell r="C2538" t="str">
            <v>M</v>
          </cell>
          <cell r="D2538" t="str">
            <v>CR</v>
          </cell>
          <cell r="E2538">
            <v>8.75</v>
          </cell>
        </row>
        <row r="2539">
          <cell r="A2539">
            <v>11920</v>
          </cell>
          <cell r="B2539" t="str">
            <v>CABO TELEFONICO CI 50, 20 PARES, USO INTERNO</v>
          </cell>
          <cell r="C2539" t="str">
            <v>M</v>
          </cell>
          <cell r="D2539" t="str">
            <v>CR</v>
          </cell>
          <cell r="E2539">
            <v>16.95</v>
          </cell>
        </row>
        <row r="2540">
          <cell r="A2540">
            <v>11924</v>
          </cell>
          <cell r="B2540" t="str">
            <v>CABO TELEFONICO CI 50, 200 PARES, USO INTERNO</v>
          </cell>
          <cell r="C2540" t="str">
            <v>M</v>
          </cell>
          <cell r="D2540" t="str">
            <v>CR</v>
          </cell>
          <cell r="E2540">
            <v>164.84</v>
          </cell>
        </row>
        <row r="2541">
          <cell r="A2541">
            <v>11921</v>
          </cell>
          <cell r="B2541" t="str">
            <v>CABO TELEFONICO CI 50, 30 PARES, USO INTERNO</v>
          </cell>
          <cell r="C2541" t="str">
            <v>M</v>
          </cell>
          <cell r="D2541" t="str">
            <v>CR</v>
          </cell>
          <cell r="E2541">
            <v>23.08</v>
          </cell>
        </row>
        <row r="2542">
          <cell r="A2542">
            <v>11922</v>
          </cell>
          <cell r="B2542" t="str">
            <v>CABO TELEFONICO CI 50, 50 PARES, USO INTERNO</v>
          </cell>
          <cell r="C2542" t="str">
            <v>M</v>
          </cell>
          <cell r="D2542" t="str">
            <v>CR</v>
          </cell>
          <cell r="E2542">
            <v>40.97</v>
          </cell>
        </row>
        <row r="2543">
          <cell r="A2543">
            <v>11923</v>
          </cell>
          <cell r="B2543" t="str">
            <v>CABO TELEFONICO CI 50, 75 PARES, USO INTERNO</v>
          </cell>
          <cell r="C2543" t="str">
            <v>M</v>
          </cell>
          <cell r="D2543" t="str">
            <v>CR</v>
          </cell>
          <cell r="E2543">
            <v>66.92</v>
          </cell>
        </row>
        <row r="2544">
          <cell r="A2544">
            <v>11916</v>
          </cell>
          <cell r="B2544" t="str">
            <v>CABO TELEFONICO CTP - APL - 50, 10 PARES, USO EXTERNO</v>
          </cell>
          <cell r="C2544" t="str">
            <v>M</v>
          </cell>
          <cell r="D2544" t="str">
            <v>CR</v>
          </cell>
          <cell r="E2544">
            <v>11.36</v>
          </cell>
        </row>
        <row r="2545">
          <cell r="A2545">
            <v>11914</v>
          </cell>
          <cell r="B2545" t="str">
            <v>CABO TELEFONICO CTP - APL - 50, 100 PARES, USO EXTERNO</v>
          </cell>
          <cell r="C2545" t="str">
            <v>M</v>
          </cell>
          <cell r="D2545" t="str">
            <v>CR</v>
          </cell>
          <cell r="E2545">
            <v>82.45</v>
          </cell>
        </row>
        <row r="2546">
          <cell r="A2546">
            <v>11917</v>
          </cell>
          <cell r="B2546" t="str">
            <v>CABO TELEFONICO CTP - APL - 50, 20 PARES, USO EXTERNO</v>
          </cell>
          <cell r="C2546" t="str">
            <v>M</v>
          </cell>
          <cell r="D2546" t="str">
            <v>CR</v>
          </cell>
          <cell r="E2546">
            <v>19.760000000000002</v>
          </cell>
        </row>
        <row r="2547">
          <cell r="A2547">
            <v>11918</v>
          </cell>
          <cell r="B2547" t="str">
            <v>CABO TELEFONICO CTP - APL - 50, 30 PARES, USO EXTERNO</v>
          </cell>
          <cell r="C2547" t="str">
            <v>M</v>
          </cell>
          <cell r="D2547" t="str">
            <v>CR</v>
          </cell>
          <cell r="E2547">
            <v>26.81</v>
          </cell>
        </row>
        <row r="2548">
          <cell r="A2548">
            <v>37734</v>
          </cell>
          <cell r="B2548" t="str">
            <v>CACAMBA METALICA BASCULANTE COM CAPACIDADE DE 10 M3 (INCLUI MONTAGEM, NAO</v>
          </cell>
          <cell r="C2548" t="str">
            <v>UN</v>
          </cell>
          <cell r="D2548" t="str">
            <v>CR</v>
          </cell>
          <cell r="E2548">
            <v>34321.67</v>
          </cell>
        </row>
        <row r="2549">
          <cell r="B2549" t="str">
            <v>INCLUI CAMINHAO)</v>
          </cell>
        </row>
        <row r="2550">
          <cell r="A2550">
            <v>37733</v>
          </cell>
          <cell r="B2550" t="str">
            <v>CACAMBA METALICA BASCULANTE COM CAPACIDADE DE 6 M3 (INCLUI MONTAGEM, NAO</v>
          </cell>
          <cell r="C2550" t="str">
            <v>UN</v>
          </cell>
          <cell r="D2550" t="str">
            <v>CR</v>
          </cell>
          <cell r="E2550">
            <v>25734.26</v>
          </cell>
        </row>
        <row r="2551">
          <cell r="B2551" t="str">
            <v>INCLUI CAMINHAO)</v>
          </cell>
        </row>
        <row r="2552">
          <cell r="A2552">
            <v>37735</v>
          </cell>
          <cell r="B2552" t="str">
            <v>CACAMBA METALICA BASCULANTE COM CAPACIDADE DE 8 M3 (INCLUI MONTAGEM, NAO</v>
          </cell>
          <cell r="C2552" t="str">
            <v>UN</v>
          </cell>
          <cell r="D2552" t="str">
            <v>CR</v>
          </cell>
          <cell r="E2552">
            <v>31009.79</v>
          </cell>
        </row>
        <row r="2553">
          <cell r="B2553" t="str">
            <v>INCLUI CAMINHAO)</v>
          </cell>
        </row>
        <row r="2554">
          <cell r="A2554">
            <v>2354</v>
          </cell>
          <cell r="B2554" t="str">
            <v>CADASTRISTA DE USUARIOS</v>
          </cell>
          <cell r="C2554" t="str">
            <v>H</v>
          </cell>
          <cell r="D2554" t="str">
            <v>CR</v>
          </cell>
          <cell r="E2554">
            <v>17.149999999999999</v>
          </cell>
        </row>
        <row r="2555">
          <cell r="A2555">
            <v>41758</v>
          </cell>
          <cell r="B2555" t="str">
            <v>CADEADO EM ACO INOX, LARGURA DE *50* MM, COM HASTE EM ACO TEMPERADO, SEM</v>
          </cell>
          <cell r="C2555" t="str">
            <v>UN</v>
          </cell>
          <cell r="D2555" t="str">
            <v>CR</v>
          </cell>
          <cell r="E2555">
            <v>122.47</v>
          </cell>
        </row>
        <row r="2556">
          <cell r="B2556" t="str">
            <v>MOLA - CHAVES INCLUIDAS</v>
          </cell>
        </row>
        <row r="2557">
          <cell r="A2557">
            <v>5090</v>
          </cell>
          <cell r="B2557" t="str">
            <v>CADEADO SIMPLES/COMUM, EM LATAO MACICO CROMADO, LARGURA DE 25 MM,  HASTE DE</v>
          </cell>
          <cell r="C2557" t="str">
            <v>UN</v>
          </cell>
          <cell r="D2557" t="str">
            <v>C</v>
          </cell>
          <cell r="E2557">
            <v>14.03</v>
          </cell>
        </row>
        <row r="2558">
          <cell r="B2558" t="str">
            <v>ACO TEMPERADO, CEMENTADO (NAO LONGA), INCLUI 2 CHAVES</v>
          </cell>
        </row>
        <row r="2559">
          <cell r="A2559">
            <v>5085</v>
          </cell>
          <cell r="B2559" t="str">
            <v>CADEADO SIMPLES, EM LATAO MACICO CROMADO, LARGURA DE 35 MM,  HASTE DE ACO</v>
          </cell>
          <cell r="C2559" t="str">
            <v>UN</v>
          </cell>
          <cell r="D2559" t="str">
            <v>CR</v>
          </cell>
          <cell r="E2559">
            <v>15.64</v>
          </cell>
        </row>
        <row r="2560">
          <cell r="B2560" t="str">
            <v>TEMPERADO, CEMENTADO (NAO LONGA), INCLUI 2 CHAVES</v>
          </cell>
        </row>
        <row r="2561">
          <cell r="A2561">
            <v>38374</v>
          </cell>
          <cell r="B2561" t="str">
            <v>CADEIRA SUSPENSA MANUAL / BALANCIM INDIVIDUAL (NBR 14751)</v>
          </cell>
          <cell r="C2561" t="str">
            <v>UN</v>
          </cell>
          <cell r="D2561" t="str">
            <v>CR</v>
          </cell>
          <cell r="E2561">
            <v>821.58</v>
          </cell>
        </row>
        <row r="2562">
          <cell r="A2562">
            <v>20212</v>
          </cell>
          <cell r="B2562" t="str">
            <v>CAIBRO DE MADEIRA APARELHADA *6 X 8* CM, MACARANDUBA, ANGELIM OU EQUIVALENTE</v>
          </cell>
          <cell r="C2562" t="str">
            <v>M</v>
          </cell>
          <cell r="D2562" t="str">
            <v>C</v>
          </cell>
          <cell r="E2562">
            <v>5</v>
          </cell>
        </row>
        <row r="2563">
          <cell r="B2563" t="str">
            <v>DA REGIAO</v>
          </cell>
        </row>
        <row r="2564">
          <cell r="A2564">
            <v>4430</v>
          </cell>
          <cell r="B2564" t="str">
            <v>CAIBRO DE MADEIRA NAO APARELHADA *5 X 6* CM, MACARANDUBA, ANGELIM OU</v>
          </cell>
          <cell r="C2564" t="str">
            <v>M</v>
          </cell>
          <cell r="D2564" t="str">
            <v>CR</v>
          </cell>
          <cell r="E2564">
            <v>4.6399999999999997</v>
          </cell>
        </row>
        <row r="2565">
          <cell r="B2565" t="str">
            <v>EQUIVALENTE DA REGIAO</v>
          </cell>
        </row>
        <row r="2566">
          <cell r="A2566">
            <v>4400</v>
          </cell>
          <cell r="B2566" t="str">
            <v>CAIBRO DE MADEIRA NAO APARELHADA *6 X 8* CM, MACARANDUBA, ANGELIM OU</v>
          </cell>
          <cell r="C2566" t="str">
            <v>M</v>
          </cell>
          <cell r="D2566" t="str">
            <v>CR</v>
          </cell>
          <cell r="E2566">
            <v>5.86</v>
          </cell>
        </row>
        <row r="2567">
          <cell r="B2567" t="str">
            <v>EQUIVALENTE DA REGIAO</v>
          </cell>
        </row>
        <row r="2568">
          <cell r="A2568">
            <v>4496</v>
          </cell>
          <cell r="B2568" t="str">
            <v>CAIBRO DE MADEIRA NATIVA/REGIONAL 5 X 5 CM NAO APARELHADA (P/FORMA)</v>
          </cell>
          <cell r="C2568" t="str">
            <v>M</v>
          </cell>
          <cell r="D2568" t="str">
            <v>CR</v>
          </cell>
          <cell r="E2568">
            <v>2.69</v>
          </cell>
        </row>
        <row r="2569">
          <cell r="A2569">
            <v>11871</v>
          </cell>
          <cell r="B2569" t="str">
            <v>CAIXA D'AGUA DE FIBRA DE VIDRO, PARA 500 LITROS, COM TAMPA</v>
          </cell>
          <cell r="C2569" t="str">
            <v>UN</v>
          </cell>
          <cell r="D2569" t="str">
            <v>C</v>
          </cell>
          <cell r="E2569">
            <v>205</v>
          </cell>
        </row>
        <row r="2570">
          <cell r="A2570">
            <v>34636</v>
          </cell>
          <cell r="B2570" t="str">
            <v>CAIXA D'AGUA EM POLIETILENO 1000 LITROS, COM TAMPA</v>
          </cell>
          <cell r="C2570" t="str">
            <v>UN</v>
          </cell>
          <cell r="D2570" t="str">
            <v>C</v>
          </cell>
          <cell r="E2570">
            <v>290.45</v>
          </cell>
        </row>
        <row r="2571">
          <cell r="A2571">
            <v>34639</v>
          </cell>
          <cell r="B2571" t="str">
            <v>CAIXA D'AGUA EM POLIETILENO 1500 LITROS, COM TAMPA</v>
          </cell>
          <cell r="C2571" t="str">
            <v>UN</v>
          </cell>
          <cell r="D2571" t="str">
            <v>CR</v>
          </cell>
          <cell r="E2571">
            <v>589.9</v>
          </cell>
        </row>
        <row r="2572">
          <cell r="A2572" t="str">
            <v>Obs: dimensões entre asteríscos (*) indicam a aceitação de medidas aproximadas.</v>
          </cell>
        </row>
        <row r="2574">
          <cell r="B2574" t="str">
            <v>PREÇOS DE INSUMOS</v>
          </cell>
          <cell r="D2574" t="str">
            <v>Página:</v>
          </cell>
          <cell r="E2574" t="str">
            <v>39 / 146</v>
          </cell>
        </row>
        <row r="2575">
          <cell r="A2575" t="str">
            <v>Indicação da origem do preço:</v>
          </cell>
        </row>
        <row r="2576">
          <cell r="A2576" t="str">
            <v>• C - para preço coletado pelo IBGE</v>
          </cell>
        </row>
        <row r="2577">
          <cell r="A2577" t="str">
            <v>• CR - para preço obtido por meio do coeficiente de representatividade do insumo (ver Manual de Metodologia e</v>
          </cell>
        </row>
        <row r="2578">
          <cell r="A2578" t="str">
            <v>Conceitos);</v>
          </cell>
        </row>
        <row r="2579">
          <cell r="A2579" t="str">
            <v>• AS - para preço atribuído com base no preço do insumo para a localidade de São Paulo.</v>
          </cell>
        </row>
        <row r="2580">
          <cell r="A2580" t="str">
            <v>Mês de Coleta:</v>
          </cell>
          <cell r="B2580" t="str">
            <v>06/2016 Pesquisa: IBGE</v>
          </cell>
        </row>
        <row r="2581">
          <cell r="B2581" t="str">
            <v>CUIABA</v>
          </cell>
          <cell r="C2581" t="str">
            <v>90,01</v>
          </cell>
          <cell r="E2581">
            <v>52.06</v>
          </cell>
        </row>
        <row r="2582">
          <cell r="A2582" t="str">
            <v>Localidade:</v>
          </cell>
          <cell r="B2582" t="str">
            <v>Encargos Sociais Desonerados(%) Horista:</v>
          </cell>
          <cell r="D2582" t="str">
            <v>Mensalista:</v>
          </cell>
        </row>
        <row r="2583">
          <cell r="A2583" t="str">
            <v>Código</v>
          </cell>
          <cell r="B2583" t="str">
            <v>Descriçao do Insumo</v>
          </cell>
          <cell r="C2583" t="str">
            <v>Unid</v>
          </cell>
          <cell r="D2583" t="str">
            <v>Origem</v>
          </cell>
          <cell r="E2583" t="str">
            <v>Preço</v>
          </cell>
        </row>
        <row r="2584">
          <cell r="D2584" t="str">
            <v>de Preço</v>
          </cell>
          <cell r="E2584" t="str">
            <v>Mediano (R$)</v>
          </cell>
        </row>
        <row r="2585">
          <cell r="A2585">
            <v>34640</v>
          </cell>
          <cell r="B2585" t="str">
            <v>CAIXA D'AGUA EM POLIETILENO 2000 LITROS, COM TAMPA</v>
          </cell>
          <cell r="C2585" t="str">
            <v>UN</v>
          </cell>
          <cell r="D2585" t="str">
            <v>CR</v>
          </cell>
          <cell r="E2585">
            <v>662.61</v>
          </cell>
        </row>
        <row r="2586">
          <cell r="A2586">
            <v>34637</v>
          </cell>
          <cell r="B2586" t="str">
            <v>CAIXA D'AGUA EM POLIETILENO 500 LITROS, COM TAMPA</v>
          </cell>
          <cell r="C2586" t="str">
            <v>UN</v>
          </cell>
          <cell r="D2586" t="str">
            <v>CR</v>
          </cell>
          <cell r="E2586">
            <v>166.76</v>
          </cell>
        </row>
        <row r="2587">
          <cell r="A2587">
            <v>34638</v>
          </cell>
          <cell r="B2587" t="str">
            <v>CAIXA D'AGUA EM POLIETILENO 750 LITROS, COM TAMPA</v>
          </cell>
          <cell r="C2587" t="str">
            <v>UN</v>
          </cell>
          <cell r="D2587" t="str">
            <v>CR</v>
          </cell>
          <cell r="E2587">
            <v>285.97000000000003</v>
          </cell>
        </row>
        <row r="2588">
          <cell r="A2588">
            <v>11868</v>
          </cell>
          <cell r="B2588" t="str">
            <v>CAIXA D'AGUA FIBRA DE VIDRO PARA 1000 LITROS, COM TAMPA</v>
          </cell>
          <cell r="C2588" t="str">
            <v>UN</v>
          </cell>
          <cell r="D2588" t="str">
            <v>CR</v>
          </cell>
          <cell r="E2588">
            <v>281.74</v>
          </cell>
        </row>
        <row r="2589">
          <cell r="A2589">
            <v>37106</v>
          </cell>
          <cell r="B2589" t="str">
            <v>CAIXA D'AGUA FIBRA DE VIDRO PARA 10000 LITROS, COM TAMPA</v>
          </cell>
          <cell r="C2589" t="str">
            <v>UN</v>
          </cell>
          <cell r="D2589" t="str">
            <v>CR</v>
          </cell>
          <cell r="E2589">
            <v>2721.33</v>
          </cell>
        </row>
        <row r="2590">
          <cell r="A2590">
            <v>11869</v>
          </cell>
          <cell r="B2590" t="str">
            <v>CAIXA D'AGUA FIBRA DE VIDRO PARA 1500 LITROS, COM TAMPA</v>
          </cell>
          <cell r="C2590" t="str">
            <v>UN</v>
          </cell>
          <cell r="D2590" t="str">
            <v>CR</v>
          </cell>
          <cell r="E2590">
            <v>457.12</v>
          </cell>
        </row>
        <row r="2591">
          <cell r="A2591">
            <v>37104</v>
          </cell>
          <cell r="B2591" t="str">
            <v>CAIXA D'AGUA FIBRA DE VIDRO PARA 2000 LITROS, COM TAMPA</v>
          </cell>
          <cell r="C2591" t="str">
            <v>UN</v>
          </cell>
          <cell r="D2591" t="str">
            <v>CR</v>
          </cell>
          <cell r="E2591">
            <v>589.26</v>
          </cell>
        </row>
        <row r="2592">
          <cell r="A2592">
            <v>37105</v>
          </cell>
          <cell r="B2592" t="str">
            <v>CAIXA D'AGUA FIBRA DE VIDRO PARA 5000 LITROS, COM TAMPA</v>
          </cell>
          <cell r="C2592" t="str">
            <v>UN</v>
          </cell>
          <cell r="D2592" t="str">
            <v>CR</v>
          </cell>
          <cell r="E2592">
            <v>1312.38</v>
          </cell>
        </row>
        <row r="2593">
          <cell r="A2593">
            <v>11638</v>
          </cell>
          <cell r="B2593" t="str">
            <v>CAIXA DE CONCRETO PRE-MOLDADO PARA AR-CONDICIONADO DE JANELA, DE *80 X 54 X</v>
          </cell>
          <cell r="C2593" t="str">
            <v>UN</v>
          </cell>
          <cell r="D2593" t="str">
            <v>CR</v>
          </cell>
          <cell r="E2593">
            <v>178.57</v>
          </cell>
        </row>
        <row r="2594">
          <cell r="B2594" t="str">
            <v>76,5* CM (L X A X P)</v>
          </cell>
        </row>
        <row r="2595">
          <cell r="A2595">
            <v>1030</v>
          </cell>
          <cell r="B2595" t="str">
            <v>CAIXA DE DESCARGA DE PLASTICO EXTERNA, DE *9* L, PUXADOR FIO DE NYLON, NAO</v>
          </cell>
          <cell r="C2595" t="str">
            <v>UN</v>
          </cell>
          <cell r="D2595" t="str">
            <v>C</v>
          </cell>
          <cell r="E2595">
            <v>28.62</v>
          </cell>
        </row>
        <row r="2596">
          <cell r="B2596" t="str">
            <v>INCLUSO CANO, BOLSA, ENGATE</v>
          </cell>
        </row>
        <row r="2597">
          <cell r="A2597">
            <v>11694</v>
          </cell>
          <cell r="B2597" t="str">
            <v>CAIXA DE DESCARGA PLASTICA DE EMBUTIR COMPLETA, COM ESPELHO PLASTICO,</v>
          </cell>
          <cell r="C2597" t="str">
            <v>UN</v>
          </cell>
          <cell r="D2597" t="str">
            <v>CR</v>
          </cell>
          <cell r="E2597">
            <v>632.65</v>
          </cell>
        </row>
        <row r="2598">
          <cell r="B2598" t="str">
            <v>CAPACIDADE 6 A 10 L, ACESSORIOS INCLUSOS</v>
          </cell>
        </row>
        <row r="2599">
          <cell r="A2599">
            <v>35277</v>
          </cell>
          <cell r="B2599" t="str">
            <v>CAIXA DE GORDURA EM PVC, DIAMETRO MINIMO 300 MM, DIAMETRO DE SAIDA 100 MM,</v>
          </cell>
          <cell r="C2599" t="str">
            <v>UN</v>
          </cell>
          <cell r="D2599" t="str">
            <v>CR</v>
          </cell>
          <cell r="E2599">
            <v>305.08</v>
          </cell>
        </row>
        <row r="2600">
          <cell r="B2600" t="str">
            <v>CAPACIDADE  APROXIMADA 18 LITROS, COM TAMPA</v>
          </cell>
        </row>
        <row r="2601">
          <cell r="A2601">
            <v>10521</v>
          </cell>
          <cell r="B2601" t="str">
            <v>CAIXA DE INCENDIO/ABRIGO PARA MANGUEIRA, DE EMBUTIR/INTERNA, COM 75 X 45 X 17 CM,</v>
          </cell>
          <cell r="C2601" t="str">
            <v>UN</v>
          </cell>
          <cell r="D2601" t="str">
            <v>CR</v>
          </cell>
          <cell r="E2601">
            <v>237.7</v>
          </cell>
        </row>
        <row r="2602">
          <cell r="B2602" t="str">
            <v>EM CHAPA DE ACO, PORTA COM VENTILACAO, VISOR COM A INSCRICAO "INCENDIO",</v>
          </cell>
        </row>
        <row r="2603">
          <cell r="B2603" t="str">
            <v>SUPORTE/CESTA INTERNA PARA A MANGUEIRA, PINTURA ELETROS</v>
          </cell>
        </row>
        <row r="2604">
          <cell r="A2604">
            <v>10885</v>
          </cell>
          <cell r="B2604" t="str">
            <v>CAIXA DE INCENDIO/ABRIGO PARA MANGUEIRA, DE EMBUTIR/INTERNA, COM 90 X 60 X 17 CM,</v>
          </cell>
          <cell r="C2604" t="str">
            <v>UN</v>
          </cell>
          <cell r="D2604" t="str">
            <v>CR</v>
          </cell>
          <cell r="E2604">
            <v>300.66000000000003</v>
          </cell>
        </row>
        <row r="2605">
          <cell r="B2605" t="str">
            <v>EM CHAPA DE ACO, PORTA COM VENTILACAO, VISOR COM A INSCRICAO "INCENDIO",</v>
          </cell>
        </row>
        <row r="2606">
          <cell r="B2606" t="str">
            <v>SUPORTE/CESTA INTERNA PARA A MANGUEIRA, PINTURA ELETROS</v>
          </cell>
        </row>
        <row r="2607">
          <cell r="A2607">
            <v>20962</v>
          </cell>
          <cell r="B2607" t="str">
            <v>CAIXA DE INCENDIO/ABRIGO PARA MANGUEIRA, DE SOBREPOR/EXTERNA, COM 75 X 45 X 17</v>
          </cell>
          <cell r="C2607" t="str">
            <v>UN</v>
          </cell>
          <cell r="D2607" t="str">
            <v>C</v>
          </cell>
          <cell r="E2607">
            <v>249.02</v>
          </cell>
        </row>
        <row r="2608">
          <cell r="B2608" t="str">
            <v>CM, EM CHAPA DE ACO, PORTA COM VENTILACAO, VISOR COM A INSCRICAO "INCENDIO",</v>
          </cell>
        </row>
        <row r="2609">
          <cell r="B2609" t="str">
            <v>SUPORTE/CESTA INTERNA PARA A MANGUEIRA, PINTURA ELETRO</v>
          </cell>
        </row>
        <row r="2610">
          <cell r="A2610">
            <v>20963</v>
          </cell>
          <cell r="B2610" t="str">
            <v>CAIXA DE INCENDIO/ABRIGO PARA MANGUEIRA, DE SOBREPOR/EXTERNA, COM 90 X 60 X 17</v>
          </cell>
          <cell r="C2610" t="str">
            <v>UN</v>
          </cell>
          <cell r="D2610" t="str">
            <v>CR</v>
          </cell>
          <cell r="E2610">
            <v>304.2</v>
          </cell>
        </row>
        <row r="2611">
          <cell r="B2611" t="str">
            <v>CM, EM CHAPA DE ACO, PORTA COM VENTILACAO, VISOR COM A INSCRICAO "INCENDIO",</v>
          </cell>
        </row>
        <row r="2612">
          <cell r="B2612" t="str">
            <v>SUPORTE/CESTA INTERNA PARA A MANGUEIRA, PINTURA ELETRO</v>
          </cell>
        </row>
        <row r="2613">
          <cell r="A2613">
            <v>1062</v>
          </cell>
          <cell r="B2613" t="str">
            <v>CAIXA DE MEDICAO COM VISOR, PARA 1 MEDIDOR TRIFASICO, EM CHAPA DE ACO</v>
          </cell>
          <cell r="C2613" t="str">
            <v>UN</v>
          </cell>
          <cell r="D2613" t="str">
            <v>C</v>
          </cell>
          <cell r="E2613">
            <v>134.88999999999999</v>
          </cell>
        </row>
        <row r="2614">
          <cell r="B2614" t="str">
            <v>GALVANIZADO 18 USG (SEM MEDIDOR E DISJUNTOR) (PADRAO DA CONCESSIONARIA LOCAL)</v>
          </cell>
        </row>
        <row r="2615">
          <cell r="A2615">
            <v>11250</v>
          </cell>
          <cell r="B2615" t="str">
            <v>CAIXA DE PASSAGEM N 2 PADRAO TELEBRAS DIM 20 X 20 X 12CM EM CHAPA DE ACO GALV</v>
          </cell>
          <cell r="C2615" t="str">
            <v>UN</v>
          </cell>
          <cell r="D2615" t="str">
            <v>CR</v>
          </cell>
          <cell r="E2615">
            <v>77.08</v>
          </cell>
        </row>
        <row r="2616">
          <cell r="A2616">
            <v>11251</v>
          </cell>
          <cell r="B2616" t="str">
            <v>CAIXA DE PASSAGEM N 3 PADRAO TELEBRAS DIM 40 X 40 X 12CM EM CHAPA DE ACO GALV</v>
          </cell>
          <cell r="C2616" t="str">
            <v>UN</v>
          </cell>
          <cell r="D2616" t="str">
            <v>CR</v>
          </cell>
          <cell r="E2616">
            <v>139.6</v>
          </cell>
        </row>
        <row r="2617">
          <cell r="A2617">
            <v>11253</v>
          </cell>
          <cell r="B2617" t="str">
            <v>CAIXA DE PASSAGEM N 4 PADRAO TELEBRAS DIM 60 X 60 X 12CM EM CHAPA DE ACO GALV</v>
          </cell>
          <cell r="C2617" t="str">
            <v>UN</v>
          </cell>
          <cell r="D2617" t="str">
            <v>CR</v>
          </cell>
          <cell r="E2617">
            <v>221.76</v>
          </cell>
        </row>
        <row r="2618">
          <cell r="A2618">
            <v>11255</v>
          </cell>
          <cell r="B2618" t="str">
            <v>CAIXA DE PASSAGEM N 5 PADRAO TELEBRAS DIM 80 X 80 X 12CM EM CHAPA DE ACO GALV</v>
          </cell>
          <cell r="C2618" t="str">
            <v>UN</v>
          </cell>
          <cell r="D2618" t="str">
            <v>CR</v>
          </cell>
          <cell r="E2618">
            <v>327.94</v>
          </cell>
        </row>
        <row r="2619">
          <cell r="A2619">
            <v>14055</v>
          </cell>
          <cell r="B2619" t="str">
            <v>CAIXA DE PASSAGEM N 6 PADRAO TELEBRAS DIM 120 X 120 X 12CM EM CHAPA DE ACO GALV</v>
          </cell>
          <cell r="C2619" t="str">
            <v>UN</v>
          </cell>
          <cell r="D2619" t="str">
            <v>CR</v>
          </cell>
          <cell r="E2619">
            <v>792.01</v>
          </cell>
        </row>
        <row r="2620">
          <cell r="A2620">
            <v>10569</v>
          </cell>
          <cell r="B2620" t="str">
            <v>CAIXA DE PASSAGEM OCTOGONAL 4" X 4" FUNDO MOVEL, EM CHAPA GALVANIZADA"</v>
          </cell>
          <cell r="C2620" t="str">
            <v>UN</v>
          </cell>
          <cell r="D2620" t="str">
            <v>CR</v>
          </cell>
          <cell r="E2620">
            <v>3.16</v>
          </cell>
        </row>
        <row r="2621">
          <cell r="A2621">
            <v>11247</v>
          </cell>
          <cell r="B2621" t="str">
            <v>CAIXA DE PASSAGEM P/ TELEFONE EM CHAPA DE ACO GALV 150 X 150 X 15CM</v>
          </cell>
          <cell r="C2621" t="str">
            <v>UN</v>
          </cell>
          <cell r="D2621" t="str">
            <v>CR</v>
          </cell>
          <cell r="E2621">
            <v>1425.62</v>
          </cell>
        </row>
        <row r="2622">
          <cell r="A2622">
            <v>11249</v>
          </cell>
          <cell r="B2622" t="str">
            <v>CAIXA DE PASSAGEM P/ TELEFONE EM CHAPA DE ACO GALV 200 X 200 X 21,8CM</v>
          </cell>
          <cell r="C2622" t="str">
            <v>UN</v>
          </cell>
          <cell r="D2622" t="str">
            <v>CR</v>
          </cell>
          <cell r="E2622">
            <v>2719.24</v>
          </cell>
        </row>
        <row r="2623">
          <cell r="A2623">
            <v>11254</v>
          </cell>
          <cell r="B2623" t="str">
            <v>CAIXA DE PASSAGEM P/ TELEFONE EM CHAPA DE ACO GALV 60 X 60 X 15CM</v>
          </cell>
          <cell r="C2623" t="str">
            <v>UN</v>
          </cell>
          <cell r="D2623" t="str">
            <v>CR</v>
          </cell>
          <cell r="E2623">
            <v>234.7</v>
          </cell>
        </row>
        <row r="2624">
          <cell r="A2624">
            <v>11256</v>
          </cell>
          <cell r="B2624" t="str">
            <v>CAIXA DE PASSAGEM P/ TELEFONE EM CHAPA DE ACO GALV 80 X 80 X 15CM</v>
          </cell>
          <cell r="C2624" t="str">
            <v>UN</v>
          </cell>
          <cell r="D2624" t="str">
            <v>CR</v>
          </cell>
          <cell r="E2624">
            <v>390.67</v>
          </cell>
        </row>
        <row r="2625">
          <cell r="A2625">
            <v>2555</v>
          </cell>
          <cell r="B2625" t="str">
            <v>CAIXA DE PASSAGEM 3" X 3" SEXTAVADA EM FERRO GALV"</v>
          </cell>
          <cell r="C2625" t="str">
            <v>UN</v>
          </cell>
          <cell r="D2625" t="str">
            <v>CR</v>
          </cell>
          <cell r="E2625">
            <v>2.64</v>
          </cell>
        </row>
        <row r="2626">
          <cell r="A2626">
            <v>2556</v>
          </cell>
          <cell r="B2626" t="str">
            <v>CAIXA DE PASSAGEM 4" X 2" EM FERRO GALV"</v>
          </cell>
          <cell r="C2626" t="str">
            <v>UN</v>
          </cell>
          <cell r="D2626" t="str">
            <v>CR</v>
          </cell>
          <cell r="E2626">
            <v>1.58</v>
          </cell>
        </row>
        <row r="2627">
          <cell r="A2627">
            <v>2557</v>
          </cell>
          <cell r="B2627" t="str">
            <v>CAIXA DE PASSAGEM 4" X 4" EM FERRO GALV"</v>
          </cell>
          <cell r="C2627" t="str">
            <v>UN</v>
          </cell>
          <cell r="D2627" t="str">
            <v>CR</v>
          </cell>
          <cell r="E2627">
            <v>2.64</v>
          </cell>
        </row>
        <row r="2628">
          <cell r="A2628">
            <v>3280</v>
          </cell>
          <cell r="B2628" t="str">
            <v>CAIXA GORDURA DUPLA, CONCRETO PRE MOLDADO, CIRCULAR, COM TAMPA, D = 60* CM</v>
          </cell>
          <cell r="C2628" t="str">
            <v>UN</v>
          </cell>
          <cell r="D2628" t="str">
            <v>CR</v>
          </cell>
          <cell r="E2628">
            <v>79.180000000000007</v>
          </cell>
        </row>
        <row r="2629">
          <cell r="A2629">
            <v>11881</v>
          </cell>
          <cell r="B2629" t="str">
            <v>CAIXA GORDURA, SIMPLES, CONCRETO PRE MOLDADO, CIRCULAR, COM TAMPA, D = 40 CM</v>
          </cell>
          <cell r="C2629" t="str">
            <v>UN</v>
          </cell>
          <cell r="D2629" t="str">
            <v>CR</v>
          </cell>
          <cell r="E2629">
            <v>36.770000000000003</v>
          </cell>
        </row>
        <row r="2630">
          <cell r="A2630">
            <v>34641</v>
          </cell>
          <cell r="B2630" t="str">
            <v>CAIXA INSPECAO EM CONCRETO PARA ATERRAMENTO E PARA RAIOS DIAMETRO = 300 MM</v>
          </cell>
          <cell r="C2630" t="str">
            <v>UN</v>
          </cell>
          <cell r="D2630" t="str">
            <v>CR</v>
          </cell>
          <cell r="E2630">
            <v>29.65</v>
          </cell>
        </row>
        <row r="2631">
          <cell r="A2631">
            <v>34643</v>
          </cell>
          <cell r="B2631" t="str">
            <v>CAIXA INSPECAO EM POLIETILENO PARA ATERRAMENTO E PARA RAIOS DIAMETRO = 300 MM</v>
          </cell>
          <cell r="C2631" t="str">
            <v>UN</v>
          </cell>
          <cell r="D2631" t="str">
            <v>CR</v>
          </cell>
          <cell r="E2631">
            <v>9.8699999999999992</v>
          </cell>
        </row>
        <row r="2632">
          <cell r="A2632">
            <v>3278</v>
          </cell>
          <cell r="B2632" t="str">
            <v>CAIXA INSPECAO, CONCRETO PRE MOLDADO, CIRCULAR, COM TAMPA, D = 40* CM</v>
          </cell>
          <cell r="C2632" t="str">
            <v>UN</v>
          </cell>
          <cell r="D2632" t="str">
            <v>CR</v>
          </cell>
          <cell r="E2632">
            <v>41.51</v>
          </cell>
        </row>
        <row r="2633">
          <cell r="A2633">
            <v>3279</v>
          </cell>
          <cell r="B2633" t="str">
            <v>CAIXA INSPECAO, CONCRETO PRE MOLDADO, CIRCULAR, COM TAMPA, D = 60* CM, H= 60* CM</v>
          </cell>
          <cell r="C2633" t="str">
            <v>UN</v>
          </cell>
          <cell r="D2633" t="str">
            <v>CR</v>
          </cell>
          <cell r="E2633">
            <v>68.5</v>
          </cell>
        </row>
        <row r="2634">
          <cell r="A2634">
            <v>11882</v>
          </cell>
          <cell r="B2634" t="str">
            <v>CAIXA PARA HIDROMETRO CONCRETO PRE MOLDADO</v>
          </cell>
          <cell r="C2634" t="str">
            <v>UN</v>
          </cell>
          <cell r="D2634" t="str">
            <v>CR</v>
          </cell>
          <cell r="E2634">
            <v>41.51</v>
          </cell>
        </row>
        <row r="2635">
          <cell r="A2635">
            <v>20254</v>
          </cell>
          <cell r="B2635" t="str">
            <v>CAIXA PASSAGEM METALICA 15 X 15 X 10CM P/ INST ELETRICA</v>
          </cell>
          <cell r="C2635" t="str">
            <v>UN</v>
          </cell>
          <cell r="D2635" t="str">
            <v>CR</v>
          </cell>
          <cell r="E2635">
            <v>16.05</v>
          </cell>
        </row>
        <row r="2636">
          <cell r="A2636">
            <v>20255</v>
          </cell>
          <cell r="B2636" t="str">
            <v>CAIXA PASSAGEM METALICA 25 X 25 X 10CM P/ INST ELETRICA</v>
          </cell>
          <cell r="C2636" t="str">
            <v>UN</v>
          </cell>
          <cell r="D2636" t="str">
            <v>CR</v>
          </cell>
          <cell r="E2636">
            <v>28.88</v>
          </cell>
        </row>
        <row r="2637">
          <cell r="A2637" t="str">
            <v>Obs: dimensões entre asteríscos (*) indicam a aceitação de medidas aproximadas.</v>
          </cell>
        </row>
        <row r="2639">
          <cell r="B2639" t="str">
            <v>PREÇOS DE INSUMOS</v>
          </cell>
          <cell r="D2639" t="str">
            <v>Página:</v>
          </cell>
          <cell r="E2639" t="str">
            <v>40 / 146</v>
          </cell>
        </row>
        <row r="2640">
          <cell r="A2640" t="str">
            <v>Indicação da origem do preço:</v>
          </cell>
        </row>
        <row r="2641">
          <cell r="A2641" t="str">
            <v>• C - para preço coletado pelo IBGE</v>
          </cell>
        </row>
        <row r="2642">
          <cell r="A2642" t="str">
            <v>• CR - para preço obtido por meio do coeficiente de representatividade do insumo (ver Manual de Metodologia e</v>
          </cell>
        </row>
        <row r="2643">
          <cell r="A2643" t="str">
            <v>Conceitos);</v>
          </cell>
        </row>
        <row r="2644">
          <cell r="A2644" t="str">
            <v>• AS - para preço atribuído com base no preço do insumo para a localidade de São Paulo.</v>
          </cell>
        </row>
        <row r="2645">
          <cell r="A2645" t="str">
            <v>Mês de Coleta:</v>
          </cell>
          <cell r="B2645" t="str">
            <v>06/2016 Pesquisa: IBGE</v>
          </cell>
        </row>
        <row r="2646">
          <cell r="B2646" t="str">
            <v>CUIABA</v>
          </cell>
          <cell r="C2646" t="str">
            <v>90,01</v>
          </cell>
          <cell r="E2646">
            <v>52.06</v>
          </cell>
        </row>
        <row r="2647">
          <cell r="A2647" t="str">
            <v>Localidade:</v>
          </cell>
          <cell r="B2647" t="str">
            <v>Encargos Sociais Desonerados(%) Horista:</v>
          </cell>
          <cell r="D2647" t="str">
            <v>Mensalista:</v>
          </cell>
        </row>
        <row r="2648">
          <cell r="A2648" t="str">
            <v>Código</v>
          </cell>
          <cell r="B2648" t="str">
            <v>Descriçao do Insumo</v>
          </cell>
          <cell r="C2648" t="str">
            <v>Unid</v>
          </cell>
          <cell r="D2648" t="str">
            <v>Origem</v>
          </cell>
          <cell r="E2648" t="str">
            <v>Preço</v>
          </cell>
        </row>
        <row r="2649">
          <cell r="D2649" t="str">
            <v>de Preço</v>
          </cell>
          <cell r="E2649" t="str">
            <v>Mediano (R$)</v>
          </cell>
        </row>
        <row r="2650">
          <cell r="A2650">
            <v>20253</v>
          </cell>
          <cell r="B2650" t="str">
            <v>CAIXA PASSAGEM METALICA 35 X 35 X 12CM P/ INST ELETRICA</v>
          </cell>
          <cell r="C2650" t="str">
            <v>UN</v>
          </cell>
          <cell r="D2650" t="str">
            <v>CR</v>
          </cell>
          <cell r="E2650">
            <v>57.02</v>
          </cell>
        </row>
        <row r="2651">
          <cell r="A2651">
            <v>12001</v>
          </cell>
          <cell r="B2651" t="str">
            <v>CAIXA PVC OCTOGONAL - 4"</v>
          </cell>
          <cell r="C2651" t="str">
            <v>UN</v>
          </cell>
          <cell r="D2651" t="str">
            <v>CR</v>
          </cell>
          <cell r="E2651">
            <v>4.55</v>
          </cell>
        </row>
        <row r="2652">
          <cell r="A2652">
            <v>1871</v>
          </cell>
          <cell r="B2652" t="str">
            <v>CAIXA PVC OCTOGONAL 3" X 3"</v>
          </cell>
          <cell r="C2652" t="str">
            <v>UN</v>
          </cell>
          <cell r="D2652" t="str">
            <v>CR</v>
          </cell>
          <cell r="E2652">
            <v>5.86</v>
          </cell>
        </row>
        <row r="2653">
          <cell r="A2653">
            <v>1872</v>
          </cell>
          <cell r="B2653" t="str">
            <v>CAIXA PVC 4" X 2" P/ ELETRODUTO "</v>
          </cell>
          <cell r="C2653" t="str">
            <v>UN</v>
          </cell>
          <cell r="D2653" t="str">
            <v>CR</v>
          </cell>
          <cell r="E2653">
            <v>2.15</v>
          </cell>
        </row>
        <row r="2654">
          <cell r="A2654">
            <v>1873</v>
          </cell>
          <cell r="B2654" t="str">
            <v>CAIXA PVC 4" X 4" P/ ELETRODUTO "</v>
          </cell>
          <cell r="C2654" t="str">
            <v>UN</v>
          </cell>
          <cell r="D2654" t="str">
            <v>CR</v>
          </cell>
          <cell r="E2654">
            <v>3.43</v>
          </cell>
        </row>
        <row r="2655">
          <cell r="A2655">
            <v>11713</v>
          </cell>
          <cell r="B2655" t="str">
            <v>CAIXA SIFONADA PVC 150 X 150 X 50MM COM TAMPA CEGA QUADRADA BRANCA</v>
          </cell>
          <cell r="C2655" t="str">
            <v>UN</v>
          </cell>
          <cell r="D2655" t="str">
            <v>CR</v>
          </cell>
          <cell r="E2655">
            <v>21.43</v>
          </cell>
        </row>
        <row r="2656">
          <cell r="A2656">
            <v>11716</v>
          </cell>
          <cell r="B2656" t="str">
            <v>CAIXA SIFONADA PVC, 100 X 100 X 40 MM, COM GRELHA REDONDA BRANCA</v>
          </cell>
          <cell r="C2656" t="str">
            <v>UN</v>
          </cell>
          <cell r="D2656" t="str">
            <v>CR</v>
          </cell>
          <cell r="E2656">
            <v>9.15</v>
          </cell>
        </row>
        <row r="2657">
          <cell r="A2657">
            <v>5103</v>
          </cell>
          <cell r="B2657" t="str">
            <v>CAIXA SIFONADA PVC, 100 X 100 X 50 MM, COM GRELHA REDONDA BRANCA</v>
          </cell>
          <cell r="C2657" t="str">
            <v>UN</v>
          </cell>
          <cell r="D2657" t="str">
            <v>CR</v>
          </cell>
          <cell r="E2657">
            <v>9.2799999999999994</v>
          </cell>
        </row>
        <row r="2658">
          <cell r="A2658">
            <v>11712</v>
          </cell>
          <cell r="B2658" t="str">
            <v>CAIXA SIFONADA PVC, 150 X 150 X 50 MM, COM GRELHA QUADRADA BRANCA (NBR 5688)</v>
          </cell>
          <cell r="C2658" t="str">
            <v>UN</v>
          </cell>
          <cell r="D2658" t="str">
            <v>C</v>
          </cell>
          <cell r="E2658">
            <v>21.61</v>
          </cell>
        </row>
        <row r="2659">
          <cell r="A2659">
            <v>11717</v>
          </cell>
          <cell r="B2659" t="str">
            <v>CAIXA SIFONADA PVC, 150 X 150 X 50 MM, COM GRELHA REDONDA BRANCA</v>
          </cell>
          <cell r="C2659" t="str">
            <v>UN</v>
          </cell>
          <cell r="D2659" t="str">
            <v>CR</v>
          </cell>
          <cell r="E2659">
            <v>23.48</v>
          </cell>
        </row>
        <row r="2660">
          <cell r="A2660">
            <v>11714</v>
          </cell>
          <cell r="B2660" t="str">
            <v>CAIXA SIFONADA PVC, 150 X 185 X 75 MM, COM GRELHA QUADRADA BRANCA</v>
          </cell>
          <cell r="C2660" t="str">
            <v>UN</v>
          </cell>
          <cell r="D2660" t="str">
            <v>CR</v>
          </cell>
          <cell r="E2660">
            <v>29.21</v>
          </cell>
        </row>
        <row r="2661">
          <cell r="A2661">
            <v>11715</v>
          </cell>
          <cell r="B2661" t="str">
            <v>CAIXA SIFONADA PVC, 150 X 185 X 75 MM, COM TAMPA CEGA QUADRADA BRANCA</v>
          </cell>
          <cell r="C2661" t="str">
            <v>UN</v>
          </cell>
          <cell r="D2661" t="str">
            <v>CR</v>
          </cell>
          <cell r="E2661">
            <v>33.61</v>
          </cell>
        </row>
        <row r="2662">
          <cell r="A2662">
            <v>11880</v>
          </cell>
          <cell r="B2662" t="str">
            <v>CAIXA SIFONADA PVC, 250 X 230 X 75 MM, COM TAMPA E PORTA TAMPA QUADRADA BRANCA</v>
          </cell>
          <cell r="C2662" t="str">
            <v>UN</v>
          </cell>
          <cell r="D2662" t="str">
            <v>CR</v>
          </cell>
          <cell r="E2662">
            <v>60.42</v>
          </cell>
        </row>
        <row r="2663">
          <cell r="A2663">
            <v>1068</v>
          </cell>
          <cell r="B2663" t="str">
            <v>CAIXA TP "L" OU EQUIV CONCESSIONARIA LOCAL"</v>
          </cell>
          <cell r="C2663" t="str">
            <v>UN</v>
          </cell>
          <cell r="D2663" t="str">
            <v>CR</v>
          </cell>
          <cell r="E2663">
            <v>171.44</v>
          </cell>
        </row>
        <row r="2664">
          <cell r="A2664">
            <v>599</v>
          </cell>
          <cell r="B2664" t="str">
            <v>CAIXILHO FIXO ALUMINIO SERIE 25 COMPLETO 60 X 80CM</v>
          </cell>
          <cell r="C2664" t="str">
            <v>M2</v>
          </cell>
          <cell r="D2664" t="str">
            <v>CR</v>
          </cell>
          <cell r="E2664">
            <v>576.29999999999995</v>
          </cell>
        </row>
        <row r="2665">
          <cell r="A2665">
            <v>34380</v>
          </cell>
          <cell r="B2665" t="str">
            <v>CAIXILHO FIXO ALUMINIO 60 X 80 CM COMPLETO</v>
          </cell>
          <cell r="C2665" t="str">
            <v>UN</v>
          </cell>
          <cell r="D2665" t="str">
            <v>CR</v>
          </cell>
          <cell r="E2665">
            <v>310.64</v>
          </cell>
        </row>
        <row r="2666">
          <cell r="A2666">
            <v>1106</v>
          </cell>
          <cell r="B2666" t="str">
            <v>CAL HIDRATADA CH-I PARA ARGAMASSAS</v>
          </cell>
          <cell r="C2666" t="str">
            <v>KG</v>
          </cell>
          <cell r="D2666" t="str">
            <v>C</v>
          </cell>
          <cell r="E2666">
            <v>0.5</v>
          </cell>
        </row>
        <row r="2667">
          <cell r="A2667">
            <v>11161</v>
          </cell>
          <cell r="B2667" t="str">
            <v>CAL HIDRATADA PARA PINTURA</v>
          </cell>
          <cell r="C2667" t="str">
            <v>KG</v>
          </cell>
          <cell r="D2667" t="str">
            <v>CR</v>
          </cell>
          <cell r="E2667">
            <v>0.83</v>
          </cell>
        </row>
        <row r="2668">
          <cell r="A2668">
            <v>1107</v>
          </cell>
          <cell r="B2668" t="str">
            <v>CAL VIRGEM COMUM PARA ARGAMASSAS (NBR 6453)</v>
          </cell>
          <cell r="C2668" t="str">
            <v>KG</v>
          </cell>
          <cell r="D2668" t="str">
            <v>CR</v>
          </cell>
          <cell r="E2668">
            <v>0.56999999999999995</v>
          </cell>
        </row>
        <row r="2669">
          <cell r="A2669">
            <v>4758</v>
          </cell>
          <cell r="B2669" t="str">
            <v>CALAFETADOR / CALAFATE</v>
          </cell>
          <cell r="C2669" t="str">
            <v>H</v>
          </cell>
          <cell r="D2669" t="str">
            <v>CR</v>
          </cell>
          <cell r="E2669">
            <v>10.46</v>
          </cell>
        </row>
        <row r="2670">
          <cell r="A2670">
            <v>41080</v>
          </cell>
          <cell r="B2670" t="str">
            <v>CALAFETADOR / CALAFATE (MENSALISTA)</v>
          </cell>
          <cell r="C2670" t="str">
            <v>MES</v>
          </cell>
          <cell r="D2670" t="str">
            <v>CR</v>
          </cell>
          <cell r="E2670">
            <v>1842.87</v>
          </cell>
        </row>
        <row r="2671">
          <cell r="A2671">
            <v>25963</v>
          </cell>
          <cell r="B2671" t="str">
            <v>CALCARIO DOLOMITICO A (POSTO PEDREIRA/FORNECEDOR, SEM FRETE)</v>
          </cell>
          <cell r="C2671" t="str">
            <v>KG</v>
          </cell>
          <cell r="D2671" t="str">
            <v>CR</v>
          </cell>
          <cell r="E2671">
            <v>7.0000000000000007E-2</v>
          </cell>
        </row>
        <row r="2672">
          <cell r="A2672">
            <v>4759</v>
          </cell>
          <cell r="B2672" t="str">
            <v>CALCETEIRO</v>
          </cell>
          <cell r="C2672" t="str">
            <v>H</v>
          </cell>
          <cell r="D2672" t="str">
            <v>CR</v>
          </cell>
          <cell r="E2672">
            <v>10.27</v>
          </cell>
        </row>
        <row r="2673">
          <cell r="A2673">
            <v>41068</v>
          </cell>
          <cell r="B2673" t="str">
            <v>CALCETEIRO  (MENSALISTA)</v>
          </cell>
          <cell r="C2673" t="str">
            <v>MES</v>
          </cell>
          <cell r="D2673" t="str">
            <v>CR</v>
          </cell>
          <cell r="E2673">
            <v>1811.53</v>
          </cell>
        </row>
        <row r="2674">
          <cell r="A2674">
            <v>1108</v>
          </cell>
          <cell r="B2674" t="str">
            <v>CALHA MOLDURA AMERICANA DE CHAPA DE ACO GALVANIZADA NUM 26, CORTE 33 CM</v>
          </cell>
          <cell r="C2674" t="str">
            <v>M</v>
          </cell>
          <cell r="D2674" t="str">
            <v>CR</v>
          </cell>
          <cell r="E2674">
            <v>21.71</v>
          </cell>
        </row>
        <row r="2675">
          <cell r="A2675">
            <v>1117</v>
          </cell>
          <cell r="B2675" t="str">
            <v>CALHA PARA AGUA FURTADA DE CHAPA DE ACO GALVANIZADA NUM 26, CORTE 40 CM</v>
          </cell>
          <cell r="C2675" t="str">
            <v>M</v>
          </cell>
          <cell r="D2675" t="str">
            <v>CR</v>
          </cell>
          <cell r="E2675">
            <v>25.2</v>
          </cell>
        </row>
        <row r="2676">
          <cell r="A2676">
            <v>1118</v>
          </cell>
          <cell r="B2676" t="str">
            <v>CALHA PARA AGUA FURTADA DE CHAPA DE ACO GALVANIZADA NUM 26, CORTE 50 CM</v>
          </cell>
          <cell r="C2676" t="str">
            <v>M</v>
          </cell>
          <cell r="D2676" t="str">
            <v>CR</v>
          </cell>
          <cell r="E2676">
            <v>32.4</v>
          </cell>
        </row>
        <row r="2677">
          <cell r="A2677">
            <v>1110</v>
          </cell>
          <cell r="B2677" t="str">
            <v>CALHA PLATIBANDA DE CHAPA DE ACO GALVANIZADA NUM 26, CORTE 45 CM</v>
          </cell>
          <cell r="C2677" t="str">
            <v>M</v>
          </cell>
          <cell r="D2677" t="str">
            <v>CR</v>
          </cell>
          <cell r="E2677">
            <v>32.4</v>
          </cell>
        </row>
        <row r="2678">
          <cell r="A2678">
            <v>12618</v>
          </cell>
          <cell r="B2678" t="str">
            <v>CALHA PLUVIAL DE PVC, DIAMETRO ENTRE 119 E 170 MM, COMPRIMENTO DE 3 M, PARA</v>
          </cell>
          <cell r="C2678" t="str">
            <v>UN</v>
          </cell>
          <cell r="D2678" t="str">
            <v>CR</v>
          </cell>
          <cell r="E2678">
            <v>36.25</v>
          </cell>
        </row>
        <row r="2679">
          <cell r="B2679" t="str">
            <v>DRENAGEM PREDIAL</v>
          </cell>
        </row>
        <row r="2680">
          <cell r="A2680">
            <v>40871</v>
          </cell>
          <cell r="B2680" t="str">
            <v>CALHA QUADRADA DE CHAPA DE ACO GALVANIZADA NUM 24, CORTE 100 CM (COLETADO</v>
          </cell>
          <cell r="C2680" t="str">
            <v>M</v>
          </cell>
          <cell r="D2680" t="str">
            <v>CR</v>
          </cell>
          <cell r="E2680">
            <v>63.38</v>
          </cell>
        </row>
        <row r="2681">
          <cell r="B2681" t="str">
            <v>CAIXA)</v>
          </cell>
        </row>
        <row r="2682">
          <cell r="A2682">
            <v>40869</v>
          </cell>
          <cell r="B2682" t="str">
            <v>CALHA QUADRADA DE CHAPA DE ACO GALVANIZADA NUM 24, CORTE 33 CM (COLETADO</v>
          </cell>
          <cell r="C2682" t="str">
            <v>M</v>
          </cell>
          <cell r="D2682" t="str">
            <v>CR</v>
          </cell>
          <cell r="E2682">
            <v>22.6</v>
          </cell>
        </row>
        <row r="2683">
          <cell r="B2683" t="str">
            <v>CAIXA)</v>
          </cell>
        </row>
        <row r="2684">
          <cell r="A2684">
            <v>40870</v>
          </cell>
          <cell r="B2684" t="str">
            <v>CALHA QUADRADA DE CHAPA DE ACO GALVANIZADA NUM 24, CORTE 50 CM (COLETADO</v>
          </cell>
          <cell r="C2684" t="str">
            <v>M</v>
          </cell>
          <cell r="D2684" t="str">
            <v>CR</v>
          </cell>
          <cell r="E2684">
            <v>33.15</v>
          </cell>
        </row>
        <row r="2685">
          <cell r="B2685" t="str">
            <v>CAIXA)</v>
          </cell>
        </row>
        <row r="2686">
          <cell r="A2686">
            <v>1109</v>
          </cell>
          <cell r="B2686" t="str">
            <v>CALHA QUADRADA DE CHAPA DE ACO GALVANIZADA NUM 26, CORTE 33 CM</v>
          </cell>
          <cell r="C2686" t="str">
            <v>M</v>
          </cell>
          <cell r="D2686" t="str">
            <v>CR</v>
          </cell>
          <cell r="E2686">
            <v>21.6</v>
          </cell>
        </row>
        <row r="2687">
          <cell r="A2687">
            <v>1119</v>
          </cell>
          <cell r="B2687" t="str">
            <v>CALHA QUADRADA DE CHAPA DE ACO GALVANIZADA NUM 28, CORTE 25 CM</v>
          </cell>
          <cell r="C2687" t="str">
            <v>M</v>
          </cell>
          <cell r="D2687" t="str">
            <v>CR</v>
          </cell>
          <cell r="E2687">
            <v>16.2</v>
          </cell>
        </row>
        <row r="2688">
          <cell r="A2688">
            <v>13115</v>
          </cell>
          <cell r="B2688" t="str">
            <v>CALHA/CANALETA DE CONCRETO SIMPLES, TIPO MEIA CANA, D = 20 CM, PARA AGUA PLUVIAL</v>
          </cell>
          <cell r="C2688" t="str">
            <v>M</v>
          </cell>
          <cell r="D2688" t="str">
            <v>AS</v>
          </cell>
          <cell r="E2688">
            <v>15.88</v>
          </cell>
        </row>
        <row r="2689">
          <cell r="A2689">
            <v>10541</v>
          </cell>
          <cell r="B2689" t="str">
            <v>CALHA/CANALETA DE CONCRETO SIMPLES, TIPO MEIA CANA, D = 30 CM, PARA AGUA PLUVIAL</v>
          </cell>
          <cell r="C2689" t="str">
            <v>M</v>
          </cell>
          <cell r="D2689" t="str">
            <v>AS</v>
          </cell>
          <cell r="E2689">
            <v>18.440000000000001</v>
          </cell>
        </row>
        <row r="2690">
          <cell r="A2690">
            <v>10543</v>
          </cell>
          <cell r="B2690" t="str">
            <v>CALHA/CANALETA DE CONCRETO SIMPLES, TIPO MEIA CANA, D = 50 CM, PARA AGUA PLUVIAL</v>
          </cell>
          <cell r="C2690" t="str">
            <v>M</v>
          </cell>
          <cell r="D2690" t="str">
            <v>AS</v>
          </cell>
          <cell r="E2690">
            <v>35.78</v>
          </cell>
        </row>
        <row r="2691">
          <cell r="A2691">
            <v>10544</v>
          </cell>
          <cell r="B2691" t="str">
            <v>CALHA/CANALETA DE CONCRETO SIMPLES, TIPO MEIA CANA, D = 60 CM, PARA AGUA PLUVIAL</v>
          </cell>
          <cell r="C2691" t="str">
            <v>M</v>
          </cell>
          <cell r="D2691" t="str">
            <v>AS</v>
          </cell>
          <cell r="E2691">
            <v>43.03</v>
          </cell>
        </row>
        <row r="2692">
          <cell r="A2692">
            <v>10545</v>
          </cell>
          <cell r="B2692" t="str">
            <v>CALHA/CANALETA DE CONCRETO SIMPLES, TIPO MEIA CANA, D = 80 CM, PARA AGUA PLUVIAL</v>
          </cell>
          <cell r="C2692" t="str">
            <v>M</v>
          </cell>
          <cell r="D2692" t="str">
            <v>AS</v>
          </cell>
          <cell r="E2692">
            <v>66.010000000000005</v>
          </cell>
        </row>
        <row r="2693">
          <cell r="A2693">
            <v>10542</v>
          </cell>
          <cell r="B2693" t="str">
            <v>CALHA/CANALETA DE CONCRETO SIMPLES, TIPO MEIA CANA, D= 40 CM, PARA AGUA PLUVIAL</v>
          </cell>
          <cell r="C2693" t="str">
            <v>M</v>
          </cell>
          <cell r="D2693" t="str">
            <v>AS</v>
          </cell>
          <cell r="E2693">
            <v>25.41</v>
          </cell>
        </row>
        <row r="2694">
          <cell r="A2694">
            <v>38958</v>
          </cell>
          <cell r="B2694" t="str">
            <v>CALIBRADOR / CHANFRADOR / ESCAREADOR DE TUBO PEX</v>
          </cell>
          <cell r="C2694" t="str">
            <v>UN</v>
          </cell>
          <cell r="D2694" t="str">
            <v>CR</v>
          </cell>
          <cell r="E2694">
            <v>34.479999999999997</v>
          </cell>
        </row>
        <row r="2695">
          <cell r="A2695">
            <v>25010</v>
          </cell>
          <cell r="B2695" t="str">
            <v>CAMINHAO FORA DE ESTRADA PESO BRUTO 51200 KG, CAPACIDADE DE CARGA 28000 KG,</v>
          </cell>
          <cell r="C2695" t="str">
            <v>UN</v>
          </cell>
          <cell r="D2695" t="str">
            <v>CR</v>
          </cell>
          <cell r="E2695">
            <v>1037939.82</v>
          </cell>
        </row>
        <row r="2696">
          <cell r="B2696" t="str">
            <v>POTENCIA 357 HP, VELOCIDADE MAXIMA 52,70 KM/H</v>
          </cell>
        </row>
        <row r="2697">
          <cell r="A2697">
            <v>25011</v>
          </cell>
          <cell r="B2697" t="str">
            <v>CAMINHAO FORA DE ESTRADA PESO BRUTO 69800 KG, CAPACIDADE DE CARGA 39000 KG,</v>
          </cell>
          <cell r="C2697" t="str">
            <v>UN</v>
          </cell>
          <cell r="D2697" t="str">
            <v>CR</v>
          </cell>
          <cell r="E2697">
            <v>1697783.46</v>
          </cell>
        </row>
        <row r="2698">
          <cell r="B2698" t="str">
            <v>CACAMBA 24 M3, POTENCIA 469 HP, VELOCIDADE MAXIMA 57 KM/H</v>
          </cell>
        </row>
        <row r="2699">
          <cell r="A2699" t="str">
            <v>Obs: dimensões entre asteríscos (*) indicam a aceitação de medidas aproximadas.</v>
          </cell>
        </row>
        <row r="2701">
          <cell r="B2701" t="str">
            <v>PREÇOS DE INSUMOS</v>
          </cell>
          <cell r="D2701" t="str">
            <v>Página:</v>
          </cell>
          <cell r="E2701" t="str">
            <v>41 / 146</v>
          </cell>
        </row>
        <row r="2702">
          <cell r="A2702" t="str">
            <v>Indicação da origem do preço:</v>
          </cell>
        </row>
        <row r="2703">
          <cell r="A2703" t="str">
            <v>• C - para preço coletado pelo IBGE</v>
          </cell>
        </row>
        <row r="2704">
          <cell r="A2704" t="str">
            <v>• CR - para preço obtido por meio do coeficiente de representatividade do insumo (ver Manual de Metodologia e</v>
          </cell>
        </row>
        <row r="2705">
          <cell r="A2705" t="str">
            <v>Conceitos);</v>
          </cell>
        </row>
        <row r="2706">
          <cell r="A2706" t="str">
            <v>• AS - para preço atribuído com base no preço do insumo para a localidade de São Paulo.</v>
          </cell>
        </row>
        <row r="2707">
          <cell r="A2707" t="str">
            <v>Mês de Coleta:</v>
          </cell>
          <cell r="B2707" t="str">
            <v>06/2016 Pesquisa: IBGE</v>
          </cell>
        </row>
        <row r="2708">
          <cell r="B2708" t="str">
            <v>CUIABA</v>
          </cell>
          <cell r="C2708" t="str">
            <v>90,01</v>
          </cell>
          <cell r="E2708">
            <v>52.06</v>
          </cell>
        </row>
        <row r="2709">
          <cell r="A2709" t="str">
            <v>Localidade:</v>
          </cell>
          <cell r="B2709" t="str">
            <v>Encargos Sociais Desonerados(%) Horista:</v>
          </cell>
          <cell r="D2709" t="str">
            <v>Mensalista:</v>
          </cell>
        </row>
        <row r="2710">
          <cell r="A2710" t="str">
            <v>Código</v>
          </cell>
          <cell r="B2710" t="str">
            <v>Descriçao do Insumo</v>
          </cell>
          <cell r="C2710" t="str">
            <v>Unid</v>
          </cell>
          <cell r="D2710" t="str">
            <v>Origem</v>
          </cell>
          <cell r="E2710" t="str">
            <v>Preço</v>
          </cell>
        </row>
        <row r="2711">
          <cell r="D2711" t="str">
            <v>de Preço</v>
          </cell>
          <cell r="E2711" t="str">
            <v>Mediano (R$)</v>
          </cell>
        </row>
        <row r="2712">
          <cell r="A2712">
            <v>37745</v>
          </cell>
          <cell r="B2712" t="str">
            <v>CAMINHAO TOCO, PESO BRUTO TOTAL 13000 KG, CARGA UTIL MAXIMA 7925 KG, DISTANCIA</v>
          </cell>
          <cell r="C2712" t="str">
            <v>UN</v>
          </cell>
          <cell r="D2712" t="str">
            <v>C</v>
          </cell>
          <cell r="E2712">
            <v>170000</v>
          </cell>
        </row>
        <row r="2713">
          <cell r="B2713" t="str">
            <v>ENTRE EIXOS 4,80 M, POTENCIA 189 CV (INCLUI CABINE E CHASSI, NAO INCLUI CARROCERIA)</v>
          </cell>
        </row>
        <row r="2714">
          <cell r="A2714">
            <v>37754</v>
          </cell>
          <cell r="B2714" t="str">
            <v>CAMINHAO TOCO, PESO BRUTO TOTAL 14300 KG, CARGA UTIL MAXIMA 9590 KG, DISTANCIA</v>
          </cell>
          <cell r="C2714" t="str">
            <v>UN</v>
          </cell>
          <cell r="D2714" t="str">
            <v>CR</v>
          </cell>
          <cell r="E2714">
            <v>177531.64</v>
          </cell>
        </row>
        <row r="2715">
          <cell r="B2715" t="str">
            <v>ENTRE EIXOS 4,76 M, POTENCIA 185 CV (INCLUI CABINE E CHASSI, NAO INCLUI CARROCERIA)</v>
          </cell>
        </row>
        <row r="2716">
          <cell r="A2716">
            <v>37748</v>
          </cell>
          <cell r="B2716" t="str">
            <v>CAMINHAO TOCO, PESO BRUTO TOTAL 14300 KG, CARGA UTIL MAXIMA 9710 KG, DISTANCIA</v>
          </cell>
          <cell r="C2716" t="str">
            <v>UN</v>
          </cell>
          <cell r="D2716" t="str">
            <v>CR</v>
          </cell>
          <cell r="E2716">
            <v>180732.59</v>
          </cell>
        </row>
        <row r="2717">
          <cell r="B2717" t="str">
            <v>ENTRE EIXOS 3,56 M, POTENCIA 185 CV (INCLUI CABINE E CHASSI, NAO INCLUI CARROCERIA)</v>
          </cell>
        </row>
        <row r="2718">
          <cell r="A2718">
            <v>37761</v>
          </cell>
          <cell r="B2718" t="str">
            <v>CAMINHAO TOCO, PESO BRUTO TOTAL 16000 KG, CARGA UTIL MAXIMA DE 10685 KG,</v>
          </cell>
          <cell r="C2718" t="str">
            <v>UN</v>
          </cell>
          <cell r="D2718" t="str">
            <v>CR</v>
          </cell>
          <cell r="E2718">
            <v>149556.95000000001</v>
          </cell>
        </row>
        <row r="2719">
          <cell r="B2719" t="str">
            <v>DISTANCIA ENTRE EIXOS 4,8M, POTENCIA 189 CV (INCLUI CABINE E CHASSI, NAO INCLUI</v>
          </cell>
        </row>
        <row r="2720">
          <cell r="B2720" t="str">
            <v>CARROCERIA)</v>
          </cell>
        </row>
        <row r="2721">
          <cell r="A2721">
            <v>37757</v>
          </cell>
          <cell r="B2721" t="str">
            <v>CAMINHAO TOCO, PESO BRUTO TOTAL 16000 KG, CARGA UTIL MAXIMA 10600 KG, DISTANCIA</v>
          </cell>
          <cell r="C2721" t="str">
            <v>UN</v>
          </cell>
          <cell r="D2721" t="str">
            <v>CR</v>
          </cell>
          <cell r="E2721">
            <v>208196.19</v>
          </cell>
        </row>
        <row r="2722">
          <cell r="B2722" t="str">
            <v>ENTRE EIXOS 4,80 M, POTENCIA 275 CV (INCLUI CABINE E CHASSI, NAO INCLUI CARROCERIA)</v>
          </cell>
        </row>
        <row r="2723">
          <cell r="A2723">
            <v>37759</v>
          </cell>
          <cell r="B2723" t="str">
            <v>CAMINHAO TOCO, PESO BRUTO TOTAL 16000 KG, CARGA UTIL MAXIMA 10780 KG, DISTANCIA</v>
          </cell>
          <cell r="C2723" t="str">
            <v>UN</v>
          </cell>
          <cell r="D2723" t="str">
            <v>CR</v>
          </cell>
          <cell r="E2723">
            <v>209003.16</v>
          </cell>
        </row>
        <row r="2724">
          <cell r="B2724" t="str">
            <v>ENTRE EIXOS 3,56 M, POTENCIA 275 CV (INCLUI CABINE E CHASSI, NAO INCLUI CARROCERIA)</v>
          </cell>
        </row>
        <row r="2725">
          <cell r="A2725">
            <v>37766</v>
          </cell>
          <cell r="B2725" t="str">
            <v>CAMINHAO TOCO, PESO BRUTO TOTAL 16000 KG, CARGA UTIL MAXIMA 11030 KG, DISTANCIA</v>
          </cell>
          <cell r="C2725" t="str">
            <v>UN</v>
          </cell>
          <cell r="D2725" t="str">
            <v>CR</v>
          </cell>
          <cell r="E2725">
            <v>209003.15</v>
          </cell>
        </row>
        <row r="2726">
          <cell r="B2726" t="str">
            <v>ENTRE EIXOS 3,56M, POTENCIA 186 CV (INCLUI CABINE E CHASSI, NAO INCLUI CARROCERIA)</v>
          </cell>
        </row>
        <row r="2727">
          <cell r="A2727">
            <v>37752</v>
          </cell>
          <cell r="B2727" t="str">
            <v>CAMINHAO TOCO, PESO BRUTO TOTAL 16000 KG, CARGA UTIL MAXIMA 11130 KG, DISTANCIA</v>
          </cell>
          <cell r="C2727" t="str">
            <v>UN</v>
          </cell>
          <cell r="D2727" t="str">
            <v>CR</v>
          </cell>
          <cell r="E2727">
            <v>189528.47</v>
          </cell>
        </row>
        <row r="2728">
          <cell r="B2728" t="str">
            <v>ENTRE EIXOS 5,36 M, POTENCIA 185 CV (INCLUI CABINE E CHASSI, NAO INCLUI CARROCERIA)</v>
          </cell>
        </row>
        <row r="2729">
          <cell r="A2729">
            <v>37760</v>
          </cell>
          <cell r="B2729" t="str">
            <v>CAMINHAO TOCO, PESO BRUTO TOTAL 16000 KG, CARGA UTIL MAXIMA 13071 KG, DISTANCIA</v>
          </cell>
          <cell r="C2729" t="str">
            <v>UN</v>
          </cell>
          <cell r="D2729" t="str">
            <v>CR</v>
          </cell>
          <cell r="E2729">
            <v>199588.6</v>
          </cell>
        </row>
        <row r="2730">
          <cell r="B2730" t="str">
            <v>ENTRE EIXOS 4,80 M, POTENCIA 230 CV (INCLUI CABINE E CHASSI, NAO INCLUI CARROCERIA)</v>
          </cell>
        </row>
        <row r="2731">
          <cell r="A2731">
            <v>37765</v>
          </cell>
          <cell r="B2731" t="str">
            <v>CAMINHAO TOCO, PESO BRUTO TOTAL 8250 KG, CARGA UTIL MAXIMA 5110 KG, DISTANCIA</v>
          </cell>
          <cell r="C2731" t="str">
            <v>UN</v>
          </cell>
          <cell r="D2731" t="str">
            <v>CR</v>
          </cell>
          <cell r="E2731">
            <v>139335.45000000001</v>
          </cell>
        </row>
        <row r="2732">
          <cell r="B2732" t="str">
            <v>ENTRE EIXOS 4,30 M, POTENCIA 162 CV (INCLUI CABINE E CHASSI, NAO INCLUI CARROCERIA)</v>
          </cell>
        </row>
        <row r="2733">
          <cell r="A2733">
            <v>37746</v>
          </cell>
          <cell r="B2733" t="str">
            <v>CAMINHAO TOCO, PESO BRUTO TOTAL 9000 KG, CARGA UTIL MAXIMA 5940 KG, DISTANCIA</v>
          </cell>
          <cell r="C2733" t="str">
            <v>UN</v>
          </cell>
          <cell r="D2733" t="str">
            <v>CR</v>
          </cell>
          <cell r="E2733">
            <v>152757.9</v>
          </cell>
        </row>
        <row r="2734">
          <cell r="B2734" t="str">
            <v>ENTRE EIXOS 3,69 M, POTENCIA 177 CV (INCLUI CABINE E CHASSI, NAO INCLUI CARROCERIA)</v>
          </cell>
        </row>
        <row r="2735">
          <cell r="A2735">
            <v>37750</v>
          </cell>
          <cell r="B2735" t="str">
            <v>CAMINHAO TOCO, PESO BRUTO TOTAL 9600 KG, CARGA UTIL MAXIMA 6110 KG, DISTANCIA</v>
          </cell>
          <cell r="C2735" t="str">
            <v>UN</v>
          </cell>
          <cell r="D2735" t="str">
            <v>CR</v>
          </cell>
          <cell r="E2735">
            <v>152219.93</v>
          </cell>
        </row>
        <row r="2736">
          <cell r="B2736" t="str">
            <v>ENTRE EIXOS 3,70 M, POTENCIA 156 CV (INCLUI CABINE E CHASSI, NAO INCLUI CARROCERIA)</v>
          </cell>
        </row>
        <row r="2737">
          <cell r="A2737">
            <v>37753</v>
          </cell>
          <cell r="B2737" t="str">
            <v>CAMINHAO TOCO, PESO BRUTO TOTAL 9600 KG, CARGA UTIL MAXIMA 6200 KG, DISTANCIA</v>
          </cell>
          <cell r="C2737" t="str">
            <v>UN</v>
          </cell>
          <cell r="D2737" t="str">
            <v>CR</v>
          </cell>
          <cell r="E2737">
            <v>151681.95000000001</v>
          </cell>
        </row>
        <row r="2738">
          <cell r="B2738" t="str">
            <v>ENTRE EIXOS 3,10 M, POTENCIA 156 CV (INCLUI CABINE E CHASSI, NAO INCLUI CARROCERIA)</v>
          </cell>
        </row>
        <row r="2739">
          <cell r="A2739">
            <v>37756</v>
          </cell>
          <cell r="B2739" t="str">
            <v>CAMINHAO TOCO, PESO BRUTO TOTAL 9700 KG, CARGA UTIL MAXIMA 6360 KG, DISTANCIA</v>
          </cell>
          <cell r="C2739" t="str">
            <v>UN</v>
          </cell>
          <cell r="D2739" t="str">
            <v>CR</v>
          </cell>
          <cell r="E2739">
            <v>149556.95000000001</v>
          </cell>
        </row>
        <row r="2740">
          <cell r="B2740" t="str">
            <v>ENTRE EIXOS 4,30 M, POTENCIA 160 CV (INCLUI CABINE E CHASSI, NAO INCLUI CARROCERIA)</v>
          </cell>
        </row>
        <row r="2741">
          <cell r="A2741">
            <v>37755</v>
          </cell>
          <cell r="B2741" t="str">
            <v>CAMINHAO TRUCADO, PESO BRUTO TOTAL 22000 KG, CARGA UTIL MAXIMA 15350 KG,</v>
          </cell>
          <cell r="C2741" t="str">
            <v>UN</v>
          </cell>
          <cell r="D2741" t="str">
            <v>CR</v>
          </cell>
          <cell r="E2741">
            <v>217341.77</v>
          </cell>
        </row>
        <row r="2742">
          <cell r="B2742" t="str">
            <v>DISTANCIA ENTRE EIXOS 5,17 M, POTENCIA 238 CV (INCLUI CABINE E CHASSI, NAO INCLUI</v>
          </cell>
        </row>
        <row r="2743">
          <cell r="B2743" t="str">
            <v>CARROCERIA)</v>
          </cell>
        </row>
        <row r="2744">
          <cell r="A2744">
            <v>37758</v>
          </cell>
          <cell r="B2744" t="str">
            <v>CAMINHAO TRUCADO, PESO BRUTO TOTAL 23000 KG, CARGA UTIL MAXIMA 15378 KG,</v>
          </cell>
          <cell r="C2744" t="str">
            <v>UN</v>
          </cell>
          <cell r="D2744" t="str">
            <v>CR</v>
          </cell>
          <cell r="E2744">
            <v>245316.46</v>
          </cell>
        </row>
        <row r="2745">
          <cell r="B2745" t="str">
            <v>DISTANCIA ENTRE EIXOS 4,80 M, POTENCIA 326 CV (INCLUI CABINE E CHASSI, NAO INCLUI</v>
          </cell>
        </row>
        <row r="2746">
          <cell r="B2746" t="str">
            <v>CARROCERIA)</v>
          </cell>
        </row>
        <row r="2747">
          <cell r="A2747">
            <v>37747</v>
          </cell>
          <cell r="B2747" t="str">
            <v>CAMINHAO TRUCADO, PESO BRUTO TOTAL 23000 KG, CARGA UTIL MAXIMA 15935 KG,</v>
          </cell>
          <cell r="C2747" t="str">
            <v>UN</v>
          </cell>
          <cell r="D2747" t="str">
            <v>CR</v>
          </cell>
          <cell r="E2747">
            <v>220731</v>
          </cell>
        </row>
        <row r="2748">
          <cell r="B2748" t="str">
            <v>DISTANCIA ENTRE EIXOS 4,80 M, POTENCIA 230 CV (INCLUI CABINE E CHASSI, NAO INCLUI</v>
          </cell>
        </row>
        <row r="2749">
          <cell r="B2749" t="str">
            <v>CARROCERIA)</v>
          </cell>
        </row>
        <row r="2750">
          <cell r="A2750">
            <v>37767</v>
          </cell>
          <cell r="B2750" t="str">
            <v>CAMINHAO TRUCADO, PESO BRUTO TOTAL 23000 KG, CARGA UTIL MAXIMA 15940 KG,</v>
          </cell>
          <cell r="C2750" t="str">
            <v>UN</v>
          </cell>
          <cell r="D2750" t="str">
            <v>CR</v>
          </cell>
          <cell r="E2750">
            <v>232943.04</v>
          </cell>
        </row>
        <row r="2751">
          <cell r="B2751" t="str">
            <v>DISTANCIA ENTRE EIXOS 3,60 M, POTENCIA 286 CV (INCLUI CABINE E CHASSI, NAO INCLUI</v>
          </cell>
        </row>
        <row r="2752">
          <cell r="B2752" t="str">
            <v>CARROCERIA)</v>
          </cell>
        </row>
        <row r="2753">
          <cell r="A2753">
            <v>37751</v>
          </cell>
          <cell r="B2753" t="str">
            <v>CAMINHAO TRUCADO, PESO BRUTO TOTAL 23000 KG, CARGA UTIL MAXIMA 16190 KG,</v>
          </cell>
          <cell r="C2753" t="str">
            <v>UN</v>
          </cell>
          <cell r="D2753" t="str">
            <v>CR</v>
          </cell>
          <cell r="E2753">
            <v>232943.04</v>
          </cell>
        </row>
        <row r="2754">
          <cell r="B2754" t="str">
            <v>DISTANCIA ENTRE EIXOS 3,60 M, POTENCIA 286 CV (INCLUI CABINE E CHASSI, NAO INCLUI</v>
          </cell>
        </row>
        <row r="2755">
          <cell r="B2755" t="str">
            <v>CARROCERIA)</v>
          </cell>
        </row>
        <row r="2756">
          <cell r="A2756">
            <v>37749</v>
          </cell>
          <cell r="B2756" t="str">
            <v>CAMINHAO TRUCADO, PESO BRUTO TOTAL 23000 KG, CARGA UTIL MAXIMA 16360 KG, CABINE</v>
          </cell>
          <cell r="C2756" t="str">
            <v>UN</v>
          </cell>
          <cell r="D2756" t="str">
            <v>CR</v>
          </cell>
          <cell r="E2756">
            <v>230253.16</v>
          </cell>
        </row>
        <row r="2757">
          <cell r="B2757" t="str">
            <v>ESTENDIDA, DISTANCIA ENTRE EIXOS 3,56 M, POTENCIA 275 CV (INCLUI CABINE E CHASSI,</v>
          </cell>
        </row>
        <row r="2758">
          <cell r="B2758" t="str">
            <v>NAO INCLUI CARROCERIA)</v>
          </cell>
        </row>
        <row r="2759">
          <cell r="A2759">
            <v>13617</v>
          </cell>
          <cell r="B2759" t="str">
            <v>CAMINHONETE CABINE SIMPLES COM MOTOR 1.6 FLEX, CAMBIO  MANUAL, POTENCIA 101/104</v>
          </cell>
          <cell r="C2759" t="str">
            <v>UN</v>
          </cell>
          <cell r="D2759" t="str">
            <v>CR</v>
          </cell>
          <cell r="E2759">
            <v>42965.120000000003</v>
          </cell>
        </row>
        <row r="2760">
          <cell r="B2760" t="str">
            <v>CV, 2 PORTAS</v>
          </cell>
        </row>
        <row r="2761">
          <cell r="A2761">
            <v>13441</v>
          </cell>
          <cell r="B2761" t="str">
            <v>CAMINHONETE CABINE SIMPLES, MOTOR FLEX, 4 X 2, APENAS COM OS EQUIPAMENTOS DE</v>
          </cell>
          <cell r="C2761" t="str">
            <v>UN</v>
          </cell>
          <cell r="D2761" t="str">
            <v>C</v>
          </cell>
          <cell r="E2761">
            <v>72391.100000000006</v>
          </cell>
        </row>
        <row r="2762">
          <cell r="B2762" t="str">
            <v>SERIE</v>
          </cell>
        </row>
        <row r="2763">
          <cell r="A2763">
            <v>1159</v>
          </cell>
          <cell r="B2763" t="str">
            <v>CAMINHONETE COM MOTOR A DIESEL, POTENCIA 180 CV, CABINE DUPLA, 4X4</v>
          </cell>
          <cell r="C2763" t="str">
            <v>UN</v>
          </cell>
          <cell r="D2763" t="str">
            <v>CR</v>
          </cell>
          <cell r="E2763">
            <v>112165.46</v>
          </cell>
        </row>
        <row r="2764">
          <cell r="A2764">
            <v>12114</v>
          </cell>
          <cell r="B2764" t="str">
            <v>CAMPAINHA ALTA POTENCIA 110V REF. 41418 - PIAL</v>
          </cell>
          <cell r="C2764" t="str">
            <v>UN</v>
          </cell>
          <cell r="D2764" t="str">
            <v>CR</v>
          </cell>
          <cell r="E2764">
            <v>112.7</v>
          </cell>
        </row>
        <row r="2765">
          <cell r="A2765">
            <v>38599</v>
          </cell>
          <cell r="B2765" t="str">
            <v>CANALETA CONCRETO ESTRUTURAL 14 X 19 X 29 CM, FBK 14 MPA (NBR 6136)</v>
          </cell>
          <cell r="C2765" t="str">
            <v>UN</v>
          </cell>
          <cell r="D2765" t="str">
            <v>CR</v>
          </cell>
          <cell r="E2765">
            <v>3.13</v>
          </cell>
        </row>
        <row r="2766">
          <cell r="A2766">
            <v>38596</v>
          </cell>
          <cell r="B2766" t="str">
            <v>CANALETA CONCRETO ESTRUTURAL 14 X 19 X 29 CM, FBK 4,5 MPA (NBR 6136)</v>
          </cell>
          <cell r="C2766" t="str">
            <v>UN</v>
          </cell>
          <cell r="D2766" t="str">
            <v>CR</v>
          </cell>
          <cell r="E2766">
            <v>2.14</v>
          </cell>
        </row>
        <row r="2767">
          <cell r="A2767">
            <v>38600</v>
          </cell>
          <cell r="B2767" t="str">
            <v>CANALETA CONCRETO ESTRUTURAL 14 X 19 X 39 CM, FBK 14 MPA (NBR 6136)</v>
          </cell>
          <cell r="C2767" t="str">
            <v>UN</v>
          </cell>
          <cell r="D2767" t="str">
            <v>CR</v>
          </cell>
          <cell r="E2767">
            <v>3.68</v>
          </cell>
        </row>
        <row r="2768">
          <cell r="A2768">
            <v>38597</v>
          </cell>
          <cell r="B2768" t="str">
            <v>CANALETA CONCRETO ESTRUTURAL 14 X 19 X 39 CM, FBK 4,5 MPA (NBR 6136)</v>
          </cell>
          <cell r="C2768" t="str">
            <v>UN</v>
          </cell>
          <cell r="D2768" t="str">
            <v>CR</v>
          </cell>
          <cell r="E2768">
            <v>2.61</v>
          </cell>
        </row>
        <row r="2769">
          <cell r="A2769">
            <v>659</v>
          </cell>
          <cell r="B2769" t="str">
            <v>CANALETA CONCRETO 14 X 19 X 19 CM (CLASSE D - NBR 6136)</v>
          </cell>
          <cell r="C2769" t="str">
            <v>UN</v>
          </cell>
          <cell r="D2769" t="str">
            <v>CR</v>
          </cell>
          <cell r="E2769">
            <v>1.27</v>
          </cell>
        </row>
        <row r="2770">
          <cell r="A2770">
            <v>660</v>
          </cell>
          <cell r="B2770" t="str">
            <v>CANALETA CONCRETO 19 X 19 X 19 CM (CLASSE D - NBR 6136)</v>
          </cell>
          <cell r="C2770" t="str">
            <v>UN</v>
          </cell>
          <cell r="D2770" t="str">
            <v>CR</v>
          </cell>
          <cell r="E2770">
            <v>1.86</v>
          </cell>
        </row>
        <row r="2771">
          <cell r="A2771" t="str">
            <v>Obs: dimensões entre asteríscos (*) indicam a aceitação de medidas aproximadas.</v>
          </cell>
        </row>
        <row r="2773">
          <cell r="B2773" t="str">
            <v>PREÇOS DE INSUMOS</v>
          </cell>
          <cell r="D2773" t="str">
            <v>Página:</v>
          </cell>
          <cell r="E2773" t="str">
            <v>42 / 146</v>
          </cell>
        </row>
        <row r="2774">
          <cell r="A2774" t="str">
            <v>Indicação da origem do preço:</v>
          </cell>
        </row>
        <row r="2775">
          <cell r="A2775" t="str">
            <v>• C - para preço coletado pelo IBGE</v>
          </cell>
        </row>
        <row r="2776">
          <cell r="A2776" t="str">
            <v>• CR - para preço obtido por meio do coeficiente de representatividade do insumo (ver Manual de Metodologia e</v>
          </cell>
        </row>
        <row r="2777">
          <cell r="A2777" t="str">
            <v>Conceitos);</v>
          </cell>
        </row>
        <row r="2778">
          <cell r="A2778" t="str">
            <v>• AS - para preço atribuído com base no preço do insumo para a localidade de São Paulo.</v>
          </cell>
        </row>
        <row r="2779">
          <cell r="A2779" t="str">
            <v>Mês de Coleta:</v>
          </cell>
          <cell r="B2779" t="str">
            <v>06/2016 Pesquisa: IBGE</v>
          </cell>
        </row>
        <row r="2780">
          <cell r="B2780" t="str">
            <v>CUIABA</v>
          </cell>
          <cell r="C2780" t="str">
            <v>90,01</v>
          </cell>
          <cell r="E2780">
            <v>52.06</v>
          </cell>
        </row>
        <row r="2781">
          <cell r="A2781" t="str">
            <v>Localidade:</v>
          </cell>
          <cell r="B2781" t="str">
            <v>Encargos Sociais Desonerados(%) Horista:</v>
          </cell>
          <cell r="D2781" t="str">
            <v>Mensalista:</v>
          </cell>
        </row>
        <row r="2782">
          <cell r="A2782" t="str">
            <v>Código</v>
          </cell>
          <cell r="B2782" t="str">
            <v>Descriçao do Insumo</v>
          </cell>
          <cell r="C2782" t="str">
            <v>Unid</v>
          </cell>
          <cell r="D2782" t="str">
            <v>Origem</v>
          </cell>
          <cell r="E2782" t="str">
            <v>Preço</v>
          </cell>
        </row>
        <row r="2783">
          <cell r="D2783" t="str">
            <v>de Preço</v>
          </cell>
          <cell r="E2783" t="str">
            <v>Mediano (R$)</v>
          </cell>
        </row>
        <row r="2784">
          <cell r="A2784">
            <v>658</v>
          </cell>
          <cell r="B2784" t="str">
            <v>CANALETA CONCRETO 9 X 19 X 19 CM (CLASSE D - NBR 6136)</v>
          </cell>
          <cell r="C2784" t="str">
            <v>UN</v>
          </cell>
          <cell r="D2784" t="str">
            <v>CR</v>
          </cell>
          <cell r="E2784">
            <v>1.02</v>
          </cell>
        </row>
        <row r="2785">
          <cell r="A2785">
            <v>38548</v>
          </cell>
          <cell r="B2785" t="str">
            <v>CANALETA ESTRUTURAL CERAMICA, 14 X 19 X 19 CM, 6,0 MPA (NBR 15270)</v>
          </cell>
          <cell r="C2785" t="str">
            <v>UN</v>
          </cell>
          <cell r="D2785" t="str">
            <v>CR</v>
          </cell>
          <cell r="E2785">
            <v>0.98</v>
          </cell>
        </row>
        <row r="2786">
          <cell r="A2786">
            <v>34647</v>
          </cell>
          <cell r="B2786" t="str">
            <v>CANALETA ESTRUTURAL CERAMICA, 14 X 19 X 29 CM, 4,0 MPA (NBR 15270)</v>
          </cell>
          <cell r="C2786" t="str">
            <v>UN</v>
          </cell>
          <cell r="D2786" t="str">
            <v>CR</v>
          </cell>
          <cell r="E2786">
            <v>1.7</v>
          </cell>
        </row>
        <row r="2787">
          <cell r="A2787">
            <v>34649</v>
          </cell>
          <cell r="B2787" t="str">
            <v>CANALETA ESTRUTURAL CERAMICA, 14 X 19 X 29 CM, 6,0 MPA (NBR 15270)</v>
          </cell>
          <cell r="C2787" t="str">
            <v>UN</v>
          </cell>
          <cell r="D2787" t="str">
            <v>CR</v>
          </cell>
          <cell r="E2787">
            <v>1.75</v>
          </cell>
        </row>
        <row r="2788">
          <cell r="A2788">
            <v>34652</v>
          </cell>
          <cell r="B2788" t="str">
            <v>CANALETA ESTRUTURAL CERAMICA, 14 X 19 X 39 CM, 4,0 MPA (NBR 15270)</v>
          </cell>
          <cell r="C2788" t="str">
            <v>UN</v>
          </cell>
          <cell r="D2788" t="str">
            <v>CR</v>
          </cell>
          <cell r="E2788">
            <v>2.4</v>
          </cell>
        </row>
        <row r="2789">
          <cell r="A2789">
            <v>34655</v>
          </cell>
          <cell r="B2789" t="str">
            <v>CANALETA ESTRUTURAL CERAMICA, 14 X 19 X 39 CM, 6,0 MPA (NBR 15270)</v>
          </cell>
          <cell r="C2789" t="str">
            <v>UN</v>
          </cell>
          <cell r="D2789" t="str">
            <v>CR</v>
          </cell>
          <cell r="E2789">
            <v>2.3199999999999998</v>
          </cell>
        </row>
        <row r="2790">
          <cell r="A2790">
            <v>40607</v>
          </cell>
          <cell r="B2790" t="str">
            <v>CANOPLA ACABAMENTO CROMADO PARA INSTALACAO DE SPRINKLER, SOB FORRO, 15 MM</v>
          </cell>
          <cell r="C2790" t="str">
            <v>UN</v>
          </cell>
          <cell r="D2790" t="str">
            <v>CR</v>
          </cell>
          <cell r="E2790">
            <v>3.92</v>
          </cell>
        </row>
        <row r="2791">
          <cell r="A2791">
            <v>585</v>
          </cell>
          <cell r="B2791" t="str">
            <v>CANTONEIRA "U" ALUMINIO ABAS IGUAIS 1 ", E = 3/32 "</v>
          </cell>
          <cell r="C2791" t="str">
            <v>KG</v>
          </cell>
          <cell r="D2791" t="str">
            <v>CR</v>
          </cell>
          <cell r="E2791">
            <v>30.46</v>
          </cell>
        </row>
        <row r="2792">
          <cell r="A2792">
            <v>10952</v>
          </cell>
          <cell r="B2792" t="str">
            <v>CANTONEIRA ACO ABAS IGUAIS (QUALQUER BITOLA), E = 1/8Â.</v>
          </cell>
          <cell r="C2792" t="str">
            <v>KG</v>
          </cell>
          <cell r="D2792" t="str">
            <v>CR</v>
          </cell>
          <cell r="E2792">
            <v>3.04</v>
          </cell>
        </row>
        <row r="2793">
          <cell r="A2793">
            <v>10953</v>
          </cell>
          <cell r="B2793" t="str">
            <v>CANTONEIRA ACO ABAS IGUAIS (QUALQUER BITOLA), E = 3/16Â.</v>
          </cell>
          <cell r="C2793" t="str">
            <v>KG</v>
          </cell>
          <cell r="D2793" t="str">
            <v>CR</v>
          </cell>
          <cell r="E2793">
            <v>3.04</v>
          </cell>
        </row>
        <row r="2794">
          <cell r="A2794">
            <v>587</v>
          </cell>
          <cell r="B2794" t="str">
            <v>CANTONEIRA ALUMINIO ABAS DESIGUAIS 1" X 3/4 ", E = 1/8 "</v>
          </cell>
          <cell r="C2794" t="str">
            <v>KG</v>
          </cell>
          <cell r="D2794" t="str">
            <v>CR</v>
          </cell>
          <cell r="E2794">
            <v>32.64</v>
          </cell>
        </row>
        <row r="2795">
          <cell r="A2795">
            <v>590</v>
          </cell>
          <cell r="B2795" t="str">
            <v>CANTONEIRA ALUMINIO ABAS DESIGUAIS 2 1/2" X 1/2 ", E = 3/16 "</v>
          </cell>
          <cell r="C2795" t="str">
            <v>KG</v>
          </cell>
          <cell r="D2795" t="str">
            <v>CR</v>
          </cell>
          <cell r="E2795">
            <v>31.55</v>
          </cell>
        </row>
        <row r="2796">
          <cell r="A2796">
            <v>592</v>
          </cell>
          <cell r="B2796" t="str">
            <v>CANTONEIRA ALUMINIO ABAS IGUAIS 1 ", E = 1/8 ", 25,40 X 3,17 MM (0,408 KG/M)</v>
          </cell>
          <cell r="C2796" t="str">
            <v>KG</v>
          </cell>
          <cell r="D2796" t="str">
            <v>C</v>
          </cell>
          <cell r="E2796">
            <v>32.64</v>
          </cell>
        </row>
        <row r="2797">
          <cell r="A2797">
            <v>586</v>
          </cell>
          <cell r="B2797" t="str">
            <v>CANTONEIRA ALUMINIO ABAS IGUAIS 1 ", E = 3 /16 "</v>
          </cell>
          <cell r="C2797" t="str">
            <v>M</v>
          </cell>
          <cell r="D2797" t="str">
            <v>CR</v>
          </cell>
          <cell r="E2797">
            <v>19.190000000000001</v>
          </cell>
        </row>
        <row r="2798">
          <cell r="A2798">
            <v>591</v>
          </cell>
          <cell r="B2798" t="str">
            <v>CANTONEIRA ALUMINIO ABAS IGUAIS 1 1/2 ", E = 3/16 "</v>
          </cell>
          <cell r="C2798" t="str">
            <v>KG</v>
          </cell>
          <cell r="D2798" t="str">
            <v>CR</v>
          </cell>
          <cell r="E2798">
            <v>30.46</v>
          </cell>
        </row>
        <row r="2799">
          <cell r="A2799">
            <v>588</v>
          </cell>
          <cell r="B2799" t="str">
            <v>CANTONEIRA ALUMINIO ABAS IGUAIS 1 1/4 ", E = 3/16 "</v>
          </cell>
          <cell r="C2799" t="str">
            <v>M</v>
          </cell>
          <cell r="D2799" t="str">
            <v>CR</v>
          </cell>
          <cell r="E2799">
            <v>30.35</v>
          </cell>
        </row>
        <row r="2800">
          <cell r="A2800">
            <v>589</v>
          </cell>
          <cell r="B2800" t="str">
            <v>CANTONEIRA ALUMINIO ABAS IGUAIS 2 ", E = 1/4 "</v>
          </cell>
          <cell r="C2800" t="str">
            <v>M</v>
          </cell>
          <cell r="D2800" t="str">
            <v>CR</v>
          </cell>
          <cell r="E2800">
            <v>51.31</v>
          </cell>
        </row>
        <row r="2801">
          <cell r="A2801">
            <v>584</v>
          </cell>
          <cell r="B2801" t="str">
            <v>CANTONEIRA ALUMINIO ABAS IGUAIS 2 ", E = 1/8 "</v>
          </cell>
          <cell r="C2801" t="str">
            <v>M</v>
          </cell>
          <cell r="D2801" t="str">
            <v>CR</v>
          </cell>
          <cell r="E2801">
            <v>32.42</v>
          </cell>
        </row>
        <row r="2802">
          <cell r="A2802">
            <v>4777</v>
          </cell>
          <cell r="B2802" t="str">
            <v>CANTONEIRA DE ACO ABAS IGUAIS (QUALQUER BITOLA), E = 1/4Â.</v>
          </cell>
          <cell r="C2802" t="str">
            <v>KG</v>
          </cell>
          <cell r="D2802" t="str">
            <v>CR</v>
          </cell>
          <cell r="E2802">
            <v>3.04</v>
          </cell>
        </row>
        <row r="2803">
          <cell r="A2803">
            <v>4912</v>
          </cell>
          <cell r="B2803" t="str">
            <v>CANTONEIRA DE ACO 3Â X 3Â X 1/4Â.</v>
          </cell>
          <cell r="C2803" t="str">
            <v>KG</v>
          </cell>
          <cell r="D2803" t="str">
            <v>CR</v>
          </cell>
          <cell r="E2803">
            <v>3.53</v>
          </cell>
        </row>
        <row r="2804">
          <cell r="A2804">
            <v>574</v>
          </cell>
          <cell r="B2804" t="str">
            <v>CANTONEIRA FERRO GALVANIZADO DE ABAS IGUAIS, 1 1/2" X 1/4" (L X E), 3,40 KG/M</v>
          </cell>
          <cell r="C2804" t="str">
            <v>M</v>
          </cell>
          <cell r="D2804" t="str">
            <v>CR</v>
          </cell>
          <cell r="E2804">
            <v>17.53</v>
          </cell>
        </row>
        <row r="2805">
          <cell r="A2805">
            <v>567</v>
          </cell>
          <cell r="B2805" t="str">
            <v>CANTONEIRA FERRO GALVANIZADO DE ABAS IGUAIS, 1" X 1/8" (L X E) , 1,20KG/M</v>
          </cell>
          <cell r="C2805" t="str">
            <v>M</v>
          </cell>
          <cell r="D2805" t="str">
            <v>CR</v>
          </cell>
          <cell r="E2805">
            <v>6.5</v>
          </cell>
        </row>
        <row r="2806">
          <cell r="A2806">
            <v>568</v>
          </cell>
          <cell r="B2806" t="str">
            <v>CANTONEIRA FERRO GALVANIZADO DE ABAS IGUAIS, 2" X 3/8" (L X E), 6,9 KG/M</v>
          </cell>
          <cell r="C2806" t="str">
            <v>M</v>
          </cell>
          <cell r="D2806" t="str">
            <v>CR</v>
          </cell>
          <cell r="E2806">
            <v>39.33</v>
          </cell>
        </row>
        <row r="2807">
          <cell r="A2807">
            <v>569</v>
          </cell>
          <cell r="B2807" t="str">
            <v>CANTONEIRA FERRO GALVANIZADO DE ABAS IGUAIS, 3/4" X 1/8" (L X E)</v>
          </cell>
          <cell r="C2807" t="str">
            <v>KG</v>
          </cell>
          <cell r="D2807" t="str">
            <v>CR</v>
          </cell>
          <cell r="E2807">
            <v>5.47</v>
          </cell>
        </row>
        <row r="2808">
          <cell r="A2808">
            <v>1165</v>
          </cell>
          <cell r="B2808" t="str">
            <v>CAP OU TAMPAO DE FERRO GALVANIZADO, COM ROSCA BSP, DE 1 1/2"</v>
          </cell>
          <cell r="C2808" t="str">
            <v>UN</v>
          </cell>
          <cell r="D2808" t="str">
            <v>CR</v>
          </cell>
          <cell r="E2808">
            <v>13.68</v>
          </cell>
        </row>
        <row r="2809">
          <cell r="A2809">
            <v>1164</v>
          </cell>
          <cell r="B2809" t="str">
            <v>CAP OU TAMPAO DE FERRO GALVANIZADO, COM ROSCA BSP, DE 1 1/4"</v>
          </cell>
          <cell r="C2809" t="str">
            <v>UN</v>
          </cell>
          <cell r="D2809" t="str">
            <v>CR</v>
          </cell>
          <cell r="E2809">
            <v>11.83</v>
          </cell>
        </row>
        <row r="2810">
          <cell r="A2810">
            <v>1162</v>
          </cell>
          <cell r="B2810" t="str">
            <v>CAP OU TAMPAO DE FERRO GALVANIZADO, COM ROSCA BSP, DE 1/2"</v>
          </cell>
          <cell r="C2810" t="str">
            <v>UN</v>
          </cell>
          <cell r="D2810" t="str">
            <v>CR</v>
          </cell>
          <cell r="E2810">
            <v>3.44</v>
          </cell>
        </row>
        <row r="2811">
          <cell r="A2811">
            <v>12395</v>
          </cell>
          <cell r="B2811" t="str">
            <v>CAP OU TAMPAO DE FERRO GALVANIZADO, COM ROSCA BSP, DE 1/4"</v>
          </cell>
          <cell r="C2811" t="str">
            <v>UN</v>
          </cell>
          <cell r="D2811" t="str">
            <v>CR</v>
          </cell>
          <cell r="E2811">
            <v>3.09</v>
          </cell>
        </row>
        <row r="2812">
          <cell r="A2812">
            <v>1170</v>
          </cell>
          <cell r="B2812" t="str">
            <v>CAP OU TAMPAO DE FERRO GALVANIZADO, COM ROSCA BSP, DE 1"</v>
          </cell>
          <cell r="C2812" t="str">
            <v>UN</v>
          </cell>
          <cell r="D2812" t="str">
            <v>CR</v>
          </cell>
          <cell r="E2812">
            <v>7.13</v>
          </cell>
        </row>
        <row r="2813">
          <cell r="A2813">
            <v>1169</v>
          </cell>
          <cell r="B2813" t="str">
            <v>CAP OU TAMPAO DE FERRO GALVANIZADO, COM ROSCA BSP, DE 2 1/2"</v>
          </cell>
          <cell r="C2813" t="str">
            <v>UN</v>
          </cell>
          <cell r="D2813" t="str">
            <v>CR</v>
          </cell>
          <cell r="E2813">
            <v>23.37</v>
          </cell>
        </row>
        <row r="2814">
          <cell r="A2814">
            <v>1166</v>
          </cell>
          <cell r="B2814" t="str">
            <v>CAP OU TAMPAO DE FERRO GALVANIZADO, COM ROSCA BSP, DE 2"</v>
          </cell>
          <cell r="C2814" t="str">
            <v>UN</v>
          </cell>
          <cell r="D2814" t="str">
            <v>CR</v>
          </cell>
          <cell r="E2814">
            <v>17.84</v>
          </cell>
        </row>
        <row r="2815">
          <cell r="A2815">
            <v>1163</v>
          </cell>
          <cell r="B2815" t="str">
            <v>CAP OU TAMPAO DE FERRO GALVANIZADO, COM ROSCA BSP, DE 3/4"</v>
          </cell>
          <cell r="C2815" t="str">
            <v>UN</v>
          </cell>
          <cell r="D2815" t="str">
            <v>CR</v>
          </cell>
          <cell r="E2815">
            <v>4.8099999999999996</v>
          </cell>
        </row>
        <row r="2816">
          <cell r="A2816">
            <v>12396</v>
          </cell>
          <cell r="B2816" t="str">
            <v>CAP OU TAMPAO DE FERRO GALVANIZADO, COM ROSCA BSP, DE 3/8"</v>
          </cell>
          <cell r="C2816" t="str">
            <v>UN</v>
          </cell>
          <cell r="D2816" t="str">
            <v>CR</v>
          </cell>
          <cell r="E2816">
            <v>3.03</v>
          </cell>
        </row>
        <row r="2817">
          <cell r="A2817">
            <v>1168</v>
          </cell>
          <cell r="B2817" t="str">
            <v>CAP OU TAMPAO DE FERRO GALVANIZADO, COM ROSCA BSP, DE 3"</v>
          </cell>
          <cell r="C2817" t="str">
            <v>UN</v>
          </cell>
          <cell r="D2817" t="str">
            <v>CR</v>
          </cell>
          <cell r="E2817">
            <v>40.26</v>
          </cell>
        </row>
        <row r="2818">
          <cell r="A2818">
            <v>1167</v>
          </cell>
          <cell r="B2818" t="str">
            <v>CAP OU TAMPAO DE FERRO GALVANIZADO, COM ROSCA BSP, DE 4"</v>
          </cell>
          <cell r="C2818" t="str">
            <v>UN</v>
          </cell>
          <cell r="D2818" t="str">
            <v>CR</v>
          </cell>
          <cell r="E2818">
            <v>71.61</v>
          </cell>
        </row>
        <row r="2819">
          <cell r="A2819">
            <v>1210</v>
          </cell>
          <cell r="B2819" t="str">
            <v>CAP PVC, ROSCAVEL, 1 1/2",  AGUA FRIA PREDIAL</v>
          </cell>
          <cell r="C2819" t="str">
            <v>UN</v>
          </cell>
          <cell r="D2819" t="str">
            <v>CR</v>
          </cell>
          <cell r="E2819">
            <v>6.62</v>
          </cell>
        </row>
        <row r="2820">
          <cell r="A2820">
            <v>1203</v>
          </cell>
          <cell r="B2820" t="str">
            <v>CAP PVC, ROSCAVEL, 1 1/4",  AGUA FRIA PREDIAL</v>
          </cell>
          <cell r="C2820" t="str">
            <v>UN</v>
          </cell>
          <cell r="D2820" t="str">
            <v>CR</v>
          </cell>
          <cell r="E2820">
            <v>5.05</v>
          </cell>
        </row>
        <row r="2821">
          <cell r="A2821">
            <v>1197</v>
          </cell>
          <cell r="B2821" t="str">
            <v>CAP PVC, ROSCAVEL, 1/2", PARA AGUA FRIA PREDIAL</v>
          </cell>
          <cell r="C2821" t="str">
            <v>UN</v>
          </cell>
          <cell r="D2821" t="str">
            <v>CR</v>
          </cell>
          <cell r="E2821">
            <v>1</v>
          </cell>
        </row>
        <row r="2822">
          <cell r="A2822">
            <v>1202</v>
          </cell>
          <cell r="B2822" t="str">
            <v>CAP PVC, ROSCAVEL, 1",  PARA AGUA FRIA PREDIAL</v>
          </cell>
          <cell r="C2822" t="str">
            <v>UN</v>
          </cell>
          <cell r="D2822" t="str">
            <v>CR</v>
          </cell>
          <cell r="E2822">
            <v>2.7</v>
          </cell>
        </row>
        <row r="2823">
          <cell r="A2823">
            <v>1188</v>
          </cell>
          <cell r="B2823" t="str">
            <v>CAP PVC, ROSCAVEL, 2 1/2",  AGUA FRIA PREDIAL</v>
          </cell>
          <cell r="C2823" t="str">
            <v>UN</v>
          </cell>
          <cell r="D2823" t="str">
            <v>CR</v>
          </cell>
          <cell r="E2823">
            <v>16.75</v>
          </cell>
        </row>
        <row r="2824">
          <cell r="A2824">
            <v>1211</v>
          </cell>
          <cell r="B2824" t="str">
            <v>CAP PVC, ROSCAVEL, 2",  AGUA FRIA PREDIAL</v>
          </cell>
          <cell r="C2824" t="str">
            <v>UN</v>
          </cell>
          <cell r="D2824" t="str">
            <v>CR</v>
          </cell>
          <cell r="E2824">
            <v>9.27</v>
          </cell>
        </row>
        <row r="2825">
          <cell r="A2825">
            <v>1198</v>
          </cell>
          <cell r="B2825" t="str">
            <v>CAP PVC, ROSCAVEL, 3/4",  PARA AGUA FRIA PREDIAL</v>
          </cell>
          <cell r="C2825" t="str">
            <v>UN</v>
          </cell>
          <cell r="D2825" t="str">
            <v>CR</v>
          </cell>
          <cell r="E2825">
            <v>1.54</v>
          </cell>
        </row>
        <row r="2826">
          <cell r="A2826">
            <v>1199</v>
          </cell>
          <cell r="B2826" t="str">
            <v>CAP PVC, ROSCAVEL, 3",  AGUA FRIA PREDIAL</v>
          </cell>
          <cell r="C2826" t="str">
            <v>UN</v>
          </cell>
          <cell r="D2826" t="str">
            <v>CR</v>
          </cell>
          <cell r="E2826">
            <v>25.95</v>
          </cell>
        </row>
        <row r="2827">
          <cell r="A2827">
            <v>1187</v>
          </cell>
          <cell r="B2827" t="str">
            <v>CAP PVC, ROSCAVEL, 4",  AGUA FRIA PREDIAL</v>
          </cell>
          <cell r="C2827" t="str">
            <v>UN</v>
          </cell>
          <cell r="D2827" t="str">
            <v>CR</v>
          </cell>
          <cell r="E2827">
            <v>49.06</v>
          </cell>
        </row>
        <row r="2828">
          <cell r="A2828">
            <v>20088</v>
          </cell>
          <cell r="B2828" t="str">
            <v>CAP PVC, SERIE R, DN 100 MM, PARA ESGOTO PREDIAL</v>
          </cell>
          <cell r="C2828" t="str">
            <v>UN</v>
          </cell>
          <cell r="D2828" t="str">
            <v>CR</v>
          </cell>
          <cell r="E2828">
            <v>8.6300000000000008</v>
          </cell>
        </row>
        <row r="2829">
          <cell r="A2829">
            <v>20089</v>
          </cell>
          <cell r="B2829" t="str">
            <v>CAP PVC, SERIE R, DN 150 MM, PARA ESGOTO PREDIAL</v>
          </cell>
          <cell r="C2829" t="str">
            <v>UN</v>
          </cell>
          <cell r="D2829" t="str">
            <v>CR</v>
          </cell>
          <cell r="E2829">
            <v>43</v>
          </cell>
        </row>
        <row r="2830">
          <cell r="A2830" t="str">
            <v>Obs: dimensões entre asteríscos (*) indicam a aceitação de medidas aproximadas.</v>
          </cell>
        </row>
        <row r="2832">
          <cell r="B2832" t="str">
            <v>PREÇOS DE INSUMOS</v>
          </cell>
          <cell r="D2832" t="str">
            <v>Página:</v>
          </cell>
          <cell r="E2832" t="str">
            <v>43 / 146</v>
          </cell>
        </row>
        <row r="2833">
          <cell r="A2833" t="str">
            <v>Indicação da origem do preço:</v>
          </cell>
        </row>
        <row r="2834">
          <cell r="A2834" t="str">
            <v>• C - para preço coletado pelo IBGE</v>
          </cell>
        </row>
        <row r="2835">
          <cell r="A2835" t="str">
            <v>• CR - para preço obtido por meio do coeficiente de representatividade do insumo (ver Manual de Metodologia e</v>
          </cell>
        </row>
        <row r="2836">
          <cell r="A2836" t="str">
            <v>Conceitos);</v>
          </cell>
        </row>
        <row r="2837">
          <cell r="A2837" t="str">
            <v>• AS - para preço atribuído com base no preço do insumo para a localidade de São Paulo.</v>
          </cell>
        </row>
        <row r="2838">
          <cell r="A2838" t="str">
            <v>Mês de Coleta:</v>
          </cell>
          <cell r="B2838" t="str">
            <v>06/2016 Pesquisa: IBGE</v>
          </cell>
        </row>
        <row r="2839">
          <cell r="B2839" t="str">
            <v>CUIABA</v>
          </cell>
          <cell r="C2839" t="str">
            <v>90,01</v>
          </cell>
          <cell r="E2839">
            <v>52.06</v>
          </cell>
        </row>
        <row r="2840">
          <cell r="A2840" t="str">
            <v>Localidade:</v>
          </cell>
          <cell r="B2840" t="str">
            <v>Encargos Sociais Desonerados(%) Horista:</v>
          </cell>
          <cell r="D2840" t="str">
            <v>Mensalista:</v>
          </cell>
        </row>
        <row r="2841">
          <cell r="A2841" t="str">
            <v>Código</v>
          </cell>
          <cell r="B2841" t="str">
            <v>Descriçao do Insumo</v>
          </cell>
          <cell r="C2841" t="str">
            <v>Unid</v>
          </cell>
          <cell r="D2841" t="str">
            <v>Origem</v>
          </cell>
          <cell r="E2841" t="str">
            <v>Preço</v>
          </cell>
        </row>
        <row r="2842">
          <cell r="D2842" t="str">
            <v>de Preço</v>
          </cell>
          <cell r="E2842" t="str">
            <v>Mediano (R$)</v>
          </cell>
        </row>
        <row r="2843">
          <cell r="A2843">
            <v>20087</v>
          </cell>
          <cell r="B2843" t="str">
            <v>CAP PVC, SERIE R, DN 75 MM, PARA ESGOTO PREDIAL</v>
          </cell>
          <cell r="C2843" t="str">
            <v>UN</v>
          </cell>
          <cell r="D2843" t="str">
            <v>CR</v>
          </cell>
          <cell r="E2843">
            <v>5.83</v>
          </cell>
        </row>
        <row r="2844">
          <cell r="A2844">
            <v>1200</v>
          </cell>
          <cell r="B2844" t="str">
            <v>CAP PVC, SOLDAVEL, DN 100 MM, SERIE NORMAL, PARA ESGOTO PREDIAL</v>
          </cell>
          <cell r="C2844" t="str">
            <v>UN</v>
          </cell>
          <cell r="D2844" t="str">
            <v>CR</v>
          </cell>
          <cell r="E2844">
            <v>6.27</v>
          </cell>
        </row>
        <row r="2845">
          <cell r="A2845">
            <v>12909</v>
          </cell>
          <cell r="B2845" t="str">
            <v>CAP PVC, SOLDAVEL, DN 50 MM, SERIE NORMAL, PARA ESGOTO PREDIAL</v>
          </cell>
          <cell r="C2845" t="str">
            <v>UN</v>
          </cell>
          <cell r="D2845" t="str">
            <v>CR</v>
          </cell>
          <cell r="E2845">
            <v>2.78</v>
          </cell>
        </row>
        <row r="2846">
          <cell r="A2846">
            <v>12910</v>
          </cell>
          <cell r="B2846" t="str">
            <v>CAP PVC, SOLDAVEL, DN 75 MM, SERIE NORMAL, PARA ESGOTO PREDIAL</v>
          </cell>
          <cell r="C2846" t="str">
            <v>UN</v>
          </cell>
          <cell r="D2846" t="str">
            <v>CR</v>
          </cell>
          <cell r="E2846">
            <v>4.75</v>
          </cell>
        </row>
        <row r="2847">
          <cell r="A2847">
            <v>20092</v>
          </cell>
          <cell r="B2847" t="str">
            <v>CAP PVC, SOLDAVEL, PARA TUBO LEVE, DN 200 MM, LINHA LEVE PARA ESGOTO PREDIAL</v>
          </cell>
          <cell r="C2847" t="str">
            <v>UN</v>
          </cell>
          <cell r="D2847" t="str">
            <v>CR</v>
          </cell>
          <cell r="E2847">
            <v>41.7</v>
          </cell>
        </row>
        <row r="2848">
          <cell r="A2848">
            <v>1184</v>
          </cell>
          <cell r="B2848" t="str">
            <v>CAP PVC, SOLDAVEL, 110 MM, PARA AGUA FRIA PREDIAL</v>
          </cell>
          <cell r="C2848" t="str">
            <v>UN</v>
          </cell>
          <cell r="D2848" t="str">
            <v>CR</v>
          </cell>
          <cell r="E2848">
            <v>56.76</v>
          </cell>
        </row>
        <row r="2849">
          <cell r="A2849">
            <v>1191</v>
          </cell>
          <cell r="B2849" t="str">
            <v>CAP PVC, SOLDAVEL, 20 MM, PARA AGUA FRIA PREDIAL</v>
          </cell>
          <cell r="C2849" t="str">
            <v>UN</v>
          </cell>
          <cell r="D2849" t="str">
            <v>CR</v>
          </cell>
          <cell r="E2849">
            <v>0.92</v>
          </cell>
        </row>
        <row r="2850">
          <cell r="A2850">
            <v>1185</v>
          </cell>
          <cell r="B2850" t="str">
            <v>CAP PVC, SOLDAVEL, 25 MM, PARA AGUA FRIA PREDIAL</v>
          </cell>
          <cell r="C2850" t="str">
            <v>UN</v>
          </cell>
          <cell r="D2850" t="str">
            <v>CR</v>
          </cell>
          <cell r="E2850">
            <v>0.99</v>
          </cell>
        </row>
        <row r="2851">
          <cell r="A2851">
            <v>1189</v>
          </cell>
          <cell r="B2851" t="str">
            <v>CAP PVC, SOLDAVEL, 32 MM, PARA AGUA FRIA PREDIAL</v>
          </cell>
          <cell r="C2851" t="str">
            <v>UN</v>
          </cell>
          <cell r="D2851" t="str">
            <v>CR</v>
          </cell>
          <cell r="E2851">
            <v>1.41</v>
          </cell>
        </row>
        <row r="2852">
          <cell r="A2852">
            <v>1193</v>
          </cell>
          <cell r="B2852" t="str">
            <v>CAP PVC, SOLDAVEL, 40 MM, PARA AGUA FRIA PREDIAL</v>
          </cell>
          <cell r="C2852" t="str">
            <v>UN</v>
          </cell>
          <cell r="D2852" t="str">
            <v>CR</v>
          </cell>
          <cell r="E2852">
            <v>2.78</v>
          </cell>
        </row>
        <row r="2853">
          <cell r="A2853">
            <v>1194</v>
          </cell>
          <cell r="B2853" t="str">
            <v>CAP PVC, SOLDAVEL, 50 MM, PARA AGUA FRIA PREDIAL</v>
          </cell>
          <cell r="C2853" t="str">
            <v>UN</v>
          </cell>
          <cell r="D2853" t="str">
            <v>CR</v>
          </cell>
          <cell r="E2853">
            <v>5.15</v>
          </cell>
        </row>
        <row r="2854">
          <cell r="A2854">
            <v>1195</v>
          </cell>
          <cell r="B2854" t="str">
            <v>CAP PVC, SOLDAVEL, 60 MM, PARA AGUA FRIA PREDIAL</v>
          </cell>
          <cell r="C2854" t="str">
            <v>UN</v>
          </cell>
          <cell r="D2854" t="str">
            <v>CR</v>
          </cell>
          <cell r="E2854">
            <v>7.87</v>
          </cell>
        </row>
        <row r="2855">
          <cell r="A2855">
            <v>1204</v>
          </cell>
          <cell r="B2855" t="str">
            <v>CAP PVC, SOLDAVEL, 75 MM, PARA AGUA FRIA PREDIAL</v>
          </cell>
          <cell r="C2855" t="str">
            <v>UN</v>
          </cell>
          <cell r="D2855" t="str">
            <v>CR</v>
          </cell>
          <cell r="E2855">
            <v>14.53</v>
          </cell>
        </row>
        <row r="2856">
          <cell r="A2856">
            <v>1205</v>
          </cell>
          <cell r="B2856" t="str">
            <v>CAP PVC, SOLDAVEL, 85 MM, PARA AGUA FRIA PREDIAL</v>
          </cell>
          <cell r="C2856" t="str">
            <v>UN</v>
          </cell>
          <cell r="D2856" t="str">
            <v>CR</v>
          </cell>
          <cell r="E2856">
            <v>32.770000000000003</v>
          </cell>
        </row>
        <row r="2857">
          <cell r="A2857">
            <v>1207</v>
          </cell>
          <cell r="B2857" t="str">
            <v>CAP, PVC PBA, JE, DN 100 / DE 110 MM,  PARA REDE DE AGUA (NBR 10351)</v>
          </cell>
          <cell r="C2857" t="str">
            <v>UN</v>
          </cell>
          <cell r="D2857" t="str">
            <v>AS</v>
          </cell>
          <cell r="E2857">
            <v>19.59</v>
          </cell>
        </row>
        <row r="2858">
          <cell r="A2858">
            <v>1206</v>
          </cell>
          <cell r="B2858" t="str">
            <v>CAP, PVC PBA, JE, DN 50 / DE 60 MM,  PARA REDE DE AGUA (NBR 10351)</v>
          </cell>
          <cell r="C2858" t="str">
            <v>UN</v>
          </cell>
          <cell r="D2858" t="str">
            <v>AS</v>
          </cell>
          <cell r="E2858">
            <v>4.7</v>
          </cell>
        </row>
        <row r="2859">
          <cell r="A2859">
            <v>1183</v>
          </cell>
          <cell r="B2859" t="str">
            <v>CAP, PVC PBA, JE, DN 75 / DE 85 MM,  PARA REDE DE AGUA (NBR 10351)</v>
          </cell>
          <cell r="C2859" t="str">
            <v>UN</v>
          </cell>
          <cell r="D2859" t="str">
            <v>AS</v>
          </cell>
          <cell r="E2859">
            <v>10.51</v>
          </cell>
        </row>
        <row r="2860">
          <cell r="A2860">
            <v>26047</v>
          </cell>
          <cell r="B2860" t="str">
            <v>CAP, PVC, JE, DN 150 MM, PARA REDE COLETORA DE ESGOTO</v>
          </cell>
          <cell r="C2860" t="str">
            <v>UN</v>
          </cell>
          <cell r="D2860" t="str">
            <v>AS</v>
          </cell>
          <cell r="E2860">
            <v>84.44</v>
          </cell>
        </row>
        <row r="2861">
          <cell r="A2861">
            <v>26048</v>
          </cell>
          <cell r="B2861" t="str">
            <v>CAP, PVC, JE, DN 200 MM, PARA REDE COLETORA DE ESGOTO</v>
          </cell>
          <cell r="C2861" t="str">
            <v>UN</v>
          </cell>
          <cell r="D2861" t="str">
            <v>AS</v>
          </cell>
          <cell r="E2861">
            <v>125.81</v>
          </cell>
        </row>
        <row r="2862">
          <cell r="A2862">
            <v>12894</v>
          </cell>
          <cell r="B2862" t="str">
            <v>CAPA PARA CHUVA EM PVC COM FORRO DE POLIESTER, COM CAPUZ (AMARELA OU AZUL)</v>
          </cell>
          <cell r="C2862" t="str">
            <v>UN</v>
          </cell>
          <cell r="D2862" t="str">
            <v>CR</v>
          </cell>
          <cell r="E2862">
            <v>14.79</v>
          </cell>
        </row>
        <row r="2863">
          <cell r="A2863">
            <v>12895</v>
          </cell>
          <cell r="B2863" t="str">
            <v>CAPACETE DE SEGURANCA ABA FRONTAL COM SUSPENSAO DE POLIETILENO, SEM</v>
          </cell>
          <cell r="C2863" t="str">
            <v>UN</v>
          </cell>
          <cell r="D2863" t="str">
            <v>C</v>
          </cell>
          <cell r="E2863">
            <v>11.38</v>
          </cell>
        </row>
        <row r="2864">
          <cell r="B2864" t="str">
            <v>JUGULAR (CLASSE B)</v>
          </cell>
        </row>
        <row r="2865">
          <cell r="A2865">
            <v>1631</v>
          </cell>
          <cell r="B2865" t="str">
            <v>CAPACITOR TRIFASICO, POTENCIA 2,5 KVAR, TENSAO 220 V, FORNECIDO COM CAPA</v>
          </cell>
          <cell r="C2865" t="str">
            <v>UN</v>
          </cell>
          <cell r="D2865" t="str">
            <v>CR</v>
          </cell>
          <cell r="E2865">
            <v>109.47</v>
          </cell>
        </row>
        <row r="2866">
          <cell r="B2866" t="str">
            <v>PROTETORA, RESISTOR INTERNO A UNIDADE CAPACITIVA</v>
          </cell>
        </row>
        <row r="2867">
          <cell r="A2867">
            <v>1633</v>
          </cell>
          <cell r="B2867" t="str">
            <v>CAPACITOR TRIFASICO, POTENCIA 5 KVAR, TENSAO 220 V, FORNECIDO COM CAPA</v>
          </cell>
          <cell r="C2867" t="str">
            <v>UN</v>
          </cell>
          <cell r="D2867" t="str">
            <v>CR</v>
          </cell>
          <cell r="E2867">
            <v>186</v>
          </cell>
        </row>
        <row r="2868">
          <cell r="B2868" t="str">
            <v>PROTETORA, RESISTOR INTERNO A UNIDADE CAPACITIVA</v>
          </cell>
        </row>
        <row r="2869">
          <cell r="A2869">
            <v>10818</v>
          </cell>
          <cell r="B2869" t="str">
            <v>CAPIM BRAQUIARIA DECUMBENS/ BRAQUIARINHA, VC *70*% MINIMO</v>
          </cell>
          <cell r="C2869" t="str">
            <v>KG</v>
          </cell>
          <cell r="D2869" t="str">
            <v>CR</v>
          </cell>
          <cell r="E2869">
            <v>20.53</v>
          </cell>
        </row>
        <row r="2870">
          <cell r="A2870">
            <v>10710</v>
          </cell>
          <cell r="B2870" t="str">
            <v>CARPETE DE NYLON EM MANTA PARA TRAFEGO COMERCIAL PESADO, E = 6 A 7 MM</v>
          </cell>
          <cell r="C2870" t="str">
            <v>M2</v>
          </cell>
          <cell r="D2870" t="str">
            <v>C</v>
          </cell>
          <cell r="E2870">
            <v>108</v>
          </cell>
        </row>
        <row r="2871">
          <cell r="B2871" t="str">
            <v>(INSTALADO)</v>
          </cell>
        </row>
        <row r="2872">
          <cell r="A2872">
            <v>10709</v>
          </cell>
          <cell r="B2872" t="str">
            <v>CARPETE DE NYLON EM MANTA PARA TRAFEGO COMERCIAL PESADO, E = 9 A 10 MM</v>
          </cell>
          <cell r="C2872" t="str">
            <v>M2</v>
          </cell>
          <cell r="D2872" t="str">
            <v>CR</v>
          </cell>
          <cell r="E2872">
            <v>132.68</v>
          </cell>
        </row>
        <row r="2873">
          <cell r="B2873" t="str">
            <v>(INSTALADO)</v>
          </cell>
        </row>
        <row r="2874">
          <cell r="A2874">
            <v>39636</v>
          </cell>
          <cell r="B2874" t="str">
            <v>CARPETE DE NYLON EM PLACAS 50 X 50 CM PARA TRAFEGO COMERCIAL PESADO, E = 6,5</v>
          </cell>
          <cell r="C2874" t="str">
            <v>M2</v>
          </cell>
          <cell r="D2874" t="str">
            <v>CR</v>
          </cell>
          <cell r="E2874">
            <v>135.49</v>
          </cell>
        </row>
        <row r="2875">
          <cell r="B2875" t="str">
            <v>MM (INSTALADO)</v>
          </cell>
        </row>
        <row r="2876">
          <cell r="A2876">
            <v>10708</v>
          </cell>
          <cell r="B2876" t="str">
            <v>CARPETE DE POLIESTER EM MANTA PARA TRAFEGO COMERCIAL PESADO, E = 4 A 5 MM</v>
          </cell>
          <cell r="C2876" t="str">
            <v>M2</v>
          </cell>
          <cell r="D2876" t="str">
            <v>CR</v>
          </cell>
          <cell r="E2876">
            <v>41.81</v>
          </cell>
        </row>
        <row r="2877">
          <cell r="B2877" t="str">
            <v>(INSTALADO)</v>
          </cell>
        </row>
        <row r="2878">
          <cell r="A2878">
            <v>39635</v>
          </cell>
          <cell r="B2878" t="str">
            <v>CARPETE DE POLIPROPILENO EM MANTA PARA TRAFEGO COMERCIAL MEDIO, E = 5 A 6 MM</v>
          </cell>
          <cell r="C2878" t="str">
            <v>M2</v>
          </cell>
          <cell r="D2878" t="str">
            <v>CR</v>
          </cell>
          <cell r="E2878">
            <v>71.180000000000007</v>
          </cell>
        </row>
        <row r="2879">
          <cell r="B2879" t="str">
            <v>(INSTALADO)</v>
          </cell>
        </row>
        <row r="2880">
          <cell r="A2880">
            <v>6117</v>
          </cell>
          <cell r="B2880" t="str">
            <v>CARPINTEIRO AUXILIAR</v>
          </cell>
          <cell r="C2880" t="str">
            <v>H</v>
          </cell>
          <cell r="D2880" t="str">
            <v>CR</v>
          </cell>
          <cell r="E2880">
            <v>8.39</v>
          </cell>
        </row>
        <row r="2881">
          <cell r="A2881">
            <v>40913</v>
          </cell>
          <cell r="B2881" t="str">
            <v>CARPINTEIRO AUXILIAR (MENSALISTA)</v>
          </cell>
          <cell r="C2881" t="str">
            <v>MES</v>
          </cell>
          <cell r="D2881" t="str">
            <v>CR</v>
          </cell>
          <cell r="E2881">
            <v>1209.6300000000001</v>
          </cell>
        </row>
        <row r="2882">
          <cell r="A2882">
            <v>1214</v>
          </cell>
          <cell r="B2882" t="str">
            <v>CARPINTEIRO DE ESQUADRIAS</v>
          </cell>
          <cell r="C2882" t="str">
            <v>H</v>
          </cell>
          <cell r="D2882" t="str">
            <v>CR</v>
          </cell>
          <cell r="E2882">
            <v>11.02</v>
          </cell>
        </row>
        <row r="2883">
          <cell r="A2883">
            <v>40915</v>
          </cell>
          <cell r="B2883" t="str">
            <v>CARPINTEIRO DE ESQUADRIAS (MENSALISTA)</v>
          </cell>
          <cell r="C2883" t="str">
            <v>MES</v>
          </cell>
          <cell r="D2883" t="str">
            <v>CR</v>
          </cell>
          <cell r="E2883">
            <v>1938.26</v>
          </cell>
        </row>
        <row r="2884">
          <cell r="A2884">
            <v>1213</v>
          </cell>
          <cell r="B2884" t="str">
            <v>CARPINTEIRO DE FORMAS</v>
          </cell>
          <cell r="C2884" t="str">
            <v>H</v>
          </cell>
          <cell r="D2884" t="str">
            <v>C</v>
          </cell>
          <cell r="E2884">
            <v>11.17</v>
          </cell>
        </row>
        <row r="2885">
          <cell r="A2885">
            <v>40914</v>
          </cell>
          <cell r="B2885" t="str">
            <v>CARPINTEIRO DE FORMAS (MENSALISTA)</v>
          </cell>
          <cell r="C2885" t="str">
            <v>MES</v>
          </cell>
          <cell r="D2885" t="str">
            <v>CR</v>
          </cell>
          <cell r="E2885">
            <v>1967.04</v>
          </cell>
        </row>
        <row r="2886">
          <cell r="A2886">
            <v>5091</v>
          </cell>
          <cell r="B2886" t="str">
            <v>CARRANCA PARA JANELA VENEZIANA DE ABRIR, EM LATAO CROMADO, SIMPLES, PARA</v>
          </cell>
          <cell r="C2886" t="str">
            <v>UN</v>
          </cell>
          <cell r="D2886" t="str">
            <v>CR</v>
          </cell>
          <cell r="E2886">
            <v>13.7</v>
          </cell>
        </row>
        <row r="2887">
          <cell r="B2887" t="str">
            <v>APARAFUSAR NA PAREDE</v>
          </cell>
        </row>
        <row r="2888">
          <cell r="A2888">
            <v>14615</v>
          </cell>
          <cell r="B2888" t="str">
            <v>CARRINHO COM 2 PNEUS PARA TRANSPORTAR TUBO CONCRETO, ALTURA ATE 1,0 M E</v>
          </cell>
          <cell r="C2888" t="str">
            <v>UN</v>
          </cell>
          <cell r="D2888" t="str">
            <v>CR</v>
          </cell>
          <cell r="E2888">
            <v>3177.37</v>
          </cell>
        </row>
        <row r="2889">
          <cell r="B2889" t="str">
            <v>DIAMETRO ATE 1000MM, COM ESTRUTURA EM PERFIL OU TUBO METALICO</v>
          </cell>
        </row>
        <row r="2890">
          <cell r="A2890">
            <v>2711</v>
          </cell>
          <cell r="B2890" t="str">
            <v>CARRINHO DE MAO DE ACO CAPACIDADE 50 A 60 L, PNEU COM CAMARA</v>
          </cell>
          <cell r="C2890" t="str">
            <v>UN</v>
          </cell>
          <cell r="D2890" t="str">
            <v>C</v>
          </cell>
          <cell r="E2890">
            <v>99.18</v>
          </cell>
        </row>
        <row r="2891">
          <cell r="A2891">
            <v>37727</v>
          </cell>
          <cell r="B2891" t="str">
            <v>CARROCERIA FIXA ABERTA DE MADEIRA PARA TRANSPORTE GERAL DE CARGA SECA</v>
          </cell>
          <cell r="C2891" t="str">
            <v>UN</v>
          </cell>
          <cell r="D2891" t="str">
            <v>C</v>
          </cell>
          <cell r="E2891">
            <v>8000</v>
          </cell>
        </row>
        <row r="2892">
          <cell r="B2892" t="str">
            <v>DIMENSOES APROXIMADAS 2,25 X 4,10 X 0,50 M (INCLUI MONTAGEM, NAO INCLUI CAMINHAO)</v>
          </cell>
        </row>
        <row r="2893">
          <cell r="A2893">
            <v>37728</v>
          </cell>
          <cell r="B2893" t="str">
            <v>CARROCERIA FIXA ABERTA DE MADEIRA PARA TRANSPORTE GERAL DE CARGA SECA</v>
          </cell>
          <cell r="C2893" t="str">
            <v>UN</v>
          </cell>
          <cell r="D2893" t="str">
            <v>CR</v>
          </cell>
          <cell r="E2893">
            <v>10853.14</v>
          </cell>
        </row>
        <row r="2894">
          <cell r="B2894" t="str">
            <v>DIMENSOES APROXIMADAS 2,5 X 5,5 X 0,50 M (INCLUI MONTAGEM, NAO INCLUI CAMINHAO)</v>
          </cell>
        </row>
        <row r="2895">
          <cell r="A2895" t="str">
            <v>Obs: dimensões entre asteríscos (*) indicam a aceitação de medidas aproximadas.</v>
          </cell>
        </row>
        <row r="2897">
          <cell r="B2897" t="str">
            <v>PREÇOS DE INSUMOS</v>
          </cell>
          <cell r="D2897" t="str">
            <v>Página:</v>
          </cell>
          <cell r="E2897" t="str">
            <v>44 / 146</v>
          </cell>
        </row>
        <row r="2898">
          <cell r="A2898" t="str">
            <v>Indicação da origem do preço:</v>
          </cell>
        </row>
        <row r="2899">
          <cell r="A2899" t="str">
            <v>• C - para preço coletado pelo IBGE</v>
          </cell>
        </row>
        <row r="2900">
          <cell r="A2900" t="str">
            <v>• CR - para preço obtido por meio do coeficiente de representatividade do insumo (ver Manual de Metodologia e</v>
          </cell>
        </row>
        <row r="2901">
          <cell r="A2901" t="str">
            <v>Conceitos);</v>
          </cell>
        </row>
        <row r="2902">
          <cell r="A2902" t="str">
            <v>• AS - para preço atribuído com base no preço do insumo para a localidade de São Paulo.</v>
          </cell>
        </row>
        <row r="2903">
          <cell r="A2903" t="str">
            <v>Mês de Coleta:</v>
          </cell>
          <cell r="B2903" t="str">
            <v>06/2016 Pesquisa: IBGE</v>
          </cell>
        </row>
        <row r="2904">
          <cell r="B2904" t="str">
            <v>CUIABA</v>
          </cell>
          <cell r="C2904" t="str">
            <v>90,01</v>
          </cell>
          <cell r="E2904">
            <v>52.06</v>
          </cell>
        </row>
        <row r="2905">
          <cell r="A2905" t="str">
            <v>Localidade:</v>
          </cell>
          <cell r="B2905" t="str">
            <v>Encargos Sociais Desonerados(%) Horista:</v>
          </cell>
          <cell r="D2905" t="str">
            <v>Mensalista:</v>
          </cell>
        </row>
        <row r="2906">
          <cell r="A2906" t="str">
            <v>Código</v>
          </cell>
          <cell r="B2906" t="str">
            <v>Descriçao do Insumo</v>
          </cell>
          <cell r="C2906" t="str">
            <v>Unid</v>
          </cell>
          <cell r="D2906" t="str">
            <v>Origem</v>
          </cell>
          <cell r="E2906" t="str">
            <v>Preço</v>
          </cell>
        </row>
        <row r="2907">
          <cell r="D2907" t="str">
            <v>de Preço</v>
          </cell>
          <cell r="E2907" t="str">
            <v>Mediano (R$)</v>
          </cell>
        </row>
        <row r="2908">
          <cell r="B2908" t="str">
            <v>CARROCERIA FIXA ABERTA DE MADEIRA PARA TRANSPORTE GERAL DE CARGA SECA</v>
          </cell>
        </row>
        <row r="2909">
          <cell r="B2909" t="str">
            <v>DIMENSOES APROXIMADAS 2,5 X 5,5 X 0,50 M (INCLUI MONTAGEM, NAO INCLUI CAMINHAO)</v>
          </cell>
        </row>
        <row r="2910">
          <cell r="A2910">
            <v>37729</v>
          </cell>
          <cell r="B2910" t="str">
            <v>CARROCERIA FIXA ABERTA DE MADEIRA PARA TRANSPORTE GERAL DE CARGA SECA</v>
          </cell>
          <cell r="C2910" t="str">
            <v>UN</v>
          </cell>
          <cell r="D2910" t="str">
            <v>CR</v>
          </cell>
          <cell r="E2910">
            <v>11748.25</v>
          </cell>
        </row>
        <row r="2911">
          <cell r="B2911" t="str">
            <v>DIMENSOES APROXIMADAS 2,5 X 6,00 X 0,50 M (INCLUI MONTAGEM, NAO INCLUI CAMINHAO)</v>
          </cell>
        </row>
        <row r="2912">
          <cell r="A2912">
            <v>37730</v>
          </cell>
          <cell r="B2912" t="str">
            <v>CARROCERIA FIXA ABERTA DE MADEIRA PARA TRANSPORTE GERAL DE CARGA SECA</v>
          </cell>
          <cell r="C2912" t="str">
            <v>UN</v>
          </cell>
          <cell r="D2912" t="str">
            <v>CR</v>
          </cell>
          <cell r="E2912">
            <v>12643.35</v>
          </cell>
        </row>
        <row r="2913">
          <cell r="B2913" t="str">
            <v>DIMENSOES APROXIMADAS 2,5 X 6,5 X 0,50 M (INCLUI MONTAGEM, NAO INCLUI CAMINHAO)</v>
          </cell>
        </row>
        <row r="2914">
          <cell r="A2914">
            <v>37731</v>
          </cell>
          <cell r="B2914" t="str">
            <v>CARROCERIA FIXA ABERTA DE MADEIRA PARA TRANSPORTE GERAL DE CARGA SECA</v>
          </cell>
          <cell r="C2914" t="str">
            <v>UN</v>
          </cell>
          <cell r="D2914" t="str">
            <v>CR</v>
          </cell>
          <cell r="E2914">
            <v>13538.46</v>
          </cell>
        </row>
        <row r="2915">
          <cell r="B2915" t="str">
            <v>DIMENSOES APROXIMADAS 2,5 X 7,00 X 0,50 M (INCLUI MONTAGEM, NAO INCLUI CAMINHAO)</v>
          </cell>
        </row>
        <row r="2916">
          <cell r="A2916">
            <v>37732</v>
          </cell>
          <cell r="B2916" t="str">
            <v>CARROCERIA FIXA ABERTA DE MADEIRA PARA TRANSPORTE GERAL DE CARGA SECA</v>
          </cell>
          <cell r="C2916" t="str">
            <v>UN</v>
          </cell>
          <cell r="D2916" t="str">
            <v>CR</v>
          </cell>
          <cell r="E2916">
            <v>15440.55</v>
          </cell>
        </row>
        <row r="2917">
          <cell r="B2917" t="str">
            <v>DIMENSOES APROXIMADAS 2,5 X 7,5 X 0,50 M (INCLUI MONTAGEM, NAO INCLUI CAMINHAO)</v>
          </cell>
        </row>
        <row r="2918">
          <cell r="A2918">
            <v>10560</v>
          </cell>
          <cell r="B2918" t="str">
            <v>CARVAO ANTRACITO PARA FILTRO, GRAO VARIANDO DE 0,8 ATE 1,1 MM, COEFICIENTE DE</v>
          </cell>
          <cell r="C2918" t="str">
            <v>M3</v>
          </cell>
          <cell r="D2918" t="str">
            <v>CR</v>
          </cell>
          <cell r="E2918">
            <v>1524.99</v>
          </cell>
        </row>
        <row r="2919">
          <cell r="B2919" t="str">
            <v>UNIFORMIDADE MENOR QUE 1,7 MM.</v>
          </cell>
        </row>
        <row r="2920">
          <cell r="A2920">
            <v>4743</v>
          </cell>
          <cell r="B2920" t="str">
            <v>CASCALHO DE CAVA</v>
          </cell>
          <cell r="C2920" t="str">
            <v>M3</v>
          </cell>
          <cell r="D2920" t="str">
            <v>CR</v>
          </cell>
          <cell r="E2920">
            <v>23.7</v>
          </cell>
        </row>
        <row r="2921">
          <cell r="A2921">
            <v>4744</v>
          </cell>
          <cell r="B2921" t="str">
            <v>CASCALHO DE RIO</v>
          </cell>
          <cell r="C2921" t="str">
            <v>M3</v>
          </cell>
          <cell r="D2921" t="str">
            <v>CR</v>
          </cell>
          <cell r="E2921">
            <v>30.98</v>
          </cell>
        </row>
        <row r="2922">
          <cell r="A2922">
            <v>4745</v>
          </cell>
          <cell r="B2922" t="str">
            <v>CASCALHO LAVADO</v>
          </cell>
          <cell r="C2922" t="str">
            <v>M3</v>
          </cell>
          <cell r="D2922" t="str">
            <v>CR</v>
          </cell>
          <cell r="E2922">
            <v>41.5</v>
          </cell>
        </row>
        <row r="2923">
          <cell r="A2923">
            <v>38398</v>
          </cell>
          <cell r="B2923" t="str">
            <v>CAVALETE DE APOIO CARGA 2 T</v>
          </cell>
          <cell r="C2923" t="str">
            <v>UN</v>
          </cell>
          <cell r="D2923" t="str">
            <v>CR</v>
          </cell>
          <cell r="E2923">
            <v>32.85</v>
          </cell>
        </row>
        <row r="2924">
          <cell r="A2924">
            <v>36496</v>
          </cell>
          <cell r="B2924" t="str">
            <v>CAVALETE PARA TALHA COM ESTRUTURA EM TUBO METALICO ALTURA MINIMA 3,2 M</v>
          </cell>
          <cell r="C2924" t="str">
            <v>UN</v>
          </cell>
          <cell r="D2924" t="str">
            <v>CR</v>
          </cell>
          <cell r="E2924">
            <v>8067.27</v>
          </cell>
        </row>
        <row r="2925">
          <cell r="B2925" t="str">
            <v>EQUIPADO COM RODAS DE BORRACHA PARA MOVIMENTACAO DE TUBOS DE CONCRETO NA</v>
          </cell>
        </row>
        <row r="2926">
          <cell r="B2926" t="str">
            <v>CENTRAL DE PREMOLDADOS COM CAPACIDADE DE CARGA DE 3 TONELADAS</v>
          </cell>
        </row>
        <row r="2927">
          <cell r="A2927">
            <v>10630</v>
          </cell>
          <cell r="B2927" t="str">
            <v>CAVALO MECANICO TRACAO 4X2, PESO BRUTO TOTAL COMBINADO 49000 KG, CAPACIDADE</v>
          </cell>
          <cell r="C2927" t="str">
            <v>UN</v>
          </cell>
          <cell r="D2927" t="str">
            <v>CR</v>
          </cell>
          <cell r="E2927">
            <v>281210.39</v>
          </cell>
        </row>
        <row r="2928">
          <cell r="B2928" t="str">
            <v>MAXIMA DE TRACAO 66000 KG, POTENCIA 310 CV (INCLUI CABINE E CHASSI, NAO INCLUI</v>
          </cell>
        </row>
        <row r="2929">
          <cell r="B2929" t="str">
            <v>SEMIRREBOQUE)</v>
          </cell>
        </row>
        <row r="2930">
          <cell r="A2930">
            <v>10609</v>
          </cell>
          <cell r="B2930" t="str">
            <v>CAVALO MECANICO TRACAO 4X2, PESO BRUTO TOTAL COMBINADO 56000 KG, CAPACIDADE</v>
          </cell>
          <cell r="C2930" t="str">
            <v>UN</v>
          </cell>
          <cell r="D2930" t="str">
            <v>CR</v>
          </cell>
          <cell r="E2930">
            <v>320267.40999999997</v>
          </cell>
        </row>
        <row r="2931">
          <cell r="B2931" t="str">
            <v>MAXIMA DE TRACAO 80000 KG, POTENCIA 400 CV (INCLUI CABINE E CHASSI, NAO INCLUI</v>
          </cell>
        </row>
        <row r="2932">
          <cell r="B2932" t="str">
            <v>SEMIRREBOQUE)</v>
          </cell>
        </row>
        <row r="2933">
          <cell r="A2933">
            <v>37762</v>
          </cell>
          <cell r="B2933" t="str">
            <v>CAVALO MECANICO TRACAO 4X2, PESO BRUTO TOTAL 16000 KG, CAPACIDADE MAXIMA DE</v>
          </cell>
          <cell r="C2933" t="str">
            <v>UN</v>
          </cell>
          <cell r="D2933" t="str">
            <v>CR</v>
          </cell>
          <cell r="E2933">
            <v>241176.97</v>
          </cell>
        </row>
        <row r="2934">
          <cell r="B2934" t="str">
            <v>TRACAO 36000 KG, DISTANCIA ENTRE EIXOS 3,56 M, POTENCIA 286 CV (INCLUI CABINE E</v>
          </cell>
        </row>
        <row r="2935">
          <cell r="B2935" t="str">
            <v>CHASSI, NAO INCLUI SEMIRREBOQUE)</v>
          </cell>
        </row>
        <row r="2936">
          <cell r="A2936">
            <v>37763</v>
          </cell>
          <cell r="B2936" t="str">
            <v>CAVALO MECANICO TRACAO 4X2, PESO BRUTO TOTAL 16000 KG, CAPACIDADE MAXIMA DE</v>
          </cell>
          <cell r="C2936" t="str">
            <v>UN</v>
          </cell>
          <cell r="D2936" t="str">
            <v>CR</v>
          </cell>
          <cell r="E2936">
            <v>244106.26</v>
          </cell>
        </row>
        <row r="2937">
          <cell r="B2937" t="str">
            <v>TRACAO 45000 KG, DISTANCIA ENTRE EIXOS 3,56 M, POTENCIA 330 CV (INCLUI CABINE E</v>
          </cell>
        </row>
        <row r="2938">
          <cell r="B2938" t="str">
            <v>CHASSI, NAO INCLUI SEMIRREBOQUE)</v>
          </cell>
        </row>
        <row r="2939">
          <cell r="A2939">
            <v>13456</v>
          </cell>
          <cell r="B2939" t="str">
            <v>CAVALO MECANICO TRACAO 4X2, PESO BRUTO TOTAL 16000 KG, CAPACIDADE MAXIMA DE</v>
          </cell>
          <cell r="C2939" t="str">
            <v>UN</v>
          </cell>
          <cell r="D2939" t="str">
            <v>CR</v>
          </cell>
          <cell r="E2939">
            <v>244106.26</v>
          </cell>
        </row>
        <row r="2940">
          <cell r="B2940" t="str">
            <v>TRACAO 48300 KG, POTENCIA 360 CV (INCLUI CABINE E CHASSI, NAO INCLUI</v>
          </cell>
        </row>
        <row r="2941">
          <cell r="B2941" t="str">
            <v>SEMIRREBOQUE)</v>
          </cell>
        </row>
        <row r="2942">
          <cell r="A2942">
            <v>1283</v>
          </cell>
          <cell r="B2942" t="str">
            <v>CAVALO MECANICO TRACAO 4X2, PESO BRUTO TOTAL 16000 KG, CAPACIDADE MAXIMA DE</v>
          </cell>
          <cell r="C2942" t="str">
            <v>UN</v>
          </cell>
          <cell r="D2942" t="str">
            <v>C</v>
          </cell>
          <cell r="E2942">
            <v>277500</v>
          </cell>
        </row>
        <row r="2943">
          <cell r="B2943" t="str">
            <v>TRACAO 80000 KG, POTENCIA 260 CV (INCLUI CABINE E CHASSI, NAO INCLUI</v>
          </cell>
        </row>
        <row r="2944">
          <cell r="B2944" t="str">
            <v>SEMIRREBOQUE)</v>
          </cell>
        </row>
        <row r="2945">
          <cell r="A2945">
            <v>13215</v>
          </cell>
          <cell r="B2945" t="str">
            <v>CAVALO MECANICO TRACAO 6X2, PESO BRUTO TOTAL COMBINADO 56000 KG, CAPACIDADE</v>
          </cell>
          <cell r="C2945" t="str">
            <v>UN</v>
          </cell>
          <cell r="D2945" t="str">
            <v>CR</v>
          </cell>
          <cell r="E2945">
            <v>340284.12</v>
          </cell>
        </row>
        <row r="2946">
          <cell r="B2946" t="str">
            <v>MAXIMA DE TRACAO 66000 KG, POTENCIA 360CV (INCLUI CABINE E CHASSI, NAO INCLUI</v>
          </cell>
        </row>
        <row r="2947">
          <cell r="B2947" t="str">
            <v>SEMIRREBOQUE)</v>
          </cell>
        </row>
        <row r="2948">
          <cell r="A2948">
            <v>4235</v>
          </cell>
          <cell r="B2948" t="str">
            <v>CAVOUQUEIRO OU OPERADOR DE PERFURATRIZ / ROMPEDOR</v>
          </cell>
          <cell r="C2948" t="str">
            <v>H</v>
          </cell>
          <cell r="D2948" t="str">
            <v>CR</v>
          </cell>
          <cell r="E2948">
            <v>6.32</v>
          </cell>
        </row>
        <row r="2949">
          <cell r="A2949">
            <v>40976</v>
          </cell>
          <cell r="B2949" t="str">
            <v>CAVOUQUEIRO OU OPERADOR DE PERFURATRIZ / ROMPEDOR (MENSALISTA)</v>
          </cell>
          <cell r="C2949" t="str">
            <v>MES</v>
          </cell>
          <cell r="D2949" t="str">
            <v>CR</v>
          </cell>
          <cell r="E2949">
            <v>1115.98</v>
          </cell>
        </row>
        <row r="2950">
          <cell r="A2950">
            <v>39960</v>
          </cell>
          <cell r="B2950" t="str">
            <v>CENTRALIZADOR DE BARRA DE ACO (CHUMBADOR TIPO CARAMBOLA), PARA ACO ATE 20 MM</v>
          </cell>
          <cell r="C2950" t="str">
            <v>UN</v>
          </cell>
          <cell r="D2950" t="str">
            <v>CR</v>
          </cell>
          <cell r="E2950">
            <v>0.64</v>
          </cell>
        </row>
        <row r="2951">
          <cell r="B2951" t="str">
            <v>(COLETADO CAIXA)</v>
          </cell>
        </row>
        <row r="2952">
          <cell r="A2952">
            <v>38647</v>
          </cell>
          <cell r="B2952" t="str">
            <v>CERA LIQUIDA</v>
          </cell>
          <cell r="C2952" t="str">
            <v>L</v>
          </cell>
          <cell r="D2952" t="str">
            <v>CR</v>
          </cell>
          <cell r="E2952">
            <v>5.59</v>
          </cell>
        </row>
        <row r="2953">
          <cell r="A2953">
            <v>1336</v>
          </cell>
          <cell r="B2953" t="str">
            <v>CHAPA ACO GROSSA PRETA 1"(25,40MM) 199,87KG/M2</v>
          </cell>
          <cell r="C2953" t="str">
            <v>M2</v>
          </cell>
          <cell r="D2953" t="str">
            <v>CR</v>
          </cell>
          <cell r="E2953">
            <v>912.94</v>
          </cell>
        </row>
        <row r="2954">
          <cell r="A2954">
            <v>12760</v>
          </cell>
          <cell r="B2954" t="str">
            <v>CHAPA ACO INOX AISI 304 NUMERO 4 (E = 6 MM), ACABAMENTO NUMERO 1 (LAMINADO A</v>
          </cell>
          <cell r="C2954" t="str">
            <v>M2</v>
          </cell>
          <cell r="D2954" t="str">
            <v>CR</v>
          </cell>
          <cell r="E2954">
            <v>895.85</v>
          </cell>
        </row>
        <row r="2955">
          <cell r="B2955" t="str">
            <v>QUENTE, FOSCO)</v>
          </cell>
        </row>
        <row r="2956">
          <cell r="A2956">
            <v>12759</v>
          </cell>
          <cell r="B2956" t="str">
            <v>CHAPA ACO INOX AISI 304 NUMERO 9 (E = 4 MM), ACABAMENTO NUMERO 1 (LAMINADO A</v>
          </cell>
          <cell r="C2956" t="str">
            <v>M2</v>
          </cell>
          <cell r="D2956" t="str">
            <v>CR</v>
          </cell>
          <cell r="E2956">
            <v>597.23</v>
          </cell>
        </row>
        <row r="2957">
          <cell r="B2957" t="str">
            <v>QUENTE, FOSCO)</v>
          </cell>
        </row>
        <row r="2958">
          <cell r="A2958">
            <v>11063</v>
          </cell>
          <cell r="B2958" t="str">
            <v>CHAPA CIMENTICIA LISA, PRENSADA, DE FIBROCIMENTO, E = 6 MM, DE 1,2 X 3,0 M (SEM</v>
          </cell>
          <cell r="C2958" t="str">
            <v>M2</v>
          </cell>
          <cell r="D2958" t="str">
            <v>CR</v>
          </cell>
          <cell r="E2958">
            <v>40.479999999999997</v>
          </cell>
        </row>
        <row r="2959">
          <cell r="B2959" t="str">
            <v>AMIANTO)</v>
          </cell>
        </row>
        <row r="2960">
          <cell r="A2960">
            <v>11062</v>
          </cell>
          <cell r="B2960" t="str">
            <v>CHAPA CIMENTICIA, LISA, PRENSADA DE FIBROCIMENTO, E = 10 MM, DE 1,2 X 3,0 M (SEM</v>
          </cell>
          <cell r="C2960" t="str">
            <v>M2</v>
          </cell>
          <cell r="D2960" t="str">
            <v>CR</v>
          </cell>
          <cell r="E2960">
            <v>41.81</v>
          </cell>
        </row>
        <row r="2961">
          <cell r="B2961" t="str">
            <v>AMIANTO)</v>
          </cell>
        </row>
        <row r="2962">
          <cell r="A2962">
            <v>1325</v>
          </cell>
          <cell r="B2962" t="str">
            <v>CHAPA DE ACO FINA A FRIO BITOLA MSG 20, E = 0,90 MM (7,20 KG/M2)</v>
          </cell>
          <cell r="C2962" t="str">
            <v>KG</v>
          </cell>
          <cell r="D2962" t="str">
            <v>CR</v>
          </cell>
          <cell r="E2962">
            <v>6.35</v>
          </cell>
        </row>
        <row r="2963">
          <cell r="A2963">
            <v>1327</v>
          </cell>
          <cell r="B2963" t="str">
            <v>CHAPA DE ACO FINA A FRIO BITOLA MSG 24, E = 0,60 MM (4,80 KG/M2)</v>
          </cell>
          <cell r="C2963" t="str">
            <v>KG</v>
          </cell>
          <cell r="D2963" t="str">
            <v>CR</v>
          </cell>
          <cell r="E2963">
            <v>5.68</v>
          </cell>
        </row>
        <row r="2964">
          <cell r="A2964">
            <v>1328</v>
          </cell>
          <cell r="B2964" t="str">
            <v>CHAPA DE ACO FINA A FRIO BITOLA MSG 26, E = 0,45 MM (3,60 KG/M2)</v>
          </cell>
          <cell r="C2964" t="str">
            <v>KG</v>
          </cell>
          <cell r="D2964" t="str">
            <v>CR</v>
          </cell>
          <cell r="E2964">
            <v>5.94</v>
          </cell>
        </row>
        <row r="2965">
          <cell r="A2965">
            <v>1321</v>
          </cell>
          <cell r="B2965" t="str">
            <v>CHAPA DE ACO FINA A QUENTE BITOLA MSG 13, E = 2,25 MM (18,00 KG/M2)</v>
          </cell>
          <cell r="C2965" t="str">
            <v>KG</v>
          </cell>
          <cell r="D2965" t="str">
            <v>CR</v>
          </cell>
          <cell r="E2965">
            <v>6.37</v>
          </cell>
        </row>
        <row r="2966">
          <cell r="A2966" t="str">
            <v>Obs: dimensões entre asteríscos (*) indicam a aceitação de medidas aproximadas.</v>
          </cell>
        </row>
        <row r="2968">
          <cell r="B2968" t="str">
            <v>PREÇOS DE INSUMOS</v>
          </cell>
          <cell r="D2968" t="str">
            <v>Página:</v>
          </cell>
          <cell r="E2968" t="str">
            <v>45 / 146</v>
          </cell>
        </row>
        <row r="2969">
          <cell r="A2969" t="str">
            <v>Indicação da origem do preço:</v>
          </cell>
        </row>
        <row r="2970">
          <cell r="A2970" t="str">
            <v>• C - para preço coletado pelo IBGE</v>
          </cell>
        </row>
        <row r="2971">
          <cell r="A2971" t="str">
            <v>• CR - para preço obtido por meio do coeficiente de representatividade do insumo (ver Manual de Metodologia e</v>
          </cell>
        </row>
        <row r="2972">
          <cell r="A2972" t="str">
            <v>Conceitos);</v>
          </cell>
        </row>
        <row r="2973">
          <cell r="A2973" t="str">
            <v>• AS - para preço atribuído com base no preço do insumo para a localidade de São Paulo.</v>
          </cell>
        </row>
        <row r="2974">
          <cell r="A2974" t="str">
            <v>Mês de Coleta:</v>
          </cell>
          <cell r="B2974" t="str">
            <v>06/2016 Pesquisa: IBGE</v>
          </cell>
        </row>
        <row r="2975">
          <cell r="B2975" t="str">
            <v>CUIABA</v>
          </cell>
          <cell r="C2975" t="str">
            <v>90,01</v>
          </cell>
          <cell r="E2975">
            <v>52.06</v>
          </cell>
        </row>
        <row r="2976">
          <cell r="A2976" t="str">
            <v>Localidade:</v>
          </cell>
          <cell r="B2976" t="str">
            <v>Encargos Sociais Desonerados(%) Horista:</v>
          </cell>
          <cell r="D2976" t="str">
            <v>Mensalista:</v>
          </cell>
        </row>
        <row r="2977">
          <cell r="A2977" t="str">
            <v>Código</v>
          </cell>
          <cell r="B2977" t="str">
            <v>Descriçao do Insumo</v>
          </cell>
          <cell r="C2977" t="str">
            <v>Unid</v>
          </cell>
          <cell r="D2977" t="str">
            <v>Origem</v>
          </cell>
          <cell r="E2977" t="str">
            <v>Preço</v>
          </cell>
        </row>
        <row r="2978">
          <cell r="D2978" t="str">
            <v>de Preço</v>
          </cell>
          <cell r="E2978" t="str">
            <v>Mediano (R$)</v>
          </cell>
        </row>
        <row r="2979">
          <cell r="A2979">
            <v>1318</v>
          </cell>
          <cell r="B2979" t="str">
            <v>CHAPA DE ACO FINA A QUENTE BITOLA MSG 14, E = 2,00 MM (16,0 KG/M2)</v>
          </cell>
          <cell r="C2979" t="str">
            <v>KG</v>
          </cell>
          <cell r="D2979" t="str">
            <v>CR</v>
          </cell>
          <cell r="E2979">
            <v>6.13</v>
          </cell>
        </row>
        <row r="2980">
          <cell r="A2980">
            <v>1322</v>
          </cell>
          <cell r="B2980" t="str">
            <v>CHAPA DE ACO FINA A QUENTE BITOLA MSG 16, E = 1,50 MM (12,00 KG/M2)</v>
          </cell>
          <cell r="C2980" t="str">
            <v>KG</v>
          </cell>
          <cell r="D2980" t="str">
            <v>CR</v>
          </cell>
          <cell r="E2980">
            <v>6.76</v>
          </cell>
        </row>
        <row r="2981">
          <cell r="A2981">
            <v>1323</v>
          </cell>
          <cell r="B2981" t="str">
            <v>CHAPA DE ACO FINA A QUENTE BITOLA MSG 18, E = 1,20 MM (9,60 KG/M2)</v>
          </cell>
          <cell r="C2981" t="str">
            <v>KG</v>
          </cell>
          <cell r="D2981" t="str">
            <v>CR</v>
          </cell>
          <cell r="E2981">
            <v>6.61</v>
          </cell>
        </row>
        <row r="2982">
          <cell r="A2982">
            <v>1319</v>
          </cell>
          <cell r="B2982" t="str">
            <v>CHAPA DE ACO FINA A QUENTE BITOLA MSG 3/16 ", E = 4,75 MM (38,00 KG/M2)</v>
          </cell>
          <cell r="C2982" t="str">
            <v>KG</v>
          </cell>
          <cell r="D2982" t="str">
            <v>CR</v>
          </cell>
          <cell r="E2982">
            <v>5.84</v>
          </cell>
        </row>
        <row r="2983">
          <cell r="A2983">
            <v>11026</v>
          </cell>
          <cell r="B2983" t="str">
            <v>CHAPA DE ACO GALVANIZADA BITOLA GSG 14, E = 1,95 MM (15,60 KG/M2)</v>
          </cell>
          <cell r="C2983" t="str">
            <v>KG</v>
          </cell>
          <cell r="D2983" t="str">
            <v>CR</v>
          </cell>
          <cell r="E2983">
            <v>7.83</v>
          </cell>
        </row>
        <row r="2984">
          <cell r="A2984">
            <v>11027</v>
          </cell>
          <cell r="B2984" t="str">
            <v>CHAPA DE ACO GALVANIZADA BITOLA GSG 16, E = 1,55 MM (12,40 KG/M2)</v>
          </cell>
          <cell r="C2984" t="str">
            <v>KG</v>
          </cell>
          <cell r="D2984" t="str">
            <v>CR</v>
          </cell>
          <cell r="E2984">
            <v>8.31</v>
          </cell>
        </row>
        <row r="2985">
          <cell r="A2985">
            <v>11046</v>
          </cell>
          <cell r="B2985" t="str">
            <v>CHAPA DE ACO GALVANIZADA BITOLA GSG 18, E = 1,25 MM (10,00 KG/M2)</v>
          </cell>
          <cell r="C2985" t="str">
            <v>KG</v>
          </cell>
          <cell r="D2985" t="str">
            <v>CR</v>
          </cell>
          <cell r="E2985">
            <v>8.07</v>
          </cell>
        </row>
        <row r="2986">
          <cell r="A2986">
            <v>11049</v>
          </cell>
          <cell r="B2986" t="str">
            <v>CHAPA DE ACO GALVANIZADA BITOLA GSG 22, E = 0,80 MM (6,40 KG/M2)</v>
          </cell>
          <cell r="C2986" t="str">
            <v>KG</v>
          </cell>
          <cell r="D2986" t="str">
            <v>C</v>
          </cell>
          <cell r="E2986">
            <v>7.52</v>
          </cell>
        </row>
        <row r="2987">
          <cell r="A2987">
            <v>11051</v>
          </cell>
          <cell r="B2987" t="str">
            <v>CHAPA DE ACO GALVANIZADA BITOLA GSG 26, E = 0,50 MM (4,00 KG/M2)</v>
          </cell>
          <cell r="C2987" t="str">
            <v>KG</v>
          </cell>
          <cell r="D2987" t="str">
            <v>CR</v>
          </cell>
          <cell r="E2987">
            <v>8.08</v>
          </cell>
        </row>
        <row r="2988">
          <cell r="A2988">
            <v>40576</v>
          </cell>
          <cell r="B2988" t="str">
            <v>CHAPA DE ACO GROSSA, ASTM A36, BITOLA 3/16, E =4,75 MM (37,29 KG/M2) (COLETADO</v>
          </cell>
          <cell r="C2988" t="str">
            <v>KG</v>
          </cell>
          <cell r="D2988" t="str">
            <v>CR</v>
          </cell>
          <cell r="E2988">
            <v>4.17</v>
          </cell>
        </row>
        <row r="2989">
          <cell r="B2989" t="str">
            <v>CAIXA)</v>
          </cell>
        </row>
        <row r="2990">
          <cell r="A2990">
            <v>1333</v>
          </cell>
          <cell r="B2990" t="str">
            <v>CHAPA DE ACO GROSSA, ASTM A36, E = 1/2 " (12,70 MM) 99,59 KG/M2</v>
          </cell>
          <cell r="C2990" t="str">
            <v>KG</v>
          </cell>
          <cell r="D2990" t="str">
            <v>CR</v>
          </cell>
          <cell r="E2990">
            <v>5.88</v>
          </cell>
        </row>
        <row r="2991">
          <cell r="A2991">
            <v>1330</v>
          </cell>
          <cell r="B2991" t="str">
            <v>CHAPA DE ACO GROSSA, ASTM A36, E = 1/4 " (6,35 MM) 49,79 KG/M2</v>
          </cell>
          <cell r="C2991" t="str">
            <v>KG</v>
          </cell>
          <cell r="D2991" t="str">
            <v>CR</v>
          </cell>
          <cell r="E2991">
            <v>6.03</v>
          </cell>
        </row>
        <row r="2992">
          <cell r="A2992">
            <v>10957</v>
          </cell>
          <cell r="B2992" t="str">
            <v>CHAPA DE ACO GROSSA, ASTM A36, E = 3/4 " (19,05 MM) 149,39 KG/M2</v>
          </cell>
          <cell r="C2992" t="str">
            <v>KG</v>
          </cell>
          <cell r="D2992" t="str">
            <v>CR</v>
          </cell>
          <cell r="E2992">
            <v>7.52</v>
          </cell>
        </row>
        <row r="2993">
          <cell r="A2993">
            <v>1332</v>
          </cell>
          <cell r="B2993" t="str">
            <v>CHAPA DE ACO GROSSA, ASTM A36, E = 3/8 " (9,53 MM) 74,69 KG/M2</v>
          </cell>
          <cell r="C2993" t="str">
            <v>KG</v>
          </cell>
          <cell r="D2993" t="str">
            <v>CR</v>
          </cell>
          <cell r="E2993">
            <v>6.26</v>
          </cell>
        </row>
        <row r="2994">
          <cell r="A2994">
            <v>1334</v>
          </cell>
          <cell r="B2994" t="str">
            <v>CHAPA DE ACO GROSSA, ASTM A36, E = 5/8 " (15,88 MM) 124,49 KG/M2</v>
          </cell>
          <cell r="C2994" t="str">
            <v>KG</v>
          </cell>
          <cell r="D2994" t="str">
            <v>CR</v>
          </cell>
          <cell r="E2994">
            <v>6.94</v>
          </cell>
        </row>
        <row r="2995">
          <cell r="A2995">
            <v>1335</v>
          </cell>
          <cell r="B2995" t="str">
            <v>CHAPA DE ACO GROSSA, ASTM A36, E = 7/8 " (22,23 MM) 174,28 KG/M2</v>
          </cell>
          <cell r="C2995" t="str">
            <v>KG</v>
          </cell>
          <cell r="D2995" t="str">
            <v>CR</v>
          </cell>
          <cell r="E2995">
            <v>7.03</v>
          </cell>
        </row>
        <row r="2996">
          <cell r="A2996">
            <v>1337</v>
          </cell>
          <cell r="B2996" t="str">
            <v>CHAPA DE ACO XADREZ PARA PISOS, E = 1/4 " (6,30 MM) 54,53 KG/M2</v>
          </cell>
          <cell r="C2996" t="str">
            <v>KG</v>
          </cell>
          <cell r="D2996" t="str">
            <v>CR</v>
          </cell>
          <cell r="E2996">
            <v>7.41</v>
          </cell>
        </row>
        <row r="2997">
          <cell r="A2997">
            <v>11122</v>
          </cell>
          <cell r="B2997" t="str">
            <v>CHAPA DE ALUMINIO, E = 3 MM, L = 1000 MM - 8,10 KG/M2 (LIGA 1200 - H14)</v>
          </cell>
          <cell r="C2997" t="str">
            <v>KG</v>
          </cell>
          <cell r="D2997" t="str">
            <v>CR</v>
          </cell>
          <cell r="E2997">
            <v>22.6</v>
          </cell>
        </row>
        <row r="2998">
          <cell r="A2998">
            <v>11123</v>
          </cell>
          <cell r="B2998" t="str">
            <v>CHAPA DE ALUMINIO, E = 4 MM, L = 1000 MM - 10,8 KG/M2 (LIGA 1200 - H14)</v>
          </cell>
          <cell r="C2998" t="str">
            <v>KG</v>
          </cell>
          <cell r="D2998" t="str">
            <v>CR</v>
          </cell>
          <cell r="E2998">
            <v>22.6</v>
          </cell>
        </row>
        <row r="2999">
          <cell r="A2999">
            <v>11125</v>
          </cell>
          <cell r="B2999" t="str">
            <v>CHAPA DE ALUMINIO, E = 5 MM, L = 1060 MM - 13,5 KG/M2 (LIGA 1200 - H14)</v>
          </cell>
          <cell r="C2999" t="str">
            <v>KG</v>
          </cell>
          <cell r="D2999" t="str">
            <v>CR</v>
          </cell>
          <cell r="E2999">
            <v>22.6</v>
          </cell>
        </row>
        <row r="3000">
          <cell r="A3000">
            <v>39416</v>
          </cell>
          <cell r="B3000" t="str">
            <v>CHAPA DE GESSO ACARTONADO, RESISTENTE A UMIDADE (RU), COR VERDE, E = 12,5 MM,</v>
          </cell>
          <cell r="C3000" t="str">
            <v>M2</v>
          </cell>
          <cell r="D3000" t="str">
            <v>CR</v>
          </cell>
          <cell r="E3000">
            <v>26.33</v>
          </cell>
        </row>
        <row r="3001">
          <cell r="B3001" t="str">
            <v>1200 X 1800 MM (L X C)</v>
          </cell>
        </row>
        <row r="3002">
          <cell r="A3002">
            <v>39417</v>
          </cell>
          <cell r="B3002" t="str">
            <v>CHAPA DE GESSO ACARTONADO, RESISTENTE A UMIDADE (RU), COR VERDE, E = 12,5 MM,</v>
          </cell>
          <cell r="C3002" t="str">
            <v>M2</v>
          </cell>
          <cell r="D3002" t="str">
            <v>CR</v>
          </cell>
          <cell r="E3002">
            <v>27.61</v>
          </cell>
        </row>
        <row r="3003">
          <cell r="B3003" t="str">
            <v>1200 X 2400 MM (L X C)</v>
          </cell>
        </row>
        <row r="3004">
          <cell r="A3004">
            <v>39414</v>
          </cell>
          <cell r="B3004" t="str">
            <v>CHAPA DE GESSO ACARTONADO, RESISTENTE AO FOGO (RF), COR ROSA, E = 12,5 MM, 1200</v>
          </cell>
          <cell r="C3004" t="str">
            <v>M2</v>
          </cell>
          <cell r="D3004" t="str">
            <v>CR</v>
          </cell>
          <cell r="E3004">
            <v>24.73</v>
          </cell>
        </row>
        <row r="3005">
          <cell r="B3005" t="str">
            <v>X 1800 MM (L X C)</v>
          </cell>
        </row>
        <row r="3006">
          <cell r="A3006">
            <v>39415</v>
          </cell>
          <cell r="B3006" t="str">
            <v>CHAPA DE GESSO ACARTONADO, RESISTENTE AO FOGO (RF), COR ROSA, E = 12,5 MM, 1200</v>
          </cell>
          <cell r="C3006" t="str">
            <v>M2</v>
          </cell>
          <cell r="D3006" t="str">
            <v>CR</v>
          </cell>
          <cell r="E3006">
            <v>26.21</v>
          </cell>
        </row>
        <row r="3007">
          <cell r="B3007" t="str">
            <v>X 2400 MM (L X C)</v>
          </cell>
        </row>
        <row r="3008">
          <cell r="A3008">
            <v>39412</v>
          </cell>
          <cell r="B3008" t="str">
            <v>CHAPA DE GESSO ACARTONADO, STANDARD (ST), COR BRANCA, E = 12,5 MM, 1200 X 1800</v>
          </cell>
          <cell r="C3008" t="str">
            <v>M2</v>
          </cell>
          <cell r="D3008" t="str">
            <v>CR</v>
          </cell>
          <cell r="E3008">
            <v>18.62</v>
          </cell>
        </row>
        <row r="3009">
          <cell r="B3009" t="str">
            <v>MM (L X C)</v>
          </cell>
        </row>
        <row r="3010">
          <cell r="A3010">
            <v>39413</v>
          </cell>
          <cell r="B3010" t="str">
            <v>CHAPA DE GESSO ACARTONADO, STANDARD (ST), COR BRANCA, E = 12,5 MM, 1200 X 2400</v>
          </cell>
          <cell r="C3010" t="str">
            <v>M2</v>
          </cell>
          <cell r="D3010" t="str">
            <v>CR</v>
          </cell>
          <cell r="E3010">
            <v>18.440000000000001</v>
          </cell>
        </row>
        <row r="3011">
          <cell r="B3011" t="str">
            <v>MM (L X C)</v>
          </cell>
        </row>
        <row r="3012">
          <cell r="A3012">
            <v>1338</v>
          </cell>
          <cell r="B3012" t="str">
            <v>CHAPA DE LAMINADO MELAMINICO, LISO BRILHANTE, DE *1,25 X 3,08* M, E = 0,8 MM</v>
          </cell>
          <cell r="C3012" t="str">
            <v>M2</v>
          </cell>
          <cell r="D3012" t="str">
            <v>C</v>
          </cell>
          <cell r="E3012">
            <v>19.04</v>
          </cell>
        </row>
        <row r="3013">
          <cell r="A3013">
            <v>1340</v>
          </cell>
          <cell r="B3013" t="str">
            <v>CHAPA DE LAMINADO MELAMINICO, LISO FOSCO, DE *1,25 X 3,08* M, E = 0,8 MM</v>
          </cell>
          <cell r="C3013" t="str">
            <v>M2</v>
          </cell>
          <cell r="D3013" t="str">
            <v>CR</v>
          </cell>
          <cell r="E3013">
            <v>22.01</v>
          </cell>
        </row>
        <row r="3014">
          <cell r="A3014">
            <v>1341</v>
          </cell>
          <cell r="B3014" t="str">
            <v>CHAPA DE LAMINADO MELAMINICO, TEXTURIZADO, DE *1,25 X 3,08* M, E = 0,8 MM</v>
          </cell>
          <cell r="C3014" t="str">
            <v>M2</v>
          </cell>
          <cell r="D3014" t="str">
            <v>CR</v>
          </cell>
          <cell r="E3014">
            <v>21.2</v>
          </cell>
        </row>
        <row r="3015">
          <cell r="A3015">
            <v>1364</v>
          </cell>
          <cell r="B3015" t="str">
            <v>CHAPA DE MADEIRA COMPENSADA DE PINUS, VIROLA OU EQUIVALENTE, DE *2,2 X 1,6* M, E =</v>
          </cell>
          <cell r="C3015" t="str">
            <v>M2</v>
          </cell>
          <cell r="D3015" t="str">
            <v>CR</v>
          </cell>
          <cell r="E3015">
            <v>20.46</v>
          </cell>
        </row>
        <row r="3016">
          <cell r="B3016" t="str">
            <v>10 MM</v>
          </cell>
        </row>
        <row r="3017">
          <cell r="A3017">
            <v>1361</v>
          </cell>
          <cell r="B3017" t="str">
            <v>CHAPA DE MADEIRA COMPENSADA DE PINUS, VIROLA OU EQUIVALENTE, DE *2,2 X 1,6* M, E =</v>
          </cell>
          <cell r="C3017" t="str">
            <v>UN</v>
          </cell>
          <cell r="D3017" t="str">
            <v>CR</v>
          </cell>
          <cell r="E3017">
            <v>85.31</v>
          </cell>
        </row>
        <row r="3018">
          <cell r="B3018" t="str">
            <v>12 MM</v>
          </cell>
        </row>
        <row r="3019">
          <cell r="A3019">
            <v>1362</v>
          </cell>
          <cell r="B3019" t="str">
            <v>CHAPA DE MADEIRA COMPENSADA DE PINUS, VIROLA OU EQUIVALENTE, DE *2,2 X 1,6* M, E =</v>
          </cell>
          <cell r="C3019" t="str">
            <v>M2</v>
          </cell>
          <cell r="D3019" t="str">
            <v>CR</v>
          </cell>
          <cell r="E3019">
            <v>28.48</v>
          </cell>
        </row>
        <row r="3020">
          <cell r="B3020" t="str">
            <v>15 MM</v>
          </cell>
        </row>
        <row r="3021">
          <cell r="A3021">
            <v>11131</v>
          </cell>
          <cell r="B3021" t="str">
            <v>CHAPA DE MADEIRA COMPENSADA DE PINUS, VIROLA OU EQUIVALENTE, DE *2,2 X 1,6* M, E =</v>
          </cell>
          <cell r="C3021" t="str">
            <v>M2</v>
          </cell>
          <cell r="D3021" t="str">
            <v>CR</v>
          </cell>
          <cell r="E3021">
            <v>36.44</v>
          </cell>
        </row>
        <row r="3022">
          <cell r="B3022" t="str">
            <v>20 MM</v>
          </cell>
        </row>
        <row r="3023">
          <cell r="A3023">
            <v>11132</v>
          </cell>
          <cell r="B3023" t="str">
            <v>CHAPA DE MADEIRA COMPENSADA DE PINUS, VIROLA OU EQUIVALENTE, DE *2,2 X 1,6* M, E =</v>
          </cell>
          <cell r="C3023" t="str">
            <v>M2</v>
          </cell>
          <cell r="D3023" t="str">
            <v>CR</v>
          </cell>
          <cell r="E3023">
            <v>43.09</v>
          </cell>
        </row>
        <row r="3024">
          <cell r="B3024" t="str">
            <v>25 MM</v>
          </cell>
        </row>
        <row r="3025">
          <cell r="A3025">
            <v>1363</v>
          </cell>
          <cell r="B3025" t="str">
            <v>CHAPA DE MADEIRA COMPENSADA DE PINUS, VIROLA OU EQUIVALENTE, DE *2,2 X 1,6* M, E =</v>
          </cell>
          <cell r="C3025" t="str">
            <v>M2</v>
          </cell>
          <cell r="D3025" t="str">
            <v>C</v>
          </cell>
          <cell r="E3025">
            <v>14.49</v>
          </cell>
        </row>
        <row r="3026">
          <cell r="B3026" t="str">
            <v>6 MM</v>
          </cell>
        </row>
        <row r="3027">
          <cell r="A3027">
            <v>11130</v>
          </cell>
          <cell r="B3027" t="str">
            <v>CHAPA DE MADEIRA COMPENSADA DE PINUS, VIROLA OU EQUIVALENTE, DE *2,2 X 1,6* M, E =</v>
          </cell>
          <cell r="C3027" t="str">
            <v>M2</v>
          </cell>
          <cell r="D3027" t="str">
            <v>CR</v>
          </cell>
          <cell r="E3027">
            <v>18.350000000000001</v>
          </cell>
        </row>
        <row r="3028">
          <cell r="B3028" t="str">
            <v>8 MM</v>
          </cell>
        </row>
        <row r="3029">
          <cell r="A3029">
            <v>11134</v>
          </cell>
          <cell r="B3029" t="str">
            <v>CHAPA DE MADEIRA COMPENSADA NAVAL (COM COLA FENOLICA), E = 10 MM, DE *1,60 X 2,20*</v>
          </cell>
          <cell r="C3029" t="str">
            <v>M2</v>
          </cell>
          <cell r="D3029" t="str">
            <v>C</v>
          </cell>
          <cell r="E3029">
            <v>24.9</v>
          </cell>
        </row>
        <row r="3030">
          <cell r="B3030" t="str">
            <v>M</v>
          </cell>
        </row>
        <row r="3031">
          <cell r="A3031">
            <v>11135</v>
          </cell>
          <cell r="B3031" t="str">
            <v>CHAPA DE MADEIRA COMPENSADA NAVAL (COM COLA FENOLICA), E = 12 MM, DE *1,60 X 2,20*</v>
          </cell>
          <cell r="C3031" t="str">
            <v>M2</v>
          </cell>
          <cell r="D3031" t="str">
            <v>CR</v>
          </cell>
          <cell r="E3031">
            <v>30.35</v>
          </cell>
        </row>
        <row r="3032">
          <cell r="A3032" t="str">
            <v>Obs: dimensões entre asteríscos (*) indicam a aceitação de medidas aproximadas.</v>
          </cell>
        </row>
        <row r="3034">
          <cell r="B3034" t="str">
            <v>PREÇOS DE INSUMOS</v>
          </cell>
          <cell r="D3034" t="str">
            <v>Página:</v>
          </cell>
          <cell r="E3034" t="str">
            <v>46 / 146</v>
          </cell>
        </row>
        <row r="3035">
          <cell r="A3035" t="str">
            <v>Indicação da origem do preço:</v>
          </cell>
        </row>
        <row r="3036">
          <cell r="A3036" t="str">
            <v>• C - para preço coletado pelo IBGE</v>
          </cell>
        </row>
        <row r="3037">
          <cell r="A3037" t="str">
            <v>• CR - para preço obtido por meio do coeficiente de representatividade do insumo (ver Manual de Metodologia e</v>
          </cell>
        </row>
        <row r="3038">
          <cell r="A3038" t="str">
            <v>Conceitos);</v>
          </cell>
        </row>
        <row r="3039">
          <cell r="A3039" t="str">
            <v>• AS - para preço atribuído com base no preço do insumo para a localidade de São Paulo.</v>
          </cell>
        </row>
        <row r="3040">
          <cell r="A3040" t="str">
            <v>Mês de Coleta:</v>
          </cell>
          <cell r="B3040" t="str">
            <v>06/2016 Pesquisa: IBGE</v>
          </cell>
        </row>
        <row r="3041">
          <cell r="B3041" t="str">
            <v>CUIABA</v>
          </cell>
          <cell r="C3041" t="str">
            <v>90,01</v>
          </cell>
          <cell r="E3041">
            <v>52.06</v>
          </cell>
        </row>
        <row r="3042">
          <cell r="A3042" t="str">
            <v>Localidade:</v>
          </cell>
          <cell r="B3042" t="str">
            <v>Encargos Sociais Desonerados(%) Horista:</v>
          </cell>
          <cell r="D3042" t="str">
            <v>Mensalista:</v>
          </cell>
        </row>
        <row r="3043">
          <cell r="A3043" t="str">
            <v>Código</v>
          </cell>
          <cell r="B3043" t="str">
            <v>Descriçao do Insumo</v>
          </cell>
          <cell r="C3043" t="str">
            <v>Unid</v>
          </cell>
          <cell r="D3043" t="str">
            <v>Origem</v>
          </cell>
          <cell r="E3043" t="str">
            <v>Preço</v>
          </cell>
        </row>
        <row r="3044">
          <cell r="D3044" t="str">
            <v>de Preço</v>
          </cell>
          <cell r="E3044" t="str">
            <v>Mediano (R$)</v>
          </cell>
        </row>
        <row r="3045">
          <cell r="B3045" t="str">
            <v>M</v>
          </cell>
        </row>
        <row r="3046">
          <cell r="A3046">
            <v>11136</v>
          </cell>
          <cell r="B3046" t="str">
            <v>CHAPA DE MADEIRA COMPENSADA NAVAL (COM COLA FENOLICA), E = 15 MM, DE *1,60 X 2,20*</v>
          </cell>
          <cell r="C3046" t="str">
            <v>M2</v>
          </cell>
          <cell r="D3046" t="str">
            <v>CR</v>
          </cell>
          <cell r="E3046">
            <v>32.83</v>
          </cell>
        </row>
        <row r="3047">
          <cell r="B3047" t="str">
            <v>M</v>
          </cell>
        </row>
        <row r="3048">
          <cell r="A3048">
            <v>34743</v>
          </cell>
          <cell r="B3048" t="str">
            <v>CHAPA DE MADEIRA COMPENSADA NAVAL (COM COLA FENOLICA), E = 18 MM, DE *1,60 X 2,20*</v>
          </cell>
          <cell r="C3048" t="str">
            <v>M2</v>
          </cell>
          <cell r="D3048" t="str">
            <v>CR</v>
          </cell>
          <cell r="E3048">
            <v>41.79</v>
          </cell>
        </row>
        <row r="3049">
          <cell r="B3049" t="str">
            <v>M</v>
          </cell>
        </row>
        <row r="3050">
          <cell r="A3050">
            <v>11137</v>
          </cell>
          <cell r="B3050" t="str">
            <v>CHAPA DE MADEIRA COMPENSADA NAVAL (COM COLA FENOLICA), E = 20 MM, DE *1,60 X 2,20*</v>
          </cell>
          <cell r="C3050" t="str">
            <v>M2</v>
          </cell>
          <cell r="D3050" t="str">
            <v>CR</v>
          </cell>
          <cell r="E3050">
            <v>46.61</v>
          </cell>
        </row>
        <row r="3051">
          <cell r="B3051" t="str">
            <v>M</v>
          </cell>
        </row>
        <row r="3052">
          <cell r="A3052">
            <v>34745</v>
          </cell>
          <cell r="B3052" t="str">
            <v>CHAPA DE MADEIRA COMPENSADA NAVAL (COM COLA FENOLICA), E = 25 MM, DE *1,60 X 2,20*</v>
          </cell>
          <cell r="C3052" t="str">
            <v>M2</v>
          </cell>
          <cell r="D3052" t="str">
            <v>CR</v>
          </cell>
          <cell r="E3052">
            <v>53.11</v>
          </cell>
        </row>
        <row r="3053">
          <cell r="B3053" t="str">
            <v>M</v>
          </cell>
        </row>
        <row r="3054">
          <cell r="A3054">
            <v>34746</v>
          </cell>
          <cell r="B3054" t="str">
            <v>CHAPA DE MADEIRA COMPENSADA NAVAL (COM COLA FENOLICA), E = 4 MM, DE *1,60 X 2,20*</v>
          </cell>
          <cell r="C3054" t="str">
            <v>M2</v>
          </cell>
          <cell r="D3054" t="str">
            <v>CR</v>
          </cell>
          <cell r="E3054">
            <v>13.68</v>
          </cell>
        </row>
        <row r="3055">
          <cell r="B3055" t="str">
            <v>M</v>
          </cell>
        </row>
        <row r="3056">
          <cell r="A3056">
            <v>1360</v>
          </cell>
          <cell r="B3056" t="str">
            <v>CHAPA DE MADEIRA COMPENSADA NAVAL (COM COLA FENOLICA), E = 6 MM, DE *1,60 X 2,20*</v>
          </cell>
          <cell r="C3056" t="str">
            <v>M2</v>
          </cell>
          <cell r="D3056" t="str">
            <v>CR</v>
          </cell>
          <cell r="E3056">
            <v>16.89</v>
          </cell>
        </row>
        <row r="3057">
          <cell r="B3057" t="str">
            <v>M</v>
          </cell>
        </row>
        <row r="3058">
          <cell r="A3058">
            <v>1342</v>
          </cell>
          <cell r="B3058" t="str">
            <v>CHAPA DE MADEIRA COMPENSADA PLASTIFICADA PARA FORMA DE CONCRETO, DE 2,20 x</v>
          </cell>
          <cell r="C3058" t="str">
            <v>UN</v>
          </cell>
          <cell r="D3058" t="str">
            <v>CR</v>
          </cell>
          <cell r="E3058">
            <v>65.680000000000007</v>
          </cell>
        </row>
        <row r="3059">
          <cell r="B3059" t="str">
            <v>1,10 m, e = 14 MM.</v>
          </cell>
        </row>
        <row r="3060">
          <cell r="A3060">
            <v>1346</v>
          </cell>
          <cell r="B3060" t="str">
            <v>CHAPA DE MADEIRA COMPENSADA PLASTIFICADA PARA FORMA DE CONCRETO, DE 2,20 x</v>
          </cell>
          <cell r="C3060" t="str">
            <v>M2</v>
          </cell>
          <cell r="D3060" t="str">
            <v>CR</v>
          </cell>
          <cell r="E3060">
            <v>21.32</v>
          </cell>
        </row>
        <row r="3061">
          <cell r="B3061" t="str">
            <v>1,10 M, E = 10 MM.</v>
          </cell>
        </row>
        <row r="3062">
          <cell r="A3062">
            <v>1345</v>
          </cell>
          <cell r="B3062" t="str">
            <v>CHAPA DE MADEIRA COMPENSADA PLASTIFICADA PARA FORMA DE CONCRETO, DE 2,20 x</v>
          </cell>
          <cell r="C3062" t="str">
            <v>M2</v>
          </cell>
          <cell r="D3062" t="str">
            <v>CR</v>
          </cell>
          <cell r="E3062">
            <v>34.549999999999997</v>
          </cell>
        </row>
        <row r="3063">
          <cell r="B3063" t="str">
            <v>1,10 M, E = 18 MM.</v>
          </cell>
        </row>
        <row r="3064">
          <cell r="A3064">
            <v>1344</v>
          </cell>
          <cell r="B3064" t="str">
            <v>CHAPA DE MADEIRA COMPENSADA PLASTIFICADA PARA FORMA DE CONCRETO, DE 2,20 x</v>
          </cell>
          <cell r="C3064" t="str">
            <v>UN</v>
          </cell>
          <cell r="D3064" t="str">
            <v>CR</v>
          </cell>
          <cell r="E3064">
            <v>37.15</v>
          </cell>
        </row>
        <row r="3065">
          <cell r="B3065" t="str">
            <v>1,10 M, E = 6 MM.</v>
          </cell>
        </row>
        <row r="3066">
          <cell r="A3066">
            <v>1347</v>
          </cell>
          <cell r="B3066" t="str">
            <v>CHAPA DE MADEIRA COMPENSADA PLASTIFICADA PARA FORMA DE CONCRETO, DE 2,20 X</v>
          </cell>
          <cell r="C3066" t="str">
            <v>M2</v>
          </cell>
          <cell r="D3066" t="str">
            <v>C</v>
          </cell>
          <cell r="E3066">
            <v>25.48</v>
          </cell>
        </row>
        <row r="3067">
          <cell r="B3067" t="str">
            <v>1,10 M, E = 12 MM</v>
          </cell>
        </row>
        <row r="3068">
          <cell r="A3068">
            <v>1349</v>
          </cell>
          <cell r="B3068" t="str">
            <v>CHAPA DE MADEIRA COMPENSADA PLASTIFICADA PARA FORMA DE CONCRETO, DE 2,20 X</v>
          </cell>
          <cell r="C3068" t="str">
            <v>UN</v>
          </cell>
          <cell r="D3068" t="str">
            <v>CR</v>
          </cell>
          <cell r="E3068">
            <v>93.67</v>
          </cell>
        </row>
        <row r="3069">
          <cell r="B3069" t="str">
            <v>1,10 M, E = 20 MM</v>
          </cell>
        </row>
        <row r="3070">
          <cell r="A3070">
            <v>1350</v>
          </cell>
          <cell r="B3070" t="str">
            <v>CHAPA DE MADEIRA COMPENSADA RESINADA PARA FORMA DE CONCRETO, DE *2,2 X 1,1* M,</v>
          </cell>
          <cell r="C3070" t="str">
            <v>UN</v>
          </cell>
          <cell r="D3070" t="str">
            <v>C</v>
          </cell>
          <cell r="E3070">
            <v>38.340000000000003</v>
          </cell>
        </row>
        <row r="3071">
          <cell r="B3071" t="str">
            <v>E = 10 MM</v>
          </cell>
        </row>
        <row r="3072">
          <cell r="A3072">
            <v>1357</v>
          </cell>
          <cell r="B3072" t="str">
            <v>CHAPA DE MADEIRA COMPENSADA RESINADA PARA FORMA DE CONCRETO, DE *2,2 X 1,1* M,</v>
          </cell>
          <cell r="C3072" t="str">
            <v>UN</v>
          </cell>
          <cell r="D3072" t="str">
            <v>CR</v>
          </cell>
          <cell r="E3072">
            <v>48.84</v>
          </cell>
        </row>
        <row r="3073">
          <cell r="B3073" t="str">
            <v>E = 12 MM</v>
          </cell>
        </row>
        <row r="3074">
          <cell r="A3074">
            <v>1355</v>
          </cell>
          <cell r="B3074" t="str">
            <v>CHAPA DE MADEIRA COMPENSADA RESINADA PARA FORMA DE CONCRETO, DE *2,2 X 1,1* M,</v>
          </cell>
          <cell r="C3074" t="str">
            <v>M2</v>
          </cell>
          <cell r="D3074" t="str">
            <v>CR</v>
          </cell>
          <cell r="E3074">
            <v>22.47</v>
          </cell>
        </row>
        <row r="3075">
          <cell r="B3075" t="str">
            <v>E = 14 MM</v>
          </cell>
        </row>
        <row r="3076">
          <cell r="A3076">
            <v>1358</v>
          </cell>
          <cell r="B3076" t="str">
            <v>CHAPA DE MADEIRA COMPENSADA RESINADA PARA FORMA DE CONCRETO, DE *2,2 X 1,1* M,</v>
          </cell>
          <cell r="C3076" t="str">
            <v>M2</v>
          </cell>
          <cell r="D3076" t="str">
            <v>CR</v>
          </cell>
          <cell r="E3076">
            <v>26.04</v>
          </cell>
        </row>
        <row r="3077">
          <cell r="B3077" t="str">
            <v>E = 17 MM</v>
          </cell>
        </row>
        <row r="3078">
          <cell r="A3078">
            <v>1359</v>
          </cell>
          <cell r="B3078" t="str">
            <v>CHAPA DE MADEIRA COMPENSADA RESINADA PARA FORMA DE CONCRETO, DE *2,2 X 1,1* M,</v>
          </cell>
          <cell r="C3078" t="str">
            <v>UN</v>
          </cell>
          <cell r="D3078" t="str">
            <v>CR</v>
          </cell>
          <cell r="E3078">
            <v>75.45</v>
          </cell>
        </row>
        <row r="3079">
          <cell r="B3079" t="str">
            <v>E = 20 MM</v>
          </cell>
        </row>
        <row r="3080">
          <cell r="A3080">
            <v>1351</v>
          </cell>
          <cell r="B3080" t="str">
            <v>CHAPA DE MADEIRA COMPENSADA RESINADA PARA FORMA DE CONCRETO, DE *2,2 X 1,1* M,</v>
          </cell>
          <cell r="C3080" t="str">
            <v>UN</v>
          </cell>
          <cell r="D3080" t="str">
            <v>CR</v>
          </cell>
          <cell r="E3080">
            <v>24.31</v>
          </cell>
        </row>
        <row r="3081">
          <cell r="B3081" t="str">
            <v>E = 6 MM</v>
          </cell>
        </row>
        <row r="3082">
          <cell r="A3082">
            <v>34659</v>
          </cell>
          <cell r="B3082" t="str">
            <v>CHAPA DE MDF BRANCO LISO 1 FACE, E = 12 MM, DE *2,75 X 1,85* M</v>
          </cell>
          <cell r="C3082" t="str">
            <v>M2</v>
          </cell>
          <cell r="D3082" t="str">
            <v>CR</v>
          </cell>
          <cell r="E3082">
            <v>21.55</v>
          </cell>
        </row>
        <row r="3083">
          <cell r="A3083">
            <v>34514</v>
          </cell>
          <cell r="B3083" t="str">
            <v>CHAPA DE MDF BRANCO LISO 1 FACE, E = 15 MM, DE *2,75 X 1,85* M</v>
          </cell>
          <cell r="C3083" t="str">
            <v>M2</v>
          </cell>
          <cell r="D3083" t="str">
            <v>C</v>
          </cell>
          <cell r="E3083">
            <v>23.87</v>
          </cell>
        </row>
        <row r="3084">
          <cell r="A3084">
            <v>34660</v>
          </cell>
          <cell r="B3084" t="str">
            <v>CHAPA DE MDF BRANCO LISO 1 FACE, E = 18 MM, DE *2,75 X 1,85* M</v>
          </cell>
          <cell r="C3084" t="str">
            <v>M2</v>
          </cell>
          <cell r="D3084" t="str">
            <v>CR</v>
          </cell>
          <cell r="E3084">
            <v>30.29</v>
          </cell>
        </row>
        <row r="3085">
          <cell r="A3085">
            <v>34661</v>
          </cell>
          <cell r="B3085" t="str">
            <v>CHAPA DE MDF BRANCO LISO 1 FACE, E = 25 MM, DE *2,75 X 1,85* M</v>
          </cell>
          <cell r="C3085" t="str">
            <v>M2</v>
          </cell>
          <cell r="D3085" t="str">
            <v>CR</v>
          </cell>
          <cell r="E3085">
            <v>43.51</v>
          </cell>
        </row>
        <row r="3086">
          <cell r="A3086">
            <v>34667</v>
          </cell>
          <cell r="B3086" t="str">
            <v>CHAPA DE MDF BRANCO LISO 1 FACE, E = 6 MM, DE *2,75 X 1,85* M</v>
          </cell>
          <cell r="C3086" t="str">
            <v>M2</v>
          </cell>
          <cell r="D3086" t="str">
            <v>CR</v>
          </cell>
          <cell r="E3086">
            <v>15.75</v>
          </cell>
        </row>
        <row r="3087">
          <cell r="A3087">
            <v>34668</v>
          </cell>
          <cell r="B3087" t="str">
            <v>CHAPA DE MDF BRANCO LISO 1 FACE, E = 9 MM, DE *2,75 X 1,85* M</v>
          </cell>
          <cell r="C3087" t="str">
            <v>M2</v>
          </cell>
          <cell r="D3087" t="str">
            <v>CR</v>
          </cell>
          <cell r="E3087">
            <v>20.59</v>
          </cell>
        </row>
        <row r="3088">
          <cell r="A3088">
            <v>34741</v>
          </cell>
          <cell r="B3088" t="str">
            <v>CHAPA DE MDF BRANCO LISO 2 FACES, E = 12 MM, DE *2,75 X 1,85* M</v>
          </cell>
          <cell r="C3088" t="str">
            <v>M2</v>
          </cell>
          <cell r="D3088" t="str">
            <v>CR</v>
          </cell>
          <cell r="E3088">
            <v>22.65</v>
          </cell>
        </row>
        <row r="3089">
          <cell r="A3089">
            <v>34664</v>
          </cell>
          <cell r="B3089" t="str">
            <v>CHAPA DE MDF BRANCO LISO 2 FACES, E = 15 MM, DE *2,75 X 1,85* M</v>
          </cell>
          <cell r="C3089" t="str">
            <v>M2</v>
          </cell>
          <cell r="D3089" t="str">
            <v>CR</v>
          </cell>
          <cell r="E3089">
            <v>24.72</v>
          </cell>
        </row>
        <row r="3090">
          <cell r="A3090">
            <v>34665</v>
          </cell>
          <cell r="B3090" t="str">
            <v>CHAPA DE MDF BRANCO LISO 2 FACES, E = 18 MM, DE *2,75 X 1,85* M</v>
          </cell>
          <cell r="C3090" t="str">
            <v>M2</v>
          </cell>
          <cell r="D3090" t="str">
            <v>CR</v>
          </cell>
          <cell r="E3090">
            <v>30.69</v>
          </cell>
        </row>
        <row r="3091">
          <cell r="A3091">
            <v>34666</v>
          </cell>
          <cell r="B3091" t="str">
            <v>CHAPA DE MDF BRANCO LISO 2 FACES, E = 25 MM, DE *2,75 X 1,85* M</v>
          </cell>
          <cell r="C3091" t="str">
            <v>M2</v>
          </cell>
          <cell r="D3091" t="str">
            <v>CR</v>
          </cell>
          <cell r="E3091">
            <v>46.35</v>
          </cell>
        </row>
        <row r="3092">
          <cell r="A3092">
            <v>34669</v>
          </cell>
          <cell r="B3092" t="str">
            <v>CHAPA DE MDF BRANCO LISO 2 FACES, E = 6 MM, DE *2,75 X 1,85* M</v>
          </cell>
          <cell r="C3092" t="str">
            <v>M2</v>
          </cell>
          <cell r="D3092" t="str">
            <v>CR</v>
          </cell>
          <cell r="E3092">
            <v>16.989999999999998</v>
          </cell>
        </row>
        <row r="3093">
          <cell r="A3093">
            <v>34670</v>
          </cell>
          <cell r="B3093" t="str">
            <v>CHAPA DE MDF BRANCO LISO 2 FACES, E = 9 MM, DE *2,75 X 1,85* M</v>
          </cell>
          <cell r="C3093" t="str">
            <v>M2</v>
          </cell>
          <cell r="D3093" t="str">
            <v>CR</v>
          </cell>
          <cell r="E3093">
            <v>20.78</v>
          </cell>
        </row>
        <row r="3094">
          <cell r="A3094">
            <v>34671</v>
          </cell>
          <cell r="B3094" t="str">
            <v>CHAPA DE MDF CRU, E = 12 MM, DE *2,75 X 1,85* M</v>
          </cell>
          <cell r="C3094" t="str">
            <v>M2</v>
          </cell>
          <cell r="D3094" t="str">
            <v>CR</v>
          </cell>
          <cell r="E3094">
            <v>17.350000000000001</v>
          </cell>
        </row>
        <row r="3095">
          <cell r="A3095">
            <v>34672</v>
          </cell>
          <cell r="B3095" t="str">
            <v>CHAPA DE MDF CRU, E = 15 MM, DE *2,75 X 1,85* M</v>
          </cell>
          <cell r="C3095" t="str">
            <v>M2</v>
          </cell>
          <cell r="D3095" t="str">
            <v>CR</v>
          </cell>
          <cell r="E3095">
            <v>18.29</v>
          </cell>
        </row>
        <row r="3096">
          <cell r="A3096">
            <v>34673</v>
          </cell>
          <cell r="B3096" t="str">
            <v>CHAPA DE MDF CRU, E = 18 MM, DE *2,75 X 1,85* M</v>
          </cell>
          <cell r="C3096" t="str">
            <v>M2</v>
          </cell>
          <cell r="D3096" t="str">
            <v>CR</v>
          </cell>
          <cell r="E3096">
            <v>22.32</v>
          </cell>
        </row>
        <row r="3097">
          <cell r="A3097">
            <v>34674</v>
          </cell>
          <cell r="B3097" t="str">
            <v>CHAPA DE MDF CRU, E = 20 MM, DE *2,75 X 1,85* M</v>
          </cell>
          <cell r="C3097" t="str">
            <v>M2</v>
          </cell>
          <cell r="D3097" t="str">
            <v>CR</v>
          </cell>
          <cell r="E3097">
            <v>29.68</v>
          </cell>
        </row>
        <row r="3098">
          <cell r="A3098">
            <v>34675</v>
          </cell>
          <cell r="B3098" t="str">
            <v>CHAPA DE MDF CRU, E = 25 MM, DE *2,75 X 1,85* M</v>
          </cell>
          <cell r="C3098" t="str">
            <v>M2</v>
          </cell>
          <cell r="D3098" t="str">
            <v>CR</v>
          </cell>
          <cell r="E3098">
            <v>36.19</v>
          </cell>
        </row>
        <row r="3099">
          <cell r="A3099" t="str">
            <v>Obs: dimensões entre asteríscos (*) indicam a aceitação de medidas aproximadas.</v>
          </cell>
        </row>
        <row r="3101">
          <cell r="B3101" t="str">
            <v>PREÇOS DE INSUMOS</v>
          </cell>
          <cell r="D3101" t="str">
            <v>Página:</v>
          </cell>
          <cell r="E3101" t="str">
            <v>47 / 146</v>
          </cell>
        </row>
        <row r="3102">
          <cell r="A3102" t="str">
            <v>Indicação da origem do preço:</v>
          </cell>
        </row>
        <row r="3103">
          <cell r="A3103" t="str">
            <v>• C - para preço coletado pelo IBGE</v>
          </cell>
        </row>
        <row r="3104">
          <cell r="A3104" t="str">
            <v>• CR - para preço obtido por meio do coeficiente de representatividade do insumo (ver Manual de Metodologia e</v>
          </cell>
        </row>
        <row r="3105">
          <cell r="A3105" t="str">
            <v>Conceitos);</v>
          </cell>
        </row>
        <row r="3106">
          <cell r="A3106" t="str">
            <v>• AS - para preço atribuído com base no preço do insumo para a localidade de São Paulo.</v>
          </cell>
        </row>
        <row r="3107">
          <cell r="A3107" t="str">
            <v>Mês de Coleta:</v>
          </cell>
          <cell r="B3107" t="str">
            <v>06/2016 Pesquisa: IBGE</v>
          </cell>
        </row>
        <row r="3108">
          <cell r="B3108" t="str">
            <v>CUIABA</v>
          </cell>
          <cell r="C3108" t="str">
            <v>90,01</v>
          </cell>
          <cell r="E3108">
            <v>52.06</v>
          </cell>
        </row>
        <row r="3109">
          <cell r="A3109" t="str">
            <v>Localidade:</v>
          </cell>
          <cell r="B3109" t="str">
            <v>Encargos Sociais Desonerados(%) Horista:</v>
          </cell>
          <cell r="D3109" t="str">
            <v>Mensalista:</v>
          </cell>
        </row>
        <row r="3110">
          <cell r="A3110" t="str">
            <v>Código</v>
          </cell>
          <cell r="B3110" t="str">
            <v>Descriçao do Insumo</v>
          </cell>
          <cell r="C3110" t="str">
            <v>Unid</v>
          </cell>
          <cell r="D3110" t="str">
            <v>Origem</v>
          </cell>
          <cell r="E3110" t="str">
            <v>Preço</v>
          </cell>
        </row>
        <row r="3111">
          <cell r="D3111" t="str">
            <v>de Preço</v>
          </cell>
          <cell r="E3111" t="str">
            <v>Mediano (R$)</v>
          </cell>
        </row>
        <row r="3112">
          <cell r="A3112">
            <v>34676</v>
          </cell>
          <cell r="B3112" t="str">
            <v>CHAPA DE MDF CRU, E = 6 MM, DE *2,75 X 1,85* M</v>
          </cell>
          <cell r="C3112" t="str">
            <v>M2</v>
          </cell>
          <cell r="D3112" t="str">
            <v>CR</v>
          </cell>
          <cell r="E3112">
            <v>10.42</v>
          </cell>
        </row>
        <row r="3113">
          <cell r="A3113">
            <v>34677</v>
          </cell>
          <cell r="B3113" t="str">
            <v>CHAPA DE MDF CRU, E = 9 MM, DE *2,75 X 1,85* M</v>
          </cell>
          <cell r="C3113" t="str">
            <v>M2</v>
          </cell>
          <cell r="D3113" t="str">
            <v>CR</v>
          </cell>
          <cell r="E3113">
            <v>14</v>
          </cell>
        </row>
        <row r="3114">
          <cell r="A3114">
            <v>11047</v>
          </cell>
          <cell r="B3114" t="str">
            <v>CHAPA GALV PLANA 19GSG 1,158MM 9,307KG/M2</v>
          </cell>
          <cell r="C3114" t="str">
            <v>KG</v>
          </cell>
          <cell r="D3114" t="str">
            <v>CR</v>
          </cell>
          <cell r="E3114">
            <v>7.52</v>
          </cell>
        </row>
        <row r="3115">
          <cell r="A3115">
            <v>11061</v>
          </cell>
          <cell r="B3115" t="str">
            <v>CHAPA GALV PLANA 30GSG 0,399MM 3,204KG/M2</v>
          </cell>
          <cell r="C3115" t="str">
            <v>KG</v>
          </cell>
          <cell r="D3115" t="str">
            <v>CR</v>
          </cell>
          <cell r="E3115">
            <v>9.07</v>
          </cell>
        </row>
        <row r="3116">
          <cell r="A3116">
            <v>40631</v>
          </cell>
          <cell r="B3116" t="str">
            <v>CHAPA PARA EMENDA DE VIGA, EM ACO GROSSO, QUALIDADE ESTRUTURAL, BITOLA 3/16 ,</v>
          </cell>
          <cell r="C3116" t="str">
            <v>PAR</v>
          </cell>
          <cell r="D3116" t="str">
            <v>CR</v>
          </cell>
          <cell r="E3116">
            <v>57.43</v>
          </cell>
        </row>
        <row r="3117">
          <cell r="B3117" t="str">
            <v>E=4,75 MM, 4 FUROS, LARGURA 45 MM, COMPRIMENTO 500 MM  (COLETADO CAIXA)</v>
          </cell>
        </row>
        <row r="3118">
          <cell r="A3118">
            <v>11584</v>
          </cell>
          <cell r="B3118" t="str">
            <v>CHAPA RIGIDA DE FIBRAS DE MADEIRA PRENSADA A QUENTE, LISA, DE *1,22 X 2,44* M,  E =</v>
          </cell>
          <cell r="C3118" t="str">
            <v>UN</v>
          </cell>
          <cell r="D3118" t="str">
            <v>CR</v>
          </cell>
          <cell r="E3118">
            <v>81.14</v>
          </cell>
        </row>
        <row r="3119">
          <cell r="B3119" t="str">
            <v>2,5 MM</v>
          </cell>
        </row>
        <row r="3120">
          <cell r="A3120">
            <v>11112</v>
          </cell>
          <cell r="B3120" t="str">
            <v>CHAPA/BOBINA ALUMINIO, E = 0,5 MM, L = 300 MM - 0,41 KG/M (LIGA 1200 - H14)</v>
          </cell>
          <cell r="C3120" t="str">
            <v>KG</v>
          </cell>
          <cell r="D3120" t="str">
            <v>C</v>
          </cell>
          <cell r="E3120">
            <v>22.6</v>
          </cell>
        </row>
        <row r="3121">
          <cell r="A3121">
            <v>11115</v>
          </cell>
          <cell r="B3121" t="str">
            <v>CHAPA/BOBINA ALUMINIO, E = 0,8 MM, L = 1000 MM - 2,16 KG/M (LIGA 1200 - H14)</v>
          </cell>
          <cell r="C3121" t="str">
            <v>M</v>
          </cell>
          <cell r="D3121" t="str">
            <v>CR</v>
          </cell>
          <cell r="E3121">
            <v>10.46</v>
          </cell>
        </row>
        <row r="3122">
          <cell r="A3122">
            <v>11113</v>
          </cell>
          <cell r="B3122" t="str">
            <v>CHAPA/BOBINA ALUMINIO, E = 0,8 MM, L = 500 MM - 1,08 KG/M (LIGA 1200 - H14)</v>
          </cell>
          <cell r="C3122" t="str">
            <v>KG</v>
          </cell>
          <cell r="D3122" t="str">
            <v>CR</v>
          </cell>
          <cell r="E3122">
            <v>22.6</v>
          </cell>
        </row>
        <row r="3123">
          <cell r="A3123">
            <v>11114</v>
          </cell>
          <cell r="B3123" t="str">
            <v>CHAPA/BOBINA ALUMINIO, E = 0,8 MM, L = 600 MM - 1,30 KG/M (LIGA 1200 - H14)</v>
          </cell>
          <cell r="C3123" t="str">
            <v>M</v>
          </cell>
          <cell r="D3123" t="str">
            <v>CR</v>
          </cell>
          <cell r="E3123">
            <v>17.38</v>
          </cell>
        </row>
        <row r="3124">
          <cell r="A3124">
            <v>20971</v>
          </cell>
          <cell r="B3124" t="str">
            <v>CHAVE DUPLA PARA CONEXOES TIPO STORZ, ENGATE RAPIDO 1 1/2" X 2 1/2", EM LATAO,</v>
          </cell>
          <cell r="C3124" t="str">
            <v>UN</v>
          </cell>
          <cell r="D3124" t="str">
            <v>CR</v>
          </cell>
          <cell r="E3124">
            <v>12.38</v>
          </cell>
        </row>
        <row r="3125">
          <cell r="B3125" t="str">
            <v>PARA INSTALACAO PREDIAL COMBATE A INCENDIO</v>
          </cell>
        </row>
        <row r="3126">
          <cell r="A3126">
            <v>12081</v>
          </cell>
          <cell r="B3126" t="str">
            <v>CHAVE ELETRICA TRIPOLAR BLINDADA DE 30 A / 250 V</v>
          </cell>
          <cell r="C3126" t="str">
            <v>UN</v>
          </cell>
          <cell r="D3126" t="str">
            <v>C</v>
          </cell>
          <cell r="E3126">
            <v>65.959999999999994</v>
          </cell>
        </row>
        <row r="3127">
          <cell r="A3127">
            <v>13709</v>
          </cell>
          <cell r="B3127" t="str">
            <v>CHAVE ESTRELA TRIANGULO TRIFASICA P/ MOTOR 15CV (380V) P/ FUSIVEL DIAZED 35A</v>
          </cell>
          <cell r="C3127" t="str">
            <v>UN</v>
          </cell>
          <cell r="D3127" t="str">
            <v>CR</v>
          </cell>
          <cell r="E3127">
            <v>231.4</v>
          </cell>
        </row>
        <row r="3128">
          <cell r="A3128">
            <v>12083</v>
          </cell>
          <cell r="B3128" t="str">
            <v>CHAVE FACA TRIPOLAR BLINDADA 100A/250V, TIPO F-323 SPF DA MAR-GIRIUS CONTINENTAL</v>
          </cell>
          <cell r="C3128" t="str">
            <v>UN</v>
          </cell>
          <cell r="D3128" t="str">
            <v>CR</v>
          </cell>
          <cell r="E3128">
            <v>247.35</v>
          </cell>
        </row>
        <row r="3129">
          <cell r="B3129" t="str">
            <v>OU EQUIV</v>
          </cell>
        </row>
        <row r="3130">
          <cell r="A3130">
            <v>12082</v>
          </cell>
          <cell r="B3130" t="str">
            <v>CHAVE FACA TRIPOLAR BLINDADA 60A/250V, TIPO F-322 SPF DA MAR-GIRIUS CONTINENTAL</v>
          </cell>
          <cell r="C3130" t="str">
            <v>UN</v>
          </cell>
          <cell r="D3130" t="str">
            <v>CR</v>
          </cell>
          <cell r="E3130">
            <v>107.59</v>
          </cell>
        </row>
        <row r="3131">
          <cell r="B3131" t="str">
            <v>OU EQUIV</v>
          </cell>
        </row>
        <row r="3132">
          <cell r="A3132">
            <v>5047</v>
          </cell>
          <cell r="B3132" t="str">
            <v>CHAVE FUSIVEL DE DISTRIBUICAO 15,0KV/100A</v>
          </cell>
          <cell r="C3132" t="str">
            <v>UN</v>
          </cell>
          <cell r="D3132" t="str">
            <v>CR</v>
          </cell>
          <cell r="E3132">
            <v>101.11</v>
          </cell>
        </row>
        <row r="3133">
          <cell r="A3133">
            <v>5048</v>
          </cell>
          <cell r="B3133" t="str">
            <v>CHAVE FUSIVEL DE DISTRIBUICAO 34,5KV/100A</v>
          </cell>
          <cell r="C3133" t="str">
            <v>UN</v>
          </cell>
          <cell r="D3133" t="str">
            <v>CR</v>
          </cell>
          <cell r="E3133">
            <v>136.22</v>
          </cell>
        </row>
        <row r="3134">
          <cell r="A3134">
            <v>38472</v>
          </cell>
          <cell r="B3134" t="str">
            <v>CHAVE INGLESA/CHAVE AJUSTAVEL 15 "</v>
          </cell>
          <cell r="C3134" t="str">
            <v>UN</v>
          </cell>
          <cell r="D3134" t="str">
            <v>CR</v>
          </cell>
          <cell r="E3134">
            <v>84.87</v>
          </cell>
        </row>
        <row r="3135">
          <cell r="A3135">
            <v>13354</v>
          </cell>
          <cell r="B3135" t="str">
            <v>CHAVE PARTIDA DIRETA P/MOTOR TRIFASICO 7,50CV/380V, C/FUSIVEIS DIAZED E BOTAO</v>
          </cell>
          <cell r="C3135" t="str">
            <v>UN</v>
          </cell>
          <cell r="D3135" t="str">
            <v>CR</v>
          </cell>
          <cell r="E3135">
            <v>200.62</v>
          </cell>
        </row>
        <row r="3136">
          <cell r="B3136" t="str">
            <v>LIGA-DESLIGA TIPO GPS SIEMENS OU EQUIV</v>
          </cell>
        </row>
        <row r="3137">
          <cell r="A3137">
            <v>14058</v>
          </cell>
          <cell r="B3137" t="str">
            <v>CHAVE PARTIDA DIRETA TRIFASICA P/ MOTOR 10CV-220V C/ FUSIVEL DIAZED 63A</v>
          </cell>
          <cell r="C3137" t="str">
            <v>UN</v>
          </cell>
          <cell r="D3137" t="str">
            <v>CR</v>
          </cell>
          <cell r="E3137">
            <v>254.34</v>
          </cell>
        </row>
        <row r="3138">
          <cell r="A3138">
            <v>14056</v>
          </cell>
          <cell r="B3138" t="str">
            <v>CHAVE PARTIDA DIRETA TRIFASICA P/ MOTOR 30CV-220V C/ FUSIVEL NH 160A</v>
          </cell>
          <cell r="C3138" t="str">
            <v>UN</v>
          </cell>
          <cell r="D3138" t="str">
            <v>CR</v>
          </cell>
          <cell r="E3138">
            <v>1684.63</v>
          </cell>
        </row>
        <row r="3139">
          <cell r="A3139">
            <v>14057</v>
          </cell>
          <cell r="B3139" t="str">
            <v>CHAVE PARTIDA DIRETA TRIFASICA P/ MOTOR 5CV-220V C/ FUSIVEL DIAZED 35A</v>
          </cell>
          <cell r="C3139" t="str">
            <v>UN</v>
          </cell>
          <cell r="D3139" t="str">
            <v>CR</v>
          </cell>
          <cell r="E3139">
            <v>262.08999999999997</v>
          </cell>
        </row>
        <row r="3140">
          <cell r="A3140">
            <v>13708</v>
          </cell>
          <cell r="B3140" t="str">
            <v>CHAVE PARTIDA DIRETA TRIFASICA P/ MOTOR 5CV-380V C/ FUSIVEL DIAZED 20A</v>
          </cell>
          <cell r="C3140" t="str">
            <v>UN</v>
          </cell>
          <cell r="D3140" t="str">
            <v>CR</v>
          </cell>
          <cell r="E3140">
            <v>276.93</v>
          </cell>
        </row>
        <row r="3141">
          <cell r="A3141">
            <v>13369</v>
          </cell>
          <cell r="B3141" t="str">
            <v>CHAVE SECCIONADORA FUSIVEL TRIPOLAR, MANOBRA C/ CARGA, 160A/500V P/ FUSIVEIS NH</v>
          </cell>
          <cell r="C3141" t="str">
            <v>UN</v>
          </cell>
          <cell r="D3141" t="str">
            <v>CR</v>
          </cell>
          <cell r="E3141">
            <v>93.29</v>
          </cell>
        </row>
        <row r="3142">
          <cell r="B3142" t="str">
            <v>TAMANHO 00 CORRENTE NOMINAL ATE 160A, TIPO 3 NP 4080 DA SIEMENS OU EQUIV</v>
          </cell>
        </row>
        <row r="3143">
          <cell r="A3143">
            <v>13370</v>
          </cell>
          <cell r="B3143" t="str">
            <v>CHAVE SECCIONADORA FUSIVEL TRIPOLAR, MANOBRA C/ CARGA, 250A/500V P/ FUSIVEIS NH</v>
          </cell>
          <cell r="C3143" t="str">
            <v>UN</v>
          </cell>
          <cell r="D3143" t="str">
            <v>CR</v>
          </cell>
          <cell r="E3143">
            <v>114.59</v>
          </cell>
        </row>
        <row r="3144">
          <cell r="B3144" t="str">
            <v>TAMANHO 1 CORRENTE NOMINAL ATE 250A, TIPO 3 NN 2200 DA SIEMENS OU EQUIV</v>
          </cell>
        </row>
        <row r="3145">
          <cell r="A3145">
            <v>2399</v>
          </cell>
          <cell r="B3145" t="str">
            <v>CHAVE SECCIONADORA TRIPOLAR C/ PORTA FUSIVEIS NH, MANOBRA C/ CARGA, 400A/500V,</v>
          </cell>
          <cell r="C3145" t="str">
            <v>UN</v>
          </cell>
          <cell r="D3145" t="str">
            <v>CR</v>
          </cell>
          <cell r="E3145">
            <v>706.59</v>
          </cell>
        </row>
        <row r="3146">
          <cell r="B3146" t="str">
            <v>TIPO S37 SIEMENS OU EQUIV</v>
          </cell>
        </row>
        <row r="3147">
          <cell r="A3147">
            <v>14281</v>
          </cell>
          <cell r="B3147" t="str">
            <v>CHAVE SECCIONADORA TRIPOLAR 250A, 600V C/ FUSIVEIS NH 200A EM CAIXA BLINDADA EM</v>
          </cell>
          <cell r="C3147" t="str">
            <v>UN</v>
          </cell>
          <cell r="D3147" t="str">
            <v>CR</v>
          </cell>
          <cell r="E3147">
            <v>386.14</v>
          </cell>
        </row>
        <row r="3148">
          <cell r="B3148" t="str">
            <v>ACO</v>
          </cell>
        </row>
        <row r="3149">
          <cell r="A3149">
            <v>14282</v>
          </cell>
          <cell r="B3149" t="str">
            <v>CHAVE SECCIONADORA TRIPOLAR 400A, 600V C/ FUSIVEIS NH 400A EM CAIXA BLINDADA EM</v>
          </cell>
          <cell r="C3149" t="str">
            <v>UN</v>
          </cell>
          <cell r="D3149" t="str">
            <v>CR</v>
          </cell>
          <cell r="E3149">
            <v>494.7</v>
          </cell>
        </row>
        <row r="3150">
          <cell r="B3150" t="str">
            <v>ACO</v>
          </cell>
        </row>
        <row r="3151">
          <cell r="A3151">
            <v>14283</v>
          </cell>
          <cell r="B3151" t="str">
            <v>CHAVE SECCIONADORA TRIPOLAR 600A, 600V C/ FUSIVEIS NH 600A EM CAIXA BLINDADO EM</v>
          </cell>
          <cell r="C3151" t="str">
            <v>UN</v>
          </cell>
          <cell r="D3151" t="str">
            <v>CR</v>
          </cell>
          <cell r="E3151">
            <v>665.09</v>
          </cell>
        </row>
        <row r="3152">
          <cell r="B3152" t="str">
            <v>ACO</v>
          </cell>
        </row>
        <row r="3153">
          <cell r="A3153">
            <v>14386</v>
          </cell>
          <cell r="B3153" t="str">
            <v>CHAVE SECCIONADORA TRIPOLAR, ABERTURA EM CARGA 15KV, 400A , C/ PUNHO</v>
          </cell>
          <cell r="C3153" t="str">
            <v>UN</v>
          </cell>
          <cell r="D3153" t="str">
            <v>CR</v>
          </cell>
          <cell r="E3153">
            <v>768.84</v>
          </cell>
        </row>
        <row r="3154">
          <cell r="A3154">
            <v>14385</v>
          </cell>
          <cell r="B3154" t="str">
            <v>CHAVE SECCIONADORA UNIPOLAR, ABERTURA EM CARGA C/ VARA, 15KV, 400A USO</v>
          </cell>
          <cell r="C3154" t="str">
            <v>UN</v>
          </cell>
          <cell r="D3154" t="str">
            <v>CR</v>
          </cell>
          <cell r="E3154">
            <v>219.86</v>
          </cell>
        </row>
        <row r="3155">
          <cell r="B3155" t="str">
            <v>INTERNO</v>
          </cell>
        </row>
        <row r="3156">
          <cell r="A3156">
            <v>13279</v>
          </cell>
          <cell r="B3156" t="str">
            <v>CHUMBADOR DE ACO 5/8" X 200MM C/ ROSCA E PORCA</v>
          </cell>
          <cell r="C3156" t="str">
            <v>KG</v>
          </cell>
          <cell r="D3156" t="str">
            <v>CR</v>
          </cell>
          <cell r="E3156">
            <v>4.6100000000000003</v>
          </cell>
        </row>
        <row r="3157">
          <cell r="A3157">
            <v>11977</v>
          </cell>
          <cell r="B3157" t="str">
            <v>CHUMBADOR DE ACO, DIAMETRO 1/2", COMPRIMENTO 75 MM</v>
          </cell>
          <cell r="C3157" t="str">
            <v>UN</v>
          </cell>
          <cell r="D3157" t="str">
            <v>CR</v>
          </cell>
          <cell r="E3157">
            <v>3.96</v>
          </cell>
        </row>
        <row r="3158">
          <cell r="A3158">
            <v>11975</v>
          </cell>
          <cell r="B3158" t="str">
            <v>CHUMBADOR DE ACO, DIAMETRO 5/8", COMPRIMENTO 6", COM PORCA</v>
          </cell>
          <cell r="C3158" t="str">
            <v>UN</v>
          </cell>
          <cell r="D3158" t="str">
            <v>CR</v>
          </cell>
          <cell r="E3158">
            <v>8.68</v>
          </cell>
        </row>
        <row r="3159">
          <cell r="A3159">
            <v>39746</v>
          </cell>
          <cell r="B3159" t="str">
            <v>CHUMBADOR DE ACO, 1" X 600 MM, PARA POSTES DE ACO COM BASE, INCLUSO PORCA E</v>
          </cell>
          <cell r="C3159" t="str">
            <v>UN</v>
          </cell>
          <cell r="D3159" t="str">
            <v>CR</v>
          </cell>
          <cell r="E3159">
            <v>96.67</v>
          </cell>
        </row>
        <row r="3160">
          <cell r="B3160" t="str">
            <v>ARRUELA</v>
          </cell>
        </row>
        <row r="3161">
          <cell r="A3161">
            <v>11976</v>
          </cell>
          <cell r="B3161" t="str">
            <v>CHUMBADOR OMEGA C/PARAFUSO OM1404 1/4"</v>
          </cell>
          <cell r="C3161" t="str">
            <v>UN</v>
          </cell>
          <cell r="D3161" t="str">
            <v>CR</v>
          </cell>
          <cell r="E3161">
            <v>2.92</v>
          </cell>
        </row>
        <row r="3162">
          <cell r="A3162">
            <v>1368</v>
          </cell>
          <cell r="B3162" t="str">
            <v>CHUVEIRO COMUM EM PLASTICO BRANCO, COM CANO, 3 TEMPERATURAS, 5500 W (110/220</v>
          </cell>
          <cell r="C3162" t="str">
            <v>UN</v>
          </cell>
          <cell r="D3162" t="str">
            <v>C</v>
          </cell>
          <cell r="E3162">
            <v>44.97</v>
          </cell>
        </row>
        <row r="3163">
          <cell r="B3163" t="str">
            <v>V)</v>
          </cell>
        </row>
        <row r="3164">
          <cell r="A3164">
            <v>1367</v>
          </cell>
          <cell r="B3164" t="str">
            <v>CHUVEIRO COMUM EM PLASTICO CROMADO, COM CANO, 4 TEMPERATURAS (110/220 V)</v>
          </cell>
          <cell r="C3164" t="str">
            <v>UN</v>
          </cell>
          <cell r="D3164" t="str">
            <v>CR</v>
          </cell>
          <cell r="E3164">
            <v>145.46</v>
          </cell>
        </row>
        <row r="3165">
          <cell r="A3165" t="str">
            <v>Obs: dimensões entre asteríscos (*) indicam a aceitação de medidas aproximadas.</v>
          </cell>
        </row>
        <row r="3167">
          <cell r="B3167" t="str">
            <v>PREÇOS DE INSUMOS</v>
          </cell>
          <cell r="D3167" t="str">
            <v>Página:</v>
          </cell>
          <cell r="E3167" t="str">
            <v>48 / 146</v>
          </cell>
        </row>
        <row r="3168">
          <cell r="A3168" t="str">
            <v>Indicação da origem do preço:</v>
          </cell>
        </row>
        <row r="3169">
          <cell r="A3169" t="str">
            <v>• C - para preço coletado pelo IBGE</v>
          </cell>
        </row>
        <row r="3170">
          <cell r="A3170" t="str">
            <v>• CR - para preço obtido por meio do coeficiente de representatividade do insumo (ver Manual de Metodologia e</v>
          </cell>
        </row>
        <row r="3171">
          <cell r="A3171" t="str">
            <v>Conceitos);</v>
          </cell>
        </row>
        <row r="3172">
          <cell r="A3172" t="str">
            <v>• AS - para preço atribuído com base no preço do insumo para a localidade de São Paulo.</v>
          </cell>
        </row>
        <row r="3173">
          <cell r="A3173" t="str">
            <v>Mês de Coleta:</v>
          </cell>
          <cell r="B3173" t="str">
            <v>06/2016 Pesquisa: IBGE</v>
          </cell>
        </row>
        <row r="3174">
          <cell r="B3174" t="str">
            <v>CUIABA</v>
          </cell>
          <cell r="C3174" t="str">
            <v>90,01</v>
          </cell>
          <cell r="E3174">
            <v>52.06</v>
          </cell>
        </row>
        <row r="3175">
          <cell r="A3175" t="str">
            <v>Localidade:</v>
          </cell>
          <cell r="B3175" t="str">
            <v>Encargos Sociais Desonerados(%) Horista:</v>
          </cell>
          <cell r="D3175" t="str">
            <v>Mensalista:</v>
          </cell>
        </row>
        <row r="3176">
          <cell r="A3176" t="str">
            <v>Código</v>
          </cell>
          <cell r="B3176" t="str">
            <v>Descriçao do Insumo</v>
          </cell>
          <cell r="C3176" t="str">
            <v>Unid</v>
          </cell>
          <cell r="D3176" t="str">
            <v>Origem</v>
          </cell>
          <cell r="E3176" t="str">
            <v>Preço</v>
          </cell>
        </row>
        <row r="3177">
          <cell r="D3177" t="str">
            <v>de Preço</v>
          </cell>
          <cell r="E3177" t="str">
            <v>Mediano (R$)</v>
          </cell>
        </row>
        <row r="3178">
          <cell r="A3178">
            <v>7608</v>
          </cell>
          <cell r="B3178" t="str">
            <v>CHUVEIRO PLASTICO BRANCO SIMPLES 5 '' PARA ACOPLAR EM HASTE 1/2 ", AGUA FRIA</v>
          </cell>
          <cell r="C3178" t="str">
            <v>UN</v>
          </cell>
          <cell r="D3178" t="str">
            <v>CR</v>
          </cell>
          <cell r="E3178">
            <v>3.71</v>
          </cell>
        </row>
        <row r="3179">
          <cell r="A3179">
            <v>11109</v>
          </cell>
          <cell r="B3179" t="str">
            <v>CIMENTO ASFALTICO DE PETROLEO A GRANEL (CAP) 30/45 (COM ICMS)</v>
          </cell>
          <cell r="C3179" t="str">
            <v>KG</v>
          </cell>
          <cell r="D3179" t="str">
            <v>AS</v>
          </cell>
          <cell r="E3179">
            <v>2.0499999999999998</v>
          </cell>
        </row>
        <row r="3180">
          <cell r="A3180">
            <v>497</v>
          </cell>
          <cell r="B3180" t="str">
            <v>CIMENTO ASFALTICO DE PETROLEO A GRANEL (CAP) 50/70 (COM ICMS)</v>
          </cell>
          <cell r="C3180" t="str">
            <v>T</v>
          </cell>
          <cell r="D3180" t="str">
            <v>C</v>
          </cell>
          <cell r="E3180">
            <v>2474.5700000000002</v>
          </cell>
        </row>
        <row r="3181">
          <cell r="A3181">
            <v>1380</v>
          </cell>
          <cell r="B3181" t="str">
            <v>CIMENTO BRANCO</v>
          </cell>
          <cell r="C3181" t="str">
            <v>KG</v>
          </cell>
          <cell r="D3181" t="str">
            <v>CR</v>
          </cell>
          <cell r="E3181">
            <v>2.76</v>
          </cell>
        </row>
        <row r="3182">
          <cell r="A3182">
            <v>1375</v>
          </cell>
          <cell r="B3182" t="str">
            <v>CIMENTO IMPERMEABILIZANTE DE PEGA ULTRARRAPIDA PARA TAMPONAMENTOS</v>
          </cell>
          <cell r="C3182" t="str">
            <v>KG</v>
          </cell>
          <cell r="D3182" t="str">
            <v>CR</v>
          </cell>
          <cell r="E3182">
            <v>3.84</v>
          </cell>
        </row>
        <row r="3183">
          <cell r="A3183">
            <v>1379</v>
          </cell>
          <cell r="B3183" t="str">
            <v>CIMENTO PORTLAND COMPOSTO CP II-32</v>
          </cell>
          <cell r="C3183" t="str">
            <v>KG</v>
          </cell>
          <cell r="D3183" t="str">
            <v>CR</v>
          </cell>
          <cell r="E3183">
            <v>0.47</v>
          </cell>
        </row>
        <row r="3184">
          <cell r="A3184">
            <v>10511</v>
          </cell>
          <cell r="B3184" t="str">
            <v>CIMENTO PORTLAND COMPOSTO CP II-32 (SACO DE 50 KG)</v>
          </cell>
          <cell r="C3184" t="str">
            <v>50KG</v>
          </cell>
          <cell r="D3184" t="str">
            <v>C</v>
          </cell>
          <cell r="E3184">
            <v>23.55</v>
          </cell>
        </row>
        <row r="3185">
          <cell r="A3185">
            <v>13284</v>
          </cell>
          <cell r="B3185" t="str">
            <v>CIMENTO PORTLAND DE ALTO FORNO (AF) CP III-32</v>
          </cell>
          <cell r="C3185" t="str">
            <v>KG</v>
          </cell>
          <cell r="D3185" t="str">
            <v>CR</v>
          </cell>
          <cell r="E3185">
            <v>0.39</v>
          </cell>
        </row>
        <row r="3186">
          <cell r="A3186">
            <v>25974</v>
          </cell>
          <cell r="B3186" t="str">
            <v>CIMENTO PORTLAND ESTRUTURAL BRANCO CPB-32</v>
          </cell>
          <cell r="C3186" t="str">
            <v>KG</v>
          </cell>
          <cell r="D3186" t="str">
            <v>CR</v>
          </cell>
          <cell r="E3186">
            <v>1.57</v>
          </cell>
        </row>
        <row r="3187">
          <cell r="A3187">
            <v>1382</v>
          </cell>
          <cell r="B3187" t="str">
            <v>CIMENTO PORTLAND POZOLANICO CP IV- 32</v>
          </cell>
          <cell r="C3187" t="str">
            <v>50KG</v>
          </cell>
          <cell r="D3187" t="str">
            <v>CR</v>
          </cell>
          <cell r="E3187">
            <v>22.69</v>
          </cell>
        </row>
        <row r="3188">
          <cell r="A3188">
            <v>34753</v>
          </cell>
          <cell r="B3188" t="str">
            <v>CIMENTO PORTLAND POZOLANICO CP IV-32</v>
          </cell>
          <cell r="C3188" t="str">
            <v>KG</v>
          </cell>
          <cell r="D3188" t="str">
            <v>CR</v>
          </cell>
          <cell r="E3188">
            <v>0.45</v>
          </cell>
        </row>
        <row r="3189">
          <cell r="A3189">
            <v>420</v>
          </cell>
          <cell r="B3189" t="str">
            <v>CINTA CIRCULAR EM ACO GALVANIZADO DE 150 MM DE DIAMETRO PARA FIXACAO DE CAIXA</v>
          </cell>
          <cell r="C3189" t="str">
            <v>UN</v>
          </cell>
          <cell r="D3189" t="str">
            <v>CR</v>
          </cell>
          <cell r="E3189">
            <v>17.46</v>
          </cell>
        </row>
        <row r="3190">
          <cell r="B3190" t="str">
            <v>MEDICAO</v>
          </cell>
        </row>
        <row r="3191">
          <cell r="A3191">
            <v>12327</v>
          </cell>
          <cell r="B3191" t="str">
            <v>CINTA CIRCULAR EM ACO GALVANIZADO DE 210 MM DE DIAMETRO PARA INSTALACAO DE</v>
          </cell>
          <cell r="C3191" t="str">
            <v>UN</v>
          </cell>
          <cell r="D3191" t="str">
            <v>CR</v>
          </cell>
          <cell r="E3191">
            <v>20.8</v>
          </cell>
        </row>
        <row r="3192">
          <cell r="B3192" t="str">
            <v>TRANSFORMADOR EM POSTE DE CONCRETO</v>
          </cell>
        </row>
        <row r="3193">
          <cell r="A3193">
            <v>36148</v>
          </cell>
          <cell r="B3193" t="str">
            <v>CINTURAO DE SEGURANCA TIPO PARAQUEDISTA, FIVELA EM ACO, AJUSTE NO</v>
          </cell>
          <cell r="C3193" t="str">
            <v>UN</v>
          </cell>
          <cell r="D3193" t="str">
            <v>CR</v>
          </cell>
          <cell r="E3193">
            <v>54.62</v>
          </cell>
        </row>
        <row r="3194">
          <cell r="B3194" t="str">
            <v>SUSPENSARIO, CINTURA E PERNAS</v>
          </cell>
        </row>
        <row r="3195">
          <cell r="A3195">
            <v>12329</v>
          </cell>
          <cell r="B3195" t="str">
            <v>COBRE ELETROLITICO EM BARRA OU CHAPA</v>
          </cell>
          <cell r="C3195" t="str">
            <v>KG</v>
          </cell>
          <cell r="D3195" t="str">
            <v>CR</v>
          </cell>
          <cell r="E3195">
            <v>63.28</v>
          </cell>
        </row>
        <row r="3196">
          <cell r="A3196">
            <v>1339</v>
          </cell>
          <cell r="B3196" t="str">
            <v>COLA A BASE DE RESINA SINTETICA PARA CHAPA DE LAMINADO MELAMINICO</v>
          </cell>
          <cell r="C3196" t="str">
            <v>KG</v>
          </cell>
          <cell r="D3196" t="str">
            <v>CR</v>
          </cell>
          <cell r="E3196">
            <v>19.09</v>
          </cell>
        </row>
        <row r="3197">
          <cell r="A3197">
            <v>11849</v>
          </cell>
          <cell r="B3197" t="str">
            <v>COLA BRANCA BASE PVA</v>
          </cell>
          <cell r="C3197" t="str">
            <v>L</v>
          </cell>
          <cell r="D3197" t="str">
            <v>CR</v>
          </cell>
          <cell r="E3197">
            <v>11.61</v>
          </cell>
        </row>
        <row r="3198">
          <cell r="A3198">
            <v>37418</v>
          </cell>
          <cell r="B3198" t="str">
            <v>COLAR DE TOMADA EM POLIPROPILENO, PP, COM PARAFUSOS, PARA PEAD, 63 X 1/2" -</v>
          </cell>
          <cell r="C3198" t="str">
            <v>UN</v>
          </cell>
          <cell r="D3198" t="str">
            <v>CR</v>
          </cell>
          <cell r="E3198">
            <v>8.11</v>
          </cell>
        </row>
        <row r="3199">
          <cell r="B3199" t="str">
            <v>LIGACAO PREDIAL DE AGUA</v>
          </cell>
        </row>
        <row r="3200">
          <cell r="A3200">
            <v>37419</v>
          </cell>
          <cell r="B3200" t="str">
            <v>COLAR DE TOMADA EM POLIPROPILENO, PP, COM PARAFUSOS, PARA PEAD, 63 X 3/4" -</v>
          </cell>
          <cell r="C3200" t="str">
            <v>UN</v>
          </cell>
          <cell r="D3200" t="str">
            <v>CR</v>
          </cell>
          <cell r="E3200">
            <v>8.33</v>
          </cell>
        </row>
        <row r="3201">
          <cell r="B3201" t="str">
            <v>LIGACAO PREDIAL DE AGUA</v>
          </cell>
        </row>
        <row r="3202">
          <cell r="A3202">
            <v>1436</v>
          </cell>
          <cell r="B3202" t="str">
            <v>COLAR TOMADA PVC, COM TRAVAS, SAIDA COM ROSCA, DE 110 MM X 1/2", PARA LIGACAO</v>
          </cell>
          <cell r="C3202" t="str">
            <v>UN</v>
          </cell>
          <cell r="D3202" t="str">
            <v>AS</v>
          </cell>
          <cell r="E3202">
            <v>16.66</v>
          </cell>
        </row>
        <row r="3203">
          <cell r="B3203" t="str">
            <v>PREDIAL DE AGUA</v>
          </cell>
        </row>
        <row r="3204">
          <cell r="A3204">
            <v>1427</v>
          </cell>
          <cell r="B3204" t="str">
            <v>COLAR TOMADA PVC, COM TRAVAS, SAIDA COM ROSCA, DE 110 MM X 3/4", PARA LIGACAO</v>
          </cell>
          <cell r="C3204" t="str">
            <v>UN</v>
          </cell>
          <cell r="D3204" t="str">
            <v>AS</v>
          </cell>
          <cell r="E3204">
            <v>16.66</v>
          </cell>
        </row>
        <row r="3205">
          <cell r="B3205" t="str">
            <v>PREDIAL DE AGUA</v>
          </cell>
        </row>
        <row r="3206">
          <cell r="A3206">
            <v>1402</v>
          </cell>
          <cell r="B3206" t="str">
            <v>COLAR TOMADA PVC, COM TRAVAS, SAIDA COM ROSCA, DE 32 MM X 1/2", PARA LIGACAO</v>
          </cell>
          <cell r="C3206" t="str">
            <v>UN</v>
          </cell>
          <cell r="D3206" t="str">
            <v>AS</v>
          </cell>
          <cell r="E3206">
            <v>8.7899999999999991</v>
          </cell>
        </row>
        <row r="3207">
          <cell r="B3207" t="str">
            <v>PREDIAL DE AGUA</v>
          </cell>
        </row>
        <row r="3208">
          <cell r="A3208">
            <v>1423</v>
          </cell>
          <cell r="B3208" t="str">
            <v>COLAR TOMADA PVC, COM TRAVAS, SAIDA COM ROSCA, DE 32 MM X 3/4", PARA LIGACAO</v>
          </cell>
          <cell r="C3208" t="str">
            <v>UN</v>
          </cell>
          <cell r="D3208" t="str">
            <v>AS</v>
          </cell>
          <cell r="E3208">
            <v>8.7899999999999991</v>
          </cell>
        </row>
        <row r="3209">
          <cell r="B3209" t="str">
            <v>PREDIAL DE AGUA</v>
          </cell>
        </row>
        <row r="3210">
          <cell r="A3210">
            <v>1421</v>
          </cell>
          <cell r="B3210" t="str">
            <v>COLAR TOMADA PVC, COM TRAVAS, SAIDA COM ROSCA, DE 40 MM X 1/2", PARA LIGACAO</v>
          </cell>
          <cell r="C3210" t="str">
            <v>UN</v>
          </cell>
          <cell r="D3210" t="str">
            <v>AS</v>
          </cell>
          <cell r="E3210">
            <v>9.1300000000000008</v>
          </cell>
        </row>
        <row r="3211">
          <cell r="B3211" t="str">
            <v>PREDIAL DE AGUA</v>
          </cell>
        </row>
        <row r="3212">
          <cell r="A3212">
            <v>1420</v>
          </cell>
          <cell r="B3212" t="str">
            <v>COLAR TOMADA PVC, COM TRAVAS, SAIDA COM ROSCA, DE 40 MM X 3/4", PARA LIGACAO</v>
          </cell>
          <cell r="C3212" t="str">
            <v>UN</v>
          </cell>
          <cell r="D3212" t="str">
            <v>AS</v>
          </cell>
          <cell r="E3212">
            <v>9.1300000000000008</v>
          </cell>
        </row>
        <row r="3213">
          <cell r="B3213" t="str">
            <v>PREDIAL DE AGUA</v>
          </cell>
        </row>
        <row r="3214">
          <cell r="A3214">
            <v>1419</v>
          </cell>
          <cell r="B3214" t="str">
            <v>COLAR TOMADA PVC, COM TRAVAS, SAIDA COM ROSCA, DE 50 MM X 1/2", PARA LIGACAO</v>
          </cell>
          <cell r="C3214" t="str">
            <v>UN</v>
          </cell>
          <cell r="D3214" t="str">
            <v>AS</v>
          </cell>
          <cell r="E3214">
            <v>9.89</v>
          </cell>
        </row>
        <row r="3215">
          <cell r="B3215" t="str">
            <v>PREDIAL DE AGUA</v>
          </cell>
        </row>
        <row r="3216">
          <cell r="A3216">
            <v>1439</v>
          </cell>
          <cell r="B3216" t="str">
            <v>COLAR TOMADA PVC, COM TRAVAS, SAIDA COM ROSCA, DE 50 MM X 3/4", PARA LIGACAO</v>
          </cell>
          <cell r="C3216" t="str">
            <v>UN</v>
          </cell>
          <cell r="D3216" t="str">
            <v>AS</v>
          </cell>
          <cell r="E3216">
            <v>9.89</v>
          </cell>
        </row>
        <row r="3217">
          <cell r="B3217" t="str">
            <v>PREDIAL DE AGUA</v>
          </cell>
        </row>
        <row r="3218">
          <cell r="A3218">
            <v>1415</v>
          </cell>
          <cell r="B3218" t="str">
            <v>COLAR TOMADA PVC, COM TRAVAS, SAIDA COM ROSCA, DE 60 MM X 1/2", PARA LIGACAO</v>
          </cell>
          <cell r="C3218" t="str">
            <v>UN</v>
          </cell>
          <cell r="D3218" t="str">
            <v>AS</v>
          </cell>
          <cell r="E3218">
            <v>11.1</v>
          </cell>
        </row>
        <row r="3219">
          <cell r="B3219" t="str">
            <v>PREDIAL DE AGUA</v>
          </cell>
        </row>
        <row r="3220">
          <cell r="A3220">
            <v>1414</v>
          </cell>
          <cell r="B3220" t="str">
            <v>COLAR TOMADA PVC, COM TRAVAS, SAIDA COM ROSCA, DE 60 MM X 3/4", PARA LIGACAO</v>
          </cell>
          <cell r="C3220" t="str">
            <v>UN</v>
          </cell>
          <cell r="D3220" t="str">
            <v>AS</v>
          </cell>
          <cell r="E3220">
            <v>11.1</v>
          </cell>
        </row>
        <row r="3221">
          <cell r="B3221" t="str">
            <v>PREDIAL DE AGUA</v>
          </cell>
        </row>
        <row r="3222">
          <cell r="A3222">
            <v>1413</v>
          </cell>
          <cell r="B3222" t="str">
            <v>COLAR TOMADA PVC, COM TRAVAS, SAIDA COM ROSCA, DE 75 MM X 1/2", PARA LIGACAO</v>
          </cell>
          <cell r="C3222" t="str">
            <v>UN</v>
          </cell>
          <cell r="D3222" t="str">
            <v>AS</v>
          </cell>
          <cell r="E3222">
            <v>13.43</v>
          </cell>
        </row>
        <row r="3223">
          <cell r="B3223" t="str">
            <v>PREDIAL DE AGUA</v>
          </cell>
        </row>
        <row r="3224">
          <cell r="A3224">
            <v>1417</v>
          </cell>
          <cell r="B3224" t="str">
            <v>COLAR TOMADA PVC, COM TRAVAS, SAIDA COM ROSCA, DE 75 MM X 3/4", PARA LIGACAO</v>
          </cell>
          <cell r="C3224" t="str">
            <v>UN</v>
          </cell>
          <cell r="D3224" t="str">
            <v>AS</v>
          </cell>
          <cell r="E3224">
            <v>13.43</v>
          </cell>
        </row>
        <row r="3225">
          <cell r="B3225" t="str">
            <v>PREDIAL DE AGUA</v>
          </cell>
        </row>
        <row r="3226">
          <cell r="A3226">
            <v>1412</v>
          </cell>
          <cell r="B3226" t="str">
            <v>COLAR TOMADA PVC, COM TRAVAS, SAIDA COM ROSCA, DE 85 MM X 1/2", PARA LIGACAO</v>
          </cell>
          <cell r="C3226" t="str">
            <v>UN</v>
          </cell>
          <cell r="D3226" t="str">
            <v>AS</v>
          </cell>
          <cell r="E3226">
            <v>13.93</v>
          </cell>
        </row>
        <row r="3227">
          <cell r="B3227" t="str">
            <v>PREDIAL DE AGUA</v>
          </cell>
        </row>
        <row r="3228">
          <cell r="A3228">
            <v>1416</v>
          </cell>
          <cell r="B3228" t="str">
            <v>COLAR TOMADA PVC, COM TRAVAS, SAIDA COM ROSCA, DE 85 MM X 3/4", PARA LIGACAO</v>
          </cell>
          <cell r="C3228" t="str">
            <v>UN</v>
          </cell>
          <cell r="D3228" t="str">
            <v>AS</v>
          </cell>
          <cell r="E3228">
            <v>13.93</v>
          </cell>
        </row>
        <row r="3229">
          <cell r="B3229" t="str">
            <v>PREDIAL DE AGUA</v>
          </cell>
        </row>
        <row r="3230">
          <cell r="A3230">
            <v>1411</v>
          </cell>
          <cell r="B3230" t="str">
            <v>COLAR TOMADA PVC, COM TRAVAS, SAIDA ROSCAVEL COM BUCHA DE LATAO, DE 110 MM X</v>
          </cell>
          <cell r="C3230" t="str">
            <v>UN</v>
          </cell>
          <cell r="D3230" t="str">
            <v>AS</v>
          </cell>
          <cell r="E3230">
            <v>25.32</v>
          </cell>
        </row>
        <row r="3231">
          <cell r="B3231" t="str">
            <v>1/2", PARA LIGACAO PREDIAL DE AGUA</v>
          </cell>
        </row>
        <row r="3232">
          <cell r="A3232">
            <v>20093</v>
          </cell>
          <cell r="B3232" t="str">
            <v>COLAR TOMADA PVC, COM TRAVAS, SAIDA ROSCAVEL COM BUCHA DE LATAO, DE 110 MM X</v>
          </cell>
          <cell r="C3232" t="str">
            <v>UN</v>
          </cell>
          <cell r="D3232" t="str">
            <v>AS</v>
          </cell>
          <cell r="E3232">
            <v>25.32</v>
          </cell>
        </row>
        <row r="3233">
          <cell r="B3233" t="str">
            <v>3/4", PARA LIGACAO PREDIAL DE AGUA</v>
          </cell>
        </row>
        <row r="3234">
          <cell r="A3234" t="str">
            <v>Obs: dimensões entre asteríscos (*) indicam a aceitação de medidas aproximadas.</v>
          </cell>
        </row>
        <row r="3236">
          <cell r="B3236" t="str">
            <v>PREÇOS DE INSUMOS</v>
          </cell>
          <cell r="D3236" t="str">
            <v>Página:</v>
          </cell>
          <cell r="E3236" t="str">
            <v>49 / 146</v>
          </cell>
        </row>
        <row r="3237">
          <cell r="A3237" t="str">
            <v>Indicação da origem do preço:</v>
          </cell>
        </row>
        <row r="3238">
          <cell r="A3238" t="str">
            <v>• C - para preço coletado pelo IBGE</v>
          </cell>
        </row>
        <row r="3239">
          <cell r="A3239" t="str">
            <v>• CR - para preço obtido por meio do coeficiente de representatividade do insumo (ver Manual de Metodologia e</v>
          </cell>
        </row>
        <row r="3240">
          <cell r="A3240" t="str">
            <v>Conceitos);</v>
          </cell>
        </row>
        <row r="3241">
          <cell r="A3241" t="str">
            <v>• AS - para preço atribuído com base no preço do insumo para a localidade de São Paulo.</v>
          </cell>
        </row>
        <row r="3242">
          <cell r="A3242" t="str">
            <v>Mês de Coleta:</v>
          </cell>
          <cell r="B3242" t="str">
            <v>06/2016 Pesquisa: IBGE</v>
          </cell>
        </row>
        <row r="3243">
          <cell r="B3243" t="str">
            <v>CUIABA</v>
          </cell>
          <cell r="C3243" t="str">
            <v>90,01</v>
          </cell>
          <cell r="E3243">
            <v>52.06</v>
          </cell>
        </row>
        <row r="3244">
          <cell r="A3244" t="str">
            <v>Localidade:</v>
          </cell>
          <cell r="B3244" t="str">
            <v>Encargos Sociais Desonerados(%) Horista:</v>
          </cell>
          <cell r="D3244" t="str">
            <v>Mensalista:</v>
          </cell>
        </row>
        <row r="3245">
          <cell r="A3245" t="str">
            <v>Código</v>
          </cell>
          <cell r="B3245" t="str">
            <v>Descriçao do Insumo</v>
          </cell>
          <cell r="C3245" t="str">
            <v>Unid</v>
          </cell>
          <cell r="D3245" t="str">
            <v>Origem</v>
          </cell>
          <cell r="E3245" t="str">
            <v>Preço</v>
          </cell>
        </row>
        <row r="3246">
          <cell r="D3246" t="str">
            <v>de Preço</v>
          </cell>
          <cell r="E3246" t="str">
            <v>Mediano (R$)</v>
          </cell>
        </row>
        <row r="3247">
          <cell r="A3247">
            <v>1435</v>
          </cell>
          <cell r="B3247" t="str">
            <v>COLAR TOMADA PVC, COM TRAVAS, SAIDA ROSCAVEL COM BUCHA DE LATAO, DE 60 MM X</v>
          </cell>
          <cell r="C3247" t="str">
            <v>UN</v>
          </cell>
          <cell r="D3247" t="str">
            <v>AS</v>
          </cell>
          <cell r="E3247">
            <v>16.829999999999998</v>
          </cell>
        </row>
        <row r="3248">
          <cell r="B3248" t="str">
            <v>1/2", PARA LIGACAO PREDIAL DE AGUA</v>
          </cell>
        </row>
        <row r="3249">
          <cell r="A3249">
            <v>1406</v>
          </cell>
          <cell r="B3249" t="str">
            <v>COLAR TOMADA PVC, COM TRAVAS, SAIDA ROSCAVEL COM BUCHA DE LATAO, DE 60 MM X</v>
          </cell>
          <cell r="C3249" t="str">
            <v>UN</v>
          </cell>
          <cell r="D3249" t="str">
            <v>AS</v>
          </cell>
          <cell r="E3249">
            <v>16.829999999999998</v>
          </cell>
        </row>
        <row r="3250">
          <cell r="B3250" t="str">
            <v>3/4", PARA LIGACAO PREDIAL DE AGUA</v>
          </cell>
        </row>
        <row r="3251">
          <cell r="A3251">
            <v>1407</v>
          </cell>
          <cell r="B3251" t="str">
            <v>COLAR TOMADA PVC, COM TRAVAS, SAIDA ROSCAVEL COM BUCHA DE LATAO, DE 75 MM X</v>
          </cell>
          <cell r="C3251" t="str">
            <v>UN</v>
          </cell>
          <cell r="D3251" t="str">
            <v>AS</v>
          </cell>
          <cell r="E3251">
            <v>20.97</v>
          </cell>
        </row>
        <row r="3252">
          <cell r="B3252" t="str">
            <v>1/2", PARA LIGACAO PREDIAL DE AGUA</v>
          </cell>
        </row>
        <row r="3253">
          <cell r="A3253">
            <v>1418</v>
          </cell>
          <cell r="B3253" t="str">
            <v>COLAR TOMADA PVC, COM TRAVAS, SAIDA ROSCAVEL COM BUCHA DE LATAO, DE 75 MM X</v>
          </cell>
          <cell r="C3253" t="str">
            <v>UN</v>
          </cell>
          <cell r="D3253" t="str">
            <v>AS</v>
          </cell>
          <cell r="E3253">
            <v>20.97</v>
          </cell>
        </row>
        <row r="3254">
          <cell r="B3254" t="str">
            <v>3/4", PARA LIGACAO PREDIAL DE AGUA</v>
          </cell>
        </row>
        <row r="3255">
          <cell r="A3255">
            <v>1404</v>
          </cell>
          <cell r="B3255" t="str">
            <v>COLAR TOMADA PVC, COM TRAVAS, SAIDA ROSCAVEL COM BUCHA DE LATAO, DE 85 MM X</v>
          </cell>
          <cell r="C3255" t="str">
            <v>UN</v>
          </cell>
          <cell r="D3255" t="str">
            <v>AS</v>
          </cell>
          <cell r="E3255">
            <v>22.23</v>
          </cell>
        </row>
        <row r="3256">
          <cell r="B3256" t="str">
            <v>1/2", PARA LIGACAO PREDIAL DE AGUA</v>
          </cell>
        </row>
        <row r="3257">
          <cell r="A3257">
            <v>1410</v>
          </cell>
          <cell r="B3257" t="str">
            <v>COLAR TOMADA PVC, COM TRAVAS, SAIDA ROSCAVEL COM BUCHA DE LATAO, DE 85 MM X</v>
          </cell>
          <cell r="C3257" t="str">
            <v>UN</v>
          </cell>
          <cell r="D3257" t="str">
            <v>AS</v>
          </cell>
          <cell r="E3257">
            <v>22.23</v>
          </cell>
        </row>
        <row r="3258">
          <cell r="B3258" t="str">
            <v>3/4", PARA LIGACAO PREDIAL DE AGUA</v>
          </cell>
        </row>
        <row r="3259">
          <cell r="A3259">
            <v>38375</v>
          </cell>
          <cell r="B3259" t="str">
            <v>COLHER DE PEDREIRO FORJADA 8 " CANTO REDONDO, CABO DE MADEIRA</v>
          </cell>
          <cell r="C3259" t="str">
            <v>UN</v>
          </cell>
          <cell r="D3259" t="str">
            <v>CR</v>
          </cell>
          <cell r="E3259">
            <v>14.09</v>
          </cell>
        </row>
        <row r="3260">
          <cell r="A3260">
            <v>1442</v>
          </cell>
          <cell r="B3260" t="str">
            <v>COMPACTADOR DE SOLO, TIPO PLACA VIBRATORIA REVERSIVEL, COM MOTOR A GASOLINA</v>
          </cell>
          <cell r="C3260" t="str">
            <v>UN</v>
          </cell>
          <cell r="D3260" t="str">
            <v>CR</v>
          </cell>
          <cell r="E3260">
            <v>12391.08</v>
          </cell>
        </row>
        <row r="3261">
          <cell r="B3261" t="str">
            <v>DE 4 TEMPOS, PESO ENTRE 125 E 150 KG, FORCA CENTRIFUGA ENTRE 2500 E 2800 KGF,</v>
          </cell>
        </row>
        <row r="3262">
          <cell r="B3262" t="str">
            <v>LARGURA DE TRABALHO ENTRE 400 E 450 MM, FREQUENCIA DE VI</v>
          </cell>
        </row>
        <row r="3263">
          <cell r="A3263">
            <v>1443</v>
          </cell>
          <cell r="B3263" t="str">
            <v>COMPACTADOR DE SOLOS COM PLACA VIBRATORIA, DE 135 A 156 KG, COM MOTOR A DIESEL</v>
          </cell>
          <cell r="C3263" t="str">
            <v>H</v>
          </cell>
          <cell r="D3263" t="str">
            <v>C</v>
          </cell>
          <cell r="E3263">
            <v>3.6</v>
          </cell>
        </row>
        <row r="3264">
          <cell r="B3264" t="str">
            <v>OU GASOLINA DE 4 A 6 HP, NAO REVERSIVEL (LOCACAO)</v>
          </cell>
        </row>
        <row r="3265">
          <cell r="A3265">
            <v>11281</v>
          </cell>
          <cell r="B3265" t="str">
            <v>COMPACTADOR DE SOLOS DE PERCURSAO (SOQUETE) COM MOTOR A GASOLINA 4 TEMPOS</v>
          </cell>
          <cell r="C3265" t="str">
            <v>UN</v>
          </cell>
          <cell r="D3265" t="str">
            <v>C</v>
          </cell>
          <cell r="E3265">
            <v>14760.2</v>
          </cell>
        </row>
        <row r="3266">
          <cell r="B3266" t="str">
            <v>DE 3 HP (3 CV)</v>
          </cell>
        </row>
        <row r="3267">
          <cell r="A3267">
            <v>13458</v>
          </cell>
          <cell r="B3267" t="str">
            <v>COMPACTADOR DE SOLOS DE PERCURSAO (SOQUETE) COM MOTOR A GASOLINA 4 TEMPOS</v>
          </cell>
          <cell r="C3267" t="str">
            <v>UN</v>
          </cell>
          <cell r="D3267" t="str">
            <v>CR</v>
          </cell>
          <cell r="E3267">
            <v>18289.810000000001</v>
          </cell>
        </row>
        <row r="3268">
          <cell r="B3268" t="str">
            <v>DE 4 HP (4 CV)</v>
          </cell>
        </row>
        <row r="3269">
          <cell r="A3269">
            <v>1449</v>
          </cell>
          <cell r="B3269" t="str">
            <v>COMPACTADOR SOLOS C/ PLACA VIBRATORIA MOTOR DIESEL/GASOLINA * 5HP * NAO</v>
          </cell>
          <cell r="C3269" t="str">
            <v>H</v>
          </cell>
          <cell r="D3269" t="str">
            <v>CR</v>
          </cell>
          <cell r="E3269">
            <v>3.24</v>
          </cell>
        </row>
        <row r="3270">
          <cell r="B3270" t="str">
            <v>REVERSIVEL TIPO CLARIDOM CS-15 OU EQUIV.</v>
          </cell>
        </row>
        <row r="3271">
          <cell r="A3271">
            <v>1453</v>
          </cell>
          <cell r="B3271" t="str">
            <v>COMPACTADOR SOLOS C/ PLACA VIBRATORIA MOTOR DIESEL/GASOLINA 7 A 10HP 400KG</v>
          </cell>
          <cell r="C3271" t="str">
            <v>H</v>
          </cell>
          <cell r="D3271" t="str">
            <v>CR</v>
          </cell>
          <cell r="E3271">
            <v>4.32</v>
          </cell>
        </row>
        <row r="3272">
          <cell r="B3272" t="str">
            <v>NAO REVERSIVEL TIPO DYNAPAC CM-20 OU EQUIV.</v>
          </cell>
        </row>
        <row r="3273">
          <cell r="A3273">
            <v>1444</v>
          </cell>
          <cell r="B3273" t="str">
            <v>COMPACTADOR SOLOS COM PLACA VIBRATORIA MOTOR DIESEL/GASOLINA MENOR OU</v>
          </cell>
          <cell r="C3273" t="str">
            <v>H</v>
          </cell>
          <cell r="D3273" t="str">
            <v>CR</v>
          </cell>
          <cell r="E3273">
            <v>3.85</v>
          </cell>
        </row>
        <row r="3274">
          <cell r="B3274" t="str">
            <v>IGUAL A 10CV NAO REVERSIVEL TIPO CLARIDOM CS- 30 OU EQUIVALENTE</v>
          </cell>
        </row>
        <row r="3275">
          <cell r="A3275">
            <v>1448</v>
          </cell>
          <cell r="B3275" t="str">
            <v>COMPACTADOR SOLOS PNEUMATICO TIPO SAPO ATE 35KG TIPO CLOZIRONE OU EQUIV.</v>
          </cell>
          <cell r="C3275" t="str">
            <v>H</v>
          </cell>
          <cell r="D3275" t="str">
            <v>CR</v>
          </cell>
          <cell r="E3275">
            <v>4.32</v>
          </cell>
        </row>
        <row r="3276">
          <cell r="A3276">
            <v>1445</v>
          </cell>
          <cell r="B3276" t="str">
            <v>COMPACTADOR SOLOS TIPO SAPO C/ MOTOR DIESEL/GASOLINA *3HP* NAO REVERSIVEL</v>
          </cell>
          <cell r="C3276" t="str">
            <v>H</v>
          </cell>
          <cell r="D3276" t="str">
            <v>CR</v>
          </cell>
          <cell r="E3276">
            <v>4.32</v>
          </cell>
        </row>
        <row r="3277">
          <cell r="B3277" t="str">
            <v>PADRAO DYNAPAL LC -7 I R OU EQUIV.</v>
          </cell>
        </row>
        <row r="3278">
          <cell r="A3278">
            <v>36524</v>
          </cell>
          <cell r="B3278" t="str">
            <v>COMPRESSOR DE AR ESTACIONARIO, VAZAO 620 PCM, PRESSAO EFETIVA DE TRABALHO 109</v>
          </cell>
          <cell r="C3278" t="str">
            <v>UN</v>
          </cell>
          <cell r="D3278" t="str">
            <v>CR</v>
          </cell>
          <cell r="E3278">
            <v>68555.94</v>
          </cell>
        </row>
        <row r="3279">
          <cell r="B3279" t="str">
            <v>PSI, MOTOR ELETRICO, POTENCIA 127 CV</v>
          </cell>
        </row>
        <row r="3280">
          <cell r="A3280">
            <v>36526</v>
          </cell>
          <cell r="B3280" t="str">
            <v>COMPRESSOR DE AR REBOCAVEL VAZAO 400 PCM, PRESSAO EFETIVA DE TRABALHO 102</v>
          </cell>
          <cell r="C3280" t="str">
            <v>UN</v>
          </cell>
          <cell r="D3280" t="str">
            <v>CR</v>
          </cell>
          <cell r="E3280">
            <v>55245.17</v>
          </cell>
        </row>
        <row r="3281">
          <cell r="B3281" t="str">
            <v>PSI, MOTOR DIESEL, POTENCIA 110 CV</v>
          </cell>
        </row>
        <row r="3282">
          <cell r="A3282">
            <v>36523</v>
          </cell>
          <cell r="B3282" t="str">
            <v>COMPRESSOR DE AR REBOCAVEL VAZAO 748 PCM, PRESSAO EFETIVA DE TRABALHO 102</v>
          </cell>
          <cell r="C3282" t="str">
            <v>UN</v>
          </cell>
          <cell r="D3282" t="str">
            <v>CR</v>
          </cell>
          <cell r="E3282">
            <v>118272.45</v>
          </cell>
        </row>
        <row r="3283">
          <cell r="B3283" t="str">
            <v>PSI, MOTOR DIESEL, POTENCIA 210 CV</v>
          </cell>
        </row>
        <row r="3284">
          <cell r="A3284">
            <v>36527</v>
          </cell>
          <cell r="B3284" t="str">
            <v>COMPRESSOR DE AR REBOCAVEL VAZAO 860 PCM, PRESSAO EFETIVA DE TRABALHO 102</v>
          </cell>
          <cell r="C3284" t="str">
            <v>UN</v>
          </cell>
          <cell r="D3284" t="str">
            <v>CR</v>
          </cell>
          <cell r="E3284">
            <v>128468.25</v>
          </cell>
        </row>
        <row r="3285">
          <cell r="B3285" t="str">
            <v>PSI, MOTOR DIESEL, POTENCIA 250 CV</v>
          </cell>
        </row>
        <row r="3286">
          <cell r="A3286">
            <v>13803</v>
          </cell>
          <cell r="B3286" t="str">
            <v>COMPRESSOR DE AR REBOCAVEL, VAZAO *89* PCM, PRESSAO EFETIVA DE TRABALHO *102*</v>
          </cell>
          <cell r="C3286" t="str">
            <v>UN</v>
          </cell>
          <cell r="D3286" t="str">
            <v>C</v>
          </cell>
          <cell r="E3286">
            <v>46453</v>
          </cell>
        </row>
        <row r="3287">
          <cell r="B3287" t="str">
            <v>PSI, MOTOR DIESEL, POTENCIA *20* CV</v>
          </cell>
        </row>
        <row r="3288">
          <cell r="A3288">
            <v>38642</v>
          </cell>
          <cell r="B3288" t="str">
            <v>COMPRESSOR DE AR REBOCAVEL, VAZAO 152 PCM, PRESSAO EFETIVA DE TRABALHO 102</v>
          </cell>
          <cell r="C3288" t="str">
            <v>UN</v>
          </cell>
          <cell r="D3288" t="str">
            <v>CR</v>
          </cell>
          <cell r="E3288">
            <v>29910.7</v>
          </cell>
        </row>
        <row r="3289">
          <cell r="B3289" t="str">
            <v>PSI, MOTOR DIESEL, POTENCIA 31,5 KW</v>
          </cell>
        </row>
        <row r="3290">
          <cell r="A3290">
            <v>36522</v>
          </cell>
          <cell r="B3290" t="str">
            <v>COMPRESSOR DE AR REBOCAVEL, VAZAO 189 PCM, PRESSAO EFETIVA DE TRABALHO 102</v>
          </cell>
          <cell r="C3290" t="str">
            <v>UN</v>
          </cell>
          <cell r="D3290" t="str">
            <v>CR</v>
          </cell>
          <cell r="E3290">
            <v>34785.79</v>
          </cell>
        </row>
        <row r="3291">
          <cell r="B3291" t="str">
            <v>PSI, MOTOR DIESEL, POTENCIA 63 CV</v>
          </cell>
        </row>
        <row r="3292">
          <cell r="A3292">
            <v>36525</v>
          </cell>
          <cell r="B3292" t="str">
            <v>COMPRESSOR DE AR REBOCAVEL, VAZAO 250 PCM, PRESSAO EFETIVA DE TRABALHO 102</v>
          </cell>
          <cell r="C3292" t="str">
            <v>UN</v>
          </cell>
          <cell r="D3292" t="str">
            <v>CR</v>
          </cell>
          <cell r="E3292">
            <v>46586.3</v>
          </cell>
        </row>
        <row r="3293">
          <cell r="B3293" t="str">
            <v>PSI, MOTOR DIESEL, POTENCIA 81 CV</v>
          </cell>
        </row>
        <row r="3294">
          <cell r="A3294">
            <v>34348</v>
          </cell>
          <cell r="B3294" t="str">
            <v>CONCERTINA CLIPADA (DUPLA) EM ACO GALVANIZADO DE ALTA RESISTENCIA, COM ESPIRAL</v>
          </cell>
          <cell r="C3294" t="str">
            <v>M</v>
          </cell>
          <cell r="D3294" t="str">
            <v>CR</v>
          </cell>
          <cell r="E3294">
            <v>26.3</v>
          </cell>
        </row>
        <row r="3295">
          <cell r="B3295" t="str">
            <v>DE 300 MM, D = 2,76 MM</v>
          </cell>
        </row>
        <row r="3296">
          <cell r="A3296">
            <v>34347</v>
          </cell>
          <cell r="B3296" t="str">
            <v>CONCERTINA SIMPLES EM ACO GALVANIZADO DE ALTA RESISTENCIA, COM ESPIRAL DE 300</v>
          </cell>
          <cell r="C3296" t="str">
            <v>M</v>
          </cell>
          <cell r="D3296" t="str">
            <v>CR</v>
          </cell>
          <cell r="E3296">
            <v>13.59</v>
          </cell>
        </row>
        <row r="3297">
          <cell r="B3297" t="str">
            <v>MM, D = 2,76 MM</v>
          </cell>
        </row>
        <row r="3298">
          <cell r="A3298">
            <v>11146</v>
          </cell>
          <cell r="B3298" t="str">
            <v>CONCRETO AUTOADENSAVEL (CAA) CLASSE DE RESISTENCIA C15, ESPALHAMENTO SF2,</v>
          </cell>
          <cell r="C3298" t="str">
            <v>M3</v>
          </cell>
          <cell r="D3298" t="str">
            <v>CR</v>
          </cell>
          <cell r="E3298">
            <v>331.57</v>
          </cell>
        </row>
        <row r="3299">
          <cell r="B3299" t="str">
            <v>INCLUI SERVICO DE BOMBEAMENTO (NBR 15823)</v>
          </cell>
        </row>
        <row r="3300">
          <cell r="A3300">
            <v>39850</v>
          </cell>
          <cell r="B3300" t="str">
            <v>CONCRETO AUTOADENSAVEL (CAA) CLASSE DE RESISTENCIA C20, ESPALHAMENTO SF2,</v>
          </cell>
          <cell r="C3300" t="str">
            <v>M3</v>
          </cell>
          <cell r="D3300" t="str">
            <v>CR</v>
          </cell>
          <cell r="E3300">
            <v>401.64</v>
          </cell>
        </row>
        <row r="3301">
          <cell r="B3301" t="str">
            <v>EXCLUI SERVICO DE BOMBEAMENTO (NBR 15823)</v>
          </cell>
        </row>
        <row r="3302">
          <cell r="A3302">
            <v>11147</v>
          </cell>
          <cell r="B3302" t="str">
            <v>CONCRETO AUTOADENSAVEL (CAA) CLASSE DE RESISTENCIA C20, ESPALHAMENTO SF2,</v>
          </cell>
          <cell r="C3302" t="str">
            <v>M3</v>
          </cell>
          <cell r="D3302" t="str">
            <v>CR</v>
          </cell>
          <cell r="E3302">
            <v>343.85</v>
          </cell>
        </row>
        <row r="3303">
          <cell r="B3303" t="str">
            <v>INCLUI SERVICO DE BOMBEAMENTO (NBR 15823)</v>
          </cell>
        </row>
        <row r="3304">
          <cell r="A3304">
            <v>34872</v>
          </cell>
          <cell r="B3304" t="str">
            <v>CONCRETO AUTOADENSAVEL (CAA) CLASSE DE RESISTENCIA C25, ESPALHAMENTO SF2,</v>
          </cell>
          <cell r="C3304" t="str">
            <v>M3</v>
          </cell>
          <cell r="D3304" t="str">
            <v>CR</v>
          </cell>
          <cell r="E3304">
            <v>356.14</v>
          </cell>
        </row>
        <row r="3305">
          <cell r="B3305" t="str">
            <v>INCLUI SERVICO DE BOMBEAMENTO (NBR 15823)</v>
          </cell>
        </row>
        <row r="3306">
          <cell r="A3306" t="str">
            <v>Obs: dimensões entre asteríscos (*) indicam a aceitação de medidas aproximadas.</v>
          </cell>
        </row>
        <row r="3308">
          <cell r="B3308" t="str">
            <v>PREÇOS DE INSUMOS</v>
          </cell>
          <cell r="D3308" t="str">
            <v>Página:</v>
          </cell>
          <cell r="E3308" t="str">
            <v>50 / 146</v>
          </cell>
        </row>
        <row r="3309">
          <cell r="A3309" t="str">
            <v>Indicação da origem do preço:</v>
          </cell>
        </row>
        <row r="3310">
          <cell r="A3310" t="str">
            <v>• C - para preço coletado pelo IBGE</v>
          </cell>
        </row>
        <row r="3311">
          <cell r="A3311" t="str">
            <v>• CR - para preço obtido por meio do coeficiente de representatividade do insumo (ver Manual de Metodologia e</v>
          </cell>
        </row>
        <row r="3312">
          <cell r="A3312" t="str">
            <v>Conceitos);</v>
          </cell>
        </row>
        <row r="3313">
          <cell r="A3313" t="str">
            <v>• AS - para preço atribuído com base no preço do insumo para a localidade de São Paulo.</v>
          </cell>
        </row>
        <row r="3314">
          <cell r="A3314" t="str">
            <v>Mês de Coleta:</v>
          </cell>
          <cell r="B3314" t="str">
            <v>06/2016 Pesquisa: IBGE</v>
          </cell>
        </row>
        <row r="3315">
          <cell r="B3315" t="str">
            <v>CUIABA</v>
          </cell>
          <cell r="C3315" t="str">
            <v>90,01</v>
          </cell>
          <cell r="E3315">
            <v>52.06</v>
          </cell>
        </row>
        <row r="3316">
          <cell r="A3316" t="str">
            <v>Localidade:</v>
          </cell>
          <cell r="B3316" t="str">
            <v>Encargos Sociais Desonerados(%) Horista:</v>
          </cell>
          <cell r="D3316" t="str">
            <v>Mensalista:</v>
          </cell>
        </row>
        <row r="3317">
          <cell r="A3317" t="str">
            <v>Código</v>
          </cell>
          <cell r="B3317" t="str">
            <v>Descriçao do Insumo</v>
          </cell>
          <cell r="C3317" t="str">
            <v>Unid</v>
          </cell>
          <cell r="D3317" t="str">
            <v>Origem</v>
          </cell>
          <cell r="E3317" t="str">
            <v>Preço</v>
          </cell>
        </row>
        <row r="3318">
          <cell r="D3318" t="str">
            <v>de Preço</v>
          </cell>
          <cell r="E3318" t="str">
            <v>Mediano (R$)</v>
          </cell>
        </row>
        <row r="3319">
          <cell r="A3319">
            <v>34491</v>
          </cell>
          <cell r="B3319" t="str">
            <v>CONCRETO AUTOADENSAVEL (CAA) CLASSE DE RESISTENCIA C30, ESPALHAMENTO SF2,</v>
          </cell>
          <cell r="C3319" t="str">
            <v>M3</v>
          </cell>
          <cell r="D3319" t="str">
            <v>CR</v>
          </cell>
          <cell r="E3319">
            <v>363.34</v>
          </cell>
        </row>
        <row r="3320">
          <cell r="B3320" t="str">
            <v>INCLUI SERVICO DE BOMBEAMENTO (NBR 15823)</v>
          </cell>
        </row>
        <row r="3321">
          <cell r="A3321">
            <v>34770</v>
          </cell>
          <cell r="B3321" t="str">
            <v>CONCRETO BETUMINOSO USINADO A QUENTE (CBUQ) PARA PAVIMENTACAO ASFALTICA,</v>
          </cell>
          <cell r="C3321" t="str">
            <v>T</v>
          </cell>
          <cell r="D3321" t="str">
            <v>AS</v>
          </cell>
          <cell r="E3321">
            <v>206.98</v>
          </cell>
        </row>
        <row r="3322">
          <cell r="B3322" t="str">
            <v>PADRAO DNIT, FAIXA C, COM CAP 30/45 - AQUISICAO POSTO USINA</v>
          </cell>
        </row>
        <row r="3323">
          <cell r="A3323">
            <v>34759</v>
          </cell>
          <cell r="B3323" t="str">
            <v>CONCRETO BETUMINOSO USINADO A QUENTE (CBUQ) PARA PAVIMENTACAO ASFALTICA,</v>
          </cell>
          <cell r="C3323" t="str">
            <v>M3</v>
          </cell>
          <cell r="D3323" t="str">
            <v>AS</v>
          </cell>
          <cell r="E3323">
            <v>516.89</v>
          </cell>
        </row>
        <row r="3324">
          <cell r="B3324" t="str">
            <v>PADRAO DNIT, FAIXA C, COM CAP 30/45 - DMT = 10 KM</v>
          </cell>
        </row>
        <row r="3325">
          <cell r="A3325">
            <v>1518</v>
          </cell>
          <cell r="B3325" t="str">
            <v>CONCRETO BETUMINOSO USINADO A QUENTE (CBUQ) PARA PAVIMENTACAO ASFALTICA,</v>
          </cell>
          <cell r="C3325" t="str">
            <v>T</v>
          </cell>
          <cell r="D3325" t="str">
            <v>AS</v>
          </cell>
          <cell r="E3325">
            <v>232.5</v>
          </cell>
        </row>
        <row r="3326">
          <cell r="B3326" t="str">
            <v>PADRAO DNIT, FAIXA C, COM CAP 50/70 - AQUISICAO POSTO USINA</v>
          </cell>
        </row>
        <row r="3327">
          <cell r="A3327">
            <v>1520</v>
          </cell>
          <cell r="B3327" t="str">
            <v>CONCRETO BETUMINOSO USINADO A QUENTE (CBUQ) PARA PAVIMENTACAO ASFALTICA,</v>
          </cell>
          <cell r="C3327" t="str">
            <v>M3</v>
          </cell>
          <cell r="D3327" t="str">
            <v>AS</v>
          </cell>
          <cell r="E3327">
            <v>579.39</v>
          </cell>
        </row>
        <row r="3328">
          <cell r="B3328" t="str">
            <v>PADRAO DNIT, FAIXA C, COM CAP 50/70 - DMT = 10 KM</v>
          </cell>
        </row>
        <row r="3329">
          <cell r="A3329">
            <v>34492</v>
          </cell>
          <cell r="B3329" t="str">
            <v>CONCRETO USINADO BOMBEAVEL, CLASSE DE RESISTENCIA C20, COM BRITA 0 E 1, SLUMP =</v>
          </cell>
          <cell r="C3329" t="str">
            <v>M3</v>
          </cell>
          <cell r="D3329" t="str">
            <v>CR</v>
          </cell>
          <cell r="E3329">
            <v>300.87</v>
          </cell>
        </row>
        <row r="3330">
          <cell r="B3330" t="str">
            <v>100 +/- 20 MM, EXCLUI SERVICO DE BOMBEAMENTO (NBR 8953)</v>
          </cell>
        </row>
        <row r="3331">
          <cell r="A3331">
            <v>1524</v>
          </cell>
          <cell r="B3331" t="str">
            <v>CONCRETO USINADO BOMBEAVEL, CLASSE DE RESISTENCIA C20, COM BRITA 0 E 1, SLUMP =</v>
          </cell>
          <cell r="C3331" t="str">
            <v>M3</v>
          </cell>
          <cell r="D3331" t="str">
            <v>C</v>
          </cell>
          <cell r="E3331">
            <v>350</v>
          </cell>
        </row>
        <row r="3332">
          <cell r="B3332" t="str">
            <v>100 +/- 20 MM, INCLUI SERVICO DE BOMBEAMENTO (NBR 8953)</v>
          </cell>
        </row>
        <row r="3333">
          <cell r="A3333">
            <v>38404</v>
          </cell>
          <cell r="B3333" t="str">
            <v>CONCRETO USINADO BOMBEAVEL, CLASSE DE RESISTENCIA C20, COM BRITA 0 E 1, SLUMP =</v>
          </cell>
          <cell r="C3333" t="str">
            <v>M3</v>
          </cell>
          <cell r="D3333" t="str">
            <v>CR</v>
          </cell>
          <cell r="E3333">
            <v>369.41</v>
          </cell>
        </row>
        <row r="3334">
          <cell r="B3334" t="str">
            <v>130 +/- 20 MM, EXCLUI SERVICO DE BOMBEAMENTO (NBR 8953)</v>
          </cell>
        </row>
        <row r="3335">
          <cell r="A3335">
            <v>38407</v>
          </cell>
          <cell r="B3335" t="str">
            <v>CONCRETO USINADO BOMBEAVEL, CLASSE DE RESISTENCIA C20, COM BRITA 0 E 1, SLUMP =</v>
          </cell>
          <cell r="C3335" t="str">
            <v>M3</v>
          </cell>
          <cell r="D3335" t="str">
            <v>CR</v>
          </cell>
          <cell r="E3335">
            <v>406.35</v>
          </cell>
        </row>
        <row r="3336">
          <cell r="B3336" t="str">
            <v>190 +/- 20 MM, EXCLUI SERVICO DE BOMBEAMENTO (NBR 8953)</v>
          </cell>
        </row>
        <row r="3337">
          <cell r="A3337">
            <v>39849</v>
          </cell>
          <cell r="B3337" t="str">
            <v>CONCRETO USINADO BOMBEAVEL, CLASSE DE RESISTENCIA C20, COM BRITA 0 E 1, SLUMP =</v>
          </cell>
          <cell r="C3337" t="str">
            <v>M3</v>
          </cell>
          <cell r="D3337" t="str">
            <v>CR</v>
          </cell>
          <cell r="E3337">
            <v>368.62</v>
          </cell>
        </row>
        <row r="3338">
          <cell r="B3338" t="str">
            <v>190 +/- 20 MM, INCLUI SERVICO DE BOMBEAMENTO (NBR 8953)</v>
          </cell>
        </row>
        <row r="3339">
          <cell r="A3339">
            <v>38464</v>
          </cell>
          <cell r="B3339" t="str">
            <v>CONCRETO USINADO BOMBEAVEL, CLASSE DE RESISTENCIA C20, COM BRITA 0, SLUMP = 220</v>
          </cell>
          <cell r="C3339" t="str">
            <v>M3</v>
          </cell>
          <cell r="D3339" t="str">
            <v>CR</v>
          </cell>
          <cell r="E3339">
            <v>446.25</v>
          </cell>
        </row>
        <row r="3340">
          <cell r="B3340" t="str">
            <v>+/- 20 MM, INCLUI SERVICO DE BOMBEAMENTO (NBR 8953)</v>
          </cell>
        </row>
        <row r="3341">
          <cell r="A3341">
            <v>34493</v>
          </cell>
          <cell r="B3341" t="str">
            <v>CONCRETO USINADO BOMBEAVEL, CLASSE DE RESISTENCIA C25, COM BRITA 0 E 1, SLUMP =</v>
          </cell>
          <cell r="C3341" t="str">
            <v>M3</v>
          </cell>
          <cell r="D3341" t="str">
            <v>CR</v>
          </cell>
          <cell r="E3341">
            <v>312.54000000000002</v>
          </cell>
        </row>
        <row r="3342">
          <cell r="B3342" t="str">
            <v>100 +/- 20 MM, EXCLUI SERVICO DE BOMBEAMENTO (NBR 8953)</v>
          </cell>
        </row>
        <row r="3343">
          <cell r="A3343">
            <v>1527</v>
          </cell>
          <cell r="B3343" t="str">
            <v>CONCRETO USINADO BOMBEAVEL, CLASSE DE RESISTENCIA C25, COM BRITA 0 E 1, SLUMP =</v>
          </cell>
          <cell r="C3343" t="str">
            <v>M3</v>
          </cell>
          <cell r="D3343" t="str">
            <v>CR</v>
          </cell>
          <cell r="E3343">
            <v>364.73</v>
          </cell>
        </row>
        <row r="3344">
          <cell r="B3344" t="str">
            <v>100 +/- 20 MM, INCLUI SERVICO DE BOMBEAMENTO (NBR 8953)</v>
          </cell>
        </row>
        <row r="3345">
          <cell r="A3345">
            <v>38405</v>
          </cell>
          <cell r="B3345" t="str">
            <v>CONCRETO USINADO BOMBEAVEL, CLASSE DE RESISTENCIA C25, COM BRITA 0 E 1, SLUMP =</v>
          </cell>
          <cell r="C3345" t="str">
            <v>M3</v>
          </cell>
          <cell r="D3345" t="str">
            <v>CR</v>
          </cell>
          <cell r="E3345">
            <v>391.58</v>
          </cell>
        </row>
        <row r="3346">
          <cell r="B3346" t="str">
            <v>130 +/- 20 MM, EXCLUI SERVICO DE BOMBEAMENTO (NBR 8953)</v>
          </cell>
        </row>
        <row r="3347">
          <cell r="A3347">
            <v>38408</v>
          </cell>
          <cell r="B3347" t="str">
            <v>CONCRETO USINADO BOMBEAVEL, CLASSE DE RESISTENCIA C25, COM BRITA 0 E 1, SLUMP =</v>
          </cell>
          <cell r="C3347" t="str">
            <v>M3</v>
          </cell>
          <cell r="D3347" t="str">
            <v>CR</v>
          </cell>
          <cell r="E3347">
            <v>407.18</v>
          </cell>
        </row>
        <row r="3348">
          <cell r="B3348" t="str">
            <v>190 +/- 20 MM, EXCLUI SERVICO DE BOMBEAMENTO (NBR 8953)</v>
          </cell>
        </row>
        <row r="3349">
          <cell r="A3349">
            <v>34494</v>
          </cell>
          <cell r="B3349" t="str">
            <v>CONCRETO USINADO BOMBEAVEL, CLASSE DE RESISTENCIA C30, COM BRITA 0 E 1, SLUMP =</v>
          </cell>
          <cell r="C3349" t="str">
            <v>M3</v>
          </cell>
          <cell r="D3349" t="str">
            <v>CR</v>
          </cell>
          <cell r="E3349">
            <v>326.42</v>
          </cell>
        </row>
        <row r="3350">
          <cell r="B3350" t="str">
            <v>100 +/- 20 MM, EXCLUI SERVICO DE BOMBEAMENTO (NBR 8953)</v>
          </cell>
        </row>
        <row r="3351">
          <cell r="A3351">
            <v>1525</v>
          </cell>
          <cell r="B3351" t="str">
            <v>CONCRETO USINADO BOMBEAVEL, CLASSE DE RESISTENCIA C30, COM BRITA 0 E 1, SLUMP =</v>
          </cell>
          <cell r="C3351" t="str">
            <v>M3</v>
          </cell>
          <cell r="D3351" t="str">
            <v>CR</v>
          </cell>
          <cell r="E3351">
            <v>377.01</v>
          </cell>
        </row>
        <row r="3352">
          <cell r="B3352" t="str">
            <v>100 +/- 20 MM, INCLUI SERVICO DE BOMBEAMENTO (NBR 8953)</v>
          </cell>
        </row>
        <row r="3353">
          <cell r="A3353">
            <v>38406</v>
          </cell>
          <cell r="B3353" t="str">
            <v>CONCRETO USINADO BOMBEAVEL, CLASSE DE RESISTENCIA C30, COM BRITA 0 E 1, SLUMP =</v>
          </cell>
          <cell r="C3353" t="str">
            <v>M3</v>
          </cell>
          <cell r="D3353" t="str">
            <v>CR</v>
          </cell>
          <cell r="E3353">
            <v>411.42</v>
          </cell>
        </row>
        <row r="3354">
          <cell r="B3354" t="str">
            <v>130 +/- 20 MM, EXCLUI SERVICO DE BOMBEAMENTO (NBR 8953)</v>
          </cell>
        </row>
        <row r="3355">
          <cell r="A3355">
            <v>38409</v>
          </cell>
          <cell r="B3355" t="str">
            <v>CONCRETO USINADO BOMBEAVEL, CLASSE DE RESISTENCIA C30, COM BRITA 0 E 1, SLUMP =</v>
          </cell>
          <cell r="C3355" t="str">
            <v>M3</v>
          </cell>
          <cell r="D3355" t="str">
            <v>CR</v>
          </cell>
          <cell r="E3355">
            <v>438.91</v>
          </cell>
        </row>
        <row r="3356">
          <cell r="B3356" t="str">
            <v>190 +/- 20 MM, EXCLUI SERVICO DE BOMBEAMENTO (NBR 8953)</v>
          </cell>
        </row>
        <row r="3357">
          <cell r="A3357">
            <v>34495</v>
          </cell>
          <cell r="B3357" t="str">
            <v>CONCRETO USINADO BOMBEAVEL, CLASSE DE RESISTENCIA C35, COM BRITA 0 E 1, SLUMP =</v>
          </cell>
          <cell r="C3357" t="str">
            <v>M3</v>
          </cell>
          <cell r="D3357" t="str">
            <v>CR</v>
          </cell>
          <cell r="E3357">
            <v>340.35</v>
          </cell>
        </row>
        <row r="3358">
          <cell r="B3358" t="str">
            <v>100 +/- 20 MM, EXCLUI SERVICO DE BOMBEAMENTO (NBR 8953)</v>
          </cell>
        </row>
        <row r="3359">
          <cell r="A3359">
            <v>11145</v>
          </cell>
          <cell r="B3359" t="str">
            <v>CONCRETO USINADO BOMBEAVEL, CLASSE DE RESISTENCIA C35, COM BRITA 0 E 1, SLUMP =</v>
          </cell>
          <cell r="C3359" t="str">
            <v>M3</v>
          </cell>
          <cell r="D3359" t="str">
            <v>CR</v>
          </cell>
          <cell r="E3359">
            <v>390.52</v>
          </cell>
        </row>
        <row r="3360">
          <cell r="B3360" t="str">
            <v>100 +/- 20 MM, INCLUI SERVICO DE BOMBEAMENTO (NBR 8953)</v>
          </cell>
        </row>
        <row r="3361">
          <cell r="A3361">
            <v>34496</v>
          </cell>
          <cell r="B3361" t="str">
            <v>CONCRETO USINADO BOMBEAVEL, CLASSE DE RESISTENCIA C40, COM BRITA 0 E 1, SLUMP =</v>
          </cell>
          <cell r="C3361" t="str">
            <v>M3</v>
          </cell>
          <cell r="D3361" t="str">
            <v>CR</v>
          </cell>
          <cell r="E3361">
            <v>355.52</v>
          </cell>
        </row>
        <row r="3362">
          <cell r="B3362" t="str">
            <v>100 +/- 20 MM, EXCLUI SERVICO DE BOMBEAMENTO (NBR 8953)</v>
          </cell>
        </row>
        <row r="3363">
          <cell r="A3363">
            <v>34479</v>
          </cell>
          <cell r="B3363" t="str">
            <v>CONCRETO USINADO BOMBEAVEL, CLASSE DE RESISTENCIA C40, COM BRITA 0 E 1, SLUMP =</v>
          </cell>
          <cell r="C3363" t="str">
            <v>M3</v>
          </cell>
          <cell r="D3363" t="str">
            <v>CR</v>
          </cell>
          <cell r="E3363">
            <v>405.26</v>
          </cell>
        </row>
        <row r="3364">
          <cell r="B3364" t="str">
            <v>100 +/- 20 MM, INCLUI SERVICO DE BOMBEAMENTO (NBR 8953)</v>
          </cell>
        </row>
        <row r="3365">
          <cell r="A3365">
            <v>34481</v>
          </cell>
          <cell r="B3365" t="str">
            <v>CONCRETO USINADO BOMBEAVEL, CLASSE DE RESISTENCIA C45, COM BRITA 0 E 1, SLUMP =</v>
          </cell>
          <cell r="C3365" t="str">
            <v>M3</v>
          </cell>
          <cell r="D3365" t="str">
            <v>CR</v>
          </cell>
          <cell r="E3365">
            <v>455.61</v>
          </cell>
        </row>
        <row r="3366">
          <cell r="B3366" t="str">
            <v>100 +/- 20 MM, INCLUI SERVICO DE BOMBEAMENTO (NBR 8953)</v>
          </cell>
        </row>
        <row r="3367">
          <cell r="A3367">
            <v>34483</v>
          </cell>
          <cell r="B3367" t="str">
            <v>CONCRETO USINADO BOMBEAVEL, CLASSE DE RESISTENCIA C50, COM BRITA 0 E 1, SLUMP =</v>
          </cell>
          <cell r="C3367" t="str">
            <v>M3</v>
          </cell>
          <cell r="D3367" t="str">
            <v>CR</v>
          </cell>
          <cell r="E3367">
            <v>540.35</v>
          </cell>
        </row>
        <row r="3368">
          <cell r="B3368" t="str">
            <v>100 +/- 20 MM, INCLUI SERVICO DE BOMBEAMENTO (NBR 8953)</v>
          </cell>
        </row>
        <row r="3369">
          <cell r="A3369">
            <v>34871</v>
          </cell>
          <cell r="B3369" t="str">
            <v>CONCRETO USINADO BOMBEAVEL, CLASSE DE RESISTENCIA C60, COM BRITA 0 E 1, SLUMP =</v>
          </cell>
          <cell r="C3369" t="str">
            <v>M3</v>
          </cell>
          <cell r="D3369" t="str">
            <v>CR</v>
          </cell>
          <cell r="E3369">
            <v>700</v>
          </cell>
        </row>
        <row r="3370">
          <cell r="B3370" t="str">
            <v>100 +/- 20 MM, EXCLUI SERVICO DE BOMBEAMENTO (NBR 8953)</v>
          </cell>
        </row>
        <row r="3371">
          <cell r="A3371">
            <v>34485</v>
          </cell>
          <cell r="B3371" t="str">
            <v>CONCRETO USINADO BOMBEAVEL, CLASSE DE RESISTENCIA C60, COM BRITA 0 E 1, SLUMP =</v>
          </cell>
          <cell r="C3371" t="str">
            <v>M3</v>
          </cell>
          <cell r="D3371" t="str">
            <v>CR</v>
          </cell>
          <cell r="E3371">
            <v>693.85</v>
          </cell>
        </row>
        <row r="3372">
          <cell r="B3372" t="str">
            <v>100 +/- 20 MM, INCLUI SERVICO DE BOMBEAMENTO (NBR 8953)</v>
          </cell>
        </row>
        <row r="3373">
          <cell r="A3373">
            <v>34497</v>
          </cell>
          <cell r="B3373" t="str">
            <v>CONCRETO USINADO BOMBEAVEL, CLASSE DE RESISTENCIA C80, COM BRITA 0 E 1, SLUMP =</v>
          </cell>
          <cell r="C3373" t="str">
            <v>M3</v>
          </cell>
          <cell r="D3373" t="str">
            <v>CR</v>
          </cell>
          <cell r="E3373">
            <v>957.89</v>
          </cell>
        </row>
        <row r="3374">
          <cell r="B3374" t="str">
            <v>100 +/- 20 MM, EXCLUI SERVICO DE BOMBEAMENTO (NBR 8953)</v>
          </cell>
        </row>
        <row r="3375">
          <cell r="A3375">
            <v>34487</v>
          </cell>
          <cell r="B3375" t="str">
            <v>CONCRETO USINADO BOMBEAVEL, CLASSE DE RESISTENCIA C80, COM BRITA 0 E 1, SLUMP =</v>
          </cell>
          <cell r="C3375" t="str">
            <v>M3</v>
          </cell>
          <cell r="D3375" t="str">
            <v>CR</v>
          </cell>
          <cell r="E3375">
            <v>921.05</v>
          </cell>
        </row>
        <row r="3376">
          <cell r="B3376" t="str">
            <v>100 +/- 20 MM, INCLUI SERVICO DE BOMBEAMENTO (NBR 8953)</v>
          </cell>
        </row>
        <row r="3377">
          <cell r="A3377">
            <v>14041</v>
          </cell>
          <cell r="B3377" t="str">
            <v>CONCRETO USINADO CONVENCIONAL (NAO BOMBEAVEL) CLASSE DE RESISTENCIA C10,</v>
          </cell>
          <cell r="C3377" t="str">
            <v>M3</v>
          </cell>
          <cell r="D3377" t="str">
            <v>CR</v>
          </cell>
          <cell r="E3377">
            <v>300.20999999999998</v>
          </cell>
        </row>
        <row r="3378">
          <cell r="B3378" t="str">
            <v>COM BRITA 1 E 2, SLUMP = 80 MM +/- 10 MM (NBR 8953)</v>
          </cell>
        </row>
        <row r="3379">
          <cell r="A3379" t="str">
            <v>Obs: dimensões entre asteríscos (*) indicam a aceitação de medidas aproximadas.</v>
          </cell>
        </row>
        <row r="3381">
          <cell r="B3381" t="str">
            <v>PREÇOS DE INSUMOS</v>
          </cell>
          <cell r="D3381" t="str">
            <v>Página:</v>
          </cell>
          <cell r="E3381" t="str">
            <v>51 / 146</v>
          </cell>
        </row>
        <row r="3382">
          <cell r="A3382" t="str">
            <v>Indicação da origem do preço:</v>
          </cell>
        </row>
        <row r="3383">
          <cell r="A3383" t="str">
            <v>• C - para preço coletado pelo IBGE</v>
          </cell>
        </row>
        <row r="3384">
          <cell r="A3384" t="str">
            <v>• CR - para preço obtido por meio do coeficiente de representatividade do insumo (ver Manual de Metodologia e</v>
          </cell>
        </row>
        <row r="3385">
          <cell r="A3385" t="str">
            <v>Conceitos);</v>
          </cell>
        </row>
        <row r="3386">
          <cell r="A3386" t="str">
            <v>• AS - para preço atribuído com base no preço do insumo para a localidade de São Paulo.</v>
          </cell>
        </row>
        <row r="3387">
          <cell r="A3387" t="str">
            <v>Mês de Coleta:</v>
          </cell>
          <cell r="B3387" t="str">
            <v>06/2016 Pesquisa: IBGE</v>
          </cell>
        </row>
        <row r="3388">
          <cell r="B3388" t="str">
            <v>CUIABA</v>
          </cell>
          <cell r="C3388" t="str">
            <v>90,01</v>
          </cell>
          <cell r="E3388">
            <v>52.06</v>
          </cell>
        </row>
        <row r="3389">
          <cell r="A3389" t="str">
            <v>Localidade:</v>
          </cell>
          <cell r="B3389" t="str">
            <v>Encargos Sociais Desonerados(%) Horista:</v>
          </cell>
          <cell r="D3389" t="str">
            <v>Mensalista:</v>
          </cell>
        </row>
        <row r="3390">
          <cell r="A3390" t="str">
            <v>Código</v>
          </cell>
          <cell r="B3390" t="str">
            <v>Descriçao do Insumo</v>
          </cell>
          <cell r="C3390" t="str">
            <v>Unid</v>
          </cell>
          <cell r="D3390" t="str">
            <v>Origem</v>
          </cell>
          <cell r="E3390" t="str">
            <v>Preço</v>
          </cell>
        </row>
        <row r="3391">
          <cell r="D3391" t="str">
            <v>de Preço</v>
          </cell>
          <cell r="E3391" t="str">
            <v>Mediano (R$)</v>
          </cell>
        </row>
        <row r="3392">
          <cell r="A3392">
            <v>1523</v>
          </cell>
          <cell r="B3392" t="str">
            <v>CONCRETO USINADO CONVENCIONAL (NAO BOMBEAVEL) CLASSE DE RESISTENCIA C15,</v>
          </cell>
          <cell r="C3392" t="str">
            <v>M3</v>
          </cell>
          <cell r="D3392" t="str">
            <v>CR</v>
          </cell>
          <cell r="E3392">
            <v>303.08</v>
          </cell>
        </row>
        <row r="3393">
          <cell r="B3393" t="str">
            <v>COM BRITA 1 E 2, SLUMP = 80 MM +/- 10 MM (NBR 8953)</v>
          </cell>
        </row>
        <row r="3394">
          <cell r="A3394">
            <v>14052</v>
          </cell>
          <cell r="B3394" t="str">
            <v>CONDULETE DE ALUMINIO TIPO B, PARA ELETRODUTO ROSCAVEL DE 1/2", COM TAMPA</v>
          </cell>
          <cell r="C3394" t="str">
            <v>UN</v>
          </cell>
          <cell r="D3394" t="str">
            <v>CR</v>
          </cell>
          <cell r="E3394">
            <v>7.69</v>
          </cell>
        </row>
        <row r="3395">
          <cell r="B3395" t="str">
            <v>CEGA</v>
          </cell>
        </row>
        <row r="3396">
          <cell r="A3396">
            <v>14054</v>
          </cell>
          <cell r="B3396" t="str">
            <v>CONDULETE DE ALUMINIO TIPO B, PARA ELETRODUTO ROSCAVEL DE 1", COM TAMPA CEGA</v>
          </cell>
          <cell r="C3396" t="str">
            <v>UN</v>
          </cell>
          <cell r="D3396" t="str">
            <v>CR</v>
          </cell>
          <cell r="E3396">
            <v>10</v>
          </cell>
        </row>
        <row r="3397">
          <cell r="A3397">
            <v>14053</v>
          </cell>
          <cell r="B3397" t="str">
            <v>CONDULETE DE ALUMINIO TIPO B, PARA ELETRODUTO ROSCAVEL DE 3/4", COM TAMPA</v>
          </cell>
          <cell r="C3397" t="str">
            <v>UN</v>
          </cell>
          <cell r="D3397" t="str">
            <v>CR</v>
          </cell>
          <cell r="E3397">
            <v>7.81</v>
          </cell>
        </row>
        <row r="3398">
          <cell r="B3398" t="str">
            <v>CEGA</v>
          </cell>
        </row>
        <row r="3399">
          <cell r="A3399">
            <v>2558</v>
          </cell>
          <cell r="B3399" t="str">
            <v>CONDULETE DE ALUMINIO TIPO C, PARA ELETRODUTO ROSCAVEL DE 1/2", COM TAMPA</v>
          </cell>
          <cell r="C3399" t="str">
            <v>UN</v>
          </cell>
          <cell r="D3399" t="str">
            <v>CR</v>
          </cell>
          <cell r="E3399">
            <v>5.88</v>
          </cell>
        </row>
        <row r="3400">
          <cell r="B3400" t="str">
            <v>CEGA</v>
          </cell>
        </row>
        <row r="3401">
          <cell r="A3401">
            <v>2560</v>
          </cell>
          <cell r="B3401" t="str">
            <v>CONDULETE DE ALUMINIO TIPO C, PARA ELETRODUTO ROSCAVEL DE 1", COM TAMPA CEGA</v>
          </cell>
          <cell r="C3401" t="str">
            <v>UN</v>
          </cell>
          <cell r="D3401" t="str">
            <v>CR</v>
          </cell>
          <cell r="E3401">
            <v>10.35</v>
          </cell>
        </row>
        <row r="3402">
          <cell r="A3402">
            <v>2559</v>
          </cell>
          <cell r="B3402" t="str">
            <v>CONDULETE DE ALUMINIO TIPO C, PARA ELETRODUTO ROSCAVEL DE 3/4", COM TAMPA</v>
          </cell>
          <cell r="C3402" t="str">
            <v>UN</v>
          </cell>
          <cell r="D3402" t="str">
            <v>C</v>
          </cell>
          <cell r="E3402">
            <v>8.2799999999999994</v>
          </cell>
        </row>
        <row r="3403">
          <cell r="B3403" t="str">
            <v>CEGA</v>
          </cell>
        </row>
        <row r="3404">
          <cell r="A3404">
            <v>2592</v>
          </cell>
          <cell r="B3404" t="str">
            <v>CONDULETE DE ALUMINIO TIPO C, PARA ELETRODUTO ROSCAVEL DE 4", COM TAMPA CEGA</v>
          </cell>
          <cell r="C3404" t="str">
            <v>UN</v>
          </cell>
          <cell r="D3404" t="str">
            <v>CR</v>
          </cell>
          <cell r="E3404">
            <v>137.26</v>
          </cell>
        </row>
        <row r="3405">
          <cell r="A3405">
            <v>2566</v>
          </cell>
          <cell r="B3405" t="str">
            <v>CONDULETE DE ALUMINIO TIPO E, PARA ELETRODUTO ROSCAVEL DE 1  1/4", COM TAMPA</v>
          </cell>
          <cell r="C3405" t="str">
            <v>UN</v>
          </cell>
          <cell r="D3405" t="str">
            <v>CR</v>
          </cell>
          <cell r="E3405">
            <v>13.81</v>
          </cell>
        </row>
        <row r="3406">
          <cell r="B3406" t="str">
            <v>CEGA</v>
          </cell>
        </row>
        <row r="3407">
          <cell r="A3407">
            <v>2589</v>
          </cell>
          <cell r="B3407" t="str">
            <v>CONDULETE DE ALUMINIO TIPO E, PARA ELETRODUTO ROSCAVEL DE 1 1/2", COM TAMPA</v>
          </cell>
          <cell r="C3407" t="str">
            <v>UN</v>
          </cell>
          <cell r="D3407" t="str">
            <v>CR</v>
          </cell>
          <cell r="E3407">
            <v>18.36</v>
          </cell>
        </row>
        <row r="3408">
          <cell r="B3408" t="str">
            <v>CEGA</v>
          </cell>
        </row>
        <row r="3409">
          <cell r="A3409">
            <v>2591</v>
          </cell>
          <cell r="B3409" t="str">
            <v>CONDULETE DE ALUMINIO TIPO E, PARA ELETRODUTO ROSCAVEL DE 1/2", COM TAMPA</v>
          </cell>
          <cell r="C3409" t="str">
            <v>UN</v>
          </cell>
          <cell r="D3409" t="str">
            <v>CR</v>
          </cell>
          <cell r="E3409">
            <v>6.69</v>
          </cell>
        </row>
        <row r="3410">
          <cell r="B3410" t="str">
            <v>CEGA</v>
          </cell>
        </row>
        <row r="3411">
          <cell r="A3411">
            <v>2590</v>
          </cell>
          <cell r="B3411" t="str">
            <v>CONDULETE DE ALUMINIO TIPO E, PARA ELETRODUTO ROSCAVEL DE 1", COM TAMPA CEGA</v>
          </cell>
          <cell r="C3411" t="str">
            <v>UN</v>
          </cell>
          <cell r="D3411" t="str">
            <v>CR</v>
          </cell>
          <cell r="E3411">
            <v>11.26</v>
          </cell>
        </row>
        <row r="3412">
          <cell r="A3412">
            <v>2567</v>
          </cell>
          <cell r="B3412" t="str">
            <v>CONDULETE DE ALUMINIO TIPO E, PARA ELETRODUTO ROSCAVEL DE 2", COM TAMPA CEGA</v>
          </cell>
          <cell r="C3412" t="str">
            <v>UN</v>
          </cell>
          <cell r="D3412" t="str">
            <v>CR</v>
          </cell>
          <cell r="E3412">
            <v>26.93</v>
          </cell>
        </row>
        <row r="3413">
          <cell r="A3413">
            <v>2565</v>
          </cell>
          <cell r="B3413" t="str">
            <v>CONDULETE DE ALUMINIO TIPO E, PARA ELETRODUTO ROSCAVEL DE 3/4", COM TAMPA</v>
          </cell>
          <cell r="C3413" t="str">
            <v>UN</v>
          </cell>
          <cell r="D3413" t="str">
            <v>CR</v>
          </cell>
          <cell r="E3413">
            <v>6.71</v>
          </cell>
        </row>
        <row r="3414">
          <cell r="B3414" t="str">
            <v>CEGA</v>
          </cell>
        </row>
        <row r="3415">
          <cell r="A3415">
            <v>2568</v>
          </cell>
          <cell r="B3415" t="str">
            <v>CONDULETE DE ALUMINIO TIPO E, PARA ELETRODUTO ROSCAVEL DE 3", COM TAMPA CEGA</v>
          </cell>
          <cell r="C3415" t="str">
            <v>UN</v>
          </cell>
          <cell r="D3415" t="str">
            <v>CR</v>
          </cell>
          <cell r="E3415">
            <v>74.78</v>
          </cell>
        </row>
        <row r="3416">
          <cell r="A3416">
            <v>2594</v>
          </cell>
          <cell r="B3416" t="str">
            <v>CONDULETE DE ALUMINIO TIPO E, PARA ELETRODUTO ROSCAVEL DE 4", COM TAMPA CEGA</v>
          </cell>
          <cell r="C3416" t="str">
            <v>UN</v>
          </cell>
          <cell r="D3416" t="str">
            <v>CR</v>
          </cell>
          <cell r="E3416">
            <v>124.58</v>
          </cell>
        </row>
        <row r="3417">
          <cell r="A3417">
            <v>2587</v>
          </cell>
          <cell r="B3417" t="str">
            <v>CONDULETE DE ALUMINIO TIPO LR, PARA ELETRODUTO ROSCAVEL DE 1 1/2", COM TAMPA</v>
          </cell>
          <cell r="C3417" t="str">
            <v>UN</v>
          </cell>
          <cell r="D3417" t="str">
            <v>CR</v>
          </cell>
          <cell r="E3417">
            <v>21.23</v>
          </cell>
        </row>
        <row r="3418">
          <cell r="B3418" t="str">
            <v>CEGA</v>
          </cell>
        </row>
        <row r="3419">
          <cell r="A3419">
            <v>2588</v>
          </cell>
          <cell r="B3419" t="str">
            <v>CONDULETE DE ALUMINIO TIPO LR, PARA ELETRODUTO ROSCAVEL DE 1 1/4", COM TAMPA</v>
          </cell>
          <cell r="C3419" t="str">
            <v>UN</v>
          </cell>
          <cell r="D3419" t="str">
            <v>CR</v>
          </cell>
          <cell r="E3419">
            <v>16.86</v>
          </cell>
        </row>
        <row r="3420">
          <cell r="B3420" t="str">
            <v>CEGA</v>
          </cell>
        </row>
        <row r="3421">
          <cell r="A3421">
            <v>2569</v>
          </cell>
          <cell r="B3421" t="str">
            <v>CONDULETE DE ALUMINIO TIPO LR, PARA ELETRODUTO ROSCAVEL DE 1/2", COM TAMPA</v>
          </cell>
          <cell r="C3421" t="str">
            <v>UN</v>
          </cell>
          <cell r="D3421" t="str">
            <v>CR</v>
          </cell>
          <cell r="E3421">
            <v>6.5</v>
          </cell>
        </row>
        <row r="3422">
          <cell r="B3422" t="str">
            <v>CEGA</v>
          </cell>
        </row>
        <row r="3423">
          <cell r="A3423">
            <v>2570</v>
          </cell>
          <cell r="B3423" t="str">
            <v>CONDULETE DE ALUMINIO TIPO LR, PARA ELETRODUTO ROSCAVEL DE 1", COM TAMPA CEGA</v>
          </cell>
          <cell r="C3423" t="str">
            <v>UN</v>
          </cell>
          <cell r="D3423" t="str">
            <v>CR</v>
          </cell>
          <cell r="E3423">
            <v>10.89</v>
          </cell>
        </row>
        <row r="3424">
          <cell r="A3424">
            <v>2571</v>
          </cell>
          <cell r="B3424" t="str">
            <v>CONDULETE DE ALUMINIO TIPO LR, PARA ELETRODUTO ROSCAVEL DE 2", COM TAMPA CEGA</v>
          </cell>
          <cell r="C3424" t="str">
            <v>UN</v>
          </cell>
          <cell r="D3424" t="str">
            <v>CR</v>
          </cell>
          <cell r="E3424">
            <v>32.340000000000003</v>
          </cell>
        </row>
        <row r="3425">
          <cell r="A3425">
            <v>2593</v>
          </cell>
          <cell r="B3425" t="str">
            <v>CONDULETE DE ALUMINIO TIPO LR, PARA ELETRODUTO ROSCAVEL DE 3/4", COM TAMPA</v>
          </cell>
          <cell r="C3425" t="str">
            <v>UN</v>
          </cell>
          <cell r="D3425" t="str">
            <v>CR</v>
          </cell>
          <cell r="E3425">
            <v>6.93</v>
          </cell>
        </row>
        <row r="3426">
          <cell r="B3426" t="str">
            <v>CEGA</v>
          </cell>
        </row>
        <row r="3427">
          <cell r="A3427">
            <v>2572</v>
          </cell>
          <cell r="B3427" t="str">
            <v>CONDULETE DE ALUMINIO TIPO LR, PARA ELETRODUTO ROSCAVEL DE 3", COM TAMPA CEGA</v>
          </cell>
          <cell r="C3427" t="str">
            <v>UN</v>
          </cell>
          <cell r="D3427" t="str">
            <v>CR</v>
          </cell>
          <cell r="E3427">
            <v>95.63</v>
          </cell>
        </row>
        <row r="3428">
          <cell r="A3428">
            <v>2595</v>
          </cell>
          <cell r="B3428" t="str">
            <v>CONDULETE DE ALUMINIO TIPO LR, PARA ELETRODUTO ROSCAVEL DE 4", COM TAMPA CEGA</v>
          </cell>
          <cell r="C3428" t="str">
            <v>UN</v>
          </cell>
          <cell r="D3428" t="str">
            <v>CR</v>
          </cell>
          <cell r="E3428">
            <v>149.21</v>
          </cell>
        </row>
        <row r="3429">
          <cell r="A3429">
            <v>2576</v>
          </cell>
          <cell r="B3429" t="str">
            <v>CONDULETE DE ALUMINIO TIPO T, PARA ELETRODUTO ROSCAVEL DE 1 1/2", COM TAMPA</v>
          </cell>
          <cell r="C3429" t="str">
            <v>UN</v>
          </cell>
          <cell r="D3429" t="str">
            <v>CR</v>
          </cell>
          <cell r="E3429">
            <v>25.43</v>
          </cell>
        </row>
        <row r="3430">
          <cell r="B3430" t="str">
            <v>CEGA</v>
          </cell>
        </row>
        <row r="3431">
          <cell r="A3431">
            <v>2575</v>
          </cell>
          <cell r="B3431" t="str">
            <v>CONDULETE DE ALUMINIO TIPO T, PARA ELETRODUTO ROSCAVEL DE 1 1/4", COM TAMPA</v>
          </cell>
          <cell r="C3431" t="str">
            <v>UN</v>
          </cell>
          <cell r="D3431" t="str">
            <v>CR</v>
          </cell>
          <cell r="E3431">
            <v>19.12</v>
          </cell>
        </row>
        <row r="3432">
          <cell r="B3432" t="str">
            <v>CEGA</v>
          </cell>
        </row>
        <row r="3433">
          <cell r="A3433">
            <v>2573</v>
          </cell>
          <cell r="B3433" t="str">
            <v>CONDULETE DE ALUMINIO TIPO T, PARA ELETRODUTO ROSCAVEL DE 1/2", COM TAMPA CEGA</v>
          </cell>
          <cell r="C3433" t="str">
            <v>UN</v>
          </cell>
          <cell r="D3433" t="str">
            <v>CR</v>
          </cell>
          <cell r="E3433">
            <v>7.94</v>
          </cell>
        </row>
        <row r="3434">
          <cell r="A3434">
            <v>2586</v>
          </cell>
          <cell r="B3434" t="str">
            <v>CONDULETE DE ALUMINIO TIPO T, PARA ELETRODUTO ROSCAVEL DE 1", COM TAMPA CEGA</v>
          </cell>
          <cell r="C3434" t="str">
            <v>UN</v>
          </cell>
          <cell r="D3434" t="str">
            <v>CR</v>
          </cell>
          <cell r="E3434">
            <v>12.87</v>
          </cell>
        </row>
        <row r="3435">
          <cell r="A3435">
            <v>2577</v>
          </cell>
          <cell r="B3435" t="str">
            <v>CONDULETE DE ALUMINIO TIPO T, PARA ELETRODUTO ROSCAVEL DE 2", COM TAMPA CEGA</v>
          </cell>
          <cell r="C3435" t="str">
            <v>UN</v>
          </cell>
          <cell r="D3435" t="str">
            <v>CR</v>
          </cell>
          <cell r="E3435">
            <v>34.46</v>
          </cell>
        </row>
        <row r="3436">
          <cell r="A3436">
            <v>2574</v>
          </cell>
          <cell r="B3436" t="str">
            <v>CONDULETE DE ALUMINIO TIPO T, PARA ELETRODUTO ROSCAVEL DE 3/4", COM TAMPA CEGA</v>
          </cell>
          <cell r="C3436" t="str">
            <v>UN</v>
          </cell>
          <cell r="D3436" t="str">
            <v>CR</v>
          </cell>
          <cell r="E3436">
            <v>7.99</v>
          </cell>
        </row>
        <row r="3437">
          <cell r="A3437">
            <v>2578</v>
          </cell>
          <cell r="B3437" t="str">
            <v>CONDULETE DE ALUMINIO TIPO T, PARA ELETRODUTO ROSCAVEL DE 3", COM TAMPA CEGA</v>
          </cell>
          <cell r="C3437" t="str">
            <v>UN</v>
          </cell>
          <cell r="D3437" t="str">
            <v>CR</v>
          </cell>
          <cell r="E3437">
            <v>107.61</v>
          </cell>
        </row>
        <row r="3438">
          <cell r="A3438">
            <v>2585</v>
          </cell>
          <cell r="B3438" t="str">
            <v>CONDULETE DE ALUMINIO TIPO T, PARA ELETRODUTO ROSCAVEL DE 4", COM TAMPA CEGA</v>
          </cell>
          <cell r="C3438" t="str">
            <v>UN</v>
          </cell>
          <cell r="D3438" t="str">
            <v>CR</v>
          </cell>
          <cell r="E3438">
            <v>147.66</v>
          </cell>
        </row>
        <row r="3439">
          <cell r="A3439">
            <v>12008</v>
          </cell>
          <cell r="B3439" t="str">
            <v>CONDULETE DE ALUMINIO TIPO TB, PARA ELETRODUTO ROSCAVEL DE 3", COM TAMPA CEGA</v>
          </cell>
          <cell r="C3439" t="str">
            <v>UN</v>
          </cell>
          <cell r="D3439" t="str">
            <v>CR</v>
          </cell>
          <cell r="E3439">
            <v>79.22</v>
          </cell>
        </row>
        <row r="3440">
          <cell r="A3440">
            <v>2582</v>
          </cell>
          <cell r="B3440" t="str">
            <v>CONDULETE DE ALUMINIO TIPO X, PARA ELETRODUTO ROSCAVEL DE 1 1/2", COM TAMPA</v>
          </cell>
          <cell r="C3440" t="str">
            <v>UN</v>
          </cell>
          <cell r="D3440" t="str">
            <v>CR</v>
          </cell>
          <cell r="E3440">
            <v>23.59</v>
          </cell>
        </row>
        <row r="3441">
          <cell r="B3441" t="str">
            <v>CEGA</v>
          </cell>
        </row>
        <row r="3442">
          <cell r="A3442">
            <v>2597</v>
          </cell>
          <cell r="B3442" t="str">
            <v>CONDULETE DE ALUMINIO TIPO X, PARA ELETRODUTO ROSCAVEL DE 1 1/4", COM TAMPA</v>
          </cell>
          <cell r="C3442" t="str">
            <v>UN</v>
          </cell>
          <cell r="D3442" t="str">
            <v>CR</v>
          </cell>
          <cell r="E3442">
            <v>20.22</v>
          </cell>
        </row>
        <row r="3443">
          <cell r="B3443" t="str">
            <v>CEGA</v>
          </cell>
        </row>
        <row r="3444">
          <cell r="A3444">
            <v>2579</v>
          </cell>
          <cell r="B3444" t="str">
            <v>CONDULETE DE ALUMINIO TIPO X, PARA ELETRODUTO ROSCAVEL DE 1/2", COM TAMPA</v>
          </cell>
          <cell r="C3444" t="str">
            <v>UN</v>
          </cell>
          <cell r="D3444" t="str">
            <v>CR</v>
          </cell>
          <cell r="E3444">
            <v>9.6199999999999992</v>
          </cell>
        </row>
        <row r="3445">
          <cell r="B3445" t="str">
            <v>CEGA</v>
          </cell>
        </row>
        <row r="3446">
          <cell r="A3446" t="str">
            <v>Obs: dimensões entre asteríscos (*) indicam a aceitação de medidas aproximadas.</v>
          </cell>
        </row>
        <row r="3448">
          <cell r="B3448" t="str">
            <v>PREÇOS DE INSUMOS</v>
          </cell>
          <cell r="D3448" t="str">
            <v>Página:</v>
          </cell>
          <cell r="E3448" t="str">
            <v>52 / 146</v>
          </cell>
        </row>
        <row r="3449">
          <cell r="A3449" t="str">
            <v>Indicação da origem do preço:</v>
          </cell>
        </row>
        <row r="3450">
          <cell r="A3450" t="str">
            <v>• C - para preço coletado pelo IBGE</v>
          </cell>
        </row>
        <row r="3451">
          <cell r="A3451" t="str">
            <v>• CR - para preço obtido por meio do coeficiente de representatividade do insumo (ver Manual de Metodologia e</v>
          </cell>
        </row>
        <row r="3452">
          <cell r="A3452" t="str">
            <v>Conceitos);</v>
          </cell>
        </row>
        <row r="3453">
          <cell r="A3453" t="str">
            <v>• AS - para preço atribuído com base no preço do insumo para a localidade de São Paulo.</v>
          </cell>
        </row>
        <row r="3454">
          <cell r="A3454" t="str">
            <v>Mês de Coleta:</v>
          </cell>
          <cell r="B3454" t="str">
            <v>06/2016 Pesquisa: IBGE</v>
          </cell>
        </row>
        <row r="3455">
          <cell r="B3455" t="str">
            <v>CUIABA</v>
          </cell>
          <cell r="C3455" t="str">
            <v>90,01</v>
          </cell>
          <cell r="E3455">
            <v>52.06</v>
          </cell>
        </row>
        <row r="3456">
          <cell r="A3456" t="str">
            <v>Localidade:</v>
          </cell>
          <cell r="B3456" t="str">
            <v>Encargos Sociais Desonerados(%) Horista:</v>
          </cell>
          <cell r="D3456" t="str">
            <v>Mensalista:</v>
          </cell>
        </row>
        <row r="3457">
          <cell r="A3457" t="str">
            <v>Código</v>
          </cell>
          <cell r="B3457" t="str">
            <v>Descriçao do Insumo</v>
          </cell>
          <cell r="C3457" t="str">
            <v>Unid</v>
          </cell>
          <cell r="D3457" t="str">
            <v>Origem</v>
          </cell>
          <cell r="E3457" t="str">
            <v>Preço</v>
          </cell>
        </row>
        <row r="3458">
          <cell r="D3458" t="str">
            <v>de Preço</v>
          </cell>
          <cell r="E3458" t="str">
            <v>Mediano (R$)</v>
          </cell>
        </row>
        <row r="3459">
          <cell r="A3459">
            <v>2581</v>
          </cell>
          <cell r="B3459" t="str">
            <v>CONDULETE DE ALUMINIO TIPO X, PARA ELETRODUTO ROSCAVEL DE 1", COM TAMPA CEGA</v>
          </cell>
          <cell r="C3459" t="str">
            <v>UN</v>
          </cell>
          <cell r="D3459" t="str">
            <v>CR</v>
          </cell>
          <cell r="E3459">
            <v>12.32</v>
          </cell>
        </row>
        <row r="3460">
          <cell r="A3460">
            <v>2596</v>
          </cell>
          <cell r="B3460" t="str">
            <v>CONDULETE DE ALUMINIO TIPO X, PARA ELETRODUTO ROSCAVEL DE 2", COM TAMPA CEGA</v>
          </cell>
          <cell r="C3460" t="str">
            <v>UN</v>
          </cell>
          <cell r="D3460" t="str">
            <v>CR</v>
          </cell>
          <cell r="E3460">
            <v>36.43</v>
          </cell>
        </row>
        <row r="3461">
          <cell r="A3461">
            <v>2580</v>
          </cell>
          <cell r="B3461" t="str">
            <v>CONDULETE DE ALUMINIO TIPO X, PARA ELETRODUTO ROSCAVEL DE 3/4", COM TAMPA</v>
          </cell>
          <cell r="C3461" t="str">
            <v>UN</v>
          </cell>
          <cell r="D3461" t="str">
            <v>CR</v>
          </cell>
          <cell r="E3461">
            <v>10.55</v>
          </cell>
        </row>
        <row r="3462">
          <cell r="B3462" t="str">
            <v>CEGA</v>
          </cell>
        </row>
        <row r="3463">
          <cell r="A3463">
            <v>2583</v>
          </cell>
          <cell r="B3463" t="str">
            <v>CONDULETE DE ALUMINIO TIPO X, PARA ELETRODUTO ROSCAVEL DE 3", COM TAMPA CEGA</v>
          </cell>
          <cell r="C3463" t="str">
            <v>UN</v>
          </cell>
          <cell r="D3463" t="str">
            <v>CR</v>
          </cell>
          <cell r="E3463">
            <v>88.61</v>
          </cell>
        </row>
        <row r="3464">
          <cell r="A3464">
            <v>2584</v>
          </cell>
          <cell r="B3464" t="str">
            <v>CONDULETE DE ALUMINIO TIPO X, PARA ELETRODUTO ROSCAVEL DE 4", COM TAMPA CEGA</v>
          </cell>
          <cell r="C3464" t="str">
            <v>UN</v>
          </cell>
          <cell r="D3464" t="str">
            <v>CR</v>
          </cell>
          <cell r="E3464">
            <v>147.51</v>
          </cell>
        </row>
        <row r="3465">
          <cell r="A3465">
            <v>12010</v>
          </cell>
          <cell r="B3465" t="str">
            <v>CONDULETE PVC TIPO "B" D = 1/2" S/TAMPA"</v>
          </cell>
          <cell r="C3465" t="str">
            <v>UN</v>
          </cell>
          <cell r="D3465" t="str">
            <v>CR</v>
          </cell>
          <cell r="E3465">
            <v>9.27</v>
          </cell>
        </row>
        <row r="3466">
          <cell r="A3466">
            <v>12011</v>
          </cell>
          <cell r="B3466" t="str">
            <v>CONDULETE PVC TIPO "B" D = 3/4" S/TAMPA"</v>
          </cell>
          <cell r="C3466" t="str">
            <v>UN</v>
          </cell>
          <cell r="D3466" t="str">
            <v>CR</v>
          </cell>
          <cell r="E3466">
            <v>9.19</v>
          </cell>
        </row>
        <row r="3467">
          <cell r="A3467">
            <v>12016</v>
          </cell>
          <cell r="B3467" t="str">
            <v>CONDULETE PVC TIPO "LB" D = 1/2" S/TAMPA"</v>
          </cell>
          <cell r="C3467" t="str">
            <v>UN</v>
          </cell>
          <cell r="D3467" t="str">
            <v>CR</v>
          </cell>
          <cell r="E3467">
            <v>6.14</v>
          </cell>
        </row>
        <row r="3468">
          <cell r="A3468">
            <v>12015</v>
          </cell>
          <cell r="B3468" t="str">
            <v>CONDULETE PVC TIPO "LB" D = 1" S/TAMPA"</v>
          </cell>
          <cell r="C3468" t="str">
            <v>UN</v>
          </cell>
          <cell r="D3468" t="str">
            <v>CR</v>
          </cell>
          <cell r="E3468">
            <v>20.329999999999998</v>
          </cell>
        </row>
        <row r="3469">
          <cell r="A3469">
            <v>12017</v>
          </cell>
          <cell r="B3469" t="str">
            <v>CONDULETE PVC TIPO "LB" D = 3/4" S/TAMPA"</v>
          </cell>
          <cell r="C3469" t="str">
            <v>UN</v>
          </cell>
          <cell r="D3469" t="str">
            <v>CR</v>
          </cell>
          <cell r="E3469">
            <v>6.22</v>
          </cell>
        </row>
        <row r="3470">
          <cell r="A3470">
            <v>12020</v>
          </cell>
          <cell r="B3470" t="str">
            <v>CONDULETE PVC TIPO "LL" D = 1/2" S/TAMPA"</v>
          </cell>
          <cell r="C3470" t="str">
            <v>UN</v>
          </cell>
          <cell r="D3470" t="str">
            <v>CR</v>
          </cell>
          <cell r="E3470">
            <v>6.46</v>
          </cell>
        </row>
        <row r="3471">
          <cell r="A3471">
            <v>12019</v>
          </cell>
          <cell r="B3471" t="str">
            <v>CONDULETE PVC TIPO "LL" D = 1" S/TAMPA"</v>
          </cell>
          <cell r="C3471" t="str">
            <v>UN</v>
          </cell>
          <cell r="D3471" t="str">
            <v>CR</v>
          </cell>
          <cell r="E3471">
            <v>22.59</v>
          </cell>
        </row>
        <row r="3472">
          <cell r="A3472">
            <v>12021</v>
          </cell>
          <cell r="B3472" t="str">
            <v>CONDULETE PVC TIPO "LL" D = 3/4" S/TAMPA"</v>
          </cell>
          <cell r="C3472" t="str">
            <v>UN</v>
          </cell>
          <cell r="D3472" t="str">
            <v>CR</v>
          </cell>
          <cell r="E3472">
            <v>6.26</v>
          </cell>
        </row>
        <row r="3473">
          <cell r="A3473">
            <v>12025</v>
          </cell>
          <cell r="B3473" t="str">
            <v>CONDULETE PVC TIPO "TB" D = 1/2" S/TAMPA"</v>
          </cell>
          <cell r="C3473" t="str">
            <v>UN</v>
          </cell>
          <cell r="D3473" t="str">
            <v>CR</v>
          </cell>
          <cell r="E3473">
            <v>14.98</v>
          </cell>
        </row>
        <row r="3474">
          <cell r="A3474">
            <v>12026</v>
          </cell>
          <cell r="B3474" t="str">
            <v>CONDULETE PVC TIPO "TB" D = 3/4" S/TAMPA"</v>
          </cell>
          <cell r="C3474" t="str">
            <v>UN</v>
          </cell>
          <cell r="D3474" t="str">
            <v>CR</v>
          </cell>
          <cell r="E3474">
            <v>15.18</v>
          </cell>
        </row>
        <row r="3475">
          <cell r="A3475">
            <v>12623</v>
          </cell>
          <cell r="B3475" t="str">
            <v>CONDUTOR PLUVIAL, PVC, CIRCULAR, DIAMETRO ENTRE 80 E 100 MM, PARA DRENAGEM</v>
          </cell>
          <cell r="C3475" t="str">
            <v>M</v>
          </cell>
          <cell r="D3475" t="str">
            <v>CR</v>
          </cell>
          <cell r="E3475">
            <v>9.44</v>
          </cell>
        </row>
        <row r="3476">
          <cell r="B3476" t="str">
            <v>PREDIAL</v>
          </cell>
        </row>
        <row r="3477">
          <cell r="A3477">
            <v>34498</v>
          </cell>
          <cell r="B3477" t="str">
            <v>CONE DE SINALIZACAO  EM PVC FLEXIVEL (NBR 15071) H = 70 / 76 CM</v>
          </cell>
          <cell r="C3477" t="str">
            <v>UN</v>
          </cell>
          <cell r="D3477" t="str">
            <v>CR</v>
          </cell>
          <cell r="E3477">
            <v>86.45</v>
          </cell>
        </row>
        <row r="3478">
          <cell r="A3478">
            <v>13244</v>
          </cell>
          <cell r="B3478" t="str">
            <v>CONE DE SINALIZACAO EM PVC RIGIDO COM FAIXA REFLETIVA, H = 70 / 76 CM</v>
          </cell>
          <cell r="C3478" t="str">
            <v>UN</v>
          </cell>
          <cell r="D3478" t="str">
            <v>C</v>
          </cell>
          <cell r="E3478">
            <v>36.39</v>
          </cell>
        </row>
        <row r="3479">
          <cell r="A3479">
            <v>39862</v>
          </cell>
          <cell r="B3479" t="str">
            <v>CONECTOR BRONZE/LATAO (REF 603) SEM ANEL DE SOLDA, BOLSA X ROSCA F, 15 MM X 1/2"</v>
          </cell>
          <cell r="C3479" t="str">
            <v>UN</v>
          </cell>
          <cell r="D3479" t="str">
            <v>CR</v>
          </cell>
          <cell r="E3479">
            <v>5.39</v>
          </cell>
        </row>
        <row r="3480">
          <cell r="A3480">
            <v>39863</v>
          </cell>
          <cell r="B3480" t="str">
            <v>CONECTOR BRONZE/LATAO (REF 603) SEM ANEL DE SOLDA, BOLSA X ROSCA F, 22 MM X 1/2"</v>
          </cell>
          <cell r="C3480" t="str">
            <v>UN</v>
          </cell>
          <cell r="D3480" t="str">
            <v>CR</v>
          </cell>
          <cell r="E3480">
            <v>5.47</v>
          </cell>
        </row>
        <row r="3481">
          <cell r="A3481">
            <v>39864</v>
          </cell>
          <cell r="B3481" t="str">
            <v>CONECTOR BRONZE/LATAO (REF 603) SEM ANEL DE SOLDA, BOLSA X ROSCA F, 22 MM X 3/4"</v>
          </cell>
          <cell r="C3481" t="str">
            <v>UN</v>
          </cell>
          <cell r="D3481" t="str">
            <v>CR</v>
          </cell>
          <cell r="E3481">
            <v>6.79</v>
          </cell>
        </row>
        <row r="3482">
          <cell r="A3482">
            <v>39865</v>
          </cell>
          <cell r="B3482" t="str">
            <v>CONECTOR BRONZE/LATAO (REF 603) SEM ANEL DE SOLDA, BOLSA X ROSCA F, 28 MM X 1/2"</v>
          </cell>
          <cell r="C3482" t="str">
            <v>UN</v>
          </cell>
          <cell r="D3482" t="str">
            <v>CR</v>
          </cell>
          <cell r="E3482">
            <v>9.57</v>
          </cell>
        </row>
        <row r="3483">
          <cell r="A3483">
            <v>2517</v>
          </cell>
          <cell r="B3483" t="str">
            <v>CONECTOR CURVO 90 GRAUS DE ALUMINIO, BITOLA 1 1/2", PARA ADAPTAR ENTRADA DE</v>
          </cell>
          <cell r="C3483" t="str">
            <v>UN</v>
          </cell>
          <cell r="D3483" t="str">
            <v>CR</v>
          </cell>
          <cell r="E3483">
            <v>14.69</v>
          </cell>
        </row>
        <row r="3484">
          <cell r="B3484" t="str">
            <v>ELETRODUTO METALICO FLEXIVEL EM QUADROS</v>
          </cell>
        </row>
        <row r="3485">
          <cell r="A3485">
            <v>2522</v>
          </cell>
          <cell r="B3485" t="str">
            <v>CONECTOR CURVO 90 GRAUS DE ALUMINIO, BITOLA 1 1/4", PARA ADAPTAR ENTRADA DE</v>
          </cell>
          <cell r="C3485" t="str">
            <v>UN</v>
          </cell>
          <cell r="D3485" t="str">
            <v>CR</v>
          </cell>
          <cell r="E3485">
            <v>9.5</v>
          </cell>
        </row>
        <row r="3486">
          <cell r="B3486" t="str">
            <v>ELETRODUTO METALICO FLEXIVEL EM QUADROS</v>
          </cell>
        </row>
        <row r="3487">
          <cell r="A3487">
            <v>2548</v>
          </cell>
          <cell r="B3487" t="str">
            <v>CONECTOR CURVO 90 GRAUS DE ALUMINIO, BITOLA 1/2", PARA ADAPTAR ENTRADA DE</v>
          </cell>
          <cell r="C3487" t="str">
            <v>UN</v>
          </cell>
          <cell r="D3487" t="str">
            <v>CR</v>
          </cell>
          <cell r="E3487">
            <v>5.84</v>
          </cell>
        </row>
        <row r="3488">
          <cell r="B3488" t="str">
            <v>ELETRODUTO METALICO FLEXIVEL EM QUADROS</v>
          </cell>
        </row>
        <row r="3489">
          <cell r="A3489">
            <v>2516</v>
          </cell>
          <cell r="B3489" t="str">
            <v>CONECTOR CURVO 90 GRAUS DE ALUMINIO, BITOLA 1", PARA ADAPTAR ENTRADA DE</v>
          </cell>
          <cell r="C3489" t="str">
            <v>UN</v>
          </cell>
          <cell r="D3489" t="str">
            <v>CR</v>
          </cell>
          <cell r="E3489">
            <v>7.62</v>
          </cell>
        </row>
        <row r="3490">
          <cell r="B3490" t="str">
            <v>ELETRODUTO METALICO FLEXIVEL EM QUADROS</v>
          </cell>
        </row>
        <row r="3491">
          <cell r="A3491">
            <v>2518</v>
          </cell>
          <cell r="B3491" t="str">
            <v>CONECTOR CURVO 90 GRAUS DE ALUMINIO, BITOLA 2 1/2", PARA ADAPTAR ENTRADA DE</v>
          </cell>
          <cell r="C3491" t="str">
            <v>UN</v>
          </cell>
          <cell r="D3491" t="str">
            <v>CR</v>
          </cell>
          <cell r="E3491">
            <v>69.959999999999994</v>
          </cell>
        </row>
        <row r="3492">
          <cell r="B3492" t="str">
            <v>ELETRODUTO METALICO FLEXIVEL EM QUADROS</v>
          </cell>
        </row>
        <row r="3493">
          <cell r="A3493">
            <v>2521</v>
          </cell>
          <cell r="B3493" t="str">
            <v>CONECTOR CURVO 90 GRAUS DE ALUMINIO, BITOLA 2", PARA ADAPTAR ENTRADA DE</v>
          </cell>
          <cell r="C3493" t="str">
            <v>UN</v>
          </cell>
          <cell r="D3493" t="str">
            <v>CR</v>
          </cell>
          <cell r="E3493">
            <v>29.78</v>
          </cell>
        </row>
        <row r="3494">
          <cell r="B3494" t="str">
            <v>ELETRODUTO METALICO FLEXIVEL EM QUADROS</v>
          </cell>
        </row>
        <row r="3495">
          <cell r="A3495">
            <v>2515</v>
          </cell>
          <cell r="B3495" t="str">
            <v>CONECTOR CURVO 90 GRAUS DE ALUMINIO, BITOLA 3/4", PARA ADAPTAR ENTRADA DE</v>
          </cell>
          <cell r="C3495" t="str">
            <v>UN</v>
          </cell>
          <cell r="D3495" t="str">
            <v>CR</v>
          </cell>
          <cell r="E3495">
            <v>6.34</v>
          </cell>
        </row>
        <row r="3496">
          <cell r="B3496" t="str">
            <v>ELETRODUTO METALICO FLEXIVEL EM QUADROS</v>
          </cell>
        </row>
        <row r="3497">
          <cell r="A3497">
            <v>2519</v>
          </cell>
          <cell r="B3497" t="str">
            <v>CONECTOR CURVO 90 GRAUS DE ALUMINIO, BITOLA 3", PARA ADAPTAR ENTRADA DE</v>
          </cell>
          <cell r="C3497" t="str">
            <v>UN</v>
          </cell>
          <cell r="D3497" t="str">
            <v>CR</v>
          </cell>
          <cell r="E3497">
            <v>84.35</v>
          </cell>
        </row>
        <row r="3498">
          <cell r="B3498" t="str">
            <v>ELETRODUTO METALICO FLEXIVEL EM QUADROS</v>
          </cell>
        </row>
        <row r="3499">
          <cell r="A3499">
            <v>2520</v>
          </cell>
          <cell r="B3499" t="str">
            <v>CONECTOR CURVO 90 GRAUS DE ALUMINIO, BITOLA 4", PARA ADAPTAR ENTRADA DE</v>
          </cell>
          <cell r="C3499" t="str">
            <v>UN</v>
          </cell>
          <cell r="D3499" t="str">
            <v>CR</v>
          </cell>
          <cell r="E3499">
            <v>155.26</v>
          </cell>
        </row>
        <row r="3500">
          <cell r="B3500" t="str">
            <v>ELETRODUTO METALICO FLEXIVEL EM QUADROS</v>
          </cell>
        </row>
        <row r="3501">
          <cell r="A3501">
            <v>1602</v>
          </cell>
          <cell r="B3501" t="str">
            <v>CONECTOR DE ALUMINIO TIPO PRENSA CABO, BITOLA 1 1/2", PARA CABOS DE DIAMETRO DE</v>
          </cell>
          <cell r="C3501" t="str">
            <v>UN</v>
          </cell>
          <cell r="D3501" t="str">
            <v>CR</v>
          </cell>
          <cell r="E3501">
            <v>18.21</v>
          </cell>
        </row>
        <row r="3502">
          <cell r="B3502" t="str">
            <v>37 A 40 MM</v>
          </cell>
        </row>
        <row r="3503">
          <cell r="A3503">
            <v>1601</v>
          </cell>
          <cell r="B3503" t="str">
            <v>CONECTOR DE ALUMINIO TIPO PRENSA CABO, BITOLA 1 1/4", PARA CABOS DE DIAMETRO DE</v>
          </cell>
          <cell r="C3503" t="str">
            <v>UN</v>
          </cell>
          <cell r="D3503" t="str">
            <v>CR</v>
          </cell>
          <cell r="E3503">
            <v>16.23</v>
          </cell>
        </row>
        <row r="3504">
          <cell r="B3504" t="str">
            <v>31 A 34 MM</v>
          </cell>
        </row>
        <row r="3505">
          <cell r="A3505">
            <v>1598</v>
          </cell>
          <cell r="B3505" t="str">
            <v>CONECTOR DE ALUMINIO TIPO PRENSA CABO, BITOLA 1/2", PARA CABOS DE DIAMETRO DE</v>
          </cell>
          <cell r="C3505" t="str">
            <v>UN</v>
          </cell>
          <cell r="D3505" t="str">
            <v>CR</v>
          </cell>
          <cell r="E3505">
            <v>4.8</v>
          </cell>
        </row>
        <row r="3506">
          <cell r="B3506" t="str">
            <v>12,5 A 15 MM</v>
          </cell>
        </row>
        <row r="3507">
          <cell r="A3507">
            <v>1600</v>
          </cell>
          <cell r="B3507" t="str">
            <v>CONECTOR DE ALUMINIO TIPO PRENSA CABO, BITOLA 1", PARA CABOS DE DIAMETRO DE</v>
          </cell>
          <cell r="C3507" t="str">
            <v>UN</v>
          </cell>
          <cell r="D3507" t="str">
            <v>CR</v>
          </cell>
          <cell r="E3507">
            <v>7.09</v>
          </cell>
        </row>
        <row r="3508">
          <cell r="B3508" t="str">
            <v>22,5 A 25 MM</v>
          </cell>
        </row>
        <row r="3509">
          <cell r="A3509">
            <v>1603</v>
          </cell>
          <cell r="B3509" t="str">
            <v>CONECTOR DE ALUMINIO TIPO PRENSA CABO, BITOLA 2", PARA CABOS DE DIAMETRO DE</v>
          </cell>
          <cell r="C3509" t="str">
            <v>UN</v>
          </cell>
          <cell r="D3509" t="str">
            <v>CR</v>
          </cell>
          <cell r="E3509">
            <v>27.49</v>
          </cell>
        </row>
        <row r="3510">
          <cell r="B3510" t="str">
            <v>47,5 A 50 MM</v>
          </cell>
        </row>
        <row r="3511">
          <cell r="A3511">
            <v>1599</v>
          </cell>
          <cell r="B3511" t="str">
            <v>CONECTOR DE ALUMINIO TIPO PRENSA CABO, BITOLA 3/4", PARA CABOS DE DIAMETRO DE</v>
          </cell>
          <cell r="C3511" t="str">
            <v>UN</v>
          </cell>
          <cell r="D3511" t="str">
            <v>CR</v>
          </cell>
          <cell r="E3511">
            <v>5.57</v>
          </cell>
        </row>
        <row r="3512">
          <cell r="B3512" t="str">
            <v>17,5 A 20 MM</v>
          </cell>
        </row>
        <row r="3513">
          <cell r="A3513" t="str">
            <v>Obs: dimensões entre asteríscos (*) indicam a aceitação de medidas aproximadas.</v>
          </cell>
        </row>
        <row r="3515">
          <cell r="B3515" t="str">
            <v>PREÇOS DE INSUMOS</v>
          </cell>
          <cell r="D3515" t="str">
            <v>Página:</v>
          </cell>
          <cell r="E3515" t="str">
            <v>53 / 146</v>
          </cell>
        </row>
        <row r="3516">
          <cell r="A3516" t="str">
            <v>Indicação da origem do preço:</v>
          </cell>
        </row>
        <row r="3517">
          <cell r="A3517" t="str">
            <v>• C - para preço coletado pelo IBGE</v>
          </cell>
        </row>
        <row r="3518">
          <cell r="A3518" t="str">
            <v>• CR - para preço obtido por meio do coeficiente de representatividade do insumo (ver Manual de Metodologia e</v>
          </cell>
        </row>
        <row r="3519">
          <cell r="A3519" t="str">
            <v>Conceitos);</v>
          </cell>
        </row>
        <row r="3520">
          <cell r="A3520" t="str">
            <v>• AS - para preço atribuído com base no preço do insumo para a localidade de São Paulo.</v>
          </cell>
        </row>
        <row r="3521">
          <cell r="A3521" t="str">
            <v>Mês de Coleta:</v>
          </cell>
          <cell r="B3521" t="str">
            <v>06/2016 Pesquisa: IBGE</v>
          </cell>
        </row>
        <row r="3522">
          <cell r="B3522" t="str">
            <v>CUIABA</v>
          </cell>
          <cell r="C3522" t="str">
            <v>90,01</v>
          </cell>
          <cell r="E3522">
            <v>52.06</v>
          </cell>
        </row>
        <row r="3523">
          <cell r="A3523" t="str">
            <v>Localidade:</v>
          </cell>
          <cell r="B3523" t="str">
            <v>Encargos Sociais Desonerados(%) Horista:</v>
          </cell>
          <cell r="D3523" t="str">
            <v>Mensalista:</v>
          </cell>
        </row>
        <row r="3524">
          <cell r="A3524" t="str">
            <v>Código</v>
          </cell>
          <cell r="B3524" t="str">
            <v>Descriçao do Insumo</v>
          </cell>
          <cell r="C3524" t="str">
            <v>Unid</v>
          </cell>
          <cell r="D3524" t="str">
            <v>Origem</v>
          </cell>
          <cell r="E3524" t="str">
            <v>Preço</v>
          </cell>
        </row>
        <row r="3525">
          <cell r="D3525" t="str">
            <v>de Preço</v>
          </cell>
          <cell r="E3525" t="str">
            <v>Mediano (R$)</v>
          </cell>
        </row>
        <row r="3526">
          <cell r="A3526">
            <v>1597</v>
          </cell>
          <cell r="B3526" t="str">
            <v>CONECTOR DE ALUMINIO TIPO PRENSA CABO, BITOLA 3/8", PARA CABOS DE DIAMETRO DE 9</v>
          </cell>
          <cell r="C3526" t="str">
            <v>UN</v>
          </cell>
          <cell r="D3526" t="str">
            <v>CR</v>
          </cell>
          <cell r="E3526">
            <v>4.51</v>
          </cell>
        </row>
        <row r="3527">
          <cell r="B3527" t="str">
            <v>A 10 MM</v>
          </cell>
        </row>
        <row r="3528">
          <cell r="A3528">
            <v>11821</v>
          </cell>
          <cell r="B3528" t="str">
            <v>CONECTOR METALICO TIPO PARAFUSO FENDIDO (SPLIT BOLT), COM SEPARADOR DE CABOS</v>
          </cell>
          <cell r="C3528" t="str">
            <v>UN</v>
          </cell>
          <cell r="D3528" t="str">
            <v>CR</v>
          </cell>
          <cell r="E3528">
            <v>3.7</v>
          </cell>
        </row>
        <row r="3529">
          <cell r="B3529" t="str">
            <v>BIMETALICOS, PARA CABOS ATE 25 MM2</v>
          </cell>
        </row>
        <row r="3530">
          <cell r="A3530">
            <v>1562</v>
          </cell>
          <cell r="B3530" t="str">
            <v>CONECTOR METALICO TIPO PARAFUSO FENDIDO (SPLIT BOLT), COM SEPARADOR DE CABOS</v>
          </cell>
          <cell r="C3530" t="str">
            <v>UN</v>
          </cell>
          <cell r="D3530" t="str">
            <v>CR</v>
          </cell>
          <cell r="E3530">
            <v>6.07</v>
          </cell>
        </row>
        <row r="3531">
          <cell r="B3531" t="str">
            <v>BIMETALICOS, PARA CABOS ATE 50 MM2</v>
          </cell>
        </row>
        <row r="3532">
          <cell r="A3532">
            <v>1563</v>
          </cell>
          <cell r="B3532" t="str">
            <v>CONECTOR METALICO TIPO PARAFUSO FENDIDO (SPLIT BOLT), COM SEPARADOR DE CABOS</v>
          </cell>
          <cell r="C3532" t="str">
            <v>UN</v>
          </cell>
          <cell r="D3532" t="str">
            <v>CR</v>
          </cell>
          <cell r="E3532">
            <v>8.15</v>
          </cell>
        </row>
        <row r="3533">
          <cell r="B3533" t="str">
            <v>BIMETALICOS, PARA CABOS ATE 70 MM2</v>
          </cell>
        </row>
        <row r="3534">
          <cell r="A3534">
            <v>11856</v>
          </cell>
          <cell r="B3534" t="str">
            <v>CONECTOR METALICO TIPO PARAFUSO FENDIDO (SPLIT BOLT), PARA CABOS ATE 10 MM2</v>
          </cell>
          <cell r="C3534" t="str">
            <v>UN</v>
          </cell>
          <cell r="D3534" t="str">
            <v>C</v>
          </cell>
          <cell r="E3534">
            <v>2.4300000000000002</v>
          </cell>
        </row>
        <row r="3535">
          <cell r="A3535">
            <v>11857</v>
          </cell>
          <cell r="B3535" t="str">
            <v>CONECTOR METALICO TIPO PARAFUSO FENDIDO (SPLIT BOLT), PARA CABOS ATE 120 MM2</v>
          </cell>
          <cell r="C3535" t="str">
            <v>UN</v>
          </cell>
          <cell r="D3535" t="str">
            <v>CR</v>
          </cell>
          <cell r="E3535">
            <v>12.78</v>
          </cell>
        </row>
        <row r="3536">
          <cell r="A3536">
            <v>11858</v>
          </cell>
          <cell r="B3536" t="str">
            <v>CONECTOR METALICO TIPO PARAFUSO FENDIDO (SPLIT BOLT), PARA CABOS ATE 150 MM2</v>
          </cell>
          <cell r="C3536" t="str">
            <v>UN</v>
          </cell>
          <cell r="D3536" t="str">
            <v>CR</v>
          </cell>
          <cell r="E3536">
            <v>15.87</v>
          </cell>
        </row>
        <row r="3537">
          <cell r="A3537">
            <v>1539</v>
          </cell>
          <cell r="B3537" t="str">
            <v>CONECTOR METALICO TIPO PARAFUSO FENDIDO (SPLIT BOLT), PARA CABOS ATE 16 MM2</v>
          </cell>
          <cell r="C3537" t="str">
            <v>UN</v>
          </cell>
          <cell r="D3537" t="str">
            <v>CR</v>
          </cell>
          <cell r="E3537">
            <v>2.85</v>
          </cell>
        </row>
        <row r="3538">
          <cell r="A3538">
            <v>11859</v>
          </cell>
          <cell r="B3538" t="str">
            <v>CONECTOR METALICO TIPO PARAFUSO FENDIDO (SPLIT BOLT), PARA CABOS ATE 185 MM2</v>
          </cell>
          <cell r="C3538" t="str">
            <v>UN</v>
          </cell>
          <cell r="D3538" t="str">
            <v>CR</v>
          </cell>
          <cell r="E3538">
            <v>21.59</v>
          </cell>
        </row>
        <row r="3539">
          <cell r="A3539">
            <v>1550</v>
          </cell>
          <cell r="B3539" t="str">
            <v>CONECTOR METALICO TIPO PARAFUSO FENDIDO (SPLIT BOLT), PARA CABOS ATE 25 MM2</v>
          </cell>
          <cell r="C3539" t="str">
            <v>UN</v>
          </cell>
          <cell r="D3539" t="str">
            <v>CR</v>
          </cell>
          <cell r="E3539">
            <v>3.01</v>
          </cell>
        </row>
        <row r="3540">
          <cell r="A3540">
            <v>11854</v>
          </cell>
          <cell r="B3540" t="str">
            <v>CONECTOR METALICO TIPO PARAFUSO FENDIDO (SPLIT BOLT), PARA CABOS ATE 35 MM2</v>
          </cell>
          <cell r="C3540" t="str">
            <v>UN</v>
          </cell>
          <cell r="D3540" t="str">
            <v>CR</v>
          </cell>
          <cell r="E3540">
            <v>3.76</v>
          </cell>
        </row>
        <row r="3541">
          <cell r="A3541">
            <v>11862</v>
          </cell>
          <cell r="B3541" t="str">
            <v>CONECTOR METALICO TIPO PARAFUSO FENDIDO (SPLIT BOLT), PARA CABOS ATE 50 MM2</v>
          </cell>
          <cell r="C3541" t="str">
            <v>UN</v>
          </cell>
          <cell r="D3541" t="str">
            <v>CR</v>
          </cell>
          <cell r="E3541">
            <v>5.28</v>
          </cell>
        </row>
        <row r="3542">
          <cell r="A3542">
            <v>11863</v>
          </cell>
          <cell r="B3542" t="str">
            <v>CONECTOR METALICO TIPO PARAFUSO FENDIDO (SPLIT BOLT), PARA CABOS ATE 6 MM2</v>
          </cell>
          <cell r="C3542" t="str">
            <v>UN</v>
          </cell>
          <cell r="D3542" t="str">
            <v>CR</v>
          </cell>
          <cell r="E3542">
            <v>2.13</v>
          </cell>
        </row>
        <row r="3543">
          <cell r="A3543">
            <v>11855</v>
          </cell>
          <cell r="B3543" t="str">
            <v>CONECTOR METALICO TIPO PARAFUSO FENDIDO (SPLIT BOLT), PARA CABOS ATE 70 MM2</v>
          </cell>
          <cell r="C3543" t="str">
            <v>UN</v>
          </cell>
          <cell r="D3543" t="str">
            <v>CR</v>
          </cell>
          <cell r="E3543">
            <v>7.88</v>
          </cell>
        </row>
        <row r="3544">
          <cell r="A3544">
            <v>11864</v>
          </cell>
          <cell r="B3544" t="str">
            <v>CONECTOR METALICO TIPO PARAFUSO FENDIDO (SPLIT BOLT), PARA CABOS ATE 95 MM2</v>
          </cell>
          <cell r="C3544" t="str">
            <v>UN</v>
          </cell>
          <cell r="D3544" t="str">
            <v>CR</v>
          </cell>
          <cell r="E3544">
            <v>11.91</v>
          </cell>
        </row>
        <row r="3545">
          <cell r="A3545">
            <v>2527</v>
          </cell>
          <cell r="B3545" t="str">
            <v>CONECTOR RETO DE ALUMINIO PARA ELETRODUTO DE 1 1/2", PARA ADAPTAR ENTRADA DE</v>
          </cell>
          <cell r="C3545" t="str">
            <v>UN</v>
          </cell>
          <cell r="D3545" t="str">
            <v>CR</v>
          </cell>
          <cell r="E3545">
            <v>5.26</v>
          </cell>
        </row>
        <row r="3546">
          <cell r="B3546" t="str">
            <v>ELETRODUTO METALICO FLEXIVEL EM QUADROS</v>
          </cell>
        </row>
        <row r="3547">
          <cell r="A3547">
            <v>2526</v>
          </cell>
          <cell r="B3547" t="str">
            <v>CONECTOR RETO DE ALUMINIO PARA ELETRODUTO DE 1 1/4", PARA ADAPTAR ENTRADA DE</v>
          </cell>
          <cell r="C3547" t="str">
            <v>UN</v>
          </cell>
          <cell r="D3547" t="str">
            <v>CR</v>
          </cell>
          <cell r="E3547">
            <v>3.37</v>
          </cell>
        </row>
        <row r="3548">
          <cell r="B3548" t="str">
            <v>ELETRODUTO METALICO FLEXIVEL EM QUADROS</v>
          </cell>
        </row>
        <row r="3549">
          <cell r="A3549">
            <v>2487</v>
          </cell>
          <cell r="B3549" t="str">
            <v>CONECTOR RETO DE ALUMINIO PARA ELETRODUTO DE 1/2", PARA ADAPTAR ENTRADA DE</v>
          </cell>
          <cell r="C3549" t="str">
            <v>UN</v>
          </cell>
          <cell r="D3549" t="str">
            <v>CR</v>
          </cell>
          <cell r="E3549">
            <v>1.1499999999999999</v>
          </cell>
        </row>
        <row r="3550">
          <cell r="B3550" t="str">
            <v>ELETRODUTO METALICO FLEXIVEL EM QUADROS</v>
          </cell>
        </row>
        <row r="3551">
          <cell r="A3551">
            <v>2483</v>
          </cell>
          <cell r="B3551" t="str">
            <v>CONECTOR RETO DE ALUMINIO PARA ELETRODUTO DE 1", PARA ADAPTAR ENTRADA DE</v>
          </cell>
          <cell r="C3551" t="str">
            <v>UN</v>
          </cell>
          <cell r="D3551" t="str">
            <v>CR</v>
          </cell>
          <cell r="E3551">
            <v>2.4</v>
          </cell>
        </row>
        <row r="3552">
          <cell r="B3552" t="str">
            <v>ELETRODUTO METALICO FLEXIVEL EM QUADROS</v>
          </cell>
        </row>
        <row r="3553">
          <cell r="A3553">
            <v>2528</v>
          </cell>
          <cell r="B3553" t="str">
            <v>CONECTOR RETO DE ALUMINIO PARA ELETRODUTO DE 2 1/2", PARA ADAPTAR ENTRADA DE</v>
          </cell>
          <cell r="C3553" t="str">
            <v>UN</v>
          </cell>
          <cell r="D3553" t="str">
            <v>CR</v>
          </cell>
          <cell r="E3553">
            <v>13.23</v>
          </cell>
        </row>
        <row r="3554">
          <cell r="B3554" t="str">
            <v>ELETRODUTO METALICO FLEXIVEL EM QUADROS</v>
          </cell>
        </row>
        <row r="3555">
          <cell r="A3555">
            <v>2489</v>
          </cell>
          <cell r="B3555" t="str">
            <v>CONECTOR RETO DE ALUMINIO PARA ELETRODUTO DE 2", PARA ADAPTAR ENTRADA DE</v>
          </cell>
          <cell r="C3555" t="str">
            <v>UN</v>
          </cell>
          <cell r="D3555" t="str">
            <v>CR</v>
          </cell>
          <cell r="E3555">
            <v>5.83</v>
          </cell>
        </row>
        <row r="3556">
          <cell r="B3556" t="str">
            <v>ELETRODUTO METALICO FLEXIVEL EM QUADROS</v>
          </cell>
        </row>
        <row r="3557">
          <cell r="A3557">
            <v>2488</v>
          </cell>
          <cell r="B3557" t="str">
            <v>CONECTOR RETO DE ALUMINIO PARA ELETRODUTO DE 3/4", PARA ADAPTAR ENTRADA DE</v>
          </cell>
          <cell r="C3557" t="str">
            <v>UN</v>
          </cell>
          <cell r="D3557" t="str">
            <v>CR</v>
          </cell>
          <cell r="E3557">
            <v>1.34</v>
          </cell>
        </row>
        <row r="3558">
          <cell r="B3558" t="str">
            <v>ELETRODUTO METALICO FLEXIVEL EM QUADROS</v>
          </cell>
        </row>
        <row r="3559">
          <cell r="A3559">
            <v>2484</v>
          </cell>
          <cell r="B3559" t="str">
            <v>CONECTOR RETO DE ALUMINIO PARA ELETRODUTO DE 3", PARA ADAPTAR ENTRADA DE</v>
          </cell>
          <cell r="C3559" t="str">
            <v>UN</v>
          </cell>
          <cell r="D3559" t="str">
            <v>CR</v>
          </cell>
          <cell r="E3559">
            <v>19.22</v>
          </cell>
        </row>
        <row r="3560">
          <cell r="B3560" t="str">
            <v>ELETRODUTO METALICO FLEXIVEL EM QUADROS</v>
          </cell>
        </row>
        <row r="3561">
          <cell r="A3561">
            <v>2485</v>
          </cell>
          <cell r="B3561" t="str">
            <v>CONECTOR RETO DE ALUMINIO PARA ELETRODUTO DE 4", PARA ADAPTAR ENTRADA DE</v>
          </cell>
          <cell r="C3561" t="str">
            <v>UN</v>
          </cell>
          <cell r="D3561" t="str">
            <v>CR</v>
          </cell>
          <cell r="E3561">
            <v>30.13</v>
          </cell>
        </row>
        <row r="3562">
          <cell r="B3562" t="str">
            <v>ELETRODUTO METALICO FLEXIVEL EM QUADROS</v>
          </cell>
        </row>
        <row r="3563">
          <cell r="A3563">
            <v>38005</v>
          </cell>
          <cell r="B3563" t="str">
            <v>CONECTOR, CPVC, SOLDAVEL, 15 MM X 1/2", PARA AGUA QUENTE</v>
          </cell>
          <cell r="C3563" t="str">
            <v>UN</v>
          </cell>
          <cell r="D3563" t="str">
            <v>CR</v>
          </cell>
          <cell r="E3563">
            <v>16.440000000000001</v>
          </cell>
        </row>
        <row r="3564">
          <cell r="A3564">
            <v>38006</v>
          </cell>
          <cell r="B3564" t="str">
            <v>CONECTOR, CPVC, SOLDAVEL, 22 MM X 1/2", PARA AGUA QUENTE</v>
          </cell>
          <cell r="C3564" t="str">
            <v>UN</v>
          </cell>
          <cell r="D3564" t="str">
            <v>CR</v>
          </cell>
          <cell r="E3564">
            <v>20.170000000000002</v>
          </cell>
        </row>
        <row r="3565">
          <cell r="A3565">
            <v>38428</v>
          </cell>
          <cell r="B3565" t="str">
            <v>CONECTOR, CPVC, SOLDAVEL, 22 MM X 3/4", PARA AGUA QUENTE</v>
          </cell>
          <cell r="C3565" t="str">
            <v>UN</v>
          </cell>
          <cell r="D3565" t="str">
            <v>CR</v>
          </cell>
          <cell r="E3565">
            <v>18.899999999999999</v>
          </cell>
        </row>
        <row r="3566">
          <cell r="A3566">
            <v>38007</v>
          </cell>
          <cell r="B3566" t="str">
            <v>CONECTOR, CPVC, SOLDAVEL, 28 MM X 1", PARA AGUA QUENTE</v>
          </cell>
          <cell r="C3566" t="str">
            <v>UN</v>
          </cell>
          <cell r="D3566" t="str">
            <v>CR</v>
          </cell>
          <cell r="E3566">
            <v>30.88</v>
          </cell>
        </row>
        <row r="3567">
          <cell r="A3567">
            <v>38008</v>
          </cell>
          <cell r="B3567" t="str">
            <v>CONECTOR, CPVC, SOLDAVEL, 35 MM X 1 1/4", PARA AGUA QUENTE</v>
          </cell>
          <cell r="C3567" t="str">
            <v>UN</v>
          </cell>
          <cell r="D3567" t="str">
            <v>CR</v>
          </cell>
          <cell r="E3567">
            <v>124.37</v>
          </cell>
        </row>
        <row r="3568">
          <cell r="A3568">
            <v>38009</v>
          </cell>
          <cell r="B3568" t="str">
            <v>CONECTOR, CPVC, SOLDAVEL, 42 MM X 1 1/2", PARA AGUA QUENTE</v>
          </cell>
          <cell r="C3568" t="str">
            <v>UN</v>
          </cell>
          <cell r="D3568" t="str">
            <v>CR</v>
          </cell>
          <cell r="E3568">
            <v>152</v>
          </cell>
        </row>
        <row r="3569">
          <cell r="A3569">
            <v>1607</v>
          </cell>
          <cell r="B3569" t="str">
            <v>CONJUNTO ARRUELAS DE VEDACAO 5/16" PARA TELHA FIBROCIMENTO (UMA ARRUELA</v>
          </cell>
          <cell r="C3569" t="str">
            <v>CJ</v>
          </cell>
          <cell r="D3569" t="str">
            <v>CR</v>
          </cell>
          <cell r="E3569">
            <v>0.12</v>
          </cell>
        </row>
        <row r="3570">
          <cell r="B3570" t="str">
            <v>METALICA E UMA ARRUELA PVC - CONICAS)</v>
          </cell>
        </row>
        <row r="3571">
          <cell r="A3571">
            <v>12118</v>
          </cell>
          <cell r="B3571" t="str">
            <v>CONJUNTO ARSTOP P/ AR CONDICIONADO C/ DISJUNTOR 20A</v>
          </cell>
          <cell r="C3571" t="str">
            <v>UN</v>
          </cell>
          <cell r="D3571" t="str">
            <v>CR</v>
          </cell>
          <cell r="E3571">
            <v>38.74</v>
          </cell>
        </row>
        <row r="3572">
          <cell r="A3572">
            <v>11467</v>
          </cell>
          <cell r="B3572" t="str">
            <v>CONJUNTO DE FECHADURA DE SOBREPOR EM FERRO PINTADO, SEM MACANETA, COM</v>
          </cell>
          <cell r="C3572" t="str">
            <v>UN</v>
          </cell>
          <cell r="D3572" t="str">
            <v>CR</v>
          </cell>
          <cell r="E3572">
            <v>13.05</v>
          </cell>
        </row>
        <row r="3573">
          <cell r="B3573" t="str">
            <v>CHAVE GRANDE (SEM CILINDRO) - TIPO CAIXAO - COMPLETA</v>
          </cell>
        </row>
        <row r="3574">
          <cell r="A3574">
            <v>38169</v>
          </cell>
          <cell r="B3574" t="str">
            <v>CONJUNTO DE FERRAGENS PIVO, PARA PORTA PIVOTANTE DE ATE 100 KG, REGULAVEL</v>
          </cell>
          <cell r="C3574" t="str">
            <v>CJ</v>
          </cell>
          <cell r="D3574" t="str">
            <v>CR</v>
          </cell>
          <cell r="E3574">
            <v>55.45</v>
          </cell>
        </row>
        <row r="3575">
          <cell r="B3575" t="str">
            <v>COM ESFERA , CROMADO - SUPERIOR E INFERIOR - COMPLETO</v>
          </cell>
        </row>
        <row r="3576">
          <cell r="A3576">
            <v>12612</v>
          </cell>
          <cell r="B3576" t="str">
            <v>CONJUNTO DE LIGACAO (TUBO + CANOPLA) PVC RIGIDO C/ TUBO 1.1/2" X 20CM P/ BACIA</v>
          </cell>
          <cell r="C3576" t="str">
            <v>UN</v>
          </cell>
          <cell r="D3576" t="str">
            <v>CR</v>
          </cell>
          <cell r="E3576">
            <v>4.8</v>
          </cell>
        </row>
        <row r="3577">
          <cell r="B3577" t="str">
            <v>SANITARIA"</v>
          </cell>
        </row>
        <row r="3578">
          <cell r="A3578">
            <v>6142</v>
          </cell>
          <cell r="B3578" t="str">
            <v>CONJUNTO DE LIGACAO PARA BACIA SANITARIA AJUSTAVEL, EM PLASTICO BRANCO, COM</v>
          </cell>
          <cell r="C3578" t="str">
            <v>UN</v>
          </cell>
          <cell r="D3578" t="str">
            <v>CR</v>
          </cell>
          <cell r="E3578">
            <v>5.41</v>
          </cell>
        </row>
        <row r="3579">
          <cell r="B3579" t="str">
            <v>TUBO, CANOPLA E ESPUDE</v>
          </cell>
        </row>
        <row r="3580">
          <cell r="A3580" t="str">
            <v>Obs: dimensões entre asteríscos (*) indicam a aceitação de medidas aproximadas.</v>
          </cell>
        </row>
        <row r="3582">
          <cell r="B3582" t="str">
            <v>PREÇOS DE INSUMOS</v>
          </cell>
          <cell r="D3582" t="str">
            <v>Página:</v>
          </cell>
          <cell r="E3582" t="str">
            <v>54 / 146</v>
          </cell>
        </row>
        <row r="3583">
          <cell r="A3583" t="str">
            <v>Indicação da origem do preço:</v>
          </cell>
        </row>
        <row r="3584">
          <cell r="A3584" t="str">
            <v>• C - para preço coletado pelo IBGE</v>
          </cell>
        </row>
        <row r="3585">
          <cell r="A3585" t="str">
            <v>• CR - para preço obtido por meio do coeficiente de representatividade do insumo (ver Manual de Metodologia e</v>
          </cell>
        </row>
        <row r="3586">
          <cell r="A3586" t="str">
            <v>Conceitos);</v>
          </cell>
        </row>
        <row r="3587">
          <cell r="A3587" t="str">
            <v>• AS - para preço atribuído com base no preço do insumo para a localidade de São Paulo.</v>
          </cell>
        </row>
        <row r="3588">
          <cell r="A3588" t="str">
            <v>Mês de Coleta:</v>
          </cell>
          <cell r="B3588" t="str">
            <v>06/2016 Pesquisa: IBGE</v>
          </cell>
        </row>
        <row r="3589">
          <cell r="B3589" t="str">
            <v>CUIABA</v>
          </cell>
          <cell r="C3589" t="str">
            <v>90,01</v>
          </cell>
          <cell r="E3589">
            <v>52.06</v>
          </cell>
        </row>
        <row r="3590">
          <cell r="A3590" t="str">
            <v>Localidade:</v>
          </cell>
          <cell r="B3590" t="str">
            <v>Encargos Sociais Desonerados(%) Horista:</v>
          </cell>
          <cell r="D3590" t="str">
            <v>Mensalista:</v>
          </cell>
        </row>
        <row r="3591">
          <cell r="A3591" t="str">
            <v>Código</v>
          </cell>
          <cell r="B3591" t="str">
            <v>Descriçao do Insumo</v>
          </cell>
          <cell r="C3591" t="str">
            <v>Unid</v>
          </cell>
          <cell r="D3591" t="str">
            <v>Origem</v>
          </cell>
          <cell r="E3591" t="str">
            <v>Preço</v>
          </cell>
        </row>
        <row r="3592">
          <cell r="D3592" t="str">
            <v>de Preço</v>
          </cell>
          <cell r="E3592" t="str">
            <v>Mediano (R$)</v>
          </cell>
        </row>
        <row r="3593">
          <cell r="A3593">
            <v>11686</v>
          </cell>
          <cell r="B3593" t="str">
            <v>CONJUNTO DE LIGACAO PARA BACIA SANITARIA EM PLASTICO BRANCO COM TUBO,</v>
          </cell>
          <cell r="C3593" t="str">
            <v>UN</v>
          </cell>
          <cell r="D3593" t="str">
            <v>CR</v>
          </cell>
          <cell r="E3593">
            <v>7.51</v>
          </cell>
        </row>
        <row r="3594">
          <cell r="B3594" t="str">
            <v>CANOPLA E ANEL DE EXPANSAO (TUBO 1.1/2 '' X 20 CM)</v>
          </cell>
        </row>
        <row r="3595">
          <cell r="A3595">
            <v>37598</v>
          </cell>
          <cell r="B3595" t="str">
            <v>CONJUNTO MONTADO ESTOPIM COM ESPOLETA COMUM NUMERO 8, COM CABECA</v>
          </cell>
          <cell r="C3595" t="str">
            <v>UN</v>
          </cell>
          <cell r="D3595" t="str">
            <v>CR</v>
          </cell>
          <cell r="E3595">
            <v>3.15</v>
          </cell>
        </row>
        <row r="3596">
          <cell r="B3596" t="str">
            <v>ACENDEDORA, 1,5 M</v>
          </cell>
        </row>
        <row r="3597">
          <cell r="A3597">
            <v>25398</v>
          </cell>
          <cell r="B3597" t="str">
            <v>CONJUNTO PARA FUTSAL COM TRAVES OFICIAIS DE 3,00 X 2,00 M EM TUBO DE ACO</v>
          </cell>
          <cell r="C3597" t="str">
            <v>UN</v>
          </cell>
          <cell r="D3597" t="str">
            <v>CR</v>
          </cell>
          <cell r="E3597">
            <v>2790.65</v>
          </cell>
        </row>
        <row r="3598">
          <cell r="B3598" t="str">
            <v>GALVANIZADO 3" COM REQUADRO EM TUBO DE 1", PINTURA EM PRIMER COM TINTA</v>
          </cell>
        </row>
        <row r="3599">
          <cell r="B3599" t="str">
            <v>ESMALTE SINTETICO E REDES DE POLIETILENO FIO 4 MM</v>
          </cell>
        </row>
        <row r="3600">
          <cell r="A3600">
            <v>25399</v>
          </cell>
          <cell r="B3600" t="str">
            <v>CONJUNTO PARA QUADRA DE  VOLEI COM POSTES EM TUBO DE ACO GALVANIZADO 3", H =</v>
          </cell>
          <cell r="C3600" t="str">
            <v>UN</v>
          </cell>
          <cell r="D3600" t="str">
            <v>CR</v>
          </cell>
          <cell r="E3600">
            <v>1694.17</v>
          </cell>
        </row>
        <row r="3601">
          <cell r="B3601" t="str">
            <v>*255* CM, PINTURA EM TINTA ESMALTE SINTETICO, REDE DE NYLON COM 2 MM, MALHA 10 X</v>
          </cell>
        </row>
        <row r="3602">
          <cell r="B3602" t="str">
            <v>10 CM E ANTENAS OFICIAIS EM FIBRA DE VIDRO</v>
          </cell>
        </row>
        <row r="3603">
          <cell r="A3603">
            <v>1383</v>
          </cell>
          <cell r="B3603" t="str">
            <v>CONJUNTO PARA REBAIXAMENTO DE LENCOL FREATICO, INCLUINDO BOMBA DE AGUA E DE</v>
          </cell>
          <cell r="C3603" t="str">
            <v>H</v>
          </cell>
          <cell r="D3603" t="str">
            <v>AS</v>
          </cell>
          <cell r="E3603">
            <v>2.7</v>
          </cell>
        </row>
        <row r="3604">
          <cell r="B3604" t="str">
            <v>VACUO, ACIONADAS POR MOTOR DE 15 A 20 HP, MONTADOS EM CHASSI SOBRE RODAS; 60</v>
          </cell>
        </row>
        <row r="3605">
          <cell r="B3605" t="str">
            <v>PONTEIRAS DE PVC DE 3,8 A 5,8 CM DE DIAMETRO E 1,0 M DE C</v>
          </cell>
        </row>
        <row r="3606">
          <cell r="A3606">
            <v>10667</v>
          </cell>
          <cell r="B3606" t="str">
            <v>CONTAINER DE *2,40* X *6,00* M, PADRAO SIMPLES, SEM DIVISORIAS, PARA USO EM</v>
          </cell>
          <cell r="C3606" t="str">
            <v>UN</v>
          </cell>
          <cell r="D3606" t="str">
            <v>AS</v>
          </cell>
          <cell r="E3606">
            <v>8499.9500000000007</v>
          </cell>
        </row>
        <row r="3607">
          <cell r="B3607" t="str">
            <v>CANTEIRO DE OBRAS</v>
          </cell>
        </row>
        <row r="3608">
          <cell r="A3608">
            <v>10775</v>
          </cell>
          <cell r="B3608" t="str">
            <v>CONTAINER 2,30  X  6,00 M, ALT. 2,50 M, COM 1 SANITARIO, PARA ESCRITORIO, COMPLETO,</v>
          </cell>
          <cell r="C3608" t="str">
            <v>MES</v>
          </cell>
          <cell r="D3608" t="str">
            <v>AS</v>
          </cell>
          <cell r="E3608">
            <v>522.5</v>
          </cell>
        </row>
        <row r="3609">
          <cell r="B3609" t="str">
            <v>SEM DIVISORIAS INTERNAS (LOCACAO)</v>
          </cell>
        </row>
        <row r="3610">
          <cell r="A3610">
            <v>10776</v>
          </cell>
          <cell r="B3610" t="str">
            <v>CONTAINER 2,30  X  6,00 M, ALT. 2,50 M, PARA ESCRITORIO, SEM DIVISORIAS INTERNAS E</v>
          </cell>
          <cell r="C3610" t="str">
            <v>MES</v>
          </cell>
          <cell r="D3610" t="str">
            <v>AS</v>
          </cell>
          <cell r="E3610">
            <v>408.2</v>
          </cell>
        </row>
        <row r="3611">
          <cell r="B3611" t="str">
            <v>SEM SANITARIO (LOCACAO)</v>
          </cell>
        </row>
        <row r="3612">
          <cell r="A3612">
            <v>10779</v>
          </cell>
          <cell r="B3612" t="str">
            <v>CONTAINER 2,30 X 4,30 M, ALT. 2,50 M, P/ SANITARIO, C/ 5 BACIAS, 1 LAVATORIO E 4</v>
          </cell>
          <cell r="C3612" t="str">
            <v>MES</v>
          </cell>
          <cell r="D3612" t="str">
            <v>AS</v>
          </cell>
          <cell r="E3612">
            <v>653.12</v>
          </cell>
        </row>
        <row r="3613">
          <cell r="B3613" t="str">
            <v>MICTORIOS (LOCACAO)</v>
          </cell>
        </row>
        <row r="3614">
          <cell r="A3614">
            <v>10777</v>
          </cell>
          <cell r="B3614" t="str">
            <v>CONTAINER 2,30 X 4,30 M, ALT. 2,50 M, PARA SANITARIO, COM 3 BACIAS, 4 CHUVEIROS, 1</v>
          </cell>
          <cell r="C3614" t="str">
            <v>MES</v>
          </cell>
          <cell r="D3614" t="str">
            <v>AS</v>
          </cell>
          <cell r="E3614">
            <v>593.25</v>
          </cell>
        </row>
        <row r="3615">
          <cell r="B3615" t="str">
            <v>LAVATORIO E 1 MICTORIO (LOCACAO)</v>
          </cell>
        </row>
        <row r="3616">
          <cell r="A3616">
            <v>10778</v>
          </cell>
          <cell r="B3616" t="str">
            <v>CONTAINER 2,30 X 6,00 M, ALT. 2,50 M,  PARA SANITARIO,  COM 4 BACIAS, 8 CHUVEIROS,1</v>
          </cell>
          <cell r="C3616" t="str">
            <v>MES</v>
          </cell>
          <cell r="D3616" t="str">
            <v>AS</v>
          </cell>
          <cell r="E3616">
            <v>653.12</v>
          </cell>
        </row>
        <row r="3617">
          <cell r="B3617" t="str">
            <v>LAVATORIO E 1 MICTORIO (LOCACAO)</v>
          </cell>
        </row>
        <row r="3618">
          <cell r="A3618">
            <v>1613</v>
          </cell>
          <cell r="B3618" t="str">
            <v>CONTATOR TRIPOLAR, CORRENTE DE *110* A, TENSAO NOMINAL DE *500* V, CATEGORIA AC-</v>
          </cell>
          <cell r="C3618" t="str">
            <v>UN</v>
          </cell>
          <cell r="D3618" t="str">
            <v>CR</v>
          </cell>
          <cell r="E3618">
            <v>1098.72</v>
          </cell>
        </row>
        <row r="3619">
          <cell r="B3619" t="str">
            <v>2 E AC-3</v>
          </cell>
        </row>
        <row r="3620">
          <cell r="A3620">
            <v>1626</v>
          </cell>
          <cell r="B3620" t="str">
            <v>CONTATOR TRIPOLAR, CORRENTE DE *185* A, TENSAO NOMINAL DE *500* V, CATEGORIA AC-</v>
          </cell>
          <cell r="C3620" t="str">
            <v>UN</v>
          </cell>
          <cell r="D3620" t="str">
            <v>CR</v>
          </cell>
          <cell r="E3620">
            <v>1643.27</v>
          </cell>
        </row>
        <row r="3621">
          <cell r="B3621" t="str">
            <v>2 E AC-3</v>
          </cell>
        </row>
        <row r="3622">
          <cell r="A3622">
            <v>1625</v>
          </cell>
          <cell r="B3622" t="str">
            <v>CONTATOR TRIPOLAR, CORRENTE DE *22* A, TENSAO NOMINAL DE *500* V, CATEGORIA AC-2</v>
          </cell>
          <cell r="C3622" t="str">
            <v>UN</v>
          </cell>
          <cell r="D3622" t="str">
            <v>CR</v>
          </cell>
          <cell r="E3622">
            <v>114.77</v>
          </cell>
        </row>
        <row r="3623">
          <cell r="B3623" t="str">
            <v>E AC-3</v>
          </cell>
        </row>
        <row r="3624">
          <cell r="A3624">
            <v>1622</v>
          </cell>
          <cell r="B3624" t="str">
            <v>CONTATOR TRIPOLAR, CORRENTE DE *265* A, TENSAO NOMINAL DE *500* V, CATEGORIA AC-</v>
          </cell>
          <cell r="C3624" t="str">
            <v>UN</v>
          </cell>
          <cell r="D3624" t="str">
            <v>CR</v>
          </cell>
          <cell r="E3624">
            <v>3708.2</v>
          </cell>
        </row>
        <row r="3625">
          <cell r="B3625" t="str">
            <v>2 E AC-3</v>
          </cell>
        </row>
        <row r="3626">
          <cell r="A3626">
            <v>1620</v>
          </cell>
          <cell r="B3626" t="str">
            <v>CONTATOR TRIPOLAR, CORRENTE DE *38* A, TENSAO NOMINAL DE *500* V, CATEGORIA AC-2</v>
          </cell>
          <cell r="C3626" t="str">
            <v>UN</v>
          </cell>
          <cell r="D3626" t="str">
            <v>CR</v>
          </cell>
          <cell r="E3626">
            <v>241.78</v>
          </cell>
        </row>
        <row r="3627">
          <cell r="B3627" t="str">
            <v>E AC-3</v>
          </cell>
        </row>
        <row r="3628">
          <cell r="A3628">
            <v>1629</v>
          </cell>
          <cell r="B3628" t="str">
            <v>CONTATOR TRIPOLAR, CORRENTE DE *500* A, TENSAO NOMINAL DE *500* V, CATEGORIA AC-</v>
          </cell>
          <cell r="C3628" t="str">
            <v>UN</v>
          </cell>
          <cell r="D3628" t="str">
            <v>CR</v>
          </cell>
          <cell r="E3628">
            <v>9024.8799999999992</v>
          </cell>
        </row>
        <row r="3629">
          <cell r="B3629" t="str">
            <v>2 E AC-3</v>
          </cell>
        </row>
        <row r="3630">
          <cell r="A3630">
            <v>1627</v>
          </cell>
          <cell r="B3630" t="str">
            <v>CONTATOR TRIPOLAR, CORRENTE DE *65* A, TENSAO NOMINAL DE *500* V, CATEGORIA AC-2</v>
          </cell>
          <cell r="C3630" t="str">
            <v>UN</v>
          </cell>
          <cell r="D3630" t="str">
            <v>CR</v>
          </cell>
          <cell r="E3630">
            <v>462.15</v>
          </cell>
        </row>
        <row r="3631">
          <cell r="B3631" t="str">
            <v>E AC-3</v>
          </cell>
        </row>
        <row r="3632">
          <cell r="A3632">
            <v>1623</v>
          </cell>
          <cell r="B3632" t="str">
            <v>CONTATOR TRIPOLAR, CORRENTE DE 12 A, TENSAO NOMINAL DE *500* V, CATEGORIA AC-2 E</v>
          </cell>
          <cell r="C3632" t="str">
            <v>UN</v>
          </cell>
          <cell r="D3632" t="str">
            <v>CR</v>
          </cell>
          <cell r="E3632">
            <v>93.6</v>
          </cell>
        </row>
        <row r="3633">
          <cell r="B3633" t="str">
            <v>AC-3</v>
          </cell>
        </row>
        <row r="3634">
          <cell r="A3634">
            <v>1619</v>
          </cell>
          <cell r="B3634" t="str">
            <v>CONTATOR TRIPOLAR, CORRENTE DE 25 A, TENSAO NOMINAL DE *500* V, CATEGORIA AC-2 E</v>
          </cell>
          <cell r="C3634" t="str">
            <v>UN</v>
          </cell>
          <cell r="D3634" t="str">
            <v>CR</v>
          </cell>
          <cell r="E3634">
            <v>128.76</v>
          </cell>
        </row>
        <row r="3635">
          <cell r="B3635" t="str">
            <v>AC-3</v>
          </cell>
        </row>
        <row r="3636">
          <cell r="A3636">
            <v>1630</v>
          </cell>
          <cell r="B3636" t="str">
            <v>CONTATOR TRIPOLAR, CORRENTE DE 250 A, TENSAO NOMINAL DE *500* V, PARA</v>
          </cell>
          <cell r="C3636" t="str">
            <v>UN</v>
          </cell>
          <cell r="D3636" t="str">
            <v>CR</v>
          </cell>
          <cell r="E3636">
            <v>2834.99</v>
          </cell>
        </row>
        <row r="3637">
          <cell r="B3637" t="str">
            <v>ACIONAMENTO DE CAPACITORES</v>
          </cell>
        </row>
        <row r="3638">
          <cell r="A3638">
            <v>1616</v>
          </cell>
          <cell r="B3638" t="str">
            <v>CONTATOR TRIPOLAR, CORRENTE DE 300 A, TENSAO NOMINAL DE *500* V, CATEGORIA AC-2</v>
          </cell>
          <cell r="C3638" t="str">
            <v>UN</v>
          </cell>
          <cell r="D3638" t="str">
            <v>CR</v>
          </cell>
          <cell r="E3638">
            <v>4360.2700000000004</v>
          </cell>
        </row>
        <row r="3639">
          <cell r="B3639" t="str">
            <v>E AC-3</v>
          </cell>
        </row>
        <row r="3640">
          <cell r="A3640">
            <v>1614</v>
          </cell>
          <cell r="B3640" t="str">
            <v>CONTATOR TRIPOLAR, CORRENTE DE 32 A, TENSAO NOMINAL DE *500* V, CATEGORIA AC-2 E</v>
          </cell>
          <cell r="C3640" t="str">
            <v>UN</v>
          </cell>
          <cell r="D3640" t="str">
            <v>CR</v>
          </cell>
          <cell r="E3640">
            <v>199.28</v>
          </cell>
        </row>
        <row r="3641">
          <cell r="B3641" t="str">
            <v>AC-3</v>
          </cell>
        </row>
        <row r="3642">
          <cell r="A3642">
            <v>1617</v>
          </cell>
          <cell r="B3642" t="str">
            <v>CONTATOR TRIPOLAR, CORRENTE DE 400 A, TENSAO NOMINAL DE *500* V, CATEGORIA AC-2</v>
          </cell>
          <cell r="C3642" t="str">
            <v>UN</v>
          </cell>
          <cell r="D3642" t="str">
            <v>CR</v>
          </cell>
          <cell r="E3642">
            <v>5205.22</v>
          </cell>
        </row>
        <row r="3643">
          <cell r="B3643" t="str">
            <v>E AC-3</v>
          </cell>
        </row>
        <row r="3644">
          <cell r="A3644">
            <v>1621</v>
          </cell>
          <cell r="B3644" t="str">
            <v>CONTATOR TRIPOLAR, CORRENTE DE 45 A, TENSAO NOMINAL DE *500* V, CATEGORIA AC-2 E</v>
          </cell>
          <cell r="C3644" t="str">
            <v>UN</v>
          </cell>
          <cell r="D3644" t="str">
            <v>CR</v>
          </cell>
          <cell r="E3644">
            <v>356.4</v>
          </cell>
        </row>
        <row r="3645">
          <cell r="B3645" t="str">
            <v>AC-3</v>
          </cell>
        </row>
        <row r="3646">
          <cell r="A3646">
            <v>1624</v>
          </cell>
          <cell r="B3646" t="str">
            <v>CONTATOR TRIPOLAR, CORRENTE DE 630 A, TENSAO NOMINAL DE *500* V, CATEGORIA AC-2</v>
          </cell>
          <cell r="C3646" t="str">
            <v>UN</v>
          </cell>
          <cell r="D3646" t="str">
            <v>CR</v>
          </cell>
          <cell r="E3646">
            <v>12794.69</v>
          </cell>
        </row>
        <row r="3647">
          <cell r="B3647" t="str">
            <v>E AC-3</v>
          </cell>
        </row>
        <row r="3648">
          <cell r="A3648">
            <v>1615</v>
          </cell>
          <cell r="B3648" t="str">
            <v>CONTATOR TRIPOLAR, CORRENTE DE 75 A, TENSAO NOMINAL DE *500* V, CATEGORIA AC-2 E</v>
          </cell>
          <cell r="C3648" t="str">
            <v>UN</v>
          </cell>
          <cell r="D3648" t="str">
            <v>CR</v>
          </cell>
          <cell r="E3648">
            <v>669.27</v>
          </cell>
        </row>
        <row r="3649">
          <cell r="B3649" t="str">
            <v>AC-3</v>
          </cell>
        </row>
        <row r="3650">
          <cell r="A3650">
            <v>1612</v>
          </cell>
          <cell r="B3650" t="str">
            <v>CONTATOR TRIPOLAR, CORRENTE DE 9 A, TENSAO NOMINAL DE *500* V, CATEGORIA AC-2 E</v>
          </cell>
          <cell r="C3650" t="str">
            <v>UN</v>
          </cell>
          <cell r="D3650" t="str">
            <v>C</v>
          </cell>
          <cell r="E3650">
            <v>88.15</v>
          </cell>
        </row>
        <row r="3651">
          <cell r="B3651" t="str">
            <v>AC-3</v>
          </cell>
        </row>
        <row r="3652">
          <cell r="A3652">
            <v>1618</v>
          </cell>
          <cell r="B3652" t="str">
            <v>CONTATOR TRIPOLAR, CORRENTE DE 95 A, TENSAO NOMINAL DE *500* V, CATEGORIA AC-2 E</v>
          </cell>
          <cell r="C3652" t="str">
            <v>UN</v>
          </cell>
          <cell r="D3652" t="str">
            <v>CR</v>
          </cell>
          <cell r="E3652">
            <v>919.68</v>
          </cell>
        </row>
        <row r="3653">
          <cell r="B3653" t="str">
            <v>AC-3</v>
          </cell>
        </row>
        <row r="3654">
          <cell r="A3654" t="str">
            <v>Obs: dimensões entre asteríscos (*) indicam a aceitação de medidas aproximadas.</v>
          </cell>
        </row>
        <row r="3656">
          <cell r="B3656" t="str">
            <v>PREÇOS DE INSUMOS</v>
          </cell>
          <cell r="D3656" t="str">
            <v>Página:</v>
          </cell>
          <cell r="E3656" t="str">
            <v>55 / 146</v>
          </cell>
        </row>
        <row r="3657">
          <cell r="A3657" t="str">
            <v>Indicação da origem do preço:</v>
          </cell>
        </row>
        <row r="3658">
          <cell r="A3658" t="str">
            <v>• C - para preço coletado pelo IBGE</v>
          </cell>
        </row>
        <row r="3659">
          <cell r="A3659" t="str">
            <v>• CR - para preço obtido por meio do coeficiente de representatividade do insumo (ver Manual de Metodologia e</v>
          </cell>
        </row>
        <row r="3660">
          <cell r="A3660" t="str">
            <v>Conceitos);</v>
          </cell>
        </row>
        <row r="3661">
          <cell r="A3661" t="str">
            <v>• AS - para preço atribuído com base no preço do insumo para a localidade de São Paulo.</v>
          </cell>
        </row>
        <row r="3662">
          <cell r="A3662" t="str">
            <v>Mês de Coleta:</v>
          </cell>
          <cell r="B3662" t="str">
            <v>06/2016 Pesquisa: IBGE</v>
          </cell>
        </row>
        <row r="3663">
          <cell r="B3663" t="str">
            <v>CUIABA</v>
          </cell>
          <cell r="C3663" t="str">
            <v>90,01</v>
          </cell>
          <cell r="E3663">
            <v>52.06</v>
          </cell>
        </row>
        <row r="3664">
          <cell r="A3664" t="str">
            <v>Localidade:</v>
          </cell>
          <cell r="B3664" t="str">
            <v>Encargos Sociais Desonerados(%) Horista:</v>
          </cell>
          <cell r="D3664" t="str">
            <v>Mensalista:</v>
          </cell>
        </row>
        <row r="3665">
          <cell r="A3665" t="str">
            <v>Código</v>
          </cell>
          <cell r="B3665" t="str">
            <v>Descriçao do Insumo</v>
          </cell>
          <cell r="C3665" t="str">
            <v>Unid</v>
          </cell>
          <cell r="D3665" t="str">
            <v>Origem</v>
          </cell>
          <cell r="E3665" t="str">
            <v>Preço</v>
          </cell>
        </row>
        <row r="3666">
          <cell r="D3666" t="str">
            <v>de Preço</v>
          </cell>
          <cell r="E3666" t="str">
            <v>Mediano (R$)</v>
          </cell>
        </row>
        <row r="3667">
          <cell r="B3667" t="str">
            <v>CONTATOR TRIPOLAR, CORRENTE DE 95 A, TENSAO NOMINAL DE *500* V, CATEGORIA AC-2 E</v>
          </cell>
        </row>
        <row r="3668">
          <cell r="B3668" t="str">
            <v>AC-3</v>
          </cell>
        </row>
        <row r="3669">
          <cell r="A3669">
            <v>14211</v>
          </cell>
          <cell r="B3669" t="str">
            <v>CONTRA PORCA SEXTAVADA H = 35MM</v>
          </cell>
          <cell r="C3669" t="str">
            <v>UN</v>
          </cell>
          <cell r="D3669" t="str">
            <v>CR</v>
          </cell>
          <cell r="E3669">
            <v>30.46</v>
          </cell>
        </row>
        <row r="3670">
          <cell r="A3670">
            <v>40934</v>
          </cell>
          <cell r="B3670" t="str">
            <v>COORDENADOR / GERENTE DE OBRA (MENSALISTA)</v>
          </cell>
          <cell r="C3670" t="str">
            <v>MES</v>
          </cell>
          <cell r="D3670" t="str">
            <v>CR</v>
          </cell>
          <cell r="E3670">
            <v>24503.07</v>
          </cell>
        </row>
        <row r="3671">
          <cell r="A3671">
            <v>34500</v>
          </cell>
          <cell r="B3671" t="str">
            <v>COORDENADOR/GERENTE DE OBRA</v>
          </cell>
          <cell r="C3671" t="str">
            <v>H</v>
          </cell>
          <cell r="D3671" t="str">
            <v>CR</v>
          </cell>
          <cell r="E3671">
            <v>139.18</v>
          </cell>
        </row>
        <row r="3672">
          <cell r="A3672">
            <v>5328</v>
          </cell>
          <cell r="B3672" t="str">
            <v>CORANTE LIQUIDO PARA TINTA PVA, BISNAGA 50 ML</v>
          </cell>
          <cell r="C3672" t="str">
            <v>UN</v>
          </cell>
          <cell r="D3672" t="str">
            <v>CR</v>
          </cell>
          <cell r="E3672">
            <v>3.58</v>
          </cell>
        </row>
        <row r="3673">
          <cell r="A3673">
            <v>38200</v>
          </cell>
          <cell r="B3673" t="str">
            <v>CORDA DE POLIAMIDA 12 MM TIPO BOMBEIRO, PARA TRABALHO EM ALTURA</v>
          </cell>
          <cell r="C3673" t="str">
            <v>100M</v>
          </cell>
          <cell r="D3673" t="str">
            <v>CR</v>
          </cell>
          <cell r="E3673">
            <v>485.73</v>
          </cell>
        </row>
        <row r="3674">
          <cell r="A3674">
            <v>37601</v>
          </cell>
          <cell r="B3674" t="str">
            <v>CORDEL DETONANTE, NP 05 G/M</v>
          </cell>
          <cell r="C3674" t="str">
            <v>M</v>
          </cell>
          <cell r="D3674" t="str">
            <v>CR</v>
          </cell>
          <cell r="E3674">
            <v>0.7</v>
          </cell>
        </row>
        <row r="3675">
          <cell r="A3675">
            <v>1634</v>
          </cell>
          <cell r="B3675" t="str">
            <v>CORDEL DETONANTE, NP 10 G/M</v>
          </cell>
          <cell r="C3675" t="str">
            <v>M</v>
          </cell>
          <cell r="D3675" t="str">
            <v>CR</v>
          </cell>
          <cell r="E3675">
            <v>0.72</v>
          </cell>
        </row>
        <row r="3676">
          <cell r="A3676">
            <v>5086</v>
          </cell>
          <cell r="B3676" t="str">
            <v>CORRENTE DE ELO CURTO COMUM, SOLDADA, GALVANIZADA, ESPESSURA DO ELO = 1/2"</v>
          </cell>
          <cell r="C3676" t="str">
            <v>KG</v>
          </cell>
          <cell r="D3676" t="str">
            <v>CR</v>
          </cell>
          <cell r="E3676">
            <v>22.95</v>
          </cell>
        </row>
        <row r="3677">
          <cell r="B3677" t="str">
            <v>(12,5 MM)</v>
          </cell>
        </row>
        <row r="3678">
          <cell r="A3678">
            <v>40519</v>
          </cell>
          <cell r="B3678" t="str">
            <v>CORTADEIRA HIDRAULICA DE VERGALHAO, PARA ACO DE DIAMETRO ATE 50 MM, MOTOR</v>
          </cell>
          <cell r="C3678" t="str">
            <v>UN</v>
          </cell>
          <cell r="D3678" t="str">
            <v>CR</v>
          </cell>
          <cell r="E3678">
            <v>109659.71</v>
          </cell>
        </row>
        <row r="3679">
          <cell r="B3679" t="str">
            <v>ELETRICO TRIFASICO, POTENCIA DE 5,5 HP A 7,5 HP</v>
          </cell>
        </row>
        <row r="3680">
          <cell r="A3680">
            <v>11280</v>
          </cell>
          <cell r="B3680" t="str">
            <v>CORTADORA DE PISO COM MOTOR 4 TEMPOS A  GASOLINA DE 13 CV (13 HP), PARA DISCO</v>
          </cell>
          <cell r="C3680" t="str">
            <v>UN</v>
          </cell>
          <cell r="D3680" t="str">
            <v>CR</v>
          </cell>
          <cell r="E3680">
            <v>13302.31</v>
          </cell>
        </row>
        <row r="3681">
          <cell r="B3681" t="str">
            <v>DE CORTE DE DIAMETRO DE 12 A 18'' (300 A 400 MM)</v>
          </cell>
        </row>
        <row r="3682">
          <cell r="A3682">
            <v>39869</v>
          </cell>
          <cell r="B3682" t="str">
            <v>COTOVELO BRONZE/LATAO (REF 707-3) SEM ANEL DE SOLDA, BOLSA X ROSCA F, 15MM X 1/2"</v>
          </cell>
          <cell r="C3682" t="str">
            <v>UN</v>
          </cell>
          <cell r="D3682" t="str">
            <v>CR</v>
          </cell>
          <cell r="E3682">
            <v>5.36</v>
          </cell>
        </row>
        <row r="3683">
          <cell r="A3683">
            <v>39870</v>
          </cell>
          <cell r="B3683" t="str">
            <v>COTOVELO BRONZE/LATAO (REF 707-3) SEM ANEL DE SOLDA, BOLSA X ROSCA F, 22MM X 1/2"</v>
          </cell>
          <cell r="C3683" t="str">
            <v>UN</v>
          </cell>
          <cell r="D3683" t="str">
            <v>CR</v>
          </cell>
          <cell r="E3683">
            <v>8.19</v>
          </cell>
        </row>
        <row r="3684">
          <cell r="A3684">
            <v>39871</v>
          </cell>
          <cell r="B3684" t="str">
            <v>COTOVELO BRONZE/LATAO (REF 707-3) SEM ANEL DE SOLDA, BOLSA X ROSCA F, 22MM X 3/4"</v>
          </cell>
          <cell r="C3684" t="str">
            <v>UN</v>
          </cell>
          <cell r="D3684" t="str">
            <v>CR</v>
          </cell>
          <cell r="E3684">
            <v>9.18</v>
          </cell>
        </row>
        <row r="3685">
          <cell r="A3685">
            <v>12722</v>
          </cell>
          <cell r="B3685" t="str">
            <v>COTOVELO DE COBRE 90 GRAUS (REF 607) SEM ANEL DE SOLDA, BOLSA X BOLSA, 104 MM</v>
          </cell>
          <cell r="C3685" t="str">
            <v>UN</v>
          </cell>
          <cell r="D3685" t="str">
            <v>CR</v>
          </cell>
          <cell r="E3685">
            <v>307.45</v>
          </cell>
        </row>
        <row r="3686">
          <cell r="A3686">
            <v>12714</v>
          </cell>
          <cell r="B3686" t="str">
            <v>COTOVELO DE COBRE 90 GRAUS (REF 607) SEM ANEL DE SOLDA, BOLSA X BOLSA, 15 MM</v>
          </cell>
          <cell r="C3686" t="str">
            <v>UN</v>
          </cell>
          <cell r="D3686" t="str">
            <v>CR</v>
          </cell>
          <cell r="E3686">
            <v>2</v>
          </cell>
        </row>
        <row r="3687">
          <cell r="A3687">
            <v>12715</v>
          </cell>
          <cell r="B3687" t="str">
            <v>COTOVELO DE COBRE 90 GRAUS (REF 607) SEM ANEL DE SOLDA, BOLSA X BOLSA, 22 MM</v>
          </cell>
          <cell r="C3687" t="str">
            <v>UN</v>
          </cell>
          <cell r="D3687" t="str">
            <v>CR</v>
          </cell>
          <cell r="E3687">
            <v>4.53</v>
          </cell>
        </row>
        <row r="3688">
          <cell r="A3688">
            <v>12716</v>
          </cell>
          <cell r="B3688" t="str">
            <v>COTOVELO DE COBRE 90 GRAUS (REF 607) SEM ANEL DE SOLDA, BOLSA X BOLSA, 28 MM</v>
          </cell>
          <cell r="C3688" t="str">
            <v>UN</v>
          </cell>
          <cell r="D3688" t="str">
            <v>CR</v>
          </cell>
          <cell r="E3688">
            <v>7.78</v>
          </cell>
        </row>
        <row r="3689">
          <cell r="A3689">
            <v>12717</v>
          </cell>
          <cell r="B3689" t="str">
            <v>COTOVELO DE COBRE 90 GRAUS (REF 607) SEM ANEL DE SOLDA, BOLSA X BOLSA, 35 MM</v>
          </cell>
          <cell r="C3689" t="str">
            <v>UN</v>
          </cell>
          <cell r="D3689" t="str">
            <v>CR</v>
          </cell>
          <cell r="E3689">
            <v>15.29</v>
          </cell>
        </row>
        <row r="3690">
          <cell r="A3690">
            <v>12718</v>
          </cell>
          <cell r="B3690" t="str">
            <v>COTOVELO DE COBRE 90 GRAUS (REF 607) SEM ANEL DE SOLDA, BOLSA X BOLSA, 42 MM</v>
          </cell>
          <cell r="C3690" t="str">
            <v>UN</v>
          </cell>
          <cell r="D3690" t="str">
            <v>CR</v>
          </cell>
          <cell r="E3690">
            <v>23.47</v>
          </cell>
        </row>
        <row r="3691">
          <cell r="A3691">
            <v>12719</v>
          </cell>
          <cell r="B3691" t="str">
            <v>COTOVELO DE COBRE 90 GRAUS (REF 607) SEM ANEL DE SOLDA, BOLSA X BOLSA, 54 MM</v>
          </cell>
          <cell r="C3691" t="str">
            <v>UN</v>
          </cell>
          <cell r="D3691" t="str">
            <v>CR</v>
          </cell>
          <cell r="E3691">
            <v>37.26</v>
          </cell>
        </row>
        <row r="3692">
          <cell r="A3692">
            <v>12720</v>
          </cell>
          <cell r="B3692" t="str">
            <v>COTOVELO DE COBRE 90 GRAUS (REF 607) SEM ANEL DE SOLDA, BOLSA X BOLSA, 66 MM</v>
          </cell>
          <cell r="C3692" t="str">
            <v>UN</v>
          </cell>
          <cell r="D3692" t="str">
            <v>CR</v>
          </cell>
          <cell r="E3692">
            <v>129.75</v>
          </cell>
        </row>
        <row r="3693">
          <cell r="A3693">
            <v>12721</v>
          </cell>
          <cell r="B3693" t="str">
            <v>COTOVELO DE COBRE 90 GRAUS (REF 607) SEM ANEL DE SOLDA, BOLSA X BOLSA, 79 MM</v>
          </cell>
          <cell r="C3693" t="str">
            <v>UN</v>
          </cell>
          <cell r="D3693" t="str">
            <v>CR</v>
          </cell>
          <cell r="E3693">
            <v>124.42</v>
          </cell>
        </row>
        <row r="3694">
          <cell r="A3694">
            <v>3446</v>
          </cell>
          <cell r="B3694" t="str">
            <v>COTOVELO45 GRAUS DE FERRO GALVANIZADO, COM ROSCA BSP, DE 1 1/2"</v>
          </cell>
          <cell r="C3694" t="str">
            <v>UN</v>
          </cell>
          <cell r="D3694" t="str">
            <v>CR</v>
          </cell>
          <cell r="E3694">
            <v>28.19</v>
          </cell>
        </row>
        <row r="3695">
          <cell r="A3695">
            <v>3445</v>
          </cell>
          <cell r="B3695" t="str">
            <v>COTOVELO45 GRAUS DE FERRO GALVANIZADO, COM ROSCA BSP, DE 1 1/4"</v>
          </cell>
          <cell r="C3695" t="str">
            <v>UN</v>
          </cell>
          <cell r="D3695" t="str">
            <v>CR</v>
          </cell>
          <cell r="E3695">
            <v>23.37</v>
          </cell>
        </row>
        <row r="3696">
          <cell r="A3696">
            <v>3441</v>
          </cell>
          <cell r="B3696" t="str">
            <v>COTOVELO45 GRAUS DE FERRO GALVANIZADO, COM ROSCA BSP, DE 1/2"</v>
          </cell>
          <cell r="C3696" t="str">
            <v>UN</v>
          </cell>
          <cell r="D3696" t="str">
            <v>CR</v>
          </cell>
          <cell r="E3696">
            <v>6.72</v>
          </cell>
        </row>
        <row r="3697">
          <cell r="A3697">
            <v>3444</v>
          </cell>
          <cell r="B3697" t="str">
            <v>COTOVELO45 GRAUS DE FERRO GALVANIZADO, COM ROSCA BSP, DE 1"</v>
          </cell>
          <cell r="C3697" t="str">
            <v>UN</v>
          </cell>
          <cell r="D3697" t="str">
            <v>CR</v>
          </cell>
          <cell r="E3697">
            <v>14.39</v>
          </cell>
        </row>
        <row r="3698">
          <cell r="A3698">
            <v>12402</v>
          </cell>
          <cell r="B3698" t="str">
            <v>COTOVELO45 GRAUS DE FERRO GALVANIZADO, COM ROSCA BSP, DE 2 1/2"</v>
          </cell>
          <cell r="C3698" t="str">
            <v>UN</v>
          </cell>
          <cell r="D3698" t="str">
            <v>CR</v>
          </cell>
          <cell r="E3698">
            <v>66.61</v>
          </cell>
        </row>
        <row r="3699">
          <cell r="A3699">
            <v>3447</v>
          </cell>
          <cell r="B3699" t="str">
            <v>COTOVELO45 GRAUS DE FERRO GALVANIZADO, COM ROSCA BSP, DE 2"</v>
          </cell>
          <cell r="C3699" t="str">
            <v>UN</v>
          </cell>
          <cell r="D3699" t="str">
            <v>CR</v>
          </cell>
          <cell r="E3699">
            <v>35.44</v>
          </cell>
        </row>
        <row r="3700">
          <cell r="A3700">
            <v>3442</v>
          </cell>
          <cell r="B3700" t="str">
            <v>COTOVELO45 GRAUS DE FERRO GALVANIZADO, COM ROSCA BSP, DE 3/4"</v>
          </cell>
          <cell r="C3700" t="str">
            <v>UN</v>
          </cell>
          <cell r="D3700" t="str">
            <v>CR</v>
          </cell>
          <cell r="E3700">
            <v>10.11</v>
          </cell>
        </row>
        <row r="3701">
          <cell r="A3701">
            <v>3448</v>
          </cell>
          <cell r="B3701" t="str">
            <v>COTOVELO45 GRAUS DE FERRO GALVANIZADO, COM ROSCA BSP, DE 3"</v>
          </cell>
          <cell r="C3701" t="str">
            <v>UN</v>
          </cell>
          <cell r="D3701" t="str">
            <v>CR</v>
          </cell>
          <cell r="E3701">
            <v>86.48</v>
          </cell>
        </row>
        <row r="3702">
          <cell r="A3702">
            <v>3449</v>
          </cell>
          <cell r="B3702" t="str">
            <v>COTOVELO45 GRAUS DE FERRO GALVANIZADO, COM ROSCA BSP, DE 4"</v>
          </cell>
          <cell r="C3702" t="str">
            <v>UN</v>
          </cell>
          <cell r="D3702" t="str">
            <v>CR</v>
          </cell>
          <cell r="E3702">
            <v>168.2</v>
          </cell>
        </row>
        <row r="3703">
          <cell r="A3703">
            <v>37438</v>
          </cell>
          <cell r="B3703" t="str">
            <v>COTOVELO45 GRAUS, PEAD PE 100, DE 125 MM, PARA ELETROFUSAO</v>
          </cell>
          <cell r="C3703" t="str">
            <v>UN</v>
          </cell>
          <cell r="D3703" t="str">
            <v>CR</v>
          </cell>
          <cell r="E3703">
            <v>139.78</v>
          </cell>
        </row>
        <row r="3704">
          <cell r="A3704">
            <v>37439</v>
          </cell>
          <cell r="B3704" t="str">
            <v>COTOVELO45 GRAUS, PEAD PE 100, DE 200 MM, PARA ELETROFUSAO</v>
          </cell>
          <cell r="C3704" t="str">
            <v>UN</v>
          </cell>
          <cell r="D3704" t="str">
            <v>CR</v>
          </cell>
          <cell r="E3704">
            <v>913.91</v>
          </cell>
        </row>
        <row r="3705">
          <cell r="A3705">
            <v>37435</v>
          </cell>
          <cell r="B3705" t="str">
            <v>COTOVELO45 GRAUS, PEAD PE 100, DE 32 MM, PARA ELETROFUSAO</v>
          </cell>
          <cell r="C3705" t="str">
            <v>UN</v>
          </cell>
          <cell r="D3705" t="str">
            <v>CR</v>
          </cell>
          <cell r="E3705">
            <v>16.420000000000002</v>
          </cell>
        </row>
        <row r="3706">
          <cell r="A3706">
            <v>37436</v>
          </cell>
          <cell r="B3706" t="str">
            <v>COTOVELO45 GRAUS, PEAD PE 100, DE 40 MM, PARA ELETROFUSAO</v>
          </cell>
          <cell r="C3706" t="str">
            <v>UN</v>
          </cell>
          <cell r="D3706" t="str">
            <v>CR</v>
          </cell>
          <cell r="E3706">
            <v>19.38</v>
          </cell>
        </row>
        <row r="3707">
          <cell r="A3707">
            <v>37437</v>
          </cell>
          <cell r="B3707" t="str">
            <v>COTOVELO45 GRAUS, PEAD PE 100, DE 63 MM, PARA ELETROFUSAO</v>
          </cell>
          <cell r="C3707" t="str">
            <v>UN</v>
          </cell>
          <cell r="D3707" t="str">
            <v>CR</v>
          </cell>
          <cell r="E3707">
            <v>28.04</v>
          </cell>
        </row>
        <row r="3708">
          <cell r="A3708">
            <v>3473</v>
          </cell>
          <cell r="B3708" t="str">
            <v>COTOVELO90 GRAUS DE FERRO GALVANIZADO, COM ROSCA BSP MACHO/FEMEA, DE 1 1/2"</v>
          </cell>
          <cell r="C3708" t="str">
            <v>UN</v>
          </cell>
          <cell r="D3708" t="str">
            <v>CR</v>
          </cell>
          <cell r="E3708">
            <v>28.78</v>
          </cell>
        </row>
        <row r="3709">
          <cell r="A3709">
            <v>3474</v>
          </cell>
          <cell r="B3709" t="str">
            <v>COTOVELO90 GRAUS DE FERRO GALVANIZADO, COM ROSCA BSP MACHO/FEMEA, DE 1 1/4"</v>
          </cell>
          <cell r="C3709" t="str">
            <v>UN</v>
          </cell>
          <cell r="D3709" t="str">
            <v>CR</v>
          </cell>
          <cell r="E3709">
            <v>26.05</v>
          </cell>
        </row>
        <row r="3710">
          <cell r="A3710">
            <v>3450</v>
          </cell>
          <cell r="B3710" t="str">
            <v>COTOVELO90 GRAUS DE FERRO GALVANIZADO, COM ROSCA BSP MACHO/FEMEA, DE 1/2"</v>
          </cell>
          <cell r="C3710" t="str">
            <v>UN</v>
          </cell>
          <cell r="D3710" t="str">
            <v>CR</v>
          </cell>
          <cell r="E3710">
            <v>8.86</v>
          </cell>
        </row>
        <row r="3711">
          <cell r="A3711">
            <v>3443</v>
          </cell>
          <cell r="B3711" t="str">
            <v>COTOVELO90 GRAUS DE FERRO GALVANIZADO, COM ROSCA BSP MACHO/FEMEA, DE 1"</v>
          </cell>
          <cell r="C3711" t="str">
            <v>UN</v>
          </cell>
          <cell r="D3711" t="str">
            <v>CR</v>
          </cell>
          <cell r="E3711">
            <v>17.239999999999998</v>
          </cell>
        </row>
        <row r="3712">
          <cell r="A3712">
            <v>3453</v>
          </cell>
          <cell r="B3712" t="str">
            <v>COTOVELO90 GRAUS DE FERRO GALVANIZADO, COM ROSCA BSP MACHO/FEMEA, DE 2 1/2"</v>
          </cell>
          <cell r="C3712" t="str">
            <v>UN</v>
          </cell>
          <cell r="D3712" t="str">
            <v>CR</v>
          </cell>
          <cell r="E3712">
            <v>72.260000000000005</v>
          </cell>
        </row>
        <row r="3713">
          <cell r="A3713">
            <v>3452</v>
          </cell>
          <cell r="B3713" t="str">
            <v>COTOVELO90 GRAUS DE FERRO GALVANIZADO, COM ROSCA BSP MACHO/FEMEA, DE 2"</v>
          </cell>
          <cell r="C3713" t="str">
            <v>UN</v>
          </cell>
          <cell r="D3713" t="str">
            <v>CR</v>
          </cell>
          <cell r="E3713">
            <v>43.35</v>
          </cell>
        </row>
        <row r="3714">
          <cell r="A3714">
            <v>3451</v>
          </cell>
          <cell r="B3714" t="str">
            <v>COTOVELO90 GRAUS DE FERRO GALVANIZADO, COM ROSCA BSP MACHO/FEMEA, DE 3/4"</v>
          </cell>
          <cell r="C3714" t="str">
            <v>UN</v>
          </cell>
          <cell r="D3714" t="str">
            <v>CR</v>
          </cell>
          <cell r="E3714">
            <v>11.3</v>
          </cell>
        </row>
        <row r="3715">
          <cell r="A3715" t="str">
            <v>Obs: dimensões entre asteríscos (*) indicam a aceitação de medidas aproximadas.</v>
          </cell>
        </row>
        <row r="3717">
          <cell r="B3717" t="str">
            <v>PREÇOS DE INSUMOS</v>
          </cell>
          <cell r="D3717" t="str">
            <v>Página:</v>
          </cell>
          <cell r="E3717" t="str">
            <v>56 / 146</v>
          </cell>
        </row>
        <row r="3718">
          <cell r="A3718" t="str">
            <v>Indicação da origem do preço:</v>
          </cell>
        </row>
        <row r="3719">
          <cell r="A3719" t="str">
            <v>• C - para preço coletado pelo IBGE</v>
          </cell>
        </row>
        <row r="3720">
          <cell r="A3720" t="str">
            <v>• CR - para preço obtido por meio do coeficiente de representatividade do insumo (ver Manual de Metodologia e</v>
          </cell>
        </row>
        <row r="3721">
          <cell r="A3721" t="str">
            <v>Conceitos);</v>
          </cell>
        </row>
        <row r="3722">
          <cell r="A3722" t="str">
            <v>• AS - para preço atribuído com base no preço do insumo para a localidade de São Paulo.</v>
          </cell>
        </row>
        <row r="3723">
          <cell r="A3723" t="str">
            <v>Mês de Coleta:</v>
          </cell>
          <cell r="B3723" t="str">
            <v>06/2016 Pesquisa: IBGE</v>
          </cell>
        </row>
        <row r="3724">
          <cell r="B3724" t="str">
            <v>CUIABA</v>
          </cell>
          <cell r="C3724" t="str">
            <v>90,01</v>
          </cell>
          <cell r="E3724">
            <v>52.06</v>
          </cell>
        </row>
        <row r="3725">
          <cell r="A3725" t="str">
            <v>Localidade:</v>
          </cell>
          <cell r="B3725" t="str">
            <v>Encargos Sociais Desonerados(%) Horista:</v>
          </cell>
          <cell r="D3725" t="str">
            <v>Mensalista:</v>
          </cell>
        </row>
        <row r="3726">
          <cell r="A3726" t="str">
            <v>Código</v>
          </cell>
          <cell r="B3726" t="str">
            <v>Descriçao do Insumo</v>
          </cell>
          <cell r="C3726" t="str">
            <v>Unid</v>
          </cell>
          <cell r="D3726" t="str">
            <v>Origem</v>
          </cell>
          <cell r="E3726" t="str">
            <v>Preço</v>
          </cell>
        </row>
        <row r="3727">
          <cell r="D3727" t="str">
            <v>de Preço</v>
          </cell>
          <cell r="E3727" t="str">
            <v>Mediano (R$)</v>
          </cell>
        </row>
        <row r="3728">
          <cell r="A3728">
            <v>3454</v>
          </cell>
          <cell r="B3728" t="str">
            <v>COTOVELO 90 GRAUS DE FERRO GALVANIZADO, COM ROSCA BSP MACHO/FEMEA, DE 3"</v>
          </cell>
          <cell r="C3728" t="str">
            <v>UN</v>
          </cell>
          <cell r="D3728" t="str">
            <v>CR</v>
          </cell>
          <cell r="E3728">
            <v>92.78</v>
          </cell>
        </row>
        <row r="3729">
          <cell r="A3729">
            <v>3458</v>
          </cell>
          <cell r="B3729" t="str">
            <v>COTOVELO 90 GRAUS DE FERRO GALVANIZADO, COM ROSCA BSP, DE 1 1/2"</v>
          </cell>
          <cell r="C3729" t="str">
            <v>UN</v>
          </cell>
          <cell r="D3729" t="str">
            <v>CR</v>
          </cell>
          <cell r="E3729">
            <v>25.15</v>
          </cell>
        </row>
        <row r="3730">
          <cell r="A3730">
            <v>3468</v>
          </cell>
          <cell r="B3730" t="str">
            <v>COTOVELO 90 GRAUS DE FERRO GALVANIZADO, COM ROSCA BSP, DE 1 1/2" X 1"</v>
          </cell>
          <cell r="C3730" t="str">
            <v>UN</v>
          </cell>
          <cell r="D3730" t="str">
            <v>CR</v>
          </cell>
          <cell r="E3730">
            <v>23.67</v>
          </cell>
        </row>
        <row r="3731">
          <cell r="A3731">
            <v>3465</v>
          </cell>
          <cell r="B3731" t="str">
            <v>COTOVELO 90 GRAUS DE FERRO GALVANIZADO, COM ROSCA BSP, DE 1 1/2" X 3/4"</v>
          </cell>
          <cell r="C3731" t="str">
            <v>UN</v>
          </cell>
          <cell r="D3731" t="str">
            <v>CR</v>
          </cell>
          <cell r="E3731">
            <v>24.14</v>
          </cell>
        </row>
        <row r="3732">
          <cell r="A3732">
            <v>3457</v>
          </cell>
          <cell r="B3732" t="str">
            <v>COTOVELO 90 GRAUS DE FERRO GALVANIZADO, COM ROSCA BSP, DE 1 1/4"</v>
          </cell>
          <cell r="C3732" t="str">
            <v>UN</v>
          </cell>
          <cell r="D3732" t="str">
            <v>CR</v>
          </cell>
          <cell r="E3732">
            <v>17.600000000000001</v>
          </cell>
        </row>
        <row r="3733">
          <cell r="A3733">
            <v>12403</v>
          </cell>
          <cell r="B3733" t="str">
            <v>COTOVELO 90 GRAUS DE FERRO GALVANIZADO, COM ROSCA BSP, DE 1 1/4" X 1"</v>
          </cell>
          <cell r="C3733" t="str">
            <v>UN</v>
          </cell>
          <cell r="D3733" t="str">
            <v>CR</v>
          </cell>
          <cell r="E3733">
            <v>16.829999999999998</v>
          </cell>
        </row>
        <row r="3734">
          <cell r="A3734">
            <v>3455</v>
          </cell>
          <cell r="B3734" t="str">
            <v>COTOVELO 90 GRAUS DE FERRO GALVANIZADO, COM ROSCA BSP, DE 1/2"</v>
          </cell>
          <cell r="C3734" t="str">
            <v>UN</v>
          </cell>
          <cell r="D3734" t="str">
            <v>CR</v>
          </cell>
          <cell r="E3734">
            <v>4.75</v>
          </cell>
        </row>
        <row r="3735">
          <cell r="A3735">
            <v>3472</v>
          </cell>
          <cell r="B3735" t="str">
            <v>COTOVELO 90 GRAUS DE FERRO GALVANIZADO, COM ROSCA BSP, DE 1"</v>
          </cell>
          <cell r="C3735" t="str">
            <v>UN</v>
          </cell>
          <cell r="D3735" t="str">
            <v>CR</v>
          </cell>
          <cell r="E3735">
            <v>11.47</v>
          </cell>
        </row>
        <row r="3736">
          <cell r="A3736">
            <v>3463</v>
          </cell>
          <cell r="B3736" t="str">
            <v>COTOVELO 90 GRAUS DE FERRO GALVANIZADO, COM ROSCA BSP, DE 1" X 1/2"</v>
          </cell>
          <cell r="C3736" t="str">
            <v>UN</v>
          </cell>
          <cell r="D3736" t="str">
            <v>CR</v>
          </cell>
          <cell r="E3736">
            <v>10.7</v>
          </cell>
        </row>
        <row r="3737">
          <cell r="A3737">
            <v>3464</v>
          </cell>
          <cell r="B3737" t="str">
            <v>COTOVELO 90 GRAUS DE FERRO GALVANIZADO, COM ROSCA BSP, DE 1" X 3/4"</v>
          </cell>
          <cell r="C3737" t="str">
            <v>UN</v>
          </cell>
          <cell r="D3737" t="str">
            <v>CR</v>
          </cell>
          <cell r="E3737">
            <v>10.4</v>
          </cell>
        </row>
        <row r="3738">
          <cell r="A3738">
            <v>3470</v>
          </cell>
          <cell r="B3738" t="str">
            <v>COTOVELO 90 GRAUS DE FERRO GALVANIZADO, COM ROSCA BSP, DE 2 1/2"</v>
          </cell>
          <cell r="C3738" t="str">
            <v>UN</v>
          </cell>
          <cell r="D3738" t="str">
            <v>CR</v>
          </cell>
          <cell r="E3738">
            <v>74.22</v>
          </cell>
        </row>
        <row r="3739">
          <cell r="A3739">
            <v>3466</v>
          </cell>
          <cell r="B3739" t="str">
            <v>COTOVELO 90 GRAUS DE FERRO GALVANIZADO, COM ROSCA BSP, DE 2 1/2" X 2"</v>
          </cell>
          <cell r="C3739" t="str">
            <v>UN</v>
          </cell>
          <cell r="D3739" t="str">
            <v>CR</v>
          </cell>
          <cell r="E3739">
            <v>72.14</v>
          </cell>
        </row>
        <row r="3740">
          <cell r="A3740">
            <v>3471</v>
          </cell>
          <cell r="B3740" t="str">
            <v>COTOVELO 90 GRAUS DE FERRO GALVANIZADO, COM ROSCA BSP, DE 2"</v>
          </cell>
          <cell r="C3740" t="str">
            <v>UN</v>
          </cell>
          <cell r="D3740" t="str">
            <v>CR</v>
          </cell>
          <cell r="E3740">
            <v>38.54</v>
          </cell>
        </row>
        <row r="3741">
          <cell r="A3741">
            <v>3467</v>
          </cell>
          <cell r="B3741" t="str">
            <v>COTOVELO 90 GRAUS DE FERRO GALVANIZADO, COM ROSCA BSP, DE 2" X 1 1/2"</v>
          </cell>
          <cell r="C3741" t="str">
            <v>UN</v>
          </cell>
          <cell r="D3741" t="str">
            <v>CR</v>
          </cell>
          <cell r="E3741">
            <v>38.36</v>
          </cell>
        </row>
        <row r="3742">
          <cell r="A3742">
            <v>3456</v>
          </cell>
          <cell r="B3742" t="str">
            <v>COTOVELO 90 GRAUS DE FERRO GALVANIZADO, COM ROSCA BSP, DE 3/4"</v>
          </cell>
          <cell r="C3742" t="str">
            <v>UN</v>
          </cell>
          <cell r="D3742" t="str">
            <v>CR</v>
          </cell>
          <cell r="E3742">
            <v>8.44</v>
          </cell>
        </row>
        <row r="3743">
          <cell r="A3743">
            <v>3462</v>
          </cell>
          <cell r="B3743" t="str">
            <v>COTOVELO 90 GRAUS DE FERRO GALVANIZADO, COM ROSCA BSP, DE 3/4" X 1/2"</v>
          </cell>
          <cell r="C3743" t="str">
            <v>UN</v>
          </cell>
          <cell r="D3743" t="str">
            <v>CR</v>
          </cell>
          <cell r="E3743">
            <v>7.43</v>
          </cell>
        </row>
        <row r="3744">
          <cell r="A3744">
            <v>3459</v>
          </cell>
          <cell r="B3744" t="str">
            <v>COTOVELO 90 GRAUS DE FERRO GALVANIZADO, COM ROSCA BSP, DE 3"</v>
          </cell>
          <cell r="C3744" t="str">
            <v>UN</v>
          </cell>
          <cell r="D3744" t="str">
            <v>CR</v>
          </cell>
          <cell r="E3744">
            <v>100.69</v>
          </cell>
        </row>
        <row r="3745">
          <cell r="A3745">
            <v>3469</v>
          </cell>
          <cell r="B3745" t="str">
            <v>COTOVELO 90 GRAUS DE FERRO GALVANIZADO, COM ROSCA BSP, DE 4"</v>
          </cell>
          <cell r="C3745" t="str">
            <v>UN</v>
          </cell>
          <cell r="D3745" t="str">
            <v>CR</v>
          </cell>
          <cell r="E3745">
            <v>177.12</v>
          </cell>
        </row>
        <row r="3746">
          <cell r="A3746">
            <v>3460</v>
          </cell>
          <cell r="B3746" t="str">
            <v>COTOVELO 90 GRAUS DE FERRO GALVANIZADO, COM ROSCA BSP, DE 5"</v>
          </cell>
          <cell r="C3746" t="str">
            <v>UN</v>
          </cell>
          <cell r="D3746" t="str">
            <v>CR</v>
          </cell>
          <cell r="E3746">
            <v>446.62</v>
          </cell>
        </row>
        <row r="3747">
          <cell r="A3747">
            <v>3461</v>
          </cell>
          <cell r="B3747" t="str">
            <v>COTOVELO 90 GRAUS DE FERRO GALVANIZADO, COM ROSCA BSP, DE 6"</v>
          </cell>
          <cell r="C3747" t="str">
            <v>UN</v>
          </cell>
          <cell r="D3747" t="str">
            <v>CR</v>
          </cell>
          <cell r="E3747">
            <v>556.59</v>
          </cell>
        </row>
        <row r="3748">
          <cell r="A3748">
            <v>37433</v>
          </cell>
          <cell r="B3748" t="str">
            <v>COTOVELO 90 GRAUS, PEAD PE 100, DE 125 MM, PARA ELETROFUSAO</v>
          </cell>
          <cell r="C3748" t="str">
            <v>UN</v>
          </cell>
          <cell r="D3748" t="str">
            <v>CR</v>
          </cell>
          <cell r="E3748">
            <v>139.78</v>
          </cell>
        </row>
        <row r="3749">
          <cell r="A3749">
            <v>37430</v>
          </cell>
          <cell r="B3749" t="str">
            <v>COTOVELO 90 GRAUS, PEAD PE 100, DE 20 MM, PARA ELETROFUSAO</v>
          </cell>
          <cell r="C3749" t="str">
            <v>UN</v>
          </cell>
          <cell r="D3749" t="str">
            <v>CR</v>
          </cell>
          <cell r="E3749">
            <v>17.510000000000002</v>
          </cell>
        </row>
        <row r="3750">
          <cell r="A3750">
            <v>37434</v>
          </cell>
          <cell r="B3750" t="str">
            <v>COTOVELO 90 GRAUS, PEAD PE 100, DE 200 MM, PARA ELETROFUSAO</v>
          </cell>
          <cell r="C3750" t="str">
            <v>UN</v>
          </cell>
          <cell r="D3750" t="str">
            <v>CR</v>
          </cell>
          <cell r="E3750">
            <v>1303.3599999999999</v>
          </cell>
        </row>
        <row r="3751">
          <cell r="A3751">
            <v>37431</v>
          </cell>
          <cell r="B3751" t="str">
            <v>COTOVELO 90 GRAUS, PEAD PE 100, DE 32 MM, PARA ELETROFUSAO</v>
          </cell>
          <cell r="C3751" t="str">
            <v>UN</v>
          </cell>
          <cell r="D3751" t="str">
            <v>CR</v>
          </cell>
          <cell r="E3751">
            <v>23.76</v>
          </cell>
        </row>
        <row r="3752">
          <cell r="A3752">
            <v>37432</v>
          </cell>
          <cell r="B3752" t="str">
            <v>COTOVELO 90 GRAUS, PEAD PE 100, DE 63 MM, PARA ELETROFUSAO</v>
          </cell>
          <cell r="C3752" t="str">
            <v>UN</v>
          </cell>
          <cell r="D3752" t="str">
            <v>CR</v>
          </cell>
          <cell r="E3752">
            <v>43.83</v>
          </cell>
        </row>
        <row r="3753">
          <cell r="A3753">
            <v>37413</v>
          </cell>
          <cell r="B3753" t="str">
            <v>COTOVELO/JOELHO COM ADAPTADOR, 90 GRAUS, EM POLIPROPILENO, PN 16, PARA TUBOS</v>
          </cell>
          <cell r="C3753" t="str">
            <v>UN</v>
          </cell>
          <cell r="D3753" t="str">
            <v>CR</v>
          </cell>
          <cell r="E3753">
            <v>1.86</v>
          </cell>
        </row>
        <row r="3754">
          <cell r="B3754" t="str">
            <v>PEAD, 20 MM X 1/2" - LIGACAO PREDIAL DE AGUA</v>
          </cell>
        </row>
        <row r="3755">
          <cell r="A3755">
            <v>37414</v>
          </cell>
          <cell r="B3755" t="str">
            <v>COTOVELO/JOELHO COM ADAPTADOR, 90 GRAUS, EM POLIPROPILENO, PN 16, PARA TUBOS</v>
          </cell>
          <cell r="C3755" t="str">
            <v>UN</v>
          </cell>
          <cell r="D3755" t="str">
            <v>CR</v>
          </cell>
          <cell r="E3755">
            <v>2.11</v>
          </cell>
        </row>
        <row r="3756">
          <cell r="B3756" t="str">
            <v>PEAD, 20 MM X 3/4" - LIGACAO PREDIAL DE AGUA</v>
          </cell>
        </row>
        <row r="3757">
          <cell r="A3757">
            <v>37415</v>
          </cell>
          <cell r="B3757" t="str">
            <v>COTOVELO/JOELHO COM ADAPTADOR, 90 GRAUS, EM POLIPROPILENO, PN 16, PARA TUBOS</v>
          </cell>
          <cell r="C3757" t="str">
            <v>UN</v>
          </cell>
          <cell r="D3757" t="str">
            <v>CR</v>
          </cell>
          <cell r="E3757">
            <v>3.83</v>
          </cell>
        </row>
        <row r="3758">
          <cell r="B3758" t="str">
            <v>PEAD, 32 MM X 1" - LIGACAO PREDIAL DE AGUA</v>
          </cell>
        </row>
        <row r="3759">
          <cell r="A3759">
            <v>37416</v>
          </cell>
          <cell r="B3759" t="str">
            <v>COTOVELO/JOELHO 90 GRAUS, EM POLIPROPILENO, PN 16, PARA TUBOS PEAD, 20 X 20 MM -</v>
          </cell>
          <cell r="C3759" t="str">
            <v>UN</v>
          </cell>
          <cell r="D3759" t="str">
            <v>CR</v>
          </cell>
          <cell r="E3759">
            <v>1.74</v>
          </cell>
        </row>
        <row r="3760">
          <cell r="B3760" t="str">
            <v>LIGACAO PREDIAL DE AGUA</v>
          </cell>
        </row>
        <row r="3761">
          <cell r="A3761">
            <v>37417</v>
          </cell>
          <cell r="B3761" t="str">
            <v>COTOVELO/JOELHO 90 GRAUS, EM POLIPROPILENO, PN 16, PARA TUBOS PEAD, 32 X 32 MM -</v>
          </cell>
          <cell r="C3761" t="str">
            <v>UN</v>
          </cell>
          <cell r="D3761" t="str">
            <v>CR</v>
          </cell>
          <cell r="E3761">
            <v>2.5</v>
          </cell>
        </row>
        <row r="3762">
          <cell r="B3762" t="str">
            <v>LIGACAO PREDIAL DE AGUA</v>
          </cell>
        </row>
        <row r="3763">
          <cell r="A3763">
            <v>3112</v>
          </cell>
          <cell r="B3763" t="str">
            <v>CREMONA COM CASTANHA BIPARTIDA, COM VARA DE 1.20 M, EM LATAO CROMADO, PARA</v>
          </cell>
          <cell r="C3763" t="str">
            <v>CJ</v>
          </cell>
          <cell r="D3763" t="str">
            <v>CR</v>
          </cell>
          <cell r="E3763">
            <v>46.37</v>
          </cell>
        </row>
        <row r="3764">
          <cell r="B3764" t="str">
            <v>PORTAS E JANELAS - COMPLETA</v>
          </cell>
        </row>
        <row r="3765">
          <cell r="A3765">
            <v>3113</v>
          </cell>
          <cell r="B3765" t="str">
            <v>CREMONA COM CASTANHA BIPARTIDA, COM VARA DE 1.50 M, EM LATAO CROMADO, PARA</v>
          </cell>
          <cell r="C3765" t="str">
            <v>CJ</v>
          </cell>
          <cell r="D3765" t="str">
            <v>CR</v>
          </cell>
          <cell r="E3765">
            <v>53.43</v>
          </cell>
        </row>
        <row r="3766">
          <cell r="B3766" t="str">
            <v>PORTAS E JANELAS - COMPLETA</v>
          </cell>
        </row>
        <row r="3767">
          <cell r="A3767">
            <v>3114</v>
          </cell>
          <cell r="B3767" t="str">
            <v>CREMONA LATAO CROMADO, COM CASTANHA BIPARTIDA E PRESILHAS, MEDIDAS</v>
          </cell>
          <cell r="C3767" t="str">
            <v>UN</v>
          </cell>
          <cell r="D3767" t="str">
            <v>CR</v>
          </cell>
          <cell r="E3767">
            <v>24.14</v>
          </cell>
        </row>
        <row r="3768">
          <cell r="B3768" t="str">
            <v>APROXIMADAS DE 113 X 40 X 35 MM (NAO INCL VARA FERRO)</v>
          </cell>
        </row>
        <row r="3769">
          <cell r="A3769">
            <v>34519</v>
          </cell>
          <cell r="B3769" t="str">
            <v>CRUZETA DE CONCRETO LEVE, COMP. 2000 MM SECAO, 90 X 90 MM</v>
          </cell>
          <cell r="C3769" t="str">
            <v>UN</v>
          </cell>
          <cell r="D3769" t="str">
            <v>CR</v>
          </cell>
          <cell r="E3769">
            <v>73.459999999999994</v>
          </cell>
        </row>
        <row r="3770">
          <cell r="A3770">
            <v>10510</v>
          </cell>
          <cell r="B3770" t="str">
            <v>CRUZETA DE EUCALIPTO TRATADO, OU EQUIVALENTE DA REGIAO, *2,4* M, SECAO *9 X 11,5*</v>
          </cell>
          <cell r="C3770" t="str">
            <v>UN</v>
          </cell>
          <cell r="D3770" t="str">
            <v>AS</v>
          </cell>
          <cell r="E3770">
            <v>57.43</v>
          </cell>
        </row>
        <row r="3771">
          <cell r="B3771" t="str">
            <v>CM</v>
          </cell>
        </row>
        <row r="3772">
          <cell r="A3772">
            <v>1649</v>
          </cell>
          <cell r="B3772" t="str">
            <v>CRUZETA DE FERRO GALVANIZADO, COM ROSCA BSP, DE 1 1/2"</v>
          </cell>
          <cell r="C3772" t="str">
            <v>UN</v>
          </cell>
          <cell r="D3772" t="str">
            <v>CR</v>
          </cell>
          <cell r="E3772">
            <v>49.72</v>
          </cell>
        </row>
        <row r="3773">
          <cell r="A3773">
            <v>1653</v>
          </cell>
          <cell r="B3773" t="str">
            <v>CRUZETA DE FERRO GALVANIZADO, COM ROSCA BSP, DE 1 1/4"</v>
          </cell>
          <cell r="C3773" t="str">
            <v>UN</v>
          </cell>
          <cell r="D3773" t="str">
            <v>CR</v>
          </cell>
          <cell r="E3773">
            <v>41.27</v>
          </cell>
        </row>
        <row r="3774">
          <cell r="A3774">
            <v>1647</v>
          </cell>
          <cell r="B3774" t="str">
            <v>CRUZETA DE FERRO GALVANIZADO, COM ROSCA BSP, DE 1/2"</v>
          </cell>
          <cell r="C3774" t="str">
            <v>UN</v>
          </cell>
          <cell r="D3774" t="str">
            <v>CR</v>
          </cell>
          <cell r="E3774">
            <v>15.28</v>
          </cell>
        </row>
        <row r="3775">
          <cell r="A3775">
            <v>1648</v>
          </cell>
          <cell r="B3775" t="str">
            <v>CRUZETA DE FERRO GALVANIZADO, COM ROSCA BSP, DE 1"</v>
          </cell>
          <cell r="C3775" t="str">
            <v>UN</v>
          </cell>
          <cell r="D3775" t="str">
            <v>CR</v>
          </cell>
          <cell r="E3775">
            <v>29.38</v>
          </cell>
        </row>
        <row r="3776">
          <cell r="A3776">
            <v>1651</v>
          </cell>
          <cell r="B3776" t="str">
            <v>CRUZETA DE FERRO GALVANIZADO, COM ROSCA BSP, DE 2 1/2"</v>
          </cell>
          <cell r="C3776" t="str">
            <v>UN</v>
          </cell>
          <cell r="D3776" t="str">
            <v>CR</v>
          </cell>
          <cell r="E3776">
            <v>108.3</v>
          </cell>
        </row>
        <row r="3777">
          <cell r="A3777">
            <v>1650</v>
          </cell>
          <cell r="B3777" t="str">
            <v>CRUZETA DE FERRO GALVANIZADO, COM ROSCA BSP, DE 2"</v>
          </cell>
          <cell r="C3777" t="str">
            <v>UN</v>
          </cell>
          <cell r="D3777" t="str">
            <v>CR</v>
          </cell>
          <cell r="E3777">
            <v>68.69</v>
          </cell>
        </row>
        <row r="3778">
          <cell r="A3778" t="str">
            <v>Obs: dimensões entre asteríscos (*) indicam a aceitação de medidas aproximadas.</v>
          </cell>
        </row>
        <row r="3780">
          <cell r="B3780" t="str">
            <v>PREÇOS DE INSUMOS</v>
          </cell>
          <cell r="D3780" t="str">
            <v>Página:</v>
          </cell>
          <cell r="E3780" t="str">
            <v>57 / 146</v>
          </cell>
        </row>
        <row r="3781">
          <cell r="A3781" t="str">
            <v>Indicação da origem do preço:</v>
          </cell>
        </row>
        <row r="3782">
          <cell r="A3782" t="str">
            <v>• C - para preço coletado pelo IBGE</v>
          </cell>
        </row>
        <row r="3783">
          <cell r="A3783" t="str">
            <v>• CR - para preço obtido por meio do coeficiente de representatividade do insumo (ver Manual de Metodologia e</v>
          </cell>
        </row>
        <row r="3784">
          <cell r="A3784" t="str">
            <v>Conceitos);</v>
          </cell>
        </row>
        <row r="3785">
          <cell r="A3785" t="str">
            <v>• AS - para preço atribuído com base no preço do insumo para a localidade de São Paulo.</v>
          </cell>
        </row>
        <row r="3786">
          <cell r="A3786" t="str">
            <v>Mês de Coleta:</v>
          </cell>
          <cell r="B3786" t="str">
            <v>06/2016 Pesquisa: IBGE</v>
          </cell>
        </row>
        <row r="3787">
          <cell r="B3787" t="str">
            <v>CUIABA</v>
          </cell>
          <cell r="C3787" t="str">
            <v>90,01</v>
          </cell>
          <cell r="E3787">
            <v>52.06</v>
          </cell>
        </row>
        <row r="3788">
          <cell r="A3788" t="str">
            <v>Localidade:</v>
          </cell>
          <cell r="B3788" t="str">
            <v>Encargos Sociais Desonerados(%) Horista:</v>
          </cell>
          <cell r="D3788" t="str">
            <v>Mensalista:</v>
          </cell>
        </row>
        <row r="3789">
          <cell r="A3789" t="str">
            <v>Código</v>
          </cell>
          <cell r="B3789" t="str">
            <v>Descriçao do Insumo</v>
          </cell>
          <cell r="C3789" t="str">
            <v>Unid</v>
          </cell>
          <cell r="D3789" t="str">
            <v>Origem</v>
          </cell>
          <cell r="E3789" t="str">
            <v>Preço</v>
          </cell>
        </row>
        <row r="3790">
          <cell r="D3790" t="str">
            <v>de Preço</v>
          </cell>
          <cell r="E3790" t="str">
            <v>Mediano (R$)</v>
          </cell>
        </row>
        <row r="3791">
          <cell r="A3791">
            <v>1654</v>
          </cell>
          <cell r="B3791" t="str">
            <v>CRUZETA DE FERRO GALVANIZADO, COM ROSCA BSP, DE 3/4"</v>
          </cell>
          <cell r="C3791" t="str">
            <v>UN</v>
          </cell>
          <cell r="D3791" t="str">
            <v>CR</v>
          </cell>
          <cell r="E3791">
            <v>19.5</v>
          </cell>
        </row>
        <row r="3792">
          <cell r="A3792">
            <v>1652</v>
          </cell>
          <cell r="B3792" t="str">
            <v>CRUZETA DE FERRO GALVANIZADO, COM ROSCA BSP, DE 3"</v>
          </cell>
          <cell r="C3792" t="str">
            <v>UN</v>
          </cell>
          <cell r="D3792" t="str">
            <v>CR</v>
          </cell>
          <cell r="E3792">
            <v>151.96</v>
          </cell>
        </row>
        <row r="3793">
          <cell r="A3793">
            <v>1727</v>
          </cell>
          <cell r="B3793" t="str">
            <v>CRUZETA DE REDUCAO PVC PBA, JE, BBBB, DN 75 X 50 / DE 85 X 60 MM (NBR 5647)</v>
          </cell>
          <cell r="C3793" t="str">
            <v>UN</v>
          </cell>
          <cell r="D3793" t="str">
            <v>AS</v>
          </cell>
          <cell r="E3793">
            <v>54.01</v>
          </cell>
        </row>
        <row r="3794">
          <cell r="A3794">
            <v>40339</v>
          </cell>
          <cell r="B3794" t="str">
            <v>CRUZETA PARA ESCORA METALICA (LOCACAO)</v>
          </cell>
          <cell r="C3794" t="str">
            <v>MES</v>
          </cell>
          <cell r="D3794" t="str">
            <v>CR</v>
          </cell>
          <cell r="E3794">
            <v>3.75</v>
          </cell>
        </row>
        <row r="3795">
          <cell r="A3795">
            <v>40606</v>
          </cell>
          <cell r="B3795" t="str">
            <v>CRUZETA PARA ESCORA METALICA (LOCACAO) (COLETADO CAIXA)</v>
          </cell>
          <cell r="C3795" t="str">
            <v>MES</v>
          </cell>
          <cell r="D3795" t="str">
            <v>CR</v>
          </cell>
          <cell r="E3795">
            <v>1.9</v>
          </cell>
        </row>
        <row r="3796">
          <cell r="A3796">
            <v>12920</v>
          </cell>
          <cell r="B3796" t="str">
            <v>CRUZETA PVC PBA, JE, BBBB, DN 100 / DE 110 MM (NBR 5647)</v>
          </cell>
          <cell r="C3796" t="str">
            <v>UN</v>
          </cell>
          <cell r="D3796" t="str">
            <v>AS</v>
          </cell>
          <cell r="E3796">
            <v>71.37</v>
          </cell>
        </row>
        <row r="3797">
          <cell r="A3797">
            <v>1725</v>
          </cell>
          <cell r="B3797" t="str">
            <v>CRUZETA PVC PBA, JE, BBBB, DN 50 / DE 60 MM (NBR 5647)</v>
          </cell>
          <cell r="C3797" t="str">
            <v>UN</v>
          </cell>
          <cell r="D3797" t="str">
            <v>AS</v>
          </cell>
          <cell r="E3797">
            <v>15.58</v>
          </cell>
        </row>
        <row r="3798">
          <cell r="A3798">
            <v>12943</v>
          </cell>
          <cell r="B3798" t="str">
            <v>CRUZETA PVC PBA, JE, BBBB, DN 75 / DE 85 MM (NBR 5647)</v>
          </cell>
          <cell r="C3798" t="str">
            <v>UN</v>
          </cell>
          <cell r="D3798" t="str">
            <v>AS</v>
          </cell>
          <cell r="E3798">
            <v>38.450000000000003</v>
          </cell>
        </row>
        <row r="3799">
          <cell r="A3799">
            <v>1747</v>
          </cell>
          <cell r="B3799" t="str">
            <v>CUBA ACO INOX (AISI 304) DE EMBUTIR COM VALVULA DE 3 1/2 ", DE *56 X 33 X 12* CM</v>
          </cell>
          <cell r="C3799" t="str">
            <v>UN</v>
          </cell>
          <cell r="D3799" t="str">
            <v>CR</v>
          </cell>
          <cell r="E3799">
            <v>122.89</v>
          </cell>
        </row>
        <row r="3800">
          <cell r="A3800">
            <v>1744</v>
          </cell>
          <cell r="B3800" t="str">
            <v>CUBA ACO INOX (AISI 304) DE EMBUTIR COM VALVULA 3 1/2 ", DE *40 X 34 X 12* CM</v>
          </cell>
          <cell r="C3800" t="str">
            <v>UN</v>
          </cell>
          <cell r="D3800" t="str">
            <v>CR</v>
          </cell>
          <cell r="E3800">
            <v>85.12</v>
          </cell>
        </row>
        <row r="3801">
          <cell r="A3801">
            <v>1743</v>
          </cell>
          <cell r="B3801" t="str">
            <v>CUBA ACO INOX (AISI 304) DE EMBUTIR COM VALVULA 3 1/2 ", DE *46 X 30 X 12* CM</v>
          </cell>
          <cell r="C3801" t="str">
            <v>UN</v>
          </cell>
          <cell r="D3801" t="str">
            <v>CR</v>
          </cell>
          <cell r="E3801">
            <v>111.77</v>
          </cell>
        </row>
        <row r="3802">
          <cell r="A3802">
            <v>7241</v>
          </cell>
          <cell r="B3802" t="str">
            <v>CUMEEIRA ALUMINIO ONDULADA, COMPRIMENTO = *1,12* M, E = 0,8 MM</v>
          </cell>
          <cell r="C3802" t="str">
            <v>M2</v>
          </cell>
          <cell r="D3802" t="str">
            <v>CR</v>
          </cell>
          <cell r="E3802">
            <v>52.59</v>
          </cell>
        </row>
        <row r="3803">
          <cell r="A3803">
            <v>39640</v>
          </cell>
          <cell r="B3803" t="str">
            <v>CUMEEIRA ARTICULADA (ABA INFERIOR) PARA TELHA ONDULADA DE FIBROCIMENTO E = 4</v>
          </cell>
          <cell r="C3803" t="str">
            <v>UN</v>
          </cell>
          <cell r="D3803" t="str">
            <v>CR</v>
          </cell>
          <cell r="E3803">
            <v>5.23</v>
          </cell>
        </row>
        <row r="3804">
          <cell r="B3804" t="str">
            <v>MM, ABA *330* MM, COMPRIMENTO 500 MM (SEM AMIANTO)</v>
          </cell>
        </row>
        <row r="3805">
          <cell r="A3805">
            <v>20236</v>
          </cell>
          <cell r="B3805" t="str">
            <v>CUMEEIRA ARTICULADA DE FIBROCIMENTO PARA TELHA ONDULADA E= 6 MM (SEM</v>
          </cell>
          <cell r="C3805" t="str">
            <v>UN</v>
          </cell>
          <cell r="D3805" t="str">
            <v>CR</v>
          </cell>
          <cell r="E3805">
            <v>20.23</v>
          </cell>
        </row>
        <row r="3806">
          <cell r="B3806" t="str">
            <v>AMIANTO)</v>
          </cell>
        </row>
        <row r="3807">
          <cell r="A3807">
            <v>11013</v>
          </cell>
          <cell r="B3807" t="str">
            <v>CUMEEIRA ARTICULADA PARA TELHA FIBROCIMENTO, CANALETE 49 OU KALHETA - ABA</v>
          </cell>
          <cell r="C3807" t="str">
            <v>UN</v>
          </cell>
          <cell r="D3807" t="str">
            <v>CR</v>
          </cell>
          <cell r="E3807">
            <v>10.76</v>
          </cell>
        </row>
        <row r="3808">
          <cell r="B3808" t="str">
            <v>EXTERNA SUPERIOR (SEM AMIANTO)</v>
          </cell>
        </row>
        <row r="3809">
          <cell r="A3809">
            <v>11014</v>
          </cell>
          <cell r="B3809" t="str">
            <v>CUMEEIRA ARTICULADA PARA TELHA FIBROCIMENTO, CANALETE 49 OU KALHETA - ABA</v>
          </cell>
          <cell r="C3809" t="str">
            <v>UN</v>
          </cell>
          <cell r="D3809" t="str">
            <v>CR</v>
          </cell>
          <cell r="E3809">
            <v>10.76</v>
          </cell>
        </row>
        <row r="3810">
          <cell r="B3810" t="str">
            <v>INTERNA INFERIOR (SEM AMIANTO)</v>
          </cell>
        </row>
        <row r="3811">
          <cell r="A3811">
            <v>11017</v>
          </cell>
          <cell r="B3811" t="str">
            <v>CUMEEIRA ARTICULADA SUPERIOR PARA TELHA DE FIBROCIMENTO, E = 4 MM (SEM</v>
          </cell>
          <cell r="C3811" t="str">
            <v>UN</v>
          </cell>
          <cell r="D3811" t="str">
            <v>CR</v>
          </cell>
          <cell r="E3811">
            <v>4.59</v>
          </cell>
        </row>
        <row r="3812">
          <cell r="B3812" t="str">
            <v>AMIANTO)</v>
          </cell>
        </row>
        <row r="3813">
          <cell r="A3813">
            <v>7216</v>
          </cell>
          <cell r="B3813" t="str">
            <v>CUMEEIRA NORMAL PARA TELHA DE FIBROCIMENTO CANALETE 90 OU KALHETAO (SEM</v>
          </cell>
          <cell r="C3813" t="str">
            <v>UN</v>
          </cell>
          <cell r="D3813" t="str">
            <v>CR</v>
          </cell>
          <cell r="E3813">
            <v>72.41</v>
          </cell>
        </row>
        <row r="3814">
          <cell r="B3814" t="str">
            <v>AMIANTO)</v>
          </cell>
        </row>
        <row r="3815">
          <cell r="A3815">
            <v>7215</v>
          </cell>
          <cell r="B3815" t="str">
            <v>CUMEEIRA NORMAL PARA TELHA DE FIBROCIMENTO, CANALETE 49 OU KALHETA (SEM</v>
          </cell>
          <cell r="C3815" t="str">
            <v>UN</v>
          </cell>
          <cell r="D3815" t="str">
            <v>CR</v>
          </cell>
          <cell r="E3815">
            <v>17.32</v>
          </cell>
        </row>
        <row r="3816">
          <cell r="B3816" t="str">
            <v>AMIANTO)</v>
          </cell>
        </row>
        <row r="3817">
          <cell r="A3817">
            <v>20235</v>
          </cell>
          <cell r="B3817" t="str">
            <v>CUMEEIRA NORMAL PARA TELHA ONDULADA DE FIBROCIMENTO, E = 6 MM, ABA 300 MM,</v>
          </cell>
          <cell r="C3817" t="str">
            <v>UN</v>
          </cell>
          <cell r="D3817" t="str">
            <v>CR</v>
          </cell>
          <cell r="E3817">
            <v>36.61</v>
          </cell>
        </row>
        <row r="3818">
          <cell r="B3818" t="str">
            <v>COMPRIMENTO 1100 MM (SEM AMIANTO)</v>
          </cell>
        </row>
        <row r="3819">
          <cell r="A3819">
            <v>7181</v>
          </cell>
          <cell r="B3819" t="str">
            <v>CUMEEIRA PARA TELHA CERAMICA, COMPRIMENTO DE *41* CM, RENDIMENTO DE *3*</v>
          </cell>
          <cell r="C3819" t="str">
            <v>UN</v>
          </cell>
          <cell r="D3819" t="str">
            <v>CR</v>
          </cell>
          <cell r="E3819">
            <v>4.66</v>
          </cell>
        </row>
        <row r="3820">
          <cell r="B3820" t="str">
            <v>TELHAS/M</v>
          </cell>
        </row>
        <row r="3821">
          <cell r="A3821">
            <v>40866</v>
          </cell>
          <cell r="B3821" t="str">
            <v>CUMEEIRA PARA TELHA DE CONCRETO, PARA 2 AGUAS DE TELHADO, COR CINZA,</v>
          </cell>
          <cell r="C3821" t="str">
            <v>UN</v>
          </cell>
          <cell r="D3821" t="str">
            <v>CR</v>
          </cell>
          <cell r="E3821">
            <v>6.4</v>
          </cell>
        </row>
        <row r="3822">
          <cell r="B3822" t="str">
            <v>RENDIMENTO DE *3* TELHAS/M (COLETADO CAIXA)</v>
          </cell>
        </row>
        <row r="3823">
          <cell r="A3823">
            <v>7214</v>
          </cell>
          <cell r="B3823" t="str">
            <v>CUMEEIRA SHED PARA TELHA ONDULADA DE FIBROCIMENTO, E = 6 MM, ABA 280 MM,</v>
          </cell>
          <cell r="C3823" t="str">
            <v>UN</v>
          </cell>
          <cell r="D3823" t="str">
            <v>CR</v>
          </cell>
          <cell r="E3823">
            <v>24.81</v>
          </cell>
        </row>
        <row r="3824">
          <cell r="B3824" t="str">
            <v>COMPRIMENTO 1100 MM (SEM AMIANTO)</v>
          </cell>
        </row>
        <row r="3825">
          <cell r="A3825">
            <v>7219</v>
          </cell>
          <cell r="B3825" t="str">
            <v>CUMEEIRA UNIVERSAL PARA TELHA DE FIBROCIMENTO ONDULADA, E = 6MM, DE 1,10 X 0,21</v>
          </cell>
          <cell r="C3825" t="str">
            <v>UN</v>
          </cell>
          <cell r="D3825" t="str">
            <v>CR</v>
          </cell>
          <cell r="E3825">
            <v>25.68</v>
          </cell>
        </row>
        <row r="3826">
          <cell r="B3826" t="str">
            <v>M (SEM AMIANTO)</v>
          </cell>
        </row>
        <row r="3827">
          <cell r="A3827">
            <v>37972</v>
          </cell>
          <cell r="B3827" t="str">
            <v>CURVA CPVC, 90 GRAUS, SOLDAVEL, 22 MM, PARA AGUA QUENTE</v>
          </cell>
          <cell r="C3827" t="str">
            <v>UN</v>
          </cell>
          <cell r="D3827" t="str">
            <v>CR</v>
          </cell>
          <cell r="E3827">
            <v>5.89</v>
          </cell>
        </row>
        <row r="3828">
          <cell r="A3828">
            <v>37973</v>
          </cell>
          <cell r="B3828" t="str">
            <v>CURVA CPVC, 90 GRAUS, SOLDAVEL, 28 MM, PARA AGUA QUENTE</v>
          </cell>
          <cell r="C3828" t="str">
            <v>UN</v>
          </cell>
          <cell r="D3828" t="str">
            <v>CR</v>
          </cell>
          <cell r="E3828">
            <v>9.43</v>
          </cell>
        </row>
        <row r="3829">
          <cell r="A3829">
            <v>37971</v>
          </cell>
          <cell r="B3829" t="str">
            <v>CURVA CPVC, 90 GRAUS, SOLDAVEL,15 MM, PARA AGUA QUENTE</v>
          </cell>
          <cell r="C3829" t="str">
            <v>UN</v>
          </cell>
          <cell r="D3829" t="str">
            <v>CR</v>
          </cell>
          <cell r="E3829">
            <v>3.53</v>
          </cell>
        </row>
        <row r="3830">
          <cell r="A3830">
            <v>20094</v>
          </cell>
          <cell r="B3830" t="str">
            <v>CURVA CURTA PVC, PB, JE, 45 GRAUS, DN 100 MM, PARA REDE COLETORA ESGOTO (NBR</v>
          </cell>
          <cell r="C3830" t="str">
            <v>UN</v>
          </cell>
          <cell r="D3830" t="str">
            <v>AS</v>
          </cell>
          <cell r="E3830">
            <v>8.89</v>
          </cell>
        </row>
        <row r="3831">
          <cell r="B3831" t="str">
            <v>10569)</v>
          </cell>
        </row>
        <row r="3832">
          <cell r="A3832">
            <v>20095</v>
          </cell>
          <cell r="B3832" t="str">
            <v>CURVA CURTA PVC, PB, JE, 90 GRAUS, DN 100 MM, PARA REDE COLETORA ESGOTO (NBR</v>
          </cell>
          <cell r="C3832" t="str">
            <v>UN</v>
          </cell>
          <cell r="D3832" t="str">
            <v>AS</v>
          </cell>
          <cell r="E3832">
            <v>15.06</v>
          </cell>
        </row>
        <row r="3833">
          <cell r="B3833" t="str">
            <v>10569)</v>
          </cell>
        </row>
        <row r="3834">
          <cell r="A3834">
            <v>1954</v>
          </cell>
          <cell r="B3834" t="str">
            <v>CURVA DE PVC 45 GRAUS, SOLDAVEL, 110 MM, PARA AGUA FRIA PREDIAL (NBR 5648)</v>
          </cell>
          <cell r="C3834" t="str">
            <v>UN</v>
          </cell>
          <cell r="D3834" t="str">
            <v>CR</v>
          </cell>
          <cell r="E3834">
            <v>93.67</v>
          </cell>
        </row>
        <row r="3835">
          <cell r="A3835">
            <v>1926</v>
          </cell>
          <cell r="B3835" t="str">
            <v>CURVA DE PVC 45 GRAUS, SOLDAVEL, 20 MM, PARA AGUA FRIA PREDIAL (NBR 5648)</v>
          </cell>
          <cell r="C3835" t="str">
            <v>UN</v>
          </cell>
          <cell r="D3835" t="str">
            <v>C</v>
          </cell>
          <cell r="E3835">
            <v>1.65</v>
          </cell>
        </row>
        <row r="3836">
          <cell r="A3836">
            <v>1927</v>
          </cell>
          <cell r="B3836" t="str">
            <v>CURVA DE PVC 45 GRAUS, SOLDAVEL, 25 MM, PARA AGUA FRIA PREDIAL (NBR 5648)</v>
          </cell>
          <cell r="C3836" t="str">
            <v>UN</v>
          </cell>
          <cell r="D3836" t="str">
            <v>CR</v>
          </cell>
          <cell r="E3836">
            <v>2</v>
          </cell>
        </row>
        <row r="3837">
          <cell r="A3837">
            <v>1923</v>
          </cell>
          <cell r="B3837" t="str">
            <v>CURVA DE PVC 45 GRAUS, SOLDAVEL, 32 MM, PARA AGUA FRIA PREDIAL (NBR 5648)</v>
          </cell>
          <cell r="C3837" t="str">
            <v>UN</v>
          </cell>
          <cell r="D3837" t="str">
            <v>CR</v>
          </cell>
          <cell r="E3837">
            <v>3.25</v>
          </cell>
        </row>
        <row r="3838">
          <cell r="A3838">
            <v>1929</v>
          </cell>
          <cell r="B3838" t="str">
            <v>CURVA DE PVC 45 GRAUS, SOLDAVEL, 40 MM, PARA AGUA FRIA PREDIAL (NBR 5648)</v>
          </cell>
          <cell r="C3838" t="str">
            <v>UN</v>
          </cell>
          <cell r="D3838" t="str">
            <v>CR</v>
          </cell>
          <cell r="E3838">
            <v>4.12</v>
          </cell>
        </row>
        <row r="3839">
          <cell r="A3839">
            <v>1930</v>
          </cell>
          <cell r="B3839" t="str">
            <v>CURVA DE PVC 45 GRAUS, SOLDAVEL, 50 MM, PARA AGUA FRIA PREDIAL (NBR 5648)</v>
          </cell>
          <cell r="C3839" t="str">
            <v>UN</v>
          </cell>
          <cell r="D3839" t="str">
            <v>CR</v>
          </cell>
          <cell r="E3839">
            <v>8.5500000000000007</v>
          </cell>
        </row>
        <row r="3840">
          <cell r="A3840">
            <v>1924</v>
          </cell>
          <cell r="B3840" t="str">
            <v>CURVA DE PVC 45 GRAUS, SOLDAVEL, 60 MM, PARA AGUA FRIA PREDIAL (NBR 5648)</v>
          </cell>
          <cell r="C3840" t="str">
            <v>UN</v>
          </cell>
          <cell r="D3840" t="str">
            <v>CR</v>
          </cell>
          <cell r="E3840">
            <v>14.49</v>
          </cell>
        </row>
        <row r="3841">
          <cell r="A3841">
            <v>1922</v>
          </cell>
          <cell r="B3841" t="str">
            <v>CURVA DE PVC 45 GRAUS, SOLDAVEL, 75 MM, PARA AGUA FRIA PREDIAL (NBR 5648)</v>
          </cell>
          <cell r="C3841" t="str">
            <v>UN</v>
          </cell>
          <cell r="D3841" t="str">
            <v>CR</v>
          </cell>
          <cell r="E3841">
            <v>29.39</v>
          </cell>
        </row>
        <row r="3842">
          <cell r="A3842">
            <v>1953</v>
          </cell>
          <cell r="B3842" t="str">
            <v>CURVA DE PVC 45 GRAUS, SOLDAVEL, 85 MM, PARA AGUA FRIA PREDIAL (NBR 5648)</v>
          </cell>
          <cell r="C3842" t="str">
            <v>UN</v>
          </cell>
          <cell r="D3842" t="str">
            <v>CR</v>
          </cell>
          <cell r="E3842">
            <v>35.11</v>
          </cell>
        </row>
        <row r="3843">
          <cell r="A3843" t="str">
            <v>Obs: dimensões entre asteríscos (*) indicam a aceitação de medidas aproximadas.</v>
          </cell>
        </row>
        <row r="3845">
          <cell r="B3845" t="str">
            <v>PREÇOS DE INSUMOS</v>
          </cell>
          <cell r="D3845" t="str">
            <v>Página:</v>
          </cell>
          <cell r="E3845" t="str">
            <v>58 / 146</v>
          </cell>
        </row>
        <row r="3846">
          <cell r="A3846" t="str">
            <v>Indicação da origem do preço:</v>
          </cell>
        </row>
        <row r="3847">
          <cell r="A3847" t="str">
            <v>• C - para preço coletado pelo IBGE</v>
          </cell>
        </row>
        <row r="3848">
          <cell r="A3848" t="str">
            <v>• CR - para preço obtido por meio do coeficiente de representatividade do insumo (ver Manual de Metodologia e</v>
          </cell>
        </row>
        <row r="3849">
          <cell r="A3849" t="str">
            <v>Conceitos);</v>
          </cell>
        </row>
        <row r="3850">
          <cell r="A3850" t="str">
            <v>• AS - para preço atribuído com base no preço do insumo para a localidade de São Paulo.</v>
          </cell>
        </row>
        <row r="3851">
          <cell r="A3851" t="str">
            <v>Mês de Coleta:</v>
          </cell>
          <cell r="B3851" t="str">
            <v>06/2016 Pesquisa: IBGE</v>
          </cell>
        </row>
        <row r="3852">
          <cell r="B3852" t="str">
            <v>CUIABA</v>
          </cell>
          <cell r="C3852" t="str">
            <v>90,01</v>
          </cell>
          <cell r="E3852">
            <v>52.06</v>
          </cell>
        </row>
        <row r="3853">
          <cell r="A3853" t="str">
            <v>Localidade:</v>
          </cell>
          <cell r="B3853" t="str">
            <v>Encargos Sociais Desonerados(%) Horista:</v>
          </cell>
          <cell r="D3853" t="str">
            <v>Mensalista:</v>
          </cell>
        </row>
        <row r="3854">
          <cell r="A3854" t="str">
            <v>Código</v>
          </cell>
          <cell r="B3854" t="str">
            <v>Descriçao do Insumo</v>
          </cell>
          <cell r="C3854" t="str">
            <v>Unid</v>
          </cell>
          <cell r="D3854" t="str">
            <v>Origem</v>
          </cell>
          <cell r="E3854" t="str">
            <v>Preço</v>
          </cell>
        </row>
        <row r="3855">
          <cell r="D3855" t="str">
            <v>de Preço</v>
          </cell>
          <cell r="E3855" t="str">
            <v>Mediano (R$)</v>
          </cell>
        </row>
        <row r="3856">
          <cell r="A3856">
            <v>1962</v>
          </cell>
          <cell r="B3856" t="str">
            <v>CURVA DE PVC 90 GRAUS, SOLDAVEL, 110 MM, PARA AGUA FRIA PREDIAL (NBR 5648)</v>
          </cell>
          <cell r="C3856" t="str">
            <v>UN</v>
          </cell>
          <cell r="D3856" t="str">
            <v>CR</v>
          </cell>
          <cell r="E3856">
            <v>102.24</v>
          </cell>
        </row>
        <row r="3857">
          <cell r="A3857">
            <v>1955</v>
          </cell>
          <cell r="B3857" t="str">
            <v>CURVA DE PVC 90 GRAUS, SOLDAVEL, 20 MM, PARA AGUA FRIA PREDIAL (NBR 5648)</v>
          </cell>
          <cell r="C3857" t="str">
            <v>UN</v>
          </cell>
          <cell r="D3857" t="str">
            <v>CR</v>
          </cell>
          <cell r="E3857">
            <v>1.73</v>
          </cell>
        </row>
        <row r="3858">
          <cell r="A3858">
            <v>1956</v>
          </cell>
          <cell r="B3858" t="str">
            <v>CURVA DE PVC 90 GRAUS, SOLDAVEL, 25 MM, PARA AGUA FRIA PREDIAL (NBR 5648)</v>
          </cell>
          <cell r="C3858" t="str">
            <v>UN</v>
          </cell>
          <cell r="D3858" t="str">
            <v>CR</v>
          </cell>
          <cell r="E3858">
            <v>2.5</v>
          </cell>
        </row>
        <row r="3859">
          <cell r="A3859">
            <v>1957</v>
          </cell>
          <cell r="B3859" t="str">
            <v>CURVA DE PVC 90 GRAUS, SOLDAVEL, 32 MM, PARA AGUA FRIA PREDIAL (NBR 5648)</v>
          </cell>
          <cell r="C3859" t="str">
            <v>UN</v>
          </cell>
          <cell r="D3859" t="str">
            <v>CR</v>
          </cell>
          <cell r="E3859">
            <v>5.0599999999999996</v>
          </cell>
        </row>
        <row r="3860">
          <cell r="A3860">
            <v>1958</v>
          </cell>
          <cell r="B3860" t="str">
            <v>CURVA DE PVC 90 GRAUS, SOLDAVEL, 40 MM, PARA AGUA FRIA PREDIAL (NBR 5648)</v>
          </cell>
          <cell r="C3860" t="str">
            <v>UN</v>
          </cell>
          <cell r="D3860" t="str">
            <v>CR</v>
          </cell>
          <cell r="E3860">
            <v>9.18</v>
          </cell>
        </row>
        <row r="3861">
          <cell r="A3861">
            <v>1959</v>
          </cell>
          <cell r="B3861" t="str">
            <v>CURVA DE PVC 90 GRAUS, SOLDAVEL, 50 MM, PARA AGUA FRIA PREDIAL (NBR 5648)</v>
          </cell>
          <cell r="C3861" t="str">
            <v>UN</v>
          </cell>
          <cell r="D3861" t="str">
            <v>CR</v>
          </cell>
          <cell r="E3861">
            <v>10.130000000000001</v>
          </cell>
        </row>
        <row r="3862">
          <cell r="A3862">
            <v>1925</v>
          </cell>
          <cell r="B3862" t="str">
            <v>CURVA DE PVC 90 GRAUS, SOLDAVEL, 60 MM, PARA AGUA FRIA PREDIAL (NBR 5648)</v>
          </cell>
          <cell r="C3862" t="str">
            <v>UN</v>
          </cell>
          <cell r="D3862" t="str">
            <v>CR</v>
          </cell>
          <cell r="E3862">
            <v>23.4</v>
          </cell>
        </row>
        <row r="3863">
          <cell r="A3863">
            <v>1960</v>
          </cell>
          <cell r="B3863" t="str">
            <v>CURVA DE PVC 90 GRAUS, SOLDAVEL, 75 MM, PARA AGUA FRIA PREDIAL (NBR 5648)</v>
          </cell>
          <cell r="C3863" t="str">
            <v>UN</v>
          </cell>
          <cell r="D3863" t="str">
            <v>CR</v>
          </cell>
          <cell r="E3863">
            <v>40.4</v>
          </cell>
        </row>
        <row r="3864">
          <cell r="A3864">
            <v>1961</v>
          </cell>
          <cell r="B3864" t="str">
            <v>CURVA DE PVC 90 GRAUS, SOLDAVEL, 85 MM, PARA AGUA FRIA PREDIAL (NBR 5648)</v>
          </cell>
          <cell r="C3864" t="str">
            <v>UN</v>
          </cell>
          <cell r="D3864" t="str">
            <v>CR</v>
          </cell>
          <cell r="E3864">
            <v>48.5</v>
          </cell>
        </row>
        <row r="3865">
          <cell r="A3865">
            <v>1870</v>
          </cell>
          <cell r="B3865" t="str">
            <v>CURVA DE PVC 90Âº, ROSCAVEL, DE 1/2Â, PARA ELETRODUTO.</v>
          </cell>
          <cell r="C3865" t="str">
            <v>UN</v>
          </cell>
          <cell r="D3865" t="str">
            <v>C</v>
          </cell>
          <cell r="E3865">
            <v>1.66</v>
          </cell>
        </row>
        <row r="3866">
          <cell r="A3866">
            <v>38426</v>
          </cell>
          <cell r="B3866" t="str">
            <v>CURVA DE PVC, 45 GRAUS, SERIE R, DN 100 MM, PARA ESGOTO PREDIAL</v>
          </cell>
          <cell r="C3866" t="str">
            <v>UN</v>
          </cell>
          <cell r="D3866" t="str">
            <v>CR</v>
          </cell>
          <cell r="E3866">
            <v>18.190000000000001</v>
          </cell>
        </row>
        <row r="3867">
          <cell r="A3867">
            <v>38427</v>
          </cell>
          <cell r="B3867" t="str">
            <v>CURVA DE PVC, 45 GRAUS, SERIE R, DN 150 MM, PARA ESGOTO PREDIAL</v>
          </cell>
          <cell r="C3867" t="str">
            <v>UN</v>
          </cell>
          <cell r="D3867" t="str">
            <v>CR</v>
          </cell>
          <cell r="E3867">
            <v>37.340000000000003</v>
          </cell>
        </row>
        <row r="3868">
          <cell r="A3868">
            <v>38425</v>
          </cell>
          <cell r="B3868" t="str">
            <v>CURVA DE PVC, 45 GRAUS, SERIE R, DN 75 MM, PARA ESGOTO PREDIAL</v>
          </cell>
          <cell r="C3868" t="str">
            <v>UN</v>
          </cell>
          <cell r="D3868" t="str">
            <v>CR</v>
          </cell>
          <cell r="E3868">
            <v>9.48</v>
          </cell>
        </row>
        <row r="3869">
          <cell r="A3869">
            <v>38423</v>
          </cell>
          <cell r="B3869" t="str">
            <v>CURVA DE PVC, 90 GRAUS, SERIE R, DN 100 MM, PARA ESGOTO PREDIAL</v>
          </cell>
          <cell r="C3869" t="str">
            <v>UN</v>
          </cell>
          <cell r="D3869" t="str">
            <v>CR</v>
          </cell>
          <cell r="E3869">
            <v>31.15</v>
          </cell>
        </row>
        <row r="3870">
          <cell r="A3870">
            <v>38424</v>
          </cell>
          <cell r="B3870" t="str">
            <v>CURVA DE PVC, 90 GRAUS, SERIE R, DN 150 MM, PARA ESGOTO PREDIAL</v>
          </cell>
          <cell r="C3870" t="str">
            <v>UN</v>
          </cell>
          <cell r="D3870" t="str">
            <v>CR</v>
          </cell>
          <cell r="E3870">
            <v>46.67</v>
          </cell>
        </row>
        <row r="3871">
          <cell r="A3871">
            <v>38421</v>
          </cell>
          <cell r="B3871" t="str">
            <v>CURVA DE PVC, 90 GRAUS, SERIE R, DN 50 MM, PARA ESGOTO PREDIAL</v>
          </cell>
          <cell r="C3871" t="str">
            <v>UN</v>
          </cell>
          <cell r="D3871" t="str">
            <v>CR</v>
          </cell>
          <cell r="E3871">
            <v>17.690000000000001</v>
          </cell>
        </row>
        <row r="3872">
          <cell r="A3872">
            <v>38422</v>
          </cell>
          <cell r="B3872" t="str">
            <v>CURVA DE PVC, 90 GRAUS, SERIE R, DN 75 MM, PARA ESGOTO PREDIAL</v>
          </cell>
          <cell r="C3872" t="str">
            <v>UN</v>
          </cell>
          <cell r="D3872" t="str">
            <v>CR</v>
          </cell>
          <cell r="E3872">
            <v>19.920000000000002</v>
          </cell>
        </row>
        <row r="3873">
          <cell r="A3873">
            <v>39866</v>
          </cell>
          <cell r="B3873" t="str">
            <v>CURVA DE TRANSPOSICAO BRONZE/LATAO (REF 736) SEM ANEL DE SOLDA, BOLSA X BOLSA,</v>
          </cell>
          <cell r="C3873" t="str">
            <v>UN</v>
          </cell>
          <cell r="D3873" t="str">
            <v>CR</v>
          </cell>
          <cell r="E3873">
            <v>7.09</v>
          </cell>
        </row>
        <row r="3874">
          <cell r="B3874" t="str">
            <v>15 MM</v>
          </cell>
        </row>
        <row r="3875">
          <cell r="A3875">
            <v>39867</v>
          </cell>
          <cell r="B3875" t="str">
            <v>CURVA DE TRANSPOSICAO BRONZE/LATAO (REF 736) SEM ANEL DE SOLDA, BOLSA X BOLSA,</v>
          </cell>
          <cell r="C3875" t="str">
            <v>UN</v>
          </cell>
          <cell r="D3875" t="str">
            <v>CR</v>
          </cell>
          <cell r="E3875">
            <v>15.78</v>
          </cell>
        </row>
        <row r="3876">
          <cell r="B3876" t="str">
            <v>22 MM</v>
          </cell>
        </row>
        <row r="3877">
          <cell r="A3877">
            <v>39868</v>
          </cell>
          <cell r="B3877" t="str">
            <v>CURVA DE TRANSPOSICAO BRONZE/LATAO (REF 736) SEM ANEL DE SOLDA, BOLSA X BOLSA,</v>
          </cell>
          <cell r="C3877" t="str">
            <v>UN</v>
          </cell>
          <cell r="D3877" t="str">
            <v>CR</v>
          </cell>
          <cell r="E3877">
            <v>28.42</v>
          </cell>
        </row>
        <row r="3878">
          <cell r="B3878" t="str">
            <v>28 MM</v>
          </cell>
        </row>
        <row r="3879">
          <cell r="A3879">
            <v>37999</v>
          </cell>
          <cell r="B3879" t="str">
            <v>CURVA DE TRANSPOSICAO, CPVC, SOLDAVEL, 15 MM</v>
          </cell>
          <cell r="C3879" t="str">
            <v>UN</v>
          </cell>
          <cell r="D3879" t="str">
            <v>CR</v>
          </cell>
          <cell r="E3879">
            <v>5.64</v>
          </cell>
        </row>
        <row r="3880">
          <cell r="A3880">
            <v>38000</v>
          </cell>
          <cell r="B3880" t="str">
            <v>CURVA DE TRANSPOSICAO, CPVC, SOLDAVEL, 22 MM</v>
          </cell>
          <cell r="C3880" t="str">
            <v>UN</v>
          </cell>
          <cell r="D3880" t="str">
            <v>CR</v>
          </cell>
          <cell r="E3880">
            <v>7.47</v>
          </cell>
        </row>
        <row r="3881">
          <cell r="A3881">
            <v>38129</v>
          </cell>
          <cell r="B3881" t="str">
            <v>CURVA DE TRANSPOSICAO, PVC SOLDAVEL, 20 MM, PARA AGUA FRIA PREDIAL</v>
          </cell>
          <cell r="C3881" t="str">
            <v>UN</v>
          </cell>
          <cell r="D3881" t="str">
            <v>CR</v>
          </cell>
          <cell r="E3881">
            <v>2.78</v>
          </cell>
        </row>
        <row r="3882">
          <cell r="A3882">
            <v>38025</v>
          </cell>
          <cell r="B3882" t="str">
            <v>CURVA DE TRANSPOSICAO, PVC, SOLDAVEL, 25 MM, PARA AGUA FRIA PREDIAL</v>
          </cell>
          <cell r="C3882" t="str">
            <v>UN</v>
          </cell>
          <cell r="D3882" t="str">
            <v>C</v>
          </cell>
          <cell r="E3882">
            <v>4.55</v>
          </cell>
        </row>
        <row r="3883">
          <cell r="A3883">
            <v>38026</v>
          </cell>
          <cell r="B3883" t="str">
            <v>CURVA DE TRANSPOSICAO, PVC, SOLDAVEL, 32 MM, PARA AGUA FRIA PREDIAL</v>
          </cell>
          <cell r="C3883" t="str">
            <v>UN</v>
          </cell>
          <cell r="D3883" t="str">
            <v>CR</v>
          </cell>
          <cell r="E3883">
            <v>11.76</v>
          </cell>
        </row>
        <row r="3884">
          <cell r="A3884">
            <v>1789</v>
          </cell>
          <cell r="B3884" t="str">
            <v>CURVA FERRO GALVANIZADO 90G ROSCA FEMEA REF. 1 1/2"</v>
          </cell>
          <cell r="C3884" t="str">
            <v>UN</v>
          </cell>
          <cell r="D3884" t="str">
            <v>CR</v>
          </cell>
          <cell r="E3884">
            <v>63.52</v>
          </cell>
        </row>
        <row r="3885">
          <cell r="A3885">
            <v>1932</v>
          </cell>
          <cell r="B3885" t="str">
            <v>CURVA PVC CURTA 90 G, DN 50 MM, PARA ESGOTO PREDIAL</v>
          </cell>
          <cell r="C3885" t="str">
            <v>UN</v>
          </cell>
          <cell r="D3885" t="str">
            <v>CR</v>
          </cell>
          <cell r="E3885">
            <v>8</v>
          </cell>
        </row>
        <row r="3886">
          <cell r="A3886">
            <v>1933</v>
          </cell>
          <cell r="B3886" t="str">
            <v>CURVA PVC CURTA 90 GRAUS, DN 40 MM, PARA ESGOTO PREDIAL</v>
          </cell>
          <cell r="C3886" t="str">
            <v>UN</v>
          </cell>
          <cell r="D3886" t="str">
            <v>CR</v>
          </cell>
          <cell r="E3886">
            <v>3.52</v>
          </cell>
        </row>
        <row r="3887">
          <cell r="A3887">
            <v>1951</v>
          </cell>
          <cell r="B3887" t="str">
            <v>CURVA PVC CURTA 90 GRAUS, DN 75 MM, PARA ESGOTO PREDIAL</v>
          </cell>
          <cell r="C3887" t="str">
            <v>UN</v>
          </cell>
          <cell r="D3887" t="str">
            <v>CR</v>
          </cell>
          <cell r="E3887">
            <v>16.14</v>
          </cell>
        </row>
        <row r="3888">
          <cell r="A3888">
            <v>1966</v>
          </cell>
          <cell r="B3888" t="str">
            <v>CURVA PVC CURTA 90 GRAUS, 100 MM, PARA ESGOTO PREDIAL</v>
          </cell>
          <cell r="C3888" t="str">
            <v>UN</v>
          </cell>
          <cell r="D3888" t="str">
            <v>CR</v>
          </cell>
          <cell r="E3888">
            <v>17.12</v>
          </cell>
        </row>
        <row r="3889">
          <cell r="A3889">
            <v>1952</v>
          </cell>
          <cell r="B3889" t="str">
            <v>CURVA PVC LEVE, 90 GRAUS, COM PONTA E BOLSA LISA, DN 150 MM</v>
          </cell>
          <cell r="C3889" t="str">
            <v>UN</v>
          </cell>
          <cell r="D3889" t="str">
            <v>CR</v>
          </cell>
          <cell r="E3889">
            <v>105.26</v>
          </cell>
        </row>
        <row r="3890">
          <cell r="A3890">
            <v>20103</v>
          </cell>
          <cell r="B3890" t="str">
            <v>CURVA PVC LEVE, 90 GRAUS, COM PONTA E BOLSA LISA, DN 200 MM</v>
          </cell>
          <cell r="C3890" t="str">
            <v>UN</v>
          </cell>
          <cell r="D3890" t="str">
            <v>CR</v>
          </cell>
          <cell r="E3890">
            <v>157.69999999999999</v>
          </cell>
        </row>
        <row r="3891">
          <cell r="A3891">
            <v>20104</v>
          </cell>
          <cell r="B3891" t="str">
            <v>CURVA PVC LEVE, 90 GRAUS, COM PONTA E BOLSA LISA, DN 250 MM</v>
          </cell>
          <cell r="C3891" t="str">
            <v>UN</v>
          </cell>
          <cell r="D3891" t="str">
            <v>CR</v>
          </cell>
          <cell r="E3891">
            <v>400.04</v>
          </cell>
        </row>
        <row r="3892">
          <cell r="A3892">
            <v>20105</v>
          </cell>
          <cell r="B3892" t="str">
            <v>CURVA PVC LEVE, 90 GRAUS, COM PONTA E BOLSA LISA, DN 300 MM</v>
          </cell>
          <cell r="C3892" t="str">
            <v>UN</v>
          </cell>
          <cell r="D3892" t="str">
            <v>CR</v>
          </cell>
          <cell r="E3892">
            <v>623.12</v>
          </cell>
        </row>
        <row r="3893">
          <cell r="A3893">
            <v>1965</v>
          </cell>
          <cell r="B3893" t="str">
            <v>CURVA PVC LONGA 45 GRAUS, 100 MM, PARA ESGOTO PREDIAL</v>
          </cell>
          <cell r="C3893" t="str">
            <v>UN</v>
          </cell>
          <cell r="D3893" t="str">
            <v>CR</v>
          </cell>
          <cell r="E3893">
            <v>31.42</v>
          </cell>
        </row>
        <row r="3894">
          <cell r="A3894">
            <v>10765</v>
          </cell>
          <cell r="B3894" t="str">
            <v>CURVA PVC LONGA 45G, DN 50 MM, PARA ESGOTO PREDIAL</v>
          </cell>
          <cell r="C3894" t="str">
            <v>UN</v>
          </cell>
          <cell r="D3894" t="str">
            <v>CR</v>
          </cell>
          <cell r="E3894">
            <v>7.95</v>
          </cell>
        </row>
        <row r="3895">
          <cell r="A3895">
            <v>10767</v>
          </cell>
          <cell r="B3895" t="str">
            <v>CURVA PVC LONGA 45G, DN 75 MM, PARA ESGOTO PREDIAL</v>
          </cell>
          <cell r="C3895" t="str">
            <v>UN</v>
          </cell>
          <cell r="D3895" t="str">
            <v>CR</v>
          </cell>
          <cell r="E3895">
            <v>21.87</v>
          </cell>
        </row>
        <row r="3896">
          <cell r="A3896">
            <v>1970</v>
          </cell>
          <cell r="B3896" t="str">
            <v>CURVA PVC LONGA 90 GRAUS, 100 MM, PARA ESGOTO PREDIAL</v>
          </cell>
          <cell r="C3896" t="str">
            <v>UN</v>
          </cell>
          <cell r="D3896" t="str">
            <v>CR</v>
          </cell>
          <cell r="E3896">
            <v>39.35</v>
          </cell>
        </row>
        <row r="3897">
          <cell r="A3897">
            <v>1967</v>
          </cell>
          <cell r="B3897" t="str">
            <v>CURVA PVC LONGA 90 GRAUS, 40 MM, PARA ESGOTO PREDIAL</v>
          </cell>
          <cell r="C3897" t="str">
            <v>UN</v>
          </cell>
          <cell r="D3897" t="str">
            <v>CR</v>
          </cell>
          <cell r="E3897">
            <v>3.63</v>
          </cell>
        </row>
        <row r="3898">
          <cell r="A3898">
            <v>1968</v>
          </cell>
          <cell r="B3898" t="str">
            <v>CURVA PVC LONGA 90 GRAUS, 50 MM, PARA ESGOTO PREDIAL</v>
          </cell>
          <cell r="C3898" t="str">
            <v>UN</v>
          </cell>
          <cell r="D3898" t="str">
            <v>CR</v>
          </cell>
          <cell r="E3898">
            <v>7.88</v>
          </cell>
        </row>
        <row r="3899">
          <cell r="A3899">
            <v>1969</v>
          </cell>
          <cell r="B3899" t="str">
            <v>CURVA PVC LONGA 90 GRAUS, 75 MM, PARA ESGOTO PREDIAL</v>
          </cell>
          <cell r="C3899" t="str">
            <v>UN</v>
          </cell>
          <cell r="D3899" t="str">
            <v>CR</v>
          </cell>
          <cell r="E3899">
            <v>24.61</v>
          </cell>
        </row>
        <row r="3900">
          <cell r="A3900">
            <v>1839</v>
          </cell>
          <cell r="B3900" t="str">
            <v>CURVA PVC PBA, JE, PB, 22 GRAUS, DN 100 / DE 110 MM, PARA REDE AGUA (NBR 10351)</v>
          </cell>
          <cell r="C3900" t="str">
            <v>UN</v>
          </cell>
          <cell r="D3900" t="str">
            <v>AS</v>
          </cell>
          <cell r="E3900">
            <v>41.79</v>
          </cell>
        </row>
        <row r="3901">
          <cell r="A3901">
            <v>1835</v>
          </cell>
          <cell r="B3901" t="str">
            <v>CURVA PVC PBA, JE, PB, 22 GRAUS, DN 50 / DE 60 MM, PARA REDE AGUA (NBR 10351)</v>
          </cell>
          <cell r="C3901" t="str">
            <v>UN</v>
          </cell>
          <cell r="D3901" t="str">
            <v>AS</v>
          </cell>
          <cell r="E3901">
            <v>10.24</v>
          </cell>
        </row>
        <row r="3902">
          <cell r="A3902">
            <v>1823</v>
          </cell>
          <cell r="B3902" t="str">
            <v>CURVA PVC PBA, JE, PB, 22 GRAUS, DN 75 / DE 85 MM, PARA REDE AGUA (NBR 10351)</v>
          </cell>
          <cell r="C3902" t="str">
            <v>UN</v>
          </cell>
          <cell r="D3902" t="str">
            <v>AS</v>
          </cell>
          <cell r="E3902">
            <v>23.9</v>
          </cell>
        </row>
        <row r="3903">
          <cell r="A3903" t="str">
            <v>Obs: dimensões entre asteríscos (*) indicam a aceitação de medidas aproximadas.</v>
          </cell>
        </row>
        <row r="3905">
          <cell r="B3905" t="str">
            <v>PREÇOS DE INSUMOS</v>
          </cell>
          <cell r="D3905" t="str">
            <v>Página:</v>
          </cell>
          <cell r="E3905" t="str">
            <v>59 / 146</v>
          </cell>
        </row>
        <row r="3906">
          <cell r="A3906" t="str">
            <v>Indicação da origem do preço:</v>
          </cell>
        </row>
        <row r="3907">
          <cell r="A3907" t="str">
            <v>• C - para preço coletado pelo IBGE</v>
          </cell>
        </row>
        <row r="3908">
          <cell r="A3908" t="str">
            <v>• CR - para preço obtido por meio do coeficiente de representatividade do insumo (ver Manual de Metodologia e</v>
          </cell>
        </row>
        <row r="3909">
          <cell r="A3909" t="str">
            <v>Conceitos);</v>
          </cell>
        </row>
        <row r="3910">
          <cell r="A3910" t="str">
            <v>• AS - para preço atribuído com base no preço do insumo para a localidade de São Paulo.</v>
          </cell>
        </row>
        <row r="3911">
          <cell r="A3911" t="str">
            <v>Mês de Coleta:</v>
          </cell>
          <cell r="B3911" t="str">
            <v>06/2016 Pesquisa: IBGE</v>
          </cell>
        </row>
        <row r="3912">
          <cell r="B3912" t="str">
            <v>CUIABA</v>
          </cell>
          <cell r="C3912" t="str">
            <v>90,01</v>
          </cell>
          <cell r="E3912">
            <v>52.06</v>
          </cell>
        </row>
        <row r="3913">
          <cell r="A3913" t="str">
            <v>Localidade:</v>
          </cell>
          <cell r="B3913" t="str">
            <v>Encargos Sociais Desonerados(%) Horista:</v>
          </cell>
          <cell r="D3913" t="str">
            <v>Mensalista:</v>
          </cell>
        </row>
        <row r="3914">
          <cell r="A3914" t="str">
            <v>Código</v>
          </cell>
          <cell r="B3914" t="str">
            <v>Descriçao do Insumo</v>
          </cell>
          <cell r="C3914" t="str">
            <v>Unid</v>
          </cell>
          <cell r="D3914" t="str">
            <v>Origem</v>
          </cell>
          <cell r="E3914" t="str">
            <v>Preço</v>
          </cell>
        </row>
        <row r="3915">
          <cell r="D3915" t="str">
            <v>de Preço</v>
          </cell>
          <cell r="E3915" t="str">
            <v>Mediano (R$)</v>
          </cell>
        </row>
        <row r="3916">
          <cell r="A3916">
            <v>1827</v>
          </cell>
          <cell r="B3916" t="str">
            <v>CURVA PVC PBA, JE, PB, 45 GRAUS, DN 100 / DE 110 MM, PARA REDE AGUA (NBR 10351)</v>
          </cell>
          <cell r="C3916" t="str">
            <v>UN</v>
          </cell>
          <cell r="D3916" t="str">
            <v>AS</v>
          </cell>
          <cell r="E3916">
            <v>43</v>
          </cell>
        </row>
        <row r="3917">
          <cell r="A3917">
            <v>1831</v>
          </cell>
          <cell r="B3917" t="str">
            <v>CURVA PVC PBA, JE, PB, 45 GRAUS, DN 50 / DE 60 MM, PARA REDE AGUA (NBR 10351)</v>
          </cell>
          <cell r="C3917" t="str">
            <v>UN</v>
          </cell>
          <cell r="D3917" t="str">
            <v>AS</v>
          </cell>
          <cell r="E3917">
            <v>10.63</v>
          </cell>
        </row>
        <row r="3918">
          <cell r="A3918">
            <v>1825</v>
          </cell>
          <cell r="B3918" t="str">
            <v>CURVA PVC PBA, JE, PB, 45 GRAUS, DN 75 / DE 85 MM, PARA REDE AGUA (NBR 10351)</v>
          </cell>
          <cell r="C3918" t="str">
            <v>UN</v>
          </cell>
          <cell r="D3918" t="str">
            <v>AS</v>
          </cell>
          <cell r="E3918">
            <v>23.86</v>
          </cell>
        </row>
        <row r="3919">
          <cell r="A3919">
            <v>1828</v>
          </cell>
          <cell r="B3919" t="str">
            <v>CURVA PVC PBA, JE, PB, 90 GRAUS, DN 100 / DE 110 MM, PARA REDE AGUA (NBR 10351)</v>
          </cell>
          <cell r="C3919" t="str">
            <v>UN</v>
          </cell>
          <cell r="D3919" t="str">
            <v>AS</v>
          </cell>
          <cell r="E3919">
            <v>48.71</v>
          </cell>
        </row>
        <row r="3920">
          <cell r="A3920">
            <v>1845</v>
          </cell>
          <cell r="B3920" t="str">
            <v>CURVA PVC PBA, JE, PB, 90 GRAUS, DN 50 / DE 60 MM, PARA REDE AGUA (NBR 10351)</v>
          </cell>
          <cell r="C3920" t="str">
            <v>UN</v>
          </cell>
          <cell r="D3920" t="str">
            <v>AS</v>
          </cell>
          <cell r="E3920">
            <v>11.65</v>
          </cell>
        </row>
        <row r="3921">
          <cell r="A3921">
            <v>1824</v>
          </cell>
          <cell r="B3921" t="str">
            <v>CURVA PVC PBA, JE, PB, 90 GRAUS, DN 75 / DE 85 MM, PARA REDE AGUA (NBR 10351)</v>
          </cell>
          <cell r="C3921" t="str">
            <v>UN</v>
          </cell>
          <cell r="D3921" t="str">
            <v>AS</v>
          </cell>
          <cell r="E3921">
            <v>27.18</v>
          </cell>
        </row>
        <row r="3922">
          <cell r="A3922">
            <v>1880</v>
          </cell>
          <cell r="B3922" t="str">
            <v>CURVA PVC 135G 1" P/ ELETRODUTO ROSCAVEL</v>
          </cell>
          <cell r="C3922" t="str">
            <v>UN</v>
          </cell>
          <cell r="D3922" t="str">
            <v>CR</v>
          </cell>
          <cell r="E3922">
            <v>5.2</v>
          </cell>
        </row>
        <row r="3923">
          <cell r="A3923">
            <v>12033</v>
          </cell>
          <cell r="B3923" t="str">
            <v>CURVA PVC 180G 1.1/2" P/ ELETRODUTO ROSCAVEL</v>
          </cell>
          <cell r="C3923" t="str">
            <v>UN</v>
          </cell>
          <cell r="D3923" t="str">
            <v>CR</v>
          </cell>
          <cell r="E3923">
            <v>11.73</v>
          </cell>
        </row>
        <row r="3924">
          <cell r="A3924">
            <v>12034</v>
          </cell>
          <cell r="B3924" t="str">
            <v>CURVA PVC 180G 3/4" P/ ELETRODUTO ROSCAVEL</v>
          </cell>
          <cell r="C3924" t="str">
            <v>UN</v>
          </cell>
          <cell r="D3924" t="str">
            <v>CR</v>
          </cell>
          <cell r="E3924">
            <v>4.03</v>
          </cell>
        </row>
        <row r="3925">
          <cell r="A3925">
            <v>1941</v>
          </cell>
          <cell r="B3925" t="str">
            <v>CURVA PVC 90 GRAUS, ROSCAVEL, 1 1/2",  AGUA FRIA PREDIAL</v>
          </cell>
          <cell r="C3925" t="str">
            <v>UN</v>
          </cell>
          <cell r="D3925" t="str">
            <v>CR</v>
          </cell>
          <cell r="E3925">
            <v>13.89</v>
          </cell>
        </row>
        <row r="3926">
          <cell r="A3926">
            <v>1940</v>
          </cell>
          <cell r="B3926" t="str">
            <v>CURVA PVC 90 GRAUS, ROSCAVEL, 1 1/4",  AGUA FRIA PREDIAL</v>
          </cell>
          <cell r="C3926" t="str">
            <v>UN</v>
          </cell>
          <cell r="D3926" t="str">
            <v>CR</v>
          </cell>
          <cell r="E3926">
            <v>13.84</v>
          </cell>
        </row>
        <row r="3927">
          <cell r="A3927">
            <v>1937</v>
          </cell>
          <cell r="B3927" t="str">
            <v>CURVA PVC 90 GRAUS, ROSCAVEL, 1/2",  AGUA FRIA PREDIAL</v>
          </cell>
          <cell r="C3927" t="str">
            <v>UN</v>
          </cell>
          <cell r="D3927" t="str">
            <v>CR</v>
          </cell>
          <cell r="E3927">
            <v>2.4</v>
          </cell>
        </row>
        <row r="3928">
          <cell r="A3928">
            <v>1939</v>
          </cell>
          <cell r="B3928" t="str">
            <v>CURVA PVC 90 GRAUS, ROSCAVEL, 1",  AGUA FRIA PREDIAL</v>
          </cell>
          <cell r="C3928" t="str">
            <v>UN</v>
          </cell>
          <cell r="D3928" t="str">
            <v>CR</v>
          </cell>
          <cell r="E3928">
            <v>5.51</v>
          </cell>
        </row>
        <row r="3929">
          <cell r="A3929">
            <v>1942</v>
          </cell>
          <cell r="B3929" t="str">
            <v>CURVA PVC 90 GRAUS, ROSCAVEL, 2",  AGUA FRIA PREDIAL</v>
          </cell>
          <cell r="C3929" t="str">
            <v>UN</v>
          </cell>
          <cell r="D3929" t="str">
            <v>CR</v>
          </cell>
          <cell r="E3929">
            <v>26.3</v>
          </cell>
        </row>
        <row r="3930">
          <cell r="A3930">
            <v>1938</v>
          </cell>
          <cell r="B3930" t="str">
            <v>CURVA PVC 90 GRAUS, ROSCAVEL, 3/4",  AGUA FRIA PREDIAL</v>
          </cell>
          <cell r="C3930" t="str">
            <v>UN</v>
          </cell>
          <cell r="D3930" t="str">
            <v>CR</v>
          </cell>
          <cell r="E3930">
            <v>3.03</v>
          </cell>
        </row>
        <row r="3931">
          <cell r="A3931">
            <v>1875</v>
          </cell>
          <cell r="B3931" t="str">
            <v>CURVA PVC 90G P/ ELETRODUTO ROSCAVEL 1 1/2"</v>
          </cell>
          <cell r="C3931" t="str">
            <v>UN</v>
          </cell>
          <cell r="D3931" t="str">
            <v>CR</v>
          </cell>
          <cell r="E3931">
            <v>6.86</v>
          </cell>
        </row>
        <row r="3932">
          <cell r="A3932">
            <v>1874</v>
          </cell>
          <cell r="B3932" t="str">
            <v>CURVA PVC 90G P/ ELETRODUTO ROSCAVEL 1 1/4"</v>
          </cell>
          <cell r="C3932" t="str">
            <v>UN</v>
          </cell>
          <cell r="D3932" t="str">
            <v>CR</v>
          </cell>
          <cell r="E3932">
            <v>6.08</v>
          </cell>
        </row>
        <row r="3933">
          <cell r="A3933">
            <v>1884</v>
          </cell>
          <cell r="B3933" t="str">
            <v>CURVA PVC 90G P/ ELETRODUTO ROSCAVEL 1"</v>
          </cell>
          <cell r="C3933" t="str">
            <v>UN</v>
          </cell>
          <cell r="D3933" t="str">
            <v>CR</v>
          </cell>
          <cell r="E3933">
            <v>4.42</v>
          </cell>
        </row>
        <row r="3934">
          <cell r="A3934">
            <v>1887</v>
          </cell>
          <cell r="B3934" t="str">
            <v>CURVA PVC 90G P/ ELETRODUTO ROSCAVEL 2 1/2"</v>
          </cell>
          <cell r="C3934" t="str">
            <v>UN</v>
          </cell>
          <cell r="D3934" t="str">
            <v>CR</v>
          </cell>
          <cell r="E3934">
            <v>25.17</v>
          </cell>
        </row>
        <row r="3935">
          <cell r="A3935">
            <v>1876</v>
          </cell>
          <cell r="B3935" t="str">
            <v>CURVA PVC 90G P/ ELETRODUTO ROSCAVEL 2"</v>
          </cell>
          <cell r="C3935" t="str">
            <v>UN</v>
          </cell>
          <cell r="D3935" t="str">
            <v>CR</v>
          </cell>
          <cell r="E3935">
            <v>10.29</v>
          </cell>
        </row>
        <row r="3936">
          <cell r="A3936">
            <v>1879</v>
          </cell>
          <cell r="B3936" t="str">
            <v>CURVA PVC 90G P/ ELETRODUTO ROSCAVEL 3/4"</v>
          </cell>
          <cell r="C3936" t="str">
            <v>UN</v>
          </cell>
          <cell r="D3936" t="str">
            <v>CR</v>
          </cell>
          <cell r="E3936">
            <v>2.87</v>
          </cell>
        </row>
        <row r="3937">
          <cell r="A3937">
            <v>1877</v>
          </cell>
          <cell r="B3937" t="str">
            <v>CURVA PVC 90G P/ ELETRODUTO ROSCAVEL 3"</v>
          </cell>
          <cell r="C3937" t="str">
            <v>UN</v>
          </cell>
          <cell r="D3937" t="str">
            <v>CR</v>
          </cell>
          <cell r="E3937">
            <v>29.43</v>
          </cell>
        </row>
        <row r="3938">
          <cell r="A3938">
            <v>1878</v>
          </cell>
          <cell r="B3938" t="str">
            <v>CURVA PVC 90G P/ ELETRODUTO ROSCAVEL 4"</v>
          </cell>
          <cell r="C3938" t="str">
            <v>UN</v>
          </cell>
          <cell r="D3938" t="str">
            <v>CR</v>
          </cell>
          <cell r="E3938">
            <v>56.16</v>
          </cell>
        </row>
        <row r="3939">
          <cell r="A3939">
            <v>1858</v>
          </cell>
          <cell r="B3939" t="str">
            <v>CURVA PVC, PB, JE, 45 GRAUS, DN 100 MM, PARA REDE COLETORA ESGOTO (NBR 10569)</v>
          </cell>
          <cell r="C3939" t="str">
            <v>UN</v>
          </cell>
          <cell r="D3939" t="str">
            <v>AS</v>
          </cell>
          <cell r="E3939">
            <v>17.010000000000002</v>
          </cell>
        </row>
        <row r="3940">
          <cell r="A3940">
            <v>1857</v>
          </cell>
          <cell r="B3940" t="str">
            <v>CURVA PVC, PB, JE, 45 GRAUS, DN 125 MM, PARA REDE COLETORA ESGOTO (NBR 10569)</v>
          </cell>
          <cell r="C3940" t="str">
            <v>UN</v>
          </cell>
          <cell r="D3940" t="str">
            <v>AS</v>
          </cell>
          <cell r="E3940">
            <v>41.61</v>
          </cell>
        </row>
        <row r="3941">
          <cell r="A3941">
            <v>1844</v>
          </cell>
          <cell r="B3941" t="str">
            <v>CURVA PVC, PB, JE, 45 GRAUS, DN 150 MM, PARA REDE COLETORA ESGOTO (NBR 10569)</v>
          </cell>
          <cell r="C3941" t="str">
            <v>UN</v>
          </cell>
          <cell r="D3941" t="str">
            <v>AS</v>
          </cell>
          <cell r="E3941">
            <v>72.94</v>
          </cell>
        </row>
        <row r="3942">
          <cell r="A3942">
            <v>1836</v>
          </cell>
          <cell r="B3942" t="str">
            <v>CURVA PVC, PB, JE, 45 GRAUS, DN 200 MM, PARA REDE COLETORA ESGOTO (NBR 10569)</v>
          </cell>
          <cell r="C3942" t="str">
            <v>UN</v>
          </cell>
          <cell r="D3942" t="str">
            <v>AS</v>
          </cell>
          <cell r="E3942">
            <v>160.68</v>
          </cell>
        </row>
        <row r="3943">
          <cell r="A3943">
            <v>1837</v>
          </cell>
          <cell r="B3943" t="str">
            <v>CURVA PVC, PB, JE, 45 GRAUS, DN 250 MM, PARA REDE COLETORA ESGOTO (NBR 10569)</v>
          </cell>
          <cell r="C3943" t="str">
            <v>UN</v>
          </cell>
          <cell r="D3943" t="str">
            <v>AS</v>
          </cell>
          <cell r="E3943">
            <v>264.31</v>
          </cell>
        </row>
        <row r="3944">
          <cell r="A3944">
            <v>1860</v>
          </cell>
          <cell r="B3944" t="str">
            <v>CURVA PVC, PB, JE, 45 GRAUS, DN 300 MM, PARA REDE COLETORA ESGOTO (NBR 10569)</v>
          </cell>
          <cell r="C3944" t="str">
            <v>UN</v>
          </cell>
          <cell r="D3944" t="str">
            <v>AS</v>
          </cell>
          <cell r="E3944">
            <v>520.51</v>
          </cell>
        </row>
        <row r="3945">
          <cell r="A3945">
            <v>1862</v>
          </cell>
          <cell r="B3945" t="str">
            <v>CURVA PVC, PB, JE, 45 GRAUS, DN 400 MM, PARA REDE COLETORA ESGOTO (NBR 10569)</v>
          </cell>
          <cell r="C3945" t="str">
            <v>UN</v>
          </cell>
          <cell r="D3945" t="str">
            <v>AS</v>
          </cell>
          <cell r="E3945">
            <v>836.27</v>
          </cell>
        </row>
        <row r="3946">
          <cell r="A3946">
            <v>1863</v>
          </cell>
          <cell r="B3946" t="str">
            <v>CURVA PVC, PB, JE, 90 GRAUS, DN 100 MM, PARA REDE COLETORA ESGOTO (NBR 10569)</v>
          </cell>
          <cell r="C3946" t="str">
            <v>UN</v>
          </cell>
          <cell r="D3946" t="str">
            <v>AS</v>
          </cell>
          <cell r="E3946">
            <v>16.350000000000001</v>
          </cell>
        </row>
        <row r="3947">
          <cell r="A3947">
            <v>1864</v>
          </cell>
          <cell r="B3947" t="str">
            <v>CURVA PVC, PB, JE, 90 GRAUS, DN 125 MM, PARA REDE COLETORA ESGOTO (NBR 10569)</v>
          </cell>
          <cell r="C3947" t="str">
            <v>UN</v>
          </cell>
          <cell r="D3947" t="str">
            <v>AS</v>
          </cell>
          <cell r="E3947">
            <v>42.82</v>
          </cell>
        </row>
        <row r="3948">
          <cell r="A3948">
            <v>1865</v>
          </cell>
          <cell r="B3948" t="str">
            <v>CURVA PVC, PB, JE, 90 GRAUS, DN 150 MM, PARA REDE COLETORA ESGOTO (NBR 10569)</v>
          </cell>
          <cell r="C3948" t="str">
            <v>UN</v>
          </cell>
          <cell r="D3948" t="str">
            <v>AS</v>
          </cell>
          <cell r="E3948">
            <v>73.45</v>
          </cell>
        </row>
        <row r="3949">
          <cell r="A3949">
            <v>1866</v>
          </cell>
          <cell r="B3949" t="str">
            <v>CURVA PVC, PB, JE, 90 GRAUS, DN 200 MM, PARA REDE COLETORA ESGOTO (NBR 10569)</v>
          </cell>
          <cell r="C3949" t="str">
            <v>UN</v>
          </cell>
          <cell r="D3949" t="str">
            <v>AS</v>
          </cell>
          <cell r="E3949">
            <v>200.95</v>
          </cell>
        </row>
        <row r="3950">
          <cell r="A3950">
            <v>1853</v>
          </cell>
          <cell r="B3950" t="str">
            <v>CURVA PVC, PB, JE, 90 GRAUS, DN 250 MM, PARA REDE COLETORA ESGOTO (NBR 10569)</v>
          </cell>
          <cell r="C3950" t="str">
            <v>UN</v>
          </cell>
          <cell r="D3950" t="str">
            <v>AS</v>
          </cell>
          <cell r="E3950">
            <v>297.08</v>
          </cell>
        </row>
        <row r="3951">
          <cell r="A3951">
            <v>1867</v>
          </cell>
          <cell r="B3951" t="str">
            <v>CURVA PVC, PB, JE, 90 GRAUS, DN 300 MM, PARA REDE COLETORA ESGOTO (NBR 10569)</v>
          </cell>
          <cell r="C3951" t="str">
            <v>UN</v>
          </cell>
          <cell r="D3951" t="str">
            <v>AS</v>
          </cell>
          <cell r="E3951">
            <v>657.68</v>
          </cell>
        </row>
        <row r="3952">
          <cell r="A3952">
            <v>1868</v>
          </cell>
          <cell r="B3952" t="str">
            <v>CURVA PVC, PB, JE, 90 GRAUS, DN 350 MM, PARA REDE COLETORA ESGOTO (NBR 10569)</v>
          </cell>
          <cell r="C3952" t="str">
            <v>UN</v>
          </cell>
          <cell r="D3952" t="str">
            <v>AS</v>
          </cell>
          <cell r="E3952">
            <v>949.04</v>
          </cell>
        </row>
        <row r="3953">
          <cell r="A3953">
            <v>1859</v>
          </cell>
          <cell r="B3953" t="str">
            <v>CURVA PVC, PB, JE, 90 GRAUS, DN 400 MM, PARA REDE COLETORA ESGOTO (NBR 10569)</v>
          </cell>
          <cell r="C3953" t="str">
            <v>UN</v>
          </cell>
          <cell r="D3953" t="str">
            <v>AS</v>
          </cell>
          <cell r="E3953">
            <v>1242.0999999999999</v>
          </cell>
        </row>
        <row r="3954">
          <cell r="A3954">
            <v>20097</v>
          </cell>
          <cell r="B3954" t="str">
            <v>CURVA PVC, SERIE R, 87.30 GRAUS, CURTA, 100 MM, PARA ESGOTO PREDIAL (PARA PE-DE-</v>
          </cell>
          <cell r="C3954" t="str">
            <v>UN</v>
          </cell>
          <cell r="D3954" t="str">
            <v>CR</v>
          </cell>
          <cell r="E3954">
            <v>32.56</v>
          </cell>
        </row>
        <row r="3955">
          <cell r="B3955" t="str">
            <v>COLUNA)</v>
          </cell>
        </row>
        <row r="3956">
          <cell r="A3956">
            <v>20098</v>
          </cell>
          <cell r="B3956" t="str">
            <v>CURVA PVC, SERIE R, 87.30 GRAUS, CURTA, 150 MM, PARA ESGOTO PREDIAL (PARA PE-DE-</v>
          </cell>
          <cell r="C3956" t="str">
            <v>UN</v>
          </cell>
          <cell r="D3956" t="str">
            <v>CR</v>
          </cell>
          <cell r="E3956">
            <v>234.78</v>
          </cell>
        </row>
        <row r="3957">
          <cell r="B3957" t="str">
            <v>COLUNA)</v>
          </cell>
        </row>
        <row r="3958">
          <cell r="A3958">
            <v>20096</v>
          </cell>
          <cell r="B3958" t="str">
            <v>CURVA PVC, SERIE R, 87.30 GRAUS, CURTA, 75 MM, PARA ESGOTO PREDIAL (PARA PE-DE-</v>
          </cell>
          <cell r="C3958" t="str">
            <v>UN</v>
          </cell>
          <cell r="D3958" t="str">
            <v>CR</v>
          </cell>
          <cell r="E3958">
            <v>18.77</v>
          </cell>
        </row>
        <row r="3959">
          <cell r="B3959" t="str">
            <v>COLUNA)</v>
          </cell>
        </row>
        <row r="3960">
          <cell r="A3960">
            <v>1964</v>
          </cell>
          <cell r="B3960" t="str">
            <v>CURVA PVC, 45 GRAUS, CURTA, PB, DN 100 MM, PARA ESGOTO PREDIAL</v>
          </cell>
          <cell r="C3960" t="str">
            <v>UN</v>
          </cell>
          <cell r="D3960" t="str">
            <v>CR</v>
          </cell>
          <cell r="E3960">
            <v>23.94</v>
          </cell>
        </row>
        <row r="3961">
          <cell r="A3961">
            <v>2626</v>
          </cell>
          <cell r="B3961" t="str">
            <v>CURVA 135G FERRO GALV ELETROLITICO 1 1/2" P/ ELETRODUTO</v>
          </cell>
          <cell r="C3961" t="str">
            <v>UN</v>
          </cell>
          <cell r="D3961" t="str">
            <v>CR</v>
          </cell>
          <cell r="E3961">
            <v>8.4499999999999993</v>
          </cell>
        </row>
        <row r="3962">
          <cell r="A3962">
            <v>2625</v>
          </cell>
          <cell r="B3962" t="str">
            <v>CURVA 135G FERRO GALV ELETROLITICO 1 1/4" P/ ELETRODUTO</v>
          </cell>
          <cell r="C3962" t="str">
            <v>UN</v>
          </cell>
          <cell r="D3962" t="str">
            <v>CR</v>
          </cell>
          <cell r="E3962">
            <v>5.14</v>
          </cell>
        </row>
        <row r="3963">
          <cell r="A3963" t="str">
            <v>Obs: dimensões entre asteríscos (*) indicam a aceitação de medidas aproximadas.</v>
          </cell>
        </row>
        <row r="3965">
          <cell r="B3965" t="str">
            <v>PREÇOS DE INSUMOS</v>
          </cell>
          <cell r="D3965" t="str">
            <v>Página:</v>
          </cell>
          <cell r="E3965" t="str">
            <v>60 / 146</v>
          </cell>
        </row>
        <row r="3966">
          <cell r="A3966" t="str">
            <v>Indicação da origem do preço:</v>
          </cell>
        </row>
        <row r="3967">
          <cell r="A3967" t="str">
            <v>• C - para preço coletado pelo IBGE</v>
          </cell>
        </row>
        <row r="3968">
          <cell r="A3968" t="str">
            <v>• CR - para preço obtido por meio do coeficiente de representatividade do insumo (ver Manual de Metodologia e</v>
          </cell>
        </row>
        <row r="3969">
          <cell r="A3969" t="str">
            <v>Conceitos);</v>
          </cell>
        </row>
        <row r="3970">
          <cell r="A3970" t="str">
            <v>• AS - para preço atribuído com base no preço do insumo para a localidade de São Paulo.</v>
          </cell>
        </row>
        <row r="3971">
          <cell r="A3971" t="str">
            <v>Mês de Coleta:</v>
          </cell>
          <cell r="B3971" t="str">
            <v>06/2016 Pesquisa: IBGE</v>
          </cell>
        </row>
        <row r="3972">
          <cell r="B3972" t="str">
            <v>CUIABA</v>
          </cell>
          <cell r="C3972" t="str">
            <v>90,01</v>
          </cell>
          <cell r="E3972">
            <v>52.06</v>
          </cell>
        </row>
        <row r="3973">
          <cell r="A3973" t="str">
            <v>Localidade:</v>
          </cell>
          <cell r="B3973" t="str">
            <v>Encargos Sociais Desonerados(%) Horista:</v>
          </cell>
          <cell r="D3973" t="str">
            <v>Mensalista:</v>
          </cell>
        </row>
        <row r="3974">
          <cell r="A3974" t="str">
            <v>Código</v>
          </cell>
          <cell r="B3974" t="str">
            <v>Descriçao do Insumo</v>
          </cell>
          <cell r="C3974" t="str">
            <v>Unid</v>
          </cell>
          <cell r="D3974" t="str">
            <v>Origem</v>
          </cell>
          <cell r="E3974" t="str">
            <v>Preço</v>
          </cell>
        </row>
        <row r="3975">
          <cell r="D3975" t="str">
            <v>de Preço</v>
          </cell>
          <cell r="E3975" t="str">
            <v>Mediano (R$)</v>
          </cell>
        </row>
        <row r="3976">
          <cell r="A3976">
            <v>2622</v>
          </cell>
          <cell r="B3976" t="str">
            <v>CURVA135G FERRO GALV ELETROLITICO 1/2" P/ ELETRODUTO</v>
          </cell>
          <cell r="C3976" t="str">
            <v>UN</v>
          </cell>
          <cell r="D3976" t="str">
            <v>CR</v>
          </cell>
          <cell r="E3976">
            <v>1.26</v>
          </cell>
        </row>
        <row r="3977">
          <cell r="A3977">
            <v>2624</v>
          </cell>
          <cell r="B3977" t="str">
            <v>CURVA135G FERRO GALV ELETROLITICO 1" P/ ELETRODUTO</v>
          </cell>
          <cell r="C3977" t="str">
            <v>UN</v>
          </cell>
          <cell r="D3977" t="str">
            <v>CR</v>
          </cell>
          <cell r="E3977">
            <v>2.4300000000000002</v>
          </cell>
        </row>
        <row r="3978">
          <cell r="A3978">
            <v>2627</v>
          </cell>
          <cell r="B3978" t="str">
            <v>CURVA135G FERRO GALV ELETROLITICO 2 1/2" P/ ELETRODUTO</v>
          </cell>
          <cell r="C3978" t="str">
            <v>UN</v>
          </cell>
          <cell r="D3978" t="str">
            <v>CR</v>
          </cell>
          <cell r="E3978">
            <v>22.12</v>
          </cell>
        </row>
        <row r="3979">
          <cell r="A3979">
            <v>2630</v>
          </cell>
          <cell r="B3979" t="str">
            <v>CURVA135G FERRO GALV ELETROLITICO 2" P/ ELETRODUTO</v>
          </cell>
          <cell r="C3979" t="str">
            <v>UN</v>
          </cell>
          <cell r="D3979" t="str">
            <v>CR</v>
          </cell>
          <cell r="E3979">
            <v>31.19</v>
          </cell>
        </row>
        <row r="3980">
          <cell r="A3980">
            <v>2623</v>
          </cell>
          <cell r="B3980" t="str">
            <v>CURVA135G FERRO GALV ELETROLITICO 3/4" P/ ELETRODUTO</v>
          </cell>
          <cell r="C3980" t="str">
            <v>UN</v>
          </cell>
          <cell r="D3980" t="str">
            <v>CR</v>
          </cell>
          <cell r="E3980">
            <v>1.39</v>
          </cell>
        </row>
        <row r="3981">
          <cell r="A3981">
            <v>2629</v>
          </cell>
          <cell r="B3981" t="str">
            <v>CURVA135G FERRO GALV ELETROLITICO 3" P/ ELETRODUTO</v>
          </cell>
          <cell r="C3981" t="str">
            <v>UN</v>
          </cell>
          <cell r="D3981" t="str">
            <v>CR</v>
          </cell>
          <cell r="E3981">
            <v>13.06</v>
          </cell>
        </row>
        <row r="3982">
          <cell r="A3982">
            <v>2628</v>
          </cell>
          <cell r="B3982" t="str">
            <v>CURVA135G FERRO GALV ELETROLITICO 4" P/ ELETRODUTO</v>
          </cell>
          <cell r="C3982" t="str">
            <v>UN</v>
          </cell>
          <cell r="D3982" t="str">
            <v>CR</v>
          </cell>
          <cell r="E3982">
            <v>64.23</v>
          </cell>
        </row>
        <row r="3983">
          <cell r="A3983">
            <v>39879</v>
          </cell>
          <cell r="B3983" t="str">
            <v>CURVA45 GRAUS DE COBRE (REF 606) SEM ANEL DE SOLDA, BOLSA X BOLSA, 15 MM</v>
          </cell>
          <cell r="C3983" t="str">
            <v>UN</v>
          </cell>
          <cell r="D3983" t="str">
            <v>CR</v>
          </cell>
          <cell r="E3983">
            <v>1.99</v>
          </cell>
        </row>
        <row r="3984">
          <cell r="A3984">
            <v>39880</v>
          </cell>
          <cell r="B3984" t="str">
            <v>CURVA45 GRAUS DE COBRE (REF 606) SEM ANEL DE SOLDA, BOLSA X BOLSA, 22 MM</v>
          </cell>
          <cell r="C3984" t="str">
            <v>UN</v>
          </cell>
          <cell r="D3984" t="str">
            <v>CR</v>
          </cell>
          <cell r="E3984">
            <v>4.41</v>
          </cell>
        </row>
        <row r="3985">
          <cell r="A3985">
            <v>39881</v>
          </cell>
          <cell r="B3985" t="str">
            <v>CURVA45 GRAUS DE COBRE (REF 606) SEM ANEL DE SOLDA, BOLSA X BOLSA, 28 MM</v>
          </cell>
          <cell r="C3985" t="str">
            <v>UN</v>
          </cell>
          <cell r="D3985" t="str">
            <v>CR</v>
          </cell>
          <cell r="E3985">
            <v>7.09</v>
          </cell>
        </row>
        <row r="3986">
          <cell r="A3986">
            <v>39882</v>
          </cell>
          <cell r="B3986" t="str">
            <v>CURVA45 GRAUS DE COBRE (REF 606) SEM ANEL DE SOLDA, BOLSA X BOLSA, 35 MM</v>
          </cell>
          <cell r="C3986" t="str">
            <v>UN</v>
          </cell>
          <cell r="D3986" t="str">
            <v>CR</v>
          </cell>
          <cell r="E3986">
            <v>18.68</v>
          </cell>
        </row>
        <row r="3987">
          <cell r="A3987">
            <v>39883</v>
          </cell>
          <cell r="B3987" t="str">
            <v>CURVA45 GRAUS DE COBRE (REF 606) SEM ANEL DE SOLDA, BOLSA X BOLSA, 42 MM</v>
          </cell>
          <cell r="C3987" t="str">
            <v>UN</v>
          </cell>
          <cell r="D3987" t="str">
            <v>CR</v>
          </cell>
          <cell r="E3987">
            <v>29.82</v>
          </cell>
        </row>
        <row r="3988">
          <cell r="A3988">
            <v>39884</v>
          </cell>
          <cell r="B3988" t="str">
            <v>CURVA45 GRAUS DE COBRE (REF 606) SEM ANEL DE SOLDA, BOLSA X BOLSA, 54 MM</v>
          </cell>
          <cell r="C3988" t="str">
            <v>UN</v>
          </cell>
          <cell r="D3988" t="str">
            <v>CR</v>
          </cell>
          <cell r="E3988">
            <v>44.3</v>
          </cell>
        </row>
        <row r="3989">
          <cell r="A3989">
            <v>39885</v>
          </cell>
          <cell r="B3989" t="str">
            <v>CURVA45 GRAUS DE COBRE (REF 606) SEM ANEL DE SOLDA, BOLSA X BOLSA, 66 MM</v>
          </cell>
          <cell r="C3989" t="str">
            <v>UN</v>
          </cell>
          <cell r="D3989" t="str">
            <v>CR</v>
          </cell>
          <cell r="E3989">
            <v>105.28</v>
          </cell>
        </row>
        <row r="3990">
          <cell r="A3990">
            <v>1777</v>
          </cell>
          <cell r="B3990" t="str">
            <v>CURVA45 GRAUS DE FERRO GALVANIZADO, COM ROSCA BSP FEMEA, DE 1 1/2"</v>
          </cell>
          <cell r="C3990" t="str">
            <v>UN</v>
          </cell>
          <cell r="D3990" t="str">
            <v>CR</v>
          </cell>
          <cell r="E3990">
            <v>53.58</v>
          </cell>
        </row>
        <row r="3991">
          <cell r="A3991">
            <v>1819</v>
          </cell>
          <cell r="B3991" t="str">
            <v>CURVA45 GRAUS DE FERRO GALVANIZADO, COM ROSCA BSP FEMEA, DE 1 1/4"</v>
          </cell>
          <cell r="C3991" t="str">
            <v>UN</v>
          </cell>
          <cell r="D3991" t="str">
            <v>CR</v>
          </cell>
          <cell r="E3991">
            <v>46.03</v>
          </cell>
        </row>
        <row r="3992">
          <cell r="A3992">
            <v>1775</v>
          </cell>
          <cell r="B3992" t="str">
            <v>CURVA45 GRAUS DE FERRO GALVANIZADO, COM ROSCA BSP FEMEA, DE 1/2"</v>
          </cell>
          <cell r="C3992" t="str">
            <v>UN</v>
          </cell>
          <cell r="D3992" t="str">
            <v>CR</v>
          </cell>
          <cell r="E3992">
            <v>15.82</v>
          </cell>
        </row>
        <row r="3993">
          <cell r="A3993">
            <v>1776</v>
          </cell>
          <cell r="B3993" t="str">
            <v>CURVA45 GRAUS DE FERRO GALVANIZADO, COM ROSCA BSP FEMEA, DE 1"</v>
          </cell>
          <cell r="C3993" t="str">
            <v>UN</v>
          </cell>
          <cell r="D3993" t="str">
            <v>CR</v>
          </cell>
          <cell r="E3993">
            <v>29.38</v>
          </cell>
        </row>
        <row r="3994">
          <cell r="A3994">
            <v>1778</v>
          </cell>
          <cell r="B3994" t="str">
            <v>CURVA45 GRAUS DE FERRO GALVANIZADO, COM ROSCA BSP FEMEA, DE 2 1/2"</v>
          </cell>
          <cell r="C3994" t="str">
            <v>UN</v>
          </cell>
          <cell r="D3994" t="str">
            <v>CR</v>
          </cell>
          <cell r="E3994">
            <v>110.8</v>
          </cell>
        </row>
        <row r="3995">
          <cell r="A3995">
            <v>1818</v>
          </cell>
          <cell r="B3995" t="str">
            <v>CURVA45 GRAUS DE FERRO GALVANIZADO, COM ROSCA BSP FEMEA, DE 2"</v>
          </cell>
          <cell r="C3995" t="str">
            <v>UN</v>
          </cell>
          <cell r="D3995" t="str">
            <v>CR</v>
          </cell>
          <cell r="E3995">
            <v>88.97</v>
          </cell>
        </row>
        <row r="3996">
          <cell r="A3996">
            <v>1820</v>
          </cell>
          <cell r="B3996" t="str">
            <v>CURVA45 GRAUS DE FERRO GALVANIZADO, COM ROSCA BSP FEMEA, DE 3/4"</v>
          </cell>
          <cell r="C3996" t="str">
            <v>UN</v>
          </cell>
          <cell r="D3996" t="str">
            <v>CR</v>
          </cell>
          <cell r="E3996">
            <v>20.22</v>
          </cell>
        </row>
        <row r="3997">
          <cell r="A3997">
            <v>1779</v>
          </cell>
          <cell r="B3997" t="str">
            <v>CURVA45 GRAUS DE FERRO GALVANIZADO, COM ROSCA BSP FEMEA, DE 3"</v>
          </cell>
          <cell r="C3997" t="str">
            <v>UN</v>
          </cell>
          <cell r="D3997" t="str">
            <v>CR</v>
          </cell>
          <cell r="E3997">
            <v>172.42</v>
          </cell>
        </row>
        <row r="3998">
          <cell r="A3998">
            <v>1780</v>
          </cell>
          <cell r="B3998" t="str">
            <v>CURVA45 GRAUS DE FERRO GALVANIZADO, COM ROSCA BSP FEMEA, DE 4"</v>
          </cell>
          <cell r="C3998" t="str">
            <v>UN</v>
          </cell>
          <cell r="D3998" t="str">
            <v>CR</v>
          </cell>
          <cell r="E3998">
            <v>298.04000000000002</v>
          </cell>
        </row>
        <row r="3999">
          <cell r="A3999">
            <v>1783</v>
          </cell>
          <cell r="B3999" t="str">
            <v>CURVA45 GRAUS DE FERRO GALVANIZADO, COM ROSCA BSP MACHO/FEMEA, DE 1 1/2"</v>
          </cell>
          <cell r="C3999" t="str">
            <v>UN</v>
          </cell>
          <cell r="D3999" t="str">
            <v>CR</v>
          </cell>
          <cell r="E3999">
            <v>45.97</v>
          </cell>
        </row>
        <row r="4000">
          <cell r="A4000">
            <v>1782</v>
          </cell>
          <cell r="B4000" t="str">
            <v>CURVA45 GRAUS DE FERRO GALVANIZADO, COM ROSCA BSP MACHO/FEMEA, DE 1 1/4"</v>
          </cell>
          <cell r="C4000" t="str">
            <v>UN</v>
          </cell>
          <cell r="D4000" t="str">
            <v>CR</v>
          </cell>
          <cell r="E4000">
            <v>40.92</v>
          </cell>
        </row>
        <row r="4001">
          <cell r="A4001">
            <v>1817</v>
          </cell>
          <cell r="B4001" t="str">
            <v>CURVA45 GRAUS DE FERRO GALVANIZADO, COM ROSCA BSP MACHO/FEMEA, DE 1/2"</v>
          </cell>
          <cell r="C4001" t="str">
            <v>UN</v>
          </cell>
          <cell r="D4001" t="str">
            <v>CR</v>
          </cell>
          <cell r="E4001">
            <v>12.25</v>
          </cell>
        </row>
        <row r="4002">
          <cell r="A4002">
            <v>1781</v>
          </cell>
          <cell r="B4002" t="str">
            <v>CURVA45 GRAUS DE FERRO GALVANIZADO, COM ROSCA BSP MACHO/FEMEA, DE 1"</v>
          </cell>
          <cell r="C4002" t="str">
            <v>UN</v>
          </cell>
          <cell r="D4002" t="str">
            <v>CR</v>
          </cell>
          <cell r="E4002">
            <v>27.89</v>
          </cell>
        </row>
        <row r="4003">
          <cell r="A4003">
            <v>1784</v>
          </cell>
          <cell r="B4003" t="str">
            <v>CURVA45 GRAUS DE FERRO GALVANIZADO, COM ROSCA BSP MACHO/FEMEA, DE 2 1/2"</v>
          </cell>
          <cell r="C4003" t="str">
            <v>UN</v>
          </cell>
          <cell r="D4003" t="str">
            <v>CR</v>
          </cell>
          <cell r="E4003">
            <v>104.91</v>
          </cell>
        </row>
        <row r="4004">
          <cell r="A4004">
            <v>1810</v>
          </cell>
          <cell r="B4004" t="str">
            <v>CURVA45 GRAUS DE FERRO GALVANIZADO, COM ROSCA BSP MACHO/FEMEA, DE 2"</v>
          </cell>
          <cell r="C4004" t="str">
            <v>UN</v>
          </cell>
          <cell r="D4004" t="str">
            <v>CR</v>
          </cell>
          <cell r="E4004">
            <v>73.569999999999993</v>
          </cell>
        </row>
        <row r="4005">
          <cell r="A4005">
            <v>1811</v>
          </cell>
          <cell r="B4005" t="str">
            <v>CURVA45 GRAUS DE FERRO GALVANIZADO, COM ROSCA BSP MACHO/FEMEA, DE 3/4"</v>
          </cell>
          <cell r="C4005" t="str">
            <v>UN</v>
          </cell>
          <cell r="D4005" t="str">
            <v>CR</v>
          </cell>
          <cell r="E4005">
            <v>19.86</v>
          </cell>
        </row>
        <row r="4006">
          <cell r="A4006">
            <v>1812</v>
          </cell>
          <cell r="B4006" t="str">
            <v>CURVA45 GRAUS DE FERRO GALVANIZADO, COM ROSCA BSP MACHO/FEMEA, DE 3"</v>
          </cell>
          <cell r="C4006" t="str">
            <v>UN</v>
          </cell>
          <cell r="D4006" t="str">
            <v>CR</v>
          </cell>
          <cell r="E4006">
            <v>142.68</v>
          </cell>
        </row>
        <row r="4007">
          <cell r="A4007">
            <v>2611</v>
          </cell>
          <cell r="B4007" t="str">
            <v>CURVA45G FERRO GALV ELETROLITICO 1 1/2" P/ ELETRODUTO</v>
          </cell>
          <cell r="C4007" t="str">
            <v>UN</v>
          </cell>
          <cell r="D4007" t="str">
            <v>CR</v>
          </cell>
          <cell r="E4007">
            <v>4.79</v>
          </cell>
        </row>
        <row r="4008">
          <cell r="A4008">
            <v>2635</v>
          </cell>
          <cell r="B4008" t="str">
            <v>CURVA45G FERRO GALV ELETROLITICO 1/2" P/ ELETRODUTO</v>
          </cell>
          <cell r="C4008" t="str">
            <v>UN</v>
          </cell>
          <cell r="D4008" t="str">
            <v>CR</v>
          </cell>
          <cell r="E4008">
            <v>0.97</v>
          </cell>
        </row>
        <row r="4009">
          <cell r="A4009">
            <v>2634</v>
          </cell>
          <cell r="B4009" t="str">
            <v>CURVA45G FERRO GALV ELETROLITICO 1" P/ ELETRODUTO</v>
          </cell>
          <cell r="C4009" t="str">
            <v>UN</v>
          </cell>
          <cell r="D4009" t="str">
            <v>CR</v>
          </cell>
          <cell r="E4009">
            <v>1.55</v>
          </cell>
        </row>
        <row r="4010">
          <cell r="A4010">
            <v>2613</v>
          </cell>
          <cell r="B4010" t="str">
            <v>CURVA45G FERRO GALV ELETROLITICO 2 1/2" P/ ELETRODUTO</v>
          </cell>
          <cell r="C4010" t="str">
            <v>UN</v>
          </cell>
          <cell r="D4010" t="str">
            <v>CR</v>
          </cell>
          <cell r="E4010">
            <v>15.72</v>
          </cell>
        </row>
        <row r="4011">
          <cell r="A4011">
            <v>2612</v>
          </cell>
          <cell r="B4011" t="str">
            <v>CURVA45G FERRO GALV ELETROLITICO 2" P/ ELETRODUTO</v>
          </cell>
          <cell r="C4011" t="str">
            <v>UN</v>
          </cell>
          <cell r="D4011" t="str">
            <v>CR</v>
          </cell>
          <cell r="E4011">
            <v>7.57</v>
          </cell>
        </row>
        <row r="4012">
          <cell r="A4012">
            <v>2609</v>
          </cell>
          <cell r="B4012" t="str">
            <v>CURVA45G FERRO GALV ELETROLITICO 3/4" P/ ELETRODUTO</v>
          </cell>
          <cell r="C4012" t="str">
            <v>UN</v>
          </cell>
          <cell r="D4012" t="str">
            <v>CR</v>
          </cell>
          <cell r="E4012">
            <v>1.1399999999999999</v>
          </cell>
        </row>
        <row r="4013">
          <cell r="A4013">
            <v>2614</v>
          </cell>
          <cell r="B4013" t="str">
            <v>CURVA45G FERRO GALV ELETROLITICO 3" P/ ELETRODUTO</v>
          </cell>
          <cell r="C4013" t="str">
            <v>UN</v>
          </cell>
          <cell r="D4013" t="str">
            <v>CR</v>
          </cell>
          <cell r="E4013">
            <v>24.11</v>
          </cell>
        </row>
        <row r="4014">
          <cell r="A4014">
            <v>2615</v>
          </cell>
          <cell r="B4014" t="str">
            <v>CURVA45G FERRO GALV ELETROLITICO 4" PARA ELETRODUTO</v>
          </cell>
          <cell r="C4014" t="str">
            <v>UN</v>
          </cell>
          <cell r="D4014" t="str">
            <v>CR</v>
          </cell>
          <cell r="E4014">
            <v>39.53</v>
          </cell>
        </row>
        <row r="4015">
          <cell r="A4015">
            <v>34359</v>
          </cell>
          <cell r="B4015" t="str">
            <v>CURVA90 GRAUS DE BARRA CHATA EM ALUMINIO 3/4 " X 1/4 " X 300 MM</v>
          </cell>
          <cell r="C4015" t="str">
            <v>UN</v>
          </cell>
          <cell r="D4015" t="str">
            <v>CR</v>
          </cell>
          <cell r="E4015">
            <v>9.68</v>
          </cell>
        </row>
        <row r="4016">
          <cell r="A4016">
            <v>1788</v>
          </cell>
          <cell r="B4016" t="str">
            <v>CURVA90 GRAUS DE FERRO GALVANIZADO, COM ROSCA BSP FEMEA, DE 1 1/4"</v>
          </cell>
          <cell r="C4016" t="str">
            <v>UN</v>
          </cell>
          <cell r="D4016" t="str">
            <v>CR</v>
          </cell>
          <cell r="E4016">
            <v>52.28</v>
          </cell>
        </row>
        <row r="4017">
          <cell r="A4017">
            <v>1786</v>
          </cell>
          <cell r="B4017" t="str">
            <v>CURVA90 GRAUS DE FERRO GALVANIZADO, COM ROSCA BSP FEMEA, DE 1/2"</v>
          </cell>
          <cell r="C4017" t="str">
            <v>UN</v>
          </cell>
          <cell r="D4017" t="str">
            <v>CR</v>
          </cell>
          <cell r="E4017">
            <v>12.72</v>
          </cell>
        </row>
        <row r="4018">
          <cell r="A4018">
            <v>1787</v>
          </cell>
          <cell r="B4018" t="str">
            <v>CURVA90 GRAUS DE FERRO GALVANIZADO, COM ROSCA BSP FEMEA, DE 1"</v>
          </cell>
          <cell r="C4018" t="str">
            <v>UN</v>
          </cell>
          <cell r="D4018" t="str">
            <v>CR</v>
          </cell>
          <cell r="E4018">
            <v>33.659999999999997</v>
          </cell>
        </row>
        <row r="4019">
          <cell r="A4019">
            <v>1791</v>
          </cell>
          <cell r="B4019" t="str">
            <v>CURVA90 GRAUS DE FERRO GALVANIZADO, COM ROSCA BSP FEMEA, DE 2 1/2"</v>
          </cell>
          <cell r="C4019" t="str">
            <v>UN</v>
          </cell>
          <cell r="D4019" t="str">
            <v>CR</v>
          </cell>
          <cell r="E4019">
            <v>142.09</v>
          </cell>
        </row>
        <row r="4020">
          <cell r="A4020">
            <v>1790</v>
          </cell>
          <cell r="B4020" t="str">
            <v>CURVA90 GRAUS DE FERRO GALVANIZADO, COM ROSCA BSP FEMEA, DE 2"</v>
          </cell>
          <cell r="C4020" t="str">
            <v>UN</v>
          </cell>
          <cell r="D4020" t="str">
            <v>CR</v>
          </cell>
          <cell r="E4020">
            <v>122.52</v>
          </cell>
        </row>
        <row r="4021">
          <cell r="A4021">
            <v>1813</v>
          </cell>
          <cell r="B4021" t="str">
            <v>CURVA90 GRAUS DE FERRO GALVANIZADO, COM ROSCA BSP FEMEA, DE 3/4"</v>
          </cell>
          <cell r="C4021" t="str">
            <v>UN</v>
          </cell>
          <cell r="D4021" t="str">
            <v>CR</v>
          </cell>
          <cell r="E4021">
            <v>21.35</v>
          </cell>
        </row>
        <row r="4022">
          <cell r="A4022" t="str">
            <v>Obs: dimensões entre asteríscos (*) indicam a aceitação de medidas aproximadas.</v>
          </cell>
        </row>
        <row r="4024">
          <cell r="B4024" t="str">
            <v>PREÇOS DE INSUMOS</v>
          </cell>
          <cell r="D4024" t="str">
            <v>Página:</v>
          </cell>
          <cell r="E4024" t="str">
            <v>61 / 146</v>
          </cell>
        </row>
        <row r="4025">
          <cell r="A4025" t="str">
            <v>Indicação da origem do preço:</v>
          </cell>
        </row>
        <row r="4026">
          <cell r="A4026" t="str">
            <v>• C - para preço coletado pelo IBGE</v>
          </cell>
        </row>
        <row r="4027">
          <cell r="A4027" t="str">
            <v>• CR - para preço obtido por meio do coeficiente de representatividade do insumo (ver Manual de Metodologia e</v>
          </cell>
        </row>
        <row r="4028">
          <cell r="A4028" t="str">
            <v>Conceitos);</v>
          </cell>
        </row>
        <row r="4029">
          <cell r="A4029" t="str">
            <v>• AS - para preço atribuído com base no preço do insumo para a localidade de São Paulo.</v>
          </cell>
        </row>
        <row r="4030">
          <cell r="A4030" t="str">
            <v>Mês de Coleta:</v>
          </cell>
          <cell r="B4030" t="str">
            <v>06/2016 Pesquisa: IBGE</v>
          </cell>
        </row>
        <row r="4031">
          <cell r="B4031" t="str">
            <v>CUIABA</v>
          </cell>
          <cell r="C4031" t="str">
            <v>90,01</v>
          </cell>
          <cell r="E4031">
            <v>52.06</v>
          </cell>
        </row>
        <row r="4032">
          <cell r="A4032" t="str">
            <v>Localidade:</v>
          </cell>
          <cell r="B4032" t="str">
            <v>Encargos Sociais Desonerados(%) Horista:</v>
          </cell>
          <cell r="D4032" t="str">
            <v>Mensalista:</v>
          </cell>
        </row>
        <row r="4033">
          <cell r="A4033" t="str">
            <v>Código</v>
          </cell>
          <cell r="B4033" t="str">
            <v>Descriçao do Insumo</v>
          </cell>
          <cell r="C4033" t="str">
            <v>Unid</v>
          </cell>
          <cell r="D4033" t="str">
            <v>Origem</v>
          </cell>
          <cell r="E4033" t="str">
            <v>Preço</v>
          </cell>
        </row>
        <row r="4034">
          <cell r="D4034" t="str">
            <v>de Preço</v>
          </cell>
          <cell r="E4034" t="str">
            <v>Mediano (R$)</v>
          </cell>
        </row>
        <row r="4035">
          <cell r="A4035">
            <v>1792</v>
          </cell>
          <cell r="B4035" t="str">
            <v>CURVA 90 GRAUS DE FERRO GALVANIZADO, COM ROSCA BSP FEMEA, DE 3"</v>
          </cell>
          <cell r="C4035" t="str">
            <v>UN</v>
          </cell>
          <cell r="D4035" t="str">
            <v>CR</v>
          </cell>
          <cell r="E4035">
            <v>220.54</v>
          </cell>
        </row>
        <row r="4036">
          <cell r="A4036">
            <v>1793</v>
          </cell>
          <cell r="B4036" t="str">
            <v>CURVA 90 GRAUS DE FERRO GALVANIZADO, COM ROSCA BSP FEMEA, DE 4"</v>
          </cell>
          <cell r="C4036" t="str">
            <v>UN</v>
          </cell>
          <cell r="D4036" t="str">
            <v>CR</v>
          </cell>
          <cell r="E4036">
            <v>371.62</v>
          </cell>
        </row>
        <row r="4037">
          <cell r="A4037">
            <v>1809</v>
          </cell>
          <cell r="B4037" t="str">
            <v>CURVA 90 GRAUS DE FERRO GALVANIZADO, COM ROSCA BSP MACHO/FEMEA, DE 1 1/2"</v>
          </cell>
          <cell r="C4037" t="str">
            <v>UN</v>
          </cell>
          <cell r="D4037" t="str">
            <v>CR</v>
          </cell>
          <cell r="E4037">
            <v>60.96</v>
          </cell>
        </row>
        <row r="4038">
          <cell r="A4038">
            <v>1814</v>
          </cell>
          <cell r="B4038" t="str">
            <v>CURVA 90 GRAUS DE FERRO GALVANIZADO, COM ROSCA BSP MACHO/FEMEA, DE 1 1/4"</v>
          </cell>
          <cell r="C4038" t="str">
            <v>UN</v>
          </cell>
          <cell r="D4038" t="str">
            <v>CR</v>
          </cell>
          <cell r="E4038">
            <v>52.87</v>
          </cell>
        </row>
        <row r="4039">
          <cell r="A4039">
            <v>1803</v>
          </cell>
          <cell r="B4039" t="str">
            <v>CURVA 90 GRAUS DE FERRO GALVANIZADO, COM ROSCA BSP MACHO/FEMEA, DE 1/2"</v>
          </cell>
          <cell r="C4039" t="str">
            <v>UN</v>
          </cell>
          <cell r="D4039" t="str">
            <v>CR</v>
          </cell>
          <cell r="E4039">
            <v>12.37</v>
          </cell>
        </row>
        <row r="4040">
          <cell r="A4040">
            <v>1805</v>
          </cell>
          <cell r="B4040" t="str">
            <v>CURVA 90 GRAUS DE FERRO GALVANIZADO, COM ROSCA BSP MACHO/FEMEA, DE 1"</v>
          </cell>
          <cell r="C4040" t="str">
            <v>UN</v>
          </cell>
          <cell r="D4040" t="str">
            <v>CR</v>
          </cell>
          <cell r="E4040">
            <v>30.51</v>
          </cell>
        </row>
        <row r="4041">
          <cell r="A4041">
            <v>1821</v>
          </cell>
          <cell r="B4041" t="str">
            <v>CURVA 90 GRAUS DE FERRO GALVANIZADO, COM ROSCA BSP MACHO/FEMEA, DE 2 1/2"</v>
          </cell>
          <cell r="C4041" t="str">
            <v>UN</v>
          </cell>
          <cell r="D4041" t="str">
            <v>CR</v>
          </cell>
          <cell r="E4041">
            <v>155.53</v>
          </cell>
        </row>
        <row r="4042">
          <cell r="A4042">
            <v>1806</v>
          </cell>
          <cell r="B4042" t="str">
            <v>CURVA 90 GRAUS DE FERRO GALVANIZADO, COM ROSCA BSP MACHO/FEMEA, DE 2"</v>
          </cell>
          <cell r="C4042" t="str">
            <v>UN</v>
          </cell>
          <cell r="D4042" t="str">
            <v>CR</v>
          </cell>
          <cell r="E4042">
            <v>95.4</v>
          </cell>
        </row>
        <row r="4043">
          <cell r="A4043">
            <v>1804</v>
          </cell>
          <cell r="B4043" t="str">
            <v>CURVA 90 GRAUS DE FERRO GALVANIZADO, COM ROSCA BSP MACHO/FEMEA, DE 3/4"</v>
          </cell>
          <cell r="C4043" t="str">
            <v>UN</v>
          </cell>
          <cell r="D4043" t="str">
            <v>CR</v>
          </cell>
          <cell r="E4043">
            <v>17.66</v>
          </cell>
        </row>
        <row r="4044">
          <cell r="A4044">
            <v>1807</v>
          </cell>
          <cell r="B4044" t="str">
            <v>CURVA 90 GRAUS DE FERRO GALVANIZADO, COM ROSCA BSP MACHO/FEMEA, DE 3"</v>
          </cell>
          <cell r="C4044" t="str">
            <v>UN</v>
          </cell>
          <cell r="D4044" t="str">
            <v>CR</v>
          </cell>
          <cell r="E4044">
            <v>213.22</v>
          </cell>
        </row>
        <row r="4045">
          <cell r="A4045">
            <v>1808</v>
          </cell>
          <cell r="B4045" t="str">
            <v>CURVA 90 GRAUS DE FERRO GALVANIZADO, COM ROSCA BSP MACHO/FEMEA, DE 4"</v>
          </cell>
          <cell r="C4045" t="str">
            <v>UN</v>
          </cell>
          <cell r="D4045" t="str">
            <v>CR</v>
          </cell>
          <cell r="E4045">
            <v>336.4</v>
          </cell>
        </row>
        <row r="4046">
          <cell r="A4046">
            <v>1797</v>
          </cell>
          <cell r="B4046" t="str">
            <v>CURVA 90 GRAUS DE FERRO GALVANIZADO, COM ROSCA BSP MACHO, DE 1 1/2"</v>
          </cell>
          <cell r="C4046" t="str">
            <v>UN</v>
          </cell>
          <cell r="D4046" t="str">
            <v>CR</v>
          </cell>
          <cell r="E4046">
            <v>62.86</v>
          </cell>
        </row>
        <row r="4047">
          <cell r="A4047">
            <v>1796</v>
          </cell>
          <cell r="B4047" t="str">
            <v>CURVA 90 GRAUS DE FERRO GALVANIZADO, COM ROSCA BSP MACHO, DE 1 1/4"</v>
          </cell>
          <cell r="C4047" t="str">
            <v>UN</v>
          </cell>
          <cell r="D4047" t="str">
            <v>CR</v>
          </cell>
          <cell r="E4047">
            <v>49.01</v>
          </cell>
        </row>
        <row r="4048">
          <cell r="A4048">
            <v>1794</v>
          </cell>
          <cell r="B4048" t="str">
            <v>CURVA 90 GRAUS DE FERRO GALVANIZADO, COM ROSCA BSP MACHO, DE 1/2"</v>
          </cell>
          <cell r="C4048" t="str">
            <v>UN</v>
          </cell>
          <cell r="D4048" t="str">
            <v>CR</v>
          </cell>
          <cell r="E4048">
            <v>11</v>
          </cell>
        </row>
        <row r="4049">
          <cell r="A4049">
            <v>1816</v>
          </cell>
          <cell r="B4049" t="str">
            <v>CURVA 90 GRAUS DE FERRO GALVANIZADO, COM ROSCA BSP MACHO, DE 1"</v>
          </cell>
          <cell r="C4049" t="str">
            <v>UN</v>
          </cell>
          <cell r="D4049" t="str">
            <v>CR</v>
          </cell>
          <cell r="E4049">
            <v>32.83</v>
          </cell>
        </row>
        <row r="4050">
          <cell r="A4050">
            <v>1815</v>
          </cell>
          <cell r="B4050" t="str">
            <v>CURVA 90 GRAUS DE FERRO GALVANIZADO, COM ROSCA BSP MACHO, DE 2 1/2"</v>
          </cell>
          <cell r="C4050" t="str">
            <v>UN</v>
          </cell>
          <cell r="D4050" t="str">
            <v>CR</v>
          </cell>
          <cell r="E4050">
            <v>177.89</v>
          </cell>
        </row>
        <row r="4051">
          <cell r="A4051">
            <v>1798</v>
          </cell>
          <cell r="B4051" t="str">
            <v>CURVA 90 GRAUS DE FERRO GALVANIZADO, COM ROSCA BSP MACHO, DE 2"</v>
          </cell>
          <cell r="C4051" t="str">
            <v>UN</v>
          </cell>
          <cell r="D4051" t="str">
            <v>CR</v>
          </cell>
          <cell r="E4051">
            <v>98.43</v>
          </cell>
        </row>
        <row r="4052">
          <cell r="A4052">
            <v>1795</v>
          </cell>
          <cell r="B4052" t="str">
            <v>CURVA 90 GRAUS DE FERRO GALVANIZADO, COM ROSCA BSP MACHO, DE 3/4"</v>
          </cell>
          <cell r="C4052" t="str">
            <v>UN</v>
          </cell>
          <cell r="D4052" t="str">
            <v>CR</v>
          </cell>
          <cell r="E4052">
            <v>16.41</v>
          </cell>
        </row>
        <row r="4053">
          <cell r="A4053">
            <v>1799</v>
          </cell>
          <cell r="B4053" t="str">
            <v>CURVA 90 GRAUS DE FERRO GALVANIZADO, COM ROSCA BSP MACHO, DE 3"</v>
          </cell>
          <cell r="C4053" t="str">
            <v>UN</v>
          </cell>
          <cell r="D4053" t="str">
            <v>CR</v>
          </cell>
          <cell r="E4053">
            <v>219.71</v>
          </cell>
        </row>
        <row r="4054">
          <cell r="A4054">
            <v>1800</v>
          </cell>
          <cell r="B4054" t="str">
            <v>CURVA 90 GRAUS DE FERRO GALVANIZADO, COM ROSCA BSP MACHO, DE 4"</v>
          </cell>
          <cell r="C4054" t="str">
            <v>UN</v>
          </cell>
          <cell r="D4054" t="str">
            <v>CR</v>
          </cell>
          <cell r="E4054">
            <v>368.94</v>
          </cell>
        </row>
        <row r="4055">
          <cell r="A4055">
            <v>1802</v>
          </cell>
          <cell r="B4055" t="str">
            <v>CURVA 90 GRAUS DE FERRO GALVANIZADO, COM ROSCA BSP MACHO, DE 6"</v>
          </cell>
          <cell r="C4055" t="str">
            <v>UN</v>
          </cell>
          <cell r="D4055" t="str">
            <v>CR</v>
          </cell>
          <cell r="E4055">
            <v>791.17</v>
          </cell>
        </row>
        <row r="4056">
          <cell r="A4056">
            <v>2632</v>
          </cell>
          <cell r="B4056" t="str">
            <v>CURVA 90G FERRO GALV ELETROLITICO 1 1/2" P/ ELETRODUTO</v>
          </cell>
          <cell r="C4056" t="str">
            <v>UN</v>
          </cell>
          <cell r="D4056" t="str">
            <v>CR</v>
          </cell>
          <cell r="E4056">
            <v>4.79</v>
          </cell>
        </row>
        <row r="4057">
          <cell r="A4057">
            <v>2618</v>
          </cell>
          <cell r="B4057" t="str">
            <v>CURVA 90G FERRO GALV ELETROLITICO 1 1/4" P/ ELETRODUTO</v>
          </cell>
          <cell r="C4057" t="str">
            <v>UN</v>
          </cell>
          <cell r="D4057" t="str">
            <v>CR</v>
          </cell>
          <cell r="E4057">
            <v>3.28</v>
          </cell>
        </row>
        <row r="4058">
          <cell r="A4058">
            <v>2616</v>
          </cell>
          <cell r="B4058" t="str">
            <v>CURVA 90G FERRO GALV ELETROLITICO 1/2" P/ ELETRODUTO</v>
          </cell>
          <cell r="C4058" t="str">
            <v>UN</v>
          </cell>
          <cell r="D4058" t="str">
            <v>CR</v>
          </cell>
          <cell r="E4058">
            <v>0.97</v>
          </cell>
        </row>
        <row r="4059">
          <cell r="A4059">
            <v>2617</v>
          </cell>
          <cell r="B4059" t="str">
            <v>CURVA 90G FERRO GALV ELETROLITICO 1" P/ ELETRODUTO</v>
          </cell>
          <cell r="C4059" t="str">
            <v>UN</v>
          </cell>
          <cell r="D4059" t="str">
            <v>CR</v>
          </cell>
          <cell r="E4059">
            <v>1.55</v>
          </cell>
        </row>
        <row r="4060">
          <cell r="A4060">
            <v>2619</v>
          </cell>
          <cell r="B4060" t="str">
            <v>CURVA 90G FERRO GALV ELETROLITICO 2 1/2" P/ ELETRODUTO</v>
          </cell>
          <cell r="C4060" t="str">
            <v>UN</v>
          </cell>
          <cell r="D4060" t="str">
            <v>CR</v>
          </cell>
          <cell r="E4060">
            <v>15.72</v>
          </cell>
        </row>
        <row r="4061">
          <cell r="A4061">
            <v>2631</v>
          </cell>
          <cell r="B4061" t="str">
            <v>CURVA 90G FERRO GALV ELETROLITICO 2" P/ ELETRODUTO</v>
          </cell>
          <cell r="C4061" t="str">
            <v>UN</v>
          </cell>
          <cell r="D4061" t="str">
            <v>CR</v>
          </cell>
          <cell r="E4061">
            <v>7.57</v>
          </cell>
        </row>
        <row r="4062">
          <cell r="A4062">
            <v>2620</v>
          </cell>
          <cell r="B4062" t="str">
            <v>CURVA 90G FERRO GALV ELETROLITICO 3" P/ ELETRODUTO</v>
          </cell>
          <cell r="C4062" t="str">
            <v>UN</v>
          </cell>
          <cell r="D4062" t="str">
            <v>CR</v>
          </cell>
          <cell r="E4062">
            <v>24.11</v>
          </cell>
        </row>
        <row r="4063">
          <cell r="A4063">
            <v>2621</v>
          </cell>
          <cell r="B4063" t="str">
            <v>CURVA 90G FERRO GALV ELETROLITICO 4" P/ ELETRODUTO</v>
          </cell>
          <cell r="C4063" t="str">
            <v>UN</v>
          </cell>
          <cell r="D4063" t="str">
            <v>CR</v>
          </cell>
          <cell r="E4063">
            <v>39.5</v>
          </cell>
        </row>
        <row r="4064">
          <cell r="A4064">
            <v>2633</v>
          </cell>
          <cell r="B4064" t="str">
            <v>CURVA 90G FERRO GALV ELETROTILICO 3/4" P/ ELETRODUTO</v>
          </cell>
          <cell r="C4064" t="str">
            <v>UN</v>
          </cell>
          <cell r="D4064" t="str">
            <v>CR</v>
          </cell>
          <cell r="E4064">
            <v>1.1399999999999999</v>
          </cell>
        </row>
        <row r="4065">
          <cell r="A4065">
            <v>25968</v>
          </cell>
          <cell r="B4065" t="str">
            <v>DENTE PARA FRESADORA</v>
          </cell>
          <cell r="C4065" t="str">
            <v>UN</v>
          </cell>
          <cell r="D4065" t="str">
            <v>CR</v>
          </cell>
          <cell r="E4065">
            <v>22.46</v>
          </cell>
        </row>
        <row r="4066">
          <cell r="A4066">
            <v>38369</v>
          </cell>
          <cell r="B4066" t="str">
            <v>DESEMPENADEIRA DE ACO DENTADA 12 X *25* CM, DENTES 8 X 8 MM, CABO FECHADO DE</v>
          </cell>
          <cell r="C4066" t="str">
            <v>UN</v>
          </cell>
          <cell r="D4066" t="str">
            <v>CR</v>
          </cell>
          <cell r="E4066">
            <v>9.92</v>
          </cell>
        </row>
        <row r="4067">
          <cell r="B4067" t="str">
            <v>MADEIRA</v>
          </cell>
        </row>
        <row r="4068">
          <cell r="A4068">
            <v>38370</v>
          </cell>
          <cell r="B4068" t="str">
            <v>DESEMPENADEIRA DE ACO LISA 12 X *25* CM COM CABO FECHADO DE MADEIRA</v>
          </cell>
          <cell r="C4068" t="str">
            <v>UN</v>
          </cell>
          <cell r="D4068" t="str">
            <v>CR</v>
          </cell>
          <cell r="E4068">
            <v>9.92</v>
          </cell>
        </row>
        <row r="4069">
          <cell r="A4069">
            <v>2357</v>
          </cell>
          <cell r="B4069" t="str">
            <v>DESENHISTA COPISTA</v>
          </cell>
          <cell r="C4069" t="str">
            <v>H</v>
          </cell>
          <cell r="D4069" t="str">
            <v>CR</v>
          </cell>
          <cell r="E4069">
            <v>9.2899999999999991</v>
          </cell>
        </row>
        <row r="4070">
          <cell r="A4070">
            <v>40806</v>
          </cell>
          <cell r="B4070" t="str">
            <v>DESENHISTA COPISTA (MENSALISTA)</v>
          </cell>
          <cell r="C4070" t="str">
            <v>MES</v>
          </cell>
          <cell r="D4070" t="str">
            <v>CR</v>
          </cell>
          <cell r="E4070">
            <v>1633.83</v>
          </cell>
        </row>
        <row r="4071">
          <cell r="A4071">
            <v>2355</v>
          </cell>
          <cell r="B4071" t="str">
            <v>DESENHISTA DETALHISTA</v>
          </cell>
          <cell r="C4071" t="str">
            <v>H</v>
          </cell>
          <cell r="D4071" t="str">
            <v>C</v>
          </cell>
          <cell r="E4071">
            <v>11.28</v>
          </cell>
        </row>
        <row r="4072">
          <cell r="A4072">
            <v>40805</v>
          </cell>
          <cell r="B4072" t="str">
            <v>DESENHISTA DETALHISTA (MENSALISTA)</v>
          </cell>
          <cell r="C4072" t="str">
            <v>MES</v>
          </cell>
          <cell r="D4072" t="str">
            <v>CR</v>
          </cell>
          <cell r="E4072">
            <v>1987.12</v>
          </cell>
        </row>
        <row r="4073">
          <cell r="A4073">
            <v>2358</v>
          </cell>
          <cell r="B4073" t="str">
            <v>DESENHISTA PROJETISTA</v>
          </cell>
          <cell r="C4073" t="str">
            <v>H</v>
          </cell>
          <cell r="D4073" t="str">
            <v>CR</v>
          </cell>
          <cell r="E4073">
            <v>16.87</v>
          </cell>
        </row>
        <row r="4074">
          <cell r="A4074">
            <v>40807</v>
          </cell>
          <cell r="B4074" t="str">
            <v>DESENHISTA PROJETISTA (MENSALISTA)</v>
          </cell>
          <cell r="C4074" t="str">
            <v>MES</v>
          </cell>
          <cell r="D4074" t="str">
            <v>CR</v>
          </cell>
          <cell r="E4074">
            <v>2970.35</v>
          </cell>
        </row>
        <row r="4075">
          <cell r="A4075">
            <v>2359</v>
          </cell>
          <cell r="B4075" t="str">
            <v>DESENHISTA TECNICO AUXILIAR</v>
          </cell>
          <cell r="C4075" t="str">
            <v>H</v>
          </cell>
          <cell r="D4075" t="str">
            <v>CR</v>
          </cell>
          <cell r="E4075">
            <v>9.15</v>
          </cell>
        </row>
        <row r="4076">
          <cell r="A4076">
            <v>40808</v>
          </cell>
          <cell r="B4076" t="str">
            <v>DESENHISTA TECNICO AUXILIAR (MENSALISTA)</v>
          </cell>
          <cell r="C4076" t="str">
            <v>MES</v>
          </cell>
          <cell r="D4076" t="str">
            <v>CR</v>
          </cell>
          <cell r="E4076">
            <v>1613.61</v>
          </cell>
        </row>
        <row r="4077">
          <cell r="A4077">
            <v>39397</v>
          </cell>
          <cell r="B4077" t="str">
            <v>DESMOLDANTE PARA FORMAS METALICAS A BASE DE OLEO VEGETAL</v>
          </cell>
          <cell r="C4077" t="str">
            <v>L</v>
          </cell>
          <cell r="D4077" t="str">
            <v>CR</v>
          </cell>
          <cell r="E4077">
            <v>12.5</v>
          </cell>
        </row>
        <row r="4078">
          <cell r="A4078">
            <v>2692</v>
          </cell>
          <cell r="B4078" t="str">
            <v>DESMOLDANTE PROTETOR PARA FORMAS DE MADEIRA, DE BASE OLEOSA EMULSIONADA</v>
          </cell>
          <cell r="C4078" t="str">
            <v>L</v>
          </cell>
          <cell r="D4078" t="str">
            <v>CR</v>
          </cell>
          <cell r="E4078">
            <v>5.92</v>
          </cell>
        </row>
        <row r="4079">
          <cell r="B4079" t="str">
            <v>EM AGUA</v>
          </cell>
        </row>
        <row r="4080">
          <cell r="A4080">
            <v>6</v>
          </cell>
          <cell r="B4080" t="str">
            <v>DETERGENTE AMONIACO (AMONIA DILUIDA)</v>
          </cell>
          <cell r="C4080" t="str">
            <v>L</v>
          </cell>
          <cell r="D4080" t="str">
            <v>CR</v>
          </cell>
          <cell r="E4080">
            <v>2.69</v>
          </cell>
        </row>
        <row r="4081">
          <cell r="A4081">
            <v>5330</v>
          </cell>
          <cell r="B4081" t="str">
            <v>DILUENTE EPOXI</v>
          </cell>
          <cell r="C4081" t="str">
            <v>L</v>
          </cell>
          <cell r="D4081" t="str">
            <v>CR</v>
          </cell>
          <cell r="E4081">
            <v>30.34</v>
          </cell>
        </row>
        <row r="4082">
          <cell r="A4082" t="str">
            <v>Obs: dimensões entre asteríscos (*) indicam a aceitação de medidas aproximadas.</v>
          </cell>
        </row>
        <row r="4084">
          <cell r="B4084" t="str">
            <v>PREÇOS DE INSUMOS</v>
          </cell>
          <cell r="D4084" t="str">
            <v>Página:</v>
          </cell>
          <cell r="E4084" t="str">
            <v>62 / 146</v>
          </cell>
        </row>
        <row r="4085">
          <cell r="A4085" t="str">
            <v>Indicação da origem do preço:</v>
          </cell>
        </row>
        <row r="4086">
          <cell r="A4086" t="str">
            <v>• C - para preço coletado pelo IBGE</v>
          </cell>
        </row>
        <row r="4087">
          <cell r="A4087" t="str">
            <v>• CR - para preço obtido por meio do coeficiente de representatividade do insumo (ver Manual de Metodologia e</v>
          </cell>
        </row>
        <row r="4088">
          <cell r="A4088" t="str">
            <v>Conceitos);</v>
          </cell>
        </row>
        <row r="4089">
          <cell r="A4089" t="str">
            <v>• AS - para preço atribuído com base no preço do insumo para a localidade de São Paulo.</v>
          </cell>
        </row>
        <row r="4090">
          <cell r="A4090" t="str">
            <v>Mês de Coleta:</v>
          </cell>
          <cell r="B4090" t="str">
            <v>06/2016 Pesquisa: IBGE</v>
          </cell>
        </row>
        <row r="4091">
          <cell r="B4091" t="str">
            <v>CUIABA</v>
          </cell>
          <cell r="C4091" t="str">
            <v>90,01</v>
          </cell>
          <cell r="E4091">
            <v>52.06</v>
          </cell>
        </row>
        <row r="4092">
          <cell r="A4092" t="str">
            <v>Localidade:</v>
          </cell>
          <cell r="B4092" t="str">
            <v>Encargos Sociais Desonerados(%) Horista:</v>
          </cell>
          <cell r="D4092" t="str">
            <v>Mensalista:</v>
          </cell>
        </row>
        <row r="4093">
          <cell r="A4093" t="str">
            <v>Código</v>
          </cell>
          <cell r="B4093" t="str">
            <v>Descriçao do Insumo</v>
          </cell>
          <cell r="C4093" t="str">
            <v>Unid</v>
          </cell>
          <cell r="D4093" t="str">
            <v>Origem</v>
          </cell>
          <cell r="E4093" t="str">
            <v>Preço</v>
          </cell>
        </row>
        <row r="4094">
          <cell r="D4094" t="str">
            <v>de Preço</v>
          </cell>
          <cell r="E4094" t="str">
            <v>Mediano (R$)</v>
          </cell>
        </row>
        <row r="4095">
          <cell r="A4095">
            <v>26017</v>
          </cell>
          <cell r="B4095" t="str">
            <v>DISCO DE BORRACHA PARA LIXADEIRA RIGIDO 7 " COM ARRUELA CENTRAL</v>
          </cell>
          <cell r="C4095" t="str">
            <v>UN</v>
          </cell>
          <cell r="D4095" t="str">
            <v>CR</v>
          </cell>
          <cell r="E4095">
            <v>19.68</v>
          </cell>
        </row>
        <row r="4096">
          <cell r="A4096">
            <v>25931</v>
          </cell>
          <cell r="B4096" t="str">
            <v>DISCO DE CORTE DIAMANTADO SEGMENTADO DIAMETRO DE 180 MM PARA</v>
          </cell>
          <cell r="C4096" t="str">
            <v>UN</v>
          </cell>
          <cell r="D4096" t="str">
            <v>CR</v>
          </cell>
          <cell r="E4096">
            <v>62.55</v>
          </cell>
        </row>
        <row r="4097">
          <cell r="B4097" t="str">
            <v>ESMERILHADEIRA 7 "</v>
          </cell>
        </row>
        <row r="4098">
          <cell r="A4098">
            <v>38140</v>
          </cell>
          <cell r="B4098" t="str">
            <v>DISCO DE CORTE DIAMANTADO SEGMENTADO PARA CONCRETO, DIAMETRO DE 110 MM,</v>
          </cell>
          <cell r="C4098" t="str">
            <v>UN</v>
          </cell>
          <cell r="D4098" t="str">
            <v>C</v>
          </cell>
          <cell r="E4098">
            <v>15.17</v>
          </cell>
        </row>
        <row r="4099">
          <cell r="B4099" t="str">
            <v>FURO DE 20 MM</v>
          </cell>
        </row>
        <row r="4100">
          <cell r="A4100">
            <v>13887</v>
          </cell>
          <cell r="B4100" t="str">
            <v>DISCO DE CORTE DIAMANTADO SEGMENTADO PARA CONCRETO, DIAMETRO DE 350 MM,</v>
          </cell>
          <cell r="C4100" t="str">
            <v>UN</v>
          </cell>
          <cell r="D4100" t="str">
            <v>CR</v>
          </cell>
          <cell r="E4100">
            <v>359.16</v>
          </cell>
        </row>
        <row r="4101">
          <cell r="B4101" t="str">
            <v>FURO DE 1 " (14 X 1 ")</v>
          </cell>
        </row>
        <row r="4102">
          <cell r="A4102">
            <v>26018</v>
          </cell>
          <cell r="B4102" t="str">
            <v>DISCO DE CORTE PARA METAL COM DUAS TELAS 12 X 1/8 X 3/4 " (300 X 3,2 X 19,05 MM)</v>
          </cell>
          <cell r="C4102" t="str">
            <v>UN</v>
          </cell>
          <cell r="D4102" t="str">
            <v>CR</v>
          </cell>
          <cell r="E4102">
            <v>15.98</v>
          </cell>
        </row>
        <row r="4103">
          <cell r="A4103">
            <v>26019</v>
          </cell>
          <cell r="B4103" t="str">
            <v>DISCO DE DESBASTE PARA METAL FERROSO EM GERAL, COM TRES TELAS,  9 X 1/4 X 7/8 "</v>
          </cell>
          <cell r="C4103" t="str">
            <v>UN</v>
          </cell>
          <cell r="D4103" t="str">
            <v>CR</v>
          </cell>
          <cell r="E4103">
            <v>15.09</v>
          </cell>
        </row>
        <row r="4104">
          <cell r="B4104" t="str">
            <v>(228,6 X 6,4 X 22,2 MM)</v>
          </cell>
        </row>
        <row r="4105">
          <cell r="A4105">
            <v>26020</v>
          </cell>
          <cell r="B4105" t="str">
            <v>DISCO DE LIXA PARA METAL, DIAMETRO = 180 MM, GRAO 120</v>
          </cell>
          <cell r="C4105" t="str">
            <v>UN</v>
          </cell>
          <cell r="D4105" t="str">
            <v>CR</v>
          </cell>
          <cell r="E4105">
            <v>3.93</v>
          </cell>
        </row>
        <row r="4106">
          <cell r="A4106">
            <v>34544</v>
          </cell>
          <cell r="B4106" t="str">
            <v>DISJUNTOR  TERMOMAGNETICO TRIPOLAR 3 X 400 A / ICC - 25 KA</v>
          </cell>
          <cell r="C4106" t="str">
            <v>UN</v>
          </cell>
          <cell r="D4106" t="str">
            <v>CR</v>
          </cell>
          <cell r="E4106">
            <v>1050.49</v>
          </cell>
        </row>
        <row r="4107">
          <cell r="A4107">
            <v>34729</v>
          </cell>
          <cell r="B4107" t="str">
            <v>DISJUNTOR TERMICO E MAGNETICO AJUSTAVEIS, TRIPOLAR DE 100 ATE 250A, CAPACIDADE</v>
          </cell>
          <cell r="C4107" t="str">
            <v>UN</v>
          </cell>
          <cell r="D4107" t="str">
            <v>CR</v>
          </cell>
          <cell r="E4107">
            <v>826.37</v>
          </cell>
        </row>
        <row r="4108">
          <cell r="B4108" t="str">
            <v>DE INTERRUPCAO DE 35KA</v>
          </cell>
        </row>
        <row r="4109">
          <cell r="A4109">
            <v>34734</v>
          </cell>
          <cell r="B4109" t="str">
            <v>DISJUNTOR TERMICO E MAGNETICO AJUSTAVEIS, TRIPOLAR DE 300 ATE 400A, CAPACIDADE</v>
          </cell>
          <cell r="C4109" t="str">
            <v>UN</v>
          </cell>
          <cell r="D4109" t="str">
            <v>CR</v>
          </cell>
          <cell r="E4109">
            <v>1279.49</v>
          </cell>
        </row>
        <row r="4110">
          <cell r="B4110" t="str">
            <v>DE INTERRUPCAO DE 35KA</v>
          </cell>
        </row>
        <row r="4111">
          <cell r="A4111">
            <v>34738</v>
          </cell>
          <cell r="B4111" t="str">
            <v>DISJUNTOR TERMICO E MAGNETICO AJUSTAVEIS, TRIPOLAR DE 450 ATE 600A, CAPACIDADE</v>
          </cell>
          <cell r="C4111" t="str">
            <v>UN</v>
          </cell>
          <cell r="D4111" t="str">
            <v>CR</v>
          </cell>
          <cell r="E4111">
            <v>2989.29</v>
          </cell>
        </row>
        <row r="4112">
          <cell r="B4112" t="str">
            <v>DE INTERRUPCAO DE 35KA</v>
          </cell>
        </row>
        <row r="4113">
          <cell r="A4113">
            <v>2391</v>
          </cell>
          <cell r="B4113" t="str">
            <v>DISJUNTOR TERMOMAGNETICO TRIPOLAR 125A</v>
          </cell>
          <cell r="C4113" t="str">
            <v>UN</v>
          </cell>
          <cell r="D4113" t="str">
            <v>CR</v>
          </cell>
          <cell r="E4113">
            <v>243.13</v>
          </cell>
        </row>
        <row r="4114">
          <cell r="A4114">
            <v>2374</v>
          </cell>
          <cell r="B4114" t="str">
            <v>DISJUNTOR TERMOMAGNETICO TRIPOLAR 150 A / 600 V, TIPO FXD / ICC - 35 KA</v>
          </cell>
          <cell r="C4114" t="str">
            <v>UN</v>
          </cell>
          <cell r="D4114" t="str">
            <v>CR</v>
          </cell>
          <cell r="E4114">
            <v>275.82</v>
          </cell>
        </row>
        <row r="4115">
          <cell r="A4115">
            <v>2377</v>
          </cell>
          <cell r="B4115" t="str">
            <v>DISJUNTOR TERMOMAGNETICO TRIPOLAR 200 A / 600 V, TIPO FXD / ICC - 35 KA</v>
          </cell>
          <cell r="C4115" t="str">
            <v>UN</v>
          </cell>
          <cell r="D4115" t="str">
            <v>CR</v>
          </cell>
          <cell r="E4115">
            <v>387.08</v>
          </cell>
        </row>
        <row r="4116">
          <cell r="A4116">
            <v>2393</v>
          </cell>
          <cell r="B4116" t="str">
            <v>DISJUNTOR TERMOMAGNETICO TRIPOLAR 250 A / 600 V, TIPO FXD</v>
          </cell>
          <cell r="C4116" t="str">
            <v>UN</v>
          </cell>
          <cell r="D4116" t="str">
            <v>CR</v>
          </cell>
          <cell r="E4116">
            <v>648.23</v>
          </cell>
        </row>
        <row r="4117">
          <cell r="A4117">
            <v>34705</v>
          </cell>
          <cell r="B4117" t="str">
            <v>DISJUNTOR TERMOMAGNETICO TRIPOLAR 3  X 250 A/ICC - 25 KA</v>
          </cell>
          <cell r="C4117" t="str">
            <v>UN</v>
          </cell>
          <cell r="D4117" t="str">
            <v>CR</v>
          </cell>
          <cell r="E4117">
            <v>566.97</v>
          </cell>
        </row>
        <row r="4118">
          <cell r="A4118">
            <v>34707</v>
          </cell>
          <cell r="B4118" t="str">
            <v>DISJUNTOR TERMOMAGNETICO TRIPOLAR 3 X 350 A/ICC - 25 KA</v>
          </cell>
          <cell r="C4118" t="str">
            <v>UN</v>
          </cell>
          <cell r="D4118" t="str">
            <v>CR</v>
          </cell>
          <cell r="E4118">
            <v>1050.5999999999999</v>
          </cell>
        </row>
        <row r="4119">
          <cell r="A4119">
            <v>2378</v>
          </cell>
          <cell r="B4119" t="str">
            <v>DISJUNTOR TERMOMAGNETICO TRIPOLAR 300 A / 600 V, TIPO JXD / ICC - 40 KA</v>
          </cell>
          <cell r="C4119" t="str">
            <v>UN</v>
          </cell>
          <cell r="D4119" t="str">
            <v>CR</v>
          </cell>
          <cell r="E4119">
            <v>890.43</v>
          </cell>
        </row>
        <row r="4120">
          <cell r="A4120">
            <v>2379</v>
          </cell>
          <cell r="B4120" t="str">
            <v>DISJUNTOR TERMOMAGNETICO TRIPOLAR 400 A / 600 V, TIPO JXD / ICC - 40 KA</v>
          </cell>
          <cell r="C4120" t="str">
            <v>UN</v>
          </cell>
          <cell r="D4120" t="str">
            <v>CR</v>
          </cell>
          <cell r="E4120">
            <v>890.43</v>
          </cell>
        </row>
        <row r="4121">
          <cell r="A4121">
            <v>2376</v>
          </cell>
          <cell r="B4121" t="str">
            <v>DISJUNTOR TERMOMAGNETICO TRIPOLAR 600 A / 600 V, TIPO LXD / ICC - 40 KA</v>
          </cell>
          <cell r="C4121" t="str">
            <v>UN</v>
          </cell>
          <cell r="D4121" t="str">
            <v>CR</v>
          </cell>
          <cell r="E4121">
            <v>1466.53</v>
          </cell>
        </row>
        <row r="4122">
          <cell r="A4122">
            <v>2394</v>
          </cell>
          <cell r="B4122" t="str">
            <v>DISJUNTOR TERMOMAGNETICO TRIPOLAR 800 A / 600 V, TIPO LMXD</v>
          </cell>
          <cell r="C4122" t="str">
            <v>UN</v>
          </cell>
          <cell r="D4122" t="str">
            <v>CR</v>
          </cell>
          <cell r="E4122">
            <v>3135.17</v>
          </cell>
        </row>
        <row r="4123">
          <cell r="A4123">
            <v>34686</v>
          </cell>
          <cell r="B4123" t="str">
            <v>DISJUNTOR TIPO DIN / IEC, MONOPOLAR DE 40  ATE 50A</v>
          </cell>
          <cell r="C4123" t="str">
            <v>UN</v>
          </cell>
          <cell r="D4123" t="str">
            <v>CR</v>
          </cell>
          <cell r="E4123">
            <v>9.41</v>
          </cell>
        </row>
        <row r="4124">
          <cell r="A4124">
            <v>34616</v>
          </cell>
          <cell r="B4124" t="str">
            <v>DISJUNTOR TIPO DIN/IEC, BIPOLAR DE 6 ATE 32A</v>
          </cell>
          <cell r="C4124" t="str">
            <v>UN</v>
          </cell>
          <cell r="D4124" t="str">
            <v>CR</v>
          </cell>
          <cell r="E4124">
            <v>36.380000000000003</v>
          </cell>
        </row>
        <row r="4125">
          <cell r="A4125">
            <v>34623</v>
          </cell>
          <cell r="B4125" t="str">
            <v>DISJUNTOR TIPO DIN/IEC, BIPOLAR 40 ATE 50A</v>
          </cell>
          <cell r="C4125" t="str">
            <v>UN</v>
          </cell>
          <cell r="D4125" t="str">
            <v>CR</v>
          </cell>
          <cell r="E4125">
            <v>35.82</v>
          </cell>
        </row>
        <row r="4126">
          <cell r="A4126">
            <v>34628</v>
          </cell>
          <cell r="B4126" t="str">
            <v>DISJUNTOR TIPO DIN/IEC, BIPOLAR 63 A</v>
          </cell>
          <cell r="C4126" t="str">
            <v>UN</v>
          </cell>
          <cell r="D4126" t="str">
            <v>CR</v>
          </cell>
          <cell r="E4126">
            <v>51.31</v>
          </cell>
        </row>
        <row r="4127">
          <cell r="A4127">
            <v>34653</v>
          </cell>
          <cell r="B4127" t="str">
            <v>DISJUNTOR TIPO DIN/IEC, MONOPOLAR DE 6  ATE  32A</v>
          </cell>
          <cell r="C4127" t="str">
            <v>UN</v>
          </cell>
          <cell r="D4127" t="str">
            <v>CR</v>
          </cell>
          <cell r="E4127">
            <v>6.34</v>
          </cell>
        </row>
        <row r="4128">
          <cell r="A4128">
            <v>34688</v>
          </cell>
          <cell r="B4128" t="str">
            <v>DISJUNTOR TIPO DIN/IEC, MONOPOLAR DE 63 A</v>
          </cell>
          <cell r="C4128" t="str">
            <v>UN</v>
          </cell>
          <cell r="D4128" t="str">
            <v>CR</v>
          </cell>
          <cell r="E4128">
            <v>11.5</v>
          </cell>
        </row>
        <row r="4129">
          <cell r="A4129">
            <v>34709</v>
          </cell>
          <cell r="B4129" t="str">
            <v>DISJUNTOR TIPO DIN/IEC, TRIPOLAR DE 10 ATE 50A</v>
          </cell>
          <cell r="C4129" t="str">
            <v>UN</v>
          </cell>
          <cell r="D4129" t="str">
            <v>CR</v>
          </cell>
          <cell r="E4129">
            <v>44.57</v>
          </cell>
        </row>
        <row r="4130">
          <cell r="A4130">
            <v>34714</v>
          </cell>
          <cell r="B4130" t="str">
            <v>DISJUNTOR TIPO DIN/IEC, TRIPOLAR 63 A</v>
          </cell>
          <cell r="C4130" t="str">
            <v>UN</v>
          </cell>
          <cell r="D4130" t="str">
            <v>CR</v>
          </cell>
          <cell r="E4130">
            <v>53.23</v>
          </cell>
        </row>
        <row r="4131">
          <cell r="A4131">
            <v>2388</v>
          </cell>
          <cell r="B4131" t="str">
            <v>DISJUNTOR TIPO NEMA, BIPOLAR 10  ATE  50A</v>
          </cell>
          <cell r="C4131" t="str">
            <v>UN</v>
          </cell>
          <cell r="D4131" t="str">
            <v>CR</v>
          </cell>
          <cell r="E4131">
            <v>44.24</v>
          </cell>
        </row>
        <row r="4132">
          <cell r="A4132">
            <v>34606</v>
          </cell>
          <cell r="B4132" t="str">
            <v>DISJUNTOR TIPO NEMA, BIPOLAR 60 ATE 100A</v>
          </cell>
          <cell r="C4132" t="str">
            <v>UN</v>
          </cell>
          <cell r="D4132" t="str">
            <v>CR</v>
          </cell>
          <cell r="E4132">
            <v>67.86</v>
          </cell>
        </row>
        <row r="4133">
          <cell r="A4133">
            <v>34689</v>
          </cell>
          <cell r="B4133" t="str">
            <v>DISJUNTOR TIPO NEMA, MONOPOLAR DE 60 ATE 70A</v>
          </cell>
          <cell r="C4133" t="str">
            <v>UN</v>
          </cell>
          <cell r="D4133" t="str">
            <v>CR</v>
          </cell>
          <cell r="E4133">
            <v>21.6</v>
          </cell>
        </row>
        <row r="4134">
          <cell r="A4134">
            <v>2370</v>
          </cell>
          <cell r="B4134" t="str">
            <v>DISJUNTOR TIPO NEMA, MONOPOLAR 10 ATE 30A, TENSAO MAXIMA DE 240 V</v>
          </cell>
          <cell r="C4134" t="str">
            <v>UN</v>
          </cell>
          <cell r="D4134" t="str">
            <v>C</v>
          </cell>
          <cell r="E4134">
            <v>8.2200000000000006</v>
          </cell>
        </row>
        <row r="4135">
          <cell r="A4135">
            <v>2386</v>
          </cell>
          <cell r="B4135" t="str">
            <v>DISJUNTOR TIPO NEMA, MONOPOLAR 35  ATE  50A</v>
          </cell>
          <cell r="C4135" t="str">
            <v>UN</v>
          </cell>
          <cell r="D4135" t="str">
            <v>CR</v>
          </cell>
          <cell r="E4135">
            <v>13.79</v>
          </cell>
        </row>
        <row r="4136">
          <cell r="A4136">
            <v>2392</v>
          </cell>
          <cell r="B4136" t="str">
            <v>DISJUNTOR TIPO NEMA, TRIPOLAR 10  ATE  50A</v>
          </cell>
          <cell r="C4136" t="str">
            <v>UN</v>
          </cell>
          <cell r="D4136" t="str">
            <v>CR</v>
          </cell>
          <cell r="E4136">
            <v>55.18</v>
          </cell>
        </row>
        <row r="4137">
          <cell r="A4137">
            <v>2373</v>
          </cell>
          <cell r="B4137" t="str">
            <v>DISJUNTOR TIPO NEMA, TRIPOLAR 60 ATE 100A</v>
          </cell>
          <cell r="C4137" t="str">
            <v>UN</v>
          </cell>
          <cell r="D4137" t="str">
            <v>CR</v>
          </cell>
          <cell r="E4137">
            <v>77.739999999999995</v>
          </cell>
        </row>
        <row r="4138">
          <cell r="A4138">
            <v>39465</v>
          </cell>
          <cell r="B4138" t="str">
            <v>DISPOSITIVO DPS CLASSE II, 1 POLO, TENSAO MAXIMA DE 175 V, CORRENTE MAXIMA DE *20*</v>
          </cell>
          <cell r="C4138" t="str">
            <v>UN</v>
          </cell>
          <cell r="D4138" t="str">
            <v>CR</v>
          </cell>
          <cell r="E4138">
            <v>47.49</v>
          </cell>
        </row>
        <row r="4139">
          <cell r="B4139" t="str">
            <v>KA (TIPO AC)</v>
          </cell>
        </row>
        <row r="4140">
          <cell r="A4140">
            <v>39466</v>
          </cell>
          <cell r="B4140" t="str">
            <v>DISPOSITIVO DPS CLASSE II, 1 POLO, TENSAO MAXIMA DE 175 V, CORRENTE MAXIMA DE *30*</v>
          </cell>
          <cell r="C4140" t="str">
            <v>UN</v>
          </cell>
          <cell r="D4140" t="str">
            <v>CR</v>
          </cell>
          <cell r="E4140">
            <v>53.43</v>
          </cell>
        </row>
        <row r="4141">
          <cell r="B4141" t="str">
            <v>KA (TIPO AC)</v>
          </cell>
        </row>
        <row r="4142">
          <cell r="A4142">
            <v>39467</v>
          </cell>
          <cell r="B4142" t="str">
            <v>DISPOSITIVO DPS CLASSE II, 1 POLO, TENSAO MAXIMA DE 175 V, CORRENTE MAXIMA DE *45*</v>
          </cell>
          <cell r="C4142" t="str">
            <v>UN</v>
          </cell>
          <cell r="D4142" t="str">
            <v>CR</v>
          </cell>
          <cell r="E4142">
            <v>68.34</v>
          </cell>
        </row>
        <row r="4143">
          <cell r="B4143" t="str">
            <v>KA (TIPO AC)</v>
          </cell>
        </row>
        <row r="4144">
          <cell r="A4144">
            <v>39468</v>
          </cell>
          <cell r="B4144" t="str">
            <v>DISPOSITIVO DPS CLASSE II, 1 POLO, TENSAO MAXIMA DE 175 V, CORRENTE MAXIMA DE *90*</v>
          </cell>
          <cell r="C4144" t="str">
            <v>UN</v>
          </cell>
          <cell r="D4144" t="str">
            <v>CR</v>
          </cell>
          <cell r="E4144">
            <v>121.47</v>
          </cell>
        </row>
        <row r="4145">
          <cell r="B4145" t="str">
            <v>KA (TIPO AC)</v>
          </cell>
        </row>
        <row r="4146">
          <cell r="A4146" t="str">
            <v>Obs: dimensões entre asteríscos (*) indicam a aceitação de medidas aproximadas.</v>
          </cell>
        </row>
        <row r="4148">
          <cell r="B4148" t="str">
            <v>PREÇOS DE INSUMOS</v>
          </cell>
          <cell r="D4148" t="str">
            <v>Página:</v>
          </cell>
          <cell r="E4148" t="str">
            <v>63 / 146</v>
          </cell>
        </row>
        <row r="4149">
          <cell r="A4149" t="str">
            <v>Indicação da origem do preço:</v>
          </cell>
        </row>
        <row r="4150">
          <cell r="A4150" t="str">
            <v>• C - para preço coletado pelo IBGE</v>
          </cell>
        </row>
        <row r="4151">
          <cell r="A4151" t="str">
            <v>• CR - para preço obtido por meio do coeficiente de representatividade do insumo (ver Manual de Metodologia e</v>
          </cell>
        </row>
        <row r="4152">
          <cell r="A4152" t="str">
            <v>Conceitos);</v>
          </cell>
        </row>
        <row r="4153">
          <cell r="A4153" t="str">
            <v>• AS - para preço atribuído com base no preço do insumo para a localidade de São Paulo.</v>
          </cell>
        </row>
        <row r="4154">
          <cell r="A4154" t="str">
            <v>Mês de Coleta:</v>
          </cell>
          <cell r="B4154" t="str">
            <v>06/2016 Pesquisa: IBGE</v>
          </cell>
        </row>
        <row r="4155">
          <cell r="B4155" t="str">
            <v>CUIABA</v>
          </cell>
          <cell r="C4155" t="str">
            <v>90,01</v>
          </cell>
          <cell r="E4155">
            <v>52.06</v>
          </cell>
        </row>
        <row r="4156">
          <cell r="A4156" t="str">
            <v>Localidade:</v>
          </cell>
          <cell r="B4156" t="str">
            <v>Encargos Sociais Desonerados(%) Horista:</v>
          </cell>
          <cell r="D4156" t="str">
            <v>Mensalista:</v>
          </cell>
        </row>
        <row r="4157">
          <cell r="A4157" t="str">
            <v>Código</v>
          </cell>
          <cell r="B4157" t="str">
            <v>Descriçao do Insumo</v>
          </cell>
          <cell r="C4157" t="str">
            <v>Unid</v>
          </cell>
          <cell r="D4157" t="str">
            <v>Origem</v>
          </cell>
          <cell r="E4157" t="str">
            <v>Preço</v>
          </cell>
        </row>
        <row r="4158">
          <cell r="D4158" t="str">
            <v>de Preço</v>
          </cell>
          <cell r="E4158" t="str">
            <v>Mediano (R$)</v>
          </cell>
        </row>
        <row r="4159">
          <cell r="A4159">
            <v>39469</v>
          </cell>
          <cell r="B4159" t="str">
            <v>DISPOSITIVO DPS CLASSE II, 1 POLO, TENSAO MAXIMA DE 275 V, CORRENTE MAXIMA DE *20*</v>
          </cell>
          <cell r="C4159" t="str">
            <v>UN</v>
          </cell>
          <cell r="D4159" t="str">
            <v>CR</v>
          </cell>
          <cell r="E4159">
            <v>49.48</v>
          </cell>
        </row>
        <row r="4160">
          <cell r="B4160" t="str">
            <v>KA (TIPO AC)</v>
          </cell>
        </row>
        <row r="4161">
          <cell r="A4161">
            <v>39470</v>
          </cell>
          <cell r="B4161" t="str">
            <v>DISPOSITIVO DPS CLASSE II, 1 POLO, TENSAO MAXIMA DE 275 V, CORRENTE MAXIMA DE *30*</v>
          </cell>
          <cell r="C4161" t="str">
            <v>UN</v>
          </cell>
          <cell r="D4161" t="str">
            <v>CR</v>
          </cell>
          <cell r="E4161">
            <v>60.8</v>
          </cell>
        </row>
        <row r="4162">
          <cell r="B4162" t="str">
            <v>KA (TIPO AC)</v>
          </cell>
        </row>
        <row r="4163">
          <cell r="A4163">
            <v>39471</v>
          </cell>
          <cell r="B4163" t="str">
            <v>DISPOSITIVO DPS CLASSE II, 1 POLO, TENSAO MAXIMA DE 275 V, CORRENTE MAXIMA DE *45*</v>
          </cell>
          <cell r="C4163" t="str">
            <v>UN</v>
          </cell>
          <cell r="D4163" t="str">
            <v>CR</v>
          </cell>
          <cell r="E4163">
            <v>73.06</v>
          </cell>
        </row>
        <row r="4164">
          <cell r="B4164" t="str">
            <v>KA (TIPO AC)</v>
          </cell>
        </row>
        <row r="4165">
          <cell r="A4165">
            <v>39472</v>
          </cell>
          <cell r="B4165" t="str">
            <v>DISPOSITIVO DPS CLASSE II, 1 POLO, TENSAO MAXIMA DE 275 V, CORRENTE MAXIMA DE *90*</v>
          </cell>
          <cell r="C4165" t="str">
            <v>UN</v>
          </cell>
          <cell r="D4165" t="str">
            <v>CR</v>
          </cell>
          <cell r="E4165">
            <v>126.95</v>
          </cell>
        </row>
        <row r="4166">
          <cell r="B4166" t="str">
            <v>KA (TIPO AC)</v>
          </cell>
        </row>
        <row r="4167">
          <cell r="A4167">
            <v>39474</v>
          </cell>
          <cell r="B4167" t="str">
            <v>DISPOSITIVO DPS CLASSE II, 1 POLO, TENSAO MAXIMA DE 385 V, CORRENTE MAXIMA DE *30*</v>
          </cell>
          <cell r="C4167" t="str">
            <v>UN</v>
          </cell>
          <cell r="D4167" t="str">
            <v>CR</v>
          </cell>
          <cell r="E4167">
            <v>87.42</v>
          </cell>
        </row>
        <row r="4168">
          <cell r="B4168" t="str">
            <v>KA (TIPO AC)</v>
          </cell>
        </row>
        <row r="4169">
          <cell r="A4169">
            <v>39475</v>
          </cell>
          <cell r="B4169" t="str">
            <v>DISPOSITIVO DPS CLASSE II, 1 POLO, TENSAO MAXIMA DE 385 V, CORRENTE MAXIMA DE *45*</v>
          </cell>
          <cell r="C4169" t="str">
            <v>UN</v>
          </cell>
          <cell r="D4169" t="str">
            <v>CR</v>
          </cell>
          <cell r="E4169">
            <v>99.19</v>
          </cell>
        </row>
        <row r="4170">
          <cell r="B4170" t="str">
            <v>KA (TIPO AC)</v>
          </cell>
        </row>
        <row r="4171">
          <cell r="A4171">
            <v>39476</v>
          </cell>
          <cell r="B4171" t="str">
            <v>DISPOSITIVO DPS CLASSE II, 1 POLO, TENSAO MAXIMA DE 385 V, CORRENTE MAXIMA DE *90*</v>
          </cell>
          <cell r="C4171" t="str">
            <v>UN</v>
          </cell>
          <cell r="D4171" t="str">
            <v>CR</v>
          </cell>
          <cell r="E4171">
            <v>186.73</v>
          </cell>
        </row>
        <row r="4172">
          <cell r="B4172" t="str">
            <v>KA (TIPO AC)</v>
          </cell>
        </row>
        <row r="4173">
          <cell r="A4173">
            <v>39477</v>
          </cell>
          <cell r="B4173" t="str">
            <v>DISPOSITIVO DPS CLASSE II, 1 POLO, TENSAO MAXIMA DE 460 V, CORRENTE MAXIMA DE *20*</v>
          </cell>
          <cell r="C4173" t="str">
            <v>UN</v>
          </cell>
          <cell r="D4173" t="str">
            <v>CR</v>
          </cell>
          <cell r="E4173">
            <v>91.49</v>
          </cell>
        </row>
        <row r="4174">
          <cell r="B4174" t="str">
            <v>KA (TIPO AC)</v>
          </cell>
        </row>
        <row r="4175">
          <cell r="A4175">
            <v>39478</v>
          </cell>
          <cell r="B4175" t="str">
            <v>DISPOSITIVO DPS CLASSE II, 1 POLO, TENSAO MAXIMA DE 460 V, CORRENTE MAXIMA DE *30*</v>
          </cell>
          <cell r="C4175" t="str">
            <v>UN</v>
          </cell>
          <cell r="D4175" t="str">
            <v>CR</v>
          </cell>
          <cell r="E4175">
            <v>94.32</v>
          </cell>
        </row>
        <row r="4176">
          <cell r="B4176" t="str">
            <v>KA (TIPO AC)</v>
          </cell>
        </row>
        <row r="4177">
          <cell r="A4177">
            <v>39479</v>
          </cell>
          <cell r="B4177" t="str">
            <v>DISPOSITIVO DPS CLASSE II, 1 POLO, TENSAO MAXIMA DE 460 V, CORRENTE MAXIMA DE *45*</v>
          </cell>
          <cell r="C4177" t="str">
            <v>UN</v>
          </cell>
          <cell r="D4177" t="str">
            <v>CR</v>
          </cell>
          <cell r="E4177">
            <v>111.13</v>
          </cell>
        </row>
        <row r="4178">
          <cell r="B4178" t="str">
            <v>KA (TIPO AC)</v>
          </cell>
        </row>
        <row r="4179">
          <cell r="A4179">
            <v>39480</v>
          </cell>
          <cell r="B4179" t="str">
            <v>DISPOSITIVO DPS CLASSE II, 1 POLO, TENSAO MAXIMA DE 460 V, CORRENTE MAXIMA DE *90*</v>
          </cell>
          <cell r="C4179" t="str">
            <v>UN</v>
          </cell>
          <cell r="D4179" t="str">
            <v>CR</v>
          </cell>
          <cell r="E4179">
            <v>229.31</v>
          </cell>
        </row>
        <row r="4180">
          <cell r="B4180" t="str">
            <v>KA (TIPO AC)</v>
          </cell>
        </row>
        <row r="4181">
          <cell r="A4181">
            <v>39473</v>
          </cell>
          <cell r="B4181" t="str">
            <v>DISPOSITIVO DPS, 1 POLO, TENSAO MAXIMA DE 385 V, CORRENTE MAXIMA DE *20* KA</v>
          </cell>
          <cell r="C4181" t="str">
            <v>UN</v>
          </cell>
          <cell r="D4181" t="str">
            <v>CR</v>
          </cell>
          <cell r="E4181">
            <v>82.01</v>
          </cell>
        </row>
        <row r="4182">
          <cell r="A4182">
            <v>39459</v>
          </cell>
          <cell r="B4182" t="str">
            <v>DISPOSITIVO DR, 2 POLOS, SENSIBILIDADE DE 30 MA, CORRENTE DE 100 A, TIPO AC</v>
          </cell>
          <cell r="C4182" t="str">
            <v>UN</v>
          </cell>
          <cell r="D4182" t="str">
            <v>CR</v>
          </cell>
          <cell r="E4182">
            <v>194.63</v>
          </cell>
        </row>
        <row r="4183">
          <cell r="A4183">
            <v>39445</v>
          </cell>
          <cell r="B4183" t="str">
            <v>DISPOSITIVO DR, 2 POLOS, SENSIBILIDADE DE 30 MA, CORRENTE DE 25 A, TIPO AC</v>
          </cell>
          <cell r="C4183" t="str">
            <v>UN</v>
          </cell>
          <cell r="D4183" t="str">
            <v>CR</v>
          </cell>
          <cell r="E4183">
            <v>97.72</v>
          </cell>
        </row>
        <row r="4184">
          <cell r="A4184">
            <v>39446</v>
          </cell>
          <cell r="B4184" t="str">
            <v>DISPOSITIVO DR, 2 POLOS, SENSIBILIDADE DE 30 MA, CORRENTE DE 40 A, TIPO AC</v>
          </cell>
          <cell r="C4184" t="str">
            <v>UN</v>
          </cell>
          <cell r="D4184" t="str">
            <v>CR</v>
          </cell>
          <cell r="E4184">
            <v>99.46</v>
          </cell>
        </row>
        <row r="4185">
          <cell r="A4185">
            <v>39447</v>
          </cell>
          <cell r="B4185" t="str">
            <v>DISPOSITIVO DR, 2 POLOS, SENSIBILIDADE DE 30 MA, CORRENTE DE 63 A, TIPO AC</v>
          </cell>
          <cell r="C4185" t="str">
            <v>UN</v>
          </cell>
          <cell r="D4185" t="str">
            <v>CR</v>
          </cell>
          <cell r="E4185">
            <v>106.36</v>
          </cell>
        </row>
        <row r="4186">
          <cell r="A4186">
            <v>39448</v>
          </cell>
          <cell r="B4186" t="str">
            <v>DISPOSITIVO DR, 2 POLOS, SENSIBILIDADE DE 30 MA, CORRENTE DE 80 A, TIPO AC</v>
          </cell>
          <cell r="C4186" t="str">
            <v>UN</v>
          </cell>
          <cell r="D4186" t="str">
            <v>CR</v>
          </cell>
          <cell r="E4186">
            <v>181.37</v>
          </cell>
        </row>
        <row r="4187">
          <cell r="A4187">
            <v>39450</v>
          </cell>
          <cell r="B4187" t="str">
            <v>DISPOSITIVO DR, 2 POLOS, SENSIBILIDADE DE 300 MA, CORRENTE DE 25 A, TIPO AC</v>
          </cell>
          <cell r="C4187" t="str">
            <v>UN</v>
          </cell>
          <cell r="D4187" t="str">
            <v>CR</v>
          </cell>
          <cell r="E4187">
            <v>110.65</v>
          </cell>
        </row>
        <row r="4188">
          <cell r="A4188">
            <v>39451</v>
          </cell>
          <cell r="B4188" t="str">
            <v>DISPOSITIVO DR, 2 POLOS, SENSIBILIDADE DE 300 MA, CORRENTE DE 40 A, TIPO AC</v>
          </cell>
          <cell r="C4188" t="str">
            <v>UN</v>
          </cell>
          <cell r="D4188" t="str">
            <v>CR</v>
          </cell>
          <cell r="E4188">
            <v>120.69</v>
          </cell>
        </row>
        <row r="4189">
          <cell r="A4189">
            <v>39452</v>
          </cell>
          <cell r="B4189" t="str">
            <v>DISPOSITIVO DR, 2 POLOS, SENSIBILIDADE DE 300 MA, CORRENTE DE 63 A, TIPO AC</v>
          </cell>
          <cell r="C4189" t="str">
            <v>UN</v>
          </cell>
          <cell r="D4189" t="str">
            <v>CR</v>
          </cell>
          <cell r="E4189">
            <v>121.41</v>
          </cell>
        </row>
        <row r="4190">
          <cell r="A4190">
            <v>39523</v>
          </cell>
          <cell r="B4190" t="str">
            <v>DISPOSITIVO DR, 2 POLOS, SENSIBILIDADE DE 300 MA, CORRENTE DE 80 A, TIPO  AC</v>
          </cell>
          <cell r="C4190" t="str">
            <v>UN</v>
          </cell>
          <cell r="D4190" t="str">
            <v>CR</v>
          </cell>
          <cell r="E4190">
            <v>203.18</v>
          </cell>
        </row>
        <row r="4191">
          <cell r="A4191">
            <v>39449</v>
          </cell>
          <cell r="B4191" t="str">
            <v>DISPOSITIVO DR, 4 POLOS, SENSIBILIDADE DE 30 MA, CORRENTE DE 100 A, TIPO AC</v>
          </cell>
          <cell r="C4191" t="str">
            <v>UN</v>
          </cell>
          <cell r="D4191" t="str">
            <v>CR</v>
          </cell>
          <cell r="E4191">
            <v>225.01</v>
          </cell>
        </row>
        <row r="4192">
          <cell r="A4192">
            <v>39455</v>
          </cell>
          <cell r="B4192" t="str">
            <v>DISPOSITIVO DR, 4 POLOS, SENSIBILIDADE DE 30 MA, CORRENTE DE 25 A, TIPO AC</v>
          </cell>
          <cell r="C4192" t="str">
            <v>UN</v>
          </cell>
          <cell r="D4192" t="str">
            <v>CR</v>
          </cell>
          <cell r="E4192">
            <v>111.34</v>
          </cell>
        </row>
        <row r="4193">
          <cell r="A4193">
            <v>39456</v>
          </cell>
          <cell r="B4193" t="str">
            <v>DISPOSITIVO DR, 4 POLOS, SENSIBILIDADE DE 30 MA, CORRENTE DE 40 A, TIPO AC</v>
          </cell>
          <cell r="C4193" t="str">
            <v>UN</v>
          </cell>
          <cell r="D4193" t="str">
            <v>CR</v>
          </cell>
          <cell r="E4193">
            <v>111.42</v>
          </cell>
        </row>
        <row r="4194">
          <cell r="A4194">
            <v>39457</v>
          </cell>
          <cell r="B4194" t="str">
            <v>DISPOSITIVO DR, 4 POLOS, SENSIBILIDADE DE 30 MA, CORRENTE DE 63 A, TIPO AC</v>
          </cell>
          <cell r="C4194" t="str">
            <v>UN</v>
          </cell>
          <cell r="D4194" t="str">
            <v>CR</v>
          </cell>
          <cell r="E4194">
            <v>121.47</v>
          </cell>
        </row>
        <row r="4195">
          <cell r="A4195">
            <v>39458</v>
          </cell>
          <cell r="B4195" t="str">
            <v>DISPOSITIVO DR, 4 POLOS, SENSIBILIDADE DE 30 MA, CORRENTE DE 80 A, TIPO AC</v>
          </cell>
          <cell r="C4195" t="str">
            <v>UN</v>
          </cell>
          <cell r="D4195" t="str">
            <v>CR</v>
          </cell>
          <cell r="E4195">
            <v>226.67</v>
          </cell>
        </row>
        <row r="4196">
          <cell r="A4196">
            <v>39464</v>
          </cell>
          <cell r="B4196" t="str">
            <v>DISPOSITIVO DR, 4 POLOS, SENSIBILIDADE DE 300 MA, CORRENTE DE 100 A, TIPO AC</v>
          </cell>
          <cell r="C4196" t="str">
            <v>UN</v>
          </cell>
          <cell r="D4196" t="str">
            <v>CR</v>
          </cell>
          <cell r="E4196">
            <v>364.51</v>
          </cell>
        </row>
        <row r="4197">
          <cell r="A4197">
            <v>39460</v>
          </cell>
          <cell r="B4197" t="str">
            <v>DISPOSITIVO DR, 4 POLOS, SENSIBILIDADE DE 300 MA, CORRENTE DE 25 A, TIPO AC</v>
          </cell>
          <cell r="C4197" t="str">
            <v>UN</v>
          </cell>
          <cell r="D4197" t="str">
            <v>CR</v>
          </cell>
          <cell r="E4197">
            <v>138.25</v>
          </cell>
        </row>
        <row r="4198">
          <cell r="A4198">
            <v>39461</v>
          </cell>
          <cell r="B4198" t="str">
            <v>DISPOSITIVO DR, 4 POLOS, SENSIBILIDADE DE 300 MA, CORRENTE DE 40 A, TIPO AC</v>
          </cell>
          <cell r="C4198" t="str">
            <v>UN</v>
          </cell>
          <cell r="D4198" t="str">
            <v>CR</v>
          </cell>
          <cell r="E4198">
            <v>161.99</v>
          </cell>
        </row>
        <row r="4199">
          <cell r="A4199">
            <v>39462</v>
          </cell>
          <cell r="B4199" t="str">
            <v>DISPOSITIVO DR, 4 POLOS, SENSIBILIDADE DE 300 MA, CORRENTE DE 63 A, TIPO AC</v>
          </cell>
          <cell r="C4199" t="str">
            <v>UN</v>
          </cell>
          <cell r="D4199" t="str">
            <v>CR</v>
          </cell>
          <cell r="E4199">
            <v>156.12</v>
          </cell>
        </row>
        <row r="4200">
          <cell r="A4200">
            <v>39463</v>
          </cell>
          <cell r="B4200" t="str">
            <v>DISPOSITIVO DR, 4 POLOS, SENSIBILIDADE DE 300 MA, CORRENTE DE 80 A, TIPO AC</v>
          </cell>
          <cell r="C4200" t="str">
            <v>UN</v>
          </cell>
          <cell r="D4200" t="str">
            <v>CR</v>
          </cell>
          <cell r="E4200">
            <v>361.68</v>
          </cell>
        </row>
        <row r="4201">
          <cell r="A4201">
            <v>26039</v>
          </cell>
          <cell r="B4201" t="str">
            <v>DISTRIBUIDOR DE AGREGADOS AUTOPROPELIDO, CAP 3 M3, A DIESEL, 6 CC, 176 CV</v>
          </cell>
          <cell r="C4201" t="str">
            <v>UN</v>
          </cell>
          <cell r="D4201" t="str">
            <v>AS</v>
          </cell>
          <cell r="E4201">
            <v>205741.89</v>
          </cell>
        </row>
        <row r="4202">
          <cell r="A4202">
            <v>2401</v>
          </cell>
          <cell r="B4202" t="str">
            <v>DISTRIBUIDOR DE AGREGADOS REBOCAVEL, CAPACIDADE 1,9 M3, LARGURA DE TRABALHO</v>
          </cell>
          <cell r="C4202" t="str">
            <v>UN</v>
          </cell>
          <cell r="D4202" t="str">
            <v>AS</v>
          </cell>
          <cell r="E4202">
            <v>47322.91</v>
          </cell>
        </row>
        <row r="4203">
          <cell r="B4203" t="str">
            <v>3,66 M</v>
          </cell>
        </row>
        <row r="4204">
          <cell r="A4204">
            <v>2414</v>
          </cell>
          <cell r="B4204" t="str">
            <v>DIVISORIA (N2) PAINEL/VIDRO - PAINEL C/ MSO/COMEIA E=35MM - MONTANTE/RODAPE</v>
          </cell>
          <cell r="C4204" t="str">
            <v>M2</v>
          </cell>
          <cell r="D4204" t="str">
            <v>CR</v>
          </cell>
          <cell r="E4204">
            <v>121.4</v>
          </cell>
        </row>
        <row r="4205">
          <cell r="B4205" t="str">
            <v>DUPLO ACO GALV PINTADO - COLOCADA</v>
          </cell>
        </row>
        <row r="4206">
          <cell r="A4206">
            <v>2413</v>
          </cell>
          <cell r="B4206" t="str">
            <v>DIVISORIA (N2) PAINEL/VIDRO - PAINEL C/ MSO/COMEIA E=35MM - PERFIS SIMPLES ACO GALV</v>
          </cell>
          <cell r="C4206" t="str">
            <v>M2</v>
          </cell>
          <cell r="D4206" t="str">
            <v>CR</v>
          </cell>
          <cell r="E4206">
            <v>116.78</v>
          </cell>
        </row>
        <row r="4207">
          <cell r="B4207" t="str">
            <v>PINTADO - COLOCADA</v>
          </cell>
        </row>
        <row r="4208">
          <cell r="A4208">
            <v>2405</v>
          </cell>
          <cell r="B4208" t="str">
            <v>DIVISORIA (N2) PAINEL/VIDRO - PAINEL MSO/COMEIA E=35MM - MONTANTE/RODAPE DUPLO</v>
          </cell>
          <cell r="C4208" t="str">
            <v>M2</v>
          </cell>
          <cell r="D4208" t="str">
            <v>CR</v>
          </cell>
          <cell r="E4208">
            <v>135.93</v>
          </cell>
        </row>
        <row r="4209">
          <cell r="B4209" t="str">
            <v>ALUMINIO ANOD NAT - COLOCADA</v>
          </cell>
        </row>
        <row r="4210">
          <cell r="A4210">
            <v>13361</v>
          </cell>
          <cell r="B4210" t="str">
            <v>DIVISORIA (N2) PAINEL/VIDRO - PAINEL MSO/COMEIA E=35MM - PERFIS SIMPLES ALUMINIO</v>
          </cell>
          <cell r="C4210" t="str">
            <v>M2</v>
          </cell>
          <cell r="D4210" t="str">
            <v>CR</v>
          </cell>
          <cell r="E4210">
            <v>113.71</v>
          </cell>
        </row>
        <row r="4211">
          <cell r="B4211" t="str">
            <v>ANOD NAT - COLOCADA</v>
          </cell>
        </row>
        <row r="4212">
          <cell r="A4212" t="str">
            <v>Obs: dimensões entre asteríscos (*) indicam a aceitação de medidas aproximadas.</v>
          </cell>
        </row>
        <row r="4214">
          <cell r="B4214" t="str">
            <v>PREÇOS DE INSUMOS</v>
          </cell>
          <cell r="D4214" t="str">
            <v>Página:</v>
          </cell>
          <cell r="E4214" t="str">
            <v>64 / 146</v>
          </cell>
        </row>
        <row r="4215">
          <cell r="A4215" t="str">
            <v>Indicação da origem do preço:</v>
          </cell>
        </row>
        <row r="4216">
          <cell r="A4216" t="str">
            <v>• C - para preço coletado pelo IBGE</v>
          </cell>
        </row>
        <row r="4217">
          <cell r="A4217" t="str">
            <v>• CR - para preço obtido por meio do coeficiente de representatividade do insumo (ver Manual de Metodologia e</v>
          </cell>
        </row>
        <row r="4218">
          <cell r="A4218" t="str">
            <v>Conceitos);</v>
          </cell>
        </row>
        <row r="4219">
          <cell r="A4219" t="str">
            <v>• AS - para preço atribuído com base no preço do insumo para a localidade de São Paulo.</v>
          </cell>
        </row>
        <row r="4220">
          <cell r="A4220" t="str">
            <v>Mês de Coleta:</v>
          </cell>
          <cell r="B4220" t="str">
            <v>06/2016 Pesquisa: IBGE</v>
          </cell>
        </row>
        <row r="4221">
          <cell r="B4221" t="str">
            <v>CUIABA</v>
          </cell>
          <cell r="C4221" t="str">
            <v>90,01</v>
          </cell>
          <cell r="E4221">
            <v>52.06</v>
          </cell>
        </row>
        <row r="4222">
          <cell r="A4222" t="str">
            <v>Localidade:</v>
          </cell>
          <cell r="B4222" t="str">
            <v>Encargos Sociais Desonerados(%) Horista:</v>
          </cell>
          <cell r="D4222" t="str">
            <v>Mensalista:</v>
          </cell>
        </row>
        <row r="4223">
          <cell r="A4223" t="str">
            <v>Código</v>
          </cell>
          <cell r="B4223" t="str">
            <v>Descriçao do Insumo</v>
          </cell>
          <cell r="C4223" t="str">
            <v>Unid</v>
          </cell>
          <cell r="D4223" t="str">
            <v>Origem</v>
          </cell>
          <cell r="E4223" t="str">
            <v>Preço</v>
          </cell>
        </row>
        <row r="4224">
          <cell r="D4224" t="str">
            <v>de Preço</v>
          </cell>
          <cell r="E4224" t="str">
            <v>Mediano (R$)</v>
          </cell>
        </row>
        <row r="4225">
          <cell r="A4225">
            <v>11987</v>
          </cell>
          <cell r="B4225" t="str">
            <v>DIVISORIA (N2) PAINEL/VIDRO - PAINEL VERMICULITA E=35MM - PERFIS SIMPLES ALUMINIO</v>
          </cell>
          <cell r="C4225" t="str">
            <v>M2</v>
          </cell>
          <cell r="D4225" t="str">
            <v>CR</v>
          </cell>
          <cell r="E4225">
            <v>304.26</v>
          </cell>
        </row>
        <row r="4226">
          <cell r="B4226" t="str">
            <v>ANOD NATURAL - COLOCADA</v>
          </cell>
        </row>
        <row r="4227">
          <cell r="A4227">
            <v>2416</v>
          </cell>
          <cell r="B4227" t="str">
            <v>DIVISORIA (N3) PAINEL/VIDRO/PAINEL MSO/COMEIA E=35MM - MONTANTE/RODAPE DUPLO</v>
          </cell>
          <cell r="C4227" t="str">
            <v>M2</v>
          </cell>
          <cell r="D4227" t="str">
            <v>CR</v>
          </cell>
          <cell r="E4227">
            <v>134.61000000000001</v>
          </cell>
        </row>
        <row r="4228">
          <cell r="B4228" t="str">
            <v>ACO GALV PINTADO - COLOCADA</v>
          </cell>
        </row>
        <row r="4229">
          <cell r="A4229">
            <v>2412</v>
          </cell>
          <cell r="B4229" t="str">
            <v>DIVISORIA (N3) PAINEL/VIDRO/PAINEL MSO/COMEIA E=35MM - MONTANTE/RODAPE DUPLO</v>
          </cell>
          <cell r="C4229" t="str">
            <v>M2</v>
          </cell>
          <cell r="D4229" t="str">
            <v>CR</v>
          </cell>
          <cell r="E4229">
            <v>130</v>
          </cell>
        </row>
        <row r="4230">
          <cell r="B4230" t="str">
            <v>ALUMINIO ANOD NAT - COLOCADA</v>
          </cell>
        </row>
        <row r="4231">
          <cell r="A4231">
            <v>2411</v>
          </cell>
          <cell r="B4231" t="str">
            <v>DIVISORIA (N3) PAINEL/VIDRO/PAINEL MSO/COMEIA E=35MM - PERFIS SIMPLES ACO GALV</v>
          </cell>
          <cell r="C4231" t="str">
            <v>M2</v>
          </cell>
          <cell r="D4231" t="str">
            <v>CR</v>
          </cell>
          <cell r="E4231">
            <v>113.71</v>
          </cell>
        </row>
        <row r="4232">
          <cell r="B4232" t="str">
            <v>PINTADO - COLOCADA</v>
          </cell>
        </row>
        <row r="4233">
          <cell r="A4233">
            <v>2406</v>
          </cell>
          <cell r="B4233" t="str">
            <v>DIVISORIA (N3) PAINEL/VIDRO/PAINEL MSO/COMEIA E=35MM - PERFIS SIMPLES ALUMINIO</v>
          </cell>
          <cell r="C4233" t="str">
            <v>M2</v>
          </cell>
          <cell r="D4233" t="str">
            <v>CR</v>
          </cell>
          <cell r="E4233">
            <v>110.64</v>
          </cell>
        </row>
        <row r="4234">
          <cell r="B4234" t="str">
            <v>ANOD NAT - COLOCADA</v>
          </cell>
        </row>
        <row r="4235">
          <cell r="A4235">
            <v>10571</v>
          </cell>
          <cell r="B4235" t="str">
            <v>DIVISORIA (N3) PAINEL/VIDRO/PAINEL VERMICULITA E=35MM - MONTANTE/RODAPE DUPLO</v>
          </cell>
          <cell r="C4235" t="str">
            <v>M2</v>
          </cell>
          <cell r="D4235" t="str">
            <v>CR</v>
          </cell>
          <cell r="E4235">
            <v>270.45999999999998</v>
          </cell>
        </row>
        <row r="4236">
          <cell r="B4236" t="str">
            <v>ALUMINIO ANOD NATURAL - COLOCADA</v>
          </cell>
        </row>
        <row r="4237">
          <cell r="A4237">
            <v>11985</v>
          </cell>
          <cell r="B4237" t="str">
            <v>DIVISORIA (N3) PAINEL/VIDRO/PAINEL VERMICULITA E=35MM - MONTANTE/RODAPE PERFIL</v>
          </cell>
          <cell r="C4237" t="str">
            <v>M2</v>
          </cell>
          <cell r="D4237" t="str">
            <v>CR</v>
          </cell>
          <cell r="E4237">
            <v>261.24</v>
          </cell>
        </row>
        <row r="4238">
          <cell r="B4238" t="str">
            <v>DUPLO ACO GALV PINTADO - COLOCADA</v>
          </cell>
        </row>
        <row r="4239">
          <cell r="A4239">
            <v>2410</v>
          </cell>
          <cell r="B4239" t="str">
            <v>DIVISORIA CEGA (N1) - PAINEL MSO/COMEIA E=35MM - MONTANTE/RODAPE DUPLO    ACO</v>
          </cell>
          <cell r="C4239" t="str">
            <v>M2</v>
          </cell>
          <cell r="D4239" t="str">
            <v>CR</v>
          </cell>
          <cell r="E4239">
            <v>115.25</v>
          </cell>
        </row>
        <row r="4240">
          <cell r="B4240" t="str">
            <v>GALV PINTADO - COLOCADA</v>
          </cell>
        </row>
        <row r="4241">
          <cell r="A4241">
            <v>2417</v>
          </cell>
          <cell r="B4241" t="str">
            <v>DIVISORIA CEGA (N1) - PAINEL MSO/COMEIA E=35MM - MONTANTE/RODAPE DUPLO ALUMINIO</v>
          </cell>
          <cell r="C4241" t="str">
            <v>M2</v>
          </cell>
          <cell r="D4241" t="str">
            <v>CR</v>
          </cell>
          <cell r="E4241">
            <v>122.93</v>
          </cell>
        </row>
        <row r="4242">
          <cell r="B4242" t="str">
            <v>ANOD NAT - COLOCADA</v>
          </cell>
        </row>
        <row r="4243">
          <cell r="A4243">
            <v>2415</v>
          </cell>
          <cell r="B4243" t="str">
            <v>DIVISORIA CEGA (N1) - PAINEL MSO/COMEIA E=35MM - PERFIS SIMPLES ACO GALV PINTADO</v>
          </cell>
          <cell r="C4243" t="str">
            <v>M2</v>
          </cell>
          <cell r="D4243" t="str">
            <v>CR</v>
          </cell>
          <cell r="E4243">
            <v>98.35</v>
          </cell>
        </row>
        <row r="4244">
          <cell r="B4244" t="str">
            <v>- COLOCADA</v>
          </cell>
        </row>
        <row r="4245">
          <cell r="A4245">
            <v>13360</v>
          </cell>
          <cell r="B4245" t="str">
            <v>DIVISORIA CEGA (N1) - PAINEL MSO/COMEIA E=35MM - PERFIS SIMPLES ALUMINIO ANOD NAT</v>
          </cell>
          <cell r="C4245" t="str">
            <v>M2</v>
          </cell>
          <cell r="D4245" t="str">
            <v>CR</v>
          </cell>
          <cell r="E4245">
            <v>98.35</v>
          </cell>
        </row>
        <row r="4246">
          <cell r="B4246" t="str">
            <v>- COLOCADA</v>
          </cell>
        </row>
        <row r="4247">
          <cell r="A4247">
            <v>11983</v>
          </cell>
          <cell r="B4247" t="str">
            <v>DIVISORIA CEGA (N1) - PAINEL VERMICULITA E=35MM - MONTANTE/RODAPE PERFIS SIMPLES</v>
          </cell>
          <cell r="C4247" t="str">
            <v>M2</v>
          </cell>
          <cell r="D4247" t="str">
            <v>CR</v>
          </cell>
          <cell r="E4247">
            <v>239.72</v>
          </cell>
        </row>
        <row r="4248">
          <cell r="B4248" t="str">
            <v>ACO GALV PINTADO - COLOCADA</v>
          </cell>
        </row>
        <row r="4249">
          <cell r="A4249">
            <v>11986</v>
          </cell>
          <cell r="B4249" t="str">
            <v>DIVISORIA CEGA (N1) - PAINEL VERMICULITA E=35MM - PERFIS SIMPLES ALUMINIO ANOD</v>
          </cell>
          <cell r="C4249" t="str">
            <v>M2</v>
          </cell>
          <cell r="D4249" t="str">
            <v>CR</v>
          </cell>
          <cell r="E4249">
            <v>291.97000000000003</v>
          </cell>
        </row>
        <row r="4250">
          <cell r="B4250" t="str">
            <v>NATURAL - COLOCADA</v>
          </cell>
        </row>
        <row r="4251">
          <cell r="A4251">
            <v>25976</v>
          </cell>
          <cell r="B4251" t="str">
            <v>DIVISORIA EM GRANITO BRANCO ESP=3CM COM DUAS FACES POLIDAS LEVIGADO</v>
          </cell>
          <cell r="C4251" t="str">
            <v>M2</v>
          </cell>
          <cell r="D4251" t="str">
            <v>CR</v>
          </cell>
          <cell r="E4251">
            <v>308.64</v>
          </cell>
        </row>
        <row r="4252">
          <cell r="A4252">
            <v>10629</v>
          </cell>
          <cell r="B4252" t="str">
            <v>DIVISORIA EM MARMORE, COM DUAS FACES POLIDAS, BRANCO COMUM, E=  *3,0* CM</v>
          </cell>
          <cell r="C4252" t="str">
            <v>M2</v>
          </cell>
          <cell r="D4252" t="str">
            <v>CR</v>
          </cell>
          <cell r="E4252">
            <v>182.91</v>
          </cell>
        </row>
        <row r="4253">
          <cell r="A4253">
            <v>10698</v>
          </cell>
          <cell r="B4253" t="str">
            <v>DIVISORIA, PLACA  PRE-MOLDADA EM GRANILITE, MARMORITE OU GRANITINA,  E = *3 CM</v>
          </cell>
          <cell r="C4253" t="str">
            <v>M2</v>
          </cell>
          <cell r="D4253" t="str">
            <v>AS</v>
          </cell>
          <cell r="E4253">
            <v>98.52</v>
          </cell>
        </row>
        <row r="4254">
          <cell r="A4254">
            <v>40521</v>
          </cell>
          <cell r="B4254" t="str">
            <v>DOBRADEIRA ELETROMECANICA DE VERGALHAO, PARA ACO DE DIAMETRO ATE 1 1/2Â,</v>
          </cell>
          <cell r="C4254" t="str">
            <v>UN</v>
          </cell>
          <cell r="D4254" t="str">
            <v>CR</v>
          </cell>
          <cell r="E4254">
            <v>116221.65</v>
          </cell>
        </row>
        <row r="4255">
          <cell r="B4255" t="str">
            <v>MOTOR ELETRICO TRIFASICO, POTENCIA DE 3 HP ATE 5 HP.</v>
          </cell>
        </row>
        <row r="4256">
          <cell r="A4256">
            <v>2432</v>
          </cell>
          <cell r="B4256" t="str">
            <v>DOBRADICA EM ACO/FERRO, 3 1/2" X  3", E= 1,9  A 2 MM, COM ANEL,  CROMADO OU ZINCADO,</v>
          </cell>
          <cell r="C4256" t="str">
            <v>UN</v>
          </cell>
          <cell r="D4256" t="str">
            <v>CR</v>
          </cell>
          <cell r="E4256">
            <v>8.83</v>
          </cell>
        </row>
        <row r="4257">
          <cell r="B4257" t="str">
            <v>TAMPA BOLA, COM PARAFUSOS</v>
          </cell>
        </row>
        <row r="4258">
          <cell r="A4258">
            <v>2418</v>
          </cell>
          <cell r="B4258" t="str">
            <v>DOBRADICA EM ACO/FERRO, 3" X 2 1/2", E= 1,2 A 1,8 MM, SEM ANEL,  CROMADO OU ZINCADO,</v>
          </cell>
          <cell r="C4258" t="str">
            <v>UN</v>
          </cell>
          <cell r="D4258" t="str">
            <v>C</v>
          </cell>
          <cell r="E4258">
            <v>4.0999999999999996</v>
          </cell>
        </row>
        <row r="4259">
          <cell r="B4259" t="str">
            <v>TAMPA BOLA, COM PARAFUSOS</v>
          </cell>
        </row>
        <row r="4260">
          <cell r="A4260">
            <v>2433</v>
          </cell>
          <cell r="B4260" t="str">
            <v>DOBRADICA EM ACO/FERRO, 3" X 2 1/2", E= 1,2 A 1,8 MM, SEM ANEL,  CROMADO OU ZINCADO,</v>
          </cell>
          <cell r="C4260" t="str">
            <v>UN</v>
          </cell>
          <cell r="D4260" t="str">
            <v>CR</v>
          </cell>
          <cell r="E4260">
            <v>2.99</v>
          </cell>
        </row>
        <row r="4261">
          <cell r="B4261" t="str">
            <v>TAMPA CHATA, COM PARAFUSOS</v>
          </cell>
        </row>
        <row r="4262">
          <cell r="A4262">
            <v>2420</v>
          </cell>
          <cell r="B4262" t="str">
            <v>DOBRADICA EM ACO/FERRO, 3" X 2 1/2", E= 1,9 A 2 MM, SEM ANEL,  CROMADO OU ZINCADO,</v>
          </cell>
          <cell r="C4262" t="str">
            <v>UN</v>
          </cell>
          <cell r="D4262" t="str">
            <v>CR</v>
          </cell>
          <cell r="E4262">
            <v>5.14</v>
          </cell>
        </row>
        <row r="4263">
          <cell r="B4263" t="str">
            <v>TAMPA BOLA, COM PARAFUSOS</v>
          </cell>
        </row>
        <row r="4264">
          <cell r="A4264">
            <v>2421</v>
          </cell>
          <cell r="B4264" t="str">
            <v>DOBRADICA EM ACO/FERRO, 4" X 3", E= 2,2 A 3,0 MM, COM ANEL, CROMADO OU</v>
          </cell>
          <cell r="C4264" t="str">
            <v>UN</v>
          </cell>
          <cell r="D4264" t="str">
            <v>CR</v>
          </cell>
          <cell r="E4264">
            <v>11.22</v>
          </cell>
        </row>
        <row r="4265">
          <cell r="B4265" t="str">
            <v>ZINCADO,TAMPA BOLA, COM PARAFUSOS</v>
          </cell>
        </row>
        <row r="4266">
          <cell r="A4266">
            <v>11447</v>
          </cell>
          <cell r="B4266" t="str">
            <v>DOBRADICA EM LATAO, 3Â X 2 Â½Â, E= 1,9 A 2 MM, COM ANEL, CROMADO, TAMPA BOLA, COM</v>
          </cell>
          <cell r="C4266" t="str">
            <v>UN</v>
          </cell>
          <cell r="D4266" t="str">
            <v>CR</v>
          </cell>
          <cell r="E4266">
            <v>10.16</v>
          </cell>
        </row>
        <row r="4267">
          <cell r="B4267" t="str">
            <v>PARAFUSOS.</v>
          </cell>
        </row>
        <row r="4268">
          <cell r="A4268">
            <v>2429</v>
          </cell>
          <cell r="B4268" t="str">
            <v>DOBRADICA EM LATAO, 4" X 3", E= 2,2 A 3,0 MM, COM ANEL,  TAMPA BOLA, COM PARAFUSOS</v>
          </cell>
          <cell r="C4268" t="str">
            <v>UN</v>
          </cell>
          <cell r="D4268" t="str">
            <v>CR</v>
          </cell>
          <cell r="E4268">
            <v>25.72</v>
          </cell>
        </row>
        <row r="4269">
          <cell r="A4269">
            <v>11449</v>
          </cell>
          <cell r="B4269" t="str">
            <v>DOBRADICA TIPO PIANO EM ACO/FERRO, 1'' X 3 M, GALVANIZADO, COM PARAFUSOS</v>
          </cell>
          <cell r="C4269" t="str">
            <v>UN</v>
          </cell>
          <cell r="D4269" t="str">
            <v>CR</v>
          </cell>
          <cell r="E4269">
            <v>27.7</v>
          </cell>
        </row>
        <row r="4270">
          <cell r="A4270">
            <v>11451</v>
          </cell>
          <cell r="B4270" t="str">
            <v>DOBRADICA TIPO VAI-E-VEM EM ACO/FERRO, TAMANHO 3'', GALVANIZADO, COM PARAFUSOS</v>
          </cell>
          <cell r="C4270" t="str">
            <v>UN</v>
          </cell>
          <cell r="D4270" t="str">
            <v>CR</v>
          </cell>
          <cell r="E4270">
            <v>27.24</v>
          </cell>
        </row>
        <row r="4271">
          <cell r="A4271">
            <v>11116</v>
          </cell>
          <cell r="B4271" t="str">
            <v>DOMOS INDIVIDUAL EM ACRILICO BRANCO *95 X 95* CM, SEM INSTALACAO</v>
          </cell>
          <cell r="C4271" t="str">
            <v>UN</v>
          </cell>
          <cell r="D4271" t="str">
            <v>CR</v>
          </cell>
          <cell r="E4271">
            <v>358.13</v>
          </cell>
        </row>
        <row r="4272">
          <cell r="A4272">
            <v>38411</v>
          </cell>
          <cell r="B4272" t="str">
            <v>DOSADOR DE AREIA, CAPACIDADE DE *26* LITROS</v>
          </cell>
          <cell r="C4272" t="str">
            <v>UN</v>
          </cell>
          <cell r="D4272" t="str">
            <v>CR</v>
          </cell>
          <cell r="E4272">
            <v>1100.2</v>
          </cell>
        </row>
        <row r="4273">
          <cell r="A4273">
            <v>1370</v>
          </cell>
          <cell r="B4273" t="str">
            <v>DUCHA HIGIENICA PLASTICA COM REGISTRO METALICO 1/2 "</v>
          </cell>
          <cell r="C4273" t="str">
            <v>UN</v>
          </cell>
          <cell r="D4273" t="str">
            <v>CR</v>
          </cell>
          <cell r="E4273">
            <v>61.23</v>
          </cell>
        </row>
        <row r="4274">
          <cell r="A4274">
            <v>38189</v>
          </cell>
          <cell r="B4274" t="str">
            <v>DUCHA METALICA DE PAREDE, ARTICULAVEL, COM BRACO/CANO, SEM DESVIADOR</v>
          </cell>
          <cell r="C4274" t="str">
            <v>UN</v>
          </cell>
          <cell r="D4274" t="str">
            <v>CR</v>
          </cell>
          <cell r="E4274">
            <v>147.09</v>
          </cell>
        </row>
        <row r="4275">
          <cell r="A4275">
            <v>38190</v>
          </cell>
          <cell r="B4275" t="str">
            <v>DUCHA METALICA DE PAREDE, ARTICULAVEL, COM DESVIADOR E DUCHA MANUAL</v>
          </cell>
          <cell r="C4275" t="str">
            <v>UN</v>
          </cell>
          <cell r="D4275" t="str">
            <v>CR</v>
          </cell>
          <cell r="E4275">
            <v>330.76</v>
          </cell>
        </row>
        <row r="4276">
          <cell r="A4276">
            <v>36516</v>
          </cell>
          <cell r="B4276" t="str">
            <v>DUMPER COM CAPACIDADE DE CARGA DE 1700 KG, PARTIDA ELETRICA, MOTOR DIESEL COM</v>
          </cell>
          <cell r="C4276" t="str">
            <v>UN</v>
          </cell>
          <cell r="D4276" t="str">
            <v>CR</v>
          </cell>
          <cell r="E4276">
            <v>65159.8</v>
          </cell>
        </row>
        <row r="4277">
          <cell r="B4277" t="str">
            <v>POTENCIA DE 16 CV</v>
          </cell>
        </row>
        <row r="4278">
          <cell r="A4278">
            <v>34777</v>
          </cell>
          <cell r="B4278" t="str">
            <v>ELEMENTO VAZADO CERAMICO 25 X 18 X 7 CM</v>
          </cell>
          <cell r="C4278" t="str">
            <v>UN</v>
          </cell>
          <cell r="D4278" t="str">
            <v>CR</v>
          </cell>
          <cell r="E4278">
            <v>1.38</v>
          </cell>
        </row>
        <row r="4279">
          <cell r="A4279">
            <v>7273</v>
          </cell>
          <cell r="B4279" t="str">
            <v>ELEMENTO VAZADO CERAMICO 7 X 20 X 20 CM</v>
          </cell>
          <cell r="C4279" t="str">
            <v>UN</v>
          </cell>
          <cell r="D4279" t="str">
            <v>CR</v>
          </cell>
          <cell r="E4279">
            <v>2.2799999999999998</v>
          </cell>
        </row>
        <row r="4280">
          <cell r="A4280">
            <v>7272</v>
          </cell>
          <cell r="B4280" t="str">
            <v>ELEMENTO VAZADO CERAMICO 9 X 20 X 20 CM</v>
          </cell>
          <cell r="C4280" t="str">
            <v>UN</v>
          </cell>
          <cell r="D4280" t="str">
            <v>CR</v>
          </cell>
          <cell r="E4280">
            <v>3.17</v>
          </cell>
        </row>
        <row r="4281">
          <cell r="A4281" t="str">
            <v>Obs: dimensões entre asteríscos (*) indicam a aceitação de medidas aproximadas.</v>
          </cell>
        </row>
        <row r="4283">
          <cell r="B4283" t="str">
            <v>PREÇOS DE INSUMOS</v>
          </cell>
          <cell r="D4283" t="str">
            <v>Página:</v>
          </cell>
          <cell r="E4283" t="str">
            <v>65 / 146</v>
          </cell>
        </row>
        <row r="4284">
          <cell r="A4284" t="str">
            <v>Indicação da origem do preço:</v>
          </cell>
        </row>
        <row r="4285">
          <cell r="A4285" t="str">
            <v>• C - para preço coletado pelo IBGE</v>
          </cell>
        </row>
        <row r="4286">
          <cell r="A4286" t="str">
            <v>• CR - para preço obtido por meio do coeficiente de representatividade do insumo (ver Manual de Metodologia e</v>
          </cell>
        </row>
        <row r="4287">
          <cell r="A4287" t="str">
            <v>Conceitos);</v>
          </cell>
        </row>
        <row r="4288">
          <cell r="A4288" t="str">
            <v>• AS - para preço atribuído com base no preço do insumo para a localidade de São Paulo.</v>
          </cell>
        </row>
        <row r="4289">
          <cell r="A4289" t="str">
            <v>Mês de Coleta:</v>
          </cell>
          <cell r="B4289" t="str">
            <v>06/2016 Pesquisa: IBGE</v>
          </cell>
        </row>
        <row r="4290">
          <cell r="B4290" t="str">
            <v>CUIABA</v>
          </cell>
          <cell r="C4290" t="str">
            <v>90,01</v>
          </cell>
          <cell r="E4290">
            <v>52.06</v>
          </cell>
        </row>
        <row r="4291">
          <cell r="A4291" t="str">
            <v>Localidade:</v>
          </cell>
          <cell r="B4291" t="str">
            <v>Encargos Sociais Desonerados(%) Horista:</v>
          </cell>
          <cell r="D4291" t="str">
            <v>Mensalista:</v>
          </cell>
        </row>
        <row r="4292">
          <cell r="A4292" t="str">
            <v>Código</v>
          </cell>
          <cell r="B4292" t="str">
            <v>Descriçao do Insumo</v>
          </cell>
          <cell r="C4292" t="str">
            <v>Unid</v>
          </cell>
          <cell r="D4292" t="str">
            <v>Origem</v>
          </cell>
          <cell r="E4292" t="str">
            <v>Preço</v>
          </cell>
        </row>
        <row r="4293">
          <cell r="D4293" t="str">
            <v>de Preço</v>
          </cell>
          <cell r="E4293" t="str">
            <v>Mediano (R$)</v>
          </cell>
        </row>
        <row r="4294">
          <cell r="A4294">
            <v>663</v>
          </cell>
          <cell r="B4294" t="str">
            <v>ELEMENTO VAZADO DE CONCRETO, QUADRICULADO *40 X 40 X 6* CM</v>
          </cell>
          <cell r="C4294" t="str">
            <v>UN</v>
          </cell>
          <cell r="D4294" t="str">
            <v>CR</v>
          </cell>
          <cell r="E4294">
            <v>8.5</v>
          </cell>
        </row>
        <row r="4295">
          <cell r="A4295">
            <v>10605</v>
          </cell>
          <cell r="B4295" t="str">
            <v>ELEMENTO VAZADO DE CONCRETO, QUADRICULADO, 1 FURO *10 X 10 X 10* CM</v>
          </cell>
          <cell r="C4295" t="str">
            <v>UN</v>
          </cell>
          <cell r="D4295" t="str">
            <v>CR</v>
          </cell>
          <cell r="E4295">
            <v>1.81</v>
          </cell>
        </row>
        <row r="4296">
          <cell r="A4296">
            <v>10604</v>
          </cell>
          <cell r="B4296" t="str">
            <v>ELEMENTO VAZADO DE CONCRETO, QUADRICULADO, 1 FURO *20 X 10 X 7* CM</v>
          </cell>
          <cell r="C4296" t="str">
            <v>UN</v>
          </cell>
          <cell r="D4296" t="str">
            <v>CR</v>
          </cell>
          <cell r="E4296">
            <v>3.6</v>
          </cell>
        </row>
        <row r="4297">
          <cell r="A4297">
            <v>672</v>
          </cell>
          <cell r="B4297" t="str">
            <v>ELEMENTO VAZADO DE CONCRETO, QUADRICULADO, 1 FURO *20 X 20 X 6,5* CM</v>
          </cell>
          <cell r="C4297" t="str">
            <v>UN</v>
          </cell>
          <cell r="D4297" t="str">
            <v>CR</v>
          </cell>
          <cell r="E4297">
            <v>3.64</v>
          </cell>
        </row>
        <row r="4298">
          <cell r="A4298">
            <v>668</v>
          </cell>
          <cell r="B4298" t="str">
            <v>ELEMENTO VAZADO DE CONCRETO, QUADRICULADO, 16 FUROS *29 X 29 X 6* CM</v>
          </cell>
          <cell r="C4298" t="str">
            <v>UN</v>
          </cell>
          <cell r="D4298" t="str">
            <v>CR</v>
          </cell>
          <cell r="E4298">
            <v>5.73</v>
          </cell>
        </row>
        <row r="4299">
          <cell r="A4299">
            <v>10578</v>
          </cell>
          <cell r="B4299" t="str">
            <v>ELEMENTO VAZADO DE CONCRETO, QUADRICULADO, 16 FUROS *33 X 33 X 10* CM</v>
          </cell>
          <cell r="C4299" t="str">
            <v>UN</v>
          </cell>
          <cell r="D4299" t="str">
            <v>CR</v>
          </cell>
          <cell r="E4299">
            <v>10</v>
          </cell>
        </row>
        <row r="4300">
          <cell r="A4300">
            <v>666</v>
          </cell>
          <cell r="B4300" t="str">
            <v>ELEMENTO VAZADO DE CONCRETO, QUADRICULADO, 16 FUROS *40 X 40 X 7* CM</v>
          </cell>
          <cell r="C4300" t="str">
            <v>UN</v>
          </cell>
          <cell r="D4300" t="str">
            <v>CR</v>
          </cell>
          <cell r="E4300">
            <v>9.93</v>
          </cell>
        </row>
        <row r="4301">
          <cell r="A4301">
            <v>665</v>
          </cell>
          <cell r="B4301" t="str">
            <v>ELEMENTO VAZADO DE CONCRETO, QUADRICULADO, 16 FUROS *50 X 50 X 7* CM</v>
          </cell>
          <cell r="C4301" t="str">
            <v>UN</v>
          </cell>
          <cell r="D4301" t="str">
            <v>CR</v>
          </cell>
          <cell r="E4301">
            <v>18.600000000000001</v>
          </cell>
        </row>
        <row r="4302">
          <cell r="A4302">
            <v>10577</v>
          </cell>
          <cell r="B4302" t="str">
            <v>ELEMENTO VAZADO DE CONCRETO, QUADRICULADO, 25 FUROS *50 X 50 X 5* CM</v>
          </cell>
          <cell r="C4302" t="str">
            <v>UN</v>
          </cell>
          <cell r="D4302" t="str">
            <v>CR</v>
          </cell>
          <cell r="E4302">
            <v>14.56</v>
          </cell>
        </row>
        <row r="4303">
          <cell r="A4303">
            <v>10583</v>
          </cell>
          <cell r="B4303" t="str">
            <v>ELEMENTO VAZADO DE CONCRETO, VENEZIANA *39 X 22 X 15* CM</v>
          </cell>
          <cell r="C4303" t="str">
            <v>UN</v>
          </cell>
          <cell r="D4303" t="str">
            <v>CR</v>
          </cell>
          <cell r="E4303">
            <v>8.16</v>
          </cell>
        </row>
        <row r="4304">
          <cell r="A4304">
            <v>10579</v>
          </cell>
          <cell r="B4304" t="str">
            <v>ELEMENTO VAZADO DE CONCRETO, VENEZIANA *39 X 29 X 10* CM</v>
          </cell>
          <cell r="C4304" t="str">
            <v>UN</v>
          </cell>
          <cell r="D4304" t="str">
            <v>CR</v>
          </cell>
          <cell r="E4304">
            <v>13.32</v>
          </cell>
        </row>
        <row r="4305">
          <cell r="A4305">
            <v>10582</v>
          </cell>
          <cell r="B4305" t="str">
            <v>ELEMENTO VAZADO DE CONCRETO, VENEZIANA *40 X 10 X 10* CM</v>
          </cell>
          <cell r="C4305" t="str">
            <v>UN</v>
          </cell>
          <cell r="D4305" t="str">
            <v>CR</v>
          </cell>
          <cell r="E4305">
            <v>4.66</v>
          </cell>
        </row>
        <row r="4306">
          <cell r="A4306">
            <v>2436</v>
          </cell>
          <cell r="B4306" t="str">
            <v>ELETRICISTA</v>
          </cell>
          <cell r="C4306" t="str">
            <v>H</v>
          </cell>
          <cell r="D4306" t="str">
            <v>C</v>
          </cell>
          <cell r="E4306">
            <v>11.55</v>
          </cell>
        </row>
        <row r="4307">
          <cell r="A4307">
            <v>40918</v>
          </cell>
          <cell r="B4307" t="str">
            <v>ELETRICISTA (MENSALISTA)</v>
          </cell>
          <cell r="C4307" t="str">
            <v>MES</v>
          </cell>
          <cell r="D4307" t="str">
            <v>CR</v>
          </cell>
          <cell r="E4307">
            <v>2033.95</v>
          </cell>
        </row>
        <row r="4308">
          <cell r="A4308">
            <v>2439</v>
          </cell>
          <cell r="B4308" t="str">
            <v>ELETRICISTA DE MANUTENCAO INDUSTRIAL</v>
          </cell>
          <cell r="C4308" t="str">
            <v>H</v>
          </cell>
          <cell r="D4308" t="str">
            <v>CR</v>
          </cell>
          <cell r="E4308">
            <v>14.87</v>
          </cell>
        </row>
        <row r="4309">
          <cell r="A4309">
            <v>40923</v>
          </cell>
          <cell r="B4309" t="str">
            <v>ELETRICISTA DE MANUTENCAO INDUSTRIAL (MENSALISTA)</v>
          </cell>
          <cell r="C4309" t="str">
            <v>MES</v>
          </cell>
          <cell r="D4309" t="str">
            <v>CR</v>
          </cell>
          <cell r="E4309">
            <v>2620.44</v>
          </cell>
        </row>
        <row r="4310">
          <cell r="A4310">
            <v>10998</v>
          </cell>
          <cell r="B4310" t="str">
            <v>ELETRODO AWS E-6010 (0K 22.50; WI 610) D = 4MM ( SOLDA ELETRICA )</v>
          </cell>
          <cell r="C4310" t="str">
            <v>KG</v>
          </cell>
          <cell r="D4310" t="str">
            <v>CR</v>
          </cell>
          <cell r="E4310">
            <v>12.19</v>
          </cell>
        </row>
        <row r="4311">
          <cell r="A4311">
            <v>11002</v>
          </cell>
          <cell r="B4311" t="str">
            <v>ELETRODO AWS E-6013 (OK 46.00; WI 613) D = 2,5MM ( SOLDA ELETRICA )</v>
          </cell>
          <cell r="C4311" t="str">
            <v>KG</v>
          </cell>
          <cell r="D4311" t="str">
            <v>CR</v>
          </cell>
          <cell r="E4311">
            <v>12.41</v>
          </cell>
        </row>
        <row r="4312">
          <cell r="A4312">
            <v>10999</v>
          </cell>
          <cell r="B4312" t="str">
            <v>ELETRODO AWS E-6013 (OK 46.00; WI 613) D = 4MM ( SOLDA ELETRICA )</v>
          </cell>
          <cell r="C4312" t="str">
            <v>KG</v>
          </cell>
          <cell r="D4312" t="str">
            <v>CR</v>
          </cell>
          <cell r="E4312">
            <v>10.7</v>
          </cell>
        </row>
        <row r="4313">
          <cell r="A4313">
            <v>10997</v>
          </cell>
          <cell r="B4313" t="str">
            <v>ELETRODO AWS E-7018 (OK 48.04; WI 718) D=4MM (SOLDA ELETRICA)</v>
          </cell>
          <cell r="C4313" t="str">
            <v>KG</v>
          </cell>
          <cell r="D4313" t="str">
            <v>C</v>
          </cell>
          <cell r="E4313">
            <v>11.79</v>
          </cell>
        </row>
        <row r="4314">
          <cell r="A4314">
            <v>2685</v>
          </cell>
          <cell r="B4314" t="str">
            <v>ELETRODUTO DE PVC RIGIDO ROSCAVEL DE 1 ", SEM LUVA</v>
          </cell>
          <cell r="C4314" t="str">
            <v>M</v>
          </cell>
          <cell r="D4314" t="str">
            <v>CR</v>
          </cell>
          <cell r="E4314">
            <v>3.52</v>
          </cell>
        </row>
        <row r="4315">
          <cell r="A4315">
            <v>2680</v>
          </cell>
          <cell r="B4315" t="str">
            <v>ELETRODUTO DE PVC RIGIDO ROSCAVEL DE 1 1/2 ", SEM LUVA</v>
          </cell>
          <cell r="C4315" t="str">
            <v>M</v>
          </cell>
          <cell r="D4315" t="str">
            <v>CR</v>
          </cell>
          <cell r="E4315">
            <v>5.15</v>
          </cell>
        </row>
        <row r="4316">
          <cell r="A4316">
            <v>2684</v>
          </cell>
          <cell r="B4316" t="str">
            <v>ELETRODUTO DE PVC RIGIDO ROSCAVEL DE 1 1/4 ", SEM LUVA</v>
          </cell>
          <cell r="C4316" t="str">
            <v>M</v>
          </cell>
          <cell r="D4316" t="str">
            <v>CR</v>
          </cell>
          <cell r="E4316">
            <v>4.6900000000000004</v>
          </cell>
        </row>
        <row r="4317">
          <cell r="A4317">
            <v>2673</v>
          </cell>
          <cell r="B4317" t="str">
            <v>ELETRODUTO DE PVC RIGIDO ROSCAVEL DE 1/2 ", SEM LUVA</v>
          </cell>
          <cell r="C4317" t="str">
            <v>M</v>
          </cell>
          <cell r="D4317" t="str">
            <v>C</v>
          </cell>
          <cell r="E4317">
            <v>1.81</v>
          </cell>
        </row>
        <row r="4318">
          <cell r="A4318">
            <v>2681</v>
          </cell>
          <cell r="B4318" t="str">
            <v>ELETRODUTO DE PVC RIGIDO ROSCAVEL DE 2 ", SEM LUVA</v>
          </cell>
          <cell r="C4318" t="str">
            <v>M</v>
          </cell>
          <cell r="D4318" t="str">
            <v>CR</v>
          </cell>
          <cell r="E4318">
            <v>8.42</v>
          </cell>
        </row>
        <row r="4319">
          <cell r="A4319">
            <v>2682</v>
          </cell>
          <cell r="B4319" t="str">
            <v>ELETRODUTO DE PVC RIGIDO ROSCAVEL DE 2 1/2 ", SEM LUVA</v>
          </cell>
          <cell r="C4319" t="str">
            <v>M</v>
          </cell>
          <cell r="D4319" t="str">
            <v>CR</v>
          </cell>
          <cell r="E4319">
            <v>12.28</v>
          </cell>
        </row>
        <row r="4320">
          <cell r="A4320">
            <v>2686</v>
          </cell>
          <cell r="B4320" t="str">
            <v>ELETRODUTO DE PVC RIGIDO ROSCAVEL DE 3 ", SEM LUVA</v>
          </cell>
          <cell r="C4320" t="str">
            <v>M</v>
          </cell>
          <cell r="D4320" t="str">
            <v>CR</v>
          </cell>
          <cell r="E4320">
            <v>15.41</v>
          </cell>
        </row>
        <row r="4321">
          <cell r="A4321">
            <v>2674</v>
          </cell>
          <cell r="B4321" t="str">
            <v>ELETRODUTO DE PVC RIGIDO ROSCAVEL DE 3/4 ", SEM LUVA</v>
          </cell>
          <cell r="C4321" t="str">
            <v>M</v>
          </cell>
          <cell r="D4321" t="str">
            <v>CR</v>
          </cell>
          <cell r="E4321">
            <v>2.25</v>
          </cell>
        </row>
        <row r="4322">
          <cell r="A4322">
            <v>2683</v>
          </cell>
          <cell r="B4322" t="str">
            <v>ELETRODUTO DE PVC RIGIDO ROSCAVEL DE 4 ", SEM LUVA</v>
          </cell>
          <cell r="C4322" t="str">
            <v>M</v>
          </cell>
          <cell r="D4322" t="str">
            <v>CR</v>
          </cell>
          <cell r="E4322">
            <v>24.28</v>
          </cell>
        </row>
        <row r="4323">
          <cell r="A4323">
            <v>2676</v>
          </cell>
          <cell r="B4323" t="str">
            <v>ELETRODUTO DE PVC RIGIDO SOLDAVEL, CLASSE B, DE 20 MM</v>
          </cell>
          <cell r="C4323" t="str">
            <v>M</v>
          </cell>
          <cell r="D4323" t="str">
            <v>CR</v>
          </cell>
          <cell r="E4323">
            <v>1.05</v>
          </cell>
        </row>
        <row r="4324">
          <cell r="A4324">
            <v>2678</v>
          </cell>
          <cell r="B4324" t="str">
            <v>ELETRODUTO DE PVC RIGIDO SOLDAVEL, CLASSE B, DE 25 MM</v>
          </cell>
          <cell r="C4324" t="str">
            <v>M</v>
          </cell>
          <cell r="D4324" t="str">
            <v>CR</v>
          </cell>
          <cell r="E4324">
            <v>1.31</v>
          </cell>
        </row>
        <row r="4325">
          <cell r="A4325">
            <v>2679</v>
          </cell>
          <cell r="B4325" t="str">
            <v>ELETRODUTO DE PVC RIGIDO SOLDAVEL, CLASSE B, DE 32 MM</v>
          </cell>
          <cell r="C4325" t="str">
            <v>M</v>
          </cell>
          <cell r="D4325" t="str">
            <v>CR</v>
          </cell>
          <cell r="E4325">
            <v>2.0299999999999998</v>
          </cell>
        </row>
        <row r="4326">
          <cell r="A4326">
            <v>12070</v>
          </cell>
          <cell r="B4326" t="str">
            <v>ELETRODUTO DE PVC RIGIDO SOLDAVEL, CLASSE B, DE 40 MM</v>
          </cell>
          <cell r="C4326" t="str">
            <v>M</v>
          </cell>
          <cell r="D4326" t="str">
            <v>CR</v>
          </cell>
          <cell r="E4326">
            <v>2.83</v>
          </cell>
        </row>
        <row r="4327">
          <cell r="A4327">
            <v>2675</v>
          </cell>
          <cell r="B4327" t="str">
            <v>ELETRODUTO DE PVC RIGIDO SOLDAVEL, CLASSE B, DE 50 MM</v>
          </cell>
          <cell r="C4327" t="str">
            <v>M</v>
          </cell>
          <cell r="D4327" t="str">
            <v>CR</v>
          </cell>
          <cell r="E4327">
            <v>3.67</v>
          </cell>
        </row>
        <row r="4328">
          <cell r="A4328">
            <v>12067</v>
          </cell>
          <cell r="B4328" t="str">
            <v>ELETRODUTO DE PVC RIGIDO SOLDAVEL, CLASSE B, DE 60 MM</v>
          </cell>
          <cell r="C4328" t="str">
            <v>M</v>
          </cell>
          <cell r="D4328" t="str">
            <v>CR</v>
          </cell>
          <cell r="E4328">
            <v>4.9800000000000004</v>
          </cell>
        </row>
        <row r="4329">
          <cell r="A4329">
            <v>21136</v>
          </cell>
          <cell r="B4329" t="str">
            <v>ELETRODUTO FERRO GALV OU ZINCADO ELETROLIT LEVE  PAREDE 0,90MM - 1" NBR 13057</v>
          </cell>
          <cell r="C4329" t="str">
            <v>M</v>
          </cell>
          <cell r="D4329" t="str">
            <v>CR</v>
          </cell>
          <cell r="E4329">
            <v>4.68</v>
          </cell>
        </row>
        <row r="4330">
          <cell r="A4330">
            <v>21129</v>
          </cell>
          <cell r="B4330" t="str">
            <v>ELETRODUTO FERRO GALV OU ZINCADO ELETROLIT LEVE PAREDE 0,90MM - 1/2" NBR 13057</v>
          </cell>
          <cell r="C4330" t="str">
            <v>M</v>
          </cell>
          <cell r="D4330" t="str">
            <v>CR</v>
          </cell>
          <cell r="E4330">
            <v>3.06</v>
          </cell>
        </row>
        <row r="4331">
          <cell r="A4331">
            <v>21128</v>
          </cell>
          <cell r="B4331" t="str">
            <v>ELETRODUTO FERRO GALV OU ZINCADO ELETROLIT LEVE PAREDE 0,90MM - 3/4" NBR 13057</v>
          </cell>
          <cell r="C4331" t="str">
            <v>M</v>
          </cell>
          <cell r="D4331" t="str">
            <v>C</v>
          </cell>
          <cell r="E4331">
            <v>3.98</v>
          </cell>
        </row>
        <row r="4332">
          <cell r="A4332">
            <v>21132</v>
          </cell>
          <cell r="B4332" t="str">
            <v>ELETRODUTO FERRO GALV OU ZINCADO ELETROLIT PESADO PAREDE 2,25MM - 4" NBR 13057</v>
          </cell>
          <cell r="C4332" t="str">
            <v>M</v>
          </cell>
          <cell r="D4332" t="str">
            <v>CR</v>
          </cell>
          <cell r="E4332">
            <v>29.42</v>
          </cell>
        </row>
        <row r="4333">
          <cell r="A4333">
            <v>21130</v>
          </cell>
          <cell r="B4333" t="str">
            <v>ELETRODUTO FERRO GALV OU ZINCADO ELETROLIT SEMI-PESADO PAREDE 1,20MM - 1.1/2"</v>
          </cell>
          <cell r="C4333" t="str">
            <v>M</v>
          </cell>
          <cell r="D4333" t="str">
            <v>CR</v>
          </cell>
          <cell r="E4333">
            <v>9.61</v>
          </cell>
        </row>
        <row r="4334">
          <cell r="B4334" t="str">
            <v>NBR 13057</v>
          </cell>
        </row>
        <row r="4335">
          <cell r="A4335">
            <v>21135</v>
          </cell>
          <cell r="B4335" t="str">
            <v>ELETRODUTO FERRO GALV OU ZINCADO ELETROLIT SEMI-PESADO PAREDE 1,20MM - 1.1/4"</v>
          </cell>
          <cell r="C4335" t="str">
            <v>M</v>
          </cell>
          <cell r="D4335" t="str">
            <v>CR</v>
          </cell>
          <cell r="E4335">
            <v>6.99</v>
          </cell>
        </row>
        <row r="4336">
          <cell r="B4336" t="str">
            <v>NBR 13057</v>
          </cell>
        </row>
        <row r="4337">
          <cell r="A4337">
            <v>21134</v>
          </cell>
          <cell r="B4337" t="str">
            <v>ELETRODUTO FERRO GALV OU ZINCADO ELETROLIT SEMI-PESADO PAREDE 1,20MM - 2" NBR</v>
          </cell>
          <cell r="C4337" t="str">
            <v>M</v>
          </cell>
          <cell r="D4337" t="str">
            <v>CR</v>
          </cell>
          <cell r="E4337">
            <v>12.41</v>
          </cell>
        </row>
        <row r="4338">
          <cell r="B4338">
            <v>13057</v>
          </cell>
        </row>
        <row r="4339">
          <cell r="A4339">
            <v>21131</v>
          </cell>
          <cell r="B4339" t="str">
            <v>ELETRODUTO FERRO GALV OU ZINCADO ELETROLIT SEMI-PESADO PAREDE 1,52MM - 2.1/2"</v>
          </cell>
          <cell r="C4339" t="str">
            <v>M</v>
          </cell>
          <cell r="D4339" t="str">
            <v>CR</v>
          </cell>
          <cell r="E4339">
            <v>17.91</v>
          </cell>
        </row>
        <row r="4340">
          <cell r="B4340" t="str">
            <v>NBR 13057</v>
          </cell>
        </row>
        <row r="4341">
          <cell r="A4341">
            <v>21133</v>
          </cell>
          <cell r="B4341" t="str">
            <v>ELETRODUTO FERRO GALV OU ZINCADO ELETROLIT SEMI-PESADO PAREDE 1,52MM - 3" NBR</v>
          </cell>
          <cell r="C4341" t="str">
            <v>M</v>
          </cell>
          <cell r="D4341" t="str">
            <v>CR</v>
          </cell>
          <cell r="E4341">
            <v>24.62</v>
          </cell>
        </row>
        <row r="4342">
          <cell r="A4342" t="str">
            <v>Obs: dimensões entre asteríscos (*) indicam a aceitação de medidas aproximadas.</v>
          </cell>
        </row>
        <row r="4344">
          <cell r="B4344" t="str">
            <v>PREÇOS DE INSUMOS</v>
          </cell>
          <cell r="D4344" t="str">
            <v>Página:</v>
          </cell>
          <cell r="E4344" t="str">
            <v>66 / 146</v>
          </cell>
        </row>
        <row r="4345">
          <cell r="A4345" t="str">
            <v>Indicação da origem do preço:</v>
          </cell>
        </row>
        <row r="4346">
          <cell r="A4346" t="str">
            <v>• C - para preço coletado pelo IBGE</v>
          </cell>
        </row>
        <row r="4347">
          <cell r="A4347" t="str">
            <v>• CR - para preço obtido por meio do coeficiente de representatividade do insumo (ver Manual de Metodologia e</v>
          </cell>
        </row>
        <row r="4348">
          <cell r="A4348" t="str">
            <v>Conceitos);</v>
          </cell>
        </row>
        <row r="4349">
          <cell r="A4349" t="str">
            <v>• AS - para preço atribuído com base no preço do insumo para a localidade de São Paulo.</v>
          </cell>
        </row>
        <row r="4350">
          <cell r="A4350" t="str">
            <v>Mês de Coleta:</v>
          </cell>
          <cell r="B4350" t="str">
            <v>06/2016 Pesquisa: IBGE</v>
          </cell>
        </row>
        <row r="4351">
          <cell r="B4351" t="str">
            <v>CUIABA</v>
          </cell>
          <cell r="C4351" t="str">
            <v>90,01</v>
          </cell>
          <cell r="E4351">
            <v>52.06</v>
          </cell>
        </row>
        <row r="4352">
          <cell r="A4352" t="str">
            <v>Localidade:</v>
          </cell>
          <cell r="B4352" t="str">
            <v>Encargos Sociais Desonerados(%) Horista:</v>
          </cell>
          <cell r="D4352" t="str">
            <v>Mensalista:</v>
          </cell>
        </row>
        <row r="4353">
          <cell r="A4353" t="str">
            <v>Código</v>
          </cell>
          <cell r="B4353" t="str">
            <v>Descriçao do Insumo</v>
          </cell>
          <cell r="C4353" t="str">
            <v>Unid</v>
          </cell>
          <cell r="D4353" t="str">
            <v>Origem</v>
          </cell>
          <cell r="E4353" t="str">
            <v>Preço</v>
          </cell>
        </row>
        <row r="4354">
          <cell r="D4354" t="str">
            <v>de Preço</v>
          </cell>
          <cell r="E4354" t="str">
            <v>Mediano (R$)</v>
          </cell>
        </row>
        <row r="4355">
          <cell r="B4355">
            <v>13057</v>
          </cell>
        </row>
        <row r="4356">
          <cell r="A4356">
            <v>21137</v>
          </cell>
          <cell r="B4356" t="str">
            <v>ELETRODUTO METALICO FLEXIVEL REV EXT PVC PRETO 15MM TIPO COPEX OU EQUIV</v>
          </cell>
          <cell r="C4356" t="str">
            <v>M</v>
          </cell>
          <cell r="D4356" t="str">
            <v>CR</v>
          </cell>
          <cell r="E4356">
            <v>3.05</v>
          </cell>
        </row>
        <row r="4357">
          <cell r="A4357">
            <v>2504</v>
          </cell>
          <cell r="B4357" t="str">
            <v>ELETRODUTO METALICO FLEXIVEL REV EXT PVC PRETO 25MM TIPO COPEX OU EQUIV</v>
          </cell>
          <cell r="C4357" t="str">
            <v>M</v>
          </cell>
          <cell r="D4357" t="str">
            <v>CR</v>
          </cell>
          <cell r="E4357">
            <v>5.15</v>
          </cell>
        </row>
        <row r="4358">
          <cell r="A4358">
            <v>2501</v>
          </cell>
          <cell r="B4358" t="str">
            <v>ELETRODUTO METALICO FLEXIVEL REV EXT PVC PRETO 32MM TIPO COPEX OU EQUIV</v>
          </cell>
          <cell r="C4358" t="str">
            <v>M</v>
          </cell>
          <cell r="D4358" t="str">
            <v>CR</v>
          </cell>
          <cell r="E4358">
            <v>7.64</v>
          </cell>
        </row>
        <row r="4359">
          <cell r="A4359">
            <v>2502</v>
          </cell>
          <cell r="B4359" t="str">
            <v>ELETRODUTO METALICO FLEXIVEL REV EXT PVC PRETO 40MM TIPO COPEX OU EQUIV</v>
          </cell>
          <cell r="C4359" t="str">
            <v>M</v>
          </cell>
          <cell r="D4359" t="str">
            <v>CR</v>
          </cell>
          <cell r="E4359">
            <v>10.63</v>
          </cell>
        </row>
        <row r="4360">
          <cell r="A4360">
            <v>2503</v>
          </cell>
          <cell r="B4360" t="str">
            <v>ELETRODUTO METALICO FLEXIVEL REV EXT PVC PRETO 50MM TIPO COPEX OU EQUIV</v>
          </cell>
          <cell r="C4360" t="str">
            <v>M</v>
          </cell>
          <cell r="D4360" t="str">
            <v>CR</v>
          </cell>
          <cell r="E4360">
            <v>14.49</v>
          </cell>
        </row>
        <row r="4361">
          <cell r="A4361">
            <v>2500</v>
          </cell>
          <cell r="B4361" t="str">
            <v>ELETRODUTO METALICO FLEXIVEL REV EXT PVC PRETO 60MM TIPO COPEX OU EQUIV</v>
          </cell>
          <cell r="C4361" t="str">
            <v>M</v>
          </cell>
          <cell r="D4361" t="str">
            <v>CR</v>
          </cell>
          <cell r="E4361">
            <v>20.88</v>
          </cell>
        </row>
        <row r="4362">
          <cell r="A4362">
            <v>2505</v>
          </cell>
          <cell r="B4362" t="str">
            <v>ELETRODUTO METALICO FLEXIVEL REV EXT PVC PRETO 75MM TIPO COPEX OU EQUIV</v>
          </cell>
          <cell r="C4362" t="str">
            <v>M</v>
          </cell>
          <cell r="D4362" t="str">
            <v>CR</v>
          </cell>
          <cell r="E4362">
            <v>27.05</v>
          </cell>
        </row>
        <row r="4363">
          <cell r="A4363">
            <v>12056</v>
          </cell>
          <cell r="B4363" t="str">
            <v>ELETRODUTO METALICO FLEXIVEL TIPO CONDUITE D = 1 1/2"</v>
          </cell>
          <cell r="C4363" t="str">
            <v>M</v>
          </cell>
          <cell r="D4363" t="str">
            <v>CR</v>
          </cell>
          <cell r="E4363">
            <v>6.93</v>
          </cell>
        </row>
        <row r="4364">
          <cell r="A4364">
            <v>12057</v>
          </cell>
          <cell r="B4364" t="str">
            <v>ELETRODUTO METALICO FLEXIVEL TIPO CONDUITE D = 1 1/4"</v>
          </cell>
          <cell r="C4364" t="str">
            <v>M</v>
          </cell>
          <cell r="D4364" t="str">
            <v>CR</v>
          </cell>
          <cell r="E4364">
            <v>6.13</v>
          </cell>
        </row>
        <row r="4365">
          <cell r="A4365">
            <v>12059</v>
          </cell>
          <cell r="B4365" t="str">
            <v>ELETRODUTO METALICO FLEXIVEL TIPO CONDUITE D = 1/2"</v>
          </cell>
          <cell r="C4365" t="str">
            <v>M</v>
          </cell>
          <cell r="D4365" t="str">
            <v>CR</v>
          </cell>
          <cell r="E4365">
            <v>3.35</v>
          </cell>
        </row>
        <row r="4366">
          <cell r="A4366">
            <v>12058</v>
          </cell>
          <cell r="B4366" t="str">
            <v>ELETRODUTO METALICO FLEXIVEL TIPO CONDUITE D = 1"</v>
          </cell>
          <cell r="C4366" t="str">
            <v>M</v>
          </cell>
          <cell r="D4366" t="str">
            <v>CR</v>
          </cell>
          <cell r="E4366">
            <v>4.6399999999999997</v>
          </cell>
        </row>
        <row r="4367">
          <cell r="A4367">
            <v>12060</v>
          </cell>
          <cell r="B4367" t="str">
            <v>ELETRODUTO METALICO FLEXIVEL TIPO CONDUITE D = 2 1/2"</v>
          </cell>
          <cell r="C4367" t="str">
            <v>M</v>
          </cell>
          <cell r="D4367" t="str">
            <v>CR</v>
          </cell>
          <cell r="E4367">
            <v>11.8</v>
          </cell>
        </row>
        <row r="4368">
          <cell r="A4368">
            <v>12061</v>
          </cell>
          <cell r="B4368" t="str">
            <v>ELETRODUTO METALICO FLEXIVEL TIPO CONDUITE D = 2"</v>
          </cell>
          <cell r="C4368" t="str">
            <v>M</v>
          </cell>
          <cell r="D4368" t="str">
            <v>CR</v>
          </cell>
          <cell r="E4368">
            <v>9.61</v>
          </cell>
        </row>
        <row r="4369">
          <cell r="A4369">
            <v>12062</v>
          </cell>
          <cell r="B4369" t="str">
            <v>ELETRODUTO METALICO FLEXIVEL TIPO CONDUITE D = 3"</v>
          </cell>
          <cell r="C4369" t="str">
            <v>M</v>
          </cell>
          <cell r="D4369" t="str">
            <v>CR</v>
          </cell>
          <cell r="E4369">
            <v>17.739999999999998</v>
          </cell>
        </row>
        <row r="4370">
          <cell r="A4370">
            <v>2687</v>
          </cell>
          <cell r="B4370" t="str">
            <v>ELETRODUTO PVC FLEXIVEL CORRUGADO, COR AMARELA, DE 16 MM</v>
          </cell>
          <cell r="C4370" t="str">
            <v>M</v>
          </cell>
          <cell r="D4370" t="str">
            <v>CR</v>
          </cell>
          <cell r="E4370">
            <v>0.92</v>
          </cell>
        </row>
        <row r="4371">
          <cell r="A4371">
            <v>2689</v>
          </cell>
          <cell r="B4371" t="str">
            <v>ELETRODUTO PVC FLEXIVEL CORRUGADO, COR AMARELA, DE 20 MM</v>
          </cell>
          <cell r="C4371" t="str">
            <v>M</v>
          </cell>
          <cell r="D4371" t="str">
            <v>CR</v>
          </cell>
          <cell r="E4371">
            <v>1.0900000000000001</v>
          </cell>
        </row>
        <row r="4372">
          <cell r="A4372">
            <v>2688</v>
          </cell>
          <cell r="B4372" t="str">
            <v>ELETRODUTO PVC FLEXIVEL CORRUGADO, COR AMARELA, DE 25 MM</v>
          </cell>
          <cell r="C4372" t="str">
            <v>M</v>
          </cell>
          <cell r="D4372" t="str">
            <v>CR</v>
          </cell>
          <cell r="E4372">
            <v>1.18</v>
          </cell>
        </row>
        <row r="4373">
          <cell r="A4373">
            <v>2690</v>
          </cell>
          <cell r="B4373" t="str">
            <v>ELETRODUTO PVC FLEXIVEL CORRUGADO, COR AMARELA, DE 32 MM</v>
          </cell>
          <cell r="C4373" t="str">
            <v>M</v>
          </cell>
          <cell r="D4373" t="str">
            <v>CR</v>
          </cell>
          <cell r="E4373">
            <v>2.02</v>
          </cell>
        </row>
        <row r="4374">
          <cell r="A4374">
            <v>39243</v>
          </cell>
          <cell r="B4374" t="str">
            <v>ELETRODUTO PVC FLEXIVEL CORRUGADO, REFORCADO, COR LARANJA, DE 20 MM, PARA</v>
          </cell>
          <cell r="C4374" t="str">
            <v>M</v>
          </cell>
          <cell r="D4374" t="str">
            <v>CR</v>
          </cell>
          <cell r="E4374">
            <v>1.33</v>
          </cell>
        </row>
        <row r="4375">
          <cell r="B4375" t="str">
            <v>LAJES E PISOS</v>
          </cell>
        </row>
        <row r="4376">
          <cell r="A4376">
            <v>39244</v>
          </cell>
          <cell r="B4376" t="str">
            <v>ELETRODUTO PVC FLEXIVEL CORRUGADO, REFORCADO, COR LARANJA, DE 25 MM, PARA</v>
          </cell>
          <cell r="C4376" t="str">
            <v>M</v>
          </cell>
          <cell r="D4376" t="str">
            <v>CR</v>
          </cell>
          <cell r="E4376">
            <v>1.8</v>
          </cell>
        </row>
        <row r="4377">
          <cell r="B4377" t="str">
            <v>LAJES E PISOS</v>
          </cell>
        </row>
        <row r="4378">
          <cell r="A4378">
            <v>39245</v>
          </cell>
          <cell r="B4378" t="str">
            <v>ELETRODUTO PVC FLEXIVEL CORRUGADO, REFORCADO, COR LARANJA, DE 32 MM, PARA</v>
          </cell>
          <cell r="C4378" t="str">
            <v>M</v>
          </cell>
          <cell r="D4378" t="str">
            <v>CR</v>
          </cell>
          <cell r="E4378">
            <v>3.47</v>
          </cell>
        </row>
        <row r="4379">
          <cell r="B4379" t="str">
            <v>LAJES E PISOS</v>
          </cell>
        </row>
        <row r="4380">
          <cell r="A4380">
            <v>2446</v>
          </cell>
          <cell r="B4380" t="str">
            <v>ELETRODUTO 2" TIPO KANALEX OU EQUIV</v>
          </cell>
          <cell r="C4380" t="str">
            <v>M</v>
          </cell>
          <cell r="D4380" t="str">
            <v>CR</v>
          </cell>
          <cell r="E4380">
            <v>8.99</v>
          </cell>
        </row>
        <row r="4381">
          <cell r="A4381">
            <v>2442</v>
          </cell>
          <cell r="B4381" t="str">
            <v>ELETRODUTO 3" TIPO KANALEX OU EQUIV</v>
          </cell>
          <cell r="C4381" t="str">
            <v>M</v>
          </cell>
          <cell r="D4381" t="str">
            <v>CR</v>
          </cell>
          <cell r="E4381">
            <v>14.54</v>
          </cell>
        </row>
        <row r="4382">
          <cell r="A4382">
            <v>39254</v>
          </cell>
          <cell r="B4382" t="str">
            <v>ELETRODUTO/CONDULETE DE PVC RIGIDO, LISO, COR CINZA, DE 1/2", PARA INSTALACOES</v>
          </cell>
          <cell r="C4382" t="str">
            <v>M</v>
          </cell>
          <cell r="D4382" t="str">
            <v>CR</v>
          </cell>
          <cell r="E4382">
            <v>5.19</v>
          </cell>
        </row>
        <row r="4383">
          <cell r="B4383" t="str">
            <v>APARENTES (NBR 5410)</v>
          </cell>
        </row>
        <row r="4384">
          <cell r="A4384">
            <v>39255</v>
          </cell>
          <cell r="B4384" t="str">
            <v>ELETRODUTO/CONDULETE DE PVC RIGIDO, LISO, COR CINZA, DE 1", PARA INSTALACOES</v>
          </cell>
          <cell r="C4384" t="str">
            <v>M</v>
          </cell>
          <cell r="D4384" t="str">
            <v>CR</v>
          </cell>
          <cell r="E4384">
            <v>9.6199999999999992</v>
          </cell>
        </row>
        <row r="4385">
          <cell r="B4385" t="str">
            <v>APARENTES (NBR 5410)</v>
          </cell>
        </row>
        <row r="4386">
          <cell r="A4386">
            <v>39253</v>
          </cell>
          <cell r="B4386" t="str">
            <v>ELETRODUTO/CONDULETE DE PVC RIGIDO, LISO, COR CINZA, DE 3/4", PARA INSTALACOES</v>
          </cell>
          <cell r="C4386" t="str">
            <v>M</v>
          </cell>
          <cell r="D4386" t="str">
            <v>CR</v>
          </cell>
          <cell r="E4386">
            <v>6.62</v>
          </cell>
        </row>
        <row r="4387">
          <cell r="B4387" t="str">
            <v>APARENTES (NBR 5410)</v>
          </cell>
        </row>
        <row r="4388">
          <cell r="A4388">
            <v>2438</v>
          </cell>
          <cell r="B4388" t="str">
            <v>ELETROTECNICO</v>
          </cell>
          <cell r="C4388" t="str">
            <v>H</v>
          </cell>
          <cell r="D4388" t="str">
            <v>CR</v>
          </cell>
          <cell r="E4388">
            <v>17.72</v>
          </cell>
        </row>
        <row r="4389">
          <cell r="A4389">
            <v>40922</v>
          </cell>
          <cell r="B4389" t="str">
            <v>ELETROTECNICO (MENSALISTA)</v>
          </cell>
          <cell r="C4389" t="str">
            <v>MES</v>
          </cell>
          <cell r="D4389" t="str">
            <v>CR</v>
          </cell>
          <cell r="E4389">
            <v>3120.28</v>
          </cell>
        </row>
        <row r="4390">
          <cell r="A4390">
            <v>3355</v>
          </cell>
          <cell r="B4390" t="str">
            <v>ELEVADOR DE CARGA A CABO, CABINE SEMI FECHADA *2,0* X *1,5* X *2,0* M, CAPACIDADE</v>
          </cell>
          <cell r="C4390" t="str">
            <v>H</v>
          </cell>
          <cell r="D4390" t="str">
            <v>AS</v>
          </cell>
          <cell r="E4390">
            <v>25.65</v>
          </cell>
        </row>
        <row r="4391">
          <cell r="B4391" t="str">
            <v>DE CARGA 1000 KG, TORRE  *2,38* X *2,21* X 15 M, GUINCHO DE EMBREAGEM, FREIO DE</v>
          </cell>
        </row>
        <row r="4392">
          <cell r="B4392" t="str">
            <v>SEGURANCA, LIMITADOR DE VELOCIDADE E CANCELA (LO</v>
          </cell>
        </row>
        <row r="4393">
          <cell r="A4393">
            <v>36486</v>
          </cell>
          <cell r="B4393" t="str">
            <v>ELEVADOR DE CARGA, CABINE SEMI FECHADA 2,0 X 1,5 X 2,0 M, CAPACIDADE DE CARGA</v>
          </cell>
          <cell r="C4393" t="str">
            <v>UN</v>
          </cell>
          <cell r="D4393" t="str">
            <v>CR</v>
          </cell>
          <cell r="E4393">
            <v>26619.45</v>
          </cell>
        </row>
        <row r="4394">
          <cell r="B4394" t="str">
            <v>1000 KG, TORRE  2,38 X 2,21 X 15 M, GUINCHO DE EMBREAGEM, FREIO DE SEGURANCA,</v>
          </cell>
        </row>
        <row r="4395">
          <cell r="B4395" t="str">
            <v>LIMITADOR DE VELOCIDADE E CANCELA</v>
          </cell>
        </row>
        <row r="4396">
          <cell r="A4396">
            <v>37777</v>
          </cell>
          <cell r="B4396" t="str">
            <v>ELEVADOR DE CREMALHEIRA CABINE FECHADA 1,5 X 2,5 X 2,35 M (UMA POR TORRE),</v>
          </cell>
          <cell r="C4396" t="str">
            <v>UN</v>
          </cell>
          <cell r="D4396" t="str">
            <v>CR</v>
          </cell>
          <cell r="E4396">
            <v>125323.88</v>
          </cell>
        </row>
        <row r="4397">
          <cell r="B4397" t="str">
            <v>CAPACIDADE DE CARGA 1200 KG (15 PESSOAS), TORRE  24 M (16 MODULOS), FREIO DE</v>
          </cell>
        </row>
        <row r="4398">
          <cell r="B4398" t="str">
            <v>SEGURANCA, LIMITADOR DE CARGA</v>
          </cell>
        </row>
        <row r="4399">
          <cell r="A4399">
            <v>39814</v>
          </cell>
          <cell r="B4399" t="str">
            <v>ELEVADOR DE CREMALHEIRA CABINE, SIMPLES FECHADA 1,5 X 2,5 X 2,35 M (UMA POR</v>
          </cell>
          <cell r="C4399" t="str">
            <v>H</v>
          </cell>
          <cell r="D4399" t="str">
            <v>AS</v>
          </cell>
          <cell r="E4399">
            <v>48.09</v>
          </cell>
        </row>
        <row r="4400">
          <cell r="B4400" t="str">
            <v>TORRE), CAPACIDADE DE CARGA *1200* KG (15 PESSOAS), TORRE  24 M (16 MODULOS),</v>
          </cell>
        </row>
        <row r="4401">
          <cell r="B4401" t="str">
            <v>FREIOS DE SEGURANCA, LIMITADOR DE VELOCIDADE E DE CARGA</v>
          </cell>
        </row>
        <row r="4402">
          <cell r="A4402">
            <v>12624</v>
          </cell>
          <cell r="B4402" t="str">
            <v>EMENDA PARA CALHA PLUVIAL, PVC, DIAMETRO ENTRE 119 E 170 MM, PARA DRENAGEM</v>
          </cell>
          <cell r="C4402" t="str">
            <v>UN</v>
          </cell>
          <cell r="D4402" t="str">
            <v>CR</v>
          </cell>
          <cell r="E4402">
            <v>9.07</v>
          </cell>
        </row>
        <row r="4403">
          <cell r="B4403" t="str">
            <v>PREDIAL</v>
          </cell>
        </row>
        <row r="4404">
          <cell r="A4404">
            <v>10638</v>
          </cell>
          <cell r="B4404" t="str">
            <v>EMPILHADEIRA SOBRE PNEUS COM TORRE DE TRES ESTAGIOS, 4,70M DE ELEVACAO, C/</v>
          </cell>
          <cell r="C4404" t="str">
            <v>UN</v>
          </cell>
          <cell r="D4404" t="str">
            <v>CR</v>
          </cell>
          <cell r="E4404">
            <v>464553.56</v>
          </cell>
        </row>
        <row r="4405">
          <cell r="B4405" t="str">
            <v>DESLOCADOR LATERAL DOS GARFOS, MOTOR GLP 4.3L, CAPACIDADE NOMINAL DE CARGA</v>
          </cell>
        </row>
        <row r="4406">
          <cell r="B4406" t="str">
            <v>DE 6T</v>
          </cell>
        </row>
        <row r="4407">
          <cell r="A4407">
            <v>10635</v>
          </cell>
          <cell r="B4407" t="str">
            <v>EMPILHADEIRA SOBRE PNEUS COM TORRE DE TRES ESTAGIOS, 4,80M DE ELEVACAO, C/</v>
          </cell>
          <cell r="C4407" t="str">
            <v>UN</v>
          </cell>
          <cell r="D4407" t="str">
            <v>CR</v>
          </cell>
          <cell r="E4407">
            <v>160573.32999999999</v>
          </cell>
        </row>
        <row r="4408">
          <cell r="B4408" t="str">
            <v>DESLOCADOR LATERAL DOS GARFOS, MOTOR GLP 2.2L, CAPACIDADE NOMINAL DE CARGA</v>
          </cell>
        </row>
        <row r="4409">
          <cell r="A4409" t="str">
            <v>Obs: dimensões entre asteríscos (*) indicam a aceitação de medidas aproximadas.</v>
          </cell>
        </row>
        <row r="4411">
          <cell r="B4411" t="str">
            <v>PREÇOS DE INSUMOS</v>
          </cell>
          <cell r="D4411" t="str">
            <v>Página:</v>
          </cell>
          <cell r="E4411" t="str">
            <v>67 / 146</v>
          </cell>
        </row>
        <row r="4412">
          <cell r="A4412" t="str">
            <v>Indicação da origem do preço:</v>
          </cell>
        </row>
        <row r="4413">
          <cell r="A4413" t="str">
            <v>• C - para preço coletado pelo IBGE</v>
          </cell>
        </row>
        <row r="4414">
          <cell r="A4414" t="str">
            <v>• CR - para preço obtido por meio do coeficiente de representatividade do insumo (ver Manual de Metodologia e</v>
          </cell>
        </row>
        <row r="4415">
          <cell r="A4415" t="str">
            <v>Conceitos);</v>
          </cell>
        </row>
        <row r="4416">
          <cell r="A4416" t="str">
            <v>• AS - para preço atribuído com base no preço do insumo para a localidade de São Paulo.</v>
          </cell>
        </row>
        <row r="4417">
          <cell r="A4417" t="str">
            <v>Mês de Coleta:</v>
          </cell>
          <cell r="B4417" t="str">
            <v>06/2016 Pesquisa: IBGE</v>
          </cell>
        </row>
        <row r="4418">
          <cell r="B4418" t="str">
            <v>CUIABA</v>
          </cell>
          <cell r="C4418" t="str">
            <v>90,01</v>
          </cell>
          <cell r="E4418">
            <v>52.06</v>
          </cell>
        </row>
        <row r="4419">
          <cell r="A4419" t="str">
            <v>Localidade:</v>
          </cell>
          <cell r="B4419" t="str">
            <v>Encargos Sociais Desonerados(%) Horista:</v>
          </cell>
          <cell r="D4419" t="str">
            <v>Mensalista:</v>
          </cell>
        </row>
        <row r="4420">
          <cell r="A4420" t="str">
            <v>Código</v>
          </cell>
          <cell r="B4420" t="str">
            <v>Descriçao do Insumo</v>
          </cell>
          <cell r="C4420" t="str">
            <v>Unid</v>
          </cell>
          <cell r="D4420" t="str">
            <v>Origem</v>
          </cell>
          <cell r="E4420" t="str">
            <v>Preço</v>
          </cell>
        </row>
        <row r="4421">
          <cell r="D4421" t="str">
            <v>de Preço</v>
          </cell>
          <cell r="E4421" t="str">
            <v>Mediano (R$)</v>
          </cell>
        </row>
        <row r="4422">
          <cell r="B4422" t="str">
            <v>DE 3T</v>
          </cell>
        </row>
        <row r="4423">
          <cell r="A4423">
            <v>10634</v>
          </cell>
          <cell r="B4423" t="str">
            <v>EMPILHADEIRA SOBRE PNEUS COM TORRE DE TRES ESTAGIOS, 4,80M DE ELEVACAO, C/</v>
          </cell>
          <cell r="C4423" t="str">
            <v>UN</v>
          </cell>
          <cell r="D4423" t="str">
            <v>C</v>
          </cell>
          <cell r="E4423">
            <v>137500</v>
          </cell>
        </row>
        <row r="4424">
          <cell r="B4424" t="str">
            <v>DESLOCADOR LATERAL DOS GARFOS, MOTOR GLP 2.4L, CAPACIDADE NOMINAL DE CARGA</v>
          </cell>
        </row>
        <row r="4425">
          <cell r="B4425" t="str">
            <v>DE 2,5T</v>
          </cell>
        </row>
        <row r="4426">
          <cell r="A4426">
            <v>10636</v>
          </cell>
          <cell r="B4426" t="str">
            <v>EMPILHADEIRA SOBRE PNEUS COM TORRE DE TRES ESTAGIOS, 4,80M DE ELEVACAO, C/</v>
          </cell>
          <cell r="C4426" t="str">
            <v>UN</v>
          </cell>
          <cell r="D4426" t="str">
            <v>CR</v>
          </cell>
          <cell r="E4426">
            <v>302808.67</v>
          </cell>
        </row>
        <row r="4427">
          <cell r="B4427" t="str">
            <v>DESLOCADOR LATERAL DOS GARFOS, MOTOR GLP 4.3L, CAPACIDADE NOMINAL DE CARGA</v>
          </cell>
        </row>
        <row r="4428">
          <cell r="B4428" t="str">
            <v>DE 4T</v>
          </cell>
        </row>
        <row r="4429">
          <cell r="A4429">
            <v>10637</v>
          </cell>
          <cell r="B4429" t="str">
            <v>EMPILHADEIRA SOBRE PNEUS COM TORRE DE TRES ESTAGIOS, 4,80M DE ELEVACAO, C/</v>
          </cell>
          <cell r="C4429" t="str">
            <v>UN</v>
          </cell>
          <cell r="D4429" t="str">
            <v>CR</v>
          </cell>
          <cell r="E4429">
            <v>316741.06</v>
          </cell>
        </row>
        <row r="4430">
          <cell r="B4430" t="str">
            <v>DESLOCADOR LATERAL DOS GARFOS, MOTOR GLP 4.3L, CAPACIDADE NOMINAL DE CARGA</v>
          </cell>
        </row>
        <row r="4431">
          <cell r="B4431" t="str">
            <v>DE 5T</v>
          </cell>
        </row>
        <row r="4432">
          <cell r="A4432">
            <v>517</v>
          </cell>
          <cell r="B4432" t="str">
            <v>EMULSAO ASFALTICA ANIONICA</v>
          </cell>
          <cell r="C4432" t="str">
            <v>L</v>
          </cell>
          <cell r="D4432" t="str">
            <v>CR</v>
          </cell>
          <cell r="E4432">
            <v>6</v>
          </cell>
        </row>
        <row r="4433">
          <cell r="A4433">
            <v>506</v>
          </cell>
          <cell r="B4433" t="str">
            <v>EMULSAO ASFALTICA CATIONICA RL-1C PARA USO EM PAVIMENTACAO ASFALTICA (COM</v>
          </cell>
          <cell r="C4433" t="str">
            <v>T</v>
          </cell>
          <cell r="D4433" t="str">
            <v>C</v>
          </cell>
          <cell r="E4433">
            <v>1967.81</v>
          </cell>
        </row>
        <row r="4434">
          <cell r="B4434" t="str">
            <v>ICMS)</v>
          </cell>
        </row>
        <row r="4435">
          <cell r="A4435">
            <v>504</v>
          </cell>
          <cell r="B4435" t="str">
            <v>EMULSAO ASFALTICA CATIONICA RM-1C PARA USO EM PAVIMENTACAO ASFALTICA (COM</v>
          </cell>
          <cell r="C4435" t="str">
            <v>T</v>
          </cell>
          <cell r="D4435" t="str">
            <v>C</v>
          </cell>
          <cell r="E4435">
            <v>2273.4499999999998</v>
          </cell>
        </row>
        <row r="4436">
          <cell r="B4436" t="str">
            <v>ICMS)</v>
          </cell>
        </row>
        <row r="4437">
          <cell r="A4437">
            <v>503</v>
          </cell>
          <cell r="B4437" t="str">
            <v>EMULSAO ASFALTICA CATIONICA RM-1C PARA USO EM PAVIMENTACAO ASFALTICA (COM</v>
          </cell>
          <cell r="C4437" t="str">
            <v>KG</v>
          </cell>
          <cell r="D4437" t="str">
            <v>C</v>
          </cell>
          <cell r="E4437">
            <v>2.27</v>
          </cell>
        </row>
        <row r="4438">
          <cell r="B4438" t="str">
            <v>ICMS)</v>
          </cell>
        </row>
        <row r="4439">
          <cell r="A4439">
            <v>508</v>
          </cell>
          <cell r="B4439" t="str">
            <v>EMULSAO ASFALTICA CATIONICA RR-1C PARA USO EM PAVIMENTACAO ASFALTICA (COM</v>
          </cell>
          <cell r="C4439" t="str">
            <v>KG</v>
          </cell>
          <cell r="D4439" t="str">
            <v>AS</v>
          </cell>
          <cell r="E4439">
            <v>1.55</v>
          </cell>
        </row>
        <row r="4440">
          <cell r="B4440" t="str">
            <v>ICMS)</v>
          </cell>
        </row>
        <row r="4441">
          <cell r="A4441">
            <v>505</v>
          </cell>
          <cell r="B4441" t="str">
            <v>EMULSAO ASFALTICA CATIONICA RR-2C PARA USO EM PAVIMENTACAO ASFALTICA (COM</v>
          </cell>
          <cell r="C4441" t="str">
            <v>KG</v>
          </cell>
          <cell r="D4441" t="str">
            <v>C</v>
          </cell>
          <cell r="E4441">
            <v>1.98</v>
          </cell>
        </row>
        <row r="4442">
          <cell r="B4442" t="str">
            <v>ICMS)</v>
          </cell>
        </row>
        <row r="4443">
          <cell r="A4443">
            <v>37534</v>
          </cell>
          <cell r="B4443" t="str">
            <v>EMULSAO EXPLOSIVA EM CARTUCHOS DE 1" X 12", DENSIDADE 1.15 G/CM3, INICIACAO</v>
          </cell>
          <cell r="C4443" t="str">
            <v>KG</v>
          </cell>
          <cell r="D4443" t="str">
            <v>AS</v>
          </cell>
          <cell r="E4443">
            <v>11.45</v>
          </cell>
        </row>
        <row r="4444">
          <cell r="B4444" t="str">
            <v>ESPOLETA N. 8 / CORDEL</v>
          </cell>
        </row>
        <row r="4445">
          <cell r="A4445">
            <v>37535</v>
          </cell>
          <cell r="B4445" t="str">
            <v>EMULSAO EXPLOSIVA EM CARTUCHOS DE 1" X 24", DENSIDADE 1.15 G/CM3, INICIACAO</v>
          </cell>
          <cell r="C4445" t="str">
            <v>KG</v>
          </cell>
          <cell r="D4445" t="str">
            <v>AS</v>
          </cell>
          <cell r="E4445">
            <v>11.45</v>
          </cell>
        </row>
        <row r="4446">
          <cell r="B4446" t="str">
            <v>ESPOLETA N. 8 / CORDEL</v>
          </cell>
        </row>
        <row r="4447">
          <cell r="A4447">
            <v>37533</v>
          </cell>
          <cell r="B4447" t="str">
            <v>EMULSAO EXPLOSIVA EM CARTUCHOS DE 1" X 8", DENSIDADE 1.15 G/CM3, INICIACAO</v>
          </cell>
          <cell r="C4447" t="str">
            <v>KG</v>
          </cell>
          <cell r="D4447" t="str">
            <v>AS</v>
          </cell>
          <cell r="E4447">
            <v>11.45</v>
          </cell>
        </row>
        <row r="4448">
          <cell r="B4448" t="str">
            <v>ESPOLETA N. 8 / CORDEL</v>
          </cell>
        </row>
        <row r="4449">
          <cell r="A4449">
            <v>37537</v>
          </cell>
          <cell r="B4449" t="str">
            <v>EMULSAO EXPLOSIVA EM CARTUCHOS DE 2 1/2" X 24", DENSIDADE 1.15 G/CM3, INICIACAO</v>
          </cell>
          <cell r="C4449" t="str">
            <v>KG</v>
          </cell>
          <cell r="D4449" t="str">
            <v>AS</v>
          </cell>
          <cell r="E4449">
            <v>8.67</v>
          </cell>
        </row>
        <row r="4450">
          <cell r="B4450" t="str">
            <v>ESPOLETA N. 8 / CORDEL</v>
          </cell>
        </row>
        <row r="4451">
          <cell r="A4451">
            <v>37536</v>
          </cell>
          <cell r="B4451" t="str">
            <v>EMULSAO EXPLOSIVA EM CARTUCHOS DE 2 1/4" X 24", DENSIDADE 1.15 G/CM3, INICIACAO</v>
          </cell>
          <cell r="C4451" t="str">
            <v>KG</v>
          </cell>
          <cell r="D4451" t="str">
            <v>AS</v>
          </cell>
          <cell r="E4451">
            <v>8.67</v>
          </cell>
        </row>
        <row r="4452">
          <cell r="B4452" t="str">
            <v>ESPOLETA N. 8 / CORDEL</v>
          </cell>
        </row>
        <row r="4453">
          <cell r="A4453">
            <v>37532</v>
          </cell>
          <cell r="B4453" t="str">
            <v>EMULSAO EXPLOSIVA EM CARTUCHOS DE 2" X 24", DENSIDADE 1.15 G/CM3, INICIACAO</v>
          </cell>
          <cell r="C4453" t="str">
            <v>KG</v>
          </cell>
          <cell r="D4453" t="str">
            <v>AS</v>
          </cell>
          <cell r="E4453">
            <v>8.67</v>
          </cell>
        </row>
        <row r="4454">
          <cell r="B4454" t="str">
            <v>ESPOLETA N. 8 / CORDEL</v>
          </cell>
        </row>
        <row r="4455">
          <cell r="A4455">
            <v>2696</v>
          </cell>
          <cell r="B4455" t="str">
            <v>ENCANADOR OU BOMBEIRO HIDRAULICO</v>
          </cell>
          <cell r="C4455" t="str">
            <v>H</v>
          </cell>
          <cell r="D4455" t="str">
            <v>C</v>
          </cell>
          <cell r="E4455">
            <v>11.55</v>
          </cell>
        </row>
        <row r="4456">
          <cell r="A4456">
            <v>40928</v>
          </cell>
          <cell r="B4456" t="str">
            <v>ENCANADOR OU BOMBEIRO HIDRAULICO (MENSALISTA)</v>
          </cell>
          <cell r="C4456" t="str">
            <v>MES</v>
          </cell>
          <cell r="D4456" t="str">
            <v>CR</v>
          </cell>
          <cell r="E4456">
            <v>2033.95</v>
          </cell>
        </row>
        <row r="4457">
          <cell r="A4457">
            <v>4083</v>
          </cell>
          <cell r="B4457" t="str">
            <v>ENCARREGADO GERAL DE OBRAS</v>
          </cell>
          <cell r="C4457" t="str">
            <v>H</v>
          </cell>
          <cell r="D4457" t="str">
            <v>C</v>
          </cell>
          <cell r="E4457">
            <v>14.95</v>
          </cell>
        </row>
        <row r="4458">
          <cell r="A4458">
            <v>40818</v>
          </cell>
          <cell r="B4458" t="str">
            <v>ENCARREGADO GERAL DE OBRAS (MENSALISTA)</v>
          </cell>
          <cell r="C4458" t="str">
            <v>MES</v>
          </cell>
          <cell r="D4458" t="str">
            <v>CR</v>
          </cell>
          <cell r="E4458">
            <v>2632.76</v>
          </cell>
        </row>
        <row r="4459">
          <cell r="A4459">
            <v>2705</v>
          </cell>
          <cell r="B4459" t="str">
            <v>ENERGIA ELETRICA ATE 2000 KWH INDUSTRIAL, SEM DEMANDA</v>
          </cell>
          <cell r="C4459" t="str">
            <v>KW/H</v>
          </cell>
          <cell r="D4459" t="str">
            <v>CR</v>
          </cell>
          <cell r="E4459">
            <v>0.37</v>
          </cell>
        </row>
        <row r="4460">
          <cell r="A4460">
            <v>11683</v>
          </cell>
          <cell r="B4460" t="str">
            <v>ENGATE / RABICHO FLEXIVEL INOX 1/2 " X 30 CM</v>
          </cell>
          <cell r="C4460" t="str">
            <v>UN</v>
          </cell>
          <cell r="D4460" t="str">
            <v>CR</v>
          </cell>
          <cell r="E4460">
            <v>28.2</v>
          </cell>
        </row>
        <row r="4461">
          <cell r="A4461">
            <v>11684</v>
          </cell>
          <cell r="B4461" t="str">
            <v>ENGATE / RABICHO FLEXIVEL INOX 1/2 " X 40 CM</v>
          </cell>
          <cell r="C4461" t="str">
            <v>UN</v>
          </cell>
          <cell r="D4461" t="str">
            <v>CR</v>
          </cell>
          <cell r="E4461">
            <v>30.87</v>
          </cell>
        </row>
        <row r="4462">
          <cell r="A4462">
            <v>6141</v>
          </cell>
          <cell r="B4462" t="str">
            <v>ENGATE/RABICHO FLEXIVEL PLASTICO (PVC OU ABS) BRANCO 1/2 " X 30 CM</v>
          </cell>
          <cell r="C4462" t="str">
            <v>UN</v>
          </cell>
          <cell r="D4462" t="str">
            <v>CR</v>
          </cell>
          <cell r="E4462">
            <v>2.91</v>
          </cell>
        </row>
        <row r="4463">
          <cell r="A4463">
            <v>11681</v>
          </cell>
          <cell r="B4463" t="str">
            <v>ENGATE/RABICHO FLEXIVEL PLASTICO (PVC OU ABS) BRANCO 1/2 " X 40 CM</v>
          </cell>
          <cell r="C4463" t="str">
            <v>UN</v>
          </cell>
          <cell r="D4463" t="str">
            <v>CR</v>
          </cell>
          <cell r="E4463">
            <v>2.8</v>
          </cell>
        </row>
        <row r="4464">
          <cell r="A4464">
            <v>2706</v>
          </cell>
          <cell r="B4464" t="str">
            <v>ENGENHEIRO CIVIL DE OBRA JUNIOR</v>
          </cell>
          <cell r="C4464" t="str">
            <v>H</v>
          </cell>
          <cell r="D4464" t="str">
            <v>C</v>
          </cell>
          <cell r="E4464">
            <v>64.599999999999994</v>
          </cell>
        </row>
        <row r="4465">
          <cell r="A4465">
            <v>40811</v>
          </cell>
          <cell r="B4465" t="str">
            <v>ENGENHEIRO CIVIL DE OBRA JUNIOR (MENSALISTA)</v>
          </cell>
          <cell r="C4465" t="str">
            <v>MES</v>
          </cell>
          <cell r="D4465" t="str">
            <v>CR</v>
          </cell>
          <cell r="E4465">
            <v>11374.08</v>
          </cell>
        </row>
        <row r="4466">
          <cell r="A4466">
            <v>2707</v>
          </cell>
          <cell r="B4466" t="str">
            <v>ENGENHEIRO CIVIL DE OBRA PLENO</v>
          </cell>
          <cell r="C4466" t="str">
            <v>H</v>
          </cell>
          <cell r="D4466" t="str">
            <v>CR</v>
          </cell>
          <cell r="E4466">
            <v>81.36</v>
          </cell>
        </row>
        <row r="4467">
          <cell r="A4467">
            <v>40813</v>
          </cell>
          <cell r="B4467" t="str">
            <v>ENGENHEIRO CIVIL DE OBRA PLENO (MENSALISTA)</v>
          </cell>
          <cell r="C4467" t="str">
            <v>MES</v>
          </cell>
          <cell r="D4467" t="str">
            <v>CR</v>
          </cell>
          <cell r="E4467">
            <v>14325.13</v>
          </cell>
        </row>
        <row r="4468">
          <cell r="A4468">
            <v>2708</v>
          </cell>
          <cell r="B4468" t="str">
            <v>ENGENHEIRO CIVIL DE OBRA SENIOR</v>
          </cell>
          <cell r="C4468" t="str">
            <v>H</v>
          </cell>
          <cell r="D4468" t="str">
            <v>CR</v>
          </cell>
          <cell r="E4468">
            <v>106.88</v>
          </cell>
        </row>
        <row r="4469">
          <cell r="A4469">
            <v>40814</v>
          </cell>
          <cell r="B4469" t="str">
            <v>ENGENHEIRO CIVIL DE OBRA SENIOR (MENSALISTA)</v>
          </cell>
          <cell r="C4469" t="str">
            <v>MES</v>
          </cell>
          <cell r="D4469" t="str">
            <v>CR</v>
          </cell>
          <cell r="E4469">
            <v>18817.939999999999</v>
          </cell>
        </row>
        <row r="4470">
          <cell r="A4470">
            <v>34779</v>
          </cell>
          <cell r="B4470" t="str">
            <v>ENGENHEIRO CIVIL JUNIOR</v>
          </cell>
          <cell r="C4470" t="str">
            <v>H</v>
          </cell>
          <cell r="D4470" t="str">
            <v>CR</v>
          </cell>
          <cell r="E4470">
            <v>64.599999999999994</v>
          </cell>
        </row>
        <row r="4471">
          <cell r="A4471">
            <v>40936</v>
          </cell>
          <cell r="B4471" t="str">
            <v>ENGENHEIRO CIVIL JUNIOR (MENSALISTA)</v>
          </cell>
          <cell r="C4471" t="str">
            <v>MES</v>
          </cell>
          <cell r="D4471" t="str">
            <v>CR</v>
          </cell>
          <cell r="E4471">
            <v>11374.08</v>
          </cell>
        </row>
        <row r="4472">
          <cell r="A4472">
            <v>34780</v>
          </cell>
          <cell r="B4472" t="str">
            <v>ENGENHEIRO CIVIL PLENO</v>
          </cell>
          <cell r="C4472" t="str">
            <v>H</v>
          </cell>
          <cell r="D4472" t="str">
            <v>CR</v>
          </cell>
          <cell r="E4472">
            <v>81.64</v>
          </cell>
        </row>
        <row r="4473">
          <cell r="A4473">
            <v>40937</v>
          </cell>
          <cell r="B4473" t="str">
            <v>ENGENHEIRO CIVIL PLENO (MENSALISTA)</v>
          </cell>
          <cell r="C4473" t="str">
            <v>MES</v>
          </cell>
          <cell r="D4473" t="str">
            <v>CR</v>
          </cell>
          <cell r="E4473">
            <v>14373.13</v>
          </cell>
        </row>
        <row r="4474">
          <cell r="A4474">
            <v>34782</v>
          </cell>
          <cell r="B4474" t="str">
            <v>ENGENHEIRO CIVIL SENIOR</v>
          </cell>
          <cell r="C4474" t="str">
            <v>H</v>
          </cell>
          <cell r="D4474" t="str">
            <v>CR</v>
          </cell>
          <cell r="E4474">
            <v>106.88</v>
          </cell>
        </row>
        <row r="4475">
          <cell r="A4475">
            <v>40938</v>
          </cell>
          <cell r="B4475" t="str">
            <v>ENGENHEIRO CIVIL SENIOR (MENSALISTA)</v>
          </cell>
          <cell r="C4475" t="str">
            <v>MES</v>
          </cell>
          <cell r="D4475" t="str">
            <v>CR</v>
          </cell>
          <cell r="E4475">
            <v>18817.939999999999</v>
          </cell>
        </row>
        <row r="4476">
          <cell r="A4476" t="str">
            <v>Obs: dimensões entre asteríscos (*) indicam a aceitação de medidas aproximadas.</v>
          </cell>
        </row>
        <row r="4478">
          <cell r="B4478" t="str">
            <v>PREÇOS DE INSUMOS</v>
          </cell>
          <cell r="D4478" t="str">
            <v>Página:</v>
          </cell>
          <cell r="E4478" t="str">
            <v>68 / 146</v>
          </cell>
        </row>
        <row r="4479">
          <cell r="A4479" t="str">
            <v>Indicação da origem do preço:</v>
          </cell>
        </row>
        <row r="4480">
          <cell r="A4480" t="str">
            <v>• C - para preço coletado pelo IBGE</v>
          </cell>
        </row>
        <row r="4481">
          <cell r="A4481" t="str">
            <v>• CR - para preço obtido por meio do coeficiente de representatividade do insumo (ver Manual de Metodologia e</v>
          </cell>
        </row>
        <row r="4482">
          <cell r="A4482" t="str">
            <v>Conceitos);</v>
          </cell>
        </row>
        <row r="4483">
          <cell r="A4483" t="str">
            <v>• AS - para preço atribuído com base no preço do insumo para a localidade de São Paulo.</v>
          </cell>
        </row>
        <row r="4484">
          <cell r="A4484" t="str">
            <v>Mês de Coleta:</v>
          </cell>
          <cell r="B4484" t="str">
            <v>06/2016 Pesquisa: IBGE</v>
          </cell>
        </row>
        <row r="4485">
          <cell r="B4485" t="str">
            <v>CUIABA</v>
          </cell>
          <cell r="C4485" t="str">
            <v>90,01</v>
          </cell>
          <cell r="E4485">
            <v>52.06</v>
          </cell>
        </row>
        <row r="4486">
          <cell r="A4486" t="str">
            <v>Localidade:</v>
          </cell>
          <cell r="B4486" t="str">
            <v>Encargos Sociais Desonerados(%) Horista:</v>
          </cell>
          <cell r="D4486" t="str">
            <v>Mensalista:</v>
          </cell>
        </row>
        <row r="4487">
          <cell r="A4487" t="str">
            <v>Código</v>
          </cell>
          <cell r="B4487" t="str">
            <v>Descriçao do Insumo</v>
          </cell>
          <cell r="C4487" t="str">
            <v>Unid</v>
          </cell>
          <cell r="D4487" t="str">
            <v>Origem</v>
          </cell>
          <cell r="E4487" t="str">
            <v>Preço</v>
          </cell>
        </row>
        <row r="4488">
          <cell r="D4488" t="str">
            <v>de Preço</v>
          </cell>
          <cell r="E4488" t="str">
            <v>Mediano (R$)</v>
          </cell>
        </row>
        <row r="4489">
          <cell r="A4489">
            <v>34783</v>
          </cell>
          <cell r="B4489" t="str">
            <v>ENGENHEIRO ELETRICISTA</v>
          </cell>
          <cell r="C4489" t="str">
            <v>H</v>
          </cell>
          <cell r="D4489" t="str">
            <v>CR</v>
          </cell>
          <cell r="E4489">
            <v>74.59</v>
          </cell>
        </row>
        <row r="4490">
          <cell r="A4490">
            <v>40939</v>
          </cell>
          <cell r="B4490" t="str">
            <v>ENGENHEIRO ELETRICISTA (MENSALISTA)</v>
          </cell>
          <cell r="C4490" t="str">
            <v>MES</v>
          </cell>
          <cell r="D4490" t="str">
            <v>CR</v>
          </cell>
          <cell r="E4490">
            <v>13134.72</v>
          </cell>
        </row>
        <row r="4491">
          <cell r="A4491">
            <v>34785</v>
          </cell>
          <cell r="B4491" t="str">
            <v>ENGENHEIRO SANITARISTA</v>
          </cell>
          <cell r="C4491" t="str">
            <v>H</v>
          </cell>
          <cell r="D4491" t="str">
            <v>CR</v>
          </cell>
          <cell r="E4491">
            <v>64.58</v>
          </cell>
        </row>
        <row r="4492">
          <cell r="A4492">
            <v>40940</v>
          </cell>
          <cell r="B4492" t="str">
            <v>ENGENHEIRO SANITARISTA (MENSALISTA)</v>
          </cell>
          <cell r="C4492" t="str">
            <v>MES</v>
          </cell>
          <cell r="D4492" t="str">
            <v>CR</v>
          </cell>
          <cell r="E4492">
            <v>11372.17</v>
          </cell>
        </row>
        <row r="4493">
          <cell r="A4493">
            <v>38403</v>
          </cell>
          <cell r="B4493" t="str">
            <v>ENXADA ESTREITA *25 X 23* CM COM CABO</v>
          </cell>
          <cell r="C4493" t="str">
            <v>UN</v>
          </cell>
          <cell r="D4493" t="str">
            <v>CR</v>
          </cell>
          <cell r="E4493">
            <v>24.57</v>
          </cell>
        </row>
        <row r="4494">
          <cell r="A4494">
            <v>37774</v>
          </cell>
          <cell r="B4494" t="str">
            <v>EQUIPAMENTO DE LIMPEZA COMBINADO (VACUO/ALTA PRESSAO) 95% VACUO, TANQUE 7000</v>
          </cell>
          <cell r="C4494" t="str">
            <v>UN</v>
          </cell>
          <cell r="D4494" t="str">
            <v>AS</v>
          </cell>
          <cell r="E4494">
            <v>105362.23</v>
          </cell>
        </row>
        <row r="4495">
          <cell r="B4495" t="str">
            <v>L, BOMBA 140 KGF/CM2 66 L/MIN COM MOTOR INDEPENDENTE A DIESEL DE 60 CV (INCLUI</v>
          </cell>
        </row>
        <row r="4496">
          <cell r="B4496" t="str">
            <v>MONTAGEM, NAO INCLUI CAMINHAO)</v>
          </cell>
        </row>
        <row r="4497">
          <cell r="A4497">
            <v>38630</v>
          </cell>
          <cell r="B4497" t="str">
            <v>EQUIPAMENTO PARA DEMARCACAO DE FAIXAS DE TRAFEGO A FRIO, A SER MONTADO</v>
          </cell>
          <cell r="C4497" t="str">
            <v>UN</v>
          </cell>
          <cell r="D4497" t="str">
            <v>CR</v>
          </cell>
          <cell r="E4497">
            <v>818750</v>
          </cell>
        </row>
        <row r="4498">
          <cell r="B4498" t="str">
            <v>SOBRE CAMINHAO DE PBT MINIMO DE 9 T E DISTANCIA MINIMA ENTRE EIXOS DE 4,3 M,</v>
          </cell>
        </row>
        <row r="4499">
          <cell r="B4499" t="str">
            <v>CAPACIDADE PARA 800 L DE TINTA (INCLUI MONTAGEM, NAO INCLUI CA</v>
          </cell>
        </row>
        <row r="4500">
          <cell r="A4500">
            <v>38629</v>
          </cell>
          <cell r="B4500" t="str">
            <v>EQUIPAMENTO PARA DEMARCACAO DE FAIXAS DE TRAFEGO A QUENTE, A SER MONTADO</v>
          </cell>
          <cell r="C4500" t="str">
            <v>UN</v>
          </cell>
          <cell r="D4500" t="str">
            <v>CR</v>
          </cell>
          <cell r="E4500">
            <v>1218750</v>
          </cell>
        </row>
        <row r="4501">
          <cell r="B4501" t="str">
            <v>SOBRE CAMINHAO DE PBT MINIMO DE 17 T E DISTANCIA MINIMA ENTRE EIXOS DE 5,2 M,</v>
          </cell>
        </row>
        <row r="4502">
          <cell r="B4502" t="str">
            <v>CAPACIDADE PARA 1.000 KG DE MATERIAL TERMOPLASTICO (INCLUI</v>
          </cell>
        </row>
        <row r="4503">
          <cell r="A4503">
            <v>38476</v>
          </cell>
          <cell r="B4503" t="str">
            <v>ESCADA DUPLA DE ABRIR EM ALUMINIO, MODELO PINTOR, 8 DEGRAUS</v>
          </cell>
          <cell r="C4503" t="str">
            <v>UN</v>
          </cell>
          <cell r="D4503" t="str">
            <v>CR</v>
          </cell>
          <cell r="E4503">
            <v>184.65</v>
          </cell>
        </row>
        <row r="4504">
          <cell r="A4504">
            <v>38477</v>
          </cell>
          <cell r="B4504" t="str">
            <v>ESCADA EXTENSIVEL EM ALUMINIO COM 6,00 M ESTENDIDA</v>
          </cell>
          <cell r="C4504" t="str">
            <v>UN</v>
          </cell>
          <cell r="D4504" t="str">
            <v>CR</v>
          </cell>
          <cell r="E4504">
            <v>522.95000000000005</v>
          </cell>
        </row>
        <row r="4505">
          <cell r="A4505">
            <v>40635</v>
          </cell>
          <cell r="B4505" t="str">
            <v>ESCAVADEIRA HIDRAULICA SOBRE ESTEIRA, COM GARRA GIRATORIA DE MANDIBULAS,</v>
          </cell>
          <cell r="C4505" t="str">
            <v>UN</v>
          </cell>
          <cell r="D4505" t="str">
            <v>CR</v>
          </cell>
          <cell r="E4505">
            <v>472412.33</v>
          </cell>
        </row>
        <row r="4506">
          <cell r="B4506" t="str">
            <v>PESO OPERACIONAL ENTRE 22,00 E 25,50 TON, POTENCIA LIQUIDA ENTRE 150 E 160 HP</v>
          </cell>
        </row>
        <row r="4507">
          <cell r="A4507">
            <v>36483</v>
          </cell>
          <cell r="B4507" t="str">
            <v>ESCAVADEIRA HIDRAULICA SOBRE ESTEIRAS CACAMBA 0,40 A 1,20 M3, PESO OPERACIONAL</v>
          </cell>
          <cell r="C4507" t="str">
            <v>UN</v>
          </cell>
          <cell r="D4507" t="str">
            <v>CR</v>
          </cell>
          <cell r="E4507">
            <v>428081.25</v>
          </cell>
        </row>
        <row r="4508">
          <cell r="B4508" t="str">
            <v>21,19 T, POTENCIA LIQUIDA 173 HP</v>
          </cell>
        </row>
        <row r="4509">
          <cell r="A4509">
            <v>14525</v>
          </cell>
          <cell r="B4509" t="str">
            <v>ESCAVADEIRA HIDRAULICA SOBRE ESTEIRAS COM CACAMBA DE 1,20 M3, PESO</v>
          </cell>
          <cell r="C4509" t="str">
            <v>UN</v>
          </cell>
          <cell r="D4509" t="str">
            <v>CR</v>
          </cell>
          <cell r="E4509">
            <v>448226.25</v>
          </cell>
        </row>
        <row r="4510">
          <cell r="B4510" t="str">
            <v>OPERACIONAL 21 T, POTENCIA BRUTA 155 HP</v>
          </cell>
        </row>
        <row r="4511">
          <cell r="A4511">
            <v>36482</v>
          </cell>
          <cell r="B4511" t="str">
            <v>ESCAVADEIRA HIDRAULICA SOBRE ESTEIRAS, CACAMBA  0,80 M3, PESO OPERACIONAL 17,8</v>
          </cell>
          <cell r="C4511" t="str">
            <v>UN</v>
          </cell>
          <cell r="D4511" t="str">
            <v>CR</v>
          </cell>
          <cell r="E4511">
            <v>384416.43</v>
          </cell>
        </row>
        <row r="4512">
          <cell r="B4512" t="str">
            <v>T, POTENCIA LIQUIDA 110 HP</v>
          </cell>
        </row>
        <row r="4513">
          <cell r="A4513">
            <v>36408</v>
          </cell>
          <cell r="B4513" t="str">
            <v>ESCAVADEIRA HIDRAULICA SOBRE ESTEIRAS, CACAMBA 0,4 A 1,70 M3, PESO OPERACIONAL</v>
          </cell>
          <cell r="C4513" t="str">
            <v>UN</v>
          </cell>
          <cell r="D4513" t="str">
            <v>CR</v>
          </cell>
          <cell r="E4513">
            <v>459306</v>
          </cell>
        </row>
        <row r="4514">
          <cell r="B4514" t="str">
            <v>23,2 T, POTENCIA BRUTA 183 HP</v>
          </cell>
        </row>
        <row r="4515">
          <cell r="A4515">
            <v>2723</v>
          </cell>
          <cell r="B4515" t="str">
            <v>ESCAVADEIRA HIDRAULICA SOBRE ESTEIRAS, CACAMBA 0,62M3, PESO OPERACIONAL</v>
          </cell>
          <cell r="C4515" t="str">
            <v>UN</v>
          </cell>
          <cell r="D4515" t="str">
            <v>CR</v>
          </cell>
          <cell r="E4515">
            <v>352537.5</v>
          </cell>
        </row>
        <row r="4516">
          <cell r="B4516" t="str">
            <v>12,61T, POTENCIA LIQUIDA 95HP</v>
          </cell>
        </row>
        <row r="4517">
          <cell r="A4517">
            <v>36481</v>
          </cell>
          <cell r="B4517" t="str">
            <v>ESCAVADEIRA HIDRAULICA SOBRE ESTEIRAS, CACAMBA 0,80 A 1,30 M3, PESO OPERACIONAL</v>
          </cell>
          <cell r="C4517" t="str">
            <v>UN</v>
          </cell>
          <cell r="D4517" t="str">
            <v>CR</v>
          </cell>
          <cell r="E4517">
            <v>420526.87</v>
          </cell>
        </row>
        <row r="4518">
          <cell r="B4518" t="str">
            <v>22,18 T, POTENCIA LIQUIDA 170 HP</v>
          </cell>
        </row>
        <row r="4519">
          <cell r="A4519">
            <v>10685</v>
          </cell>
          <cell r="B4519" t="str">
            <v>ESCAVADEIRA HIDRAULICA SOBRE ESTEIRAS, CACAMBA 0,80M3, PESO OPERACIONAL 17T,</v>
          </cell>
          <cell r="C4519" t="str">
            <v>UN</v>
          </cell>
          <cell r="D4519" t="str">
            <v>C</v>
          </cell>
          <cell r="E4519">
            <v>402900</v>
          </cell>
        </row>
        <row r="4520">
          <cell r="B4520" t="str">
            <v>POTENCIA BRUTA 111HP</v>
          </cell>
        </row>
        <row r="4521">
          <cell r="A4521">
            <v>40636</v>
          </cell>
          <cell r="B4521" t="str">
            <v>ESCAVADEIRA HIDRAULICA SOBRE ESTEIRAS, CAPACIDADE DA CACAMBA ENTRE 1,20 E 1,50</v>
          </cell>
          <cell r="C4521" t="str">
            <v>UN</v>
          </cell>
          <cell r="D4521" t="str">
            <v>CR</v>
          </cell>
          <cell r="E4521">
            <v>454785.46</v>
          </cell>
        </row>
        <row r="4522">
          <cell r="B4522" t="str">
            <v>M3, PESO OPERACIONAL ENTRE 20,00 E 22,00 TON, POTENCIA LIQUIDA ENTRE 150 E 155 HP,</v>
          </cell>
        </row>
        <row r="4523">
          <cell r="B4523" t="str">
            <v>EQUIPADA COM CLAMSHELL.</v>
          </cell>
        </row>
        <row r="4524">
          <cell r="A4524">
            <v>10749</v>
          </cell>
          <cell r="B4524" t="str">
            <v>ESCORA METALICA TELESCOPICA, COM ALTURA REGULAVEL DE *1,80* a *3,20* M, COM</v>
          </cell>
          <cell r="C4524" t="str">
            <v>MES</v>
          </cell>
          <cell r="D4524" t="str">
            <v>CR</v>
          </cell>
          <cell r="E4524">
            <v>6.87</v>
          </cell>
        </row>
        <row r="4525">
          <cell r="B4525" t="str">
            <v>CAPACIDADE DE CARGA DE NO MINIMO 1000 KGF (10 KN), INCLUSO TRIPE E FORCADO</v>
          </cell>
        </row>
        <row r="4526">
          <cell r="B4526" t="str">
            <v>(LOCACAO).</v>
          </cell>
        </row>
        <row r="4527">
          <cell r="A4527">
            <v>4111</v>
          </cell>
          <cell r="B4527" t="str">
            <v>ESCORA PRE-MOLDADA EM CONCRETO, *10 X 10* CM, H = 2,30M</v>
          </cell>
          <cell r="C4527" t="str">
            <v>UN</v>
          </cell>
          <cell r="D4527" t="str">
            <v>CR</v>
          </cell>
          <cell r="E4527">
            <v>31.48</v>
          </cell>
        </row>
        <row r="4528">
          <cell r="A4528">
            <v>26021</v>
          </cell>
          <cell r="B4528" t="str">
            <v>ESCOVA CIRCULAR EM ACO LATONADO, 6 X 1 " (DIAMETRO X ESPESSURA), FURO DE 1 1/4 ",</v>
          </cell>
          <cell r="C4528" t="str">
            <v>UN</v>
          </cell>
          <cell r="D4528" t="str">
            <v>CR</v>
          </cell>
          <cell r="E4528">
            <v>36.340000000000003</v>
          </cell>
        </row>
        <row r="4529">
          <cell r="B4529" t="str">
            <v>FIO ONDULADO *0,30* MM</v>
          </cell>
        </row>
        <row r="4530">
          <cell r="A4530">
            <v>12</v>
          </cell>
          <cell r="B4530" t="str">
            <v>ESCOVA DE ACO, COM CABO, *4  X 15* FILEIRAS DE CERDAS</v>
          </cell>
          <cell r="C4530" t="str">
            <v>UN</v>
          </cell>
          <cell r="D4530" t="str">
            <v>C</v>
          </cell>
          <cell r="E4530">
            <v>7.37</v>
          </cell>
        </row>
        <row r="4531">
          <cell r="A4531">
            <v>37554</v>
          </cell>
          <cell r="B4531" t="str">
            <v>ESGUICHO JATO REGULAVEL, TIPO ELKHART, ENGATE RAPIDO 1 1/2", PARA COMBATE A</v>
          </cell>
          <cell r="C4531" t="str">
            <v>UN</v>
          </cell>
          <cell r="D4531" t="str">
            <v>CR</v>
          </cell>
          <cell r="E4531">
            <v>152.66</v>
          </cell>
        </row>
        <row r="4532">
          <cell r="B4532" t="str">
            <v>INCENDIO</v>
          </cell>
        </row>
        <row r="4533">
          <cell r="A4533">
            <v>37555</v>
          </cell>
          <cell r="B4533" t="str">
            <v>ESGUICHO JATO REGULAVEL, TIPO ELKHART, ENGATE RAPIDO 2 1/2", PARA COMBATE A</v>
          </cell>
          <cell r="C4533" t="str">
            <v>UN</v>
          </cell>
          <cell r="D4533" t="str">
            <v>CR</v>
          </cell>
          <cell r="E4533">
            <v>185.71</v>
          </cell>
        </row>
        <row r="4534">
          <cell r="B4534" t="str">
            <v>INCENDIO</v>
          </cell>
        </row>
        <row r="4535">
          <cell r="A4535">
            <v>10902</v>
          </cell>
          <cell r="B4535" t="str">
            <v>ESGUICHO TIPO JATO SOLIDO, EM LATAO, ENGATE RAPIDO 1 1/2" X 13 MM, PARA MANGUEIRA</v>
          </cell>
          <cell r="C4535" t="str">
            <v>UN</v>
          </cell>
          <cell r="D4535" t="str">
            <v>CR</v>
          </cell>
          <cell r="E4535">
            <v>46.6</v>
          </cell>
        </row>
        <row r="4536">
          <cell r="B4536" t="str">
            <v>EM INSTALACAO PREDIAL COMBATE A INCENDIO</v>
          </cell>
        </row>
        <row r="4537">
          <cell r="A4537">
            <v>20965</v>
          </cell>
          <cell r="B4537" t="str">
            <v>ESGUICHO TIPO JATO SOLIDO, EM LATAO, ENGATE RAPIDO 1 1/2" X 16 MM, PARA MANGUEIRA</v>
          </cell>
          <cell r="C4537" t="str">
            <v>UN</v>
          </cell>
          <cell r="D4537" t="str">
            <v>CR</v>
          </cell>
          <cell r="E4537">
            <v>47.03</v>
          </cell>
        </row>
        <row r="4538">
          <cell r="B4538" t="str">
            <v>EM INSTALACAO PREDIAL COMBATE A INCENDIO</v>
          </cell>
        </row>
        <row r="4539">
          <cell r="A4539">
            <v>20966</v>
          </cell>
          <cell r="B4539" t="str">
            <v>ESGUICHO TIPO JATO SOLIDO, EM LATAO, ENGATE RAPIDO 1 1/2" X 19 MM, PARA MANGUEIRA</v>
          </cell>
          <cell r="C4539" t="str">
            <v>UN</v>
          </cell>
          <cell r="D4539" t="str">
            <v>CR</v>
          </cell>
          <cell r="E4539">
            <v>50.64</v>
          </cell>
        </row>
        <row r="4540">
          <cell r="B4540" t="str">
            <v>EM INSTALACAO PREDIAL COMBATE A INCENDIO</v>
          </cell>
        </row>
        <row r="4541">
          <cell r="A4541">
            <v>10903</v>
          </cell>
          <cell r="B4541" t="str">
            <v>ESGUICHO TIPO JATO SOLIDO, EM LATAO, ENGATE RAPIDO 2 1/2" X 13 MM, PARA MANGUEIRA</v>
          </cell>
          <cell r="C4541" t="str">
            <v>UN</v>
          </cell>
          <cell r="D4541" t="str">
            <v>CR</v>
          </cell>
          <cell r="E4541">
            <v>76.760000000000005</v>
          </cell>
        </row>
        <row r="4542">
          <cell r="B4542" t="str">
            <v>EM INSTALACAO PREDIAL COMBATE A INCENDIO</v>
          </cell>
        </row>
        <row r="4543">
          <cell r="A4543">
            <v>20967</v>
          </cell>
          <cell r="B4543" t="str">
            <v>ESGUICHO TIPO JATO SOLIDO, EM LATAO, ENGATE RAPIDO 2 1/2" X 16 MM, PARA MANGUEIRA</v>
          </cell>
          <cell r="C4543" t="str">
            <v>UN</v>
          </cell>
          <cell r="D4543" t="str">
            <v>CR</v>
          </cell>
          <cell r="E4543">
            <v>76.760000000000005</v>
          </cell>
        </row>
        <row r="4544">
          <cell r="B4544" t="str">
            <v>EM INSTALACAO PREDIAL COMBATE A INCENDIO</v>
          </cell>
        </row>
        <row r="4545">
          <cell r="A4545">
            <v>20968</v>
          </cell>
          <cell r="B4545" t="str">
            <v>ESGUICHO TIPO JATO SOLIDO, EM LATAO, ENGATE RAPIDO 2 1/2" X 19 MM, PARA MANGUEIRA</v>
          </cell>
          <cell r="C4545" t="str">
            <v>UN</v>
          </cell>
          <cell r="D4545" t="str">
            <v>CR</v>
          </cell>
          <cell r="E4545">
            <v>84.19</v>
          </cell>
        </row>
        <row r="4546">
          <cell r="B4546" t="str">
            <v>EM INSTALACAO PREDIAL COMBATE A INCENDIO</v>
          </cell>
        </row>
        <row r="4547">
          <cell r="A4547" t="str">
            <v>Obs: dimensões entre asteríscos (*) indicam a aceitação de medidas aproximadas.</v>
          </cell>
        </row>
        <row r="4549">
          <cell r="B4549" t="str">
            <v>PREÇOS DE INSUMOS</v>
          </cell>
          <cell r="D4549" t="str">
            <v>Página:</v>
          </cell>
          <cell r="E4549" t="str">
            <v>69 / 146</v>
          </cell>
        </row>
        <row r="4550">
          <cell r="A4550" t="str">
            <v>Indicação da origem do preço:</v>
          </cell>
        </row>
        <row r="4551">
          <cell r="A4551" t="str">
            <v>• C - para preço coletado pelo IBGE</v>
          </cell>
        </row>
        <row r="4552">
          <cell r="A4552" t="str">
            <v>• CR - para preço obtido por meio do coeficiente de representatividade do insumo (ver Manual de Metodologia e</v>
          </cell>
        </row>
        <row r="4553">
          <cell r="A4553" t="str">
            <v>Conceitos);</v>
          </cell>
        </row>
        <row r="4554">
          <cell r="A4554" t="str">
            <v>• AS - para preço atribuído com base no preço do insumo para a localidade de São Paulo.</v>
          </cell>
        </row>
        <row r="4555">
          <cell r="A4555" t="str">
            <v>Mês de Coleta:</v>
          </cell>
          <cell r="B4555" t="str">
            <v>06/2016 Pesquisa: IBGE</v>
          </cell>
        </row>
        <row r="4556">
          <cell r="B4556" t="str">
            <v>CUIABA</v>
          </cell>
          <cell r="C4556" t="str">
            <v>90,01</v>
          </cell>
          <cell r="E4556">
            <v>52.06</v>
          </cell>
        </row>
        <row r="4557">
          <cell r="A4557" t="str">
            <v>Localidade:</v>
          </cell>
          <cell r="B4557" t="str">
            <v>Encargos Sociais Desonerados(%) Horista:</v>
          </cell>
          <cell r="D4557" t="str">
            <v>Mensalista:</v>
          </cell>
        </row>
        <row r="4558">
          <cell r="A4558" t="str">
            <v>Código</v>
          </cell>
          <cell r="B4558" t="str">
            <v>Descriçao do Insumo</v>
          </cell>
          <cell r="C4558" t="str">
            <v>Unid</v>
          </cell>
          <cell r="D4558" t="str">
            <v>Origem</v>
          </cell>
          <cell r="E4558" t="str">
            <v>Preço</v>
          </cell>
        </row>
        <row r="4559">
          <cell r="D4559" t="str">
            <v>de Preço</v>
          </cell>
          <cell r="E4559" t="str">
            <v>Mediano (R$)</v>
          </cell>
        </row>
        <row r="4560">
          <cell r="A4560">
            <v>11359</v>
          </cell>
          <cell r="B4560" t="str">
            <v>ESMERILHADEIRA ANGULAR ELETRICA, DIAMETRO DO DISCO 7 '' (180 MM), ROTACAO 8500</v>
          </cell>
          <cell r="C4560" t="str">
            <v>UN</v>
          </cell>
          <cell r="D4560" t="str">
            <v>C</v>
          </cell>
          <cell r="E4560">
            <v>962.85</v>
          </cell>
        </row>
        <row r="4561">
          <cell r="B4561" t="str">
            <v>RPM</v>
          </cell>
        </row>
        <row r="4562">
          <cell r="A4562">
            <v>40215</v>
          </cell>
          <cell r="B4562" t="str">
            <v>ESPACADOR / DISTANCIADOR EM PLASTICO (COLETADO CAIXA)</v>
          </cell>
          <cell r="C4562" t="str">
            <v>UN</v>
          </cell>
          <cell r="D4562" t="str">
            <v>CR</v>
          </cell>
          <cell r="E4562">
            <v>0.16</v>
          </cell>
        </row>
        <row r="4563">
          <cell r="A4563">
            <v>20219</v>
          </cell>
          <cell r="B4563" t="str">
            <v>ESPARGIDOR DE ASFALTO PRESSURIZADO, REBOCAVEL, TANQUE DE 2500 L, PNEUMATICO,</v>
          </cell>
          <cell r="C4563" t="str">
            <v>UN</v>
          </cell>
          <cell r="D4563" t="str">
            <v>AS</v>
          </cell>
          <cell r="E4563">
            <v>61000</v>
          </cell>
        </row>
        <row r="4564">
          <cell r="B4564" t="str">
            <v>COM MOTOR A GASOLINA 3,4HP</v>
          </cell>
        </row>
        <row r="4565">
          <cell r="A4565">
            <v>36484</v>
          </cell>
          <cell r="B4565" t="str">
            <v>ESPARGIDOR DE ASFALTO PRESSURIZADO, TANQUE 6 M3 COM ISOLACAO TERMICA,</v>
          </cell>
          <cell r="C4565" t="str">
            <v>UN</v>
          </cell>
          <cell r="D4565" t="str">
            <v>AS</v>
          </cell>
          <cell r="E4565">
            <v>129491.89</v>
          </cell>
        </row>
        <row r="4566">
          <cell r="B4566" t="str">
            <v>AQUECIDO COM 2 MACARICOS, COM BARRA ESPARGIDORA 3,60 M, A SER MONTADO SOBRE</v>
          </cell>
        </row>
        <row r="4567">
          <cell r="B4567" t="str">
            <v>CAMINHAO</v>
          </cell>
        </row>
        <row r="4568">
          <cell r="A4568">
            <v>38367</v>
          </cell>
          <cell r="B4568" t="str">
            <v>ESPATULA DE ACO INOX COM CABO DE MADEIRA, LARGURA 8 CM</v>
          </cell>
          <cell r="C4568" t="str">
            <v>UN</v>
          </cell>
          <cell r="D4568" t="str">
            <v>CR</v>
          </cell>
          <cell r="E4568">
            <v>9.92</v>
          </cell>
        </row>
        <row r="4569">
          <cell r="A4569">
            <v>40616</v>
          </cell>
          <cell r="B4569" t="str">
            <v>ESPELHO / PLACA DE 3 POSTOS 4" X 2", PARA INSTALACAO DE TOMADAS E INTERRUPTORES</v>
          </cell>
          <cell r="C4569" t="str">
            <v>UN</v>
          </cell>
          <cell r="D4569" t="str">
            <v>CR</v>
          </cell>
          <cell r="E4569">
            <v>2.0699999999999998</v>
          </cell>
        </row>
        <row r="4570">
          <cell r="B4570" t="str">
            <v>(COLETADO CAIXA)</v>
          </cell>
        </row>
        <row r="4571">
          <cell r="A4571">
            <v>40618</v>
          </cell>
          <cell r="B4571" t="str">
            <v>ESPELHO / PLACA DE 6 POSTOS 4" X 4", PARA INSTALACAO DE TOMADAS E INTERRUPTORES</v>
          </cell>
          <cell r="C4571" t="str">
            <v>UN</v>
          </cell>
          <cell r="D4571" t="str">
            <v>CR</v>
          </cell>
          <cell r="E4571">
            <v>4.82</v>
          </cell>
        </row>
        <row r="4572">
          <cell r="B4572" t="str">
            <v>(COLETADO CAIXA)</v>
          </cell>
        </row>
        <row r="4573">
          <cell r="A4573">
            <v>11186</v>
          </cell>
          <cell r="B4573" t="str">
            <v>ESPELHO CRISTAL E = 4 MM</v>
          </cell>
          <cell r="C4573" t="str">
            <v>M2</v>
          </cell>
          <cell r="D4573" t="str">
            <v>CR</v>
          </cell>
          <cell r="E4573">
            <v>305.77</v>
          </cell>
        </row>
        <row r="4574">
          <cell r="A4574">
            <v>11558</v>
          </cell>
          <cell r="B4574" t="str">
            <v>ESPELHO, RETO OU CURVO, EM LATAO CROMADO, ESPESSURA ATE 6 MM, LARGURA</v>
          </cell>
          <cell r="C4574" t="str">
            <v>PAR</v>
          </cell>
          <cell r="D4574" t="str">
            <v>CR</v>
          </cell>
          <cell r="E4574">
            <v>10.050000000000001</v>
          </cell>
        </row>
        <row r="4575">
          <cell r="B4575" t="str">
            <v>*40*MM, ALTURA *180*MM - PARA FECHADURA DE EMBUTIR</v>
          </cell>
        </row>
        <row r="4576">
          <cell r="A4576">
            <v>11557</v>
          </cell>
          <cell r="B4576" t="str">
            <v>ESPELHO, RETO OU CURVO, EM LATAO CROMADO, ESPESSURA MINIMA 6 MM, LARGURA</v>
          </cell>
          <cell r="C4576" t="str">
            <v>PAR</v>
          </cell>
          <cell r="D4576" t="str">
            <v>CR</v>
          </cell>
          <cell r="E4576">
            <v>25.46</v>
          </cell>
        </row>
        <row r="4577">
          <cell r="B4577" t="str">
            <v>*43*MM, ALTURA *230*MM - PARA FECHADURA DE EMBUTIR</v>
          </cell>
        </row>
        <row r="4578">
          <cell r="A4578">
            <v>2759</v>
          </cell>
          <cell r="B4578" t="str">
            <v>ESPOLETA SIMPLES N 8.</v>
          </cell>
          <cell r="C4578" t="str">
            <v>UN</v>
          </cell>
          <cell r="D4578" t="str">
            <v>C</v>
          </cell>
          <cell r="E4578">
            <v>0.8</v>
          </cell>
        </row>
        <row r="4579">
          <cell r="A4579">
            <v>38380</v>
          </cell>
          <cell r="B4579" t="str">
            <v>ESQUADRO DE ACO 12 " (300 MM), CABO DE ALUMINIO</v>
          </cell>
          <cell r="C4579" t="str">
            <v>UN</v>
          </cell>
          <cell r="D4579" t="str">
            <v>CR</v>
          </cell>
          <cell r="E4579">
            <v>15.76</v>
          </cell>
        </row>
        <row r="4580">
          <cell r="A4580">
            <v>20059</v>
          </cell>
          <cell r="B4580" t="str">
            <v>ESQUADRO EXTERNO PARA CALHA PLUVIAL, PVC DIAMETRO ENTRE 119 E 170 MM, PARA</v>
          </cell>
          <cell r="C4580" t="str">
            <v>UN</v>
          </cell>
          <cell r="D4580" t="str">
            <v>CR</v>
          </cell>
          <cell r="E4580">
            <v>12.86</v>
          </cell>
        </row>
        <row r="4581">
          <cell r="B4581" t="str">
            <v>DRENAGEM PREDIAL</v>
          </cell>
        </row>
        <row r="4582">
          <cell r="A4582">
            <v>20060</v>
          </cell>
          <cell r="B4582" t="str">
            <v>ESQUADRO INTERNO PARA CALHA PLUVIAL, PVC DIAMETRO ENTRE 119 E 170 MM, PARA</v>
          </cell>
          <cell r="C4582" t="str">
            <v>UN</v>
          </cell>
          <cell r="D4582" t="str">
            <v>CR</v>
          </cell>
          <cell r="E4582">
            <v>12.86</v>
          </cell>
        </row>
        <row r="4583">
          <cell r="B4583" t="str">
            <v>DRENAGEM PREDIAL</v>
          </cell>
        </row>
        <row r="4584">
          <cell r="A4584">
            <v>2803</v>
          </cell>
          <cell r="B4584" t="str">
            <v>ESTACA 'H' -  6" X 6", INCLUSIVE CRAVACAO</v>
          </cell>
          <cell r="C4584" t="str">
            <v>M</v>
          </cell>
          <cell r="D4584" t="str">
            <v>AS</v>
          </cell>
          <cell r="E4584">
            <v>283.8</v>
          </cell>
        </row>
        <row r="4585">
          <cell r="A4585">
            <v>2801</v>
          </cell>
          <cell r="B4585" t="str">
            <v>ESTACA "I" - 10" X 4 5/8" SIMPLES - 37.80KG, INCLUSIVE CRAVACAO</v>
          </cell>
          <cell r="C4585" t="str">
            <v>M</v>
          </cell>
          <cell r="D4585" t="str">
            <v>AS</v>
          </cell>
          <cell r="E4585">
            <v>293.79000000000002</v>
          </cell>
        </row>
        <row r="4586">
          <cell r="A4586">
            <v>2806</v>
          </cell>
          <cell r="B4586" t="str">
            <v>ESTACA "I" - 12" X 5 1/4" SIMPLES, INCLUSIVE CRAVACAO</v>
          </cell>
          <cell r="C4586" t="str">
            <v>M</v>
          </cell>
          <cell r="D4586" t="str">
            <v>AS</v>
          </cell>
          <cell r="E4586">
            <v>303.8</v>
          </cell>
        </row>
        <row r="4587">
          <cell r="A4587">
            <v>39222</v>
          </cell>
          <cell r="B4587" t="str">
            <v>ESTACA PRE-MOLDADA MACICA DE CONCRETO VIBRADO ARMADO, PARA CARGA DE 20 T,</v>
          </cell>
          <cell r="C4587" t="str">
            <v>M</v>
          </cell>
          <cell r="D4587" t="str">
            <v>AS</v>
          </cell>
          <cell r="E4587">
            <v>24.32</v>
          </cell>
        </row>
        <row r="4588">
          <cell r="B4588" t="str">
            <v>SECAO HEXAGONAL, COM ANEL METALICO INCORPORADO A PECA (SOMENTE</v>
          </cell>
        </row>
        <row r="4589">
          <cell r="B4589" t="str">
            <v>FORNECIMENTO)</v>
          </cell>
        </row>
        <row r="4590">
          <cell r="A4590">
            <v>38538</v>
          </cell>
          <cell r="B4590" t="str">
            <v>ESTACA PRE-MOLDADA MACICA DE CONCRETO VIBRADO ARMADO, PARA CARGA DE 25 T,</v>
          </cell>
          <cell r="C4590" t="str">
            <v>M</v>
          </cell>
          <cell r="D4590" t="str">
            <v>AS</v>
          </cell>
          <cell r="E4590">
            <v>30</v>
          </cell>
        </row>
        <row r="4591">
          <cell r="B4591" t="str">
            <v>SECAO QUADRADA, COM ANEL METALICO INCORPORADO A PECA (SOMENTE</v>
          </cell>
        </row>
        <row r="4592">
          <cell r="B4592" t="str">
            <v>FORNECIMENTO)</v>
          </cell>
        </row>
        <row r="4593">
          <cell r="A4593">
            <v>39223</v>
          </cell>
          <cell r="B4593" t="str">
            <v>ESTACA PRE-MOLDADA MACICA DE CONCRETO VIBRADO ARMADO, PARA CARGA DE 40 T,</v>
          </cell>
          <cell r="C4593" t="str">
            <v>M</v>
          </cell>
          <cell r="D4593" t="str">
            <v>AS</v>
          </cell>
          <cell r="E4593">
            <v>39.68</v>
          </cell>
        </row>
        <row r="4594">
          <cell r="B4594" t="str">
            <v>SECAO HEXAGONAL, COM ANEL METALICO INCORPORADO A PECA (SOMENTE</v>
          </cell>
        </row>
        <row r="4595">
          <cell r="B4595" t="str">
            <v>FORNECIMENTO)</v>
          </cell>
        </row>
        <row r="4596">
          <cell r="A4596">
            <v>38539</v>
          </cell>
          <cell r="B4596" t="str">
            <v>ESTACA PRE-MOLDADA MACICA DE CONCRETO VIBRADO ARMADO, PARA CARGA DE 50 T,</v>
          </cell>
          <cell r="C4596" t="str">
            <v>M</v>
          </cell>
          <cell r="D4596" t="str">
            <v>AS</v>
          </cell>
          <cell r="E4596">
            <v>40.79</v>
          </cell>
        </row>
        <row r="4597">
          <cell r="B4597" t="str">
            <v>SECAO QUADRADA, COM ANEL METALICO INCORPORADO A PECA (SOMENTE</v>
          </cell>
        </row>
        <row r="4598">
          <cell r="B4598" t="str">
            <v>FORNECIMENTO)</v>
          </cell>
        </row>
        <row r="4599">
          <cell r="A4599">
            <v>39224</v>
          </cell>
          <cell r="B4599" t="str">
            <v>ESTACA PRE-MOLDADA MACICA DE CONCRETO VIBRADO ARMADO, PARA CARGA DE 70 T,</v>
          </cell>
          <cell r="C4599" t="str">
            <v>M</v>
          </cell>
          <cell r="D4599" t="str">
            <v>AS</v>
          </cell>
          <cell r="E4599">
            <v>61.45</v>
          </cell>
        </row>
        <row r="4600">
          <cell r="B4600" t="str">
            <v>SECAO HEXAGONAL, COM ANEL METALICO INCORPORADO A PECA (SOMENTE</v>
          </cell>
        </row>
        <row r="4601">
          <cell r="B4601" t="str">
            <v>FORNECIMENTO)</v>
          </cell>
        </row>
        <row r="4602">
          <cell r="A4602">
            <v>38540</v>
          </cell>
          <cell r="B4602" t="str">
            <v>ESTACA PRE-MOLDADA VAZADA DE CONCRETO CENTRIFUGADO, PARA CARGA DE 100 T,</v>
          </cell>
          <cell r="C4602" t="str">
            <v>M</v>
          </cell>
          <cell r="D4602" t="str">
            <v>AS</v>
          </cell>
          <cell r="E4602">
            <v>104.55</v>
          </cell>
        </row>
        <row r="4603">
          <cell r="B4603" t="str">
            <v>SECAO CIRCULAR, COM ANEL METALICO INCORPORADO A PECA (SOMENTE</v>
          </cell>
        </row>
        <row r="4604">
          <cell r="B4604" t="str">
            <v>FORNECIMENTO)</v>
          </cell>
        </row>
        <row r="4605">
          <cell r="A4605">
            <v>34786</v>
          </cell>
          <cell r="B4605" t="str">
            <v>ESTAGIARIO EM ENGENHARIA / ARQUITETURA</v>
          </cell>
          <cell r="C4605" t="str">
            <v>H</v>
          </cell>
          <cell r="D4605" t="str">
            <v>CR</v>
          </cell>
          <cell r="E4605">
            <v>13.43</v>
          </cell>
        </row>
        <row r="4606">
          <cell r="A4606">
            <v>40941</v>
          </cell>
          <cell r="B4606" t="str">
            <v>ESTAGIARIO EM ENGENHARIA / ARQUITETURA (MENSALISTA)</v>
          </cell>
          <cell r="C4606" t="str">
            <v>MES</v>
          </cell>
          <cell r="D4606" t="str">
            <v>CR</v>
          </cell>
          <cell r="E4606">
            <v>2365.44</v>
          </cell>
        </row>
        <row r="4607">
          <cell r="A4607">
            <v>13</v>
          </cell>
          <cell r="B4607" t="str">
            <v>ESTOPA</v>
          </cell>
          <cell r="C4607" t="str">
            <v>KG</v>
          </cell>
          <cell r="D4607" t="str">
            <v>CR</v>
          </cell>
          <cell r="E4607">
            <v>11.34</v>
          </cell>
        </row>
        <row r="4608">
          <cell r="A4608">
            <v>2762</v>
          </cell>
          <cell r="B4608" t="str">
            <v>ESTOPIM SIMPLES</v>
          </cell>
          <cell r="C4608" t="str">
            <v>M</v>
          </cell>
          <cell r="D4608" t="str">
            <v>CR</v>
          </cell>
          <cell r="E4608">
            <v>1</v>
          </cell>
        </row>
        <row r="4609">
          <cell r="A4609">
            <v>21142</v>
          </cell>
          <cell r="B4609" t="str">
            <v>ESTRIBO COM PARAFUSO EM CHAPA DE FERRO FUNDIDO DE 2" X 3/16" X 35 CM, SECAO "U",</v>
          </cell>
          <cell r="C4609" t="str">
            <v>UN</v>
          </cell>
          <cell r="D4609" t="str">
            <v>CR</v>
          </cell>
          <cell r="E4609">
            <v>15.32</v>
          </cell>
        </row>
        <row r="4610">
          <cell r="B4610" t="str">
            <v>PARA MADEIRAMENTO DE TELHADO</v>
          </cell>
        </row>
        <row r="4611">
          <cell r="A4611">
            <v>12865</v>
          </cell>
          <cell r="B4611" t="str">
            <v>ESTUCADOR</v>
          </cell>
          <cell r="C4611" t="str">
            <v>H</v>
          </cell>
          <cell r="D4611" t="str">
            <v>CR</v>
          </cell>
          <cell r="E4611">
            <v>9.84</v>
          </cell>
        </row>
        <row r="4612">
          <cell r="A4612">
            <v>41074</v>
          </cell>
          <cell r="B4612" t="str">
            <v>ESTUCADOR (MENSALISTA)</v>
          </cell>
          <cell r="C4612" t="str">
            <v>MES</v>
          </cell>
          <cell r="D4612" t="str">
            <v>CR</v>
          </cell>
          <cell r="E4612">
            <v>1735.33</v>
          </cell>
        </row>
        <row r="4613">
          <cell r="A4613">
            <v>4223</v>
          </cell>
          <cell r="B4613" t="str">
            <v>ETANOL</v>
          </cell>
          <cell r="C4613" t="str">
            <v>L</v>
          </cell>
          <cell r="D4613" t="str">
            <v>C</v>
          </cell>
          <cell r="E4613">
            <v>2.44</v>
          </cell>
        </row>
        <row r="4614">
          <cell r="A4614">
            <v>37372</v>
          </cell>
          <cell r="B4614" t="str">
            <v>EXAMES - HORISTA (ENCARGOS COMPLEMENTARES) (COLETADO CAIXA)</v>
          </cell>
          <cell r="C4614" t="str">
            <v>H</v>
          </cell>
          <cell r="D4614" t="str">
            <v>C</v>
          </cell>
          <cell r="E4614">
            <v>0.3</v>
          </cell>
        </row>
        <row r="4615">
          <cell r="A4615">
            <v>40863</v>
          </cell>
          <cell r="B4615" t="str">
            <v>EXAMES - MENSALISTA (ENCARGOS COMPLEMENTARES (COLETADO CAIXA)</v>
          </cell>
          <cell r="C4615" t="str">
            <v>MES</v>
          </cell>
          <cell r="D4615" t="str">
            <v>C</v>
          </cell>
          <cell r="E4615">
            <v>56.87</v>
          </cell>
        </row>
        <row r="4616">
          <cell r="A4616" t="str">
            <v>Obs: dimensões entre asteríscos (*) indicam a aceitação de medidas aproximadas.</v>
          </cell>
        </row>
        <row r="4618">
          <cell r="B4618" t="str">
            <v>PREÇOS DE INSUMOS</v>
          </cell>
          <cell r="D4618" t="str">
            <v>Página:</v>
          </cell>
          <cell r="E4618" t="str">
            <v>70 / 146</v>
          </cell>
        </row>
        <row r="4619">
          <cell r="A4619" t="str">
            <v>Indicação da origem do preço:</v>
          </cell>
        </row>
        <row r="4620">
          <cell r="A4620" t="str">
            <v>• C - para preço coletado pelo IBGE</v>
          </cell>
        </row>
        <row r="4621">
          <cell r="A4621" t="str">
            <v>• CR - para preço obtido por meio do coeficiente de representatividade do insumo (ver Manual de Metodologia e</v>
          </cell>
        </row>
        <row r="4622">
          <cell r="A4622" t="str">
            <v>Conceitos);</v>
          </cell>
        </row>
        <row r="4623">
          <cell r="A4623" t="str">
            <v>• AS - para preço atribuído com base no preço do insumo para a localidade de São Paulo.</v>
          </cell>
        </row>
        <row r="4624">
          <cell r="A4624" t="str">
            <v>Mês de Coleta:</v>
          </cell>
          <cell r="B4624" t="str">
            <v>06/2016 Pesquisa: IBGE</v>
          </cell>
        </row>
        <row r="4625">
          <cell r="B4625" t="str">
            <v>CUIABA</v>
          </cell>
          <cell r="C4625" t="str">
            <v>90,01</v>
          </cell>
          <cell r="E4625">
            <v>52.06</v>
          </cell>
        </row>
        <row r="4626">
          <cell r="A4626" t="str">
            <v>Localidade:</v>
          </cell>
          <cell r="B4626" t="str">
            <v>Encargos Sociais Desonerados(%) Horista:</v>
          </cell>
          <cell r="D4626" t="str">
            <v>Mensalista:</v>
          </cell>
        </row>
        <row r="4627">
          <cell r="A4627" t="str">
            <v>Código</v>
          </cell>
          <cell r="B4627" t="str">
            <v>Descriçao do Insumo</v>
          </cell>
          <cell r="C4627" t="str">
            <v>Unid</v>
          </cell>
          <cell r="D4627" t="str">
            <v>Origem</v>
          </cell>
          <cell r="E4627" t="str">
            <v>Preço</v>
          </cell>
        </row>
        <row r="4628">
          <cell r="D4628" t="str">
            <v>de Preço</v>
          </cell>
          <cell r="E4628" t="str">
            <v>Mediano (R$)</v>
          </cell>
        </row>
        <row r="4629">
          <cell r="A4629">
            <v>38475</v>
          </cell>
          <cell r="B4629" t="str">
            <v>EXTENSAO DE SOLDA 201 ACETILENO, E = *1,5 A 2,5* MM</v>
          </cell>
          <cell r="C4629" t="str">
            <v>UN</v>
          </cell>
          <cell r="D4629" t="str">
            <v>CR</v>
          </cell>
          <cell r="E4629">
            <v>22.5</v>
          </cell>
        </row>
        <row r="4630">
          <cell r="A4630">
            <v>38474</v>
          </cell>
          <cell r="B4630" t="str">
            <v>EXTENSAO DE SOLDA 201 GLP, E = *2,5 A 4,0* MM</v>
          </cell>
          <cell r="C4630" t="str">
            <v>UN</v>
          </cell>
          <cell r="D4630" t="str">
            <v>CR</v>
          </cell>
          <cell r="E4630">
            <v>27.82</v>
          </cell>
        </row>
        <row r="4631">
          <cell r="A4631">
            <v>10886</v>
          </cell>
          <cell r="B4631" t="str">
            <v>EXTINTOR DE INCENDIO PORTATIL COM CARGA DE AGUA PRESSURIZADA DE 10 L, CLASSE A</v>
          </cell>
          <cell r="C4631" t="str">
            <v>UN</v>
          </cell>
          <cell r="D4631" t="str">
            <v>CR</v>
          </cell>
          <cell r="E4631">
            <v>131.25</v>
          </cell>
        </row>
        <row r="4632">
          <cell r="A4632">
            <v>10888</v>
          </cell>
          <cell r="B4632" t="str">
            <v>EXTINTOR DE INCENDIO PORTATIL COM CARGA DE GAS CARBONICO CO2 DE 4 KG, CLASSE</v>
          </cell>
          <cell r="C4632" t="str">
            <v>UN</v>
          </cell>
          <cell r="D4632" t="str">
            <v>CR</v>
          </cell>
          <cell r="E4632">
            <v>415.38</v>
          </cell>
        </row>
        <row r="4633">
          <cell r="B4633" t="str">
            <v>BC</v>
          </cell>
        </row>
        <row r="4634">
          <cell r="A4634">
            <v>10889</v>
          </cell>
          <cell r="B4634" t="str">
            <v>EXTINTOR DE INCENDIO PORTATIL COM CARGA DE GAS CARBONICO CO2 DE 6 KG, CLASSE</v>
          </cell>
          <cell r="C4634" t="str">
            <v>UN</v>
          </cell>
          <cell r="D4634" t="str">
            <v>CR</v>
          </cell>
          <cell r="E4634">
            <v>450</v>
          </cell>
        </row>
        <row r="4635">
          <cell r="B4635" t="str">
            <v>BC</v>
          </cell>
        </row>
        <row r="4636">
          <cell r="A4636">
            <v>10890</v>
          </cell>
          <cell r="B4636" t="str">
            <v>EXTINTOR DE INCENDIO PORTATIL COM CARGA DE PO QUIMICO SECO (PQS) DE 12 KG,</v>
          </cell>
          <cell r="C4636" t="str">
            <v>UN</v>
          </cell>
          <cell r="D4636" t="str">
            <v>CR</v>
          </cell>
          <cell r="E4636">
            <v>207.69</v>
          </cell>
        </row>
        <row r="4637">
          <cell r="B4637" t="str">
            <v>CLASSE BC</v>
          </cell>
        </row>
        <row r="4638">
          <cell r="A4638">
            <v>10891</v>
          </cell>
          <cell r="B4638" t="str">
            <v>EXTINTOR DE INCENDIO PORTATIL COM CARGA DE PO QUIMICO SECO (PQS) DE 4 KG,</v>
          </cell>
          <cell r="C4638" t="str">
            <v>UN</v>
          </cell>
          <cell r="D4638" t="str">
            <v>CR</v>
          </cell>
          <cell r="E4638">
            <v>126.92</v>
          </cell>
        </row>
        <row r="4639">
          <cell r="B4639" t="str">
            <v>CLASSE BC</v>
          </cell>
        </row>
        <row r="4640">
          <cell r="A4640">
            <v>10892</v>
          </cell>
          <cell r="B4640" t="str">
            <v>EXTINTOR DE INCENDIO PORTATIL COM CARGA DE PO QUIMICO SECO (PQS) DE 6 KG,</v>
          </cell>
          <cell r="C4640" t="str">
            <v>UN</v>
          </cell>
          <cell r="D4640" t="str">
            <v>C</v>
          </cell>
          <cell r="E4640">
            <v>150</v>
          </cell>
        </row>
        <row r="4641">
          <cell r="B4641" t="str">
            <v>CLASSE BC</v>
          </cell>
        </row>
        <row r="4642">
          <cell r="A4642">
            <v>20977</v>
          </cell>
          <cell r="B4642" t="str">
            <v>EXTINTOR DE INCENDIO PORTATIL COM CARGA DE PO QUIMICO SECO (PQS) DE 8 KG,</v>
          </cell>
          <cell r="C4642" t="str">
            <v>UN</v>
          </cell>
          <cell r="D4642" t="str">
            <v>CR</v>
          </cell>
          <cell r="E4642">
            <v>178.84</v>
          </cell>
        </row>
        <row r="4643">
          <cell r="B4643" t="str">
            <v>CLASSE BC</v>
          </cell>
        </row>
        <row r="4644">
          <cell r="A4644">
            <v>3073</v>
          </cell>
          <cell r="B4644" t="str">
            <v>EXTREMIDADE PVC PBA, BF, JE, DN 100/ DE 110 MM (NBR 10351)</v>
          </cell>
          <cell r="C4644" t="str">
            <v>UN</v>
          </cell>
          <cell r="D4644" t="str">
            <v>CR</v>
          </cell>
          <cell r="E4644">
            <v>102.26</v>
          </cell>
        </row>
        <row r="4645">
          <cell r="A4645">
            <v>3068</v>
          </cell>
          <cell r="B4645" t="str">
            <v>EXTREMIDADE PVC PBA, BF, JE, DN 50 / DE 60 MM (NBR 10351)</v>
          </cell>
          <cell r="C4645" t="str">
            <v>UN</v>
          </cell>
          <cell r="D4645" t="str">
            <v>C</v>
          </cell>
          <cell r="E4645">
            <v>48.14</v>
          </cell>
        </row>
        <row r="4646">
          <cell r="A4646">
            <v>3074</v>
          </cell>
          <cell r="B4646" t="str">
            <v>EXTREMIDADE PVC PBA, BF, JE, DN 75/ DE 85 MM (NBR 10351)</v>
          </cell>
          <cell r="C4646" t="str">
            <v>UN</v>
          </cell>
          <cell r="D4646" t="str">
            <v>CR</v>
          </cell>
          <cell r="E4646">
            <v>81.39</v>
          </cell>
        </row>
        <row r="4647">
          <cell r="A4647">
            <v>3076</v>
          </cell>
          <cell r="B4647" t="str">
            <v>EXTREMIDADE PVC PBA, PF, JE, DN 100 / DE 110 MM (NBR 10351)</v>
          </cell>
          <cell r="C4647" t="str">
            <v>UN</v>
          </cell>
          <cell r="D4647" t="str">
            <v>CR</v>
          </cell>
          <cell r="E4647">
            <v>91.66</v>
          </cell>
        </row>
        <row r="4648">
          <cell r="A4648">
            <v>3072</v>
          </cell>
          <cell r="B4648" t="str">
            <v>EXTREMIDADE PVC PBA, PF, JE, DN 50/ DE 60 MM (NBR 10351)</v>
          </cell>
          <cell r="C4648" t="str">
            <v>UN</v>
          </cell>
          <cell r="D4648" t="str">
            <v>CR</v>
          </cell>
          <cell r="E4648">
            <v>40.68</v>
          </cell>
        </row>
        <row r="4649">
          <cell r="A4649">
            <v>3075</v>
          </cell>
          <cell r="B4649" t="str">
            <v>EXTREMIDADE PVC PBA, PF, JE, DN 75 / DE 85 MM (NBR 10351)</v>
          </cell>
          <cell r="C4649" t="str">
            <v>UN</v>
          </cell>
          <cell r="D4649" t="str">
            <v>CR</v>
          </cell>
          <cell r="E4649">
            <v>73.36</v>
          </cell>
        </row>
        <row r="4650">
          <cell r="A4650">
            <v>10780</v>
          </cell>
          <cell r="B4650" t="str">
            <v>EXTREMIDADE/TUBETE PARA HIDROMETRO PVC, COM ROSCA, CURTA, COM BUCHA LATAO,</v>
          </cell>
          <cell r="C4650" t="str">
            <v>UN</v>
          </cell>
          <cell r="D4650" t="str">
            <v>CR</v>
          </cell>
          <cell r="E4650">
            <v>4.42</v>
          </cell>
        </row>
        <row r="4651">
          <cell r="B4651" t="str">
            <v>1/2"</v>
          </cell>
        </row>
        <row r="4652">
          <cell r="A4652">
            <v>10781</v>
          </cell>
          <cell r="B4652" t="str">
            <v>EXTREMIDADE/TUBETE PARA HIDROMETRO PVC, COM ROSCA, CURTA, COM BUCHA LATAO,</v>
          </cell>
          <cell r="C4652" t="str">
            <v>UN</v>
          </cell>
          <cell r="D4652" t="str">
            <v>CR</v>
          </cell>
          <cell r="E4652">
            <v>5.49</v>
          </cell>
        </row>
        <row r="4653">
          <cell r="B4653" t="str">
            <v>3/4"</v>
          </cell>
        </row>
        <row r="4654">
          <cell r="A4654">
            <v>20106</v>
          </cell>
          <cell r="B4654" t="str">
            <v>EXTREMIDADE/TUBETE PARA HIDROMETRO PVC, COM ROSCA, CURTA, SEM BUCHA LATAO,</v>
          </cell>
          <cell r="C4654" t="str">
            <v>UN</v>
          </cell>
          <cell r="D4654" t="str">
            <v>CR</v>
          </cell>
          <cell r="E4654">
            <v>2.6</v>
          </cell>
        </row>
        <row r="4655">
          <cell r="B4655" t="str">
            <v>1/2"</v>
          </cell>
        </row>
        <row r="4656">
          <cell r="A4656">
            <v>20107</v>
          </cell>
          <cell r="B4656" t="str">
            <v>EXTREMIDADE/TUBETE PARA HIDROMETRO PVC, COM ROSCA, CURTA, SEM BUCHA LATAO,</v>
          </cell>
          <cell r="C4656" t="str">
            <v>UN</v>
          </cell>
          <cell r="D4656" t="str">
            <v>CR</v>
          </cell>
          <cell r="E4656">
            <v>2.79</v>
          </cell>
        </row>
        <row r="4657">
          <cell r="B4657" t="str">
            <v>3/4"</v>
          </cell>
        </row>
        <row r="4658">
          <cell r="A4658">
            <v>20108</v>
          </cell>
          <cell r="B4658" t="str">
            <v>EXTREMIDADE/TUBETE PARA HIDROMETRO PVC, COM ROSCA, LONGA, SEM BUCHA LATAO,</v>
          </cell>
          <cell r="C4658" t="str">
            <v>UN</v>
          </cell>
          <cell r="D4658" t="str">
            <v>CR</v>
          </cell>
          <cell r="E4658">
            <v>2.4900000000000002</v>
          </cell>
        </row>
        <row r="4659">
          <cell r="B4659" t="str">
            <v>1/2"</v>
          </cell>
        </row>
        <row r="4660">
          <cell r="A4660">
            <v>20109</v>
          </cell>
          <cell r="B4660" t="str">
            <v>EXTREMIDADE/TUBETE PARA HIDROMETRO PVC, COM ROSCA, LONGA, SEM BUCHA LATAO,</v>
          </cell>
          <cell r="C4660" t="str">
            <v>UN</v>
          </cell>
          <cell r="D4660" t="str">
            <v>CR</v>
          </cell>
          <cell r="E4660">
            <v>3.93</v>
          </cell>
        </row>
        <row r="4661">
          <cell r="B4661" t="str">
            <v>3/4"</v>
          </cell>
        </row>
        <row r="4662">
          <cell r="A4662">
            <v>34795</v>
          </cell>
          <cell r="B4662" t="str">
            <v>FAIXA / FILETE / LISTELO EM CERAMICA, DECORADA, *8 X 30* CM</v>
          </cell>
          <cell r="C4662" t="str">
            <v>M2</v>
          </cell>
          <cell r="D4662" t="str">
            <v>CR</v>
          </cell>
          <cell r="E4662">
            <v>170.55</v>
          </cell>
        </row>
        <row r="4663">
          <cell r="A4663">
            <v>34796</v>
          </cell>
          <cell r="B4663" t="str">
            <v>FAIXA / FILETE / LISTELO EM CERAMICA, LISO OU CORDAO, BRANCO, *2 X 30* CM (L X C)</v>
          </cell>
          <cell r="C4663" t="str">
            <v>M</v>
          </cell>
          <cell r="D4663" t="str">
            <v>CR</v>
          </cell>
          <cell r="E4663">
            <v>7.48</v>
          </cell>
        </row>
        <row r="4664">
          <cell r="A4664">
            <v>11474</v>
          </cell>
          <cell r="B4664" t="str">
            <v>FECHADURA AUXILIAR DE EMBUTIR PARA PORTA DE ARMARIO DE MADEIRA, CROMADA,</v>
          </cell>
          <cell r="C4664" t="str">
            <v>UN</v>
          </cell>
          <cell r="D4664" t="str">
            <v>CR</v>
          </cell>
          <cell r="E4664">
            <v>28.31</v>
          </cell>
        </row>
        <row r="4665">
          <cell r="B4665" t="str">
            <v>CHAVE TIPO GORGES, CAIXA COM LINGUETA, CHAPA TESTA E CONTRA CHAPA</v>
          </cell>
        </row>
        <row r="4666">
          <cell r="A4666">
            <v>11470</v>
          </cell>
          <cell r="B4666" t="str">
            <v>FECHADURA AUXILIAR DE EMBUTIR PARA PORTA DE ARMARIO, CROMADA, CAIXA COM</v>
          </cell>
          <cell r="C4666" t="str">
            <v>UN</v>
          </cell>
          <cell r="D4666" t="str">
            <v>CR</v>
          </cell>
          <cell r="E4666">
            <v>18.55</v>
          </cell>
        </row>
        <row r="4667">
          <cell r="B4667" t="str">
            <v>CILINDRO REDONDO, CHAPA TESTA E LINGUETA</v>
          </cell>
        </row>
        <row r="4668">
          <cell r="A4668">
            <v>11480</v>
          </cell>
          <cell r="B4668" t="str">
            <v>FECHADURA AUXILIAR SEGURANCA, DE EMBUTIR, REFORCADA, MAQUINA DE 40 A 55 MM,</v>
          </cell>
          <cell r="C4668" t="str">
            <v>CJ</v>
          </cell>
          <cell r="D4668" t="str">
            <v>CR</v>
          </cell>
          <cell r="E4668">
            <v>46.3</v>
          </cell>
        </row>
        <row r="4669">
          <cell r="B4669" t="str">
            <v>COM CILINDRO, CROMADA, PARA PORTA EXTERNA - COMPLETA</v>
          </cell>
        </row>
        <row r="4670">
          <cell r="A4670">
            <v>38154</v>
          </cell>
          <cell r="B4670" t="str">
            <v>FECHADURA AUXILIAR TRAVA DE SEGURANCA SIMPLES, CROMADA, MAQUINA *40* MM,</v>
          </cell>
          <cell r="C4670" t="str">
            <v>CJ</v>
          </cell>
          <cell r="D4670" t="str">
            <v>CR</v>
          </cell>
          <cell r="E4670">
            <v>28.99</v>
          </cell>
        </row>
        <row r="4671">
          <cell r="B4671" t="str">
            <v>INCLUI CHAVE TETRA E ROSETA REDONDA - COMPLETA</v>
          </cell>
        </row>
        <row r="4672">
          <cell r="A4672">
            <v>11482</v>
          </cell>
          <cell r="B4672" t="str">
            <v>FECHADURA BICO DE PAPAGAIO, MAQUINA *45* MM, CROMADA, COM CHAVE TIPO GORGES</v>
          </cell>
          <cell r="C4672" t="str">
            <v>CJ</v>
          </cell>
          <cell r="D4672" t="str">
            <v>CR</v>
          </cell>
          <cell r="E4672">
            <v>42.06</v>
          </cell>
        </row>
        <row r="4673">
          <cell r="B4673" t="str">
            <v>BIPARTIDA, PARA PORTA DE CORRER INTERNA - COMPLETA</v>
          </cell>
        </row>
        <row r="4674">
          <cell r="A4674">
            <v>3084</v>
          </cell>
          <cell r="B4674" t="str">
            <v>FECHADURA BICO DE PAPAGAIO, MAQUINA *45* MM, CROMADA, COM CILINDRO, PARA</v>
          </cell>
          <cell r="C4674" t="str">
            <v>CJ</v>
          </cell>
          <cell r="D4674" t="str">
            <v>CR</v>
          </cell>
          <cell r="E4674">
            <v>54.07</v>
          </cell>
        </row>
        <row r="4675">
          <cell r="B4675" t="str">
            <v>PORTA DE CORRER EXTERNA - COMPLETA</v>
          </cell>
        </row>
        <row r="4676">
          <cell r="A4676">
            <v>3103</v>
          </cell>
          <cell r="B4676" t="str">
            <v>FECHADURA C/ CILINDRO LATAO CROMADO P/ PORTA VIDRO TP AROUCA 2171-L OU EQUIV</v>
          </cell>
          <cell r="C4676" t="str">
            <v>UN</v>
          </cell>
          <cell r="D4676" t="str">
            <v>CR</v>
          </cell>
          <cell r="E4676">
            <v>48.33</v>
          </cell>
        </row>
        <row r="4677">
          <cell r="A4677">
            <v>11481</v>
          </cell>
          <cell r="B4677" t="str">
            <v>FECHADURA DE EMBUTIR PARA PORTA DE BANHEIRO, CHAVE TIPO TRANQUETA, MAQUINA</v>
          </cell>
          <cell r="C4677" t="str">
            <v>UN</v>
          </cell>
          <cell r="D4677" t="str">
            <v>CR</v>
          </cell>
          <cell r="E4677">
            <v>14.58</v>
          </cell>
        </row>
        <row r="4678">
          <cell r="B4678" t="str">
            <v>40 MM, SEM MACANETA, SEM ESPELHO (SOMENTE MAQUINA) - NIVEL SEGURANCA MEDIO</v>
          </cell>
        </row>
        <row r="4679">
          <cell r="A4679">
            <v>3097</v>
          </cell>
          <cell r="B4679" t="str">
            <v>FECHADURA DE EMBUTIR PARA PORTA DE BANHEIRO, TIPO TRANQUETA, MAQUINA 40 MM,</v>
          </cell>
          <cell r="C4679" t="str">
            <v>CJ</v>
          </cell>
          <cell r="D4679" t="str">
            <v>CR</v>
          </cell>
          <cell r="E4679">
            <v>29.95</v>
          </cell>
        </row>
        <row r="4680">
          <cell r="B4680" t="str">
            <v>MACANETAS ALAVANCA E ROSETAS REDONDAS EM METAL CROMADO - NIVEL SEGURANCA</v>
          </cell>
        </row>
        <row r="4681">
          <cell r="B4681" t="str">
            <v>MEDIO - COMPLETA</v>
          </cell>
        </row>
        <row r="4682">
          <cell r="A4682">
            <v>38153</v>
          </cell>
          <cell r="B4682" t="str">
            <v>FECHADURA DE EMBUTIR PARA PORTA DE BANHEIRO, TIPO TRANQUETA, MAQUINA 40 MM,</v>
          </cell>
          <cell r="C4682" t="str">
            <v>CJ</v>
          </cell>
          <cell r="D4682" t="str">
            <v>CR</v>
          </cell>
          <cell r="E4682">
            <v>27.47</v>
          </cell>
        </row>
        <row r="4683">
          <cell r="B4683" t="str">
            <v>MACANETAS ALAVANCA, ESPELHO EM METAL CROMADO - NIVEL SEGURANCA MEDIO -</v>
          </cell>
        </row>
        <row r="4684">
          <cell r="B4684" t="str">
            <v>COMPLETA</v>
          </cell>
        </row>
        <row r="4685">
          <cell r="A4685" t="str">
            <v>Obs: dimensões entre asteríscos (*) indicam a aceitação de medidas aproximadas.</v>
          </cell>
        </row>
        <row r="4687">
          <cell r="B4687" t="str">
            <v>PREÇOS DE INSUMOS</v>
          </cell>
          <cell r="D4687" t="str">
            <v>Página:</v>
          </cell>
          <cell r="E4687" t="str">
            <v>71 / 146</v>
          </cell>
        </row>
        <row r="4688">
          <cell r="A4688" t="str">
            <v>Indicação da origem do preço:</v>
          </cell>
        </row>
        <row r="4689">
          <cell r="A4689" t="str">
            <v>• C - para preço coletado pelo IBGE</v>
          </cell>
        </row>
        <row r="4690">
          <cell r="A4690" t="str">
            <v>• CR - para preço obtido por meio do coeficiente de representatividade do insumo (ver Manual de Metodologia e</v>
          </cell>
        </row>
        <row r="4691">
          <cell r="A4691" t="str">
            <v>Conceitos);</v>
          </cell>
        </row>
        <row r="4692">
          <cell r="A4692" t="str">
            <v>• AS - para preço atribuído com base no preço do insumo para a localidade de São Paulo.</v>
          </cell>
        </row>
        <row r="4693">
          <cell r="A4693" t="str">
            <v>Mês de Coleta:</v>
          </cell>
          <cell r="B4693" t="str">
            <v>06/2016 Pesquisa: IBGE</v>
          </cell>
        </row>
        <row r="4694">
          <cell r="B4694" t="str">
            <v>CUIABA</v>
          </cell>
          <cell r="C4694" t="str">
            <v>90,01</v>
          </cell>
          <cell r="E4694">
            <v>52.06</v>
          </cell>
        </row>
        <row r="4695">
          <cell r="A4695" t="str">
            <v>Localidade:</v>
          </cell>
          <cell r="B4695" t="str">
            <v>Encargos Sociais Desonerados(%) Horista:</v>
          </cell>
          <cell r="D4695" t="str">
            <v>Mensalista:</v>
          </cell>
        </row>
        <row r="4696">
          <cell r="A4696" t="str">
            <v>Código</v>
          </cell>
          <cell r="B4696" t="str">
            <v>Descriçao do Insumo</v>
          </cell>
          <cell r="C4696" t="str">
            <v>Unid</v>
          </cell>
          <cell r="D4696" t="str">
            <v>Origem</v>
          </cell>
          <cell r="E4696" t="str">
            <v>Preço</v>
          </cell>
        </row>
        <row r="4697">
          <cell r="D4697" t="str">
            <v>de Preço</v>
          </cell>
          <cell r="E4697" t="str">
            <v>Mediano (R$)</v>
          </cell>
        </row>
        <row r="4698">
          <cell r="A4698">
            <v>3099</v>
          </cell>
          <cell r="B4698" t="str">
            <v>FECHADURA DE EMBUTIR PARA PORTA DE BANHEIRO, TIPO TRANQUETA, MAQUINA 55 MM,</v>
          </cell>
          <cell r="C4698" t="str">
            <v>CJ</v>
          </cell>
          <cell r="D4698" t="str">
            <v>CR</v>
          </cell>
          <cell r="E4698">
            <v>47.91</v>
          </cell>
        </row>
        <row r="4699">
          <cell r="B4699" t="str">
            <v>MACANETAS ALAVANCA E ROSETAS REDONDAS EM METAL CROMADO - NIVEL SEGURANCA</v>
          </cell>
        </row>
        <row r="4700">
          <cell r="B4700" t="str">
            <v>MEDIO - COMPLETA</v>
          </cell>
        </row>
        <row r="4701">
          <cell r="A4701">
            <v>3080</v>
          </cell>
          <cell r="B4701" t="str">
            <v>FECHADURA DE EMBUTIR PARA PORTA EXTERNA / ENTRADA, MAQUINA 40 MM, COM</v>
          </cell>
          <cell r="C4701" t="str">
            <v>CJ</v>
          </cell>
          <cell r="D4701" t="str">
            <v>C</v>
          </cell>
          <cell r="E4701">
            <v>40.03</v>
          </cell>
        </row>
        <row r="4702">
          <cell r="B4702" t="str">
            <v>CILINDRO, MACANETA ALAVANCA E ESPELHO EM METAL CROMADO - NIVEL SEGURANCA</v>
          </cell>
        </row>
        <row r="4703">
          <cell r="B4703" t="str">
            <v>MEDIO - COMPLETA</v>
          </cell>
        </row>
        <row r="4704">
          <cell r="A4704">
            <v>3081</v>
          </cell>
          <cell r="B4704" t="str">
            <v>FECHADURA DE EMBUTIR PARA PORTA EXTERNA / ENTRADA, MAQUINA 55 MM, COM</v>
          </cell>
          <cell r="C4704" t="str">
            <v>CJ</v>
          </cell>
          <cell r="D4704" t="str">
            <v>CR</v>
          </cell>
          <cell r="E4704">
            <v>60.58</v>
          </cell>
        </row>
        <row r="4705">
          <cell r="B4705" t="str">
            <v>CILINDRO, MACANETA ALAVANCA E ESPELHO EM METAL CROMADO - NIVEL SEGURANCA</v>
          </cell>
        </row>
        <row r="4706">
          <cell r="B4706" t="str">
            <v>MEDIO - COMPLETA</v>
          </cell>
        </row>
        <row r="4707">
          <cell r="A4707">
            <v>38151</v>
          </cell>
          <cell r="B4707" t="str">
            <v>FECHADURA DE EMBUTIR PARA PORTA EXTERNA, MAQUINA 40 MM, COM CILINDRO,</v>
          </cell>
          <cell r="C4707" t="str">
            <v>CJ</v>
          </cell>
          <cell r="D4707" t="str">
            <v>CR</v>
          </cell>
          <cell r="E4707">
            <v>37.93</v>
          </cell>
        </row>
        <row r="4708">
          <cell r="B4708" t="str">
            <v>MACANETA ALAVANCA E ROSETA REDONDA EM METAL CROMADO - NIVEL DE SEGURANCA</v>
          </cell>
        </row>
        <row r="4709">
          <cell r="B4709" t="str">
            <v>MEDIO - COMPLETA</v>
          </cell>
        </row>
        <row r="4710">
          <cell r="A4710">
            <v>11479</v>
          </cell>
          <cell r="B4710" t="str">
            <v>FECHADURA DE EMBUTIR PARA PORTA EXTERNA, MAQUINA 40 MM, SEM MACANETA, SEM</v>
          </cell>
          <cell r="C4710" t="str">
            <v>UN</v>
          </cell>
          <cell r="D4710" t="str">
            <v>CR</v>
          </cell>
          <cell r="E4710">
            <v>22.05</v>
          </cell>
        </row>
        <row r="4711">
          <cell r="B4711" t="str">
            <v>ESPELHO (SOMENTE MAQUINA) - NIVEL DE SEGURANCA MEDIO</v>
          </cell>
        </row>
        <row r="4712">
          <cell r="A4712">
            <v>38152</v>
          </cell>
          <cell r="B4712" t="str">
            <v>FECHADURA DE EMBUTIR PARA PORTA EXTERNA, MAQUINA 55 MM, COM CILINDRO,</v>
          </cell>
          <cell r="C4712" t="str">
            <v>CJ</v>
          </cell>
          <cell r="D4712" t="str">
            <v>CR</v>
          </cell>
          <cell r="E4712">
            <v>54.89</v>
          </cell>
        </row>
        <row r="4713">
          <cell r="B4713" t="str">
            <v>MACANETA ALAVANCA E ROSETA REDONDA EM METAL CROMADO - NIVEL DE SEGURANCA</v>
          </cell>
        </row>
        <row r="4714">
          <cell r="B4714" t="str">
            <v>MEDIO - COMPLETA</v>
          </cell>
        </row>
        <row r="4715">
          <cell r="A4715">
            <v>11478</v>
          </cell>
          <cell r="B4715" t="str">
            <v>FECHADURA DE EMBUTIR PARA PORTA EXTERNA, MAQUINA 55 MM, SEM ESPELHO, SEM</v>
          </cell>
          <cell r="C4715" t="str">
            <v>UN</v>
          </cell>
          <cell r="D4715" t="str">
            <v>CR</v>
          </cell>
          <cell r="E4715">
            <v>38.69</v>
          </cell>
        </row>
        <row r="4716">
          <cell r="B4716" t="str">
            <v>MACANETA (SOMENTE MAQUINA) - NIVEL DE SEGURANCA MEDIO</v>
          </cell>
        </row>
        <row r="4717">
          <cell r="A4717">
            <v>3090</v>
          </cell>
          <cell r="B4717" t="str">
            <v>FECHADURA DE EMBUTIR PARA PORTA INTERNA, TIPO GORGES (CHAVE GRANDE), MAQUINA</v>
          </cell>
          <cell r="C4717" t="str">
            <v>CJ</v>
          </cell>
          <cell r="D4717" t="str">
            <v>CR</v>
          </cell>
          <cell r="E4717">
            <v>32.369999999999997</v>
          </cell>
        </row>
        <row r="4718">
          <cell r="B4718" t="str">
            <v>40 MM, MACANETA ALAVANCA E ESPELHO EM METAL CROMADO - NIVEL SEGURANCA MEDIO</v>
          </cell>
        </row>
        <row r="4719">
          <cell r="B4719" t="str">
            <v>- COMPLETA</v>
          </cell>
        </row>
        <row r="4720">
          <cell r="A4720">
            <v>3093</v>
          </cell>
          <cell r="B4720" t="str">
            <v>FECHADURA DE EMBUTIR PARA PORTA INTERNA, TIPO GORGES (CHAVE GRANDE), MAQUINA</v>
          </cell>
          <cell r="C4720" t="str">
            <v>CJ</v>
          </cell>
          <cell r="D4720" t="str">
            <v>CR</v>
          </cell>
          <cell r="E4720">
            <v>53.79</v>
          </cell>
        </row>
        <row r="4721">
          <cell r="B4721" t="str">
            <v>55 MM, MACANETAS ALAVANCA E ROSETAS REDONDAS EM METAL CROMADO - NIVEL</v>
          </cell>
        </row>
        <row r="4722">
          <cell r="B4722" t="str">
            <v>SEGURANCA MEDIO - COMPLETA</v>
          </cell>
        </row>
        <row r="4723">
          <cell r="A4723">
            <v>11476</v>
          </cell>
          <cell r="B4723" t="str">
            <v>FECHADURA DE EMBUTIR PARA PORTA INTERNA, TIPO GORGES, MAQUINA 55 MM (SOMENTE</v>
          </cell>
          <cell r="C4723" t="str">
            <v>UN</v>
          </cell>
          <cell r="D4723" t="str">
            <v>CR</v>
          </cell>
          <cell r="E4723">
            <v>23.18</v>
          </cell>
        </row>
        <row r="4724">
          <cell r="B4724" t="str">
            <v>MAQUINA, SEM ESPELHO E SEM MACANETA) - NIVEL DE SEGURANCA MEDIO</v>
          </cell>
        </row>
        <row r="4725">
          <cell r="A4725">
            <v>3082</v>
          </cell>
          <cell r="B4725" t="str">
            <v>FECHADURA DE SOBREPOR EM FERRO PINTADO, COM MACANETA ALAVANCA, CHAVE</v>
          </cell>
          <cell r="C4725" t="str">
            <v>CJ</v>
          </cell>
          <cell r="D4725" t="str">
            <v>CR</v>
          </cell>
          <cell r="E4725">
            <v>37.44</v>
          </cell>
        </row>
        <row r="4726">
          <cell r="B4726" t="str">
            <v>GRANDE - COMPLETA</v>
          </cell>
        </row>
        <row r="4727">
          <cell r="A4727">
            <v>11484</v>
          </cell>
          <cell r="B4727" t="str">
            <v>FECHADURA DE SOBREPOR PARA PORTAO, CAIXA *100* MM, COM CILINDRO, CHAVE</v>
          </cell>
          <cell r="C4727" t="str">
            <v>UN</v>
          </cell>
          <cell r="D4727" t="str">
            <v>CR</v>
          </cell>
          <cell r="E4727">
            <v>26.71</v>
          </cell>
        </row>
        <row r="4728">
          <cell r="B4728" t="str">
            <v>SIMPLES, TRINCO LATERAL, EM  LATAO OU ACO CROMADO OU POLIDO, COM OU SEM</v>
          </cell>
        </row>
        <row r="4729">
          <cell r="B4729" t="str">
            <v>PINTURA - COMPLETA</v>
          </cell>
        </row>
        <row r="4730">
          <cell r="A4730">
            <v>38155</v>
          </cell>
          <cell r="B4730" t="str">
            <v>FECHADURA DE SOBREPOR PARA PORTAO, COM CHAVE TETRA, CAIXA *100* MM, TRINCO</v>
          </cell>
          <cell r="C4730" t="str">
            <v>UN</v>
          </cell>
          <cell r="D4730" t="str">
            <v>CR</v>
          </cell>
          <cell r="E4730">
            <v>36.409999999999997</v>
          </cell>
        </row>
        <row r="4731">
          <cell r="B4731" t="str">
            <v>LATERAL, EM LATAO OU ACO CROMADO, PINTADO - COMPLETA</v>
          </cell>
        </row>
        <row r="4732">
          <cell r="A4732">
            <v>11468</v>
          </cell>
          <cell r="B4732" t="str">
            <v>FECHADURA DE SOBREPOR, CROMADA, COM CILINDRO REDONDO, PARA ARMARIO E</v>
          </cell>
          <cell r="C4732" t="str">
            <v>UN</v>
          </cell>
          <cell r="D4732" t="str">
            <v>CR</v>
          </cell>
          <cell r="E4732">
            <v>8.17</v>
          </cell>
        </row>
        <row r="4733">
          <cell r="B4733" t="str">
            <v>GAVETA DE MADEIRA, COM PORTA DE APROXIMADAMENTE 20 MM</v>
          </cell>
        </row>
        <row r="4734">
          <cell r="A4734">
            <v>11469</v>
          </cell>
          <cell r="B4734" t="str">
            <v>FECHADURA TRADICIONAL DE EMBUTIR, CROMADA, COM CILINDRO, PARA GAVETAS E</v>
          </cell>
          <cell r="C4734" t="str">
            <v>UN</v>
          </cell>
          <cell r="D4734" t="str">
            <v>CR</v>
          </cell>
          <cell r="E4734">
            <v>9.76</v>
          </cell>
        </row>
        <row r="4735">
          <cell r="B4735" t="str">
            <v>MOVEIS DE MADEIRA - COM ABINHAS LATERAIS CURVAS, CHAVES COM PROTECAO</v>
          </cell>
        </row>
        <row r="4736">
          <cell r="B4736" t="str">
            <v>PLASTICA</v>
          </cell>
        </row>
        <row r="4737">
          <cell r="A4737">
            <v>11477</v>
          </cell>
          <cell r="B4737" t="str">
            <v>FECHADURA TUBULAR CROMADA, MACANETA DIAMETRO *30* MM, CILINDRO CENTRAL COM</v>
          </cell>
          <cell r="C4737" t="str">
            <v>CJ</v>
          </cell>
          <cell r="D4737" t="str">
            <v>CR</v>
          </cell>
          <cell r="E4737">
            <v>44.36</v>
          </cell>
        </row>
        <row r="4738">
          <cell r="B4738" t="str">
            <v>CHAVE EXTERNA E BOTAO INTERNO, MAQUINA *70* MM - COMPLETA</v>
          </cell>
        </row>
        <row r="4739">
          <cell r="A4739">
            <v>40311</v>
          </cell>
          <cell r="B4739" t="str">
            <v>FECHADURA TUBULAR, ACABAMENTO CROMADO, DISTANCIA DE BROCA 90 MM, CILINDRO</v>
          </cell>
          <cell r="C4739" t="str">
            <v>CJ</v>
          </cell>
          <cell r="D4739" t="str">
            <v>CR</v>
          </cell>
          <cell r="E4739">
            <v>42.84</v>
          </cell>
        </row>
        <row r="4740">
          <cell r="B4740" t="str">
            <v>CENTRAL COM CHAVE EXTERNA E BOTAO INTERNO, MACANETA FORMATO</v>
          </cell>
        </row>
        <row r="4741">
          <cell r="B4741" t="str">
            <v>TULIPA/TACA/BOLA - COMPLETA</v>
          </cell>
        </row>
        <row r="4742">
          <cell r="A4742">
            <v>38165</v>
          </cell>
          <cell r="B4742" t="str">
            <v>FECHO / FECHADURA COM PUXADOR CONCHA, COM TRANCA TIPO TRAVA, PARA JANELA /</v>
          </cell>
          <cell r="C4742" t="str">
            <v>CJ</v>
          </cell>
          <cell r="D4742" t="str">
            <v>CR</v>
          </cell>
          <cell r="E4742">
            <v>48.38</v>
          </cell>
        </row>
        <row r="4743">
          <cell r="B4743" t="str">
            <v>PORTA DE CORRER (INCLUI TESTA, FECHADURA, PUXADOR) - COMPLETA</v>
          </cell>
        </row>
        <row r="4744">
          <cell r="A4744">
            <v>3096</v>
          </cell>
          <cell r="B4744" t="str">
            <v>FECHO / FECHADURA CONCHA COM ALAVANCA / TRAVA, DE EMBUTIR, PARA PORTA OU</v>
          </cell>
          <cell r="C4744" t="str">
            <v>CJ</v>
          </cell>
          <cell r="D4744" t="str">
            <v>CR</v>
          </cell>
          <cell r="E4744">
            <v>24.62</v>
          </cell>
        </row>
        <row r="4745">
          <cell r="B4745" t="str">
            <v>JANELA DE CORRER EM LATAO OU ACO INOX - COMPLETO</v>
          </cell>
        </row>
        <row r="4746">
          <cell r="A4746">
            <v>11461</v>
          </cell>
          <cell r="B4746" t="str">
            <v>FECHO CHATO SOBREPOR FERRO ZINCADO/NIQUEL/GALV OU POLIDO - 5"</v>
          </cell>
          <cell r="C4746" t="str">
            <v>UN</v>
          </cell>
          <cell r="D4746" t="str">
            <v>CR</v>
          </cell>
          <cell r="E4746">
            <v>6.86</v>
          </cell>
        </row>
        <row r="4747">
          <cell r="A4747">
            <v>3106</v>
          </cell>
          <cell r="B4747" t="str">
            <v>FECHO CHATO SOBREPOR FERRO ZINCADO/NIQUEL/GALV OU POLIDO - 6"</v>
          </cell>
          <cell r="C4747" t="str">
            <v>UN</v>
          </cell>
          <cell r="D4747" t="str">
            <v>CR</v>
          </cell>
          <cell r="E4747">
            <v>7.76</v>
          </cell>
        </row>
        <row r="4748">
          <cell r="A4748">
            <v>3105</v>
          </cell>
          <cell r="B4748" t="str">
            <v>FECHO DE EMBUTIR (TP UNHA) C/ ALAVANCA LATAO CROMADO - 40CM</v>
          </cell>
          <cell r="C4748" t="str">
            <v>UN</v>
          </cell>
          <cell r="D4748" t="str">
            <v>CR</v>
          </cell>
          <cell r="E4748">
            <v>67.22</v>
          </cell>
        </row>
        <row r="4749">
          <cell r="A4749">
            <v>3111</v>
          </cell>
          <cell r="B4749" t="str">
            <v>FECHO DE EMBUTIR, TIPO UNHA, COMANDO COM ALAVANCA, EM ACO CROMADO, 22 CM,</v>
          </cell>
          <cell r="C4749" t="str">
            <v>UN</v>
          </cell>
          <cell r="D4749" t="str">
            <v>CR</v>
          </cell>
          <cell r="E4749">
            <v>18.39</v>
          </cell>
        </row>
        <row r="4750">
          <cell r="B4750" t="str">
            <v>PARA PORTAS E JANELAS - INCLUI PARAFUSOS</v>
          </cell>
        </row>
        <row r="4751">
          <cell r="A4751">
            <v>3108</v>
          </cell>
          <cell r="B4751" t="str">
            <v>FECHO DE EMBUTIR, TIPO UNHA, COMANDO COM ALAVANCA, EM LATAO CROMADO, 22 CM,</v>
          </cell>
          <cell r="C4751" t="str">
            <v>UN</v>
          </cell>
          <cell r="D4751" t="str">
            <v>CR</v>
          </cell>
          <cell r="E4751">
            <v>19.29</v>
          </cell>
        </row>
        <row r="4752">
          <cell r="B4752" t="str">
            <v>PARA PORTAS E JANELAS - INCLUI PARAFUSOS</v>
          </cell>
        </row>
        <row r="4753">
          <cell r="A4753">
            <v>38178</v>
          </cell>
          <cell r="B4753" t="str">
            <v>FECHO DE EMBUTIR, TIPO UNHA, COMANDO DESLIZANTE, COM TRAVA, 120 MM, EM LATAO</v>
          </cell>
          <cell r="C4753" t="str">
            <v>UN</v>
          </cell>
          <cell r="D4753" t="str">
            <v>CR</v>
          </cell>
          <cell r="E4753">
            <v>19.59</v>
          </cell>
        </row>
        <row r="4754">
          <cell r="B4754" t="str">
            <v>CROMADO</v>
          </cell>
        </row>
        <row r="4755">
          <cell r="A4755">
            <v>11458</v>
          </cell>
          <cell r="B4755" t="str">
            <v>FECHO DE SEGURANCA, TIPO BATOM, EM LATAO / ZAMAC, CROMADO, PARA PORTAS E</v>
          </cell>
          <cell r="C4755" t="str">
            <v>UN</v>
          </cell>
          <cell r="D4755" t="str">
            <v>CR</v>
          </cell>
          <cell r="E4755">
            <v>17.16</v>
          </cell>
        </row>
        <row r="4756">
          <cell r="B4756" t="str">
            <v>JANELAS - INCLUI PARAFUSOS</v>
          </cell>
        </row>
        <row r="4757">
          <cell r="A4757">
            <v>40868</v>
          </cell>
          <cell r="B4757" t="str">
            <v>FELTRO EM LA DE ROCHA, 1 FACE REVESTIDA COM FILME DE POLIPROPILENO, EM ROLO,</v>
          </cell>
          <cell r="C4757" t="str">
            <v>M2</v>
          </cell>
          <cell r="D4757" t="str">
            <v>CR</v>
          </cell>
          <cell r="E4757">
            <v>171.53</v>
          </cell>
        </row>
        <row r="4758">
          <cell r="B4758" t="str">
            <v>DENSIDADE = 32 KG/M3, E=*50* MM (COLETADO CAIXA)</v>
          </cell>
        </row>
        <row r="4759">
          <cell r="A4759" t="str">
            <v>Obs: dimensões entre asteríscos (*) indicam a aceitação de medidas aproximadas.</v>
          </cell>
        </row>
        <row r="4761">
          <cell r="B4761" t="str">
            <v>PREÇOS DE INSUMOS</v>
          </cell>
          <cell r="D4761" t="str">
            <v>Página:</v>
          </cell>
          <cell r="E4761" t="str">
            <v>72 / 146</v>
          </cell>
        </row>
        <row r="4762">
          <cell r="A4762" t="str">
            <v>Indicação da origem do preço:</v>
          </cell>
        </row>
        <row r="4763">
          <cell r="A4763" t="str">
            <v>• C - para preço coletado pelo IBGE</v>
          </cell>
        </row>
        <row r="4764">
          <cell r="A4764" t="str">
            <v>• CR - para preço obtido por meio do coeficiente de representatividade do insumo (ver Manual de Metodologia e</v>
          </cell>
        </row>
        <row r="4765">
          <cell r="A4765" t="str">
            <v>Conceitos);</v>
          </cell>
        </row>
        <row r="4766">
          <cell r="A4766" t="str">
            <v>• AS - para preço atribuído com base no preço do insumo para a localidade de São Paulo.</v>
          </cell>
        </row>
        <row r="4767">
          <cell r="A4767" t="str">
            <v>Mês de Coleta:</v>
          </cell>
          <cell r="B4767" t="str">
            <v>06/2016 Pesquisa: IBGE</v>
          </cell>
        </row>
        <row r="4768">
          <cell r="B4768" t="str">
            <v>CUIABA</v>
          </cell>
          <cell r="C4768" t="str">
            <v>90,01</v>
          </cell>
          <cell r="E4768">
            <v>52.06</v>
          </cell>
        </row>
        <row r="4769">
          <cell r="A4769" t="str">
            <v>Localidade:</v>
          </cell>
          <cell r="B4769" t="str">
            <v>Encargos Sociais Desonerados(%) Horista:</v>
          </cell>
          <cell r="D4769" t="str">
            <v>Mensalista:</v>
          </cell>
        </row>
        <row r="4770">
          <cell r="A4770" t="str">
            <v>Código</v>
          </cell>
          <cell r="B4770" t="str">
            <v>Descriçao do Insumo</v>
          </cell>
          <cell r="C4770" t="str">
            <v>Unid</v>
          </cell>
          <cell r="D4770" t="str">
            <v>Origem</v>
          </cell>
          <cell r="E4770" t="str">
            <v>Preço</v>
          </cell>
        </row>
        <row r="4771">
          <cell r="D4771" t="str">
            <v>de Preço</v>
          </cell>
          <cell r="E4771" t="str">
            <v>Mediano (R$)</v>
          </cell>
        </row>
        <row r="4772">
          <cell r="A4772">
            <v>3107</v>
          </cell>
          <cell r="B4772" t="str">
            <v>FERROLHO / FECHO CHATO, EM FERRO ZINCADO, LEVE, 3", COM PORTA CADEADO, PARA</v>
          </cell>
          <cell r="C4772" t="str">
            <v>UN</v>
          </cell>
          <cell r="D4772" t="str">
            <v>CR</v>
          </cell>
          <cell r="E4772">
            <v>2.78</v>
          </cell>
        </row>
        <row r="4773">
          <cell r="B4773" t="str">
            <v>PORTAO, PORTA E JANELA - INCLUI PARAFUSOS</v>
          </cell>
        </row>
        <row r="4774">
          <cell r="A4774">
            <v>11456</v>
          </cell>
          <cell r="B4774" t="str">
            <v>FERROLHO/FECHO/TARJETA OU TRINCO PINO REDONDO 12" SOBREPOR FERRO</v>
          </cell>
          <cell r="C4774" t="str">
            <v>UN</v>
          </cell>
          <cell r="D4774" t="str">
            <v>CR</v>
          </cell>
          <cell r="E4774">
            <v>18.61</v>
          </cell>
        </row>
        <row r="4775">
          <cell r="B4775" t="str">
            <v>ZINC/GALV OU POLIDO  "</v>
          </cell>
        </row>
        <row r="4776">
          <cell r="A4776">
            <v>3119</v>
          </cell>
          <cell r="B4776" t="str">
            <v>FERROLHO/FECHO/TARJETA OU TRINCO PINO REDONDO 2" SOBREPOR FERRO ZINC/GALV</v>
          </cell>
          <cell r="C4776" t="str">
            <v>UN</v>
          </cell>
          <cell r="D4776" t="str">
            <v>CR</v>
          </cell>
          <cell r="E4776">
            <v>1.75</v>
          </cell>
        </row>
        <row r="4777">
          <cell r="B4777" t="str">
            <v>OU POLIDO</v>
          </cell>
        </row>
        <row r="4778">
          <cell r="A4778">
            <v>3122</v>
          </cell>
          <cell r="B4778" t="str">
            <v>FERROLHO/FECHO/TARJETA OU TRINCO PINO REDONDO 4" SOBREPOR FERRO ZINC/GALV</v>
          </cell>
          <cell r="C4778" t="str">
            <v>UN</v>
          </cell>
          <cell r="D4778" t="str">
            <v>CR</v>
          </cell>
          <cell r="E4778">
            <v>6.52</v>
          </cell>
        </row>
        <row r="4779">
          <cell r="B4779" t="str">
            <v>OU POLIDO</v>
          </cell>
        </row>
        <row r="4780">
          <cell r="A4780">
            <v>3121</v>
          </cell>
          <cell r="B4780" t="str">
            <v>FERROLHO/FECHO/TARJETA OU TRINCO PINO REDONDO 5" SOBREPOR FERRO ZINC/GALV</v>
          </cell>
          <cell r="C4780" t="str">
            <v>UN</v>
          </cell>
          <cell r="D4780" t="str">
            <v>CR</v>
          </cell>
          <cell r="E4780">
            <v>8.48</v>
          </cell>
        </row>
        <row r="4781">
          <cell r="B4781" t="str">
            <v>OU POLIDO</v>
          </cell>
        </row>
        <row r="4782">
          <cell r="A4782">
            <v>3120</v>
          </cell>
          <cell r="B4782" t="str">
            <v>FERROLHO/FECHO/TARJETA OU TRINCO PINO REDONDO 6" SOBREPOR FERRO ZINC/GALV</v>
          </cell>
          <cell r="C4782" t="str">
            <v>UN</v>
          </cell>
          <cell r="D4782" t="str">
            <v>CR</v>
          </cell>
          <cell r="E4782">
            <v>9.32</v>
          </cell>
        </row>
        <row r="4783">
          <cell r="B4783" t="str">
            <v>OU POLIDO</v>
          </cell>
        </row>
        <row r="4784">
          <cell r="A4784">
            <v>11455</v>
          </cell>
          <cell r="B4784" t="str">
            <v>FERROLHO/FECHO/TARJETA OU TRINCO PINO REDONDO 8" SOBREPOR FERRO       ZINC/GALV</v>
          </cell>
          <cell r="C4784" t="str">
            <v>UN</v>
          </cell>
          <cell r="D4784" t="str">
            <v>CR</v>
          </cell>
          <cell r="E4784">
            <v>14.98</v>
          </cell>
        </row>
        <row r="4785">
          <cell r="B4785" t="str">
            <v>OU POLIDO  "</v>
          </cell>
        </row>
        <row r="4786">
          <cell r="A4786">
            <v>25951</v>
          </cell>
          <cell r="B4786" t="str">
            <v>FERTILIZANTE NPK - 10:10:10</v>
          </cell>
          <cell r="C4786" t="str">
            <v>KG</v>
          </cell>
          <cell r="D4786" t="str">
            <v>CR</v>
          </cell>
          <cell r="E4786">
            <v>2.36</v>
          </cell>
        </row>
        <row r="4787">
          <cell r="A4787">
            <v>3123</v>
          </cell>
          <cell r="B4787" t="str">
            <v>FERTILIZANTE NPK - 4: 14: 8</v>
          </cell>
          <cell r="C4787" t="str">
            <v>KG</v>
          </cell>
          <cell r="D4787" t="str">
            <v>C</v>
          </cell>
          <cell r="E4787">
            <v>2.2000000000000002</v>
          </cell>
        </row>
        <row r="4788">
          <cell r="A4788">
            <v>38125</v>
          </cell>
          <cell r="B4788" t="str">
            <v>FERTILIZANTE ORGANICO COMPOSTO, CLASSE A</v>
          </cell>
          <cell r="C4788" t="str">
            <v>KG</v>
          </cell>
          <cell r="D4788" t="str">
            <v>CR</v>
          </cell>
          <cell r="E4788">
            <v>0.35</v>
          </cell>
        </row>
        <row r="4789">
          <cell r="A4789">
            <v>39014</v>
          </cell>
          <cell r="B4789" t="str">
            <v>FIBRA DE ACO PARA REFORCO DO CONCRETO, SOLTA, TIPO A-I, FATOR DE FORMA *50* L / D,</v>
          </cell>
          <cell r="C4789" t="str">
            <v>KG</v>
          </cell>
          <cell r="D4789" t="str">
            <v>CR</v>
          </cell>
          <cell r="E4789">
            <v>12.69</v>
          </cell>
        </row>
        <row r="4790">
          <cell r="B4790" t="str">
            <v>COMPRIMENTO DE *30* MM E RESISTENCIA A TRACAO DO ACO MAIOR 1000 MPA</v>
          </cell>
        </row>
        <row r="4791">
          <cell r="A4791">
            <v>11894</v>
          </cell>
          <cell r="B4791" t="str">
            <v>FILTRO ANAEROBIO CILINDRICO CONCRETO PRE MOLDADO 1,20 X 1,50 (DIAMETROXALTURA)</v>
          </cell>
          <cell r="C4791" t="str">
            <v>UN</v>
          </cell>
          <cell r="D4791" t="str">
            <v>CR</v>
          </cell>
          <cell r="E4791">
            <v>358.84</v>
          </cell>
        </row>
        <row r="4792">
          <cell r="B4792" t="str">
            <v>PARA 4 A 5 CONTRIBUINTES (NBR 13969)</v>
          </cell>
        </row>
        <row r="4793">
          <cell r="A4793">
            <v>39365</v>
          </cell>
          <cell r="B4793" t="str">
            <v>FILTRO ANAEROBIO, EM POLIETILENO DE ALTA DENSIDADE (PEAD), CAPACIDADE *1100*</v>
          </cell>
          <cell r="C4793" t="str">
            <v>UN</v>
          </cell>
          <cell r="D4793" t="str">
            <v>CR</v>
          </cell>
          <cell r="E4793">
            <v>780.84</v>
          </cell>
        </row>
        <row r="4794">
          <cell r="B4794" t="str">
            <v>LITROS (NBR 13969)</v>
          </cell>
        </row>
        <row r="4795">
          <cell r="A4795">
            <v>39366</v>
          </cell>
          <cell r="B4795" t="str">
            <v>FILTRO ANAEROBIO, EM POLIETILENO DE ALTA DENSIDADE (PEAD), CAPACIDADE *2800*</v>
          </cell>
          <cell r="C4795" t="str">
            <v>UN</v>
          </cell>
          <cell r="D4795" t="str">
            <v>CR</v>
          </cell>
          <cell r="E4795">
            <v>1999.28</v>
          </cell>
        </row>
        <row r="4796">
          <cell r="B4796" t="str">
            <v>LITROS (NBR 13969)</v>
          </cell>
        </row>
        <row r="4797">
          <cell r="A4797">
            <v>39367</v>
          </cell>
          <cell r="B4797" t="str">
            <v>FILTRO ANAEROBIO, EM POLIETILENO DE ALTA DENSIDADE (PEAD), CAPACIDADE *5000*</v>
          </cell>
          <cell r="C4797" t="str">
            <v>UN</v>
          </cell>
          <cell r="D4797" t="str">
            <v>CR</v>
          </cell>
          <cell r="E4797">
            <v>2732.65</v>
          </cell>
        </row>
        <row r="4798">
          <cell r="B4798" t="str">
            <v>LITROS (NBR 13969)</v>
          </cell>
        </row>
        <row r="4799">
          <cell r="A4799">
            <v>37394</v>
          </cell>
          <cell r="B4799" t="str">
            <v>FINCAPINO CURTO CALIBRE 22 VERMELHO, CARGA MEDIA (ACAO DIRETA)</v>
          </cell>
          <cell r="C4799" t="str">
            <v>CENTO</v>
          </cell>
          <cell r="D4799" t="str">
            <v>CR</v>
          </cell>
          <cell r="E4799">
            <v>49.5</v>
          </cell>
        </row>
        <row r="4800">
          <cell r="A4800">
            <v>14146</v>
          </cell>
          <cell r="B4800" t="str">
            <v>FINCAPINO LONGO CALIBRE 22, CARGA FORTE (ACAO DIRETA)</v>
          </cell>
          <cell r="C4800" t="str">
            <v>CENTO</v>
          </cell>
          <cell r="D4800" t="str">
            <v>C</v>
          </cell>
          <cell r="E4800">
            <v>79.599999999999994</v>
          </cell>
        </row>
        <row r="4801">
          <cell r="A4801">
            <v>38134</v>
          </cell>
          <cell r="B4801" t="str">
            <v>FIO COBRE NU DE 150 A 500 MM2, PARA TENSOES DE ATE 600 V</v>
          </cell>
          <cell r="C4801" t="str">
            <v>KG</v>
          </cell>
          <cell r="D4801" t="str">
            <v>CR</v>
          </cell>
          <cell r="E4801">
            <v>44.84</v>
          </cell>
        </row>
        <row r="4802">
          <cell r="A4802">
            <v>38132</v>
          </cell>
          <cell r="B4802" t="str">
            <v>FIO COBRE NU DE 16 A 35 MM2, PARA TENSOES DE ATE 600 V</v>
          </cell>
          <cell r="C4802" t="str">
            <v>KG</v>
          </cell>
          <cell r="D4802" t="str">
            <v>CR</v>
          </cell>
          <cell r="E4802">
            <v>45.73</v>
          </cell>
        </row>
        <row r="4803">
          <cell r="A4803">
            <v>38133</v>
          </cell>
          <cell r="B4803" t="str">
            <v>FIO COBRE NU DE 50 A 120 MM2, PARA TENSOES DE ATE 600 V</v>
          </cell>
          <cell r="C4803" t="str">
            <v>KG</v>
          </cell>
          <cell r="D4803" t="str">
            <v>CR</v>
          </cell>
          <cell r="E4803">
            <v>44.24</v>
          </cell>
        </row>
        <row r="4804">
          <cell r="A4804">
            <v>935</v>
          </cell>
          <cell r="B4804" t="str">
            <v>FIO P/ TELEFONE DE COBRE BITOLA 0,6MM ISOLACAO EM PVC, POLIPROPILENO, 2</v>
          </cell>
          <cell r="C4804" t="str">
            <v>M</v>
          </cell>
          <cell r="D4804" t="str">
            <v>CR</v>
          </cell>
          <cell r="E4804">
            <v>0.63</v>
          </cell>
        </row>
        <row r="4805">
          <cell r="B4805" t="str">
            <v>CONDUTORES</v>
          </cell>
        </row>
        <row r="4806">
          <cell r="A4806">
            <v>936</v>
          </cell>
          <cell r="B4806" t="str">
            <v>FIO P/ TELEFONE DE COBRE BITOLA 1MM ISOLACAO EM PVC, POLIPROPILENO, 2</v>
          </cell>
          <cell r="C4806" t="str">
            <v>M</v>
          </cell>
          <cell r="D4806" t="str">
            <v>CR</v>
          </cell>
          <cell r="E4806">
            <v>1.26</v>
          </cell>
        </row>
        <row r="4807">
          <cell r="B4807" t="str">
            <v>CONDUTORES</v>
          </cell>
        </row>
        <row r="4808">
          <cell r="A4808">
            <v>938</v>
          </cell>
          <cell r="B4808" t="str">
            <v>FIO RIGIDO, ISOLACAO EM PVC 450/750V 1,5MM2</v>
          </cell>
          <cell r="C4808" t="str">
            <v>M</v>
          </cell>
          <cell r="D4808" t="str">
            <v>C</v>
          </cell>
          <cell r="E4808">
            <v>0.63</v>
          </cell>
        </row>
        <row r="4809">
          <cell r="A4809">
            <v>937</v>
          </cell>
          <cell r="B4809" t="str">
            <v>FIO RIGIDO, ISOLACAO EM PVC 450/750V 10MM2</v>
          </cell>
          <cell r="C4809" t="str">
            <v>M</v>
          </cell>
          <cell r="D4809" t="str">
            <v>CR</v>
          </cell>
          <cell r="E4809">
            <v>3.78</v>
          </cell>
        </row>
        <row r="4810">
          <cell r="A4810">
            <v>939</v>
          </cell>
          <cell r="B4810" t="str">
            <v>FIO RIGIDO, ISOLACAO EM PVC 450/750V 2,5MM2</v>
          </cell>
          <cell r="C4810" t="str">
            <v>M</v>
          </cell>
          <cell r="D4810" t="str">
            <v>CR</v>
          </cell>
          <cell r="E4810">
            <v>0.94</v>
          </cell>
        </row>
        <row r="4811">
          <cell r="A4811">
            <v>944</v>
          </cell>
          <cell r="B4811" t="str">
            <v>FIO RIGIDO, ISOLACAO EM PVC 450/750V 4,0MM2</v>
          </cell>
          <cell r="C4811" t="str">
            <v>M</v>
          </cell>
          <cell r="D4811" t="str">
            <v>CR</v>
          </cell>
          <cell r="E4811">
            <v>1.51</v>
          </cell>
        </row>
        <row r="4812">
          <cell r="A4812">
            <v>940</v>
          </cell>
          <cell r="B4812" t="str">
            <v>FIO RIGIDO, ISOLACAO EM PVC 450/750V 6MM2</v>
          </cell>
          <cell r="C4812" t="str">
            <v>M</v>
          </cell>
          <cell r="D4812" t="str">
            <v>CR</v>
          </cell>
          <cell r="E4812">
            <v>2.17</v>
          </cell>
        </row>
        <row r="4813">
          <cell r="A4813">
            <v>11889</v>
          </cell>
          <cell r="B4813" t="str">
            <v>FIO/CORDAO COBRE ISOLADO PARALELO OU TORCIDO 2 X 0,75MM2, TIPO PLASTIFLEX</v>
          </cell>
          <cell r="C4813" t="str">
            <v>M</v>
          </cell>
          <cell r="D4813" t="str">
            <v>CR</v>
          </cell>
          <cell r="E4813">
            <v>1.25</v>
          </cell>
        </row>
        <row r="4814">
          <cell r="B4814" t="str">
            <v>PIRELLI OU EQUIV</v>
          </cell>
        </row>
        <row r="4815">
          <cell r="A4815">
            <v>11890</v>
          </cell>
          <cell r="B4815" t="str">
            <v>FIO/CORDAO COBRE ISOLADO PARALELO OU TORCIDO 2 X 1,5MM2, TIPO PLASTIFLEX PIRELLI</v>
          </cell>
          <cell r="C4815" t="str">
            <v>M</v>
          </cell>
          <cell r="D4815" t="str">
            <v>CR</v>
          </cell>
          <cell r="E4815">
            <v>1.82</v>
          </cell>
        </row>
        <row r="4816">
          <cell r="B4816" t="str">
            <v>OU EQUIV</v>
          </cell>
        </row>
        <row r="4817">
          <cell r="A4817">
            <v>11891</v>
          </cell>
          <cell r="B4817" t="str">
            <v>FIO/CORDAO COBRE ISOLADO PARALELO OU TORCIDO 2 X 2,5MM2, TIPO PLASTIFLEX PIRELLI</v>
          </cell>
          <cell r="C4817" t="str">
            <v>M</v>
          </cell>
          <cell r="D4817" t="str">
            <v>CR</v>
          </cell>
          <cell r="E4817">
            <v>2.56</v>
          </cell>
        </row>
        <row r="4818">
          <cell r="B4818" t="str">
            <v>OU EQUIV</v>
          </cell>
        </row>
        <row r="4819">
          <cell r="A4819">
            <v>11892</v>
          </cell>
          <cell r="B4819" t="str">
            <v>FIO/CORDAO COBRE ISOLADO PARALELO OU TORCIDO 2 X 4MM2, TIPO PLASTIFLEX PIRELLI</v>
          </cell>
          <cell r="C4819" t="str">
            <v>M</v>
          </cell>
          <cell r="D4819" t="str">
            <v>CR</v>
          </cell>
          <cell r="E4819">
            <v>4.1399999999999997</v>
          </cell>
        </row>
        <row r="4820">
          <cell r="B4820" t="str">
            <v>OU EQUIV</v>
          </cell>
        </row>
        <row r="4821">
          <cell r="A4821">
            <v>406</v>
          </cell>
          <cell r="B4821" t="str">
            <v>FITA ACO INOX PARA CINTAR POSTE, L = 19 MM, E = 0,5 MM (ROLO DE 30M)</v>
          </cell>
          <cell r="C4821" t="str">
            <v>UN</v>
          </cell>
          <cell r="D4821" t="str">
            <v>CR</v>
          </cell>
          <cell r="E4821">
            <v>53.1</v>
          </cell>
        </row>
        <row r="4822">
          <cell r="A4822">
            <v>40878</v>
          </cell>
          <cell r="B4822" t="str">
            <v>FITA ADESIVA ALUMINIZADA PARA INSTALACAO DE MANTAS DE SUBCOBERTURA, L = *5* CM</v>
          </cell>
          <cell r="C4822" t="str">
            <v>M</v>
          </cell>
          <cell r="D4822" t="str">
            <v>CR</v>
          </cell>
          <cell r="E4822">
            <v>0.24</v>
          </cell>
        </row>
        <row r="4823">
          <cell r="B4823" t="str">
            <v>(COLETADO CAIXA)</v>
          </cell>
        </row>
        <row r="4824">
          <cell r="A4824">
            <v>39634</v>
          </cell>
          <cell r="B4824" t="str">
            <v>FITA ADESIVA ANTICORROSIVA DE PVC FLEXIVEL, COR PRETA, PARA PROTECAO</v>
          </cell>
          <cell r="C4824" t="str">
            <v>M</v>
          </cell>
          <cell r="D4824" t="str">
            <v>CR</v>
          </cell>
          <cell r="E4824">
            <v>5.84</v>
          </cell>
        </row>
        <row r="4825">
          <cell r="B4825" t="str">
            <v>TUBULACAO, 50 MM X 30 M (L X C), E= *0,25* MM</v>
          </cell>
        </row>
        <row r="4826">
          <cell r="A4826">
            <v>12815</v>
          </cell>
          <cell r="B4826" t="str">
            <v>FITA CREPE EM ROLOS 25MMX50M</v>
          </cell>
          <cell r="C4826" t="str">
            <v>UN</v>
          </cell>
          <cell r="D4826" t="str">
            <v>CR</v>
          </cell>
          <cell r="E4826">
            <v>13.82</v>
          </cell>
        </row>
        <row r="4827">
          <cell r="A4827" t="str">
            <v>Obs: dimensões entre asteríscos (*) indicam a aceitação de medidas aproximadas.</v>
          </cell>
        </row>
        <row r="4829">
          <cell r="B4829" t="str">
            <v>PREÇOS DE INSUMOS</v>
          </cell>
          <cell r="D4829" t="str">
            <v>Página:</v>
          </cell>
          <cell r="E4829" t="str">
            <v>73 / 146</v>
          </cell>
        </row>
        <row r="4830">
          <cell r="A4830" t="str">
            <v>Indicação da origem do preço:</v>
          </cell>
        </row>
        <row r="4831">
          <cell r="A4831" t="str">
            <v>• C - para preço coletado pelo IBGE</v>
          </cell>
        </row>
        <row r="4832">
          <cell r="A4832" t="str">
            <v>• CR - para preço obtido por meio do coeficiente de representatividade do insumo (ver Manual de Metodologia e</v>
          </cell>
        </row>
        <row r="4833">
          <cell r="A4833" t="str">
            <v>Conceitos);</v>
          </cell>
        </row>
        <row r="4834">
          <cell r="A4834" t="str">
            <v>• AS - para preço atribuído com base no preço do insumo para a localidade de São Paulo.</v>
          </cell>
        </row>
        <row r="4835">
          <cell r="A4835" t="str">
            <v>Mês de Coleta:</v>
          </cell>
          <cell r="B4835" t="str">
            <v>06/2016 Pesquisa: IBGE</v>
          </cell>
        </row>
        <row r="4836">
          <cell r="B4836" t="str">
            <v>CUIABA</v>
          </cell>
          <cell r="C4836" t="str">
            <v>90,01</v>
          </cell>
          <cell r="E4836">
            <v>52.06</v>
          </cell>
        </row>
        <row r="4837">
          <cell r="A4837" t="str">
            <v>Localidade:</v>
          </cell>
          <cell r="B4837" t="str">
            <v>Encargos Sociais Desonerados(%) Horista:</v>
          </cell>
          <cell r="D4837" t="str">
            <v>Mensalista:</v>
          </cell>
        </row>
        <row r="4838">
          <cell r="A4838" t="str">
            <v>Código</v>
          </cell>
          <cell r="B4838" t="str">
            <v>Descriçao do Insumo</v>
          </cell>
          <cell r="C4838" t="str">
            <v>Unid</v>
          </cell>
          <cell r="D4838" t="str">
            <v>Origem</v>
          </cell>
          <cell r="E4838" t="str">
            <v>Preço</v>
          </cell>
        </row>
        <row r="4839">
          <cell r="D4839" t="str">
            <v>de Preço</v>
          </cell>
          <cell r="E4839" t="str">
            <v>Mediano (R$)</v>
          </cell>
        </row>
        <row r="4840">
          <cell r="A4840">
            <v>407</v>
          </cell>
          <cell r="B4840" t="str">
            <v>FITA DE ALUMINIO PARA PROTECAO DO CONDUTOR LARGURA 10 MM</v>
          </cell>
          <cell r="C4840" t="str">
            <v>KG</v>
          </cell>
          <cell r="D4840" t="str">
            <v>CR</v>
          </cell>
          <cell r="E4840">
            <v>52.22</v>
          </cell>
        </row>
        <row r="4841">
          <cell r="A4841">
            <v>39431</v>
          </cell>
          <cell r="B4841" t="str">
            <v>FITA DE PAPEL MICROPERFURADO, 50 X 150 MM, PARA TRATAMENTO DE JUNTAS DE CHAPA</v>
          </cell>
          <cell r="C4841" t="str">
            <v>M</v>
          </cell>
          <cell r="D4841" t="str">
            <v>CR</v>
          </cell>
          <cell r="E4841">
            <v>0.21</v>
          </cell>
        </row>
        <row r="4842">
          <cell r="B4842" t="str">
            <v>DE GESSO PARA DRYWALL</v>
          </cell>
        </row>
        <row r="4843">
          <cell r="A4843">
            <v>39432</v>
          </cell>
          <cell r="B4843" t="str">
            <v>FITA DE PAPEL REFORCADA COM LAMINA DE METAL PARA REFORCO DE CANTOS DE CHAPA</v>
          </cell>
          <cell r="C4843" t="str">
            <v>M</v>
          </cell>
          <cell r="D4843" t="str">
            <v>CR</v>
          </cell>
          <cell r="E4843">
            <v>2.73</v>
          </cell>
        </row>
        <row r="4844">
          <cell r="B4844" t="str">
            <v>DE GESSO PARA DRYWALL</v>
          </cell>
        </row>
        <row r="4845">
          <cell r="A4845">
            <v>20111</v>
          </cell>
          <cell r="B4845" t="str">
            <v>FITA ISOLANTE ADESIVA ANTICHAMA, USO ATE 750 V, EM ROLO DE 19 MM X 20 M</v>
          </cell>
          <cell r="C4845" t="str">
            <v>UN</v>
          </cell>
          <cell r="D4845" t="str">
            <v>C</v>
          </cell>
          <cell r="E4845">
            <v>13</v>
          </cell>
        </row>
        <row r="4846">
          <cell r="A4846">
            <v>21127</v>
          </cell>
          <cell r="B4846" t="str">
            <v>FITA ISOLANTE ADESIVA ANTICHAMA, USO ATE 750 V, EM ROLO DE 19 MM X 5 M</v>
          </cell>
          <cell r="C4846" t="str">
            <v>UN</v>
          </cell>
          <cell r="D4846" t="str">
            <v>CR</v>
          </cell>
          <cell r="E4846">
            <v>4.91</v>
          </cell>
        </row>
        <row r="4847">
          <cell r="A4847">
            <v>404</v>
          </cell>
          <cell r="B4847" t="str">
            <v>FITA ISOLANTE DE BORRACHA AUTOFUSAO, USO ATE 69 KV (ALTA TENSAO)</v>
          </cell>
          <cell r="C4847" t="str">
            <v>M</v>
          </cell>
          <cell r="D4847" t="str">
            <v>CR</v>
          </cell>
          <cell r="E4847">
            <v>1.77</v>
          </cell>
        </row>
        <row r="4848">
          <cell r="A4848">
            <v>14151</v>
          </cell>
          <cell r="B4848" t="str">
            <v>FITA METALICA GRAVADA, L = 17 MM, ROLO DE 25 M, CARGA RECOMENDADA = *120* KGF</v>
          </cell>
          <cell r="C4848" t="str">
            <v>UN</v>
          </cell>
          <cell r="D4848" t="str">
            <v>CR</v>
          </cell>
          <cell r="E4848">
            <v>57.21</v>
          </cell>
        </row>
        <row r="4849">
          <cell r="A4849">
            <v>14153</v>
          </cell>
          <cell r="B4849" t="str">
            <v>FITA METALICA PERFURADA, L = *18* MM, ROLO DE 30 M, CARGA RECOMENDADA = *30* KGF</v>
          </cell>
          <cell r="C4849" t="str">
            <v>UN</v>
          </cell>
          <cell r="D4849" t="str">
            <v>CR</v>
          </cell>
          <cell r="E4849">
            <v>64.67</v>
          </cell>
        </row>
        <row r="4850">
          <cell r="A4850">
            <v>14152</v>
          </cell>
          <cell r="B4850" t="str">
            <v>FITA METALICA PERFURADA, L = 17 MM, ROLO DE 30 M, CARGA RECOMENDADA = *19* KGF</v>
          </cell>
          <cell r="C4850" t="str">
            <v>UN</v>
          </cell>
          <cell r="D4850" t="str">
            <v>CR</v>
          </cell>
          <cell r="E4850">
            <v>49.65</v>
          </cell>
        </row>
        <row r="4851">
          <cell r="A4851">
            <v>14154</v>
          </cell>
          <cell r="B4851" t="str">
            <v>FITA METALICA PERFURADA, L = 25 MM, ROLO DE 30 M, CARGA RECOMENDADA = *222,5* KGF</v>
          </cell>
          <cell r="C4851" t="str">
            <v>UN</v>
          </cell>
          <cell r="D4851" t="str">
            <v>CR</v>
          </cell>
          <cell r="E4851">
            <v>173.77</v>
          </cell>
        </row>
        <row r="4852">
          <cell r="A4852">
            <v>3146</v>
          </cell>
          <cell r="B4852" t="str">
            <v>FITA VEDA ROSCA EM ROLOS DE 18 MM X 10 M (L X C)</v>
          </cell>
          <cell r="C4852" t="str">
            <v>UN</v>
          </cell>
          <cell r="D4852" t="str">
            <v>C</v>
          </cell>
          <cell r="E4852">
            <v>3</v>
          </cell>
        </row>
        <row r="4853">
          <cell r="A4853">
            <v>3143</v>
          </cell>
          <cell r="B4853" t="str">
            <v>FITA VEDA ROSCA EM ROLOS DE 18 MM X 25 M (L X C)</v>
          </cell>
          <cell r="C4853" t="str">
            <v>UN</v>
          </cell>
          <cell r="D4853" t="str">
            <v>CR</v>
          </cell>
          <cell r="E4853">
            <v>6.82</v>
          </cell>
        </row>
        <row r="4854">
          <cell r="A4854">
            <v>3148</v>
          </cell>
          <cell r="B4854" t="str">
            <v>FITA VEDA ROSCA EM ROLOS DE 18 MM X 50 M (L X C)</v>
          </cell>
          <cell r="C4854" t="str">
            <v>UN</v>
          </cell>
          <cell r="D4854" t="str">
            <v>CR</v>
          </cell>
          <cell r="E4854">
            <v>11.06</v>
          </cell>
        </row>
        <row r="4855">
          <cell r="A4855">
            <v>4310</v>
          </cell>
          <cell r="B4855" t="str">
            <v>FIXADOR DE ABA AUTOTRAVANTE PARA TELHA DE FIBROCIMENTO, TIPO CANALETE 90 OU</v>
          </cell>
          <cell r="C4855" t="str">
            <v>UN</v>
          </cell>
          <cell r="D4855" t="str">
            <v>CR</v>
          </cell>
          <cell r="E4855">
            <v>1.46</v>
          </cell>
        </row>
        <row r="4856">
          <cell r="B4856" t="str">
            <v>KALHETAO</v>
          </cell>
        </row>
        <row r="4857">
          <cell r="A4857">
            <v>4311</v>
          </cell>
          <cell r="B4857" t="str">
            <v>FIXADOR DE ABA SIMPLES PARA TELHA DE FIBROCIMENTO, TIPO CANALETA 49 OU KALHETA</v>
          </cell>
          <cell r="C4857" t="str">
            <v>UN</v>
          </cell>
          <cell r="D4857" t="str">
            <v>CR</v>
          </cell>
          <cell r="E4857">
            <v>1.03</v>
          </cell>
        </row>
        <row r="4858">
          <cell r="A4858">
            <v>4312</v>
          </cell>
          <cell r="B4858" t="str">
            <v>FIXADOR DE ABA SIMPLES PARA TELHA DE FIBROCIMENTO, TIPO CANALETA 90 OU</v>
          </cell>
          <cell r="C4858" t="str">
            <v>UN</v>
          </cell>
          <cell r="D4858" t="str">
            <v>CR</v>
          </cell>
          <cell r="E4858">
            <v>1.44</v>
          </cell>
        </row>
        <row r="4859">
          <cell r="B4859" t="str">
            <v>KALHETAO</v>
          </cell>
        </row>
        <row r="4860">
          <cell r="A4860">
            <v>11162</v>
          </cell>
          <cell r="B4860" t="str">
            <v>FIXADOR DE CAL (SACHE 150 ML)</v>
          </cell>
          <cell r="C4860" t="str">
            <v>UN</v>
          </cell>
          <cell r="D4860" t="str">
            <v>CR</v>
          </cell>
          <cell r="E4860">
            <v>1.06</v>
          </cell>
        </row>
        <row r="4861">
          <cell r="A4861">
            <v>13261</v>
          </cell>
          <cell r="B4861" t="str">
            <v>FLANELA *30 X 40* CM</v>
          </cell>
          <cell r="C4861" t="str">
            <v>UN</v>
          </cell>
          <cell r="D4861" t="str">
            <v>CR</v>
          </cell>
          <cell r="E4861">
            <v>5.47</v>
          </cell>
        </row>
        <row r="4862">
          <cell r="A4862">
            <v>3255</v>
          </cell>
          <cell r="B4862" t="str">
            <v>FLANGE PVC, ROSCAVEL SEXTAVADO SEM FUROS 3/4"</v>
          </cell>
          <cell r="C4862" t="str">
            <v>UN</v>
          </cell>
          <cell r="D4862" t="str">
            <v>CR</v>
          </cell>
          <cell r="E4862">
            <v>4.79</v>
          </cell>
        </row>
        <row r="4863">
          <cell r="A4863">
            <v>3254</v>
          </cell>
          <cell r="B4863" t="str">
            <v>FLANGE PVC, ROSCAVEL, SEXTAVADO, SEM FUROS 3"</v>
          </cell>
          <cell r="C4863" t="str">
            <v>UN</v>
          </cell>
          <cell r="D4863" t="str">
            <v>CR</v>
          </cell>
          <cell r="E4863">
            <v>85.46</v>
          </cell>
        </row>
        <row r="4864">
          <cell r="A4864">
            <v>3253</v>
          </cell>
          <cell r="B4864" t="str">
            <v>FLANGE PVC, ROSCAVEL, SEXTAVADO, SEM FUROS 4"</v>
          </cell>
          <cell r="C4864" t="str">
            <v>UN</v>
          </cell>
          <cell r="D4864" t="str">
            <v>CR</v>
          </cell>
          <cell r="E4864">
            <v>106.6</v>
          </cell>
        </row>
        <row r="4865">
          <cell r="A4865">
            <v>3259</v>
          </cell>
          <cell r="B4865" t="str">
            <v>FLANGE PVC, ROSCAVEL, SEXTAVADO, SEM FUROS, 1 1/2"</v>
          </cell>
          <cell r="C4865" t="str">
            <v>UN</v>
          </cell>
          <cell r="D4865" t="str">
            <v>CR</v>
          </cell>
          <cell r="E4865">
            <v>8.91</v>
          </cell>
        </row>
        <row r="4866">
          <cell r="A4866">
            <v>3258</v>
          </cell>
          <cell r="B4866" t="str">
            <v>FLANGE PVC, ROSCAVEL, SEXTAVADO, SEM FUROS, 1 1/4"</v>
          </cell>
          <cell r="C4866" t="str">
            <v>UN</v>
          </cell>
          <cell r="D4866" t="str">
            <v>CR</v>
          </cell>
          <cell r="E4866">
            <v>6.76</v>
          </cell>
        </row>
        <row r="4867">
          <cell r="A4867">
            <v>3251</v>
          </cell>
          <cell r="B4867" t="str">
            <v>FLANGE PVC, ROSCAVEL, SEXTAVADO, SEM FUROS, 1/2"</v>
          </cell>
          <cell r="C4867" t="str">
            <v>UN</v>
          </cell>
          <cell r="D4867" t="str">
            <v>CR</v>
          </cell>
          <cell r="E4867">
            <v>3.6</v>
          </cell>
        </row>
        <row r="4868">
          <cell r="A4868">
            <v>3256</v>
          </cell>
          <cell r="B4868" t="str">
            <v>FLANGE PVC, ROSCAVEL, SEXTAVADO, SEM FUROS, 1"</v>
          </cell>
          <cell r="C4868" t="str">
            <v>UN</v>
          </cell>
          <cell r="D4868" t="str">
            <v>CR</v>
          </cell>
          <cell r="E4868">
            <v>6.19</v>
          </cell>
        </row>
        <row r="4869">
          <cell r="A4869">
            <v>3261</v>
          </cell>
          <cell r="B4869" t="str">
            <v>FLANGE PVC, ROSCAVEL, SEXTAVADO, SEM FUROS, 2 1/2"</v>
          </cell>
          <cell r="C4869" t="str">
            <v>UN</v>
          </cell>
          <cell r="D4869" t="str">
            <v>CR</v>
          </cell>
          <cell r="E4869">
            <v>73.78</v>
          </cell>
        </row>
        <row r="4870">
          <cell r="A4870">
            <v>3260</v>
          </cell>
          <cell r="B4870" t="str">
            <v>FLANGE PVC, ROSCAVEL, SEXTAVADO, SEM FUROS, 2"</v>
          </cell>
          <cell r="C4870" t="str">
            <v>UN</v>
          </cell>
          <cell r="D4870" t="str">
            <v>CR</v>
          </cell>
          <cell r="E4870">
            <v>11.91</v>
          </cell>
        </row>
        <row r="4871">
          <cell r="A4871">
            <v>3272</v>
          </cell>
          <cell r="B4871" t="str">
            <v>FLANGE SEXTAVADO DE FERRO GALVANIZADO, COM ROSCA BSP, DE 1 1/2"</v>
          </cell>
          <cell r="C4871" t="str">
            <v>UN</v>
          </cell>
          <cell r="D4871" t="str">
            <v>CR</v>
          </cell>
          <cell r="E4871">
            <v>28.54</v>
          </cell>
        </row>
        <row r="4872">
          <cell r="A4872">
            <v>3265</v>
          </cell>
          <cell r="B4872" t="str">
            <v>FLANGE SEXTAVADO DE FERRO GALVANIZADO, COM ROSCA BSP, DE 1 1/4"</v>
          </cell>
          <cell r="C4872" t="str">
            <v>UN</v>
          </cell>
          <cell r="D4872" t="str">
            <v>CR</v>
          </cell>
          <cell r="E4872">
            <v>20.34</v>
          </cell>
        </row>
        <row r="4873">
          <cell r="A4873">
            <v>3262</v>
          </cell>
          <cell r="B4873" t="str">
            <v>FLANGE SEXTAVADO DE FERRO GALVANIZADO, COM ROSCA BSP, DE 1/2"</v>
          </cell>
          <cell r="C4873" t="str">
            <v>UN</v>
          </cell>
          <cell r="D4873" t="str">
            <v>CR</v>
          </cell>
          <cell r="E4873">
            <v>9.75</v>
          </cell>
        </row>
        <row r="4874">
          <cell r="A4874">
            <v>3264</v>
          </cell>
          <cell r="B4874" t="str">
            <v>FLANGE SEXTAVADO DE FERRO GALVANIZADO, COM ROSCA BSP, DE 1"</v>
          </cell>
          <cell r="C4874" t="str">
            <v>UN</v>
          </cell>
          <cell r="D4874" t="str">
            <v>CR</v>
          </cell>
          <cell r="E4874">
            <v>16.05</v>
          </cell>
        </row>
        <row r="4875">
          <cell r="A4875">
            <v>3267</v>
          </cell>
          <cell r="B4875" t="str">
            <v>FLANGE SEXTAVADO DE FERRO GALVANIZADO, COM ROSCA BSP, DE 2 1/2"</v>
          </cell>
          <cell r="C4875" t="str">
            <v>UN</v>
          </cell>
          <cell r="D4875" t="str">
            <v>CR</v>
          </cell>
          <cell r="E4875">
            <v>52.81</v>
          </cell>
        </row>
        <row r="4876">
          <cell r="A4876">
            <v>3266</v>
          </cell>
          <cell r="B4876" t="str">
            <v>FLANGE SEXTAVADO DE FERRO GALVANIZADO, COM ROSCA BSP, DE 2"</v>
          </cell>
          <cell r="C4876" t="str">
            <v>UN</v>
          </cell>
          <cell r="D4876" t="str">
            <v>CR</v>
          </cell>
          <cell r="E4876">
            <v>37.409999999999997</v>
          </cell>
        </row>
        <row r="4877">
          <cell r="A4877">
            <v>3263</v>
          </cell>
          <cell r="B4877" t="str">
            <v>FLANGE SEXTAVADO DE FERRO GALVANIZADO, COM ROSCA BSP, DE 3/4"</v>
          </cell>
          <cell r="C4877" t="str">
            <v>UN</v>
          </cell>
          <cell r="D4877" t="str">
            <v>CR</v>
          </cell>
          <cell r="E4877">
            <v>13.38</v>
          </cell>
        </row>
        <row r="4878">
          <cell r="A4878">
            <v>3268</v>
          </cell>
          <cell r="B4878" t="str">
            <v>FLANGE SEXTAVADO DE FERRO GALVANIZADO, COM ROSCA BSP, DE 3"</v>
          </cell>
          <cell r="C4878" t="str">
            <v>UN</v>
          </cell>
          <cell r="D4878" t="str">
            <v>CR</v>
          </cell>
          <cell r="E4878">
            <v>79.58</v>
          </cell>
        </row>
        <row r="4879">
          <cell r="A4879">
            <v>3271</v>
          </cell>
          <cell r="B4879" t="str">
            <v>FLANGE SEXTAVADO DE FERRO GALVANIZADO, COM ROSCA BSP, DE 4"</v>
          </cell>
          <cell r="C4879" t="str">
            <v>UN</v>
          </cell>
          <cell r="D4879" t="str">
            <v>CR</v>
          </cell>
          <cell r="E4879">
            <v>100.69</v>
          </cell>
        </row>
        <row r="4880">
          <cell r="A4880">
            <v>3270</v>
          </cell>
          <cell r="B4880" t="str">
            <v>FLANGE SEXTAVADO DE FERRO GALVANIZADO, COM ROSCA BSP, DE 6"</v>
          </cell>
          <cell r="C4880" t="str">
            <v>UN</v>
          </cell>
          <cell r="D4880" t="str">
            <v>CR</v>
          </cell>
          <cell r="E4880">
            <v>140.19</v>
          </cell>
        </row>
        <row r="4881">
          <cell r="A4881">
            <v>40290</v>
          </cell>
          <cell r="B4881" t="str">
            <v>FORMA PLASTICA PARA LAJE NERVURADA, DIMENSOES *60* X *60* X *16* CM (LOCACAO)</v>
          </cell>
          <cell r="C4881" t="str">
            <v>MES</v>
          </cell>
          <cell r="D4881" t="str">
            <v>CR</v>
          </cell>
          <cell r="E4881">
            <v>9.9</v>
          </cell>
        </row>
        <row r="4882">
          <cell r="A4882">
            <v>40608</v>
          </cell>
          <cell r="B4882" t="str">
            <v>FORMA PLASTICA PARA LAJE NERVURADA, DIMENSOES *60* X *60* X *16* CM (LOCACAO)</v>
          </cell>
          <cell r="C4882" t="str">
            <v>MES</v>
          </cell>
          <cell r="D4882" t="str">
            <v>CR</v>
          </cell>
          <cell r="E4882">
            <v>8.1199999999999992</v>
          </cell>
        </row>
        <row r="4883">
          <cell r="B4883" t="str">
            <v>(COLETADO CAIXA)</v>
          </cell>
        </row>
        <row r="4884">
          <cell r="A4884">
            <v>3275</v>
          </cell>
          <cell r="B4884" t="str">
            <v>FORRO C/ PLACAS LA-DE-VIDRO REVESTIDO FACE APARENTE C/ FILME PLASTICO GRAVADO,</v>
          </cell>
          <cell r="C4884" t="str">
            <v>M2</v>
          </cell>
          <cell r="D4884" t="str">
            <v>CR</v>
          </cell>
          <cell r="E4884">
            <v>94.88</v>
          </cell>
        </row>
        <row r="4885">
          <cell r="B4885" t="str">
            <v>COR BRANCA TIPO SHEDISOL -  1,20 X 0,60M  E = 15MM OU SANTA MARINA - 1,24 X 0,62</v>
          </cell>
        </row>
        <row r="4886">
          <cell r="B4886" t="str">
            <v>E=20MM (COLOCADO)</v>
          </cell>
        </row>
        <row r="4887">
          <cell r="A4887">
            <v>3286</v>
          </cell>
          <cell r="B4887" t="str">
            <v>FORRO DE MADEIRA CEDRINHO OU EQUIVALENTE DA REGIAO, ENCAIXE MACHO/FEMEA COM</v>
          </cell>
          <cell r="C4887" t="str">
            <v>M2</v>
          </cell>
          <cell r="D4887" t="str">
            <v>CR</v>
          </cell>
          <cell r="E4887">
            <v>38.380000000000003</v>
          </cell>
        </row>
        <row r="4888">
          <cell r="B4888" t="str">
            <v>FRISO, *10 X 1* CM (SEM COLOCACAO)</v>
          </cell>
        </row>
        <row r="4889">
          <cell r="A4889">
            <v>3287</v>
          </cell>
          <cell r="B4889" t="str">
            <v>FORRO DE MADEIRA CUMARU/IPE CHAMPANHE OU EQUIVALENTE DA REGIAO, ENCAIXE</v>
          </cell>
          <cell r="C4889" t="str">
            <v>M2</v>
          </cell>
          <cell r="D4889" t="str">
            <v>CR</v>
          </cell>
          <cell r="E4889">
            <v>58</v>
          </cell>
        </row>
        <row r="4890">
          <cell r="A4890" t="str">
            <v>Obs: dimensões entre asteríscos (*) indicam a aceitação de medidas aproximadas.</v>
          </cell>
        </row>
        <row r="4892">
          <cell r="B4892" t="str">
            <v>PREÇOS DE INSUMOS</v>
          </cell>
          <cell r="D4892" t="str">
            <v>Página:</v>
          </cell>
          <cell r="E4892" t="str">
            <v>74 / 146</v>
          </cell>
        </row>
        <row r="4893">
          <cell r="A4893" t="str">
            <v>Indicação da origem do preço:</v>
          </cell>
        </row>
        <row r="4894">
          <cell r="A4894" t="str">
            <v>• C - para preço coletado pelo IBGE</v>
          </cell>
        </row>
        <row r="4895">
          <cell r="A4895" t="str">
            <v>• CR - para preço obtido por meio do coeficiente de representatividade do insumo (ver Manual de Metodologia e</v>
          </cell>
        </row>
        <row r="4896">
          <cell r="A4896" t="str">
            <v>Conceitos);</v>
          </cell>
        </row>
        <row r="4897">
          <cell r="A4897" t="str">
            <v>• AS - para preço atribuído com base no preço do insumo para a localidade de São Paulo.</v>
          </cell>
        </row>
        <row r="4898">
          <cell r="A4898" t="str">
            <v>Mês de Coleta:</v>
          </cell>
          <cell r="B4898" t="str">
            <v>06/2016 Pesquisa: IBGE</v>
          </cell>
        </row>
        <row r="4899">
          <cell r="B4899" t="str">
            <v>CUIABA</v>
          </cell>
          <cell r="C4899" t="str">
            <v>90,01</v>
          </cell>
          <cell r="E4899">
            <v>52.06</v>
          </cell>
        </row>
        <row r="4900">
          <cell r="A4900" t="str">
            <v>Localidade:</v>
          </cell>
          <cell r="B4900" t="str">
            <v>Encargos Sociais Desonerados(%) Horista:</v>
          </cell>
          <cell r="D4900" t="str">
            <v>Mensalista:</v>
          </cell>
        </row>
        <row r="4901">
          <cell r="A4901" t="str">
            <v>Código</v>
          </cell>
          <cell r="B4901" t="str">
            <v>Descriçao do Insumo</v>
          </cell>
          <cell r="C4901" t="str">
            <v>Unid</v>
          </cell>
          <cell r="D4901" t="str">
            <v>Origem</v>
          </cell>
          <cell r="E4901" t="str">
            <v>Preço</v>
          </cell>
        </row>
        <row r="4902">
          <cell r="D4902" t="str">
            <v>de Preço</v>
          </cell>
          <cell r="E4902" t="str">
            <v>Mediano (R$)</v>
          </cell>
        </row>
        <row r="4903">
          <cell r="B4903" t="str">
            <v>MACHO/FEMEA COM FRISO, *10 X 1* CM (SEM COLOCACAO)</v>
          </cell>
        </row>
        <row r="4904">
          <cell r="A4904">
            <v>3283</v>
          </cell>
          <cell r="B4904" t="str">
            <v>FORRO DE MADEIRA PINUS OU EQUIVALENTE DA REGIAO, ENCAIXE MACHO/FEMEA COM</v>
          </cell>
          <cell r="C4904" t="str">
            <v>M2</v>
          </cell>
          <cell r="D4904" t="str">
            <v>CR</v>
          </cell>
          <cell r="E4904">
            <v>12.18</v>
          </cell>
        </row>
        <row r="4905">
          <cell r="B4905" t="str">
            <v>FRISO, *10 X 1* CM (SEM COLOCACAO)</v>
          </cell>
        </row>
        <row r="4906">
          <cell r="A4906">
            <v>11587</v>
          </cell>
          <cell r="B4906" t="str">
            <v>FORRO DE PVC EM REGUA DE 100 MM (COM COLOCACAO, EXCLUSIVE ESTRUTURA DE</v>
          </cell>
          <cell r="C4906" t="str">
            <v>M2</v>
          </cell>
          <cell r="D4906" t="str">
            <v>C</v>
          </cell>
          <cell r="E4906">
            <v>38</v>
          </cell>
        </row>
        <row r="4907">
          <cell r="B4907" t="str">
            <v>SUPORTE)</v>
          </cell>
        </row>
        <row r="4908">
          <cell r="A4908">
            <v>11887</v>
          </cell>
          <cell r="B4908" t="str">
            <v>FOSSA SEPTICA CILINDRICA TIPO "IMHOFF", COM TAMPA, PARA 50 CONTRIBUINTES</v>
          </cell>
          <cell r="C4908" t="str">
            <v>UN</v>
          </cell>
          <cell r="D4908" t="str">
            <v>C</v>
          </cell>
          <cell r="E4908">
            <v>1690.45</v>
          </cell>
        </row>
        <row r="4909">
          <cell r="A4909">
            <v>11883</v>
          </cell>
          <cell r="B4909" t="str">
            <v>FOSSA SEPTICA CILINDRICA, TIPO "IMHOFF", COM TAMPA, PARA 100 CONTRIBUINTES</v>
          </cell>
          <cell r="C4909" t="str">
            <v>UN</v>
          </cell>
          <cell r="D4909" t="str">
            <v>CR</v>
          </cell>
          <cell r="E4909">
            <v>2485.25</v>
          </cell>
        </row>
        <row r="4910">
          <cell r="A4910">
            <v>11884</v>
          </cell>
          <cell r="B4910" t="str">
            <v>FOSSA SEPTICA CILINDRICA, TIPO "IMHOFF", COM TAMPA, PARA 150 CONTRIBUINTES</v>
          </cell>
          <cell r="C4910" t="str">
            <v>UN</v>
          </cell>
          <cell r="D4910" t="str">
            <v>CR</v>
          </cell>
          <cell r="E4910">
            <v>2666.46</v>
          </cell>
        </row>
        <row r="4911">
          <cell r="A4911">
            <v>11885</v>
          </cell>
          <cell r="B4911" t="str">
            <v>FOSSA SEPTICA CILINDRICA, TIPO "IMHOFF", COM TAMPA, PARA 200 CONTRIBUINTES</v>
          </cell>
          <cell r="C4911" t="str">
            <v>UN</v>
          </cell>
          <cell r="D4911" t="str">
            <v>CR</v>
          </cell>
          <cell r="E4911">
            <v>2476.36</v>
          </cell>
        </row>
        <row r="4912">
          <cell r="A4912">
            <v>11886</v>
          </cell>
          <cell r="B4912" t="str">
            <v>FOSSA SEPTICA CILINDRICA, TIPO "IMHOFF", COM TAMPA, PARA 30 CONTRIBUINTES</v>
          </cell>
          <cell r="C4912" t="str">
            <v>UN</v>
          </cell>
          <cell r="D4912" t="str">
            <v>CR</v>
          </cell>
          <cell r="E4912">
            <v>958.51</v>
          </cell>
        </row>
        <row r="4913">
          <cell r="A4913">
            <v>11888</v>
          </cell>
          <cell r="B4913" t="str">
            <v>FOSSA SEPTICA CILINDRICA, TIPO "IMHOFF", COM TAMPA, PARA 75 CONTRIBUINTES</v>
          </cell>
          <cell r="C4913" t="str">
            <v>UN</v>
          </cell>
          <cell r="D4913" t="str">
            <v>CR</v>
          </cell>
          <cell r="E4913">
            <v>2250.96</v>
          </cell>
        </row>
        <row r="4914">
          <cell r="A4914">
            <v>3277</v>
          </cell>
          <cell r="B4914" t="str">
            <v>FOSSA SEPTICA CONCRETO PRE MOLDADO PARA 10 CONTRIBUINTES - *90 X 90* CM</v>
          </cell>
          <cell r="C4914" t="str">
            <v>UN</v>
          </cell>
          <cell r="D4914" t="str">
            <v>CR</v>
          </cell>
          <cell r="E4914">
            <v>379.6</v>
          </cell>
        </row>
        <row r="4915">
          <cell r="A4915">
            <v>3281</v>
          </cell>
          <cell r="B4915" t="str">
            <v>FOSSA SEPTICA CONCRETO PRE MOLDADO PARA 5 CONTRIBUINTES *90 X 70* CM</v>
          </cell>
          <cell r="C4915" t="str">
            <v>UN</v>
          </cell>
          <cell r="D4915" t="str">
            <v>CR</v>
          </cell>
          <cell r="E4915">
            <v>314.36</v>
          </cell>
        </row>
        <row r="4916">
          <cell r="A4916">
            <v>39363</v>
          </cell>
          <cell r="B4916" t="str">
            <v>FOSSA SEPTICA, SEM FILTRO, PARA 15 A 30 CONTRIBUINTES, CILINDRICA, COM TAMPA, EM</v>
          </cell>
          <cell r="C4916" t="str">
            <v>UN</v>
          </cell>
          <cell r="D4916" t="str">
            <v>CR</v>
          </cell>
          <cell r="E4916">
            <v>3180.67</v>
          </cell>
        </row>
        <row r="4917">
          <cell r="B4917" t="str">
            <v>POLIETILENO DE ALTA DENSIDADE (PEAD), CAPACIDADE APROXIMADA DE 5500 LITROS (NBR</v>
          </cell>
        </row>
        <row r="4918">
          <cell r="B4918" t="str">
            <v>7229)</v>
          </cell>
        </row>
        <row r="4919">
          <cell r="A4919">
            <v>39361</v>
          </cell>
          <cell r="B4919" t="str">
            <v>FOSSA SEPTICA, SEM FILTRO, PARA 4 A 7 CONTRIBUINTES, CILINDRICA,  COM TAMPA, EM</v>
          </cell>
          <cell r="C4919" t="str">
            <v>UN</v>
          </cell>
          <cell r="D4919" t="str">
            <v>CR</v>
          </cell>
          <cell r="E4919">
            <v>817.88</v>
          </cell>
        </row>
        <row r="4920">
          <cell r="B4920" t="str">
            <v>POLIETILENO DE ALTA DENSIDADE (PEAD), CAPACIDADE APROXIMADA DE 1100 LITROS (NBR</v>
          </cell>
        </row>
        <row r="4921">
          <cell r="B4921" t="str">
            <v>7229)</v>
          </cell>
        </row>
        <row r="4922">
          <cell r="A4922">
            <v>39362</v>
          </cell>
          <cell r="B4922" t="str">
            <v>FOSSA SEPTICA, SEM FILTRO, PARA 8 A 14 CONTRIBUINTES, CILINDRICA, COM TAMPA, EM</v>
          </cell>
          <cell r="C4922" t="str">
            <v>UN</v>
          </cell>
          <cell r="D4922" t="str">
            <v>CR</v>
          </cell>
          <cell r="E4922">
            <v>2516.84</v>
          </cell>
        </row>
        <row r="4923">
          <cell r="B4923" t="str">
            <v>POLIETILENO DE ALTA DENSIDADE (PEAD), CAPACIDADE APROXIMADA DE 3000 LITROS (NBR</v>
          </cell>
        </row>
        <row r="4924">
          <cell r="B4924" t="str">
            <v>7229)</v>
          </cell>
        </row>
        <row r="4925">
          <cell r="A4925">
            <v>39364</v>
          </cell>
          <cell r="B4925" t="str">
            <v>FOSSA SEPTICA,SEM FILTRO, PARA 40 A 52 CONTRIBUINTES, CILINDRICA, COM TAMPA, EM</v>
          </cell>
          <cell r="C4925" t="str">
            <v>UN</v>
          </cell>
          <cell r="D4925" t="str">
            <v>CR</v>
          </cell>
          <cell r="E4925">
            <v>7270.11</v>
          </cell>
        </row>
        <row r="4926">
          <cell r="B4926" t="str">
            <v>POLIETILENO DE ALTA DENSIDADE (PEAD), CAPACIDADE APROXIMADA DE 10000 LITROS</v>
          </cell>
        </row>
        <row r="4927">
          <cell r="B4927" t="str">
            <v>(NBR 7229)</v>
          </cell>
        </row>
        <row r="4928">
          <cell r="A4928">
            <v>14576</v>
          </cell>
          <cell r="B4928" t="str">
            <v>FRESADORA DE ASFALTO A FRIO SOBRE ESTEIRAS, LARG. FRESAGEM 2,00 M, POT. 410</v>
          </cell>
          <cell r="C4928" t="str">
            <v>UN</v>
          </cell>
          <cell r="D4928" t="str">
            <v>CR</v>
          </cell>
          <cell r="E4928">
            <v>2458289.81</v>
          </cell>
        </row>
        <row r="4929">
          <cell r="B4929" t="str">
            <v>KW/550 HP</v>
          </cell>
        </row>
        <row r="4930">
          <cell r="A4930">
            <v>13877</v>
          </cell>
          <cell r="B4930" t="str">
            <v>FRESADORA DE ASFALTO A FRIO SOBRE RODAS, LARG. FRESAGEM 1,00 M, POT. 155 KW/208</v>
          </cell>
          <cell r="C4930" t="str">
            <v>UN</v>
          </cell>
          <cell r="D4930" t="str">
            <v>CR</v>
          </cell>
          <cell r="E4930">
            <v>1052357.2</v>
          </cell>
        </row>
        <row r="4931">
          <cell r="B4931" t="str">
            <v>HP</v>
          </cell>
        </row>
        <row r="4932">
          <cell r="A4932">
            <v>7307</v>
          </cell>
          <cell r="B4932" t="str">
            <v>FUNDO ANTICORROSIVO PARA METAIS FERROSOS (ZARCAO)</v>
          </cell>
          <cell r="C4932" t="str">
            <v>L</v>
          </cell>
          <cell r="D4932" t="str">
            <v>CR</v>
          </cell>
          <cell r="E4932">
            <v>18.8</v>
          </cell>
        </row>
        <row r="4933">
          <cell r="A4933">
            <v>38122</v>
          </cell>
          <cell r="B4933" t="str">
            <v>FUNDO PREPARADOR ACRILICO BASE AGUA</v>
          </cell>
          <cell r="C4933" t="str">
            <v>L</v>
          </cell>
          <cell r="D4933" t="str">
            <v>CR</v>
          </cell>
          <cell r="E4933">
            <v>8.81</v>
          </cell>
        </row>
        <row r="4934">
          <cell r="A4934">
            <v>6086</v>
          </cell>
          <cell r="B4934" t="str">
            <v>FUNDO SINTETICO NIVELADOR BRANCO FOSCO PARA MADEIRA</v>
          </cell>
          <cell r="C4934" t="str">
            <v>GL</v>
          </cell>
          <cell r="D4934" t="str">
            <v>CR</v>
          </cell>
          <cell r="E4934">
            <v>80.31</v>
          </cell>
        </row>
        <row r="4935">
          <cell r="A4935">
            <v>38633</v>
          </cell>
          <cell r="B4935" t="str">
            <v>FURO PARA TORNEIRA OU OUTROS ACESSORIOS  EM BANCADA DE MARMORE/ GRANITO OU</v>
          </cell>
          <cell r="C4935" t="str">
            <v>UN</v>
          </cell>
          <cell r="D4935" t="str">
            <v>CR</v>
          </cell>
          <cell r="E4935">
            <v>6.39</v>
          </cell>
        </row>
        <row r="4936">
          <cell r="B4936" t="str">
            <v>OUTRO TIPO DE PEDRA NATURAL</v>
          </cell>
        </row>
        <row r="4937">
          <cell r="A4937">
            <v>12344</v>
          </cell>
          <cell r="B4937" t="str">
            <v>FUSIVEL DIAZED 20 A TAMANHO DII, CAPACIDADE DE INTERRUPCAO DE 50 KA EM VCA E 8 KA</v>
          </cell>
          <cell r="C4937" t="str">
            <v>UN</v>
          </cell>
          <cell r="D4937" t="str">
            <v>CR</v>
          </cell>
          <cell r="E4937">
            <v>1.47</v>
          </cell>
        </row>
        <row r="4938">
          <cell r="B4938" t="str">
            <v>EM VCC, TENSAO NOMIMNAL DE 500 V</v>
          </cell>
        </row>
        <row r="4939">
          <cell r="A4939">
            <v>12343</v>
          </cell>
          <cell r="B4939" t="str">
            <v>FUSIVEL DIAZED 35 A TAMANHO DIII, CAPACIDADE DE INTERRUPCAO DE 50 KA EM VCA E 8</v>
          </cell>
          <cell r="C4939" t="str">
            <v>UN</v>
          </cell>
          <cell r="D4939" t="str">
            <v>CR</v>
          </cell>
          <cell r="E4939">
            <v>2.2799999999999998</v>
          </cell>
        </row>
        <row r="4940">
          <cell r="B4940" t="str">
            <v>KA EM VCC, TENSAO NOMIMNAL DE 500 V</v>
          </cell>
        </row>
        <row r="4941">
          <cell r="A4941">
            <v>3293</v>
          </cell>
          <cell r="B4941" t="str">
            <v>FUSIVEL NH *36* A TAMANHO 00, CAPACIDADE DE INTERRUPCAO DE 120 KA, TENSAO</v>
          </cell>
          <cell r="C4941" t="str">
            <v>UN</v>
          </cell>
          <cell r="D4941" t="str">
            <v>CR</v>
          </cell>
          <cell r="E4941">
            <v>8.1300000000000008</v>
          </cell>
        </row>
        <row r="4942">
          <cell r="B4942" t="str">
            <v>NOMIMNAL DE 500 V</v>
          </cell>
        </row>
        <row r="4943">
          <cell r="A4943">
            <v>3302</v>
          </cell>
          <cell r="B4943" t="str">
            <v>FUSIVEL NH 100 A TAMANHO 00, CAPACIDADE DE INTERRUPCAO DE 120 KA, TENSAO</v>
          </cell>
          <cell r="C4943" t="str">
            <v>UN</v>
          </cell>
          <cell r="D4943" t="str">
            <v>CR</v>
          </cell>
          <cell r="E4943">
            <v>8.34</v>
          </cell>
        </row>
        <row r="4944">
          <cell r="B4944" t="str">
            <v>NOMIMNAL DE 500 V</v>
          </cell>
        </row>
        <row r="4945">
          <cell r="A4945">
            <v>3297</v>
          </cell>
          <cell r="B4945" t="str">
            <v>FUSIVEL NH 125 A TAMANHO 00, CAPACIDADE DE INTERRUPCAO DE 120 KA, TENSAO</v>
          </cell>
          <cell r="C4945" t="str">
            <v>UN</v>
          </cell>
          <cell r="D4945" t="str">
            <v>CR</v>
          </cell>
          <cell r="E4945">
            <v>8.91</v>
          </cell>
        </row>
        <row r="4946">
          <cell r="B4946" t="str">
            <v>NOMIMNAL DE 500 V</v>
          </cell>
        </row>
        <row r="4947">
          <cell r="A4947">
            <v>3294</v>
          </cell>
          <cell r="B4947" t="str">
            <v>FUSIVEL NH 160 A TAMANHO 00, CAPACIDADE DE INTERRUPCAO DE 120 KA, TENSAO</v>
          </cell>
          <cell r="C4947" t="str">
            <v>UN</v>
          </cell>
          <cell r="D4947" t="str">
            <v>CR</v>
          </cell>
          <cell r="E4947">
            <v>9.0399999999999991</v>
          </cell>
        </row>
        <row r="4948">
          <cell r="B4948" t="str">
            <v>NOMIMNAL DE 500 V</v>
          </cell>
        </row>
        <row r="4949">
          <cell r="A4949">
            <v>3292</v>
          </cell>
          <cell r="B4949" t="str">
            <v>FUSIVEL NH 20 A TAMANHO 000, CAPACIDADE DE INTERRUPCAO DE 120 KA, TENSAO</v>
          </cell>
          <cell r="C4949" t="str">
            <v>UN</v>
          </cell>
          <cell r="D4949" t="str">
            <v>C</v>
          </cell>
          <cell r="E4949">
            <v>8.5</v>
          </cell>
        </row>
        <row r="4950">
          <cell r="B4950" t="str">
            <v>NOMIMNAL DE 500 V</v>
          </cell>
        </row>
        <row r="4951">
          <cell r="A4951">
            <v>3298</v>
          </cell>
          <cell r="B4951" t="str">
            <v>FUSIVEL NH 200 A TAMANHO 1, CAPACIDADE DE INTERRUPCAO DE 120 KA, TENSAO</v>
          </cell>
          <cell r="C4951" t="str">
            <v>UN</v>
          </cell>
          <cell r="D4951" t="str">
            <v>CR</v>
          </cell>
          <cell r="E4951">
            <v>19.920000000000002</v>
          </cell>
        </row>
        <row r="4952">
          <cell r="B4952" t="str">
            <v>NOMIMNAL DE 500 V</v>
          </cell>
        </row>
        <row r="4953">
          <cell r="A4953">
            <v>3301</v>
          </cell>
          <cell r="B4953" t="str">
            <v>FUSIVEL NH 250 A TAMANHO 1, CAPACIDADE DE INTERRUPCAO DE 120 KA, TENSAO</v>
          </cell>
          <cell r="C4953" t="str">
            <v>UN</v>
          </cell>
          <cell r="D4953" t="str">
            <v>CR</v>
          </cell>
          <cell r="E4953">
            <v>20.059999999999999</v>
          </cell>
        </row>
        <row r="4954">
          <cell r="B4954" t="str">
            <v>NOMIMNAL DE 500 V</v>
          </cell>
        </row>
        <row r="4955">
          <cell r="A4955">
            <v>3295</v>
          </cell>
          <cell r="B4955" t="str">
            <v>FUSIVEL NH 50 A TAMANHO 00, CAPACIDADE DE INTERRUPCAO DE 120 KA, TENSAO</v>
          </cell>
          <cell r="C4955" t="str">
            <v>UN</v>
          </cell>
          <cell r="D4955" t="str">
            <v>CR</v>
          </cell>
          <cell r="E4955">
            <v>7.98</v>
          </cell>
        </row>
        <row r="4956">
          <cell r="B4956" t="str">
            <v>NOMIMNAL DE 500 V</v>
          </cell>
        </row>
        <row r="4957">
          <cell r="A4957">
            <v>3299</v>
          </cell>
          <cell r="B4957" t="str">
            <v>FUSIVEL NH 63 A TAMANHO 00, CAPACIDADE DE INTERRUPCAO DE 120 KA, TENSAO</v>
          </cell>
          <cell r="C4957" t="str">
            <v>UN</v>
          </cell>
          <cell r="D4957" t="str">
            <v>CR</v>
          </cell>
          <cell r="E4957">
            <v>8.08</v>
          </cell>
        </row>
        <row r="4958">
          <cell r="B4958" t="str">
            <v>NOMIMNAL DE 500 V</v>
          </cell>
        </row>
        <row r="4959">
          <cell r="A4959">
            <v>3296</v>
          </cell>
          <cell r="B4959" t="str">
            <v>FUSIVEL NH 80 A TAMANHO 00, CAPACIDADE DE INTERRUPCAO DE 120 KA, TENSAO</v>
          </cell>
          <cell r="C4959" t="str">
            <v>UN</v>
          </cell>
          <cell r="D4959" t="str">
            <v>CR</v>
          </cell>
          <cell r="E4959">
            <v>7.98</v>
          </cell>
        </row>
        <row r="4960">
          <cell r="A4960" t="str">
            <v>Obs: dimensões entre asteríscos (*) indicam a aceitação de medidas aproximadas.</v>
          </cell>
        </row>
        <row r="4962">
          <cell r="B4962" t="str">
            <v>PREÇOS DE INSUMOS</v>
          </cell>
          <cell r="D4962" t="str">
            <v>Página:</v>
          </cell>
          <cell r="E4962" t="str">
            <v>75 / 146</v>
          </cell>
        </row>
        <row r="4963">
          <cell r="A4963" t="str">
            <v>Indicação da origem do preço:</v>
          </cell>
        </row>
        <row r="4964">
          <cell r="A4964" t="str">
            <v>• C - para preço coletado pelo IBGE</v>
          </cell>
        </row>
        <row r="4965">
          <cell r="A4965" t="str">
            <v>• CR - para preço obtido por meio do coeficiente de representatividade do insumo (ver Manual de Metodologia e</v>
          </cell>
        </row>
        <row r="4966">
          <cell r="A4966" t="str">
            <v>Conceitos);</v>
          </cell>
        </row>
        <row r="4967">
          <cell r="A4967" t="str">
            <v>• AS - para preço atribuído com base no preço do insumo para a localidade de São Paulo.</v>
          </cell>
        </row>
        <row r="4968">
          <cell r="A4968" t="str">
            <v>Mês de Coleta:</v>
          </cell>
          <cell r="B4968" t="str">
            <v>06/2016 Pesquisa: IBGE</v>
          </cell>
        </row>
        <row r="4969">
          <cell r="B4969" t="str">
            <v>CUIABA</v>
          </cell>
          <cell r="C4969" t="str">
            <v>90,01</v>
          </cell>
          <cell r="E4969">
            <v>52.06</v>
          </cell>
        </row>
        <row r="4970">
          <cell r="A4970" t="str">
            <v>Localidade:</v>
          </cell>
          <cell r="B4970" t="str">
            <v>Encargos Sociais Desonerados(%) Horista:</v>
          </cell>
          <cell r="D4970" t="str">
            <v>Mensalista:</v>
          </cell>
        </row>
        <row r="4971">
          <cell r="A4971" t="str">
            <v>Código</v>
          </cell>
          <cell r="B4971" t="str">
            <v>Descriçao do Insumo</v>
          </cell>
          <cell r="C4971" t="str">
            <v>Unid</v>
          </cell>
          <cell r="D4971" t="str">
            <v>Origem</v>
          </cell>
          <cell r="E4971" t="str">
            <v>Preço</v>
          </cell>
        </row>
        <row r="4972">
          <cell r="D4972" t="str">
            <v>de Preço</v>
          </cell>
          <cell r="E4972" t="str">
            <v>Mediano (R$)</v>
          </cell>
        </row>
        <row r="4973">
          <cell r="B4973" t="str">
            <v>NOMIMNAL DE 500 V</v>
          </cell>
        </row>
        <row r="4974">
          <cell r="A4974">
            <v>11596</v>
          </cell>
          <cell r="B4974" t="str">
            <v>GABIAO  TIPO CAIXA, MALHA HEXAGONAL 8 X 10 CM (ZN/AL), FIO 2,7 MM, DIMENSOES 2,0 X 1,0</v>
          </cell>
          <cell r="C4974" t="str">
            <v>UN</v>
          </cell>
          <cell r="D4974" t="str">
            <v>AS</v>
          </cell>
          <cell r="E4974">
            <v>231.26</v>
          </cell>
        </row>
        <row r="4975">
          <cell r="B4975" t="str">
            <v>X 0,5 M (C X L X A)</v>
          </cell>
        </row>
        <row r="4976">
          <cell r="A4976">
            <v>34802</v>
          </cell>
          <cell r="B4976" t="str">
            <v>GABIAO MANTA (COLCHAO) MALHA HEXAGONAL 6 X 8 CM (ZN/AL + PVC), DIMENSOES 4,0 X 2,0</v>
          </cell>
          <cell r="C4976" t="str">
            <v>UN</v>
          </cell>
          <cell r="D4976" t="str">
            <v>AS</v>
          </cell>
          <cell r="E4976">
            <v>635.11</v>
          </cell>
        </row>
        <row r="4977">
          <cell r="B4977" t="str">
            <v>X 0,17 M (C X L X A) FIO 2 MM</v>
          </cell>
        </row>
        <row r="4978">
          <cell r="A4978">
            <v>11588</v>
          </cell>
          <cell r="B4978" t="str">
            <v>GABIAO MANTA (COLCHAO) MALHA HEXAGONAL 6 X 8 CM (ZN/AL + PVC), FIO 2 MM,</v>
          </cell>
          <cell r="C4978" t="str">
            <v>UN</v>
          </cell>
          <cell r="D4978" t="str">
            <v>AS</v>
          </cell>
          <cell r="E4978">
            <v>685.18</v>
          </cell>
        </row>
        <row r="4979">
          <cell r="B4979" t="str">
            <v>REVESTIDO COM PVC, DIMENSOES 4,0 X 2,0 X 0,23 M (C X L X A)</v>
          </cell>
        </row>
        <row r="4980">
          <cell r="A4980">
            <v>34383</v>
          </cell>
          <cell r="B4980" t="str">
            <v>GABIAO MANTA (COLCHAO) MALHA HEXAGONAL 6 X 8 CM (ZN/AL + PVC), FIO 2 MM,</v>
          </cell>
          <cell r="C4980" t="str">
            <v>UN</v>
          </cell>
          <cell r="D4980" t="str">
            <v>AS</v>
          </cell>
          <cell r="E4980">
            <v>753.75</v>
          </cell>
        </row>
        <row r="4981">
          <cell r="B4981" t="str">
            <v>REVESTIDO COM PVC, DIMENSOES 4,0 X 2,0 X 0,3 M (C X L X A)</v>
          </cell>
        </row>
        <row r="4982">
          <cell r="A4982">
            <v>40600</v>
          </cell>
          <cell r="B4982" t="str">
            <v>GABIAO MANTA (COLCHAO) MALHA HEXAGONAL 6 X 8 CM (ZN/AL + PVC), FIO 2,0 MM,</v>
          </cell>
          <cell r="C4982" t="str">
            <v>M2</v>
          </cell>
          <cell r="D4982" t="str">
            <v>AS</v>
          </cell>
          <cell r="E4982">
            <v>84.79</v>
          </cell>
        </row>
        <row r="4983">
          <cell r="B4983" t="str">
            <v>DIMENSOES 5,0 X 2,0 X 0,23 M (C X L X A) (COLETADO CAIXA)</v>
          </cell>
        </row>
        <row r="4984">
          <cell r="A4984">
            <v>11591</v>
          </cell>
          <cell r="B4984" t="str">
            <v>GABIAO MANTA (COLCHAO) MALHA HEXAGONAL 6 X 8 CM (ZN/AL), FIO  2,0 MM, DIMENSOES</v>
          </cell>
          <cell r="C4984" t="str">
            <v>UN</v>
          </cell>
          <cell r="D4984" t="str">
            <v>AS</v>
          </cell>
          <cell r="E4984">
            <v>667.64</v>
          </cell>
        </row>
        <row r="4985">
          <cell r="B4985" t="str">
            <v>4,0 X 2,0 X 0,23 M (C X L X A)</v>
          </cell>
        </row>
        <row r="4986">
          <cell r="A4986">
            <v>40451</v>
          </cell>
          <cell r="B4986" t="str">
            <v>GABIAO MANTA (COLCHAO) MALHA HEXAGONAL 6 X 8 CM(ZN/AL + PVC), FIO 2,0 MM,</v>
          </cell>
          <cell r="C4986" t="str">
            <v>M2</v>
          </cell>
          <cell r="D4986" t="str">
            <v>AS</v>
          </cell>
          <cell r="E4986">
            <v>60.93</v>
          </cell>
        </row>
        <row r="4987">
          <cell r="B4987" t="str">
            <v>DIMENSOES 5,0 x 2,0 x 0,17 M (C X L X A).</v>
          </cell>
        </row>
        <row r="4988">
          <cell r="A4988">
            <v>40453</v>
          </cell>
          <cell r="B4988" t="str">
            <v>GABIAO MANTA (COLCHAO) MALHA HEXAGONAL 6 X 8 CM(ZN/AL + PVC), FIO 2,0 MM,</v>
          </cell>
          <cell r="C4988" t="str">
            <v>M2</v>
          </cell>
          <cell r="D4988" t="str">
            <v>AS</v>
          </cell>
          <cell r="E4988">
            <v>65.92</v>
          </cell>
        </row>
        <row r="4989">
          <cell r="B4989" t="str">
            <v>DIMENSOES 5,0 x 2,0 x 0,23 M (C X L X A).</v>
          </cell>
        </row>
        <row r="4990">
          <cell r="A4990">
            <v>40452</v>
          </cell>
          <cell r="B4990" t="str">
            <v>GABIAO MANTA (COLCHAO) MALHA HEXAGONAL 6 X 8 CM(ZN/AL + PVC), FIO 2,0 MM,</v>
          </cell>
          <cell r="C4990" t="str">
            <v>M2</v>
          </cell>
          <cell r="D4990" t="str">
            <v>AS</v>
          </cell>
          <cell r="E4990">
            <v>72.31</v>
          </cell>
        </row>
        <row r="4991">
          <cell r="B4991" t="str">
            <v>DIMENSOES 5,0 x 2,0 x 0,30 M (C X L X A).</v>
          </cell>
        </row>
        <row r="4992">
          <cell r="A4992">
            <v>40599</v>
          </cell>
          <cell r="B4992" t="str">
            <v>GABIAO MANTA (COLCHAO) MALHA HEXAGONAL 6 X 8 CM(ZN/AL + PVC), FIO 2,0 MM,</v>
          </cell>
          <cell r="C4992" t="str">
            <v>M2</v>
          </cell>
          <cell r="D4992" t="str">
            <v>AS</v>
          </cell>
          <cell r="E4992">
            <v>78.58</v>
          </cell>
        </row>
        <row r="4993">
          <cell r="B4993" t="str">
            <v>DIMENSOES 5,0 X 2,0 X 0,17 M (C X L X A) (COLETADO CAIXA)</v>
          </cell>
        </row>
        <row r="4994">
          <cell r="A4994">
            <v>40601</v>
          </cell>
          <cell r="B4994" t="str">
            <v>GABIAO MANTA (COLCHAO) MALHA HEXAGONAL 6 X 8 CM(ZN/AL + PVC), FIO 2,0 MM,</v>
          </cell>
          <cell r="C4994" t="str">
            <v>M2</v>
          </cell>
          <cell r="D4994" t="str">
            <v>AS</v>
          </cell>
          <cell r="E4994">
            <v>93.08</v>
          </cell>
        </row>
        <row r="4995">
          <cell r="B4995" t="str">
            <v>DIMENSOES 5,0 X 2,0 X 0,30 M (C X L X A) (COLETADO CAIXA)</v>
          </cell>
        </row>
        <row r="4996">
          <cell r="A4996">
            <v>11590</v>
          </cell>
          <cell r="B4996" t="str">
            <v>GABIAO MANTA (COLCHAO) MALHA HEXAGONAL 8 X 10 CM (ZN/AL), FIO 2,0 MM, DIMENSOES</v>
          </cell>
          <cell r="C4996" t="str">
            <v>UN</v>
          </cell>
          <cell r="D4996" t="str">
            <v>AS</v>
          </cell>
          <cell r="E4996">
            <v>695.77</v>
          </cell>
        </row>
        <row r="4997">
          <cell r="B4997" t="str">
            <v>4,0 X 2,0 X 0,3 M (C X L X A)</v>
          </cell>
        </row>
        <row r="4998">
          <cell r="A4998">
            <v>3310</v>
          </cell>
          <cell r="B4998" t="str">
            <v>GABIAO MANTA (COLCHAO) MALHA HEXAGONAL 8 X 10 CM (ZN/AL), FIO 2,2 A 2,4 MM,</v>
          </cell>
          <cell r="C4998" t="str">
            <v>M3</v>
          </cell>
          <cell r="D4998" t="str">
            <v>AS</v>
          </cell>
          <cell r="E4998">
            <v>289.89999999999998</v>
          </cell>
        </row>
        <row r="4999">
          <cell r="B4999" t="str">
            <v>DIMENSOES 4,0 X 2,0 X 0,3 M (C X L X A)</v>
          </cell>
        </row>
        <row r="5000">
          <cell r="A5000">
            <v>11594</v>
          </cell>
          <cell r="B5000" t="str">
            <v>GABIAO SACO MALHA HEXAGONAL 8 X 10 CM (ZN/AL + PVC),  FIO 2,4 MM, DIMENSOES 3,0 X</v>
          </cell>
          <cell r="C5000" t="str">
            <v>UN</v>
          </cell>
          <cell r="D5000" t="str">
            <v>AS</v>
          </cell>
          <cell r="E5000">
            <v>218.39</v>
          </cell>
        </row>
        <row r="5001">
          <cell r="B5001" t="str">
            <v>0,65 M</v>
          </cell>
        </row>
        <row r="5002">
          <cell r="A5002">
            <v>3311</v>
          </cell>
          <cell r="B5002" t="str">
            <v>GABIAO SACO MALHA HEXAGONAL 8 X 10 CM (ZN/AL + PVC), FIO 2,4 MM, H = 0,65 M</v>
          </cell>
          <cell r="C5002" t="str">
            <v>M3</v>
          </cell>
          <cell r="D5002" t="str">
            <v>AS</v>
          </cell>
          <cell r="E5002">
            <v>218.39</v>
          </cell>
        </row>
        <row r="5003">
          <cell r="A5003">
            <v>11599</v>
          </cell>
          <cell r="B5003" t="str">
            <v>GABIAO SACO MALHA HEXAGONAL 8 X 10 CM (ZN/AL), FIO 2,7 MM, DIMENSOES 4,0 X 0,65 M</v>
          </cell>
          <cell r="C5003" t="str">
            <v>UN</v>
          </cell>
          <cell r="D5003" t="str">
            <v>AS</v>
          </cell>
          <cell r="E5003">
            <v>290.43</v>
          </cell>
        </row>
        <row r="5004">
          <cell r="A5004">
            <v>11593</v>
          </cell>
          <cell r="B5004" t="str">
            <v>GABIAO TIPO CAIXA MALHA HEXAGONAL 8 X 10 CM (ZN/AL + PVC),  FIO 2,4 MM, DIMENSOES</v>
          </cell>
          <cell r="C5004" t="str">
            <v>UN</v>
          </cell>
          <cell r="D5004" t="str">
            <v>AS</v>
          </cell>
          <cell r="E5004">
            <v>407.16</v>
          </cell>
        </row>
        <row r="5005">
          <cell r="B5005" t="str">
            <v>2,0 X 1,0 X 1,0 M (C X L X A)</v>
          </cell>
        </row>
        <row r="5006">
          <cell r="A5006">
            <v>3314</v>
          </cell>
          <cell r="B5006" t="str">
            <v>GABIAO TIPO CAIXA MALHA HEXAGONAL 8 X 10 CM (ZN/AL + PVC),  FIO 2,4 MM, H = 0,50 M</v>
          </cell>
          <cell r="C5006" t="str">
            <v>M3</v>
          </cell>
          <cell r="D5006" t="str">
            <v>AS</v>
          </cell>
          <cell r="E5006">
            <v>291.2</v>
          </cell>
        </row>
        <row r="5007">
          <cell r="A5007">
            <v>11597</v>
          </cell>
          <cell r="B5007" t="str">
            <v>GABIAO TIPO CAIXA MALHA HEXAGONAL 8 X 10 CM (ZN/AL), FIO 2,7 MM, DIMENSOES 2,0 X 1,0</v>
          </cell>
          <cell r="C5007" t="str">
            <v>UN</v>
          </cell>
          <cell r="D5007" t="str">
            <v>AS</v>
          </cell>
          <cell r="E5007">
            <v>338.63</v>
          </cell>
        </row>
        <row r="5008">
          <cell r="B5008" t="str">
            <v>X 1,0 M (C X L X A)</v>
          </cell>
        </row>
        <row r="5009">
          <cell r="A5009">
            <v>3309</v>
          </cell>
          <cell r="B5009" t="str">
            <v>GABIAO TIPO CAIXA MALHA HEXAGONAL 8 X 10 CM (ZN/AL), FIO 2,7 MM, H = 0,50 M</v>
          </cell>
          <cell r="C5009" t="str">
            <v>M3</v>
          </cell>
          <cell r="D5009" t="str">
            <v>AS</v>
          </cell>
          <cell r="E5009">
            <v>231.26</v>
          </cell>
        </row>
        <row r="5010">
          <cell r="A5010">
            <v>34612</v>
          </cell>
          <cell r="B5010" t="str">
            <v>GABIAO TIPO CAIXA PARA SOLO REFORCADO, MALHA HEXAGONAL DE DUPLA TORCAO 8 X 10</v>
          </cell>
          <cell r="C5010" t="str">
            <v>UN</v>
          </cell>
          <cell r="D5010" t="str">
            <v>AS</v>
          </cell>
          <cell r="E5010">
            <v>418.83</v>
          </cell>
        </row>
        <row r="5011">
          <cell r="B5011" t="str">
            <v>CM (ZN/ AL + PVC), FIO 2,7 MM, DIMENSOES 2,0 X 1,0 X 0,5 M, COM CAUDA DE 3,0 M</v>
          </cell>
        </row>
        <row r="5012">
          <cell r="A5012">
            <v>34635</v>
          </cell>
          <cell r="B5012" t="str">
            <v>GABIAO TIPO CAIXA PARA SOLO REFORCADO, MALHA HEXAGONAL DE DUPLA TORCAO 8 X 10</v>
          </cell>
          <cell r="C5012" t="str">
            <v>UN</v>
          </cell>
          <cell r="D5012" t="str">
            <v>AS</v>
          </cell>
          <cell r="E5012">
            <v>538.6</v>
          </cell>
        </row>
        <row r="5013">
          <cell r="B5013" t="str">
            <v>CM (ZN/ AL + PVC), FIO 2,7 MM, DIMENSOES 2,0 X 1,0 X 1,0 M, COM CAUDA DE 3,0 M</v>
          </cell>
        </row>
        <row r="5014">
          <cell r="A5014">
            <v>34633</v>
          </cell>
          <cell r="B5014" t="str">
            <v>GABIAO TIPO CAIXA PARA SOLO REFORCADO, MALHA HEXAGONAL DE DUPLA TORCAO 8 X 10</v>
          </cell>
          <cell r="C5014" t="str">
            <v>UN</v>
          </cell>
          <cell r="D5014" t="str">
            <v>AS</v>
          </cell>
          <cell r="E5014">
            <v>593.67999999999995</v>
          </cell>
        </row>
        <row r="5015">
          <cell r="B5015" t="str">
            <v>CM (ZN/ AL + PVC), FIO 2,7 MM, DIMENSOES 2,0 X 1,0 X 1,0 M, COM CAUDA DE 4,0 M</v>
          </cell>
        </row>
        <row r="5016">
          <cell r="A5016">
            <v>40440</v>
          </cell>
          <cell r="B5016" t="str">
            <v>GABIAO TIPO CAIXA PARA SOLO REFORCADO, MALHA HEXAGONAL 8 X 10 CM (ZN/ AL + PVC),</v>
          </cell>
          <cell r="C5016" t="str">
            <v>M3</v>
          </cell>
          <cell r="D5016" t="str">
            <v>AS</v>
          </cell>
          <cell r="E5016">
            <v>303.32</v>
          </cell>
        </row>
        <row r="5017">
          <cell r="B5017" t="str">
            <v>FIO 2,7 MM, DIMENSOES 2,0 X 1,0 X 0,5 M, COM CAUDA DE 4,0 M</v>
          </cell>
        </row>
        <row r="5018">
          <cell r="A5018">
            <v>40593</v>
          </cell>
          <cell r="B5018" t="str">
            <v>GABIAO TIPO CAIXA PARA SOLO REFORCADO, MALHA HEXAGONAL 8 X 10 CM (ZN/ AL + PVC),</v>
          </cell>
          <cell r="C5018" t="str">
            <v>M3</v>
          </cell>
          <cell r="D5018" t="str">
            <v>AS</v>
          </cell>
          <cell r="E5018">
            <v>358.15</v>
          </cell>
        </row>
        <row r="5019">
          <cell r="B5019" t="str">
            <v>FIO 2,7 MM, DIMENSOES 2,0 X 1,0 X 0,5 M, COM CAUDA DE 4,0 M (COLETADO CAIXA)</v>
          </cell>
        </row>
        <row r="5020">
          <cell r="A5020">
            <v>40441</v>
          </cell>
          <cell r="B5020" t="str">
            <v>GABIAO TIPO CAIXA PARA SOLO REFORCADO, MALHA HEXAGONAL 8 X 10 CM (ZN/ AL + PVC),</v>
          </cell>
          <cell r="C5020" t="str">
            <v>M3</v>
          </cell>
          <cell r="D5020" t="str">
            <v>AS</v>
          </cell>
          <cell r="E5020">
            <v>193.65</v>
          </cell>
        </row>
        <row r="5021">
          <cell r="B5021" t="str">
            <v>FIO 2,7 MM, DIMENSOES 2,0 X 1,0 X 1,0 M, COM CAUDA DE 4,0 M</v>
          </cell>
        </row>
        <row r="5022">
          <cell r="A5022">
            <v>40594</v>
          </cell>
          <cell r="B5022" t="str">
            <v>GABIAO TIPO CAIXA PARA SOLO REFORCADO, MALHA HEXAGONAL 8 X 10 CM (ZN/ AL + PVC),</v>
          </cell>
          <cell r="C5022" t="str">
            <v>M3</v>
          </cell>
          <cell r="D5022" t="str">
            <v>AS</v>
          </cell>
          <cell r="E5022">
            <v>216.08</v>
          </cell>
        </row>
        <row r="5023">
          <cell r="B5023" t="str">
            <v>FIO 2,7 MM, DIMENSOES 2,0 X 1,0 X 1,0 M, COM CAUDA DE 4,0 M (COLETADO CAIXA)</v>
          </cell>
        </row>
        <row r="5024">
          <cell r="A5024">
            <v>34630</v>
          </cell>
          <cell r="B5024" t="str">
            <v>GABIAO TIPO CAIXA TRAPEZOIDAL PARA SOLO REFORCADO, MALHA HEXAGONAL DE DUPLA</v>
          </cell>
          <cell r="C5024" t="str">
            <v>UN</v>
          </cell>
          <cell r="D5024" t="str">
            <v>AS</v>
          </cell>
          <cell r="E5024">
            <v>540.82000000000005</v>
          </cell>
        </row>
        <row r="5025">
          <cell r="B5025" t="str">
            <v>TORCAO 8 X 10 CM (ZN/ AL + PVC), FIO 2,7 MM, DIMENSOES 4,0 X 2,0 X 0,6 M, COM</v>
          </cell>
        </row>
        <row r="5026">
          <cell r="B5026" t="str">
            <v>INCLINACAO DE 70 GRAUS</v>
          </cell>
        </row>
        <row r="5027">
          <cell r="A5027">
            <v>40595</v>
          </cell>
          <cell r="B5027" t="str">
            <v>GABIAO TIPO CAIXA TRAPEZOIDAL, MALHA HEXAGONAL 10 X 12 CM (ZN/AL + PVC) FIO 2,7 MM,</v>
          </cell>
          <cell r="C5027" t="str">
            <v>M3</v>
          </cell>
          <cell r="D5027" t="str">
            <v>AS</v>
          </cell>
          <cell r="E5027">
            <v>145.19999999999999</v>
          </cell>
        </row>
        <row r="5028">
          <cell r="B5028" t="str">
            <v>FACE COM 65 GRAUS, DIMENSOES 2,0 x 1,5 x 1,0 M (C X L X A) (COLETADO CAIXA)</v>
          </cell>
        </row>
        <row r="5029">
          <cell r="A5029">
            <v>40449</v>
          </cell>
          <cell r="B5029" t="str">
            <v>GABIAO TIPO CAIXA TRAPEZOIDAL, MALHA HEXAGONAL 10 X 12 CM (ZN/AL + PVC) FIO 2,7 MM,</v>
          </cell>
          <cell r="C5029" t="str">
            <v>M3</v>
          </cell>
          <cell r="D5029" t="str">
            <v>AS</v>
          </cell>
          <cell r="E5029">
            <v>162.80000000000001</v>
          </cell>
        </row>
        <row r="5030">
          <cell r="B5030" t="str">
            <v>FACE COM 65 GRAUS, DIMENSOES 2,0 x 1,5 x 1,0 M (C X L X A).</v>
          </cell>
        </row>
        <row r="5031">
          <cell r="A5031" t="str">
            <v>Obs: dimensões entre asteríscos (*) indicam a aceitação de medidas aproximadas.</v>
          </cell>
        </row>
        <row r="5033">
          <cell r="B5033" t="str">
            <v>PREÇOS DE INSUMOS</v>
          </cell>
          <cell r="D5033" t="str">
            <v>Página:</v>
          </cell>
          <cell r="E5033" t="str">
            <v>76 / 146</v>
          </cell>
        </row>
        <row r="5034">
          <cell r="A5034" t="str">
            <v>Indicação da origem do preço:</v>
          </cell>
        </row>
        <row r="5035">
          <cell r="A5035" t="str">
            <v>• C - para preço coletado pelo IBGE</v>
          </cell>
        </row>
        <row r="5036">
          <cell r="A5036" t="str">
            <v>• CR - para preço obtido por meio do coeficiente de representatividade do insumo (ver Manual de Metodologia e</v>
          </cell>
        </row>
        <row r="5037">
          <cell r="A5037" t="str">
            <v>Conceitos);</v>
          </cell>
        </row>
        <row r="5038">
          <cell r="A5038" t="str">
            <v>• AS - para preço atribuído com base no preço do insumo para a localidade de São Paulo.</v>
          </cell>
        </row>
        <row r="5039">
          <cell r="A5039" t="str">
            <v>Mês de Coleta:</v>
          </cell>
          <cell r="B5039" t="str">
            <v>06/2016 Pesquisa: IBGE</v>
          </cell>
        </row>
        <row r="5040">
          <cell r="B5040" t="str">
            <v>CUIABA</v>
          </cell>
          <cell r="C5040" t="str">
            <v>90,01</v>
          </cell>
          <cell r="E5040">
            <v>52.06</v>
          </cell>
        </row>
        <row r="5041">
          <cell r="A5041" t="str">
            <v>Localidade:</v>
          </cell>
          <cell r="B5041" t="str">
            <v>Encargos Sociais Desonerados(%) Horista:</v>
          </cell>
          <cell r="D5041" t="str">
            <v>Mensalista:</v>
          </cell>
        </row>
        <row r="5042">
          <cell r="A5042" t="str">
            <v>Código</v>
          </cell>
          <cell r="B5042" t="str">
            <v>Descriçao do Insumo</v>
          </cell>
          <cell r="C5042" t="str">
            <v>Unid</v>
          </cell>
          <cell r="D5042" t="str">
            <v>Origem</v>
          </cell>
          <cell r="E5042" t="str">
            <v>Preço</v>
          </cell>
        </row>
        <row r="5043">
          <cell r="D5043" t="str">
            <v>de Preço</v>
          </cell>
          <cell r="E5043" t="str">
            <v>Mediano (R$)</v>
          </cell>
        </row>
        <row r="5044">
          <cell r="A5044">
            <v>34800</v>
          </cell>
          <cell r="B5044" t="str">
            <v>GABIAO TIPO CAIXA, MALHA HEXAGONAL 8 X 10 CM (ZN/AL + PVC), FIO DE 2,4 MM,</v>
          </cell>
          <cell r="C5044" t="str">
            <v>M3</v>
          </cell>
          <cell r="D5044" t="str">
            <v>AS</v>
          </cell>
          <cell r="E5044">
            <v>203.58</v>
          </cell>
        </row>
        <row r="5045">
          <cell r="B5045" t="str">
            <v>DIMENSOES 2,0 x 1,0 x 1,0 M (C X L X A).</v>
          </cell>
        </row>
        <row r="5046">
          <cell r="A5046">
            <v>11592</v>
          </cell>
          <cell r="B5046" t="str">
            <v>GABIAO TIPO CAIXA, MALHA HEXAGONAL 8 X 10 CM (ZN/AL + PVC), FIO 2,4 MM, DIMENSOES</v>
          </cell>
          <cell r="C5046" t="str">
            <v>UN</v>
          </cell>
          <cell r="D5046" t="str">
            <v>AS</v>
          </cell>
          <cell r="E5046">
            <v>291.2</v>
          </cell>
        </row>
        <row r="5047">
          <cell r="B5047" t="str">
            <v>2,0 X 1,0 X 0,5 M (C X L X A)</v>
          </cell>
        </row>
        <row r="5048">
          <cell r="A5048">
            <v>40438</v>
          </cell>
          <cell r="B5048" t="str">
            <v>GABIAO TIPO CAIXA, MALHA HEXAGONAL 8 X 10 CM (ZN/AL), FIO DE 2,7 MM, DIMENSOES 2,0 x</v>
          </cell>
          <cell r="C5048" t="str">
            <v>M3</v>
          </cell>
          <cell r="D5048" t="str">
            <v>AS</v>
          </cell>
          <cell r="E5048">
            <v>135.63</v>
          </cell>
        </row>
        <row r="5049">
          <cell r="B5049" t="str">
            <v>1,0 x 1,0 M (C X L X A).</v>
          </cell>
        </row>
        <row r="5050">
          <cell r="A5050">
            <v>40591</v>
          </cell>
          <cell r="B5050" t="str">
            <v>GABIAO TIPO CAIXA, MALHA HEXAGONAL 8 X 10 CM (ZN/AL), FIO DE 2,7 MM, DIMENSOES 2,0 X</v>
          </cell>
          <cell r="C5050" t="str">
            <v>M3</v>
          </cell>
          <cell r="D5050" t="str">
            <v>AS</v>
          </cell>
          <cell r="E5050">
            <v>168.2</v>
          </cell>
        </row>
        <row r="5051">
          <cell r="B5051" t="str">
            <v>1,0 X 1,0 M (C X L X A) (COLETADO CAIXA)</v>
          </cell>
        </row>
        <row r="5052">
          <cell r="A5052">
            <v>40439</v>
          </cell>
          <cell r="B5052" t="str">
            <v>GABIAO TIPO CAIXA, MALHA HEXAGONAL 8 X 10 CM (ZN/AL), FIO DE 2,7 MM, DIMENSOES 5,0 x</v>
          </cell>
          <cell r="C5052" t="str">
            <v>M3</v>
          </cell>
          <cell r="D5052" t="str">
            <v>AS</v>
          </cell>
          <cell r="E5052">
            <v>231.25</v>
          </cell>
        </row>
        <row r="5053">
          <cell r="B5053" t="str">
            <v>1,0 x 0,5 M (C X L X A).</v>
          </cell>
        </row>
        <row r="5054">
          <cell r="A5054">
            <v>40436</v>
          </cell>
          <cell r="B5054" t="str">
            <v>GABIAO TIPO CAIXA, MALHA HEXAGONAL 8 X 10 CM (ZN/AL), FIO DE 2,7 MM, DIMENSOES 5,0 x</v>
          </cell>
          <cell r="C5054" t="str">
            <v>M3</v>
          </cell>
          <cell r="D5054" t="str">
            <v>AS</v>
          </cell>
          <cell r="E5054">
            <v>169.11</v>
          </cell>
        </row>
        <row r="5055">
          <cell r="B5055" t="str">
            <v>1,0 x 1,0 M (C X L X A).</v>
          </cell>
        </row>
        <row r="5056">
          <cell r="A5056">
            <v>40592</v>
          </cell>
          <cell r="B5056" t="str">
            <v>GABIAO TIPO CAIXA, MALHA HEXAGONAL 8 X 10 CM (ZN/AL), FIO DE 2,7 MM, DIMENSOES 5,0 X</v>
          </cell>
          <cell r="C5056" t="str">
            <v>M3</v>
          </cell>
          <cell r="D5056" t="str">
            <v>AS</v>
          </cell>
          <cell r="E5056">
            <v>239.78</v>
          </cell>
        </row>
        <row r="5057">
          <cell r="B5057" t="str">
            <v>1,0 X 0,5 M (C X L X A) (COLETADO CAIXA)</v>
          </cell>
        </row>
        <row r="5058">
          <cell r="A5058">
            <v>40589</v>
          </cell>
          <cell r="B5058" t="str">
            <v>GABIAO TIPO CAIXA, MALHA HEXAGONAL 8 X 10 CM (ZN/AL), FIO DE 2,7 MM, DIMENSOES 5,0 X</v>
          </cell>
          <cell r="C5058" t="str">
            <v>M3</v>
          </cell>
          <cell r="D5058" t="str">
            <v>AS</v>
          </cell>
          <cell r="E5058">
            <v>169.03</v>
          </cell>
        </row>
        <row r="5059">
          <cell r="B5059" t="str">
            <v>1,0 X 1,0 M (C X L X A) (COLETADO CAIXA)</v>
          </cell>
        </row>
        <row r="5060">
          <cell r="A5060">
            <v>4315</v>
          </cell>
          <cell r="B5060" t="str">
            <v>GANCHO CHATO EM FERRO GALVANIZADO,  L = 110 MM, RECOBRIMENTO = 100MM, SECAO</v>
          </cell>
          <cell r="C5060" t="str">
            <v>UN</v>
          </cell>
          <cell r="D5060" t="str">
            <v>CR</v>
          </cell>
          <cell r="E5060">
            <v>1.06</v>
          </cell>
        </row>
        <row r="5061">
          <cell r="B5061" t="str">
            <v>1/8 X 1/2" (3 MM X 12 MM), PARA FIXAR TELHA DE FIBROCIMENTO ONDULADA</v>
          </cell>
        </row>
        <row r="5062">
          <cell r="A5062">
            <v>40874</v>
          </cell>
          <cell r="B5062" t="str">
            <v>GANCHO L COM ROSCA PARA FIXAR TELHA EM MADEIRA 5/16" X 350 MM (COLETADO CAIXA)</v>
          </cell>
          <cell r="C5062" t="str">
            <v>UN</v>
          </cell>
          <cell r="D5062" t="str">
            <v>CR</v>
          </cell>
          <cell r="E5062">
            <v>1.68</v>
          </cell>
        </row>
        <row r="5063">
          <cell r="A5063">
            <v>402</v>
          </cell>
          <cell r="B5063" t="str">
            <v>GANCHO OLHAL EM ACO GALVANIZADO, ESPESSURA 16MM, ABERTURA 21MM</v>
          </cell>
          <cell r="C5063" t="str">
            <v>UN</v>
          </cell>
          <cell r="D5063" t="str">
            <v>CR</v>
          </cell>
          <cell r="E5063">
            <v>7.77</v>
          </cell>
        </row>
        <row r="5064">
          <cell r="A5064">
            <v>4226</v>
          </cell>
          <cell r="B5064" t="str">
            <v>GAS DE COZINHA - GLP</v>
          </cell>
          <cell r="C5064" t="str">
            <v>KG</v>
          </cell>
          <cell r="D5064" t="str">
            <v>C</v>
          </cell>
          <cell r="E5064">
            <v>5.58</v>
          </cell>
        </row>
        <row r="5065">
          <cell r="A5065">
            <v>4222</v>
          </cell>
          <cell r="B5065" t="str">
            <v>GASOLINA COMUM</v>
          </cell>
          <cell r="C5065" t="str">
            <v>L</v>
          </cell>
          <cell r="D5065" t="str">
            <v>C</v>
          </cell>
          <cell r="E5065">
            <v>3.65</v>
          </cell>
        </row>
        <row r="5066">
          <cell r="A5066">
            <v>34804</v>
          </cell>
          <cell r="B5066" t="str">
            <v>GEOGRELHA TECIDA COM FILAMENTOS DE POLIESTER + PVC, RESISTENCIA LONGITUDINAL:</v>
          </cell>
          <cell r="C5066" t="str">
            <v>M2</v>
          </cell>
          <cell r="D5066" t="str">
            <v>AS</v>
          </cell>
          <cell r="E5066">
            <v>24.58</v>
          </cell>
        </row>
        <row r="5067">
          <cell r="B5067" t="str">
            <v>90 KN/M, RESISTENCIA TRANSVERSAL: 30 KN/M, ALONGAMENTO = 12 POR CENTO,</v>
          </cell>
        </row>
        <row r="5068">
          <cell r="B5068" t="str">
            <v>DIMENSOES 5,15 X 100,0 M</v>
          </cell>
        </row>
        <row r="5069">
          <cell r="A5069">
            <v>4013</v>
          </cell>
          <cell r="B5069" t="str">
            <v>GEOTEXTIL NAO TECIDO AGULHADO DE FILAMENTOS CONTINUOS 100% POLIESTER  RT 09 P/</v>
          </cell>
          <cell r="C5069" t="str">
            <v>M2</v>
          </cell>
          <cell r="D5069" t="str">
            <v>CR</v>
          </cell>
          <cell r="E5069">
            <v>5.09</v>
          </cell>
        </row>
        <row r="5070">
          <cell r="B5070" t="str">
            <v>DRENAGEM TIPO BIDIM OU EQUIV</v>
          </cell>
        </row>
        <row r="5071">
          <cell r="A5071">
            <v>4011</v>
          </cell>
          <cell r="B5071" t="str">
            <v>GEOTEXTIL NAO TECIDO AGULHADO DE FILAMENTOS CONTINUOS 100% POLIESTER  RT 10</v>
          </cell>
          <cell r="C5071" t="str">
            <v>M2</v>
          </cell>
          <cell r="D5071" t="str">
            <v>CR</v>
          </cell>
          <cell r="E5071">
            <v>6.73</v>
          </cell>
        </row>
        <row r="5072">
          <cell r="B5072" t="str">
            <v>TIPO BIDIM OU EQUIV</v>
          </cell>
        </row>
        <row r="5073">
          <cell r="A5073">
            <v>4021</v>
          </cell>
          <cell r="B5073" t="str">
            <v>GEOTEXTIL NAO TECIDO AGULHADO DE FILAMENTOS CONTINUOS 100% POLIESTER  RT 14 P/</v>
          </cell>
          <cell r="C5073" t="str">
            <v>M2</v>
          </cell>
          <cell r="D5073" t="str">
            <v>CR</v>
          </cell>
          <cell r="E5073">
            <v>7.31</v>
          </cell>
        </row>
        <row r="5074">
          <cell r="B5074" t="str">
            <v>DRENAGEM TIPO BIDIM OU EQUIV</v>
          </cell>
        </row>
        <row r="5075">
          <cell r="A5075">
            <v>4019</v>
          </cell>
          <cell r="B5075" t="str">
            <v>GEOTEXTIL NAO TECIDO AGULHADO DE FILAMENTOS CONTINUOS 100% POLIESTER  RT 16</v>
          </cell>
          <cell r="C5075" t="str">
            <v>M2</v>
          </cell>
          <cell r="D5075" t="str">
            <v>CR</v>
          </cell>
          <cell r="E5075">
            <v>10.27</v>
          </cell>
        </row>
        <row r="5076">
          <cell r="B5076" t="str">
            <v>TIPO BIDIM OU EQUIV</v>
          </cell>
        </row>
        <row r="5077">
          <cell r="A5077">
            <v>4012</v>
          </cell>
          <cell r="B5077" t="str">
            <v>GEOTEXTIL NAO TECIDO AGULHADO DE FILAMENTOS CONTINUOS 100% POLIESTER  RT 21</v>
          </cell>
          <cell r="C5077" t="str">
            <v>M2</v>
          </cell>
          <cell r="D5077" t="str">
            <v>CR</v>
          </cell>
          <cell r="E5077">
            <v>12.57</v>
          </cell>
        </row>
        <row r="5078">
          <cell r="B5078" t="str">
            <v>TIPO BIDIM OU EQUIV</v>
          </cell>
        </row>
        <row r="5079">
          <cell r="A5079">
            <v>4020</v>
          </cell>
          <cell r="B5079" t="str">
            <v>GEOTEXTIL NAO TECIDO AGULHADO DE FILAMENTOS CONTINUOS 100% POLIESTER  RT 26</v>
          </cell>
          <cell r="C5079" t="str">
            <v>M2</v>
          </cell>
          <cell r="D5079" t="str">
            <v>CR</v>
          </cell>
          <cell r="E5079">
            <v>15.99</v>
          </cell>
        </row>
        <row r="5080">
          <cell r="B5080" t="str">
            <v>TIPO BIDIM OU EQUIV</v>
          </cell>
        </row>
        <row r="5081">
          <cell r="A5081">
            <v>4018</v>
          </cell>
          <cell r="B5081" t="str">
            <v>GEOTEXTIL NAO TECIDO AGULHADO DE FILAMENTOS CONTINUOS 100% POLIESTER  RT 31</v>
          </cell>
          <cell r="C5081" t="str">
            <v>M2</v>
          </cell>
          <cell r="D5081" t="str">
            <v>CR</v>
          </cell>
          <cell r="E5081">
            <v>19.53</v>
          </cell>
        </row>
        <row r="5082">
          <cell r="B5082" t="str">
            <v>TIPO BIDIM OU EQUIV</v>
          </cell>
        </row>
        <row r="5083">
          <cell r="A5083">
            <v>36498</v>
          </cell>
          <cell r="B5083" t="str">
            <v>GERADOR PORTATIL MONOFASICO, POTENCIA 5500 VA, MOTOR A GASOLINA, POTENCIA DO</v>
          </cell>
          <cell r="C5083" t="str">
            <v>UN</v>
          </cell>
          <cell r="D5083" t="str">
            <v>AS</v>
          </cell>
          <cell r="E5083">
            <v>3816.65</v>
          </cell>
        </row>
        <row r="5084">
          <cell r="B5084" t="str">
            <v>MOTOR 13 CV</v>
          </cell>
        </row>
        <row r="5085">
          <cell r="A5085">
            <v>12872</v>
          </cell>
          <cell r="B5085" t="str">
            <v>GESSEIRO</v>
          </cell>
          <cell r="C5085" t="str">
            <v>H</v>
          </cell>
          <cell r="D5085" t="str">
            <v>CR</v>
          </cell>
          <cell r="E5085">
            <v>9.84</v>
          </cell>
        </row>
        <row r="5086">
          <cell r="A5086">
            <v>41075</v>
          </cell>
          <cell r="B5086" t="str">
            <v>GESSEIRO (MENSALISTA)</v>
          </cell>
          <cell r="C5086" t="str">
            <v>MES</v>
          </cell>
          <cell r="D5086" t="str">
            <v>CR</v>
          </cell>
          <cell r="E5086">
            <v>1735.33</v>
          </cell>
        </row>
        <row r="5087">
          <cell r="A5087">
            <v>3315</v>
          </cell>
          <cell r="B5087" t="str">
            <v>GESSO</v>
          </cell>
          <cell r="C5087" t="str">
            <v>KG</v>
          </cell>
          <cell r="D5087" t="str">
            <v>CR</v>
          </cell>
          <cell r="E5087">
            <v>0.53</v>
          </cell>
        </row>
        <row r="5088">
          <cell r="A5088">
            <v>36870</v>
          </cell>
          <cell r="B5088" t="str">
            <v>GESSO PROJETADO</v>
          </cell>
          <cell r="C5088" t="str">
            <v>KG</v>
          </cell>
          <cell r="D5088" t="str">
            <v>CR</v>
          </cell>
          <cell r="E5088">
            <v>0.53</v>
          </cell>
        </row>
        <row r="5089">
          <cell r="A5089">
            <v>5092</v>
          </cell>
          <cell r="B5089" t="str">
            <v>GONZO DE EMBUTIR, EM LATAO / ZAMAC,*20 X 48* MM, PARA JANELA BASCULANTE /</v>
          </cell>
          <cell r="C5089" t="str">
            <v>PAR</v>
          </cell>
          <cell r="D5089" t="str">
            <v>CR</v>
          </cell>
          <cell r="E5089">
            <v>12.31</v>
          </cell>
        </row>
        <row r="5090">
          <cell r="B5090" t="str">
            <v>PIVOTANTE -  INCLUI PARAFUSOS.</v>
          </cell>
        </row>
        <row r="5091">
          <cell r="A5091">
            <v>11462</v>
          </cell>
          <cell r="B5091" t="str">
            <v>GONZO DE SOBREPOR, EM LATAO / ZAMAC, PARA JANELA PIVOTANTE - INCLUI PARAFUSOS</v>
          </cell>
          <cell r="C5091" t="str">
            <v>PAR</v>
          </cell>
          <cell r="D5091" t="str">
            <v>CR</v>
          </cell>
          <cell r="E5091">
            <v>12.58</v>
          </cell>
        </row>
        <row r="5092">
          <cell r="A5092">
            <v>36529</v>
          </cell>
          <cell r="B5092" t="str">
            <v>GRADE DE DISCOS COM CONTROLE REMOTO, REBOCAVEL, COM 24 DISCOS 24" X 6 MM, COM</v>
          </cell>
          <cell r="C5092" t="str">
            <v>UN</v>
          </cell>
          <cell r="D5092" t="str">
            <v>CR</v>
          </cell>
          <cell r="E5092">
            <v>31887.75</v>
          </cell>
        </row>
        <row r="5093">
          <cell r="B5093" t="str">
            <v>PNEUS PARA TRANSPORTE</v>
          </cell>
        </row>
        <row r="5094">
          <cell r="A5094">
            <v>36528</v>
          </cell>
          <cell r="B5094" t="str">
            <v>GRADE DE DISCOS HIDRAULICA COM 20 DISCOS DE 24" X 6 MM.</v>
          </cell>
          <cell r="C5094" t="str">
            <v>UN</v>
          </cell>
          <cell r="D5094" t="str">
            <v>CR</v>
          </cell>
          <cell r="E5094">
            <v>18112.240000000002</v>
          </cell>
        </row>
        <row r="5095">
          <cell r="A5095">
            <v>3318</v>
          </cell>
          <cell r="B5095" t="str">
            <v>GRADE DE DISCOS MECANICA 20X24" COM 20 DISCOS 24" X 6MM  COM PNEUS PARA</v>
          </cell>
          <cell r="C5095" t="str">
            <v>UN</v>
          </cell>
          <cell r="D5095" t="str">
            <v>C</v>
          </cell>
          <cell r="E5095">
            <v>25000</v>
          </cell>
        </row>
        <row r="5096">
          <cell r="B5096" t="str">
            <v>TRANSPORTE</v>
          </cell>
        </row>
        <row r="5097">
          <cell r="A5097">
            <v>38968</v>
          </cell>
          <cell r="B5097" t="str">
            <v>GRADIL *1320 X 2170* MM (A X L) EM  BARRA DE ACO CHATA *25 MM X 2* MM ENTRELACADA</v>
          </cell>
          <cell r="C5097" t="str">
            <v>M2</v>
          </cell>
          <cell r="D5097" t="str">
            <v>AS</v>
          </cell>
          <cell r="E5097">
            <v>236.13</v>
          </cell>
        </row>
        <row r="5098">
          <cell r="B5098" t="str">
            <v>COM BARRA ACO REDONDA *5* MM, MALHA *65 X 132* MM, GALVANIZADO E PINTURA</v>
          </cell>
        </row>
        <row r="5099">
          <cell r="B5099" t="str">
            <v>ELETROSTATICA</v>
          </cell>
        </row>
        <row r="5100">
          <cell r="A5100">
            <v>3324</v>
          </cell>
          <cell r="B5100" t="str">
            <v>GRAMA BATATAIS EM PLACAS, SEM PLANTIO</v>
          </cell>
          <cell r="C5100" t="str">
            <v>M2</v>
          </cell>
          <cell r="D5100" t="str">
            <v>CR</v>
          </cell>
          <cell r="E5100">
            <v>4.46</v>
          </cell>
        </row>
        <row r="5101">
          <cell r="A5101" t="str">
            <v>Obs: dimensões entre asteríscos (*) indicam a aceitação de medidas aproximadas.</v>
          </cell>
        </row>
        <row r="5103">
          <cell r="B5103" t="str">
            <v>PREÇOS DE INSUMOS</v>
          </cell>
          <cell r="D5103" t="str">
            <v>Página:</v>
          </cell>
          <cell r="E5103" t="str">
            <v>77 / 146</v>
          </cell>
        </row>
        <row r="5104">
          <cell r="A5104" t="str">
            <v>Indicação da origem do preço:</v>
          </cell>
        </row>
        <row r="5105">
          <cell r="A5105" t="str">
            <v>• C - para preço coletado pelo IBGE</v>
          </cell>
        </row>
        <row r="5106">
          <cell r="A5106" t="str">
            <v>• CR - para preço obtido por meio do coeficiente de representatividade do insumo (ver Manual de Metodologia e</v>
          </cell>
        </row>
        <row r="5107">
          <cell r="A5107" t="str">
            <v>Conceitos);</v>
          </cell>
        </row>
        <row r="5108">
          <cell r="A5108" t="str">
            <v>• AS - para preço atribuído com base no preço do insumo para a localidade de São Paulo.</v>
          </cell>
        </row>
        <row r="5109">
          <cell r="A5109" t="str">
            <v>Mês de Coleta:</v>
          </cell>
          <cell r="B5109" t="str">
            <v>06/2016 Pesquisa: IBGE</v>
          </cell>
        </row>
        <row r="5110">
          <cell r="B5110" t="str">
            <v>CUIABA</v>
          </cell>
          <cell r="C5110" t="str">
            <v>90,01</v>
          </cell>
          <cell r="E5110">
            <v>52.06</v>
          </cell>
        </row>
        <row r="5111">
          <cell r="A5111" t="str">
            <v>Localidade:</v>
          </cell>
          <cell r="B5111" t="str">
            <v>Encargos Sociais Desonerados(%) Horista:</v>
          </cell>
          <cell r="D5111" t="str">
            <v>Mensalista:</v>
          </cell>
        </row>
        <row r="5112">
          <cell r="A5112" t="str">
            <v>Código</v>
          </cell>
          <cell r="B5112" t="str">
            <v>Descriçao do Insumo</v>
          </cell>
          <cell r="C5112" t="str">
            <v>Unid</v>
          </cell>
          <cell r="D5112" t="str">
            <v>Origem</v>
          </cell>
          <cell r="E5112" t="str">
            <v>Preço</v>
          </cell>
        </row>
        <row r="5113">
          <cell r="D5113" t="str">
            <v>de Preço</v>
          </cell>
          <cell r="E5113" t="str">
            <v>Mediano (R$)</v>
          </cell>
        </row>
        <row r="5114">
          <cell r="A5114">
            <v>3322</v>
          </cell>
          <cell r="B5114" t="str">
            <v>GRAMA ESMERALDA EM PLACAS, SEM PLANTIO</v>
          </cell>
          <cell r="C5114" t="str">
            <v>M2</v>
          </cell>
          <cell r="D5114" t="str">
            <v>C</v>
          </cell>
          <cell r="E5114">
            <v>6.25</v>
          </cell>
        </row>
        <row r="5115">
          <cell r="A5115">
            <v>3323</v>
          </cell>
          <cell r="B5115" t="str">
            <v>GRAMA SAO CARLOS OU CURITIBANA EM PLACAS, SEM PLANTIO</v>
          </cell>
          <cell r="C5115" t="str">
            <v>M2</v>
          </cell>
          <cell r="D5115" t="str">
            <v>CR</v>
          </cell>
          <cell r="E5115">
            <v>6.25</v>
          </cell>
        </row>
        <row r="5116">
          <cell r="A5116">
            <v>5076</v>
          </cell>
          <cell r="B5116" t="str">
            <v>GRAMPO DE ACO POLIDO 1 " X 9</v>
          </cell>
          <cell r="C5116" t="str">
            <v>KG</v>
          </cell>
          <cell r="D5116" t="str">
            <v>CR</v>
          </cell>
          <cell r="E5116">
            <v>8.3800000000000008</v>
          </cell>
        </row>
        <row r="5117">
          <cell r="A5117">
            <v>5077</v>
          </cell>
          <cell r="B5117" t="str">
            <v>GRAMPO DE ACO POLIDO 7/8 " X 9</v>
          </cell>
          <cell r="C5117" t="str">
            <v>KG</v>
          </cell>
          <cell r="D5117" t="str">
            <v>CR</v>
          </cell>
          <cell r="E5117">
            <v>9.26</v>
          </cell>
        </row>
        <row r="5118">
          <cell r="A5118">
            <v>38466</v>
          </cell>
          <cell r="B5118" t="str">
            <v>GRAMPO DE APERTO RAPIDO 18 "</v>
          </cell>
          <cell r="C5118" t="str">
            <v>UN</v>
          </cell>
          <cell r="D5118" t="str">
            <v>CR</v>
          </cell>
          <cell r="E5118">
            <v>18.07</v>
          </cell>
        </row>
        <row r="5119">
          <cell r="A5119">
            <v>11837</v>
          </cell>
          <cell r="B5119" t="str">
            <v>GRAMPO LINHA VIVA DE LATAO ESTANHADO, DIAMETRO DO CONDUTOR PRINCIPAL DE 10 A</v>
          </cell>
          <cell r="C5119" t="str">
            <v>UN</v>
          </cell>
          <cell r="D5119" t="str">
            <v>CR</v>
          </cell>
          <cell r="E5119">
            <v>33.93</v>
          </cell>
        </row>
        <row r="5120">
          <cell r="B5120" t="str">
            <v>120 MM2, DIAMETRO DA DERIVACAO DE 10 A 70 MM2</v>
          </cell>
        </row>
        <row r="5121">
          <cell r="A5121">
            <v>38055</v>
          </cell>
          <cell r="B5121" t="str">
            <v>GRAMPO METALICO TIPO OLHAL PARA HASTE DE ATERRAMENTO DE 1/2'', CONDUTOR DE</v>
          </cell>
          <cell r="C5121" t="str">
            <v>UN</v>
          </cell>
          <cell r="D5121" t="str">
            <v>CR</v>
          </cell>
          <cell r="E5121">
            <v>3.07</v>
          </cell>
        </row>
        <row r="5122">
          <cell r="B5122" t="str">
            <v>*10* A 50 MM2</v>
          </cell>
        </row>
        <row r="5123">
          <cell r="A5123">
            <v>415</v>
          </cell>
          <cell r="B5123" t="str">
            <v>GRAMPO METALICO TIPO OLHAL PARA HASTE DE ATERRAMENTO DE 1'', CONDUTOR DE *10*</v>
          </cell>
          <cell r="C5123" t="str">
            <v>UN</v>
          </cell>
          <cell r="D5123" t="str">
            <v>CR</v>
          </cell>
          <cell r="E5123">
            <v>13.91</v>
          </cell>
        </row>
        <row r="5124">
          <cell r="B5124" t="str">
            <v>A 50 MM2</v>
          </cell>
        </row>
        <row r="5125">
          <cell r="A5125">
            <v>416</v>
          </cell>
          <cell r="B5125" t="str">
            <v>GRAMPO METALICO TIPO OLHAL PARA HASTE DE ATERRAMENTO DE 3/4'', CONDUTOR DE</v>
          </cell>
          <cell r="C5125" t="str">
            <v>UN</v>
          </cell>
          <cell r="D5125" t="str">
            <v>CR</v>
          </cell>
          <cell r="E5125">
            <v>5.09</v>
          </cell>
        </row>
        <row r="5126">
          <cell r="B5126" t="str">
            <v>*10* A 50 MM2</v>
          </cell>
        </row>
        <row r="5127">
          <cell r="A5127">
            <v>425</v>
          </cell>
          <cell r="B5127" t="str">
            <v>GRAMPO METALICO TIPO OLHAL PARA HASTE DE ATERRAMENTO DE 5/8'', CONDUTOR DE</v>
          </cell>
          <cell r="C5127" t="str">
            <v>UN</v>
          </cell>
          <cell r="D5127" t="str">
            <v>CR</v>
          </cell>
          <cell r="E5127">
            <v>3.15</v>
          </cell>
        </row>
        <row r="5128">
          <cell r="B5128" t="str">
            <v>*10* A 50 MM2</v>
          </cell>
        </row>
        <row r="5129">
          <cell r="A5129">
            <v>426</v>
          </cell>
          <cell r="B5129" t="str">
            <v>GRAMPO METALICO TIPO U PARA HASTE DE ATERRAMENTO DE ATE 3/4'', CONDUTOR DE 10 A</v>
          </cell>
          <cell r="C5129" t="str">
            <v>UN</v>
          </cell>
          <cell r="D5129" t="str">
            <v>CR</v>
          </cell>
          <cell r="E5129">
            <v>17.39</v>
          </cell>
        </row>
        <row r="5130">
          <cell r="B5130" t="str">
            <v>25 MM2</v>
          </cell>
        </row>
        <row r="5131">
          <cell r="A5131">
            <v>38056</v>
          </cell>
          <cell r="B5131" t="str">
            <v>GRAMPO METALICO TIPO U PARA HASTE DE ATERRAMENTO DE ATE 5/8'', CONDUTOR DE 10 A</v>
          </cell>
          <cell r="C5131" t="str">
            <v>UN</v>
          </cell>
          <cell r="D5131" t="str">
            <v>CR</v>
          </cell>
          <cell r="E5131">
            <v>16.98</v>
          </cell>
        </row>
        <row r="5132">
          <cell r="B5132" t="str">
            <v>25 MM2</v>
          </cell>
        </row>
        <row r="5133">
          <cell r="A5133">
            <v>1564</v>
          </cell>
          <cell r="B5133" t="str">
            <v>GRAMPO PARALELO METALICO PARA CABO DE 6 A 50 MM2, COM 2 PARAFUSOS</v>
          </cell>
          <cell r="C5133" t="str">
            <v>UN</v>
          </cell>
          <cell r="D5133" t="str">
            <v>CR</v>
          </cell>
          <cell r="E5133">
            <v>6.48</v>
          </cell>
        </row>
        <row r="5134">
          <cell r="A5134">
            <v>11032</v>
          </cell>
          <cell r="B5134" t="str">
            <v>GRAMPO U DE 5/8 " N8 EM FERRO GALVANIZADO</v>
          </cell>
          <cell r="C5134" t="str">
            <v>UN</v>
          </cell>
          <cell r="D5134" t="str">
            <v>CR</v>
          </cell>
          <cell r="E5134">
            <v>5.98</v>
          </cell>
        </row>
        <row r="5135">
          <cell r="A5135">
            <v>40875</v>
          </cell>
          <cell r="B5135" t="str">
            <v>GRAMPO 80,  EM ACO GALVANIZADO, 12,9 X 14 MM (L X A) (COLETADO CAIXA)</v>
          </cell>
          <cell r="C5135" t="str">
            <v>MIL</v>
          </cell>
          <cell r="D5135" t="str">
            <v>CR</v>
          </cell>
          <cell r="E5135">
            <v>2.37</v>
          </cell>
        </row>
        <row r="5136">
          <cell r="A5136">
            <v>36787</v>
          </cell>
          <cell r="B5136" t="str">
            <v>GRANALHA DE ACO, ANGULAR (GRIT), PARA JATEAMENTO, PENEIRA 0,35 A 0,117 MM (SAE</v>
          </cell>
          <cell r="C5136" t="str">
            <v>SC25KG</v>
          </cell>
          <cell r="D5136" t="str">
            <v>AS</v>
          </cell>
          <cell r="E5136">
            <v>85.83</v>
          </cell>
        </row>
        <row r="5137">
          <cell r="B5137" t="str">
            <v>G80)</v>
          </cell>
        </row>
        <row r="5138">
          <cell r="A5138">
            <v>36786</v>
          </cell>
          <cell r="B5138" t="str">
            <v>GRANALHA DE ACO, ANGULAR (GRIT), PARA JATEAMENTO, PENEIRA 0,84 A 0,42 MM (SAE</v>
          </cell>
          <cell r="C5138" t="str">
            <v>SC25KG</v>
          </cell>
          <cell r="D5138" t="str">
            <v>AS</v>
          </cell>
          <cell r="E5138">
            <v>85.83</v>
          </cell>
        </row>
        <row r="5139">
          <cell r="B5139" t="str">
            <v>G40)</v>
          </cell>
        </row>
        <row r="5140">
          <cell r="A5140">
            <v>36785</v>
          </cell>
          <cell r="B5140" t="str">
            <v>GRANALHA DE ACO, ANGULAR (GRIT), PARA JATEAMENTO, PENEIRA 1,41 A 1,19 MM (SAE</v>
          </cell>
          <cell r="C5140" t="str">
            <v>SC25KG</v>
          </cell>
          <cell r="D5140" t="str">
            <v>AS</v>
          </cell>
          <cell r="E5140">
            <v>74.58</v>
          </cell>
        </row>
        <row r="5141">
          <cell r="B5141" t="str">
            <v>G16)</v>
          </cell>
        </row>
        <row r="5142">
          <cell r="A5142">
            <v>36782</v>
          </cell>
          <cell r="B5142" t="str">
            <v>GRANALHA DE ACO, ESFERICA (SHOT), PARA JATEAMENTO, PENEIRA 0,59 A 0,42MM (SAE</v>
          </cell>
          <cell r="C5142" t="str">
            <v>SC25KG</v>
          </cell>
          <cell r="D5142" t="str">
            <v>AS</v>
          </cell>
          <cell r="E5142">
            <v>89.03</v>
          </cell>
        </row>
        <row r="5143">
          <cell r="B5143" t="str">
            <v>S170)</v>
          </cell>
        </row>
        <row r="5144">
          <cell r="A5144">
            <v>36784</v>
          </cell>
          <cell r="B5144" t="str">
            <v>GRANALHA DE ACO, ESFERICA (SHOT), PARA JATEAMENTO, PENEIRA 0,84 A 0,71 MM (SAE</v>
          </cell>
          <cell r="C5144" t="str">
            <v>SC25KG</v>
          </cell>
          <cell r="D5144" t="str">
            <v>AS</v>
          </cell>
          <cell r="E5144">
            <v>85.83</v>
          </cell>
        </row>
        <row r="5145">
          <cell r="B5145" t="str">
            <v>S280)</v>
          </cell>
        </row>
        <row r="5146">
          <cell r="A5146">
            <v>25930</v>
          </cell>
          <cell r="B5146" t="str">
            <v>GRANALHA DE ACO, ESFERICA (SHOT), PARA JATEAMENTO, PENEIRA 1,19 A 1,00 MM (SAE</v>
          </cell>
          <cell r="C5146" t="str">
            <v>SC25KG</v>
          </cell>
          <cell r="D5146" t="str">
            <v>AS</v>
          </cell>
          <cell r="E5146">
            <v>100.28</v>
          </cell>
        </row>
        <row r="5147">
          <cell r="B5147" t="str">
            <v>S390)</v>
          </cell>
        </row>
        <row r="5148">
          <cell r="A5148">
            <v>4824</v>
          </cell>
          <cell r="B5148" t="str">
            <v>GRANILHA/ GRANA/ PEDRISCO OU AGREGADO EM MARMORE/ GRANITO/ QUARTZO E</v>
          </cell>
          <cell r="C5148" t="str">
            <v>KG</v>
          </cell>
          <cell r="D5148" t="str">
            <v>CR</v>
          </cell>
          <cell r="E5148">
            <v>0.17</v>
          </cell>
        </row>
        <row r="5149">
          <cell r="B5149" t="str">
            <v>CALCARIO, PRETO, CINZA, PALHA OU BRANCO</v>
          </cell>
        </row>
        <row r="5150">
          <cell r="A5150">
            <v>10840</v>
          </cell>
          <cell r="B5150" t="str">
            <v>GRANITO AMENDOA  E = 2 CM ,POLIDO E LUSTRADO, PARA PISO</v>
          </cell>
          <cell r="C5150" t="str">
            <v>M2</v>
          </cell>
          <cell r="D5150" t="str">
            <v>C</v>
          </cell>
          <cell r="E5150">
            <v>159</v>
          </cell>
        </row>
        <row r="5151">
          <cell r="A5151">
            <v>11795</v>
          </cell>
          <cell r="B5151" t="str">
            <v>GRANITO CINZA POLIDO P/BANCADA E=2,5 CM</v>
          </cell>
          <cell r="C5151" t="str">
            <v>M2</v>
          </cell>
          <cell r="D5151" t="str">
            <v>CR</v>
          </cell>
          <cell r="E5151">
            <v>170.22</v>
          </cell>
        </row>
        <row r="5152">
          <cell r="A5152">
            <v>10841</v>
          </cell>
          <cell r="B5152" t="str">
            <v>GRANITO CINZA POLIDO PARA PISO E = 2 CM</v>
          </cell>
          <cell r="C5152" t="str">
            <v>M2</v>
          </cell>
          <cell r="D5152" t="str">
            <v>CR</v>
          </cell>
          <cell r="E5152">
            <v>130.19</v>
          </cell>
        </row>
        <row r="5153">
          <cell r="A5153">
            <v>10842</v>
          </cell>
          <cell r="B5153" t="str">
            <v>GRANITO PRETO TIJUCA E = 2 CM PARA PISO</v>
          </cell>
          <cell r="C5153" t="str">
            <v>M2</v>
          </cell>
          <cell r="D5153" t="str">
            <v>CR</v>
          </cell>
          <cell r="E5153">
            <v>182.38</v>
          </cell>
        </row>
        <row r="5154">
          <cell r="A5154">
            <v>134</v>
          </cell>
          <cell r="B5154" t="str">
            <v>GRAUTE CIMENTICIO PARA USO GERAL</v>
          </cell>
          <cell r="C5154" t="str">
            <v>KG</v>
          </cell>
          <cell r="D5154" t="str">
            <v>CR</v>
          </cell>
          <cell r="E5154">
            <v>1.52</v>
          </cell>
        </row>
        <row r="5155">
          <cell r="A5155">
            <v>4229</v>
          </cell>
          <cell r="B5155" t="str">
            <v>GRAXA LUBRIFICANTE</v>
          </cell>
          <cell r="C5155" t="str">
            <v>KG</v>
          </cell>
          <cell r="D5155" t="str">
            <v>CR</v>
          </cell>
          <cell r="E5155">
            <v>22.02</v>
          </cell>
        </row>
        <row r="5156">
          <cell r="A5156">
            <v>37402</v>
          </cell>
          <cell r="B5156" t="str">
            <v>GRELHA DE CONCRETO DE PRE-MOLDADA *15 X 75 X 52* CM (A X C X L)</v>
          </cell>
          <cell r="C5156" t="str">
            <v>UN</v>
          </cell>
          <cell r="D5156" t="str">
            <v>CR</v>
          </cell>
          <cell r="E5156">
            <v>70.25</v>
          </cell>
        </row>
        <row r="5157">
          <cell r="A5157">
            <v>11244</v>
          </cell>
          <cell r="B5157" t="str">
            <v>GRELHA FOFO ARTICULADA, CARGA MAXIMA 1,5 T, *300 X 1000* MM, E= *15* MM</v>
          </cell>
          <cell r="C5157" t="str">
            <v>UN</v>
          </cell>
          <cell r="D5157" t="str">
            <v>AS</v>
          </cell>
          <cell r="E5157">
            <v>150.41999999999999</v>
          </cell>
        </row>
        <row r="5158">
          <cell r="A5158">
            <v>11245</v>
          </cell>
          <cell r="B5158" t="str">
            <v>GRELHA FOFO SIMPLES COM REQUADRO, CARGA MAXIMA  12,5 T, *300 X 1000* MM, E= *15*</v>
          </cell>
          <cell r="C5158" t="str">
            <v>UN</v>
          </cell>
          <cell r="D5158" t="str">
            <v>AS</v>
          </cell>
          <cell r="E5158">
            <v>208.05</v>
          </cell>
        </row>
        <row r="5159">
          <cell r="B5159" t="str">
            <v>MM, AREA ESTACIONAMENTO CARRO PASSEIO</v>
          </cell>
        </row>
        <row r="5160">
          <cell r="A5160">
            <v>11235</v>
          </cell>
          <cell r="B5160" t="str">
            <v>GRELHA FOFO SIMPLES COM REQUADRO, CARGA MAXIMA 1,5 T, 150 X 1000 MM, E= *15* MM</v>
          </cell>
          <cell r="C5160" t="str">
            <v>UN</v>
          </cell>
          <cell r="D5160" t="str">
            <v>AS</v>
          </cell>
          <cell r="E5160">
            <v>114.79</v>
          </cell>
        </row>
        <row r="5161">
          <cell r="A5161">
            <v>11236</v>
          </cell>
          <cell r="B5161" t="str">
            <v>GRELHA FOFO SIMPLES COM REQUADRO, CARGA MAXIMA 1,5 T, 200 X 1000 MM, E= *15* MM</v>
          </cell>
          <cell r="C5161" t="str">
            <v>UN</v>
          </cell>
          <cell r="D5161" t="str">
            <v>AS</v>
          </cell>
          <cell r="E5161">
            <v>145.87</v>
          </cell>
        </row>
        <row r="5162">
          <cell r="A5162">
            <v>11731</v>
          </cell>
          <cell r="B5162" t="str">
            <v>GRELHA PVC BRANCA QUADRADA, 150 X 150 MM</v>
          </cell>
          <cell r="C5162" t="str">
            <v>UN</v>
          </cell>
          <cell r="D5162" t="str">
            <v>CR</v>
          </cell>
          <cell r="E5162">
            <v>3.48</v>
          </cell>
        </row>
        <row r="5163">
          <cell r="A5163">
            <v>11732</v>
          </cell>
          <cell r="B5163" t="str">
            <v>GRELHA PVC CROMADA REDONDA, 150 MM</v>
          </cell>
          <cell r="C5163" t="str">
            <v>UN</v>
          </cell>
          <cell r="D5163" t="str">
            <v>CR</v>
          </cell>
          <cell r="E5163">
            <v>17.690000000000001</v>
          </cell>
        </row>
        <row r="5164">
          <cell r="A5164">
            <v>36494</v>
          </cell>
          <cell r="B5164" t="str">
            <v>GRUA ASCENCIONAL, LANCA DE 30 M, CAPACIDADE DE 1,0 T A 30 M, ALTURA ATE 39 M</v>
          </cell>
          <cell r="C5164" t="str">
            <v>UN</v>
          </cell>
          <cell r="D5164" t="str">
            <v>CR</v>
          </cell>
          <cell r="E5164">
            <v>273115.62</v>
          </cell>
        </row>
        <row r="5165">
          <cell r="A5165">
            <v>36493</v>
          </cell>
          <cell r="B5165" t="str">
            <v>GRUA ASCENCIONAL, LANCA DE 42 M, CAPACIDADE DE 1,5 T A 30 M, ALTURA ATE 39 M</v>
          </cell>
          <cell r="C5165" t="str">
            <v>UN</v>
          </cell>
          <cell r="D5165" t="str">
            <v>CR</v>
          </cell>
          <cell r="E5165">
            <v>309428.90000000002</v>
          </cell>
        </row>
        <row r="5166">
          <cell r="A5166">
            <v>36492</v>
          </cell>
          <cell r="B5166" t="str">
            <v>GRUA ASCENCIONAL, LANCA DE 50 M, CAPACIDADE DE 2,33 T A 30 M, ALTURA ATE 48 M</v>
          </cell>
          <cell r="C5166" t="str">
            <v>UN</v>
          </cell>
          <cell r="D5166" t="str">
            <v>CR</v>
          </cell>
          <cell r="E5166">
            <v>574801.56000000006</v>
          </cell>
        </row>
        <row r="5167">
          <cell r="A5167" t="str">
            <v>Obs: dimensões entre asteríscos (*) indicam a aceitação de medidas aproximadas.</v>
          </cell>
        </row>
        <row r="5169">
          <cell r="B5169" t="str">
            <v>PREÇOS DE INSUMOS</v>
          </cell>
          <cell r="D5169" t="str">
            <v>Página:</v>
          </cell>
          <cell r="E5169" t="str">
            <v>78 / 146</v>
          </cell>
        </row>
        <row r="5170">
          <cell r="A5170" t="str">
            <v>Indicação da origem do preço:</v>
          </cell>
        </row>
        <row r="5171">
          <cell r="A5171" t="str">
            <v>• C - para preço coletado pelo IBGE</v>
          </cell>
        </row>
        <row r="5172">
          <cell r="A5172" t="str">
            <v>• CR - para preço obtido por meio do coeficiente de representatividade do insumo (ver Manual de Metodologia e</v>
          </cell>
        </row>
        <row r="5173">
          <cell r="A5173" t="str">
            <v>Conceitos);</v>
          </cell>
        </row>
        <row r="5174">
          <cell r="A5174" t="str">
            <v>• AS - para preço atribuído com base no preço do insumo para a localidade de São Paulo.</v>
          </cell>
        </row>
        <row r="5175">
          <cell r="A5175" t="str">
            <v>Mês de Coleta:</v>
          </cell>
          <cell r="B5175" t="str">
            <v>06/2016 Pesquisa: IBGE</v>
          </cell>
        </row>
        <row r="5176">
          <cell r="B5176" t="str">
            <v>CUIABA</v>
          </cell>
          <cell r="C5176" t="str">
            <v>90,01</v>
          </cell>
          <cell r="E5176">
            <v>52.06</v>
          </cell>
        </row>
        <row r="5177">
          <cell r="A5177" t="str">
            <v>Localidade:</v>
          </cell>
          <cell r="B5177" t="str">
            <v>Encargos Sociais Desonerados(%) Horista:</v>
          </cell>
          <cell r="D5177" t="str">
            <v>Mensalista:</v>
          </cell>
        </row>
        <row r="5178">
          <cell r="A5178" t="str">
            <v>Código</v>
          </cell>
          <cell r="B5178" t="str">
            <v>Descriçao do Insumo</v>
          </cell>
          <cell r="C5178" t="str">
            <v>Unid</v>
          </cell>
          <cell r="D5178" t="str">
            <v>Origem</v>
          </cell>
          <cell r="E5178" t="str">
            <v>Preço</v>
          </cell>
        </row>
        <row r="5179">
          <cell r="D5179" t="str">
            <v>de Preço</v>
          </cell>
          <cell r="E5179" t="str">
            <v>Mediano (R$)</v>
          </cell>
        </row>
        <row r="5180">
          <cell r="A5180">
            <v>13333</v>
          </cell>
          <cell r="B5180" t="str">
            <v>GRUPO DE SOLDAGEM C/ GERADOR A DIESEL 60 CV PARA SOLDA ELETRICA, SOBRE 04</v>
          </cell>
          <cell r="C5180" t="str">
            <v>UN</v>
          </cell>
          <cell r="D5180" t="str">
            <v>AS</v>
          </cell>
          <cell r="E5180">
            <v>105691.78</v>
          </cell>
        </row>
        <row r="5181">
          <cell r="B5181" t="str">
            <v>RODAS, COM MOTOR 4 CILINDROS</v>
          </cell>
        </row>
        <row r="5182">
          <cell r="A5182">
            <v>13533</v>
          </cell>
          <cell r="B5182" t="str">
            <v>GRUPO DE SOLDAGEM COM GERADOR A DIESEL 30 CV, PARA SOLDA ELETRICA, SOBRE</v>
          </cell>
          <cell r="C5182" t="str">
            <v>UN</v>
          </cell>
          <cell r="D5182" t="str">
            <v>AS</v>
          </cell>
          <cell r="E5182">
            <v>94476.71</v>
          </cell>
        </row>
        <row r="5183">
          <cell r="B5183" t="str">
            <v>DUAS RODAS</v>
          </cell>
        </row>
        <row r="5184">
          <cell r="A5184">
            <v>3346</v>
          </cell>
          <cell r="B5184" t="str">
            <v>GRUPO GERADOR *80 A 125* KVA, MOTOR DIESEL, REBOCAVEL, ACIONAMENTO MANUAL</v>
          </cell>
          <cell r="C5184" t="str">
            <v>H</v>
          </cell>
          <cell r="D5184" t="str">
            <v>C</v>
          </cell>
          <cell r="E5184">
            <v>13.5</v>
          </cell>
        </row>
        <row r="5185">
          <cell r="B5185" t="str">
            <v>(LOCACAO)</v>
          </cell>
        </row>
        <row r="5186">
          <cell r="A5186">
            <v>36499</v>
          </cell>
          <cell r="B5186" t="str">
            <v>GRUPO GERADOR A GASOLINA, POTENCIA NOMINAL 2,2 KW, TENSAO DE SAIDA 110/220 V,</v>
          </cell>
          <cell r="C5186" t="str">
            <v>UN</v>
          </cell>
          <cell r="D5186" t="str">
            <v>AS</v>
          </cell>
          <cell r="E5186">
            <v>2060.9899999999998</v>
          </cell>
        </row>
        <row r="5187">
          <cell r="B5187" t="str">
            <v>MOTOR POTENCIA 6,5 HP</v>
          </cell>
        </row>
        <row r="5188">
          <cell r="A5188">
            <v>3348</v>
          </cell>
          <cell r="B5188" t="str">
            <v>GRUPO GERADOR ACIMA DE * 125 ATE 180* KVA, MOTOR DIESEL, REBOCAVEL,</v>
          </cell>
          <cell r="C5188" t="str">
            <v>H</v>
          </cell>
          <cell r="D5188" t="str">
            <v>CR</v>
          </cell>
          <cell r="E5188">
            <v>16.149999999999999</v>
          </cell>
        </row>
        <row r="5189">
          <cell r="B5189" t="str">
            <v>ACIONAMENTO MANUAL (LOCACAO)</v>
          </cell>
        </row>
        <row r="5190">
          <cell r="A5190">
            <v>3345</v>
          </cell>
          <cell r="B5190" t="str">
            <v>GRUPO GERADOR ACIMA DE * 20 A 80* KVA, MOTOR DIESEL, REBOCAVEL, ACIONAMENTO</v>
          </cell>
          <cell r="C5190" t="str">
            <v>H</v>
          </cell>
          <cell r="D5190" t="str">
            <v>CR</v>
          </cell>
          <cell r="E5190">
            <v>10.43</v>
          </cell>
        </row>
        <row r="5191">
          <cell r="B5191" t="str">
            <v>MANUAL (LOCACAO)</v>
          </cell>
        </row>
        <row r="5192">
          <cell r="A5192">
            <v>39833</v>
          </cell>
          <cell r="B5192" t="str">
            <v>GRUPO GERADOR DE *260* KVA, DIESEL REBOCAVEL, ACIONAMENTO MANUAL (LOCACAO)</v>
          </cell>
          <cell r="C5192" t="str">
            <v>H</v>
          </cell>
          <cell r="D5192" t="str">
            <v>CR</v>
          </cell>
          <cell r="E5192">
            <v>22.12</v>
          </cell>
        </row>
        <row r="5193">
          <cell r="A5193">
            <v>39834</v>
          </cell>
          <cell r="B5193" t="str">
            <v>GRUPO GERADOR DE *400* KVA, DIESEL REBOCAVEL, ACIONAMENTO MANUAL (LOCACAO)</v>
          </cell>
          <cell r="C5193" t="str">
            <v>H</v>
          </cell>
          <cell r="D5193" t="str">
            <v>CR</v>
          </cell>
          <cell r="E5193">
            <v>37.96</v>
          </cell>
        </row>
        <row r="5194">
          <cell r="A5194">
            <v>39835</v>
          </cell>
          <cell r="B5194" t="str">
            <v>GRUPO GERADOR DE *550* KVA, DIESEL REBOCAVEL, ACIONAMENTO MANUAL (LOCACAO)</v>
          </cell>
          <cell r="C5194" t="str">
            <v>H</v>
          </cell>
          <cell r="D5194" t="str">
            <v>CR</v>
          </cell>
          <cell r="E5194">
            <v>46.28</v>
          </cell>
        </row>
        <row r="5195">
          <cell r="A5195">
            <v>39585</v>
          </cell>
          <cell r="B5195" t="str">
            <v>GRUPO GERADOR DIESEL, COM CARENAGEM, POTENCIA STANDART ENTRE 100 E 110 KVA,</v>
          </cell>
          <cell r="C5195" t="str">
            <v>UN</v>
          </cell>
          <cell r="D5195" t="str">
            <v>AS</v>
          </cell>
          <cell r="E5195">
            <v>68245.179999999993</v>
          </cell>
        </row>
        <row r="5196">
          <cell r="B5196" t="str">
            <v>VELOCIDADE DE 1800 RPM, FREQUENCIA DE 60 HZ</v>
          </cell>
        </row>
        <row r="5197">
          <cell r="A5197">
            <v>39586</v>
          </cell>
          <cell r="B5197" t="str">
            <v>GRUPO GERADOR DIESEL, COM CARENAGEM, POTENCIA STANDART ENTRE 140 E 150 KVA,</v>
          </cell>
          <cell r="C5197" t="str">
            <v>UN</v>
          </cell>
          <cell r="D5197" t="str">
            <v>AS</v>
          </cell>
          <cell r="E5197">
            <v>80046.97</v>
          </cell>
        </row>
        <row r="5198">
          <cell r="B5198" t="str">
            <v>VELOCIDADE DE 1800 RPM, FREQUENCIA DE 60 HZ</v>
          </cell>
        </row>
        <row r="5199">
          <cell r="A5199">
            <v>39587</v>
          </cell>
          <cell r="B5199" t="str">
            <v>GRUPO GERADOR DIESEL, COM CARENAGEM, POTENCIA STANDART ENTRE 210 E 220 KVA,</v>
          </cell>
          <cell r="C5199" t="str">
            <v>UN</v>
          </cell>
          <cell r="D5199" t="str">
            <v>AS</v>
          </cell>
          <cell r="E5199">
            <v>97493.11</v>
          </cell>
        </row>
        <row r="5200">
          <cell r="B5200" t="str">
            <v>VELOCIDADE DE 1800 RPM, FREQUENCIA DE 60 HZ</v>
          </cell>
        </row>
        <row r="5201">
          <cell r="A5201">
            <v>39588</v>
          </cell>
          <cell r="B5201" t="str">
            <v>GRUPO GERADOR DIESEL, COM CARENAGEM, POTENCIA STANDART ENTRE 250 E 260 KVA,</v>
          </cell>
          <cell r="C5201" t="str">
            <v>UN</v>
          </cell>
          <cell r="D5201" t="str">
            <v>AS</v>
          </cell>
          <cell r="E5201">
            <v>112886.76</v>
          </cell>
        </row>
        <row r="5202">
          <cell r="B5202" t="str">
            <v>VELOCIDADE DE 1800 RPM, FREQUENCIA DE 60 HZ</v>
          </cell>
        </row>
        <row r="5203">
          <cell r="A5203">
            <v>39584</v>
          </cell>
          <cell r="B5203" t="str">
            <v>GRUPO GERADOR DIESEL, COM CARENAGEM, POTENCIA STANDART ENTRE 50 E 55 KVA,</v>
          </cell>
          <cell r="C5203" t="str">
            <v>UN</v>
          </cell>
          <cell r="D5203" t="str">
            <v>AS</v>
          </cell>
          <cell r="E5203">
            <v>60774.13</v>
          </cell>
        </row>
        <row r="5204">
          <cell r="B5204" t="str">
            <v>VELOCIDADE DE 1800 RPM, FREQUENCIA DE 60 HZ</v>
          </cell>
        </row>
        <row r="5205">
          <cell r="A5205">
            <v>39590</v>
          </cell>
          <cell r="B5205" t="str">
            <v>GRUPO GERADOR DIESEL, SEM CARENAGEM, POTENCIA STANDART ENTRE 100 E 110 KVA,</v>
          </cell>
          <cell r="C5205" t="str">
            <v>UN</v>
          </cell>
          <cell r="D5205" t="str">
            <v>AS</v>
          </cell>
          <cell r="E5205">
            <v>59316.86</v>
          </cell>
        </row>
        <row r="5206">
          <cell r="B5206" t="str">
            <v>VELOCIDADE DE 1800 RPM, FREQUENCIA DE 60 HZ</v>
          </cell>
        </row>
        <row r="5207">
          <cell r="A5207">
            <v>39592</v>
          </cell>
          <cell r="B5207" t="str">
            <v>GRUPO GERADOR DIESEL, SEM CARENAGEM, POTENCIA STANDART ENTRE 210 E 220 KVA,</v>
          </cell>
          <cell r="C5207" t="str">
            <v>UN</v>
          </cell>
          <cell r="D5207" t="str">
            <v>AS</v>
          </cell>
          <cell r="E5207">
            <v>85239.76</v>
          </cell>
        </row>
        <row r="5208">
          <cell r="B5208" t="str">
            <v>VELOCIDADE DE 1800 RPM, FREQUENCIA DE 60 HZ</v>
          </cell>
        </row>
        <row r="5209">
          <cell r="A5209">
            <v>39593</v>
          </cell>
          <cell r="B5209" t="str">
            <v>GRUPO GERADOR DIESEL, SEM CARENAGEM, POTENCIA STANDART ENTRE 250 E 260 KVA,</v>
          </cell>
          <cell r="C5209" t="str">
            <v>UN</v>
          </cell>
          <cell r="D5209" t="str">
            <v>AS</v>
          </cell>
          <cell r="E5209">
            <v>97493.11</v>
          </cell>
        </row>
        <row r="5210">
          <cell r="B5210" t="str">
            <v>VELOCIDADE DE 1800 RPM, FREQUENCIA DE 60 HZ</v>
          </cell>
        </row>
        <row r="5211">
          <cell r="A5211">
            <v>25987</v>
          </cell>
          <cell r="B5211" t="str">
            <v>GRUPO GERADOR ESTACIONARIO SILENCIADO, POTENCIA 50 KVA, MOTOR DIESEL</v>
          </cell>
          <cell r="C5211" t="str">
            <v>UN</v>
          </cell>
          <cell r="D5211" t="str">
            <v>AS</v>
          </cell>
          <cell r="E5211">
            <v>46277.73</v>
          </cell>
        </row>
        <row r="5212">
          <cell r="A5212">
            <v>25019</v>
          </cell>
          <cell r="B5212" t="str">
            <v>GRUPO GERADOR ESTACIONARIO, MOTOR DIESEL POTENCIA 170 KVA</v>
          </cell>
          <cell r="C5212" t="str">
            <v>UN</v>
          </cell>
          <cell r="D5212" t="str">
            <v>AS</v>
          </cell>
          <cell r="E5212">
            <v>79325.2</v>
          </cell>
        </row>
        <row r="5213">
          <cell r="A5213">
            <v>36501</v>
          </cell>
          <cell r="B5213" t="str">
            <v>GRUPO GERADOR ESTACIONARIO, POTENCIA 150 KVA, MOTOR DIESEL</v>
          </cell>
          <cell r="C5213" t="str">
            <v>UN</v>
          </cell>
          <cell r="D5213" t="str">
            <v>AS</v>
          </cell>
          <cell r="E5213">
            <v>70626.77</v>
          </cell>
        </row>
        <row r="5214">
          <cell r="A5214">
            <v>14254</v>
          </cell>
          <cell r="B5214" t="str">
            <v>GRUPO GERADOR ESTACIONARIO, POTENCIA 90 KVA, MOTOR DIESEL, 1800 RPM, 60 HZ</v>
          </cell>
          <cell r="C5214" t="str">
            <v>UN</v>
          </cell>
          <cell r="D5214" t="str">
            <v>AS</v>
          </cell>
          <cell r="E5214">
            <v>55417.14</v>
          </cell>
        </row>
        <row r="5215">
          <cell r="A5215">
            <v>25986</v>
          </cell>
          <cell r="B5215" t="str">
            <v>GRUPO GERADOR ESTACIONARIO, SILENCIADO, POTENCIA 180 KVA, MOTOR DIESEL</v>
          </cell>
          <cell r="C5215" t="str">
            <v>UN</v>
          </cell>
          <cell r="D5215" t="str">
            <v>AS</v>
          </cell>
          <cell r="E5215">
            <v>84906.91</v>
          </cell>
        </row>
        <row r="5216">
          <cell r="A5216">
            <v>36500</v>
          </cell>
          <cell r="B5216" t="str">
            <v>GRUPO GERADOR REBOCAVEL, POTENCIA *66* KVA, MOTOR A DIESEL</v>
          </cell>
          <cell r="C5216" t="str">
            <v>UN</v>
          </cell>
          <cell r="D5216" t="str">
            <v>AS</v>
          </cell>
          <cell r="E5216">
            <v>49910.01</v>
          </cell>
        </row>
        <row r="5217">
          <cell r="A5217">
            <v>20017</v>
          </cell>
          <cell r="B5217" t="str">
            <v>GUARNICAO/ ALIZAR/ VISTA MACICA, E= *1* CM, L= *4,5* CM, EM CEDRINHO/ ANGELIM</v>
          </cell>
          <cell r="C5217" t="str">
            <v>M</v>
          </cell>
          <cell r="D5217" t="str">
            <v>CR</v>
          </cell>
          <cell r="E5217">
            <v>2.86</v>
          </cell>
        </row>
        <row r="5218">
          <cell r="B5218" t="str">
            <v>COMERCIAL/  EUCALIPTO/ CURUPIXA/ PEROBA/ CUMARU OU EQUIVALENTE DA REGIAO</v>
          </cell>
        </row>
        <row r="5219">
          <cell r="A5219">
            <v>20007</v>
          </cell>
          <cell r="B5219" t="str">
            <v>GUARNICAO/ ALIZAR/ VISTA MACICA, E= *1* CM, L= *4,5* CM, EM PINUS/ TAUARI/ VIROLA OU</v>
          </cell>
          <cell r="C5219" t="str">
            <v>M</v>
          </cell>
          <cell r="D5219" t="str">
            <v>CR</v>
          </cell>
          <cell r="E5219">
            <v>2.19</v>
          </cell>
        </row>
        <row r="5220">
          <cell r="B5220" t="str">
            <v>EQUIVALENTE DA REGIAO</v>
          </cell>
        </row>
        <row r="5221">
          <cell r="A5221">
            <v>40555</v>
          </cell>
          <cell r="B5221" t="str">
            <v>GUARNICAO/MOLDURA DE ACABAMENTO PARA ESQUADRIA DE ALUMINIO ANODIZADO</v>
          </cell>
          <cell r="C5221" t="str">
            <v>M</v>
          </cell>
          <cell r="D5221" t="str">
            <v>CR</v>
          </cell>
          <cell r="E5221">
            <v>32.340000000000003</v>
          </cell>
        </row>
        <row r="5222">
          <cell r="B5222" t="str">
            <v>NATURAL, PARA 1 FACE (COLETADO CAIXA)</v>
          </cell>
        </row>
        <row r="5223">
          <cell r="A5223">
            <v>40527</v>
          </cell>
          <cell r="B5223" t="str">
            <v>GUINCHO DE ALAVANCA MANUAL, CAPACIDADE DE 1,6 T, COM 20 M DE CABO DE ACO</v>
          </cell>
          <cell r="C5223" t="str">
            <v>UN</v>
          </cell>
          <cell r="D5223" t="str">
            <v>CR</v>
          </cell>
          <cell r="E5223">
            <v>2073.9</v>
          </cell>
        </row>
        <row r="5224">
          <cell r="B5224" t="str">
            <v>(AQUISICAO)</v>
          </cell>
        </row>
        <row r="5225">
          <cell r="A5225">
            <v>36497</v>
          </cell>
          <cell r="B5225" t="str">
            <v>GUINCHO DE ALAVANCA MANUAL, CAPACIDADE 3,2 T COM 20 M DE CABO DE ACO DIAMETRO</v>
          </cell>
          <cell r="C5225" t="str">
            <v>UN</v>
          </cell>
          <cell r="D5225" t="str">
            <v>CR</v>
          </cell>
          <cell r="E5225">
            <v>2367.58</v>
          </cell>
        </row>
        <row r="5226">
          <cell r="B5226" t="str">
            <v>16,3 MM</v>
          </cell>
        </row>
        <row r="5227">
          <cell r="A5227">
            <v>36487</v>
          </cell>
          <cell r="B5227" t="str">
            <v>GUINCHO ELETRICO DE COLUNA, CAPACIDADE 400 KG, COM MOTO FREIO, MOTOR</v>
          </cell>
          <cell r="C5227" t="str">
            <v>UN</v>
          </cell>
          <cell r="D5227" t="str">
            <v>CR</v>
          </cell>
          <cell r="E5227">
            <v>4122.32</v>
          </cell>
        </row>
        <row r="5228">
          <cell r="B5228" t="str">
            <v>TRIFASICO DE 1,25 CV</v>
          </cell>
        </row>
        <row r="5229">
          <cell r="A5229">
            <v>25952</v>
          </cell>
          <cell r="B5229" t="str">
            <v>GUINDASTE HIDRAULICO AUTOPROPELIDO, COM LANCA TELESCOPICA 28,80 M, CAPACIDADE</v>
          </cell>
          <cell r="C5229" t="str">
            <v>UN</v>
          </cell>
          <cell r="D5229" t="str">
            <v>CR</v>
          </cell>
          <cell r="E5229">
            <v>477584.65</v>
          </cell>
        </row>
        <row r="5230">
          <cell r="B5230" t="str">
            <v>MAXIMA 30 T, POTENCIA 97 KW, TRACAO 4 X 4</v>
          </cell>
        </row>
        <row r="5231">
          <cell r="A5231">
            <v>25954</v>
          </cell>
          <cell r="B5231" t="str">
            <v>GUINDASTE HIDRAULICO AUTOPROPELIDO, COM LANCA TELESCOPICA 40 M, CAPACIDADE</v>
          </cell>
          <cell r="C5231" t="str">
            <v>UN</v>
          </cell>
          <cell r="D5231" t="str">
            <v>CR</v>
          </cell>
          <cell r="E5231">
            <v>918432.03</v>
          </cell>
        </row>
        <row r="5232">
          <cell r="B5232" t="str">
            <v>MAXIMA 60 T, POTENCIA 260 KW, TRACAO 6 X 6</v>
          </cell>
        </row>
        <row r="5233">
          <cell r="A5233">
            <v>25953</v>
          </cell>
          <cell r="B5233" t="str">
            <v>GUINDASTE HIDRAULICO AUTOPROPELIDO, COM LANCA TELESCOPICA 50 M, CAPACIDADE</v>
          </cell>
          <cell r="C5233" t="str">
            <v>UN</v>
          </cell>
          <cell r="D5233" t="str">
            <v>CR</v>
          </cell>
          <cell r="E5233">
            <v>1561334.45</v>
          </cell>
        </row>
        <row r="5234">
          <cell r="B5234" t="str">
            <v>MAXIMA 100 T, POTENCIA 350 KW, TRACAO 10 X 6</v>
          </cell>
        </row>
        <row r="5235">
          <cell r="A5235">
            <v>37776</v>
          </cell>
          <cell r="B5235" t="str">
            <v>GUINDAUTO HIDRAULICO, CAPACIDADE MAXIMA DE CARGA 10000 KG, MOMENTO MAXIMO DE</v>
          </cell>
          <cell r="C5235" t="str">
            <v>UN</v>
          </cell>
          <cell r="D5235" t="str">
            <v>CR</v>
          </cell>
          <cell r="E5235">
            <v>95689.84</v>
          </cell>
        </row>
        <row r="5236">
          <cell r="B5236" t="str">
            <v>CARGA 23 TM , ALCANCE MAXIMO HORIZONTAL 11,80 M, PARA MONTAGEM SOBRE CHASSI</v>
          </cell>
        </row>
        <row r="5237">
          <cell r="B5237" t="str">
            <v>DE CAMINHAO PBT MINIMO 15000 KG (INCLUI MONTAGEM, NAO INC</v>
          </cell>
        </row>
        <row r="5238">
          <cell r="A5238" t="str">
            <v>Obs: dimensões entre asteríscos (*) indicam a aceitação de medidas aproximadas.</v>
          </cell>
        </row>
        <row r="5240">
          <cell r="B5240" t="str">
            <v>PREÇOS DE INSUMOS</v>
          </cell>
          <cell r="D5240" t="str">
            <v>Página:</v>
          </cell>
          <cell r="E5240" t="str">
            <v>79 / 146</v>
          </cell>
        </row>
        <row r="5241">
          <cell r="A5241" t="str">
            <v>Indicação da origem do preço:</v>
          </cell>
        </row>
        <row r="5242">
          <cell r="A5242" t="str">
            <v>• C - para preço coletado pelo IBGE</v>
          </cell>
        </row>
        <row r="5243">
          <cell r="A5243" t="str">
            <v>• CR - para preço obtido por meio do coeficiente de representatividade do insumo (ver Manual de Metodologia e</v>
          </cell>
        </row>
        <row r="5244">
          <cell r="A5244" t="str">
            <v>Conceitos);</v>
          </cell>
        </row>
        <row r="5245">
          <cell r="A5245" t="str">
            <v>• AS - para preço atribuído com base no preço do insumo para a localidade de São Paulo.</v>
          </cell>
        </row>
        <row r="5246">
          <cell r="A5246" t="str">
            <v>Mês de Coleta:</v>
          </cell>
          <cell r="B5246" t="str">
            <v>06/2016 Pesquisa: IBGE</v>
          </cell>
        </row>
        <row r="5247">
          <cell r="B5247" t="str">
            <v>CUIABA</v>
          </cell>
          <cell r="C5247" t="str">
            <v>90,01</v>
          </cell>
          <cell r="E5247">
            <v>52.06</v>
          </cell>
        </row>
        <row r="5248">
          <cell r="A5248" t="str">
            <v>Localidade:</v>
          </cell>
          <cell r="B5248" t="str">
            <v>Encargos Sociais Desonerados(%) Horista:</v>
          </cell>
          <cell r="D5248" t="str">
            <v>Mensalista:</v>
          </cell>
        </row>
        <row r="5249">
          <cell r="A5249" t="str">
            <v>Código</v>
          </cell>
          <cell r="B5249" t="str">
            <v>Descriçao do Insumo</v>
          </cell>
          <cell r="C5249" t="str">
            <v>Unid</v>
          </cell>
          <cell r="D5249" t="str">
            <v>Origem</v>
          </cell>
          <cell r="E5249" t="str">
            <v>Preço</v>
          </cell>
        </row>
        <row r="5250">
          <cell r="D5250" t="str">
            <v>de Preço</v>
          </cell>
          <cell r="E5250" t="str">
            <v>Mediano (R$)</v>
          </cell>
        </row>
        <row r="5251">
          <cell r="B5251" t="str">
            <v>GUINDAUTO HIDRAULICO, CAPACIDADE MAXIMA DE CARGA 10000 KG, MOMENTO MAXIMO DE</v>
          </cell>
        </row>
        <row r="5252">
          <cell r="B5252" t="str">
            <v>CARGA 23 TM , ALCANCE MAXIMO HORIZONTAL 11,80 M, PARA MONTAGEM SOBRE CHASSI</v>
          </cell>
        </row>
        <row r="5253">
          <cell r="B5253" t="str">
            <v>DE CAMINHAO PBT MINIMO 15000 KG (INCLUI MONTAGEM, NAO INC</v>
          </cell>
        </row>
        <row r="5254">
          <cell r="A5254">
            <v>37775</v>
          </cell>
          <cell r="B5254" t="str">
            <v>GUINDAUTO HIDRAULICO, CAPACIDADE MAXIMA DE CARGA 14340 KG, MOMENTO MAXIMO DE</v>
          </cell>
          <cell r="C5254" t="str">
            <v>UN</v>
          </cell>
          <cell r="D5254" t="str">
            <v>CR</v>
          </cell>
          <cell r="E5254">
            <v>150718.75</v>
          </cell>
        </row>
        <row r="5255">
          <cell r="B5255" t="str">
            <v>CARGA 42,3 TM, ALCANCE MAXIMO HORIZONTAL 16,80 M, PARA MONTAGEM SOBRE CHASSI</v>
          </cell>
        </row>
        <row r="5256">
          <cell r="B5256" t="str">
            <v>DE CAMINHAO PBT MINIMO 23000 KG (INCLUI MONTAGEM, NAO IN</v>
          </cell>
        </row>
        <row r="5257">
          <cell r="A5257">
            <v>36491</v>
          </cell>
          <cell r="B5257" t="str">
            <v>GUINDAUTO HIDRAULICO, CAPACIDADE MAXIMA DE CARGA 30000 KG, MOMENTO MAXIMO DE</v>
          </cell>
          <cell r="C5257" t="str">
            <v>UN</v>
          </cell>
          <cell r="D5257" t="str">
            <v>CR</v>
          </cell>
          <cell r="E5257">
            <v>558156.25</v>
          </cell>
        </row>
        <row r="5258">
          <cell r="B5258" t="str">
            <v>CARGA 92,2 TM , ALCANCE MAXIMO HORIZONTAL  22,00 M, PARA MONTAGEM SOBRE CHASSI</v>
          </cell>
        </row>
        <row r="5259">
          <cell r="B5259" t="str">
            <v>DE CAMINHAO PBT MINIMO 30000 KG (INCLUI MONTAGEM, NAO</v>
          </cell>
        </row>
        <row r="5260">
          <cell r="A5260">
            <v>10712</v>
          </cell>
          <cell r="B5260" t="str">
            <v>GUINDAUTO HIDRAULICO, CAPACIDADE MAXIMA DE CARGA 3300 KG, MOMENTO MAXIMO DE</v>
          </cell>
          <cell r="C5260" t="str">
            <v>UN</v>
          </cell>
          <cell r="D5260" t="str">
            <v>CR</v>
          </cell>
          <cell r="E5260">
            <v>37679.68</v>
          </cell>
        </row>
        <row r="5261">
          <cell r="B5261" t="str">
            <v>CARGA 5,8 TM , ALCANCE MAXIMO HORIZONTAL  7,60 M, PARA MONTAGEM SOBRE CHASSI</v>
          </cell>
        </row>
        <row r="5262">
          <cell r="B5262" t="str">
            <v>DE CAMINHAO PBT MINIMO 8000 KG (INCLUI MONTAGEM, NAO INCL</v>
          </cell>
        </row>
        <row r="5263">
          <cell r="A5263">
            <v>3363</v>
          </cell>
          <cell r="B5263" t="str">
            <v>GUINDAUTO HIDRAULICO, CAPACIDADE MAXIMA DE CARGA 6200 KG, MOMENTO MAXIMO DE</v>
          </cell>
          <cell r="C5263" t="str">
            <v>UN</v>
          </cell>
          <cell r="D5263" t="str">
            <v>C</v>
          </cell>
          <cell r="E5263">
            <v>53000</v>
          </cell>
        </row>
        <row r="5264">
          <cell r="B5264" t="str">
            <v>CARGA 11,7 TM , ALCANCE MAXIMO HORIZONTAL  9,70 M, PARA MONTAGEM SOBRE CHASSI</v>
          </cell>
        </row>
        <row r="5265">
          <cell r="B5265" t="str">
            <v>DE CAMINHAO PBT MINIMO 13000 KG (INCLUI MONTAGEM, NAO IN</v>
          </cell>
        </row>
        <row r="5266">
          <cell r="A5266">
            <v>3365</v>
          </cell>
          <cell r="B5266" t="str">
            <v>GUINDAUTO HIDRAULICO, CAPACIDADE MAXIMA DE CARGA 8500 KG, MOMENTO MAXIMO DE</v>
          </cell>
          <cell r="C5266" t="str">
            <v>UN</v>
          </cell>
          <cell r="D5266" t="str">
            <v>CR</v>
          </cell>
          <cell r="E5266">
            <v>123887.5</v>
          </cell>
        </row>
        <row r="5267">
          <cell r="B5267" t="str">
            <v>CARGA 30,4 TM , ALCANCE MAXIMO HORIZONTAL  14,30 M, PARA MONTAGEM SOBRE CHASSI</v>
          </cell>
        </row>
        <row r="5268">
          <cell r="B5268" t="str">
            <v>DE CAMINHAO PBT MINIMO 23000 KG (INCLUI MONTAGEM, NAO I</v>
          </cell>
        </row>
        <row r="5269">
          <cell r="A5269">
            <v>7569</v>
          </cell>
          <cell r="B5269" t="str">
            <v>HASTE ANCORA EM ACO GALVANIZADO, DIMENSOES 16 MM X 2000 MM</v>
          </cell>
          <cell r="C5269" t="str">
            <v>UN</v>
          </cell>
          <cell r="D5269" t="str">
            <v>CR</v>
          </cell>
          <cell r="E5269">
            <v>36.32</v>
          </cell>
        </row>
        <row r="5270">
          <cell r="A5270">
            <v>34349</v>
          </cell>
          <cell r="B5270" t="str">
            <v>HASTE DE ACO GALVANIZADO PARA FIXACAO DE CONCERTINA 2 "/3 M</v>
          </cell>
          <cell r="C5270" t="str">
            <v>UN</v>
          </cell>
          <cell r="D5270" t="str">
            <v>CR</v>
          </cell>
          <cell r="E5270">
            <v>10.52</v>
          </cell>
        </row>
        <row r="5271">
          <cell r="A5271">
            <v>3383</v>
          </cell>
          <cell r="B5271" t="str">
            <v>HASTE DE ATERRAMENTO EM ACO COM 2,40 M DE COMPRIMENTO E DN = 5/8", REVESTIDA</v>
          </cell>
          <cell r="C5271" t="str">
            <v>UN</v>
          </cell>
          <cell r="D5271" t="str">
            <v>CR</v>
          </cell>
          <cell r="E5271">
            <v>25.59</v>
          </cell>
        </row>
        <row r="5272">
          <cell r="B5272" t="str">
            <v>COM BAIXA CAMADA DE COBRE, SEM CONECTOR</v>
          </cell>
        </row>
        <row r="5273">
          <cell r="A5273">
            <v>38057</v>
          </cell>
          <cell r="B5273" t="str">
            <v>HASTE DE ATERRAMENTO EM ACO COM 3,00 M DE COMPRIMENTO E DN = 1/2", REVESTIDA</v>
          </cell>
          <cell r="C5273" t="str">
            <v>UN</v>
          </cell>
          <cell r="D5273" t="str">
            <v>CR</v>
          </cell>
          <cell r="E5273">
            <v>36.799999999999997</v>
          </cell>
        </row>
        <row r="5274">
          <cell r="B5274" t="str">
            <v>COM BAIXA CAMADA DE COBRE, COM CONECTOR TIPO GRAMPO</v>
          </cell>
        </row>
        <row r="5275">
          <cell r="A5275">
            <v>3373</v>
          </cell>
          <cell r="B5275" t="str">
            <v>HASTE DE ATERRAMENTO EM ACO COM 3,00 M DE COMPRIMENTO E DN = 1/2", REVESTIDA</v>
          </cell>
          <cell r="C5275" t="str">
            <v>UN</v>
          </cell>
          <cell r="D5275" t="str">
            <v>CR</v>
          </cell>
          <cell r="E5275">
            <v>29.2</v>
          </cell>
        </row>
        <row r="5276">
          <cell r="B5276" t="str">
            <v>COM BAIXA CAMADA DE COBRE, SEM CONECTOR</v>
          </cell>
        </row>
        <row r="5277">
          <cell r="A5277">
            <v>38059</v>
          </cell>
          <cell r="B5277" t="str">
            <v>HASTE DE ATERRAMENTO EM ACO COM 3,00 M DE COMPRIMENTO E DN = 1", REVESTIDA</v>
          </cell>
          <cell r="C5277" t="str">
            <v>UN</v>
          </cell>
          <cell r="D5277" t="str">
            <v>CR</v>
          </cell>
          <cell r="E5277">
            <v>182.54</v>
          </cell>
        </row>
        <row r="5278">
          <cell r="B5278" t="str">
            <v>COM BAIXA CAMADA DE COBRE, COM CONECTOR TIPO GRAMPO</v>
          </cell>
        </row>
        <row r="5279">
          <cell r="A5279">
            <v>38058</v>
          </cell>
          <cell r="B5279" t="str">
            <v>HASTE DE ATERRAMENTO EM ACO COM 3,00 M DE COMPRIMENTO E DN = 1", REVESTIDA</v>
          </cell>
          <cell r="C5279" t="str">
            <v>UN</v>
          </cell>
          <cell r="D5279" t="str">
            <v>CR</v>
          </cell>
          <cell r="E5279">
            <v>158.52000000000001</v>
          </cell>
        </row>
        <row r="5280">
          <cell r="B5280" t="str">
            <v>COM BAIXA CAMADA DE COBRE, SEM CONECTOR</v>
          </cell>
        </row>
        <row r="5281">
          <cell r="A5281">
            <v>3376</v>
          </cell>
          <cell r="B5281" t="str">
            <v>HASTE DE ATERRAMENTO EM ACO COM 3,00 M DE COMPRIMENTO E DN = 3/4", REVESTIDA</v>
          </cell>
          <cell r="C5281" t="str">
            <v>UN</v>
          </cell>
          <cell r="D5281" t="str">
            <v>CR</v>
          </cell>
          <cell r="E5281">
            <v>49.82</v>
          </cell>
        </row>
        <row r="5282">
          <cell r="B5282" t="str">
            <v>COM BAIXA CAMADA DE COBRE, COM CONECTOR TIPO GRAMPO</v>
          </cell>
        </row>
        <row r="5283">
          <cell r="A5283">
            <v>3378</v>
          </cell>
          <cell r="B5283" t="str">
            <v>HASTE DE ATERRAMENTO EM ACO COM 3,00 M DE COMPRIMENTO E DN = 3/4", REVESTIDA</v>
          </cell>
          <cell r="C5283" t="str">
            <v>UN</v>
          </cell>
          <cell r="D5283" t="str">
            <v>CR</v>
          </cell>
          <cell r="E5283">
            <v>49.25</v>
          </cell>
        </row>
        <row r="5284">
          <cell r="B5284" t="str">
            <v>COM BAIXA CAMADA DE COBRE, SEM CONECTOR</v>
          </cell>
        </row>
        <row r="5285">
          <cell r="A5285">
            <v>3380</v>
          </cell>
          <cell r="B5285" t="str">
            <v>HASTE DE ATERRAMENTO EM ACO COM 3,00 M DE COMPRIMENTO E DN = 5/8", REVESTIDA</v>
          </cell>
          <cell r="C5285" t="str">
            <v>UN</v>
          </cell>
          <cell r="D5285" t="str">
            <v>C</v>
          </cell>
          <cell r="E5285">
            <v>34.479999999999997</v>
          </cell>
        </row>
        <row r="5286">
          <cell r="B5286" t="str">
            <v>COM BAIXA CAMADA DE COBRE, COM CONECTOR TIPO GRAMPO</v>
          </cell>
        </row>
        <row r="5287">
          <cell r="A5287">
            <v>3379</v>
          </cell>
          <cell r="B5287" t="str">
            <v>HASTE DE ATERRAMENTO EM ACO COM 3,00 M DE COMPRIMENTO E DN = 5/8", REVESTIDA</v>
          </cell>
          <cell r="C5287" t="str">
            <v>UN</v>
          </cell>
          <cell r="D5287" t="str">
            <v>CR</v>
          </cell>
          <cell r="E5287">
            <v>33.29</v>
          </cell>
        </row>
        <row r="5288">
          <cell r="B5288" t="str">
            <v>COM BAIXA CAMADA DE COBRE, SEM CONECTOR</v>
          </cell>
        </row>
        <row r="5289">
          <cell r="A5289">
            <v>11991</v>
          </cell>
          <cell r="B5289" t="str">
            <v>HASTE DE ATERRAMENTO EM ACO GALVANIZADO TIPO CANTONEIRA COM 2,00 M DE</v>
          </cell>
          <cell r="C5289" t="str">
            <v>UN</v>
          </cell>
          <cell r="D5289" t="str">
            <v>CR</v>
          </cell>
          <cell r="E5289">
            <v>38.65</v>
          </cell>
        </row>
        <row r="5290">
          <cell r="B5290" t="str">
            <v>COMPRIMENTO, 25 X 25 MM E CHAPA DE 3/16"</v>
          </cell>
        </row>
        <row r="5291">
          <cell r="A5291">
            <v>20062</v>
          </cell>
          <cell r="B5291" t="str">
            <v>HASTE METALICA PARA FIXACAO DE CALHA PLUVIAL,  ZINCADA, DOBRADA 90 GRAUS</v>
          </cell>
          <cell r="C5291" t="str">
            <v>UN</v>
          </cell>
          <cell r="D5291" t="str">
            <v>CR</v>
          </cell>
          <cell r="E5291">
            <v>11.26</v>
          </cell>
        </row>
        <row r="5292">
          <cell r="A5292">
            <v>11029</v>
          </cell>
          <cell r="B5292" t="str">
            <v>HASTE RETA PARA GANCHO DE FERRO GALVANIZADO, COM ROSCA 1/4 " X 30 CM PARA</v>
          </cell>
          <cell r="C5292" t="str">
            <v>CJ</v>
          </cell>
          <cell r="D5292" t="str">
            <v>CR</v>
          </cell>
          <cell r="E5292">
            <v>0.91</v>
          </cell>
        </row>
        <row r="5293">
          <cell r="B5293" t="str">
            <v>FIXACAO DE TELHA METALICA, INCLUI PORCA E ARRUELAS DE VEDACAO</v>
          </cell>
        </row>
        <row r="5294">
          <cell r="A5294">
            <v>4316</v>
          </cell>
          <cell r="B5294" t="str">
            <v>HASTE RETA PARA GANCHO DE FERRO GALVANIZADO, COM ROSCA 1/4 " X 40 CM PARA</v>
          </cell>
          <cell r="C5294" t="str">
            <v>UN</v>
          </cell>
          <cell r="D5294" t="str">
            <v>CR</v>
          </cell>
          <cell r="E5294">
            <v>0.92</v>
          </cell>
        </row>
        <row r="5295">
          <cell r="B5295" t="str">
            <v>FIXACAO DE TELHA DE FIBROCIMENTO, INCLUI PORCA SEXTAVADA DE  ZINCO</v>
          </cell>
        </row>
        <row r="5296">
          <cell r="A5296">
            <v>4313</v>
          </cell>
          <cell r="B5296" t="str">
            <v>HASTE RETA PARA GANCHO DE FERRO GALVANIZADO, COM ROSCA 5/16" X 35 CM PARA</v>
          </cell>
          <cell r="C5296" t="str">
            <v>CJ</v>
          </cell>
          <cell r="D5296" t="str">
            <v>CR</v>
          </cell>
          <cell r="E5296">
            <v>1.33</v>
          </cell>
        </row>
        <row r="5297">
          <cell r="B5297" t="str">
            <v>FIXACAO DE TELHA DE FIBROCIMENTO, INCLUI PORCA E ARRUELAS DE VEDACAO</v>
          </cell>
        </row>
        <row r="5298">
          <cell r="A5298">
            <v>4317</v>
          </cell>
          <cell r="B5298" t="str">
            <v>HASTE RETA PARA GANCHO DE FERRO GALVANIZADO, COM ROSCA 5/16" X 40 CM PARA</v>
          </cell>
          <cell r="C5298" t="str">
            <v>UN</v>
          </cell>
          <cell r="D5298" t="str">
            <v>CR</v>
          </cell>
          <cell r="E5298">
            <v>1.51</v>
          </cell>
        </row>
        <row r="5299">
          <cell r="B5299" t="str">
            <v>FIXACAO DE TELHA DE FIBROCIMENTO, INCLUI PORCA SEXTAVADA DE  ZINCO</v>
          </cell>
        </row>
        <row r="5300">
          <cell r="A5300">
            <v>4314</v>
          </cell>
          <cell r="B5300" t="str">
            <v>HASTE RETA PARA GANCHO DE FERRO GALVANIZADO, COM ROSCA 5/16" X 45 CM PARA</v>
          </cell>
          <cell r="C5300" t="str">
            <v>CJ</v>
          </cell>
          <cell r="D5300" t="str">
            <v>CR</v>
          </cell>
          <cell r="E5300">
            <v>1.77</v>
          </cell>
        </row>
        <row r="5301">
          <cell r="B5301" t="str">
            <v>FIXACAO DE TELHA DE FIBROCIMENTO, INCLUI PORCA E ARRUELAS DE VEDACAO</v>
          </cell>
        </row>
        <row r="5302">
          <cell r="A5302">
            <v>10815</v>
          </cell>
          <cell r="B5302" t="str">
            <v>HERBICIDA DE ISOPROPILAMINA DE GLIFOSATO 480 G/L</v>
          </cell>
          <cell r="C5302" t="str">
            <v>L</v>
          </cell>
          <cell r="D5302" t="str">
            <v>CR</v>
          </cell>
          <cell r="E5302">
            <v>32.4</v>
          </cell>
        </row>
        <row r="5303">
          <cell r="A5303">
            <v>10561</v>
          </cell>
          <cell r="B5303" t="str">
            <v>HEXAMETAFOSFATO DE SODIO</v>
          </cell>
          <cell r="C5303" t="str">
            <v>KG</v>
          </cell>
          <cell r="D5303" t="str">
            <v>CR</v>
          </cell>
          <cell r="E5303">
            <v>0.36</v>
          </cell>
        </row>
        <row r="5304">
          <cell r="A5304">
            <v>10921</v>
          </cell>
          <cell r="B5304" t="str">
            <v>HIDRANTE DE COLUNA COMPLETO, EM FERRO FUNDIDO, DN = 100 MM, COM REGISTRO,</v>
          </cell>
          <cell r="C5304" t="str">
            <v>UN</v>
          </cell>
          <cell r="D5304" t="str">
            <v>C</v>
          </cell>
          <cell r="E5304">
            <v>5321.7</v>
          </cell>
        </row>
        <row r="5305">
          <cell r="B5305" t="str">
            <v>CUNHA DE BORRACHA, CURVA DESSIMETRICA, EXTREMIDADE E TAMPAS (INCLUI KIT</v>
          </cell>
        </row>
        <row r="5306">
          <cell r="B5306" t="str">
            <v>FIXACAO)</v>
          </cell>
        </row>
        <row r="5307">
          <cell r="A5307">
            <v>10922</v>
          </cell>
          <cell r="B5307" t="str">
            <v>HIDRANTE DE COLUNA COMPLETO, EM FERRO FUNDIDO, DN = 75 MM, COM REGISTRO,</v>
          </cell>
          <cell r="C5307" t="str">
            <v>UN</v>
          </cell>
          <cell r="D5307" t="str">
            <v>CR</v>
          </cell>
          <cell r="E5307">
            <v>4820.26</v>
          </cell>
        </row>
        <row r="5308">
          <cell r="B5308" t="str">
            <v>CUNHA DE BORRACHA, CURVA DESSIMETRICA, EXTREMIDADE E TAMPAS (INCLUI KIT</v>
          </cell>
        </row>
        <row r="5309">
          <cell r="B5309" t="str">
            <v>FIXACAO)</v>
          </cell>
        </row>
        <row r="5310">
          <cell r="A5310">
            <v>10923</v>
          </cell>
          <cell r="B5310" t="str">
            <v>HIDRANTE SUBTERRANEO, EM FERRO FUNDIDO, COM CURVA CURTA E CAIXA, DN 75 MM</v>
          </cell>
          <cell r="C5310" t="str">
            <v>UN</v>
          </cell>
          <cell r="D5310" t="str">
            <v>CR</v>
          </cell>
          <cell r="E5310">
            <v>2848.98</v>
          </cell>
        </row>
        <row r="5311">
          <cell r="A5311" t="str">
            <v>Obs: dimensões entre asteríscos (*) indicam a aceitação de medidas aproximadas.</v>
          </cell>
        </row>
        <row r="5313">
          <cell r="B5313" t="str">
            <v>PREÇOS DE INSUMOS</v>
          </cell>
          <cell r="D5313" t="str">
            <v>Página:</v>
          </cell>
          <cell r="E5313" t="str">
            <v>80 / 146</v>
          </cell>
        </row>
        <row r="5314">
          <cell r="A5314" t="str">
            <v>Indicação da origem do preço:</v>
          </cell>
        </row>
        <row r="5315">
          <cell r="A5315" t="str">
            <v>• C - para preço coletado pelo IBGE</v>
          </cell>
        </row>
        <row r="5316">
          <cell r="A5316" t="str">
            <v>• CR - para preço obtido por meio do coeficiente de representatividade do insumo (ver Manual de Metodologia e</v>
          </cell>
        </row>
        <row r="5317">
          <cell r="A5317" t="str">
            <v>Conceitos);</v>
          </cell>
        </row>
        <row r="5318">
          <cell r="A5318" t="str">
            <v>• AS - para preço atribuído com base no preço do insumo para a localidade de São Paulo.</v>
          </cell>
        </row>
        <row r="5319">
          <cell r="A5319" t="str">
            <v>Mês de Coleta:</v>
          </cell>
          <cell r="B5319" t="str">
            <v>06/2016 Pesquisa: IBGE</v>
          </cell>
        </row>
        <row r="5320">
          <cell r="B5320" t="str">
            <v>CUIABA</v>
          </cell>
          <cell r="C5320" t="str">
            <v>90,01</v>
          </cell>
          <cell r="E5320">
            <v>52.06</v>
          </cell>
        </row>
        <row r="5321">
          <cell r="A5321" t="str">
            <v>Localidade:</v>
          </cell>
          <cell r="B5321" t="str">
            <v>Encargos Sociais Desonerados(%) Horista:</v>
          </cell>
          <cell r="D5321" t="str">
            <v>Mensalista:</v>
          </cell>
        </row>
        <row r="5322">
          <cell r="A5322" t="str">
            <v>Código</v>
          </cell>
          <cell r="B5322" t="str">
            <v>Descriçao do Insumo</v>
          </cell>
          <cell r="C5322" t="str">
            <v>Unid</v>
          </cell>
          <cell r="D5322" t="str">
            <v>Origem</v>
          </cell>
          <cell r="E5322" t="str">
            <v>Preço</v>
          </cell>
        </row>
        <row r="5323">
          <cell r="D5323" t="str">
            <v>de Preço</v>
          </cell>
          <cell r="E5323" t="str">
            <v>Mediano (R$)</v>
          </cell>
        </row>
        <row r="5324">
          <cell r="A5324">
            <v>10924</v>
          </cell>
          <cell r="B5324" t="str">
            <v>HIDRANTE SUBTERRANEO, EM FERRO FUNDIDO, COM CURVA LONGA E CAIXA, DN 75 MM</v>
          </cell>
          <cell r="C5324" t="str">
            <v>UN</v>
          </cell>
          <cell r="D5324" t="str">
            <v>CR</v>
          </cell>
          <cell r="E5324">
            <v>3000.53</v>
          </cell>
        </row>
        <row r="5325">
          <cell r="A5325">
            <v>37772</v>
          </cell>
          <cell r="B5325" t="str">
            <v>HIDROJATEADORA PARA DESOBSTRUCAO DE REDES E GALERIAS, TANQUE 7000 L, BOMBA</v>
          </cell>
          <cell r="C5325" t="str">
            <v>UN</v>
          </cell>
          <cell r="D5325" t="str">
            <v>AS</v>
          </cell>
          <cell r="E5325">
            <v>63948.92</v>
          </cell>
        </row>
        <row r="5326">
          <cell r="B5326" t="str">
            <v>TRIPLEX 120 KGF/CM2 128 L/MIN (INCLUI MONTAGEM, NAO INCLUI CAMINHAO)</v>
          </cell>
        </row>
        <row r="5327">
          <cell r="A5327">
            <v>37771</v>
          </cell>
          <cell r="B5327" t="str">
            <v>HIDROJATEADORA PARA DESOBSTRUCAO DE REDES E GALERIAS, TANQUE 7000 L, BOMBA</v>
          </cell>
          <cell r="C5327" t="str">
            <v>UN</v>
          </cell>
          <cell r="D5327" t="str">
            <v>AS</v>
          </cell>
          <cell r="E5327">
            <v>68031.47</v>
          </cell>
        </row>
        <row r="5328">
          <cell r="B5328" t="str">
            <v>TRIPLEX 140 KGF/CM2 260 L/MIN ALIMENTADA POR MOTOR INDEPENDENTE A DIESEL</v>
          </cell>
        </row>
        <row r="5329">
          <cell r="B5329" t="str">
            <v>POTENCIA 125 CV (INCLUI MONTAGEM, NAO INCLUI CAMINHAO)</v>
          </cell>
        </row>
        <row r="5330">
          <cell r="A5330">
            <v>12770</v>
          </cell>
          <cell r="B5330" t="str">
            <v>HIDROMETRO MULTIJATO, VAZAO MAXIMA DE 10,0 M3/H, DE 1"</v>
          </cell>
          <cell r="C5330" t="str">
            <v>UN</v>
          </cell>
          <cell r="D5330" t="str">
            <v>CR</v>
          </cell>
          <cell r="E5330">
            <v>449.49</v>
          </cell>
        </row>
        <row r="5331">
          <cell r="A5331">
            <v>12772</v>
          </cell>
          <cell r="B5331" t="str">
            <v>HIDROMETRO MULTIJATO, VAZAO MAXIMA DE 20,0 M3/H, DE 1 1/2"</v>
          </cell>
          <cell r="C5331" t="str">
            <v>UN</v>
          </cell>
          <cell r="D5331" t="str">
            <v>CR</v>
          </cell>
          <cell r="E5331">
            <v>747.04</v>
          </cell>
        </row>
        <row r="5332">
          <cell r="A5332">
            <v>12768</v>
          </cell>
          <cell r="B5332" t="str">
            <v>HIDROMETRO MULTIJATO, VAZAO MAXIMA DE 30,0 M3/H, DE 2"</v>
          </cell>
          <cell r="C5332" t="str">
            <v>UN</v>
          </cell>
          <cell r="D5332" t="str">
            <v>CR</v>
          </cell>
          <cell r="E5332">
            <v>1050.92</v>
          </cell>
        </row>
        <row r="5333">
          <cell r="A5333">
            <v>12775</v>
          </cell>
          <cell r="B5333" t="str">
            <v>HIDROMETRO MULTIJATO, VAZAO MAXIMA DE 7,0 M3/H, DE 1"</v>
          </cell>
          <cell r="C5333" t="str">
            <v>UN</v>
          </cell>
          <cell r="D5333" t="str">
            <v>CR</v>
          </cell>
          <cell r="E5333">
            <v>329.2</v>
          </cell>
        </row>
        <row r="5334">
          <cell r="A5334">
            <v>12769</v>
          </cell>
          <cell r="B5334" t="str">
            <v>HIDROMETRO UNIJATO, VAZAO MAXIMA DE 1,5 M3/H, DE 1/2"</v>
          </cell>
          <cell r="C5334" t="str">
            <v>UN</v>
          </cell>
          <cell r="D5334" t="str">
            <v>C</v>
          </cell>
          <cell r="E5334">
            <v>86.1</v>
          </cell>
        </row>
        <row r="5335">
          <cell r="A5335">
            <v>12773</v>
          </cell>
          <cell r="B5335" t="str">
            <v>HIDROMETRO UNIJATO, VAZAO MAXIMA DE 3,0 M3/H, DE 1/2"</v>
          </cell>
          <cell r="C5335" t="str">
            <v>UN</v>
          </cell>
          <cell r="D5335" t="str">
            <v>CR</v>
          </cell>
          <cell r="E5335">
            <v>92.43</v>
          </cell>
        </row>
        <row r="5336">
          <cell r="A5336">
            <v>12774</v>
          </cell>
          <cell r="B5336" t="str">
            <v>HIDROMETRO UNIJATO, VAZAO MAXIMA DE 5,0 M3/H, DE 3/4"</v>
          </cell>
          <cell r="C5336" t="str">
            <v>UN</v>
          </cell>
          <cell r="D5336" t="str">
            <v>CR</v>
          </cell>
          <cell r="E5336">
            <v>113.95</v>
          </cell>
        </row>
        <row r="5337">
          <cell r="A5337">
            <v>12776</v>
          </cell>
          <cell r="B5337" t="str">
            <v>HIDROMETRO WOLTMANN, VAZAO MAXIMA DE 50,0 M3/H, DE 2"</v>
          </cell>
          <cell r="C5337" t="str">
            <v>UN</v>
          </cell>
          <cell r="D5337" t="str">
            <v>CR</v>
          </cell>
          <cell r="E5337">
            <v>1696.67</v>
          </cell>
        </row>
        <row r="5338">
          <cell r="A5338">
            <v>12777</v>
          </cell>
          <cell r="B5338" t="str">
            <v>HIDROMETRO WOLTMANN, VAZAO MAXIMA DE 80,0 M3/H, DE 3""</v>
          </cell>
          <cell r="C5338" t="str">
            <v>UN</v>
          </cell>
          <cell r="D5338" t="str">
            <v>CR</v>
          </cell>
          <cell r="E5338">
            <v>2215.8000000000002</v>
          </cell>
        </row>
        <row r="5339">
          <cell r="A5339">
            <v>3391</v>
          </cell>
          <cell r="B5339" t="str">
            <v>IGNITOR PARA LAMPADA DE VAPOR DE SODIO / VAPOR METALICO ATE 2000 W, TENSAO DE</v>
          </cell>
          <cell r="C5339" t="str">
            <v>UN</v>
          </cell>
          <cell r="D5339" t="str">
            <v>CR</v>
          </cell>
          <cell r="E5339">
            <v>44.87</v>
          </cell>
        </row>
        <row r="5340">
          <cell r="B5340" t="str">
            <v>PULSO ENTRE 600 A 750 V</v>
          </cell>
        </row>
        <row r="5341">
          <cell r="A5341">
            <v>3389</v>
          </cell>
          <cell r="B5341" t="str">
            <v>IGNITOR PARA LAMPADA DE VAPOR DE SODIO / VAPOR METALICO ATE 400 W, TENSAO DE</v>
          </cell>
          <cell r="C5341" t="str">
            <v>UN</v>
          </cell>
          <cell r="D5341" t="str">
            <v>C</v>
          </cell>
          <cell r="E5341">
            <v>23.28</v>
          </cell>
        </row>
        <row r="5342">
          <cell r="B5342" t="str">
            <v>PULSO ENTRE 3000 A 4500 V</v>
          </cell>
        </row>
        <row r="5343">
          <cell r="A5343">
            <v>3390</v>
          </cell>
          <cell r="B5343" t="str">
            <v>IGNITOR PARA LAMPADA DE VAPOR DE SODIO / VAPOR METALICO ATE 400 W, TENSAO DE</v>
          </cell>
          <cell r="C5343" t="str">
            <v>UN</v>
          </cell>
          <cell r="D5343" t="str">
            <v>CR</v>
          </cell>
          <cell r="E5343">
            <v>26.2</v>
          </cell>
        </row>
        <row r="5344">
          <cell r="B5344" t="str">
            <v>PULSO ENTRE 580 A 750 V</v>
          </cell>
        </row>
        <row r="5345">
          <cell r="A5345">
            <v>12873</v>
          </cell>
          <cell r="B5345" t="str">
            <v>IMPERMEABILIZADOR</v>
          </cell>
          <cell r="C5345" t="str">
            <v>H</v>
          </cell>
          <cell r="D5345" t="str">
            <v>CR</v>
          </cell>
          <cell r="E5345">
            <v>11.74</v>
          </cell>
        </row>
        <row r="5346">
          <cell r="A5346">
            <v>41076</v>
          </cell>
          <cell r="B5346" t="str">
            <v>IMPERMEABILIZADOR (MENSALISTA)</v>
          </cell>
          <cell r="C5346" t="str">
            <v>MES</v>
          </cell>
          <cell r="D5346" t="str">
            <v>CR</v>
          </cell>
          <cell r="E5346">
            <v>2068.6</v>
          </cell>
        </row>
        <row r="5347">
          <cell r="A5347">
            <v>1371</v>
          </cell>
          <cell r="B5347" t="str">
            <v>IMPERMEABILIZANTE A BASE DE CIMENTO CRISTALIZANTE EM PO, MONOCOMPONENTE</v>
          </cell>
          <cell r="C5347" t="str">
            <v>KG</v>
          </cell>
          <cell r="D5347" t="str">
            <v>C</v>
          </cell>
          <cell r="E5347">
            <v>1.92</v>
          </cell>
        </row>
        <row r="5348">
          <cell r="A5348">
            <v>140</v>
          </cell>
          <cell r="B5348" t="str">
            <v>IMPERMEABILIZANTE FLEXIVEL BRANCO DE BASE ACRILICA PARA COBERTURAS</v>
          </cell>
          <cell r="C5348" t="str">
            <v>KG</v>
          </cell>
          <cell r="D5348" t="str">
            <v>CR</v>
          </cell>
          <cell r="E5348">
            <v>15.12</v>
          </cell>
        </row>
        <row r="5349">
          <cell r="A5349">
            <v>151</v>
          </cell>
          <cell r="B5349" t="str">
            <v>IMPERMEABILIZANTE INCOLOR PARA TRATAMENTO DE FACHADAS E TELHAS, BASE</v>
          </cell>
          <cell r="C5349" t="str">
            <v>L</v>
          </cell>
          <cell r="D5349" t="str">
            <v>CR</v>
          </cell>
          <cell r="E5349">
            <v>19.010000000000002</v>
          </cell>
        </row>
        <row r="5350">
          <cell r="B5350" t="str">
            <v>SILICONE</v>
          </cell>
        </row>
        <row r="5351">
          <cell r="A5351">
            <v>7340</v>
          </cell>
          <cell r="B5351" t="str">
            <v>IMUNIZANTE PARA MADEIRA, INCOLOR</v>
          </cell>
          <cell r="C5351" t="str">
            <v>L</v>
          </cell>
          <cell r="D5351" t="str">
            <v>CR</v>
          </cell>
          <cell r="E5351">
            <v>16.63</v>
          </cell>
        </row>
        <row r="5352">
          <cell r="A5352">
            <v>2701</v>
          </cell>
          <cell r="B5352" t="str">
            <v>INSTALADOR DE TUBULACOES (TUBOS/EQUIPAMENTOS)</v>
          </cell>
          <cell r="C5352" t="str">
            <v>H</v>
          </cell>
          <cell r="D5352" t="str">
            <v>CR</v>
          </cell>
          <cell r="E5352">
            <v>14.49</v>
          </cell>
        </row>
        <row r="5353">
          <cell r="A5353">
            <v>40929</v>
          </cell>
          <cell r="B5353" t="str">
            <v>INSTALADOR DE TUBULACOES (TUBOS/EQUIPAMENTOS) (MENSALISTA)</v>
          </cell>
          <cell r="C5353" t="str">
            <v>MES</v>
          </cell>
          <cell r="D5353" t="str">
            <v>CR</v>
          </cell>
          <cell r="E5353">
            <v>2552.87</v>
          </cell>
        </row>
        <row r="5354">
          <cell r="A5354">
            <v>40646</v>
          </cell>
          <cell r="B5354" t="str">
            <v>INTERRUPTOR PARALELO 10A, 250V (APENAS MODULO)  (COLETADO CAIXA)</v>
          </cell>
          <cell r="C5354" t="str">
            <v>UN</v>
          </cell>
          <cell r="D5354" t="str">
            <v>CR</v>
          </cell>
          <cell r="E5354">
            <v>6.72</v>
          </cell>
        </row>
        <row r="5355">
          <cell r="A5355">
            <v>40611</v>
          </cell>
          <cell r="B5355" t="str">
            <v>INTERRUPTOR SIMPLES 10A, 250V (APENAS MODULO) (COLETADO CAIXA)</v>
          </cell>
          <cell r="C5355" t="str">
            <v>UN</v>
          </cell>
          <cell r="D5355" t="str">
            <v>CR</v>
          </cell>
          <cell r="E5355">
            <v>4.8600000000000003</v>
          </cell>
        </row>
        <row r="5356">
          <cell r="A5356">
            <v>12128</v>
          </cell>
          <cell r="B5356" t="str">
            <v>INTERRUPTOR SOBREPOR 1 TECLA SIMPLES, TIPO SILENTOQUE PIAL OU EQUIV</v>
          </cell>
          <cell r="C5356" t="str">
            <v>UN</v>
          </cell>
          <cell r="D5356" t="str">
            <v>CR</v>
          </cell>
          <cell r="E5356">
            <v>3.67</v>
          </cell>
        </row>
        <row r="5357">
          <cell r="A5357">
            <v>12129</v>
          </cell>
          <cell r="B5357" t="str">
            <v>INTERRUPTOR SOBREPOR 2 TECLAS SIMPLES, TIPO SILENTOQUE PIAL OU EQUIV</v>
          </cell>
          <cell r="C5357" t="str">
            <v>UN</v>
          </cell>
          <cell r="D5357" t="str">
            <v>CR</v>
          </cell>
          <cell r="E5357">
            <v>6.59</v>
          </cell>
        </row>
        <row r="5358">
          <cell r="A5358">
            <v>38412</v>
          </cell>
          <cell r="B5358" t="str">
            <v>INVERSOR DE SOLDA MONOFASICO DE 160 A, POTENCIA DE 5400 W, TENSAO DE 220 V,</v>
          </cell>
          <cell r="C5358" t="str">
            <v>UN</v>
          </cell>
          <cell r="D5358" t="str">
            <v>CR</v>
          </cell>
          <cell r="E5358">
            <v>938.21</v>
          </cell>
        </row>
        <row r="5359">
          <cell r="B5359" t="str">
            <v>TURBO VENTILADO, PROTECAO POR FUSIVEL TERMICO, PARA ELETRODOS DE 2,0 A 4,0 MM</v>
          </cell>
        </row>
        <row r="5360">
          <cell r="A5360">
            <v>10814</v>
          </cell>
          <cell r="B5360" t="str">
            <v>ISCA FORMICIDA GRANULADO</v>
          </cell>
          <cell r="C5360" t="str">
            <v>KG</v>
          </cell>
          <cell r="D5360" t="str">
            <v>C</v>
          </cell>
          <cell r="E5360">
            <v>15</v>
          </cell>
        </row>
        <row r="5361">
          <cell r="A5361">
            <v>3405</v>
          </cell>
          <cell r="B5361" t="str">
            <v>ISOLADOR DE PORCELANA SUSPENSO, DISCO TIPO GARFO OLHAL, DIAMETRO DE 152 MM,</v>
          </cell>
          <cell r="C5361" t="str">
            <v>UN</v>
          </cell>
          <cell r="D5361" t="str">
            <v>AS</v>
          </cell>
          <cell r="E5361">
            <v>56.55</v>
          </cell>
        </row>
        <row r="5362">
          <cell r="B5362" t="str">
            <v>PARA TENSAO DE *15* KV</v>
          </cell>
        </row>
        <row r="5363">
          <cell r="A5363">
            <v>3394</v>
          </cell>
          <cell r="B5363" t="str">
            <v>ISOLADOR DE PORCELANA, TIPO BUCHA, PARA TENSAO DE *15* KV</v>
          </cell>
          <cell r="C5363" t="str">
            <v>UN</v>
          </cell>
          <cell r="D5363" t="str">
            <v>AS</v>
          </cell>
          <cell r="E5363">
            <v>298.51</v>
          </cell>
        </row>
        <row r="5364">
          <cell r="A5364">
            <v>3393</v>
          </cell>
          <cell r="B5364" t="str">
            <v>ISOLADOR DE PORCELANA, TIPO BUCHA, PARA TENSAO DE *35* KV</v>
          </cell>
          <cell r="C5364" t="str">
            <v>UN</v>
          </cell>
          <cell r="D5364" t="str">
            <v>AS</v>
          </cell>
          <cell r="E5364">
            <v>508.26</v>
          </cell>
        </row>
        <row r="5365">
          <cell r="A5365">
            <v>3406</v>
          </cell>
          <cell r="B5365" t="str">
            <v>ISOLADOR DE PORCELANA, TIPO PINO MONOCORPO, PARA TENSAO DE *15* KV</v>
          </cell>
          <cell r="C5365" t="str">
            <v>UN</v>
          </cell>
          <cell r="D5365" t="str">
            <v>AS</v>
          </cell>
          <cell r="E5365">
            <v>17.309999999999999</v>
          </cell>
        </row>
        <row r="5366">
          <cell r="A5366">
            <v>3395</v>
          </cell>
          <cell r="B5366" t="str">
            <v>ISOLADOR DE PORCELANA, TIPO PINO MONOCORPO, PARA TENSAO DE *35* KV</v>
          </cell>
          <cell r="C5366" t="str">
            <v>UN</v>
          </cell>
          <cell r="D5366" t="str">
            <v>AS</v>
          </cell>
          <cell r="E5366">
            <v>73.02</v>
          </cell>
        </row>
        <row r="5367">
          <cell r="A5367">
            <v>3398</v>
          </cell>
          <cell r="B5367" t="str">
            <v>ISOLADOR DE PORCELANA, TIPO ROLDANA, DIMENSOES DE *72* X *72* MM, PARA USO EM</v>
          </cell>
          <cell r="C5367" t="str">
            <v>UN</v>
          </cell>
          <cell r="D5367" t="str">
            <v>AS</v>
          </cell>
          <cell r="E5367">
            <v>3.47</v>
          </cell>
        </row>
        <row r="5368">
          <cell r="B5368" t="str">
            <v>BAIXA TENSAO</v>
          </cell>
        </row>
        <row r="5369">
          <cell r="A5369">
            <v>34364</v>
          </cell>
          <cell r="B5369" t="str">
            <v>JANELA ALUMIINIO DE CORRER 1,20 X 1,50 M (AXL) COM 4 FOLHAS DE VIDRO INCLUSO</v>
          </cell>
          <cell r="C5369" t="str">
            <v>UN</v>
          </cell>
          <cell r="D5369" t="str">
            <v>CR</v>
          </cell>
          <cell r="E5369">
            <v>1108.04</v>
          </cell>
        </row>
        <row r="5370">
          <cell r="B5370" t="str">
            <v>GUARNICAO</v>
          </cell>
        </row>
        <row r="5371">
          <cell r="A5371">
            <v>34379</v>
          </cell>
          <cell r="B5371" t="str">
            <v>JANELA ALUMINIO BASCULANTE  100 X 100 CM (AXL)</v>
          </cell>
          <cell r="C5371" t="str">
            <v>UN</v>
          </cell>
          <cell r="D5371" t="str">
            <v>CR</v>
          </cell>
          <cell r="E5371">
            <v>622.25</v>
          </cell>
        </row>
        <row r="5372">
          <cell r="A5372">
            <v>34378</v>
          </cell>
          <cell r="B5372" t="str">
            <v>JANELA ALUMINIO BASCULANTE  100 X 80 CM (AXL)</v>
          </cell>
          <cell r="C5372" t="str">
            <v>UN</v>
          </cell>
          <cell r="D5372" t="str">
            <v>CR</v>
          </cell>
          <cell r="E5372">
            <v>525.15</v>
          </cell>
        </row>
        <row r="5373">
          <cell r="A5373">
            <v>34377</v>
          </cell>
          <cell r="B5373" t="str">
            <v>JANELA ALUMINIO BASCULANTE  80 X 60 CM (AXL)</v>
          </cell>
          <cell r="C5373" t="str">
            <v>UN</v>
          </cell>
          <cell r="D5373" t="str">
            <v>CR</v>
          </cell>
          <cell r="E5373">
            <v>358.68</v>
          </cell>
        </row>
        <row r="5374">
          <cell r="A5374">
            <v>34367</v>
          </cell>
          <cell r="B5374" t="str">
            <v>JANELA ALUMINIO DE CORRER 1,00 X 1,50 M (AXL) COM 2 FOLHAS DE VIDRO INCLUSO</v>
          </cell>
          <cell r="C5374" t="str">
            <v>UN</v>
          </cell>
          <cell r="D5374" t="str">
            <v>CR</v>
          </cell>
          <cell r="E5374">
            <v>929.04</v>
          </cell>
        </row>
        <row r="5375">
          <cell r="B5375" t="str">
            <v>GUARNICAO</v>
          </cell>
        </row>
        <row r="5376">
          <cell r="A5376" t="str">
            <v>Obs: dimensões entre asteríscos (*) indicam a aceitação de medidas aproximadas.</v>
          </cell>
        </row>
        <row r="5378">
          <cell r="B5378" t="str">
            <v>PREÇOS DE INSUMOS</v>
          </cell>
          <cell r="D5378" t="str">
            <v>Página:</v>
          </cell>
          <cell r="E5378" t="str">
            <v>81 / 146</v>
          </cell>
        </row>
        <row r="5379">
          <cell r="A5379" t="str">
            <v>Indicação da origem do preço:</v>
          </cell>
        </row>
        <row r="5380">
          <cell r="A5380" t="str">
            <v>• C - para preço coletado pelo IBGE</v>
          </cell>
        </row>
        <row r="5381">
          <cell r="A5381" t="str">
            <v>• CR - para preço obtido por meio do coeficiente de representatividade do insumo (ver Manual de Metodologia e</v>
          </cell>
        </row>
        <row r="5382">
          <cell r="A5382" t="str">
            <v>Conceitos);</v>
          </cell>
        </row>
        <row r="5383">
          <cell r="A5383" t="str">
            <v>• AS - para preço atribuído com base no preço do insumo para a localidade de São Paulo.</v>
          </cell>
        </row>
        <row r="5384">
          <cell r="A5384" t="str">
            <v>Mês de Coleta:</v>
          </cell>
          <cell r="B5384" t="str">
            <v>06/2016 Pesquisa: IBGE</v>
          </cell>
        </row>
        <row r="5385">
          <cell r="B5385" t="str">
            <v>CUIABA</v>
          </cell>
          <cell r="C5385" t="str">
            <v>90,01</v>
          </cell>
          <cell r="E5385">
            <v>52.06</v>
          </cell>
        </row>
        <row r="5386">
          <cell r="A5386" t="str">
            <v>Localidade:</v>
          </cell>
          <cell r="B5386" t="str">
            <v>Encargos Sociais Desonerados(%) Horista:</v>
          </cell>
          <cell r="D5386" t="str">
            <v>Mensalista:</v>
          </cell>
        </row>
        <row r="5387">
          <cell r="A5387" t="str">
            <v>Código</v>
          </cell>
          <cell r="B5387" t="str">
            <v>Descriçao do Insumo</v>
          </cell>
          <cell r="C5387" t="str">
            <v>Unid</v>
          </cell>
          <cell r="D5387" t="str">
            <v>Origem</v>
          </cell>
          <cell r="E5387" t="str">
            <v>Preço</v>
          </cell>
        </row>
        <row r="5388">
          <cell r="D5388" t="str">
            <v>de Preço</v>
          </cell>
          <cell r="E5388" t="str">
            <v>Mediano (R$)</v>
          </cell>
        </row>
        <row r="5389">
          <cell r="B5389" t="str">
            <v>JANELA ALUMINIO DE CORRER 1,00 X 1,50 M (AXL) COM 2 FOLHAS DE VIDRO INCLUSO</v>
          </cell>
        </row>
        <row r="5390">
          <cell r="B5390" t="str">
            <v>GUARNICAO</v>
          </cell>
        </row>
        <row r="5391">
          <cell r="A5391">
            <v>34369</v>
          </cell>
          <cell r="B5391" t="str">
            <v>JANELA ALUMINIO DE CORRER 1,00 X 2,00 M (AXL) COM 4 FOLHAS DE VIDRO INCLUSO</v>
          </cell>
          <cell r="C5391" t="str">
            <v>UN</v>
          </cell>
          <cell r="D5391" t="str">
            <v>CR</v>
          </cell>
          <cell r="E5391">
            <v>1193.27</v>
          </cell>
        </row>
        <row r="5392">
          <cell r="B5392" t="str">
            <v>GUARNICAO</v>
          </cell>
        </row>
        <row r="5393">
          <cell r="A5393">
            <v>34370</v>
          </cell>
          <cell r="B5393" t="str">
            <v>JANELA ALUMINIO DE CORRER 1,20 X 1,20 (AXL) M COM 3 FOLHAS (2 VENEZIANAS E 1 VIDRO)</v>
          </cell>
          <cell r="C5393" t="str">
            <v>UN</v>
          </cell>
          <cell r="D5393" t="str">
            <v>CR</v>
          </cell>
          <cell r="E5393">
            <v>1406.35</v>
          </cell>
        </row>
        <row r="5394">
          <cell r="B5394" t="str">
            <v>INCLUSO GUARNICAO</v>
          </cell>
        </row>
        <row r="5395">
          <cell r="A5395">
            <v>34362</v>
          </cell>
          <cell r="B5395" t="str">
            <v>JANELA ALUMINIO DE CORRER 1,20 X 1,20 M (AXL) COM 2 FOLHAS DE VIDRO INCLUSO</v>
          </cell>
          <cell r="C5395" t="str">
            <v>UN</v>
          </cell>
          <cell r="D5395" t="str">
            <v>CR</v>
          </cell>
          <cell r="E5395">
            <v>937.57</v>
          </cell>
        </row>
        <row r="5396">
          <cell r="B5396" t="str">
            <v>GUARNICAO.</v>
          </cell>
        </row>
        <row r="5397">
          <cell r="A5397">
            <v>34371</v>
          </cell>
          <cell r="B5397" t="str">
            <v>JANELA ALUMINIO DE CORRER 1,20 X 1,50 (AXL) M COM 3 FOLHAS (2 VENEZIANAS E 1 VIDRO)</v>
          </cell>
          <cell r="C5397" t="str">
            <v>UN</v>
          </cell>
          <cell r="D5397" t="str">
            <v>CR</v>
          </cell>
          <cell r="E5397">
            <v>1598.1</v>
          </cell>
        </row>
        <row r="5398">
          <cell r="B5398" t="str">
            <v>INCLUSO GUARNICAO</v>
          </cell>
        </row>
        <row r="5399">
          <cell r="A5399">
            <v>34372</v>
          </cell>
          <cell r="B5399" t="str">
            <v>JANELA ALUMINIO DE CORRER 1,20 X 1,50 (AXL) M COM 6 FOLHAS (4 VENEZIANAS E 2</v>
          </cell>
          <cell r="C5399" t="str">
            <v>UN</v>
          </cell>
          <cell r="D5399" t="str">
            <v>CR</v>
          </cell>
          <cell r="E5399">
            <v>1715.61</v>
          </cell>
        </row>
        <row r="5400">
          <cell r="B5400" t="str">
            <v>VIDROS) INCLUSO GUARNICAO</v>
          </cell>
        </row>
        <row r="5401">
          <cell r="A5401">
            <v>34363</v>
          </cell>
          <cell r="B5401" t="str">
            <v>JANELA ALUMINIO DE CORRER 1,20 X 1,50 M (AXL) COM 2 FOLHAS DE VIDRO INCLUSO</v>
          </cell>
          <cell r="C5401" t="str">
            <v>UN</v>
          </cell>
          <cell r="D5401" t="str">
            <v>CR</v>
          </cell>
          <cell r="E5401">
            <v>1108.04</v>
          </cell>
        </row>
        <row r="5402">
          <cell r="B5402" t="str">
            <v>GUARNICAO.</v>
          </cell>
        </row>
        <row r="5403">
          <cell r="A5403">
            <v>34373</v>
          </cell>
          <cell r="B5403" t="str">
            <v>JANELA ALUMINIO DE CORRER 1,20 X 2,00 (AXL) M COM 6 FOLHAS (4 VENEZIANAS E 2</v>
          </cell>
          <cell r="C5403" t="str">
            <v>UN</v>
          </cell>
          <cell r="D5403" t="str">
            <v>CR</v>
          </cell>
          <cell r="E5403">
            <v>2041.68</v>
          </cell>
        </row>
        <row r="5404">
          <cell r="B5404" t="str">
            <v>VIDROS) INCLUSO GUARNICAO</v>
          </cell>
        </row>
        <row r="5405">
          <cell r="A5405">
            <v>34365</v>
          </cell>
          <cell r="B5405" t="str">
            <v>JANELA ALUMINIO DE CORRER 1,20 X 2,00 M (AXL) COM 4 FOLHAS DE VIDRO INCLUSO</v>
          </cell>
          <cell r="C5405" t="str">
            <v>UN</v>
          </cell>
          <cell r="D5405" t="str">
            <v>CR</v>
          </cell>
          <cell r="E5405">
            <v>1309.3599999999999</v>
          </cell>
        </row>
        <row r="5406">
          <cell r="B5406" t="str">
            <v>GUARNICAO</v>
          </cell>
        </row>
        <row r="5407">
          <cell r="A5407">
            <v>34381</v>
          </cell>
          <cell r="B5407" t="str">
            <v>JANELA ALUMINIO MAXIM AR 80 X 60 CM (AXL) (INCLUSO GUARNICAO E VIDRO)</v>
          </cell>
          <cell r="C5407" t="str">
            <v>UN</v>
          </cell>
          <cell r="D5407" t="str">
            <v>CR</v>
          </cell>
          <cell r="E5407">
            <v>450.03</v>
          </cell>
        </row>
        <row r="5408">
          <cell r="A5408">
            <v>601</v>
          </cell>
          <cell r="B5408" t="str">
            <v>JANELA ALUMINIO MAXIM AR, SERIE 25, 90 X 110CM (INCLUSO GUARNICAO E VIDRO</v>
          </cell>
          <cell r="C5408" t="str">
            <v>M2</v>
          </cell>
          <cell r="D5408" t="str">
            <v>CR</v>
          </cell>
          <cell r="E5408">
            <v>654.28</v>
          </cell>
        </row>
        <row r="5409">
          <cell r="B5409" t="str">
            <v>FANTASIA).</v>
          </cell>
        </row>
        <row r="5410">
          <cell r="A5410">
            <v>11183</v>
          </cell>
          <cell r="B5410" t="str">
            <v>JANELA BASCULANTE, ACO, COM BATENTE/REQUADRO, 100 X 100 CM (SEM VIDROS)</v>
          </cell>
          <cell r="C5410" t="str">
            <v>UN</v>
          </cell>
          <cell r="D5410" t="str">
            <v>AS</v>
          </cell>
          <cell r="E5410">
            <v>245.64</v>
          </cell>
        </row>
        <row r="5411">
          <cell r="A5411">
            <v>11190</v>
          </cell>
          <cell r="B5411" t="str">
            <v>JANELA BASCULANTE, ACO, COM BATENTE/REQUADRO, 60 X 60 CM (SEM VIDROS)</v>
          </cell>
          <cell r="C5411" t="str">
            <v>UN</v>
          </cell>
          <cell r="D5411" t="str">
            <v>AS</v>
          </cell>
          <cell r="E5411">
            <v>113.95</v>
          </cell>
        </row>
        <row r="5412">
          <cell r="A5412">
            <v>616</v>
          </cell>
          <cell r="B5412" t="str">
            <v>JANELA BASCULANTE, ACO, COM BATENTE/REQUADRO, 60 X 80 CM (SEM VIDROS)</v>
          </cell>
          <cell r="C5412" t="str">
            <v>UN</v>
          </cell>
          <cell r="D5412" t="str">
            <v>AS</v>
          </cell>
          <cell r="E5412">
            <v>134.01</v>
          </cell>
        </row>
        <row r="5413">
          <cell r="A5413">
            <v>615</v>
          </cell>
          <cell r="B5413" t="str">
            <v>JANELA BASCULANTE, ACO, COM BATENTE/REQUADRO, 60 X 80 CM (SEM VIDROS)</v>
          </cell>
          <cell r="C5413" t="str">
            <v>M2</v>
          </cell>
          <cell r="D5413" t="str">
            <v>AS</v>
          </cell>
          <cell r="E5413">
            <v>279.19</v>
          </cell>
        </row>
        <row r="5414">
          <cell r="A5414">
            <v>11231</v>
          </cell>
          <cell r="B5414" t="str">
            <v>JANELA BASCULANTE, ACO, COM BATENTE/REQUADRO, 80 X 80 CM (SEM VIDROS)</v>
          </cell>
          <cell r="C5414" t="str">
            <v>M2</v>
          </cell>
          <cell r="D5414" t="str">
            <v>AS</v>
          </cell>
          <cell r="E5414">
            <v>327.58999999999997</v>
          </cell>
        </row>
        <row r="5415">
          <cell r="A5415">
            <v>11192</v>
          </cell>
          <cell r="B5415" t="str">
            <v>JANELA BASCULANTE, ACO, COM BATENTE/REQUADRO, 80 X 80 CM (SEM VIDROS)</v>
          </cell>
          <cell r="C5415" t="str">
            <v>UN</v>
          </cell>
          <cell r="D5415" t="str">
            <v>AS</v>
          </cell>
          <cell r="E5415">
            <v>209.66</v>
          </cell>
        </row>
        <row r="5416">
          <cell r="A5416">
            <v>11226</v>
          </cell>
          <cell r="B5416" t="str">
            <v>JANELA CHAPA DOBRADA ACO GALVANIZADO A FOGO, DE CORRER, 4 FLS, SEM DIVISAO</v>
          </cell>
          <cell r="C5416" t="str">
            <v>UN</v>
          </cell>
          <cell r="D5416" t="str">
            <v>AS</v>
          </cell>
          <cell r="E5416">
            <v>320.20999999999998</v>
          </cell>
        </row>
        <row r="5417">
          <cell r="B5417" t="str">
            <v>HORIZONTAL P/ VIDRO, DE 150 X 120 CM (3/4" X 1/8")</v>
          </cell>
        </row>
        <row r="5418">
          <cell r="A5418">
            <v>3428</v>
          </cell>
          <cell r="B5418" t="str">
            <v>JANELA DE ABRIR, TIPO VENEZIANA, EM MADEIRA DE 1A. QUALIDADE (SEM VIDRO)</v>
          </cell>
          <cell r="C5418" t="str">
            <v>M2</v>
          </cell>
          <cell r="D5418" t="str">
            <v>AS</v>
          </cell>
          <cell r="E5418">
            <v>411.89</v>
          </cell>
        </row>
        <row r="5419">
          <cell r="A5419">
            <v>597</v>
          </cell>
          <cell r="B5419" t="str">
            <v>JANELA DE CORRER EM ALUMINIO, SERIE 25, SEM BANDEIRA, COM 4 FOLHAS PARA VIDRO,</v>
          </cell>
          <cell r="C5419" t="str">
            <v>M2</v>
          </cell>
          <cell r="D5419" t="str">
            <v>C</v>
          </cell>
          <cell r="E5419">
            <v>648.94000000000005</v>
          </cell>
        </row>
        <row r="5420">
          <cell r="B5420" t="str">
            <v>(DUAS FIXAS E DUAS MOVEIS) 1,60 X 1,10 M (INCLUSO GUARNICAO E VIDRO LISO INCOLOR).</v>
          </cell>
        </row>
        <row r="5421">
          <cell r="A5421">
            <v>11199</v>
          </cell>
          <cell r="B5421" t="str">
            <v>JANELA DE CORRER, ACO, BATENTE/REQUADRO DE 6 A 14 CM,  COM DIVISAO HORIZ , PINT</v>
          </cell>
          <cell r="C5421" t="str">
            <v>UN</v>
          </cell>
          <cell r="D5421" t="str">
            <v>AS</v>
          </cell>
          <cell r="E5421">
            <v>629.32000000000005</v>
          </cell>
        </row>
        <row r="5422">
          <cell r="B5422" t="str">
            <v>ANTICORROSIVA, SEM VIDRO, BANDEIRA COM BASCULA, 4 FLS, 120  X 150 CM (A X L)</v>
          </cell>
        </row>
        <row r="5423">
          <cell r="A5423">
            <v>34801</v>
          </cell>
          <cell r="B5423" t="str">
            <v>JANELA DE CORRER, ACO, BATENTE/REQUADRO DE 6 A 14 CM, QUADRICULADA, PINT</v>
          </cell>
          <cell r="C5423" t="str">
            <v>UN</v>
          </cell>
          <cell r="D5423" t="str">
            <v>AS</v>
          </cell>
          <cell r="E5423">
            <v>789.44</v>
          </cell>
        </row>
        <row r="5424">
          <cell r="B5424" t="str">
            <v>ANTICORROSIVA, SEM VIDRO, BANDEIRA COM BASCULA, 4 FLS, 120  X 150 CM (A X L)</v>
          </cell>
        </row>
        <row r="5425">
          <cell r="A5425">
            <v>34799</v>
          </cell>
          <cell r="B5425" t="str">
            <v>JANELA DE CORRER, ACO, BATENTE/REQUADRO DE 6 A 14 CM, QUADRICULADA, PINT</v>
          </cell>
          <cell r="C5425" t="str">
            <v>UN</v>
          </cell>
          <cell r="D5425" t="str">
            <v>AS</v>
          </cell>
          <cell r="E5425">
            <v>973.55</v>
          </cell>
        </row>
        <row r="5426">
          <cell r="B5426" t="str">
            <v>ANTICORROSIVA, SEM VIDRO, BANDEIRA COM BASCULA, 4 FLS, 120  X 200 CM (A X L)</v>
          </cell>
        </row>
        <row r="5427">
          <cell r="A5427">
            <v>622</v>
          </cell>
          <cell r="B5427" t="str">
            <v>JANELA DE CORRER, ACO, BATENTE/REQUADRO DE 6 A 14 CM, QUADRICULADA, PINT</v>
          </cell>
          <cell r="C5427" t="str">
            <v>UN</v>
          </cell>
          <cell r="D5427" t="str">
            <v>AS</v>
          </cell>
          <cell r="E5427">
            <v>438.29</v>
          </cell>
        </row>
        <row r="5428">
          <cell r="B5428" t="str">
            <v>ANTICORROSIVA, SEM VIDRO, SEM BANDEIRA, 4 FLS, 100  X 120 CM (A X L)</v>
          </cell>
        </row>
        <row r="5429">
          <cell r="A5429">
            <v>34805</v>
          </cell>
          <cell r="B5429" t="str">
            <v>JANELA DE CORRER, ACO, BATENTE/REQUADRO DE 6 A 14 CM, QUADRICULADA, PINT</v>
          </cell>
          <cell r="C5429" t="str">
            <v>M2</v>
          </cell>
          <cell r="D5429" t="str">
            <v>AS</v>
          </cell>
          <cell r="E5429">
            <v>328.03</v>
          </cell>
        </row>
        <row r="5430">
          <cell r="B5430" t="str">
            <v>ANTICORROSIVA, SEM VIDRO, SEM BANDEIRA, 4 FLS, 120  X 150 CM (A X L)</v>
          </cell>
        </row>
        <row r="5431">
          <cell r="A5431">
            <v>34803</v>
          </cell>
          <cell r="B5431" t="str">
            <v>JANELA DE CORRER, ACO, BATENTE/REQUADRO DE 6 A 14 CM, QUADRICULADA, PINT</v>
          </cell>
          <cell r="C5431" t="str">
            <v>UN</v>
          </cell>
          <cell r="D5431" t="str">
            <v>AS</v>
          </cell>
          <cell r="E5431">
            <v>396.66</v>
          </cell>
        </row>
        <row r="5432">
          <cell r="B5432" t="str">
            <v>ANTICORROSIVA, SEM VIDRO, SEM BANDEIRA, 4 FLS, 120  X 200 CM (A X L)</v>
          </cell>
        </row>
        <row r="5433">
          <cell r="A5433">
            <v>606</v>
          </cell>
          <cell r="B5433" t="str">
            <v>JANELA DE CORRER, ACO, BATENTE/REQUADRO DE 6 A 14 CM, QUADRICULADA, PINTURA</v>
          </cell>
          <cell r="C5433" t="str">
            <v>M2</v>
          </cell>
          <cell r="D5433" t="str">
            <v>AS</v>
          </cell>
          <cell r="E5433">
            <v>438.58</v>
          </cell>
        </row>
        <row r="5434">
          <cell r="B5434" t="str">
            <v>ANTICORROSIVA, SEM VIDRO, BANDEIRA COM BASCULA, 4 FLS, 120  X 150 CM (A X L)</v>
          </cell>
        </row>
        <row r="5435">
          <cell r="A5435">
            <v>11227</v>
          </cell>
          <cell r="B5435" t="str">
            <v>JANELA DE CORRER, ACO, BATENTE/REQUADRO DE 6 A 14 CM, SEM  DIVISAO, PINT</v>
          </cell>
          <cell r="C5435" t="str">
            <v>UN</v>
          </cell>
          <cell r="D5435" t="str">
            <v>AS</v>
          </cell>
          <cell r="E5435">
            <v>464.52</v>
          </cell>
        </row>
        <row r="5436">
          <cell r="B5436" t="str">
            <v>ANTICORROSIVA, SEM VIDRO, BANDEIRA COM BASCULA, 4 FLS, 120  X 200 CM (A X L)</v>
          </cell>
        </row>
        <row r="5437">
          <cell r="A5437">
            <v>11193</v>
          </cell>
          <cell r="B5437" t="str">
            <v>JANELA DE CORRER, ACO, BATENTE/REQUADRO DE 6 A 14 CM, VENEZIANA, PINT</v>
          </cell>
          <cell r="C5437" t="str">
            <v>M2</v>
          </cell>
          <cell r="D5437" t="str">
            <v>AS</v>
          </cell>
          <cell r="E5437">
            <v>444.68</v>
          </cell>
        </row>
        <row r="5438">
          <cell r="B5438" t="str">
            <v>ANTICORROSIVA, PINT ACABAMENTO, COM VIDRO, 6 FLS, 120  X 150 CM (A X L)</v>
          </cell>
        </row>
        <row r="5439">
          <cell r="A5439">
            <v>11194</v>
          </cell>
          <cell r="B5439" t="str">
            <v>JANELA DE CORRER, ACO, BATENTE/REQUADRO DE 6 A 14 CM, VENEZIANA, PINT</v>
          </cell>
          <cell r="C5439" t="str">
            <v>M2</v>
          </cell>
          <cell r="D5439" t="str">
            <v>AS</v>
          </cell>
          <cell r="E5439">
            <v>400.38</v>
          </cell>
        </row>
        <row r="5440">
          <cell r="B5440" t="str">
            <v>ANTICORROSIVA, SEM VIDRO, 6 FLS, 120  X 150 CM (A X L)</v>
          </cell>
        </row>
        <row r="5441">
          <cell r="A5441">
            <v>605</v>
          </cell>
          <cell r="B5441" t="str">
            <v>JANELA DE CORRER, ACO, COM BATENTE/REQUADRO DE 6 A 14 CM, SEM DIVISAO, PINT</v>
          </cell>
          <cell r="C5441" t="str">
            <v>M2</v>
          </cell>
          <cell r="D5441" t="str">
            <v>AS</v>
          </cell>
          <cell r="E5441">
            <v>502.83</v>
          </cell>
        </row>
        <row r="5442">
          <cell r="B5442" t="str">
            <v>ANTICORROSIVA, PINT ACABAMENTO, COM VIDRO, SEM BANDEIRA, COM GRADE, 4 FLS, 100</v>
          </cell>
        </row>
        <row r="5443">
          <cell r="B5443" t="str">
            <v>X 120 CM (A X L)</v>
          </cell>
        </row>
        <row r="5444">
          <cell r="A5444">
            <v>11197</v>
          </cell>
          <cell r="B5444" t="str">
            <v>JANELA DE CORRER, ACO, COM BATENTE/REQUADRO DE 6 A 14 CM, SEM DIVISAO, PINT</v>
          </cell>
          <cell r="C5444" t="str">
            <v>UN</v>
          </cell>
          <cell r="D5444" t="str">
            <v>AS</v>
          </cell>
          <cell r="E5444">
            <v>608.99</v>
          </cell>
        </row>
        <row r="5445">
          <cell r="B5445" t="str">
            <v>ANTICORROSIVA, PINT ACABAMENTO, COM VIDRO, SEM BANDEIRA, 2 FLS, 120  X 150 CM (A X</v>
          </cell>
        </row>
        <row r="5446">
          <cell r="B5446" t="str">
            <v>L)</v>
          </cell>
        </row>
        <row r="5447">
          <cell r="A5447" t="str">
            <v>Obs: dimensões entre asteríscos (*) indicam a aceitação de medidas aproximadas.</v>
          </cell>
        </row>
        <row r="5449">
          <cell r="B5449" t="str">
            <v>PREÇOS DE INSUMOS</v>
          </cell>
          <cell r="D5449" t="str">
            <v>Página:</v>
          </cell>
          <cell r="E5449" t="str">
            <v>82 / 146</v>
          </cell>
        </row>
        <row r="5450">
          <cell r="A5450" t="str">
            <v>Indicação da origem do preço:</v>
          </cell>
        </row>
        <row r="5451">
          <cell r="A5451" t="str">
            <v>• C - para preço coletado pelo IBGE</v>
          </cell>
        </row>
        <row r="5452">
          <cell r="A5452" t="str">
            <v>• CR - para preço obtido por meio do coeficiente de representatividade do insumo (ver Manual de Metodologia e</v>
          </cell>
        </row>
        <row r="5453">
          <cell r="A5453" t="str">
            <v>Conceitos);</v>
          </cell>
        </row>
        <row r="5454">
          <cell r="A5454" t="str">
            <v>• AS - para preço atribuído com base no preço do insumo para a localidade de São Paulo.</v>
          </cell>
        </row>
        <row r="5455">
          <cell r="A5455" t="str">
            <v>Mês de Coleta:</v>
          </cell>
          <cell r="B5455" t="str">
            <v>06/2016 Pesquisa: IBGE</v>
          </cell>
        </row>
        <row r="5456">
          <cell r="B5456" t="str">
            <v>CUIABA</v>
          </cell>
          <cell r="C5456" t="str">
            <v>90,01</v>
          </cell>
          <cell r="E5456">
            <v>52.06</v>
          </cell>
        </row>
        <row r="5457">
          <cell r="A5457" t="str">
            <v>Localidade:</v>
          </cell>
          <cell r="B5457" t="str">
            <v>Encargos Sociais Desonerados(%) Horista:</v>
          </cell>
          <cell r="D5457" t="str">
            <v>Mensalista:</v>
          </cell>
        </row>
        <row r="5458">
          <cell r="A5458" t="str">
            <v>Código</v>
          </cell>
          <cell r="B5458" t="str">
            <v>Descriçao do Insumo</v>
          </cell>
          <cell r="C5458" t="str">
            <v>Unid</v>
          </cell>
          <cell r="D5458" t="str">
            <v>Origem</v>
          </cell>
          <cell r="E5458" t="str">
            <v>Preço</v>
          </cell>
        </row>
        <row r="5459">
          <cell r="D5459" t="str">
            <v>de Preço</v>
          </cell>
          <cell r="E5459" t="str">
            <v>Mediano (R$)</v>
          </cell>
        </row>
        <row r="5460">
          <cell r="A5460">
            <v>3421</v>
          </cell>
          <cell r="B5460" t="str">
            <v>JANELA MADEIRA REGIONAL 2A DUPLA C/ GUILHOTINA E ABRIR VENEZIANA 1,20 X 1,20M /</v>
          </cell>
          <cell r="C5460" t="str">
            <v>M2</v>
          </cell>
          <cell r="D5460" t="str">
            <v>AS</v>
          </cell>
          <cell r="E5460">
            <v>315.76</v>
          </cell>
        </row>
        <row r="5461">
          <cell r="B5461" t="str">
            <v>GUARNICAO</v>
          </cell>
        </row>
        <row r="5462">
          <cell r="A5462">
            <v>3429</v>
          </cell>
          <cell r="B5462" t="str">
            <v>JANELA MADEIRA REGIONAL 3A ABRIR TP VENEZIANA</v>
          </cell>
          <cell r="C5462" t="str">
            <v>M2</v>
          </cell>
          <cell r="D5462" t="str">
            <v>AS</v>
          </cell>
          <cell r="E5462">
            <v>260.7</v>
          </cell>
        </row>
        <row r="5463">
          <cell r="A5463">
            <v>3423</v>
          </cell>
          <cell r="B5463" t="str">
            <v>JANELA MADEIRA TP MAXIM AIR C/ GUARNICAO</v>
          </cell>
          <cell r="C5463" t="str">
            <v>M2</v>
          </cell>
          <cell r="D5463" t="str">
            <v>AS</v>
          </cell>
          <cell r="E5463">
            <v>296.56</v>
          </cell>
        </row>
        <row r="5464">
          <cell r="A5464">
            <v>34797</v>
          </cell>
          <cell r="B5464" t="str">
            <v>JANELA MAXIMO AR, ACO, BATENTE / REQUADRO DE 6 A 14 CM, PINT ANTICORROSIVA, SEM</v>
          </cell>
          <cell r="C5464" t="str">
            <v>UN</v>
          </cell>
          <cell r="D5464" t="str">
            <v>AS</v>
          </cell>
          <cell r="E5464">
            <v>248.2</v>
          </cell>
        </row>
        <row r="5465">
          <cell r="B5465" t="str">
            <v>VIDRO, COM GRADE, 1 FL, 60  X 80 CM (A X L)</v>
          </cell>
        </row>
        <row r="5466">
          <cell r="A5466">
            <v>624</v>
          </cell>
          <cell r="B5466" t="str">
            <v>JANELA MAXIMO AR, ACO, BATENTE/REQUADRO DE 6 A 14 CM, PINT ANTICORROSIVA, SEM</v>
          </cell>
          <cell r="C5466" t="str">
            <v>M2</v>
          </cell>
          <cell r="D5466" t="str">
            <v>AS</v>
          </cell>
          <cell r="E5466">
            <v>517.09</v>
          </cell>
        </row>
        <row r="5467">
          <cell r="B5467" t="str">
            <v>VIDRO, COM GRADE, 1 FL, 60  X 80 CM (A X L)</v>
          </cell>
        </row>
        <row r="5468">
          <cell r="A5468">
            <v>623</v>
          </cell>
          <cell r="B5468" t="str">
            <v>JANELA MAXIMO AR, ACO, BATENTE/REQUADRO DE 6 A 14 CM, PINT ANTICORROSIVA, SEM</v>
          </cell>
          <cell r="C5468" t="str">
            <v>M2</v>
          </cell>
          <cell r="D5468" t="str">
            <v>AS</v>
          </cell>
          <cell r="E5468">
            <v>194.16</v>
          </cell>
        </row>
        <row r="5469">
          <cell r="B5469" t="str">
            <v>VIDRO, SEM GRADE, 1 FL, 60  X 80 CM (A X L)</v>
          </cell>
        </row>
        <row r="5470">
          <cell r="A5470">
            <v>25964</v>
          </cell>
          <cell r="B5470" t="str">
            <v>JARDINEIRO</v>
          </cell>
          <cell r="C5470" t="str">
            <v>H</v>
          </cell>
          <cell r="D5470" t="str">
            <v>CR</v>
          </cell>
          <cell r="E5470">
            <v>8.4700000000000006</v>
          </cell>
        </row>
        <row r="5471">
          <cell r="A5471">
            <v>41077</v>
          </cell>
          <cell r="B5471" t="str">
            <v>JARDINEIRO (MENSALISTA)</v>
          </cell>
          <cell r="C5471" t="str">
            <v>MES</v>
          </cell>
          <cell r="D5471" t="str">
            <v>CR</v>
          </cell>
          <cell r="E5471">
            <v>1490.87</v>
          </cell>
        </row>
        <row r="5472">
          <cell r="A5472">
            <v>20159</v>
          </cell>
          <cell r="B5472" t="str">
            <v>JOELHO COM VISITA, PVC SERIE R, 90 GRAUS, 100 X 75 MM, PARA ESGOTO PREDIAL</v>
          </cell>
          <cell r="C5472" t="str">
            <v>UN</v>
          </cell>
          <cell r="D5472" t="str">
            <v>CR</v>
          </cell>
          <cell r="E5472">
            <v>20.63</v>
          </cell>
        </row>
        <row r="5473">
          <cell r="A5473">
            <v>37963</v>
          </cell>
          <cell r="B5473" t="str">
            <v>JOELHO CPVC, SOLDAVEL, 45 GRAUS, 15 MM, PARA AGUA QUENTE</v>
          </cell>
          <cell r="C5473" t="str">
            <v>UN</v>
          </cell>
          <cell r="D5473" t="str">
            <v>CR</v>
          </cell>
          <cell r="E5473">
            <v>3.23</v>
          </cell>
        </row>
        <row r="5474">
          <cell r="A5474">
            <v>37964</v>
          </cell>
          <cell r="B5474" t="str">
            <v>JOELHO CPVC, SOLDAVEL, 45 GRAUS, 22 MM, PARA AGUA QUENTE</v>
          </cell>
          <cell r="C5474" t="str">
            <v>UN</v>
          </cell>
          <cell r="D5474" t="str">
            <v>CR</v>
          </cell>
          <cell r="E5474">
            <v>5.38</v>
          </cell>
        </row>
        <row r="5475">
          <cell r="A5475">
            <v>37965</v>
          </cell>
          <cell r="B5475" t="str">
            <v>JOELHO CPVC, SOLDAVEL, 45 GRAUS, 28 MM, PARA AGUA QUENTE</v>
          </cell>
          <cell r="C5475" t="str">
            <v>UN</v>
          </cell>
          <cell r="D5475" t="str">
            <v>CR</v>
          </cell>
          <cell r="E5475">
            <v>7.8</v>
          </cell>
        </row>
        <row r="5476">
          <cell r="A5476">
            <v>37966</v>
          </cell>
          <cell r="B5476" t="str">
            <v>JOELHO CPVC, SOLDAVEL, 45 GRAUS, 35 MM, PARA AGUA QUENTE</v>
          </cell>
          <cell r="C5476" t="str">
            <v>UN</v>
          </cell>
          <cell r="D5476" t="str">
            <v>CR</v>
          </cell>
          <cell r="E5476">
            <v>14.13</v>
          </cell>
        </row>
        <row r="5477">
          <cell r="A5477">
            <v>37967</v>
          </cell>
          <cell r="B5477" t="str">
            <v>JOELHO CPVC, SOLDAVEL, 45 GRAUS, 42 MM, PARA AGUA QUENTE</v>
          </cell>
          <cell r="C5477" t="str">
            <v>UN</v>
          </cell>
          <cell r="D5477" t="str">
            <v>CR</v>
          </cell>
          <cell r="E5477">
            <v>22.66</v>
          </cell>
        </row>
        <row r="5478">
          <cell r="A5478">
            <v>37968</v>
          </cell>
          <cell r="B5478" t="str">
            <v>JOELHO CPVC, SOLDAVEL, 45 GRAUS, 54 MM, PARA AGUA QUENTE</v>
          </cell>
          <cell r="C5478" t="str">
            <v>UN</v>
          </cell>
          <cell r="D5478" t="str">
            <v>CR</v>
          </cell>
          <cell r="E5478">
            <v>49.7</v>
          </cell>
        </row>
        <row r="5479">
          <cell r="A5479">
            <v>37969</v>
          </cell>
          <cell r="B5479" t="str">
            <v>JOELHO CPVC, SOLDAVEL, 45 GRAUS, 73 MM, PARA AGUA QUENTE</v>
          </cell>
          <cell r="C5479" t="str">
            <v>UN</v>
          </cell>
          <cell r="D5479" t="str">
            <v>CR</v>
          </cell>
          <cell r="E5479">
            <v>132.77000000000001</v>
          </cell>
        </row>
        <row r="5480">
          <cell r="A5480">
            <v>37970</v>
          </cell>
          <cell r="B5480" t="str">
            <v>JOELHO CPVC, SOLDAVEL, 45 GRAUS, 89 MM, PARA AGUA QUENTE</v>
          </cell>
          <cell r="C5480" t="str">
            <v>UN</v>
          </cell>
          <cell r="D5480" t="str">
            <v>CR</v>
          </cell>
          <cell r="E5480">
            <v>154.88</v>
          </cell>
        </row>
        <row r="5481">
          <cell r="A5481">
            <v>21118</v>
          </cell>
          <cell r="B5481" t="str">
            <v>JOELHO CPVC, SOLDAVEL, 90 GRAUS, 15 MM, PARA AGUA QUENTE</v>
          </cell>
          <cell r="C5481" t="str">
            <v>UN</v>
          </cell>
          <cell r="D5481" t="str">
            <v>C</v>
          </cell>
          <cell r="E5481">
            <v>2.44</v>
          </cell>
        </row>
        <row r="5482">
          <cell r="A5482">
            <v>37956</v>
          </cell>
          <cell r="B5482" t="str">
            <v>JOELHO CPVC, SOLDAVEL, 90 GRAUS, 22 MM, PARA AGUA QUENTE</v>
          </cell>
          <cell r="C5482" t="str">
            <v>UN</v>
          </cell>
          <cell r="D5482" t="str">
            <v>CR</v>
          </cell>
          <cell r="E5482">
            <v>3.86</v>
          </cell>
        </row>
        <row r="5483">
          <cell r="A5483">
            <v>37957</v>
          </cell>
          <cell r="B5483" t="str">
            <v>JOELHO CPVC, SOLDAVEL, 90 GRAUS, 28 MM, PARA AGUA QUENTE</v>
          </cell>
          <cell r="C5483" t="str">
            <v>UN</v>
          </cell>
          <cell r="D5483" t="str">
            <v>CR</v>
          </cell>
          <cell r="E5483">
            <v>8.15</v>
          </cell>
        </row>
        <row r="5484">
          <cell r="A5484">
            <v>37958</v>
          </cell>
          <cell r="B5484" t="str">
            <v>JOELHO CPVC, SOLDAVEL, 90 GRAUS, 35 MM, PARA AGUA QUENTE</v>
          </cell>
          <cell r="C5484" t="str">
            <v>UN</v>
          </cell>
          <cell r="D5484" t="str">
            <v>CR</v>
          </cell>
          <cell r="E5484">
            <v>14.13</v>
          </cell>
        </row>
        <row r="5485">
          <cell r="A5485">
            <v>37959</v>
          </cell>
          <cell r="B5485" t="str">
            <v>JOELHO CPVC, SOLDAVEL, 90 GRAUS, 42 MM, PARA AGUA QUENTE</v>
          </cell>
          <cell r="C5485" t="str">
            <v>UN</v>
          </cell>
          <cell r="D5485" t="str">
            <v>CR</v>
          </cell>
          <cell r="E5485">
            <v>22.66</v>
          </cell>
        </row>
        <row r="5486">
          <cell r="A5486">
            <v>37960</v>
          </cell>
          <cell r="B5486" t="str">
            <v>JOELHO CPVC, SOLDAVEL, 90 GRAUS, 54 MM, PARA AGUA QUENTE</v>
          </cell>
          <cell r="C5486" t="str">
            <v>UN</v>
          </cell>
          <cell r="D5486" t="str">
            <v>CR</v>
          </cell>
          <cell r="E5486">
            <v>48.8</v>
          </cell>
        </row>
        <row r="5487">
          <cell r="A5487">
            <v>37961</v>
          </cell>
          <cell r="B5487" t="str">
            <v>JOELHO CPVC, SOLDAVEL, 90 GRAUS, 73 MM, PARA AGUA QUENTE</v>
          </cell>
          <cell r="C5487" t="str">
            <v>UN</v>
          </cell>
          <cell r="D5487" t="str">
            <v>CR</v>
          </cell>
          <cell r="E5487">
            <v>129.47</v>
          </cell>
        </row>
        <row r="5488">
          <cell r="A5488">
            <v>37962</v>
          </cell>
          <cell r="B5488" t="str">
            <v>JOELHO CPVC, SOLDAVEL, 90 GRAUS, 89 MM, PARA AGUA QUENTE</v>
          </cell>
          <cell r="C5488" t="str">
            <v>UN</v>
          </cell>
          <cell r="D5488" t="str">
            <v>CR</v>
          </cell>
          <cell r="E5488">
            <v>150.44</v>
          </cell>
        </row>
        <row r="5489">
          <cell r="A5489">
            <v>3533</v>
          </cell>
          <cell r="B5489" t="str">
            <v>JOELHO DE REDUCAO, PVC SOLDAVEL, 90 GRAUS,  25 MM X 20 MM, PARA AGUA FRIA</v>
          </cell>
          <cell r="C5489" t="str">
            <v>UN</v>
          </cell>
          <cell r="D5489" t="str">
            <v>CR</v>
          </cell>
          <cell r="E5489">
            <v>1.86</v>
          </cell>
        </row>
        <row r="5490">
          <cell r="B5490" t="str">
            <v>PREDIAL</v>
          </cell>
        </row>
        <row r="5491">
          <cell r="A5491">
            <v>3538</v>
          </cell>
          <cell r="B5491" t="str">
            <v>JOELHO DE REDUCAO, PVC SOLDAVEL, 90 GRAUS,  32 MM X 25 MM, PARA AGUA FRIA</v>
          </cell>
          <cell r="C5491" t="str">
            <v>UN</v>
          </cell>
          <cell r="D5491" t="str">
            <v>CR</v>
          </cell>
          <cell r="E5491">
            <v>2.56</v>
          </cell>
        </row>
        <row r="5492">
          <cell r="B5492" t="str">
            <v>PREDIAL</v>
          </cell>
        </row>
        <row r="5493">
          <cell r="A5493">
            <v>3497</v>
          </cell>
          <cell r="B5493" t="str">
            <v>JOELHO DE REDUCAO, PVC, ROSCAVEL COM BUCHA DE LATAO, 90 GRAUS,  3/4" X 1/2", PARA</v>
          </cell>
          <cell r="C5493" t="str">
            <v>UN</v>
          </cell>
          <cell r="D5493" t="str">
            <v>CR</v>
          </cell>
          <cell r="E5493">
            <v>11.31</v>
          </cell>
        </row>
        <row r="5494">
          <cell r="B5494" t="str">
            <v>AGUA FRIA PREDIAL</v>
          </cell>
        </row>
        <row r="5495">
          <cell r="A5495">
            <v>3498</v>
          </cell>
          <cell r="B5495" t="str">
            <v>JOELHO DE REDUCAO, PVC, ROSCAVEL, 90 GRAUS, 1" X 3/4", PARA AGUA FRIA PREDIAL</v>
          </cell>
          <cell r="C5495" t="str">
            <v>UN</v>
          </cell>
          <cell r="D5495" t="str">
            <v>CR</v>
          </cell>
          <cell r="E5495">
            <v>3.59</v>
          </cell>
        </row>
        <row r="5496">
          <cell r="A5496">
            <v>3496</v>
          </cell>
          <cell r="B5496" t="str">
            <v>JOELHO DE REDUCAO, PVC, ROSCAVEL, 90 GRAUS, 3/4" X 1/2", PARA AGUA FRIA PREDIAL</v>
          </cell>
          <cell r="C5496" t="str">
            <v>UN</v>
          </cell>
          <cell r="D5496" t="str">
            <v>CR</v>
          </cell>
          <cell r="E5496">
            <v>2.23</v>
          </cell>
        </row>
        <row r="5497">
          <cell r="A5497">
            <v>38430</v>
          </cell>
          <cell r="B5497" t="str">
            <v>JOELHO DE TRANSICAO, CPVC, SOLDAVEL, 90 GRAUS, 22 MM X 3/4", PARA AGUA QUENTE</v>
          </cell>
          <cell r="C5497" t="str">
            <v>UN</v>
          </cell>
          <cell r="D5497" t="str">
            <v>CR</v>
          </cell>
          <cell r="E5497">
            <v>16.68</v>
          </cell>
        </row>
        <row r="5498">
          <cell r="A5498">
            <v>38449</v>
          </cell>
          <cell r="B5498" t="str">
            <v>JOELHO PARA PE DE COLUNA, 45 GRAUS, SERIE R, DN 100 MM, PARA ESGOTO PREDIAL</v>
          </cell>
          <cell r="C5498" t="str">
            <v>UN</v>
          </cell>
          <cell r="D5498" t="str">
            <v>CR</v>
          </cell>
          <cell r="E5498">
            <v>20.309999999999999</v>
          </cell>
        </row>
        <row r="5499">
          <cell r="A5499">
            <v>10836</v>
          </cell>
          <cell r="B5499" t="str">
            <v>JOELHO PVC COM VISITA, 90 GRAUS, DN 100 X 50 MM, SERIE NORMAL, PARA ESGOTO</v>
          </cell>
          <cell r="C5499" t="str">
            <v>UN</v>
          </cell>
          <cell r="D5499" t="str">
            <v>CR</v>
          </cell>
          <cell r="E5499">
            <v>14.28</v>
          </cell>
        </row>
        <row r="5500">
          <cell r="B5500" t="str">
            <v>PREDIAL</v>
          </cell>
        </row>
        <row r="5501">
          <cell r="A5501">
            <v>20128</v>
          </cell>
          <cell r="B5501" t="str">
            <v>JOELHO PVC LEVE, 45 GRAUS, DN 150 MM, PARA ESGOTO PREDIAL</v>
          </cell>
          <cell r="C5501" t="str">
            <v>UN</v>
          </cell>
          <cell r="D5501" t="str">
            <v>CR</v>
          </cell>
          <cell r="E5501">
            <v>35.56</v>
          </cell>
        </row>
        <row r="5502">
          <cell r="A5502">
            <v>20129</v>
          </cell>
          <cell r="B5502" t="str">
            <v>JOELHO PVC LEVE, 45 GRAUS, DN 200 MM, PARA ESGOTO PREDIAL</v>
          </cell>
          <cell r="C5502" t="str">
            <v>UN</v>
          </cell>
          <cell r="D5502" t="str">
            <v>CR</v>
          </cell>
          <cell r="E5502">
            <v>80.42</v>
          </cell>
        </row>
        <row r="5503">
          <cell r="A5503">
            <v>20131</v>
          </cell>
          <cell r="B5503" t="str">
            <v>JOELHO PVC LEVE, 90 GRAUS, DN 150 MM, PARA ESGOTO PREDIAL</v>
          </cell>
          <cell r="C5503" t="str">
            <v>UN</v>
          </cell>
          <cell r="D5503" t="str">
            <v>CR</v>
          </cell>
          <cell r="E5503">
            <v>32.03</v>
          </cell>
        </row>
        <row r="5504">
          <cell r="A5504">
            <v>20132</v>
          </cell>
          <cell r="B5504" t="str">
            <v>JOELHO PVC LEVE, 90 GRAUS, DN 200 MM, PARA ESGOTO PREDIAL</v>
          </cell>
          <cell r="C5504" t="str">
            <v>UN</v>
          </cell>
          <cell r="D5504" t="str">
            <v>CR</v>
          </cell>
          <cell r="E5504">
            <v>72.41</v>
          </cell>
        </row>
        <row r="5505">
          <cell r="A5505">
            <v>3521</v>
          </cell>
          <cell r="B5505" t="str">
            <v>JOELHO PVC,  SOLDAVEL COM ROSCA, 90 GRAUS, 20 MM X 1/2", PARA AGUA FRIA PREDIAL</v>
          </cell>
          <cell r="C5505" t="str">
            <v>UN</v>
          </cell>
          <cell r="D5505" t="str">
            <v>CR</v>
          </cell>
          <cell r="E5505">
            <v>1.35</v>
          </cell>
        </row>
        <row r="5506">
          <cell r="A5506">
            <v>3531</v>
          </cell>
          <cell r="B5506" t="str">
            <v>JOELHO PVC,  SOLDAVEL COM ROSCA, 90 GRAUS, 25 MM X 1/2", PARA AGUA FRIA PREDIAL</v>
          </cell>
          <cell r="C5506" t="str">
            <v>UN</v>
          </cell>
          <cell r="D5506" t="str">
            <v>CR</v>
          </cell>
          <cell r="E5506">
            <v>1.47</v>
          </cell>
        </row>
        <row r="5507">
          <cell r="A5507">
            <v>3522</v>
          </cell>
          <cell r="B5507" t="str">
            <v>JOELHO PVC,  SOLDAVEL COM ROSCA, 90 GRAUS, 25 MM X 3/4", PARA AGUA FRIA PREDIAL</v>
          </cell>
          <cell r="C5507" t="str">
            <v>UN</v>
          </cell>
          <cell r="D5507" t="str">
            <v>CR</v>
          </cell>
          <cell r="E5507">
            <v>2.4</v>
          </cell>
        </row>
        <row r="5508">
          <cell r="A5508">
            <v>3527</v>
          </cell>
          <cell r="B5508" t="str">
            <v>JOELHO PVC,  SOLDAVEL COM ROSCA, 90 GRAUS, 32 MM X 3/4", PARA AGUA FRIA PREDIAL</v>
          </cell>
          <cell r="C5508" t="str">
            <v>UN</v>
          </cell>
          <cell r="D5508" t="str">
            <v>CR</v>
          </cell>
          <cell r="E5508">
            <v>7.57</v>
          </cell>
        </row>
        <row r="5509">
          <cell r="A5509">
            <v>10835</v>
          </cell>
          <cell r="B5509" t="str">
            <v>JOELHO PVC, COM BOLSA E ANEL, 90 GRAUS, DN 40 X *38* MM, SERIE NORMAL, PARA</v>
          </cell>
          <cell r="C5509" t="str">
            <v>UN</v>
          </cell>
          <cell r="D5509" t="str">
            <v>CR</v>
          </cell>
          <cell r="E5509">
            <v>3.19</v>
          </cell>
        </row>
        <row r="5510">
          <cell r="A5510" t="str">
            <v>Obs: dimensões entre asteríscos (*) indicam a aceitação de medidas aproximadas.</v>
          </cell>
        </row>
        <row r="5512">
          <cell r="B5512" t="str">
            <v>PREÇOS DE INSUMOS</v>
          </cell>
          <cell r="D5512" t="str">
            <v>Página:</v>
          </cell>
          <cell r="E5512" t="str">
            <v>83 / 146</v>
          </cell>
        </row>
        <row r="5513">
          <cell r="A5513" t="str">
            <v>Indicação da origem do preço:</v>
          </cell>
        </row>
        <row r="5514">
          <cell r="A5514" t="str">
            <v>• C - para preço coletado pelo IBGE</v>
          </cell>
        </row>
        <row r="5515">
          <cell r="A5515" t="str">
            <v>• CR - para preço obtido por meio do coeficiente de representatividade do insumo (ver Manual de Metodologia e</v>
          </cell>
        </row>
        <row r="5516">
          <cell r="A5516" t="str">
            <v>Conceitos);</v>
          </cell>
        </row>
        <row r="5517">
          <cell r="A5517" t="str">
            <v>• AS - para preço atribuído com base no preço do insumo para a localidade de São Paulo.</v>
          </cell>
        </row>
        <row r="5518">
          <cell r="A5518" t="str">
            <v>Mês de Coleta:</v>
          </cell>
          <cell r="B5518" t="str">
            <v>06/2016 Pesquisa: IBGE</v>
          </cell>
        </row>
        <row r="5519">
          <cell r="B5519" t="str">
            <v>CUIABA</v>
          </cell>
          <cell r="C5519" t="str">
            <v>90,01</v>
          </cell>
          <cell r="E5519">
            <v>52.06</v>
          </cell>
        </row>
        <row r="5520">
          <cell r="A5520" t="str">
            <v>Localidade:</v>
          </cell>
          <cell r="B5520" t="str">
            <v>Encargos Sociais Desonerados(%) Horista:</v>
          </cell>
          <cell r="D5520" t="str">
            <v>Mensalista:</v>
          </cell>
        </row>
        <row r="5521">
          <cell r="A5521" t="str">
            <v>Código</v>
          </cell>
          <cell r="B5521" t="str">
            <v>Descriçao do Insumo</v>
          </cell>
          <cell r="C5521" t="str">
            <v>Unid</v>
          </cell>
          <cell r="D5521" t="str">
            <v>Origem</v>
          </cell>
          <cell r="E5521" t="str">
            <v>Preço</v>
          </cell>
        </row>
        <row r="5522">
          <cell r="D5522" t="str">
            <v>de Preço</v>
          </cell>
          <cell r="E5522" t="str">
            <v>Mediano (R$)</v>
          </cell>
        </row>
        <row r="5523">
          <cell r="B5523" t="str">
            <v>ESGOTO PREDIAL</v>
          </cell>
        </row>
        <row r="5524">
          <cell r="A5524">
            <v>3475</v>
          </cell>
          <cell r="B5524" t="str">
            <v>JOELHO PVC, ROSCAVEL, 45 GRAUS, 1/2", PARA AGUA FRIA PREDIAL</v>
          </cell>
          <cell r="C5524" t="str">
            <v>UN</v>
          </cell>
          <cell r="D5524" t="str">
            <v>CR</v>
          </cell>
          <cell r="E5524">
            <v>2.38</v>
          </cell>
        </row>
        <row r="5525">
          <cell r="A5525">
            <v>3485</v>
          </cell>
          <cell r="B5525" t="str">
            <v>JOELHO PVC, ROSCAVEL, 45 GRAUS, 1", PARA AGUA FRIA PREDIAL</v>
          </cell>
          <cell r="C5525" t="str">
            <v>UN</v>
          </cell>
          <cell r="D5525" t="str">
            <v>CR</v>
          </cell>
          <cell r="E5525">
            <v>7.26</v>
          </cell>
        </row>
        <row r="5526">
          <cell r="A5526">
            <v>3534</v>
          </cell>
          <cell r="B5526" t="str">
            <v>JOELHO PVC, ROSCAVEL, 45 GRAUS, 3/4", PARA AGUA FRIA PREDIAL</v>
          </cell>
          <cell r="C5526" t="str">
            <v>UN</v>
          </cell>
          <cell r="D5526" t="str">
            <v>CR</v>
          </cell>
          <cell r="E5526">
            <v>3.08</v>
          </cell>
        </row>
        <row r="5527">
          <cell r="A5527">
            <v>3543</v>
          </cell>
          <cell r="B5527" t="str">
            <v>JOELHO PVC, ROSCAVEL, 90 GRAUS, 1/2", PARA AGUA FRIA PREDIAL</v>
          </cell>
          <cell r="C5527" t="str">
            <v>UN</v>
          </cell>
          <cell r="D5527" t="str">
            <v>CR</v>
          </cell>
          <cell r="E5527">
            <v>1.54</v>
          </cell>
        </row>
        <row r="5528">
          <cell r="A5528">
            <v>3482</v>
          </cell>
          <cell r="B5528" t="str">
            <v>JOELHO PVC, ROSCAVEL, 90 GRAUS, 1", PARA AGUA FRIA PREDIAL</v>
          </cell>
          <cell r="C5528" t="str">
            <v>UN</v>
          </cell>
          <cell r="D5528" t="str">
            <v>CR</v>
          </cell>
          <cell r="E5528">
            <v>3.71</v>
          </cell>
        </row>
        <row r="5529">
          <cell r="A5529">
            <v>3505</v>
          </cell>
          <cell r="B5529" t="str">
            <v>JOELHO PVC, ROSCAVEL, 90 GRAUS, 3/4", PARA AGUA FRIA PREDIAL</v>
          </cell>
          <cell r="C5529" t="str">
            <v>UN</v>
          </cell>
          <cell r="D5529" t="str">
            <v>CR</v>
          </cell>
          <cell r="E5529">
            <v>2.21</v>
          </cell>
        </row>
        <row r="5530">
          <cell r="A5530">
            <v>3516</v>
          </cell>
          <cell r="B5530" t="str">
            <v>JOELHO PVC, SOLDAVEL, BB, 45 GRAUS, DN 40 MM, PARA ESGOTO PREDIAL</v>
          </cell>
          <cell r="C5530" t="str">
            <v>UN</v>
          </cell>
          <cell r="D5530" t="str">
            <v>CR</v>
          </cell>
          <cell r="E5530">
            <v>2.04</v>
          </cell>
        </row>
        <row r="5531">
          <cell r="A5531">
            <v>3517</v>
          </cell>
          <cell r="B5531" t="str">
            <v>JOELHO PVC, SOLDAVEL, BB, 90 GRAUS, DN 40 MM, PARA ESGOTO PREDIAL</v>
          </cell>
          <cell r="C5531" t="str">
            <v>UN</v>
          </cell>
          <cell r="D5531" t="str">
            <v>CR</v>
          </cell>
          <cell r="E5531">
            <v>1.24</v>
          </cell>
        </row>
        <row r="5532">
          <cell r="A5532">
            <v>3515</v>
          </cell>
          <cell r="B5532" t="str">
            <v>JOELHO PVC, SOLDAVEL, COM BUCHA DE LATAO, 90 GRAUS, 20 MM X 1/2", PARA AGUA FRIA</v>
          </cell>
          <cell r="C5532" t="str">
            <v>UN</v>
          </cell>
          <cell r="D5532" t="str">
            <v>CR</v>
          </cell>
          <cell r="E5532">
            <v>4.63</v>
          </cell>
        </row>
        <row r="5533">
          <cell r="B5533" t="str">
            <v>PREDIAL</v>
          </cell>
        </row>
        <row r="5534">
          <cell r="A5534">
            <v>20147</v>
          </cell>
          <cell r="B5534" t="str">
            <v>JOELHO PVC, SOLDAVEL, COM BUCHA DE LATAO, 90 GRAUS, 25 MM X 1/2", PARA AGUA FRIA</v>
          </cell>
          <cell r="C5534" t="str">
            <v>UN</v>
          </cell>
          <cell r="D5534" t="str">
            <v>CR</v>
          </cell>
          <cell r="E5534">
            <v>4.75</v>
          </cell>
        </row>
        <row r="5535">
          <cell r="B5535" t="str">
            <v>PREDIAL</v>
          </cell>
        </row>
        <row r="5536">
          <cell r="A5536">
            <v>3524</v>
          </cell>
          <cell r="B5536" t="str">
            <v>JOELHO PVC, SOLDAVEL, COM BUCHA DE LATAO, 90 GRAUS, 25 MM X 3/4", PARA AGUA FRIA</v>
          </cell>
          <cell r="C5536" t="str">
            <v>UN</v>
          </cell>
          <cell r="D5536" t="str">
            <v>CR</v>
          </cell>
          <cell r="E5536">
            <v>5.65</v>
          </cell>
        </row>
        <row r="5537">
          <cell r="B5537" t="str">
            <v>PREDIAL</v>
          </cell>
        </row>
        <row r="5538">
          <cell r="A5538">
            <v>3532</v>
          </cell>
          <cell r="B5538" t="str">
            <v>JOELHO PVC, SOLDAVEL, COM BUCHA DE LATAO, 90 GRAUS, 32 MM X 3/4", PARA AGUA FRIA</v>
          </cell>
          <cell r="C5538" t="str">
            <v>UN</v>
          </cell>
          <cell r="D5538" t="str">
            <v>CR</v>
          </cell>
          <cell r="E5538">
            <v>10.54</v>
          </cell>
        </row>
        <row r="5539">
          <cell r="B5539" t="str">
            <v>PREDIAL</v>
          </cell>
        </row>
        <row r="5540">
          <cell r="A5540">
            <v>3528</v>
          </cell>
          <cell r="B5540" t="str">
            <v>JOELHO PVC, SOLDAVEL, PB, 45 GRAUS, DN 100 MM, PARA ESGOTO PREDIAL</v>
          </cell>
          <cell r="C5540" t="str">
            <v>UN</v>
          </cell>
          <cell r="D5540" t="str">
            <v>CR</v>
          </cell>
          <cell r="E5540">
            <v>6.46</v>
          </cell>
        </row>
        <row r="5541">
          <cell r="A5541">
            <v>37952</v>
          </cell>
          <cell r="B5541" t="str">
            <v>JOELHO PVC, SOLDAVEL, PB, 45 GRAUS, DN 150 MM, PARA ESGOTO PREDIAL</v>
          </cell>
          <cell r="C5541" t="str">
            <v>UN</v>
          </cell>
          <cell r="D5541" t="str">
            <v>CR</v>
          </cell>
          <cell r="E5541">
            <v>39.85</v>
          </cell>
        </row>
        <row r="5542">
          <cell r="A5542">
            <v>37951</v>
          </cell>
          <cell r="B5542" t="str">
            <v>JOELHO PVC, SOLDAVEL, PB, 45 GRAUS, DN 40 MM, PARA ESGOTO PREDIAL</v>
          </cell>
          <cell r="C5542" t="str">
            <v>UN</v>
          </cell>
          <cell r="D5542" t="str">
            <v>CR</v>
          </cell>
          <cell r="E5542">
            <v>1.72</v>
          </cell>
        </row>
        <row r="5543">
          <cell r="A5543">
            <v>3518</v>
          </cell>
          <cell r="B5543" t="str">
            <v>JOELHO PVC, SOLDAVEL, PB, 45 GRAUS, DN 50 MM, PARA ESGOTO PREDIAL</v>
          </cell>
          <cell r="C5543" t="str">
            <v>UN</v>
          </cell>
          <cell r="D5543" t="str">
            <v>CR</v>
          </cell>
          <cell r="E5543">
            <v>2.48</v>
          </cell>
        </row>
        <row r="5544">
          <cell r="A5544">
            <v>3519</v>
          </cell>
          <cell r="B5544" t="str">
            <v>JOELHO PVC, SOLDAVEL, PB, 45 GRAUS, DN 75 MM, PARA ESGOTO PREDIAL</v>
          </cell>
          <cell r="C5544" t="str">
            <v>UN</v>
          </cell>
          <cell r="D5544" t="str">
            <v>CR</v>
          </cell>
          <cell r="E5544">
            <v>5.7</v>
          </cell>
        </row>
        <row r="5545">
          <cell r="A5545">
            <v>3520</v>
          </cell>
          <cell r="B5545" t="str">
            <v>JOELHO PVC, SOLDAVEL, PB, 90 GRAUS, DN 100 MM, PARA ESGOTO PREDIAL</v>
          </cell>
          <cell r="C5545" t="str">
            <v>UN</v>
          </cell>
          <cell r="D5545" t="str">
            <v>CR</v>
          </cell>
          <cell r="E5545">
            <v>6.39</v>
          </cell>
        </row>
        <row r="5546">
          <cell r="A5546">
            <v>37950</v>
          </cell>
          <cell r="B5546" t="str">
            <v>JOELHO PVC, SOLDAVEL, PB, 90 GRAUS, DN 150 MM, PARA ESGOTO PREDIAL</v>
          </cell>
          <cell r="C5546" t="str">
            <v>UN</v>
          </cell>
          <cell r="D5546" t="str">
            <v>CR</v>
          </cell>
          <cell r="E5546">
            <v>38.44</v>
          </cell>
        </row>
        <row r="5547">
          <cell r="A5547">
            <v>37949</v>
          </cell>
          <cell r="B5547" t="str">
            <v>JOELHO PVC, SOLDAVEL, PB, 90 GRAUS, DN 40 MM, PARA ESGOTO PREDIAL</v>
          </cell>
          <cell r="C5547" t="str">
            <v>UN</v>
          </cell>
          <cell r="D5547" t="str">
            <v>CR</v>
          </cell>
          <cell r="E5547">
            <v>1.41</v>
          </cell>
        </row>
        <row r="5548">
          <cell r="A5548">
            <v>3526</v>
          </cell>
          <cell r="B5548" t="str">
            <v>JOELHO PVC, SOLDAVEL, PB, 90 GRAUS, DN 50 MM, PARA ESGOTO PREDIAL</v>
          </cell>
          <cell r="C5548" t="str">
            <v>UN</v>
          </cell>
          <cell r="D5548" t="str">
            <v>CR</v>
          </cell>
          <cell r="E5548">
            <v>1.91</v>
          </cell>
        </row>
        <row r="5549">
          <cell r="A5549">
            <v>3509</v>
          </cell>
          <cell r="B5549" t="str">
            <v>JOELHO PVC, SOLDAVEL, PB, 90 GRAUS, DN 75 MM, PARA ESGOTO PREDIAL</v>
          </cell>
          <cell r="C5549" t="str">
            <v>UN</v>
          </cell>
          <cell r="D5549" t="str">
            <v>CR</v>
          </cell>
          <cell r="E5549">
            <v>4.8600000000000003</v>
          </cell>
        </row>
        <row r="5550">
          <cell r="A5550">
            <v>3530</v>
          </cell>
          <cell r="B5550" t="str">
            <v>JOELHO PVC, SOLDAVEL, 90 GRAUS, 110 MM, PARA AGUA FRIA PREDIAL</v>
          </cell>
          <cell r="C5550" t="str">
            <v>UN</v>
          </cell>
          <cell r="D5550" t="str">
            <v>CR</v>
          </cell>
          <cell r="E5550">
            <v>165.66</v>
          </cell>
        </row>
        <row r="5551">
          <cell r="A5551">
            <v>3542</v>
          </cell>
          <cell r="B5551" t="str">
            <v>JOELHO PVC, SOLDAVEL, 90 GRAUS, 20 MM, PARA AGUA FRIA PREDIAL</v>
          </cell>
          <cell r="C5551" t="str">
            <v>UN</v>
          </cell>
          <cell r="D5551" t="str">
            <v>CR</v>
          </cell>
          <cell r="E5551">
            <v>0.41</v>
          </cell>
        </row>
        <row r="5552">
          <cell r="A5552">
            <v>3529</v>
          </cell>
          <cell r="B5552" t="str">
            <v>JOELHO PVC, SOLDAVEL, 90 GRAUS, 25 MM, PARA AGUA FRIA PREDIAL</v>
          </cell>
          <cell r="C5552" t="str">
            <v>UN</v>
          </cell>
          <cell r="D5552" t="str">
            <v>CR</v>
          </cell>
          <cell r="E5552">
            <v>0.62</v>
          </cell>
        </row>
        <row r="5553">
          <cell r="A5553">
            <v>3536</v>
          </cell>
          <cell r="B5553" t="str">
            <v>JOELHO PVC, SOLDAVEL, 90 GRAUS, 32 MM, PARA AGUA FRIA PREDIAL</v>
          </cell>
          <cell r="C5553" t="str">
            <v>UN</v>
          </cell>
          <cell r="D5553" t="str">
            <v>CR</v>
          </cell>
          <cell r="E5553">
            <v>1.61</v>
          </cell>
        </row>
        <row r="5554">
          <cell r="A5554">
            <v>3535</v>
          </cell>
          <cell r="B5554" t="str">
            <v>JOELHO PVC, SOLDAVEL, 90 GRAUS, 40 MM, PARA AGUA FRIA PREDIAL</v>
          </cell>
          <cell r="C5554" t="str">
            <v>UN</v>
          </cell>
          <cell r="D5554" t="str">
            <v>CR</v>
          </cell>
          <cell r="E5554">
            <v>3.92</v>
          </cell>
        </row>
        <row r="5555">
          <cell r="A5555">
            <v>3540</v>
          </cell>
          <cell r="B5555" t="str">
            <v>JOELHO PVC, SOLDAVEL, 90 GRAUS, 50 MM, PARA AGUA FRIA PREDIAL</v>
          </cell>
          <cell r="C5555" t="str">
            <v>UN</v>
          </cell>
          <cell r="D5555" t="str">
            <v>CR</v>
          </cell>
          <cell r="E5555">
            <v>4.3600000000000003</v>
          </cell>
        </row>
        <row r="5556">
          <cell r="A5556">
            <v>3539</v>
          </cell>
          <cell r="B5556" t="str">
            <v>JOELHO PVC, SOLDAVEL, 90 GRAUS, 60 MM, PARA AGUA FRIA PREDIAL</v>
          </cell>
          <cell r="C5556" t="str">
            <v>UN</v>
          </cell>
          <cell r="D5556" t="str">
            <v>CR</v>
          </cell>
          <cell r="E5556">
            <v>19.940000000000001</v>
          </cell>
        </row>
        <row r="5557">
          <cell r="A5557">
            <v>3513</v>
          </cell>
          <cell r="B5557" t="str">
            <v>JOELHO PVC, SOLDAVEL, 90 GRAUS, 85 MM, PARA AGUA FRIA PREDIAL</v>
          </cell>
          <cell r="C5557" t="str">
            <v>UN</v>
          </cell>
          <cell r="D5557" t="str">
            <v>CR</v>
          </cell>
          <cell r="E5557">
            <v>71.2</v>
          </cell>
        </row>
        <row r="5558">
          <cell r="A5558">
            <v>3492</v>
          </cell>
          <cell r="B5558" t="str">
            <v>JOELHO PVC, 45 GRAUS, ROSCAVEL,  1 1/2", AGUA FRIA PREDIAL</v>
          </cell>
          <cell r="C5558" t="str">
            <v>UN</v>
          </cell>
          <cell r="D5558" t="str">
            <v>CR</v>
          </cell>
          <cell r="E5558">
            <v>9.9499999999999993</v>
          </cell>
        </row>
        <row r="5559">
          <cell r="A5559">
            <v>3491</v>
          </cell>
          <cell r="B5559" t="str">
            <v>JOELHO PVC, 45 GRAUS, ROSCAVEL, 1 1/4",  AGUA FRIA PREDIAL</v>
          </cell>
          <cell r="C5559" t="str">
            <v>UN</v>
          </cell>
          <cell r="D5559" t="str">
            <v>CR</v>
          </cell>
          <cell r="E5559">
            <v>8.26</v>
          </cell>
        </row>
        <row r="5560">
          <cell r="A5560">
            <v>3493</v>
          </cell>
          <cell r="B5560" t="str">
            <v>JOELHO PVC, 45 GRAUS, ROSCAVEL, 2", AGUA FRIA PREDIAL</v>
          </cell>
          <cell r="C5560" t="str">
            <v>UN</v>
          </cell>
          <cell r="D5560" t="str">
            <v>CR</v>
          </cell>
          <cell r="E5560">
            <v>19.309999999999999</v>
          </cell>
        </row>
        <row r="5561">
          <cell r="A5561">
            <v>12628</v>
          </cell>
          <cell r="B5561" t="str">
            <v>JOELHO PVC, 60 GRAUS, DIAMETRO ENTRE 80 E 100 MM, PARA DRENAGEM PLUVIAL PREDIAL</v>
          </cell>
          <cell r="C5561" t="str">
            <v>UN</v>
          </cell>
          <cell r="D5561" t="str">
            <v>CR</v>
          </cell>
          <cell r="E5561">
            <v>5.7</v>
          </cell>
        </row>
        <row r="5562">
          <cell r="A5562">
            <v>12629</v>
          </cell>
          <cell r="B5562" t="str">
            <v>JOELHO PVC, 90 GRAUS, DIAMETRO ENTRE 80 E 100 MM, PARA DRENAGEM PLUVIAL PREDIAL</v>
          </cell>
          <cell r="C5562" t="str">
            <v>UN</v>
          </cell>
          <cell r="D5562" t="str">
            <v>CR</v>
          </cell>
          <cell r="E5562">
            <v>6.19</v>
          </cell>
        </row>
        <row r="5563">
          <cell r="A5563">
            <v>3481</v>
          </cell>
          <cell r="B5563" t="str">
            <v>JOELHO PVC, 90 GRAUS, ROSCAVEL, 1 1/2",  AGUA FRIA PREDIAL</v>
          </cell>
          <cell r="C5563" t="str">
            <v>UN</v>
          </cell>
          <cell r="D5563" t="str">
            <v>CR</v>
          </cell>
          <cell r="E5563">
            <v>10.07</v>
          </cell>
        </row>
        <row r="5564">
          <cell r="A5564">
            <v>3510</v>
          </cell>
          <cell r="B5564" t="str">
            <v>JOELHO PVC, 90 GRAUS, ROSCAVEL, 1 1/4", AGUA FRIA PREDIAL</v>
          </cell>
          <cell r="C5564" t="str">
            <v>UN</v>
          </cell>
          <cell r="D5564" t="str">
            <v>CR</v>
          </cell>
          <cell r="E5564">
            <v>8.84</v>
          </cell>
        </row>
        <row r="5565">
          <cell r="A5565">
            <v>3508</v>
          </cell>
          <cell r="B5565" t="str">
            <v>JOELHO PVC, 90 GRAUS, ROSCAVEL, 2", AGUA FRIA PREDIAL</v>
          </cell>
          <cell r="C5565" t="str">
            <v>UN</v>
          </cell>
          <cell r="D5565" t="str">
            <v>C</v>
          </cell>
          <cell r="E5565">
            <v>20.12</v>
          </cell>
        </row>
        <row r="5566">
          <cell r="A5566">
            <v>3489</v>
          </cell>
          <cell r="B5566" t="str">
            <v>JOELHO, PVC COM ROSCA E BUCHA LATAO, 90 GRAUS,  3/4", PARA AGUA FRIA PREDIAL</v>
          </cell>
          <cell r="C5566" t="str">
            <v>UN</v>
          </cell>
          <cell r="D5566" t="str">
            <v>CR</v>
          </cell>
          <cell r="E5566">
            <v>10.34</v>
          </cell>
        </row>
        <row r="5567">
          <cell r="A5567">
            <v>20151</v>
          </cell>
          <cell r="B5567" t="str">
            <v>JOELHO, PVC SERIE R, 45 GRAUS, DN 100 MM, PARA ESGOTO PREDIAL</v>
          </cell>
          <cell r="C5567" t="str">
            <v>UN</v>
          </cell>
          <cell r="D5567" t="str">
            <v>CR</v>
          </cell>
          <cell r="E5567">
            <v>14.5</v>
          </cell>
        </row>
        <row r="5568">
          <cell r="A5568">
            <v>20152</v>
          </cell>
          <cell r="B5568" t="str">
            <v>JOELHO, PVC SERIE R, 45 GRAUS, DN 150 MM, PARA ESGOTO PREDIAL</v>
          </cell>
          <cell r="C5568" t="str">
            <v>UN</v>
          </cell>
          <cell r="D5568" t="str">
            <v>CR</v>
          </cell>
          <cell r="E5568">
            <v>45.99</v>
          </cell>
        </row>
        <row r="5569">
          <cell r="A5569">
            <v>20148</v>
          </cell>
          <cell r="B5569" t="str">
            <v>JOELHO, PVC SERIE R, 45 GRAUS, DN 40 MM, PARA ESGOTO PREDIAL</v>
          </cell>
          <cell r="C5569" t="str">
            <v>UN</v>
          </cell>
          <cell r="D5569" t="str">
            <v>CR</v>
          </cell>
          <cell r="E5569">
            <v>2.67</v>
          </cell>
        </row>
        <row r="5570">
          <cell r="A5570">
            <v>20149</v>
          </cell>
          <cell r="B5570" t="str">
            <v>JOELHO, PVC SERIE R, 45 GRAUS, DN 50 MM, PARA ESGOTO PREDIAL</v>
          </cell>
          <cell r="C5570" t="str">
            <v>UN</v>
          </cell>
          <cell r="D5570" t="str">
            <v>CR</v>
          </cell>
          <cell r="E5570">
            <v>4.01</v>
          </cell>
        </row>
        <row r="5571">
          <cell r="A5571" t="str">
            <v>Obs: dimensões entre asteríscos (*) indicam a aceitação de medidas aproximadas.</v>
          </cell>
        </row>
        <row r="5573">
          <cell r="B5573" t="str">
            <v>PREÇOS DE INSUMOS</v>
          </cell>
          <cell r="D5573" t="str">
            <v>Página:</v>
          </cell>
          <cell r="E5573" t="str">
            <v>84 / 146</v>
          </cell>
        </row>
        <row r="5574">
          <cell r="A5574" t="str">
            <v>Indicação da origem do preço:</v>
          </cell>
        </row>
        <row r="5575">
          <cell r="A5575" t="str">
            <v>• C - para preço coletado pelo IBGE</v>
          </cell>
        </row>
        <row r="5576">
          <cell r="A5576" t="str">
            <v>• CR - para preço obtido por meio do coeficiente de representatividade do insumo (ver Manual de Metodologia e</v>
          </cell>
        </row>
        <row r="5577">
          <cell r="A5577" t="str">
            <v>Conceitos);</v>
          </cell>
        </row>
        <row r="5578">
          <cell r="A5578" t="str">
            <v>• AS - para preço atribuído com base no preço do insumo para a localidade de São Paulo.</v>
          </cell>
        </row>
        <row r="5579">
          <cell r="A5579" t="str">
            <v>Mês de Coleta:</v>
          </cell>
          <cell r="B5579" t="str">
            <v>06/2016 Pesquisa: IBGE</v>
          </cell>
        </row>
        <row r="5580">
          <cell r="B5580" t="str">
            <v>CUIABA</v>
          </cell>
          <cell r="C5580" t="str">
            <v>90,01</v>
          </cell>
          <cell r="E5580">
            <v>52.06</v>
          </cell>
        </row>
        <row r="5581">
          <cell r="A5581" t="str">
            <v>Localidade:</v>
          </cell>
          <cell r="B5581" t="str">
            <v>Encargos Sociais Desonerados(%) Horista:</v>
          </cell>
          <cell r="D5581" t="str">
            <v>Mensalista:</v>
          </cell>
        </row>
        <row r="5582">
          <cell r="A5582" t="str">
            <v>Código</v>
          </cell>
          <cell r="B5582" t="str">
            <v>Descriçao do Insumo</v>
          </cell>
          <cell r="C5582" t="str">
            <v>Unid</v>
          </cell>
          <cell r="D5582" t="str">
            <v>Origem</v>
          </cell>
          <cell r="E5582" t="str">
            <v>Preço</v>
          </cell>
        </row>
        <row r="5583">
          <cell r="D5583" t="str">
            <v>de Preço</v>
          </cell>
          <cell r="E5583" t="str">
            <v>Mediano (R$)</v>
          </cell>
        </row>
        <row r="5584">
          <cell r="A5584">
            <v>20150</v>
          </cell>
          <cell r="B5584" t="str">
            <v>JOELHO, PVC SERIE R, 45 GRAUS, DN 75 MM, PARA ESGOTO PREDIAL</v>
          </cell>
          <cell r="C5584" t="str">
            <v>UN</v>
          </cell>
          <cell r="D5584" t="str">
            <v>CR</v>
          </cell>
          <cell r="E5584">
            <v>10.55</v>
          </cell>
        </row>
        <row r="5585">
          <cell r="A5585">
            <v>20157</v>
          </cell>
          <cell r="B5585" t="str">
            <v>JOELHO, PVC SERIE R, 90 GRAUS, DN 100 MM, PARA ESGOTO PREDIAL</v>
          </cell>
          <cell r="C5585" t="str">
            <v>UN</v>
          </cell>
          <cell r="D5585" t="str">
            <v>CR</v>
          </cell>
          <cell r="E5585">
            <v>18.03</v>
          </cell>
        </row>
        <row r="5586">
          <cell r="A5586">
            <v>20158</v>
          </cell>
          <cell r="B5586" t="str">
            <v>JOELHO, PVC SERIE R, 90 GRAUS, DN 150 MM, PARA ESGOTO PREDIAL</v>
          </cell>
          <cell r="C5586" t="str">
            <v>UN</v>
          </cell>
          <cell r="D5586" t="str">
            <v>CR</v>
          </cell>
          <cell r="E5586">
            <v>59.15</v>
          </cell>
        </row>
        <row r="5587">
          <cell r="A5587">
            <v>20154</v>
          </cell>
          <cell r="B5587" t="str">
            <v>JOELHO, PVC SERIE R, 90 GRAUS, DN 40 MM, PARA ESGOTO PREDIAL</v>
          </cell>
          <cell r="C5587" t="str">
            <v>UN</v>
          </cell>
          <cell r="D5587" t="str">
            <v>CR</v>
          </cell>
          <cell r="E5587">
            <v>2.94</v>
          </cell>
        </row>
        <row r="5588">
          <cell r="A5588">
            <v>20155</v>
          </cell>
          <cell r="B5588" t="str">
            <v>JOELHO, PVC SERIE R, 90 GRAUS, DN 50 MM, PARA ESGOTO PREDIAL</v>
          </cell>
          <cell r="C5588" t="str">
            <v>UN</v>
          </cell>
          <cell r="D5588" t="str">
            <v>CR</v>
          </cell>
          <cell r="E5588">
            <v>4.5999999999999996</v>
          </cell>
        </row>
        <row r="5589">
          <cell r="A5589">
            <v>20156</v>
          </cell>
          <cell r="B5589" t="str">
            <v>JOELHO, PVC SERIE R, 90 GRAUS, DN 75 MM, PARA ESGOTO PREDIAL</v>
          </cell>
          <cell r="C5589" t="str">
            <v>UN</v>
          </cell>
          <cell r="D5589" t="str">
            <v>CR</v>
          </cell>
          <cell r="E5589">
            <v>10.93</v>
          </cell>
        </row>
        <row r="5590">
          <cell r="A5590">
            <v>3512</v>
          </cell>
          <cell r="B5590" t="str">
            <v>JOELHO, PVC SOLDAVEL, 45 GRAUS, 110 MM, PARA AGUA FRIA PREDIAL</v>
          </cell>
          <cell r="C5590" t="str">
            <v>UN</v>
          </cell>
          <cell r="D5590" t="str">
            <v>CR</v>
          </cell>
          <cell r="E5590">
            <v>151.44999999999999</v>
          </cell>
        </row>
        <row r="5591">
          <cell r="A5591">
            <v>3499</v>
          </cell>
          <cell r="B5591" t="str">
            <v>JOELHO, PVC SOLDAVEL, 45 GRAUS, 20 MM, PARA AGUA FRIA PREDIAL</v>
          </cell>
          <cell r="C5591" t="str">
            <v>UN</v>
          </cell>
          <cell r="D5591" t="str">
            <v>CR</v>
          </cell>
          <cell r="E5591">
            <v>0.63</v>
          </cell>
        </row>
        <row r="5592">
          <cell r="A5592">
            <v>3500</v>
          </cell>
          <cell r="B5592" t="str">
            <v>JOELHO, PVC SOLDAVEL, 45 GRAUS, 25 MM, PARA AGUA FRIA PREDIAL</v>
          </cell>
          <cell r="C5592" t="str">
            <v>UN</v>
          </cell>
          <cell r="D5592" t="str">
            <v>CR</v>
          </cell>
          <cell r="E5592">
            <v>1.1000000000000001</v>
          </cell>
        </row>
        <row r="5593">
          <cell r="A5593">
            <v>3501</v>
          </cell>
          <cell r="B5593" t="str">
            <v>JOELHO, PVC SOLDAVEL, 45 GRAUS, 32 MM, PARA AGUA FRIA PREDIAL</v>
          </cell>
          <cell r="C5593" t="str">
            <v>UN</v>
          </cell>
          <cell r="D5593" t="str">
            <v>CR</v>
          </cell>
          <cell r="E5593">
            <v>2.95</v>
          </cell>
        </row>
        <row r="5594">
          <cell r="A5594">
            <v>3502</v>
          </cell>
          <cell r="B5594" t="str">
            <v>JOELHO, PVC SOLDAVEL, 45 GRAUS, 40 MM, PARA AGUA FRIA PREDIAL</v>
          </cell>
          <cell r="C5594" t="str">
            <v>UN</v>
          </cell>
          <cell r="D5594" t="str">
            <v>CR</v>
          </cell>
          <cell r="E5594">
            <v>4.29</v>
          </cell>
        </row>
        <row r="5595">
          <cell r="A5595">
            <v>3503</v>
          </cell>
          <cell r="B5595" t="str">
            <v>JOELHO, PVC SOLDAVEL, 45 GRAUS, 50 MM, PARA AGUA FRIA PREDIAL</v>
          </cell>
          <cell r="C5595" t="str">
            <v>UN</v>
          </cell>
          <cell r="D5595" t="str">
            <v>CR</v>
          </cell>
          <cell r="E5595">
            <v>5.35</v>
          </cell>
        </row>
        <row r="5596">
          <cell r="A5596">
            <v>3477</v>
          </cell>
          <cell r="B5596" t="str">
            <v>JOELHO, PVC SOLDAVEL, 45 GRAUS, 60 MM, PARA AGUA FRIA PREDIAL</v>
          </cell>
          <cell r="C5596" t="str">
            <v>UN</v>
          </cell>
          <cell r="D5596" t="str">
            <v>CR</v>
          </cell>
          <cell r="E5596">
            <v>19.239999999999998</v>
          </cell>
        </row>
        <row r="5597">
          <cell r="A5597">
            <v>3478</v>
          </cell>
          <cell r="B5597" t="str">
            <v>JOELHO, PVC SOLDAVEL, 45 GRAUS, 75 MM, PARA AGUA FRIA PREDIAL</v>
          </cell>
          <cell r="C5597" t="str">
            <v>UN</v>
          </cell>
          <cell r="D5597" t="str">
            <v>CR</v>
          </cell>
          <cell r="E5597">
            <v>46.62</v>
          </cell>
        </row>
        <row r="5598">
          <cell r="A5598">
            <v>3525</v>
          </cell>
          <cell r="B5598" t="str">
            <v>JOELHO, PVC SOLDAVEL, 45 GRAUS, 85 MM, PARA AGUA FRIA PREDIAL</v>
          </cell>
          <cell r="C5598" t="str">
            <v>UN</v>
          </cell>
          <cell r="D5598" t="str">
            <v>CR</v>
          </cell>
          <cell r="E5598">
            <v>52.8</v>
          </cell>
        </row>
        <row r="5599">
          <cell r="A5599">
            <v>3511</v>
          </cell>
          <cell r="B5599" t="str">
            <v>JOELHO, PVC SOLDAVEL, 90 GRAUS, 75 MM, PARA AGUA FRIA PREDIAL</v>
          </cell>
          <cell r="C5599" t="str">
            <v>UN</v>
          </cell>
          <cell r="D5599" t="str">
            <v>CR</v>
          </cell>
          <cell r="E5599">
            <v>63.16</v>
          </cell>
        </row>
        <row r="5600">
          <cell r="A5600">
            <v>3104</v>
          </cell>
          <cell r="B5600" t="str">
            <v>JOGO DE FERRAGENS CROMADAS P/ PORTA DE VIDRO TEMPERADO, UMA FOLHA</v>
          </cell>
          <cell r="C5600" t="str">
            <v>CJ</v>
          </cell>
          <cell r="D5600" t="str">
            <v>CR</v>
          </cell>
          <cell r="E5600">
            <v>338.36</v>
          </cell>
        </row>
        <row r="5601">
          <cell r="B5601" t="str">
            <v>COMPOSTA: DOBRADICA SUPERIOR (101) E INFERIOR (103),TRINCO (502), FECHADURA</v>
          </cell>
        </row>
        <row r="5602">
          <cell r="B5602" t="str">
            <v>(520),CONTRA FECHADURA (531),COM CAPUCHINHO</v>
          </cell>
        </row>
        <row r="5603">
          <cell r="A5603">
            <v>12032</v>
          </cell>
          <cell r="B5603" t="str">
            <v>JOGO DE TRANQUETA E ROSETA QUADRADA DE SOBREPOR SEM FUROS, EM LATAO</v>
          </cell>
          <cell r="C5603" t="str">
            <v>JG</v>
          </cell>
          <cell r="D5603" t="str">
            <v>CR</v>
          </cell>
          <cell r="E5603">
            <v>38.31</v>
          </cell>
        </row>
        <row r="5604">
          <cell r="B5604" t="str">
            <v>CROMADO, *50 X 50* MM, PARA FECHADURA DE PORTA DE BANHEIRO</v>
          </cell>
        </row>
        <row r="5605">
          <cell r="A5605">
            <v>12030</v>
          </cell>
          <cell r="B5605" t="str">
            <v>JOGO DE TRANQUETA E ROSETA REDONDA DE SOBREPOR SEM FUROS, EM LATAO</v>
          </cell>
          <cell r="C5605" t="str">
            <v>JG</v>
          </cell>
          <cell r="D5605" t="str">
            <v>CR</v>
          </cell>
          <cell r="E5605">
            <v>36</v>
          </cell>
        </row>
        <row r="5606">
          <cell r="B5606" t="str">
            <v>CROMADO, DIAMETRO *50* MM, PARA FECHADURA DE PORTA DE BANHEIRO</v>
          </cell>
        </row>
        <row r="5607">
          <cell r="A5607">
            <v>3593</v>
          </cell>
          <cell r="B5607" t="str">
            <v>JUNCAO DE FERRO GALVANIZADO, COM ROSCA BSP, DE 1 1/2"</v>
          </cell>
          <cell r="C5607" t="str">
            <v>UN</v>
          </cell>
          <cell r="D5607" t="str">
            <v>CR</v>
          </cell>
          <cell r="E5607">
            <v>60.66</v>
          </cell>
        </row>
        <row r="5608">
          <cell r="A5608">
            <v>3588</v>
          </cell>
          <cell r="B5608" t="str">
            <v>JUNCAO DE FERRO GALVANIZADO, COM ROSCA BSP, DE 1 1/4"</v>
          </cell>
          <cell r="C5608" t="str">
            <v>UN</v>
          </cell>
          <cell r="D5608" t="str">
            <v>CR</v>
          </cell>
          <cell r="E5608">
            <v>45.2</v>
          </cell>
        </row>
        <row r="5609">
          <cell r="A5609">
            <v>3585</v>
          </cell>
          <cell r="B5609" t="str">
            <v>JUNCAO DE FERRO GALVANIZADO, COM ROSCA BSP, DE 1/2"</v>
          </cell>
          <cell r="C5609" t="str">
            <v>UN</v>
          </cell>
          <cell r="D5609" t="str">
            <v>CR</v>
          </cell>
          <cell r="E5609">
            <v>11.3</v>
          </cell>
        </row>
        <row r="5610">
          <cell r="A5610">
            <v>3587</v>
          </cell>
          <cell r="B5610" t="str">
            <v>JUNCAO DE FERRO GALVANIZADO, COM ROSCA BSP, DE 1"</v>
          </cell>
          <cell r="C5610" t="str">
            <v>UN</v>
          </cell>
          <cell r="D5610" t="str">
            <v>CR</v>
          </cell>
          <cell r="E5610">
            <v>30.51</v>
          </cell>
        </row>
        <row r="5611">
          <cell r="A5611">
            <v>3590</v>
          </cell>
          <cell r="B5611" t="str">
            <v>JUNCAO DE FERRO GALVANIZADO, COM ROSCA BSP, DE 2 1/2"</v>
          </cell>
          <cell r="C5611" t="str">
            <v>UN</v>
          </cell>
          <cell r="D5611" t="str">
            <v>CR</v>
          </cell>
          <cell r="E5611">
            <v>146.85</v>
          </cell>
        </row>
        <row r="5612">
          <cell r="A5612">
            <v>3589</v>
          </cell>
          <cell r="B5612" t="str">
            <v>JUNCAO DE FERRO GALVANIZADO, COM ROSCA BSP, DE 2"</v>
          </cell>
          <cell r="C5612" t="str">
            <v>UN</v>
          </cell>
          <cell r="D5612" t="str">
            <v>CR</v>
          </cell>
          <cell r="E5612">
            <v>99.26</v>
          </cell>
        </row>
        <row r="5613">
          <cell r="A5613">
            <v>3586</v>
          </cell>
          <cell r="B5613" t="str">
            <v>JUNCAO DE FERRO GALVANIZADO, COM ROSCA BSP, DE 3/4"</v>
          </cell>
          <cell r="C5613" t="str">
            <v>UN</v>
          </cell>
          <cell r="D5613" t="str">
            <v>CR</v>
          </cell>
          <cell r="E5613">
            <v>20.75</v>
          </cell>
        </row>
        <row r="5614">
          <cell r="A5614">
            <v>3592</v>
          </cell>
          <cell r="B5614" t="str">
            <v>JUNCAO DE FERRO GALVANIZADO, COM ROSCA BSP, DE 3"</v>
          </cell>
          <cell r="C5614" t="str">
            <v>UN</v>
          </cell>
          <cell r="D5614" t="str">
            <v>CR</v>
          </cell>
          <cell r="E5614">
            <v>223.99</v>
          </cell>
        </row>
        <row r="5615">
          <cell r="A5615">
            <v>3591</v>
          </cell>
          <cell r="B5615" t="str">
            <v>JUNCAO DE FERRO GALVANIZADO, COM ROSCA BSP, DE 4"</v>
          </cell>
          <cell r="C5615" t="str">
            <v>UN</v>
          </cell>
          <cell r="D5615" t="str">
            <v>CR</v>
          </cell>
          <cell r="E5615">
            <v>386.6</v>
          </cell>
        </row>
        <row r="5616">
          <cell r="A5616">
            <v>10908</v>
          </cell>
          <cell r="B5616" t="str">
            <v>JUNCAO DE REDUCAO INVERTIDA, PVC SOLDAVEL, 100 X 50 MM, SERIE NORMAL PARA</v>
          </cell>
          <cell r="C5616" t="str">
            <v>UN</v>
          </cell>
          <cell r="D5616" t="str">
            <v>CR</v>
          </cell>
          <cell r="E5616">
            <v>11.88</v>
          </cell>
        </row>
        <row r="5617">
          <cell r="B5617" t="str">
            <v>ESGOTO PREDIAL</v>
          </cell>
        </row>
        <row r="5618">
          <cell r="A5618">
            <v>10909</v>
          </cell>
          <cell r="B5618" t="str">
            <v>JUNCAO DE REDUCAO INVERTIDA, PVC SOLDAVEL, 100 X 75 MM, SERIE NORMAL PARA</v>
          </cell>
          <cell r="C5618" t="str">
            <v>UN</v>
          </cell>
          <cell r="D5618" t="str">
            <v>CR</v>
          </cell>
          <cell r="E5618">
            <v>14.43</v>
          </cell>
        </row>
        <row r="5619">
          <cell r="B5619" t="str">
            <v>ESGOTO PREDIAL</v>
          </cell>
        </row>
        <row r="5620">
          <cell r="A5620">
            <v>3669</v>
          </cell>
          <cell r="B5620" t="str">
            <v>JUNCAO DE REDUCAO INVERTIDA, PVC SOLDAVEL, 75 X 50 MM, SERIE NORMAL PARA</v>
          </cell>
          <cell r="C5620" t="str">
            <v>UN</v>
          </cell>
          <cell r="D5620" t="str">
            <v>CR</v>
          </cell>
          <cell r="E5620">
            <v>8.69</v>
          </cell>
        </row>
        <row r="5621">
          <cell r="B5621" t="str">
            <v>ESGOTO PREDIAL</v>
          </cell>
        </row>
        <row r="5622">
          <cell r="A5622">
            <v>20138</v>
          </cell>
          <cell r="B5622" t="str">
            <v>JUNCAO DE REDUCAO SIMPLES, COM BOLSA PARA ANEL, PVC LEVE,  150 X 100 MM, PARA</v>
          </cell>
          <cell r="C5622" t="str">
            <v>UN</v>
          </cell>
          <cell r="D5622" t="str">
            <v>CR</v>
          </cell>
          <cell r="E5622">
            <v>71.2</v>
          </cell>
        </row>
        <row r="5623">
          <cell r="B5623" t="str">
            <v>ESGOTO PREDIAL</v>
          </cell>
        </row>
        <row r="5624">
          <cell r="A5624">
            <v>20139</v>
          </cell>
          <cell r="B5624" t="str">
            <v>JUNCAO DUPLA, PVC SERIE R, DN 100 X 100 X 100 MM, PARA ESGOTO PREDIAL</v>
          </cell>
          <cell r="C5624" t="str">
            <v>UN</v>
          </cell>
          <cell r="D5624" t="str">
            <v>CR</v>
          </cell>
          <cell r="E5624">
            <v>41.11</v>
          </cell>
        </row>
        <row r="5625">
          <cell r="A5625">
            <v>3668</v>
          </cell>
          <cell r="B5625" t="str">
            <v>JUNCAO DUPLA, PVC SOLDAVEL, DN 100 X 100 X 100 MM , SERIE NORMAL PARA ESGOTO</v>
          </cell>
          <cell r="C5625" t="str">
            <v>UN</v>
          </cell>
          <cell r="D5625" t="str">
            <v>CR</v>
          </cell>
          <cell r="E5625">
            <v>28.6</v>
          </cell>
        </row>
        <row r="5626">
          <cell r="B5626" t="str">
            <v>PREDIAL</v>
          </cell>
        </row>
        <row r="5627">
          <cell r="A5627">
            <v>3656</v>
          </cell>
          <cell r="B5627" t="str">
            <v>JUNCAO DUPLA, PVC SOLDAVEL, DN 75 X 75 X 75 MM , SERIE NORMAL PARA ESGOTO</v>
          </cell>
          <cell r="C5627" t="str">
            <v>UN</v>
          </cell>
          <cell r="D5627" t="str">
            <v>CR</v>
          </cell>
          <cell r="E5627">
            <v>14.43</v>
          </cell>
        </row>
        <row r="5628">
          <cell r="B5628" t="str">
            <v>PREDIAL</v>
          </cell>
        </row>
        <row r="5629">
          <cell r="A5629">
            <v>10911</v>
          </cell>
          <cell r="B5629" t="str">
            <v>JUNCAO INVERTIDA, PVC SOLDAVEL, 75 X 75 MM, SERIE NORMAL PARA ESGOTO PREDIAL</v>
          </cell>
          <cell r="C5629" t="str">
            <v>UN</v>
          </cell>
          <cell r="D5629" t="str">
            <v>CR</v>
          </cell>
          <cell r="E5629">
            <v>13.68</v>
          </cell>
        </row>
        <row r="5630">
          <cell r="A5630">
            <v>3654</v>
          </cell>
          <cell r="B5630" t="str">
            <v>JUNCAO PVC  ROSCAVEL, 45 GRAUS, 1/2", PARA AGUA FRIA PREDIAL</v>
          </cell>
          <cell r="C5630" t="str">
            <v>UN</v>
          </cell>
          <cell r="D5630" t="str">
            <v>CR</v>
          </cell>
          <cell r="E5630">
            <v>8.98</v>
          </cell>
        </row>
        <row r="5631">
          <cell r="A5631">
            <v>3663</v>
          </cell>
          <cell r="B5631" t="str">
            <v>JUNCAO PVC  ROSCAVEL, 45 GRAUS, 1", PARA AGUA FRIA PREDIAL</v>
          </cell>
          <cell r="C5631" t="str">
            <v>UN</v>
          </cell>
          <cell r="D5631" t="str">
            <v>CR</v>
          </cell>
          <cell r="E5631">
            <v>18.09</v>
          </cell>
        </row>
        <row r="5632">
          <cell r="A5632">
            <v>3664</v>
          </cell>
          <cell r="B5632" t="str">
            <v>JUNCAO PVC  ROSCAVEL, 45 GRAUS, 3/4", PARA AGUA FRIA PREDIAL</v>
          </cell>
          <cell r="C5632" t="str">
            <v>UN</v>
          </cell>
          <cell r="D5632" t="str">
            <v>CR</v>
          </cell>
          <cell r="E5632">
            <v>10.35</v>
          </cell>
        </row>
        <row r="5633">
          <cell r="A5633">
            <v>3655</v>
          </cell>
          <cell r="B5633" t="str">
            <v>JUNCAO PVC, 45 GRAUS, ROSCAVEL, 1 1/2", PARA AGUA FRIA PREDIAL</v>
          </cell>
          <cell r="C5633" t="str">
            <v>UN</v>
          </cell>
          <cell r="D5633" t="str">
            <v>CR</v>
          </cell>
          <cell r="E5633">
            <v>30.85</v>
          </cell>
        </row>
        <row r="5634">
          <cell r="A5634" t="str">
            <v>Obs: dimensões entre asteríscos (*) indicam a aceitação de medidas aproximadas.</v>
          </cell>
        </row>
        <row r="5636">
          <cell r="B5636" t="str">
            <v>PREÇOS DE INSUMOS</v>
          </cell>
          <cell r="D5636" t="str">
            <v>Página:</v>
          </cell>
          <cell r="E5636" t="str">
            <v>85 / 146</v>
          </cell>
        </row>
        <row r="5637">
          <cell r="A5637" t="str">
            <v>Indicação da origem do preço:</v>
          </cell>
        </row>
        <row r="5638">
          <cell r="A5638" t="str">
            <v>• C - para preço coletado pelo IBGE</v>
          </cell>
        </row>
        <row r="5639">
          <cell r="A5639" t="str">
            <v>• CR - para preço obtido por meio do coeficiente de representatividade do insumo (ver Manual de Metodologia e</v>
          </cell>
        </row>
        <row r="5640">
          <cell r="A5640" t="str">
            <v>Conceitos);</v>
          </cell>
        </row>
        <row r="5641">
          <cell r="A5641" t="str">
            <v>• AS - para preço atribuído com base no preço do insumo para a localidade de São Paulo.</v>
          </cell>
        </row>
        <row r="5642">
          <cell r="A5642" t="str">
            <v>Mês de Coleta:</v>
          </cell>
          <cell r="B5642" t="str">
            <v>06/2016 Pesquisa: IBGE</v>
          </cell>
        </row>
        <row r="5643">
          <cell r="B5643" t="str">
            <v>CUIABA</v>
          </cell>
          <cell r="C5643" t="str">
            <v>90,01</v>
          </cell>
          <cell r="E5643">
            <v>52.06</v>
          </cell>
        </row>
        <row r="5644">
          <cell r="A5644" t="str">
            <v>Localidade:</v>
          </cell>
          <cell r="B5644" t="str">
            <v>Encargos Sociais Desonerados(%) Horista:</v>
          </cell>
          <cell r="D5644" t="str">
            <v>Mensalista:</v>
          </cell>
        </row>
        <row r="5645">
          <cell r="A5645" t="str">
            <v>Código</v>
          </cell>
          <cell r="B5645" t="str">
            <v>Descriçao do Insumo</v>
          </cell>
          <cell r="C5645" t="str">
            <v>Unid</v>
          </cell>
          <cell r="D5645" t="str">
            <v>Origem</v>
          </cell>
          <cell r="E5645" t="str">
            <v>Preço</v>
          </cell>
        </row>
        <row r="5646">
          <cell r="D5646" t="str">
            <v>de Preço</v>
          </cell>
          <cell r="E5646" t="str">
            <v>Mediano (R$)</v>
          </cell>
        </row>
        <row r="5647">
          <cell r="A5647">
            <v>3657</v>
          </cell>
          <cell r="B5647" t="str">
            <v>JUNCAO PVC, 45 GRAUS, ROSCAVEL, 1 1/4", AGUA FRIA PREDIAL</v>
          </cell>
          <cell r="C5647" t="str">
            <v>UN</v>
          </cell>
          <cell r="D5647" t="str">
            <v>CR</v>
          </cell>
          <cell r="E5647">
            <v>22.72</v>
          </cell>
        </row>
        <row r="5648">
          <cell r="A5648">
            <v>3665</v>
          </cell>
          <cell r="B5648" t="str">
            <v>JUNCAO PVC, 45 GRAUS, ROSCAVEL, 2", AGUA FRIA PREDIAL</v>
          </cell>
          <cell r="C5648" t="str">
            <v>UN</v>
          </cell>
          <cell r="D5648" t="str">
            <v>CR</v>
          </cell>
          <cell r="E5648">
            <v>46.43</v>
          </cell>
        </row>
        <row r="5649">
          <cell r="A5649">
            <v>12625</v>
          </cell>
          <cell r="B5649" t="str">
            <v>JUNCAO PVC, 60 GRAUS, CIRCULAR,  DIAMETRO ENTRE 80 E 100 MM, PARA DRENAGEM</v>
          </cell>
          <cell r="C5649" t="str">
            <v>UN</v>
          </cell>
          <cell r="D5649" t="str">
            <v>CR</v>
          </cell>
          <cell r="E5649">
            <v>7.82</v>
          </cell>
        </row>
        <row r="5650">
          <cell r="B5650" t="str">
            <v>PLUVIAL PREDIAL</v>
          </cell>
        </row>
        <row r="5651">
          <cell r="A5651">
            <v>20136</v>
          </cell>
          <cell r="B5651" t="str">
            <v>JUNCAO SIMPLES, PVC LEVE, 150 MM, PARA ESGOTO PREDIAL</v>
          </cell>
          <cell r="C5651" t="str">
            <v>UN</v>
          </cell>
          <cell r="D5651" t="str">
            <v>CR</v>
          </cell>
          <cell r="E5651">
            <v>106.26</v>
          </cell>
        </row>
        <row r="5652">
          <cell r="A5652">
            <v>20144</v>
          </cell>
          <cell r="B5652" t="str">
            <v>JUNCAO SIMPLES, PVC SERIE R, DN 100 X 100 MM, PARA ESGOTO PREDIAL</v>
          </cell>
          <cell r="C5652" t="str">
            <v>UN</v>
          </cell>
          <cell r="D5652" t="str">
            <v>CR</v>
          </cell>
          <cell r="E5652">
            <v>33.130000000000003</v>
          </cell>
        </row>
        <row r="5653">
          <cell r="A5653">
            <v>20143</v>
          </cell>
          <cell r="B5653" t="str">
            <v>JUNCAO SIMPLES, PVC SERIE R, DN 100 X 75 MM, PARA ESGOTO PREDIAL</v>
          </cell>
          <cell r="C5653" t="str">
            <v>UN</v>
          </cell>
          <cell r="D5653" t="str">
            <v>CR</v>
          </cell>
          <cell r="E5653">
            <v>31.88</v>
          </cell>
        </row>
        <row r="5654">
          <cell r="A5654">
            <v>20145</v>
          </cell>
          <cell r="B5654" t="str">
            <v>JUNCAO SIMPLES, PVC SERIE R, DN 150 X 100 MM, PARA ESGOTO PREDIAL</v>
          </cell>
          <cell r="C5654" t="str">
            <v>UN</v>
          </cell>
          <cell r="D5654" t="str">
            <v>CR</v>
          </cell>
          <cell r="E5654">
            <v>76.400000000000006</v>
          </cell>
        </row>
        <row r="5655">
          <cell r="A5655">
            <v>20146</v>
          </cell>
          <cell r="B5655" t="str">
            <v>JUNCAO SIMPLES, PVC SERIE R, DN 150 X 150 MM, PARA ESGOTO PREDIAL</v>
          </cell>
          <cell r="C5655" t="str">
            <v>UN</v>
          </cell>
          <cell r="D5655" t="str">
            <v>CR</v>
          </cell>
          <cell r="E5655">
            <v>92.91</v>
          </cell>
        </row>
        <row r="5656">
          <cell r="A5656">
            <v>20140</v>
          </cell>
          <cell r="B5656" t="str">
            <v>JUNCAO SIMPLES, PVC SERIE R, DN 40 X 40 MM, PARA ESGOTO PREDIAL</v>
          </cell>
          <cell r="C5656" t="str">
            <v>UN</v>
          </cell>
          <cell r="D5656" t="str">
            <v>CR</v>
          </cell>
          <cell r="E5656">
            <v>5.5</v>
          </cell>
        </row>
        <row r="5657">
          <cell r="A5657">
            <v>20141</v>
          </cell>
          <cell r="B5657" t="str">
            <v>JUNCAO SIMPLES, PVC SERIE R, DN 50 X 50 MM, PARA ESGOTO PREDIAL</v>
          </cell>
          <cell r="C5657" t="str">
            <v>UN</v>
          </cell>
          <cell r="D5657" t="str">
            <v>CR</v>
          </cell>
          <cell r="E5657">
            <v>8.27</v>
          </cell>
        </row>
        <row r="5658">
          <cell r="A5658">
            <v>20142</v>
          </cell>
          <cell r="B5658" t="str">
            <v>JUNCAO SIMPLES, PVC SERIE R, DN 75 X 75 MM, PARA ESGOTO PREDIAL</v>
          </cell>
          <cell r="C5658" t="str">
            <v>UN</v>
          </cell>
          <cell r="D5658" t="str">
            <v>CR</v>
          </cell>
          <cell r="E5658">
            <v>21.01</v>
          </cell>
        </row>
        <row r="5659">
          <cell r="A5659">
            <v>3659</v>
          </cell>
          <cell r="B5659" t="str">
            <v>JUNCAO SIMPLES, PVC, DN 100 X 50 MM, SERIE NORMAL PARA ESGOTO PREDIAL</v>
          </cell>
          <cell r="C5659" t="str">
            <v>UN</v>
          </cell>
          <cell r="D5659" t="str">
            <v>CR</v>
          </cell>
          <cell r="E5659">
            <v>12.13</v>
          </cell>
        </row>
        <row r="5660">
          <cell r="A5660">
            <v>3660</v>
          </cell>
          <cell r="B5660" t="str">
            <v>JUNCAO SIMPLES, PVC, DN 100 X 75 MM, SERIE NORMAL PARA ESGOTO PREDIAL</v>
          </cell>
          <cell r="C5660" t="str">
            <v>UN</v>
          </cell>
          <cell r="D5660" t="str">
            <v>CR</v>
          </cell>
          <cell r="E5660">
            <v>16.57</v>
          </cell>
        </row>
        <row r="5661">
          <cell r="A5661">
            <v>3662</v>
          </cell>
          <cell r="B5661" t="str">
            <v>JUNCAO SIMPLES, PVC, DN 50 X 50 MM, SERIE NORMAL PARA ESGOTO PREDIAL</v>
          </cell>
          <cell r="C5661" t="str">
            <v>UN</v>
          </cell>
          <cell r="D5661" t="str">
            <v>CR</v>
          </cell>
          <cell r="E5661">
            <v>6.27</v>
          </cell>
        </row>
        <row r="5662">
          <cell r="A5662">
            <v>3661</v>
          </cell>
          <cell r="B5662" t="str">
            <v>JUNCAO SIMPLES, PVC, DN 75 X 50 MM, SERIE NORMAL PARA ESGOTO PREDIAL</v>
          </cell>
          <cell r="C5662" t="str">
            <v>UN</v>
          </cell>
          <cell r="D5662" t="str">
            <v>CR</v>
          </cell>
          <cell r="E5662">
            <v>9.31</v>
          </cell>
        </row>
        <row r="5663">
          <cell r="A5663">
            <v>3658</v>
          </cell>
          <cell r="B5663" t="str">
            <v>JUNCAO SIMPLES, PVC, DN 75 X 75 MM, SERIE NORMAL PARA ESGOTO PREDIAL</v>
          </cell>
          <cell r="C5663" t="str">
            <v>UN</v>
          </cell>
          <cell r="D5663" t="str">
            <v>CR</v>
          </cell>
          <cell r="E5663">
            <v>11.88</v>
          </cell>
        </row>
        <row r="5664">
          <cell r="A5664">
            <v>3670</v>
          </cell>
          <cell r="B5664" t="str">
            <v>JUNCAO SIMPLES, PVC, 45 GRAUS, DN 100 X 100 MM, SERIE NORMAL PARA ESGOTO PREDIAL</v>
          </cell>
          <cell r="C5664" t="str">
            <v>UN</v>
          </cell>
          <cell r="D5664" t="str">
            <v>CR</v>
          </cell>
          <cell r="E5664">
            <v>16.8</v>
          </cell>
        </row>
        <row r="5665">
          <cell r="A5665">
            <v>3666</v>
          </cell>
          <cell r="B5665" t="str">
            <v>JUNCAO SIMPLES, PVC, 45 GRAUS, DN 40 X 40 MM, SERIE NORMAL PARA ESGOTO PREDIAL</v>
          </cell>
          <cell r="C5665" t="str">
            <v>UN</v>
          </cell>
          <cell r="D5665" t="str">
            <v>CR</v>
          </cell>
          <cell r="E5665">
            <v>2.63</v>
          </cell>
        </row>
        <row r="5666">
          <cell r="A5666">
            <v>14157</v>
          </cell>
          <cell r="B5666" t="str">
            <v>JUNCAO 2 GARRAS PARA FITA PERFURADA</v>
          </cell>
          <cell r="C5666" t="str">
            <v>UN</v>
          </cell>
          <cell r="D5666" t="str">
            <v>CR</v>
          </cell>
          <cell r="E5666">
            <v>1.48</v>
          </cell>
        </row>
        <row r="5667">
          <cell r="A5667">
            <v>10865</v>
          </cell>
          <cell r="B5667" t="str">
            <v>JUNCAO, PVC PBA, BBB, DN 50 / DE 60 MM, PARA REDE DE AGUA (NBR 5647)</v>
          </cell>
          <cell r="C5667" t="str">
            <v>UN</v>
          </cell>
          <cell r="D5667" t="str">
            <v>AS</v>
          </cell>
          <cell r="E5667">
            <v>11.49</v>
          </cell>
        </row>
        <row r="5668">
          <cell r="A5668">
            <v>3653</v>
          </cell>
          <cell r="B5668" t="str">
            <v>JUNCAO, PVC, 45 GRAUS, JE, BBB, DN 100 MM, PARA REDE COLETORA DE ESGOTO (NBR</v>
          </cell>
          <cell r="C5668" t="str">
            <v>UN</v>
          </cell>
          <cell r="D5668" t="str">
            <v>AS</v>
          </cell>
          <cell r="E5668">
            <v>23.2</v>
          </cell>
        </row>
        <row r="5669">
          <cell r="B5669" t="str">
            <v>10569)</v>
          </cell>
        </row>
        <row r="5670">
          <cell r="A5670">
            <v>3649</v>
          </cell>
          <cell r="B5670" t="str">
            <v>JUNCAO, PVC, 45 GRAUS, JE, BBB, DN 150 MM, PARA REDE COLETORA DE ESGOTO (NBR</v>
          </cell>
          <cell r="C5670" t="str">
            <v>UN</v>
          </cell>
          <cell r="D5670" t="str">
            <v>AS</v>
          </cell>
          <cell r="E5670">
            <v>59.41</v>
          </cell>
        </row>
        <row r="5671">
          <cell r="B5671" t="str">
            <v>10569)</v>
          </cell>
        </row>
        <row r="5672">
          <cell r="A5672">
            <v>3651</v>
          </cell>
          <cell r="B5672" t="str">
            <v>JUNCAO, PVC, 45 GRAUS, JE, BBB, DN 200 MM, PARA REDE COLETORA DE ESGOTO (NBR</v>
          </cell>
          <cell r="C5672" t="str">
            <v>UN</v>
          </cell>
          <cell r="D5672" t="str">
            <v>AS</v>
          </cell>
          <cell r="E5672">
            <v>89.46</v>
          </cell>
        </row>
        <row r="5673">
          <cell r="B5673" t="str">
            <v>10569)</v>
          </cell>
        </row>
        <row r="5674">
          <cell r="A5674">
            <v>3650</v>
          </cell>
          <cell r="B5674" t="str">
            <v>JUNCAO, PVC, 45 GRAUS, JE, BBB, DN 250 MM, PARA REDE COLETORA DE ESGOTO (NBR</v>
          </cell>
          <cell r="C5674" t="str">
            <v>UN</v>
          </cell>
          <cell r="D5674" t="str">
            <v>AS</v>
          </cell>
          <cell r="E5674">
            <v>124.62</v>
          </cell>
        </row>
        <row r="5675">
          <cell r="B5675" t="str">
            <v>10569)</v>
          </cell>
        </row>
        <row r="5676">
          <cell r="A5676">
            <v>3645</v>
          </cell>
          <cell r="B5676" t="str">
            <v>JUNCAO, PVC, 45 GRAUS, JE, BBB, DN 300 MM, PARA REDE COLETORA DE ESGOTO (NBR</v>
          </cell>
          <cell r="C5676" t="str">
            <v>UN</v>
          </cell>
          <cell r="D5676" t="str">
            <v>AS</v>
          </cell>
          <cell r="E5676">
            <v>271.86</v>
          </cell>
        </row>
        <row r="5677">
          <cell r="B5677" t="str">
            <v>10569)</v>
          </cell>
        </row>
        <row r="5678">
          <cell r="A5678">
            <v>3646</v>
          </cell>
          <cell r="B5678" t="str">
            <v>JUNCAO, PVC, 45 GRAUS, JE, BBB, DN 350 MM, PARA REDE COLETORA DE ESGOTO (NBR</v>
          </cell>
          <cell r="C5678" t="str">
            <v>UN</v>
          </cell>
          <cell r="D5678" t="str">
            <v>AS</v>
          </cell>
          <cell r="E5678">
            <v>442.62</v>
          </cell>
        </row>
        <row r="5679">
          <cell r="B5679" t="str">
            <v>10569)</v>
          </cell>
        </row>
        <row r="5680">
          <cell r="A5680">
            <v>3647</v>
          </cell>
          <cell r="B5680" t="str">
            <v>JUNCAO, PVC, 45 GRAUS, JE, BBB, DN 400 MM, PARA REDE COLETORA DE ESGOTO (NBR</v>
          </cell>
          <cell r="C5680" t="str">
            <v>UN</v>
          </cell>
          <cell r="D5680" t="str">
            <v>AS</v>
          </cell>
          <cell r="E5680">
            <v>508.25</v>
          </cell>
        </row>
        <row r="5681">
          <cell r="B5681" t="str">
            <v>10569)</v>
          </cell>
        </row>
        <row r="5682">
          <cell r="A5682">
            <v>39875</v>
          </cell>
          <cell r="B5682" t="str">
            <v>JUNTA DE EXPANSAO BRONZE/LATAO (REF 900), PONTA X PONTA, 35 MM</v>
          </cell>
          <cell r="C5682" t="str">
            <v>UN</v>
          </cell>
          <cell r="D5682" t="str">
            <v>CR</v>
          </cell>
          <cell r="E5682">
            <v>252.37</v>
          </cell>
        </row>
        <row r="5683">
          <cell r="A5683">
            <v>39876</v>
          </cell>
          <cell r="B5683" t="str">
            <v>JUNTA DE EXPANSAO BRONZE/LATAO (REF 900), PONTA X PONTA, 42 MM</v>
          </cell>
          <cell r="C5683" t="str">
            <v>UN</v>
          </cell>
          <cell r="D5683" t="str">
            <v>CR</v>
          </cell>
          <cell r="E5683">
            <v>315.97000000000003</v>
          </cell>
        </row>
        <row r="5684">
          <cell r="A5684">
            <v>39877</v>
          </cell>
          <cell r="B5684" t="str">
            <v>JUNTA DE EXPANSAO BRONZE/LATAO (REF 900), PONTA X PONTA, 54 MM</v>
          </cell>
          <cell r="C5684" t="str">
            <v>UN</v>
          </cell>
          <cell r="D5684" t="str">
            <v>CR</v>
          </cell>
          <cell r="E5684">
            <v>438.24</v>
          </cell>
        </row>
        <row r="5685">
          <cell r="A5685">
            <v>39878</v>
          </cell>
          <cell r="B5685" t="str">
            <v>JUNTA DE EXPANSAO BRONZE/LATAO (REF 900), PONTA X PONTA, 66 MM</v>
          </cell>
          <cell r="C5685" t="str">
            <v>UN</v>
          </cell>
          <cell r="D5685" t="str">
            <v>CR</v>
          </cell>
          <cell r="E5685">
            <v>578.84</v>
          </cell>
        </row>
        <row r="5686">
          <cell r="A5686">
            <v>39872</v>
          </cell>
          <cell r="B5686" t="str">
            <v>JUNTA DE EXPANSAO DE COBRE (REF 900), PONTA X PONTA, 15 MM</v>
          </cell>
          <cell r="C5686" t="str">
            <v>UN</v>
          </cell>
          <cell r="D5686" t="str">
            <v>CR</v>
          </cell>
          <cell r="E5686">
            <v>173.07</v>
          </cell>
        </row>
        <row r="5687">
          <cell r="A5687">
            <v>39873</v>
          </cell>
          <cell r="B5687" t="str">
            <v>JUNTA DE EXPANSAO DE COBRE (REF 900), PONTA X PONTA, 22 MM</v>
          </cell>
          <cell r="C5687" t="str">
            <v>UN</v>
          </cell>
          <cell r="D5687" t="str">
            <v>CR</v>
          </cell>
          <cell r="E5687">
            <v>200.75</v>
          </cell>
        </row>
        <row r="5688">
          <cell r="A5688">
            <v>39874</v>
          </cell>
          <cell r="B5688" t="str">
            <v>JUNTA DE EXPANSAO DE COBRE (REF 900), PONTA X PONTA, 28 MM</v>
          </cell>
          <cell r="C5688" t="str">
            <v>UN</v>
          </cell>
          <cell r="D5688" t="str">
            <v>CR</v>
          </cell>
          <cell r="E5688">
            <v>220.5</v>
          </cell>
        </row>
        <row r="5689">
          <cell r="A5689">
            <v>3674</v>
          </cell>
          <cell r="B5689" t="str">
            <v>JUNTA DILATACAO ELASTICA PARA CONCRETO (FUGENBAND) O-12, ATE 5 MCA</v>
          </cell>
          <cell r="C5689" t="str">
            <v>M</v>
          </cell>
          <cell r="D5689" t="str">
            <v>AS</v>
          </cell>
          <cell r="E5689">
            <v>50.32</v>
          </cell>
        </row>
        <row r="5690">
          <cell r="A5690">
            <v>3681</v>
          </cell>
          <cell r="B5690" t="str">
            <v>JUNTA DILATACAO ELASTICA PARA CONCRETO (FUGENBAND) O-22, ATE 30 MCA</v>
          </cell>
          <cell r="C5690" t="str">
            <v>M</v>
          </cell>
          <cell r="D5690" t="str">
            <v>AS</v>
          </cell>
          <cell r="E5690">
            <v>74.87</v>
          </cell>
        </row>
        <row r="5691">
          <cell r="A5691">
            <v>3676</v>
          </cell>
          <cell r="B5691" t="str">
            <v>JUNTA DILATACAO ELASTICA PARA CONCRETO (FUGENBAND) O-35/10, ATE 100 MCA</v>
          </cell>
          <cell r="C5691" t="str">
            <v>M</v>
          </cell>
          <cell r="D5691" t="str">
            <v>AS</v>
          </cell>
          <cell r="E5691">
            <v>281.77999999999997</v>
          </cell>
        </row>
        <row r="5692">
          <cell r="A5692">
            <v>3679</v>
          </cell>
          <cell r="B5692" t="str">
            <v>JUNTA DILATACAO ELASTICA PARA CONCRETO (FUGENBAND) O-35/6, ATE 100 MCA</v>
          </cell>
          <cell r="C5692" t="str">
            <v>M</v>
          </cell>
          <cell r="D5692" t="str">
            <v>AS</v>
          </cell>
          <cell r="E5692">
            <v>233.12</v>
          </cell>
        </row>
        <row r="5693">
          <cell r="A5693">
            <v>3672</v>
          </cell>
          <cell r="B5693" t="str">
            <v>JUNTA PLASTICA DE DILATACAO PARA PISOS, COR CINZA, 10 X 4,5 MM (ALTURA X</v>
          </cell>
          <cell r="C5693" t="str">
            <v>M</v>
          </cell>
          <cell r="D5693" t="str">
            <v>AS</v>
          </cell>
          <cell r="E5693">
            <v>0.79</v>
          </cell>
        </row>
        <row r="5694">
          <cell r="B5694" t="str">
            <v>ESPESSURA)</v>
          </cell>
        </row>
        <row r="5695">
          <cell r="A5695">
            <v>3671</v>
          </cell>
          <cell r="B5695" t="str">
            <v>JUNTA PLASTICA DE DILATACAO PARA PISOS, COR CINZA, 17 X 3 MM (ALTURA X ESPESSURA)</v>
          </cell>
          <cell r="C5695" t="str">
            <v>M</v>
          </cell>
          <cell r="D5695" t="str">
            <v>AS</v>
          </cell>
          <cell r="E5695">
            <v>0.75</v>
          </cell>
        </row>
        <row r="5696">
          <cell r="A5696">
            <v>3673</v>
          </cell>
          <cell r="B5696" t="str">
            <v>JUNTA PLASTICA DE DILATACAO PARA PISOS, COR CINZA, 27 X 3 MM (ALTURA X ESPESSURA)</v>
          </cell>
          <cell r="C5696" t="str">
            <v>M</v>
          </cell>
          <cell r="D5696" t="str">
            <v>AS</v>
          </cell>
          <cell r="E5696">
            <v>1.17</v>
          </cell>
        </row>
        <row r="5697">
          <cell r="A5697" t="str">
            <v>Obs: dimensões entre asteríscos (*) indicam a aceitação de medidas aproximadas.</v>
          </cell>
        </row>
        <row r="5699">
          <cell r="B5699" t="str">
            <v>PREÇOS DE INSUMOS</v>
          </cell>
          <cell r="D5699" t="str">
            <v>Página:</v>
          </cell>
          <cell r="E5699" t="str">
            <v>86 / 146</v>
          </cell>
        </row>
        <row r="5700">
          <cell r="A5700" t="str">
            <v>Indicação da origem do preço:</v>
          </cell>
        </row>
        <row r="5701">
          <cell r="A5701" t="str">
            <v>• C - para preço coletado pelo IBGE</v>
          </cell>
        </row>
        <row r="5702">
          <cell r="A5702" t="str">
            <v>• CR - para preço obtido por meio do coeficiente de representatividade do insumo (ver Manual de Metodologia e</v>
          </cell>
        </row>
        <row r="5703">
          <cell r="A5703" t="str">
            <v>Conceitos);</v>
          </cell>
        </row>
        <row r="5704">
          <cell r="A5704" t="str">
            <v>• AS - para preço atribuído com base no preço do insumo para a localidade de São Paulo.</v>
          </cell>
        </row>
        <row r="5705">
          <cell r="A5705" t="str">
            <v>Mês de Coleta:</v>
          </cell>
          <cell r="B5705" t="str">
            <v>06/2016 Pesquisa: IBGE</v>
          </cell>
        </row>
        <row r="5706">
          <cell r="B5706" t="str">
            <v>CUIABA</v>
          </cell>
          <cell r="C5706" t="str">
            <v>90,01</v>
          </cell>
          <cell r="E5706">
            <v>52.06</v>
          </cell>
        </row>
        <row r="5707">
          <cell r="A5707" t="str">
            <v>Localidade:</v>
          </cell>
          <cell r="B5707" t="str">
            <v>Encargos Sociais Desonerados(%) Horista:</v>
          </cell>
          <cell r="D5707" t="str">
            <v>Mensalista:</v>
          </cell>
        </row>
        <row r="5708">
          <cell r="A5708" t="str">
            <v>Código</v>
          </cell>
          <cell r="B5708" t="str">
            <v>Descriçao do Insumo</v>
          </cell>
          <cell r="C5708" t="str">
            <v>Unid</v>
          </cell>
          <cell r="D5708" t="str">
            <v>Origem</v>
          </cell>
          <cell r="E5708" t="str">
            <v>Preço</v>
          </cell>
        </row>
        <row r="5709">
          <cell r="D5709" t="str">
            <v>de Preço</v>
          </cell>
          <cell r="E5709" t="str">
            <v>Mediano (R$)</v>
          </cell>
        </row>
        <row r="5710">
          <cell r="A5710">
            <v>3729</v>
          </cell>
          <cell r="B5710" t="str">
            <v>KIT CAVALETE PVC COM REGISTRO 1/2", COMPLETO</v>
          </cell>
          <cell r="C5710" t="str">
            <v>UN</v>
          </cell>
          <cell r="D5710" t="str">
            <v>C</v>
          </cell>
          <cell r="E5710">
            <v>37.07</v>
          </cell>
        </row>
        <row r="5711">
          <cell r="A5711">
            <v>63</v>
          </cell>
          <cell r="B5711" t="str">
            <v>KIT CAVALETE PVC COM REGISTRO 3/4", COMPLETO</v>
          </cell>
          <cell r="C5711" t="str">
            <v>UN</v>
          </cell>
          <cell r="D5711" t="str">
            <v>CR</v>
          </cell>
          <cell r="E5711">
            <v>41.08</v>
          </cell>
        </row>
        <row r="5712">
          <cell r="A5712">
            <v>39398</v>
          </cell>
          <cell r="B5712" t="str">
            <v>KIT DE ACESSORIOS PARA BANHEIRO EM METAL CROMADO, 5 PECAS</v>
          </cell>
          <cell r="C5712" t="str">
            <v>UN</v>
          </cell>
          <cell r="D5712" t="str">
            <v>CR</v>
          </cell>
          <cell r="E5712">
            <v>66.17</v>
          </cell>
        </row>
        <row r="5713">
          <cell r="A5713">
            <v>13343</v>
          </cell>
          <cell r="B5713" t="str">
            <v>KIT DE MATERIAIS PARA BRACADEIRA PARA FIXACAO EM POSTE CIRCULAR, CONTEM TRES</v>
          </cell>
          <cell r="C5713" t="str">
            <v>UN</v>
          </cell>
          <cell r="D5713" t="str">
            <v>CR</v>
          </cell>
          <cell r="E5713">
            <v>16.48</v>
          </cell>
        </row>
        <row r="5714">
          <cell r="B5714" t="str">
            <v>FIXADORES E UM ROLO DE FITA DE 3 M EM ACO CARBONO</v>
          </cell>
        </row>
        <row r="5715">
          <cell r="A5715">
            <v>3731</v>
          </cell>
          <cell r="B5715" t="str">
            <v>LADRILHO HIDRAULICO, *20 x 20* CM, E= 2 CM, DADOS (36), COR NATURAL.</v>
          </cell>
          <cell r="C5715" t="str">
            <v>M2</v>
          </cell>
          <cell r="D5715" t="str">
            <v>C</v>
          </cell>
          <cell r="E5715">
            <v>45.96</v>
          </cell>
        </row>
        <row r="5716">
          <cell r="A5716">
            <v>3733</v>
          </cell>
          <cell r="B5716" t="str">
            <v>LADRILHO HIDRAULICO, *20 x 20* CM, E= 2 CM, PADRAO COPACABANA, 2 CORES (PRETO E</v>
          </cell>
          <cell r="C5716" t="str">
            <v>M2</v>
          </cell>
          <cell r="D5716" t="str">
            <v>CR</v>
          </cell>
          <cell r="E5716">
            <v>49.51</v>
          </cell>
        </row>
        <row r="5717">
          <cell r="B5717" t="str">
            <v>BRANCO).</v>
          </cell>
        </row>
        <row r="5718">
          <cell r="A5718">
            <v>38137</v>
          </cell>
          <cell r="B5718" t="str">
            <v>LADRILHO HIDRAULICO, *20 X 20* CM, E= 2 CM, RAMPA, NATURAL</v>
          </cell>
          <cell r="C5718" t="str">
            <v>M2</v>
          </cell>
          <cell r="D5718" t="str">
            <v>CR</v>
          </cell>
          <cell r="E5718">
            <v>46.23</v>
          </cell>
        </row>
        <row r="5719">
          <cell r="A5719">
            <v>38135</v>
          </cell>
          <cell r="B5719" t="str">
            <v>LADRILHO HIDRAULICO, *20 X 20* CM, E= 2 CM, TATIL ALERTA, AMARELO</v>
          </cell>
          <cell r="C5719" t="str">
            <v>M2</v>
          </cell>
          <cell r="D5719" t="str">
            <v>CR</v>
          </cell>
          <cell r="E5719">
            <v>58.6</v>
          </cell>
        </row>
        <row r="5720">
          <cell r="A5720">
            <v>38136</v>
          </cell>
          <cell r="B5720" t="str">
            <v>LADRILHO HIDRAULICO, *20 X 20* CM, E= 2 CM, TATIL DIRECIONAL, AMARELO</v>
          </cell>
          <cell r="C5720" t="str">
            <v>M2</v>
          </cell>
          <cell r="D5720" t="str">
            <v>CR</v>
          </cell>
          <cell r="E5720">
            <v>58.6</v>
          </cell>
        </row>
        <row r="5721">
          <cell r="A5721">
            <v>38138</v>
          </cell>
          <cell r="B5721" t="str">
            <v>LADRILHO HIDRAULICO, *30 X 30* CM, E= 2 CM, MILANO, NATURAL</v>
          </cell>
          <cell r="C5721" t="str">
            <v>M2</v>
          </cell>
          <cell r="D5721" t="str">
            <v>CR</v>
          </cell>
          <cell r="E5721">
            <v>45.39</v>
          </cell>
        </row>
        <row r="5722">
          <cell r="A5722">
            <v>3736</v>
          </cell>
          <cell r="B5722" t="str">
            <v>LAJE PRE-MOLDADA CONVENCIONAL (LAJOTAS + VIGOTAS) PARA FORRO, UNIDIRECIONAL,</v>
          </cell>
          <cell r="C5722" t="str">
            <v>M2</v>
          </cell>
          <cell r="D5722" t="str">
            <v>C</v>
          </cell>
          <cell r="E5722">
            <v>31.25</v>
          </cell>
        </row>
        <row r="5723">
          <cell r="B5723" t="str">
            <v>SOBRECARGA DE 100 KG/M2, VAO ATE 4,00 M (SEM COLOCACAO)</v>
          </cell>
        </row>
        <row r="5724">
          <cell r="A5724">
            <v>3741</v>
          </cell>
          <cell r="B5724" t="str">
            <v>LAJE PRE-MOLDADA CONVENCIONAL (LAJOTAS + VIGOTAS) PARA FORRO, UNIDIRECIONAL,</v>
          </cell>
          <cell r="C5724" t="str">
            <v>M2</v>
          </cell>
          <cell r="D5724" t="str">
            <v>CR</v>
          </cell>
          <cell r="E5724">
            <v>32.57</v>
          </cell>
        </row>
        <row r="5725">
          <cell r="B5725" t="str">
            <v>SOBRECARGA DE 100 KG/M2, VAO ATE 4,50 M (SEM COLOCACAO)</v>
          </cell>
        </row>
        <row r="5726">
          <cell r="A5726">
            <v>3745</v>
          </cell>
          <cell r="B5726" t="str">
            <v>LAJE PRE-MOLDADA CONVENCIONAL (LAJOTAS + VIGOTAS) PARA FORRO, UNIDIRECIONAL,</v>
          </cell>
          <cell r="C5726" t="str">
            <v>M2</v>
          </cell>
          <cell r="D5726" t="str">
            <v>CR</v>
          </cell>
          <cell r="E5726">
            <v>35.119999999999997</v>
          </cell>
        </row>
        <row r="5727">
          <cell r="B5727" t="str">
            <v>SOBRECARGA 100 KG/M2, VAO ATE 5,00 M (SEM COLOCACAO)</v>
          </cell>
        </row>
        <row r="5728">
          <cell r="A5728">
            <v>3743</v>
          </cell>
          <cell r="B5728" t="str">
            <v>LAJE PRE-MOLDADA CONVENCIONAL (LAJOTAS + VIGOTAS) PARA PISO, UNIDIRECIONAL,</v>
          </cell>
          <cell r="C5728" t="str">
            <v>M2</v>
          </cell>
          <cell r="D5728" t="str">
            <v>CR</v>
          </cell>
          <cell r="E5728">
            <v>32.46</v>
          </cell>
        </row>
        <row r="5729">
          <cell r="B5729" t="str">
            <v>SOBRECARGA DE 200 KG/M2, VAO ATE 3,50 M (SEM COLOCACAO)</v>
          </cell>
        </row>
        <row r="5730">
          <cell r="A5730">
            <v>3744</v>
          </cell>
          <cell r="B5730" t="str">
            <v>LAJE PRE-MOLDADA CONVENCIONAL (LAJOTAS + VIGOTAS) PARA PISO, UNIDIRECIONAL,</v>
          </cell>
          <cell r="C5730" t="str">
            <v>M2</v>
          </cell>
          <cell r="D5730" t="str">
            <v>CR</v>
          </cell>
          <cell r="E5730">
            <v>35.729999999999997</v>
          </cell>
        </row>
        <row r="5731">
          <cell r="B5731" t="str">
            <v>SOBRECARGA DE 200 KG/M2, VAO ATE 4,50 M (SEM COLOCACAO)</v>
          </cell>
        </row>
        <row r="5732">
          <cell r="A5732">
            <v>3739</v>
          </cell>
          <cell r="B5732" t="str">
            <v>LAJE PRE-MOLDADA CONVENCIONAL (LAJOTAS + VIGOTAS) PARA PISO, UNIDIRECIONAL,</v>
          </cell>
          <cell r="C5732" t="str">
            <v>M2</v>
          </cell>
          <cell r="D5732" t="str">
            <v>CR</v>
          </cell>
          <cell r="E5732">
            <v>37.54</v>
          </cell>
        </row>
        <row r="5733">
          <cell r="B5733" t="str">
            <v>SOBRECARGA DE 200 KG/M2, VAO ATE 5,00 M (SEM COLOCACAO)</v>
          </cell>
        </row>
        <row r="5734">
          <cell r="A5734">
            <v>3737</v>
          </cell>
          <cell r="B5734" t="str">
            <v>LAJE PRE-MOLDADA CONVENCIONAL (LAJOTAS + VIGOTAS) PARA PISO, UNIDIRECIONAL,</v>
          </cell>
          <cell r="C5734" t="str">
            <v>M2</v>
          </cell>
          <cell r="D5734" t="str">
            <v>CR</v>
          </cell>
          <cell r="E5734">
            <v>39.36</v>
          </cell>
        </row>
        <row r="5735">
          <cell r="B5735" t="str">
            <v>SOBRECARGA DE 350 KG/M2, VAO ATE 4,50 M (SEM COLOCACAO)</v>
          </cell>
        </row>
        <row r="5736">
          <cell r="A5736">
            <v>3738</v>
          </cell>
          <cell r="B5736" t="str">
            <v>LAJE PRE-MOLDADA CONVENCIONAL (LAJOTAS + VIGOTAS) PARA PISO, UNIDIRECIONAL,</v>
          </cell>
          <cell r="C5736" t="str">
            <v>M2</v>
          </cell>
          <cell r="D5736" t="str">
            <v>CR</v>
          </cell>
          <cell r="E5736">
            <v>45.42</v>
          </cell>
        </row>
        <row r="5737">
          <cell r="B5737" t="str">
            <v>SOBRECARGA DE 350 KG/M2, VAO ATE 5,00 M (SEM COLOCACAO)</v>
          </cell>
        </row>
        <row r="5738">
          <cell r="A5738">
            <v>3747</v>
          </cell>
          <cell r="B5738" t="str">
            <v>LAJE PRE-MOLDADA CONVENCIONAL (LAJOTAS + VIGOTAS) PARA PISO, UNIDIRECIONAL,</v>
          </cell>
          <cell r="C5738" t="str">
            <v>M2</v>
          </cell>
          <cell r="D5738" t="str">
            <v>CR</v>
          </cell>
          <cell r="E5738">
            <v>35.729999999999997</v>
          </cell>
        </row>
        <row r="5739">
          <cell r="B5739" t="str">
            <v>SOBRECARGA 350 KG/M2 VAO ATE 3,50 M (SEM COLOCACAO)</v>
          </cell>
        </row>
        <row r="5740">
          <cell r="A5740">
            <v>11649</v>
          </cell>
          <cell r="B5740" t="str">
            <v>LAJE PRE-MOLDADA DE TRANSICAO EXCENTRICA EM CONCRETO ARMADO, DN 1200 MM,</v>
          </cell>
          <cell r="C5740" t="str">
            <v>UN</v>
          </cell>
          <cell r="D5740" t="str">
            <v>CR</v>
          </cell>
          <cell r="E5740">
            <v>259.2</v>
          </cell>
        </row>
        <row r="5741">
          <cell r="B5741" t="str">
            <v>FURO CIRCULAR DN 600 MM, ESPESSURA 12 CM</v>
          </cell>
        </row>
        <row r="5742">
          <cell r="A5742">
            <v>11650</v>
          </cell>
          <cell r="B5742" t="str">
            <v>LAJE PRE-MOLDADA DE TRANSICAO EXCENTRICA EM CONCRETO ARMADO, DN 1500 MM,</v>
          </cell>
          <cell r="C5742" t="str">
            <v>UN</v>
          </cell>
          <cell r="D5742" t="str">
            <v>CR</v>
          </cell>
          <cell r="E5742">
            <v>441.79</v>
          </cell>
        </row>
        <row r="5743">
          <cell r="B5743" t="str">
            <v>FURO CIRCULAR DN 530 MM, ESPESSURA 15 CM</v>
          </cell>
        </row>
        <row r="5744">
          <cell r="A5744">
            <v>3742</v>
          </cell>
          <cell r="B5744" t="str">
            <v>LAJE PRE-MOLDADA TRELICADA (LAJOTAS + VIGOTAS) PARA FORRO, UNIDIRECIONAL,</v>
          </cell>
          <cell r="C5744" t="str">
            <v>M2</v>
          </cell>
          <cell r="D5744" t="str">
            <v>CR</v>
          </cell>
          <cell r="E5744">
            <v>47.11</v>
          </cell>
        </row>
        <row r="5745">
          <cell r="B5745" t="str">
            <v>SOBRECARGA DE 100 KG/M2, VAO ATE 6,00 M (SEM COLOCACAO)</v>
          </cell>
        </row>
        <row r="5746">
          <cell r="A5746">
            <v>3746</v>
          </cell>
          <cell r="B5746" t="str">
            <v>LAJE PRE-MOLDADA TRELICADA (LAJOTAS + VIGOTAS) PARA PISO, UNIDIRECIONAL,</v>
          </cell>
          <cell r="C5746" t="str">
            <v>M2</v>
          </cell>
          <cell r="D5746" t="str">
            <v>CR</v>
          </cell>
          <cell r="E5746">
            <v>55.01</v>
          </cell>
        </row>
        <row r="5747">
          <cell r="B5747" t="str">
            <v>SOBRECARGA DE 200 KG/M2, VAO ATE 6,00 M (SEM COLOCACAO)</v>
          </cell>
        </row>
        <row r="5748">
          <cell r="A5748">
            <v>13250</v>
          </cell>
          <cell r="B5748" t="str">
            <v>LAJOTA CERAMICA 20  X 30 CM PARA LAJE PRE-MOLDADA</v>
          </cell>
          <cell r="C5748" t="str">
            <v>UN</v>
          </cell>
          <cell r="D5748" t="str">
            <v>CR</v>
          </cell>
          <cell r="E5748">
            <v>0.55000000000000004</v>
          </cell>
        </row>
        <row r="5749">
          <cell r="A5749">
            <v>11641</v>
          </cell>
          <cell r="B5749" t="str">
            <v>LAJOTA CERAMICA 20 X 30 CM PARA LAJE PRE-MOLDADA</v>
          </cell>
          <cell r="C5749" t="str">
            <v>M2</v>
          </cell>
          <cell r="D5749" t="str">
            <v>CR</v>
          </cell>
          <cell r="E5749">
            <v>9.2100000000000009</v>
          </cell>
        </row>
        <row r="5750">
          <cell r="A5750">
            <v>21106</v>
          </cell>
          <cell r="B5750" t="str">
            <v>LAMBRIS DE ALUMINIO *0,6* KG/M</v>
          </cell>
          <cell r="C5750" t="str">
            <v>KG</v>
          </cell>
          <cell r="D5750" t="str">
            <v>CR</v>
          </cell>
          <cell r="E5750">
            <v>27.43</v>
          </cell>
        </row>
        <row r="5751">
          <cell r="A5751">
            <v>3755</v>
          </cell>
          <cell r="B5751" t="str">
            <v>LAMPADA DE LUZ MISTA 160 W, BASE E27 (220 V)</v>
          </cell>
          <cell r="C5751" t="str">
            <v>UN</v>
          </cell>
          <cell r="D5751" t="str">
            <v>CR</v>
          </cell>
          <cell r="E5751">
            <v>13.3</v>
          </cell>
        </row>
        <row r="5752">
          <cell r="A5752">
            <v>3750</v>
          </cell>
          <cell r="B5752" t="str">
            <v>LAMPADA DE LUZ MISTA 250 W, BASE E27 (220 V)</v>
          </cell>
          <cell r="C5752" t="str">
            <v>UN</v>
          </cell>
          <cell r="D5752" t="str">
            <v>CR</v>
          </cell>
          <cell r="E5752">
            <v>17.89</v>
          </cell>
        </row>
        <row r="5753">
          <cell r="A5753">
            <v>3756</v>
          </cell>
          <cell r="B5753" t="str">
            <v>LAMPADA DE LUZ MISTA 500 W, BASE E40 (220 V)</v>
          </cell>
          <cell r="C5753" t="str">
            <v>UN</v>
          </cell>
          <cell r="D5753" t="str">
            <v>CR</v>
          </cell>
          <cell r="E5753">
            <v>33.43</v>
          </cell>
        </row>
        <row r="5754">
          <cell r="A5754">
            <v>39377</v>
          </cell>
          <cell r="B5754" t="str">
            <v>LAMPADA FLUORESCENTE COMPACTA BRANCA 135 W, BASE E40 (127/220 V)</v>
          </cell>
          <cell r="C5754" t="str">
            <v>UN</v>
          </cell>
          <cell r="D5754" t="str">
            <v>CR</v>
          </cell>
          <cell r="E5754">
            <v>99.03</v>
          </cell>
        </row>
        <row r="5755">
          <cell r="A5755">
            <v>38191</v>
          </cell>
          <cell r="B5755" t="str">
            <v>LAMPADA FLUORESCENTE COMPACTA 2U BRANCA 15 W, BASE E27 (110/220 V)</v>
          </cell>
          <cell r="C5755" t="str">
            <v>UN</v>
          </cell>
          <cell r="D5755" t="str">
            <v>CR</v>
          </cell>
          <cell r="E5755">
            <v>7.37</v>
          </cell>
        </row>
        <row r="5756">
          <cell r="A5756">
            <v>39381</v>
          </cell>
          <cell r="B5756" t="str">
            <v>LAMPADA FLUORESCENTE COMPACTA 2U/3U BRANCA 9/10 W, BASE E27 (127/220 V)</v>
          </cell>
          <cell r="C5756" t="str">
            <v>UN</v>
          </cell>
          <cell r="D5756" t="str">
            <v>CR</v>
          </cell>
          <cell r="E5756">
            <v>6.87</v>
          </cell>
        </row>
        <row r="5757">
          <cell r="A5757">
            <v>38780</v>
          </cell>
          <cell r="B5757" t="str">
            <v>LAMPADA FLUORESCENTE COMPACTA 3U BRANCA 20 W, BASE E27 (127/220 V)</v>
          </cell>
          <cell r="C5757" t="str">
            <v>UN</v>
          </cell>
          <cell r="D5757" t="str">
            <v>CR</v>
          </cell>
          <cell r="E5757">
            <v>8.41</v>
          </cell>
        </row>
        <row r="5758">
          <cell r="A5758">
            <v>38781</v>
          </cell>
          <cell r="B5758" t="str">
            <v>LAMPADA FLUORESCENTE ESPIRAL BRANCA 45 W, BASE E27 (127/220 V)</v>
          </cell>
          <cell r="C5758" t="str">
            <v>UN</v>
          </cell>
          <cell r="D5758" t="str">
            <v>CR</v>
          </cell>
          <cell r="E5758">
            <v>28.4</v>
          </cell>
        </row>
        <row r="5759">
          <cell r="A5759">
            <v>38192</v>
          </cell>
          <cell r="B5759" t="str">
            <v>LAMPADA FLUORESCENTE ESPIRAL BRANCA 65 W, BASE E27 (127/220 V)</v>
          </cell>
          <cell r="C5759" t="str">
            <v>UN</v>
          </cell>
          <cell r="D5759" t="str">
            <v>CR</v>
          </cell>
          <cell r="E5759">
            <v>51.39</v>
          </cell>
        </row>
        <row r="5760">
          <cell r="A5760">
            <v>3753</v>
          </cell>
          <cell r="B5760" t="str">
            <v>LAMPADA FLUORESCENTE TUBULAR T10 DE 20 W, BIVOLT</v>
          </cell>
          <cell r="C5760" t="str">
            <v>UN</v>
          </cell>
          <cell r="D5760" t="str">
            <v>CR</v>
          </cell>
          <cell r="E5760">
            <v>4.5</v>
          </cell>
        </row>
        <row r="5761">
          <cell r="A5761">
            <v>3754</v>
          </cell>
          <cell r="B5761" t="str">
            <v>LAMPADA FLUORESCENTE TUBULAR T10 DE 40 W, BIVOLT</v>
          </cell>
          <cell r="C5761" t="str">
            <v>UN</v>
          </cell>
          <cell r="D5761" t="str">
            <v>CR</v>
          </cell>
          <cell r="E5761">
            <v>4.5</v>
          </cell>
        </row>
        <row r="5762">
          <cell r="A5762">
            <v>38782</v>
          </cell>
          <cell r="B5762" t="str">
            <v>LAMPADA FLUORESCENTE TUBULAR T5 DE 14 W, BIVOLT</v>
          </cell>
          <cell r="C5762" t="str">
            <v>UN</v>
          </cell>
          <cell r="D5762" t="str">
            <v>CR</v>
          </cell>
          <cell r="E5762">
            <v>5.85</v>
          </cell>
        </row>
        <row r="5763">
          <cell r="A5763" t="str">
            <v>Obs: dimensões entre asteríscos (*) indicam a aceitação de medidas aproximadas.</v>
          </cell>
        </row>
        <row r="5765">
          <cell r="B5765" t="str">
            <v>PREÇOS DE INSUMOS</v>
          </cell>
          <cell r="D5765" t="str">
            <v>Página:</v>
          </cell>
          <cell r="E5765" t="str">
            <v>87 / 146</v>
          </cell>
        </row>
        <row r="5766">
          <cell r="A5766" t="str">
            <v>Indicação da origem do preço:</v>
          </cell>
        </row>
        <row r="5767">
          <cell r="A5767" t="str">
            <v>• C - para preço coletado pelo IBGE</v>
          </cell>
        </row>
        <row r="5768">
          <cell r="A5768" t="str">
            <v>• CR - para preço obtido por meio do coeficiente de representatividade do insumo (ver Manual de Metodologia e</v>
          </cell>
        </row>
        <row r="5769">
          <cell r="A5769" t="str">
            <v>Conceitos);</v>
          </cell>
        </row>
        <row r="5770">
          <cell r="A5770" t="str">
            <v>• AS - para preço atribuído com base no preço do insumo para a localidade de São Paulo.</v>
          </cell>
        </row>
        <row r="5771">
          <cell r="A5771" t="str">
            <v>Mês de Coleta:</v>
          </cell>
          <cell r="B5771" t="str">
            <v>06/2016 Pesquisa: IBGE</v>
          </cell>
        </row>
        <row r="5772">
          <cell r="B5772" t="str">
            <v>CUIABA</v>
          </cell>
          <cell r="C5772" t="str">
            <v>90,01</v>
          </cell>
          <cell r="E5772">
            <v>52.06</v>
          </cell>
        </row>
        <row r="5773">
          <cell r="A5773" t="str">
            <v>Localidade:</v>
          </cell>
          <cell r="B5773" t="str">
            <v>Encargos Sociais Desonerados(%) Horista:</v>
          </cell>
          <cell r="D5773" t="str">
            <v>Mensalista:</v>
          </cell>
        </row>
        <row r="5774">
          <cell r="A5774" t="str">
            <v>Código</v>
          </cell>
          <cell r="B5774" t="str">
            <v>Descriçao do Insumo</v>
          </cell>
          <cell r="C5774" t="str">
            <v>Unid</v>
          </cell>
          <cell r="D5774" t="str">
            <v>Origem</v>
          </cell>
          <cell r="E5774" t="str">
            <v>Preço</v>
          </cell>
        </row>
        <row r="5775">
          <cell r="D5775" t="str">
            <v>de Preço</v>
          </cell>
          <cell r="E5775" t="str">
            <v>Mediano (R$)</v>
          </cell>
        </row>
        <row r="5776">
          <cell r="A5776">
            <v>38778</v>
          </cell>
          <cell r="B5776" t="str">
            <v>LAMPADA FLUORESCENTE TUBULAR T8 DE 16/18 W, BIVOLT</v>
          </cell>
          <cell r="C5776" t="str">
            <v>UN</v>
          </cell>
          <cell r="D5776" t="str">
            <v>CR</v>
          </cell>
          <cell r="E5776">
            <v>4.3899999999999997</v>
          </cell>
        </row>
        <row r="5777">
          <cell r="A5777">
            <v>38779</v>
          </cell>
          <cell r="B5777" t="str">
            <v>LAMPADA FLUORESCENTE TUBULAR T8 DE 32/36 W, BIVOLT</v>
          </cell>
          <cell r="C5777" t="str">
            <v>UN</v>
          </cell>
          <cell r="D5777" t="str">
            <v>CR</v>
          </cell>
          <cell r="E5777">
            <v>4.66</v>
          </cell>
        </row>
        <row r="5778">
          <cell r="A5778">
            <v>39388</v>
          </cell>
          <cell r="B5778" t="str">
            <v>LAMPADA LED TIPO DICROICA BIVOLT, LUZ BRANCA, 5 W (BASE GU10)</v>
          </cell>
          <cell r="C5778" t="str">
            <v>UN</v>
          </cell>
          <cell r="D5778" t="str">
            <v>CR</v>
          </cell>
          <cell r="E5778">
            <v>22.7</v>
          </cell>
        </row>
        <row r="5779">
          <cell r="A5779">
            <v>39387</v>
          </cell>
          <cell r="B5779" t="str">
            <v>LAMPADA LED TUBULAR BIVOLT 18/20 W, BASE G13</v>
          </cell>
          <cell r="C5779" t="str">
            <v>UN</v>
          </cell>
          <cell r="D5779" t="str">
            <v>CR</v>
          </cell>
          <cell r="E5779">
            <v>38.299999999999997</v>
          </cell>
        </row>
        <row r="5780">
          <cell r="A5780">
            <v>39386</v>
          </cell>
          <cell r="B5780" t="str">
            <v>LAMPADA LED TUBULAR BIVOLT 9/10 W, BASE G13</v>
          </cell>
          <cell r="C5780" t="str">
            <v>UN</v>
          </cell>
          <cell r="D5780" t="str">
            <v>CR</v>
          </cell>
          <cell r="E5780">
            <v>25.33</v>
          </cell>
        </row>
        <row r="5781">
          <cell r="A5781">
            <v>38194</v>
          </cell>
          <cell r="B5781" t="str">
            <v>LAMPADA LED 10 W BIVOLT BRANCA, FORMATO TRADICIONAL (BASE E27)</v>
          </cell>
          <cell r="C5781" t="str">
            <v>UN</v>
          </cell>
          <cell r="D5781" t="str">
            <v>CR</v>
          </cell>
          <cell r="E5781">
            <v>21.59</v>
          </cell>
        </row>
        <row r="5782">
          <cell r="A5782">
            <v>38193</v>
          </cell>
          <cell r="B5782" t="str">
            <v>LAMPADA LED 6 W BIVOLT BRANCA, FORMATO TRADICIONAL (BASE E27)</v>
          </cell>
          <cell r="C5782" t="str">
            <v>UN</v>
          </cell>
          <cell r="D5782" t="str">
            <v>CR</v>
          </cell>
          <cell r="E5782">
            <v>15.97</v>
          </cell>
        </row>
        <row r="5783">
          <cell r="A5783">
            <v>12216</v>
          </cell>
          <cell r="B5783" t="str">
            <v>LAMPADA VAPOR DE SODIO OVOIDE 150 W (BASE E40)</v>
          </cell>
          <cell r="C5783" t="str">
            <v>UN</v>
          </cell>
          <cell r="D5783" t="str">
            <v>CR</v>
          </cell>
          <cell r="E5783">
            <v>25.7</v>
          </cell>
        </row>
        <row r="5784">
          <cell r="A5784">
            <v>3757</v>
          </cell>
          <cell r="B5784" t="str">
            <v>LAMPADA VAPOR DE SODIO OVOIDE 250 W (BASE E40)</v>
          </cell>
          <cell r="C5784" t="str">
            <v>UN</v>
          </cell>
          <cell r="D5784" t="str">
            <v>CR</v>
          </cell>
          <cell r="E5784">
            <v>29.72</v>
          </cell>
        </row>
        <row r="5785">
          <cell r="A5785">
            <v>3758</v>
          </cell>
          <cell r="B5785" t="str">
            <v>LAMPADA VAPOR DE SODIO OVOIDE 400 W (BASE E40)</v>
          </cell>
          <cell r="C5785" t="str">
            <v>UN</v>
          </cell>
          <cell r="D5785" t="str">
            <v>CR</v>
          </cell>
          <cell r="E5785">
            <v>34.65</v>
          </cell>
        </row>
        <row r="5786">
          <cell r="A5786">
            <v>12214</v>
          </cell>
          <cell r="B5786" t="str">
            <v>LAMPADA VAPOR MERCURIO 125 W (BASE E27)</v>
          </cell>
          <cell r="C5786" t="str">
            <v>UN</v>
          </cell>
          <cell r="D5786" t="str">
            <v>CR</v>
          </cell>
          <cell r="E5786">
            <v>11.86</v>
          </cell>
        </row>
        <row r="5787">
          <cell r="A5787">
            <v>3749</v>
          </cell>
          <cell r="B5787" t="str">
            <v>LAMPADA VAPOR MERCURIO 250 W (BASE E40)</v>
          </cell>
          <cell r="C5787" t="str">
            <v>UN</v>
          </cell>
          <cell r="D5787" t="str">
            <v>C</v>
          </cell>
          <cell r="E5787">
            <v>21.15</v>
          </cell>
        </row>
        <row r="5788">
          <cell r="A5788">
            <v>3751</v>
          </cell>
          <cell r="B5788" t="str">
            <v>LAMPADA VAPOR MERCURIO 400 W (BASE E40)</v>
          </cell>
          <cell r="C5788" t="str">
            <v>UN</v>
          </cell>
          <cell r="D5788" t="str">
            <v>CR</v>
          </cell>
          <cell r="E5788">
            <v>28.86</v>
          </cell>
        </row>
        <row r="5789">
          <cell r="A5789">
            <v>39376</v>
          </cell>
          <cell r="B5789" t="str">
            <v>LAMPADA VAPOR METALICO OVOIDE 150 W, BASE E27/E40</v>
          </cell>
          <cell r="C5789" t="str">
            <v>UN</v>
          </cell>
          <cell r="D5789" t="str">
            <v>CR</v>
          </cell>
          <cell r="E5789">
            <v>24.33</v>
          </cell>
        </row>
        <row r="5790">
          <cell r="A5790">
            <v>3752</v>
          </cell>
          <cell r="B5790" t="str">
            <v>LAMPADA VAPOR METALICO TUBULAR 400 W (BASE E40)</v>
          </cell>
          <cell r="C5790" t="str">
            <v>UN</v>
          </cell>
          <cell r="D5790" t="str">
            <v>CR</v>
          </cell>
          <cell r="E5790">
            <v>47.61</v>
          </cell>
        </row>
        <row r="5791">
          <cell r="A5791">
            <v>746</v>
          </cell>
          <cell r="B5791" t="str">
            <v>LAVADORA DE ALTA PRESSAO (LAVA-JATO)) PARA AGUA FRIA, DE 1400 A 1900 LIBRAS,</v>
          </cell>
          <cell r="C5791" t="str">
            <v>UN</v>
          </cell>
          <cell r="D5791" t="str">
            <v>C</v>
          </cell>
          <cell r="E5791">
            <v>2230.9899999999998</v>
          </cell>
        </row>
        <row r="5792">
          <cell r="B5792" t="str">
            <v>VAZAO DE 400 A 700 LITROS / HORA</v>
          </cell>
        </row>
        <row r="5793">
          <cell r="A5793">
            <v>36521</v>
          </cell>
          <cell r="B5793" t="str">
            <v>LAVATORIO DE CANTO LOUCA BRANCA SUSPENSO *40 X 30* CM</v>
          </cell>
          <cell r="C5793" t="str">
            <v>UN</v>
          </cell>
          <cell r="D5793" t="str">
            <v>CR</v>
          </cell>
          <cell r="E5793">
            <v>117.12</v>
          </cell>
        </row>
        <row r="5794">
          <cell r="A5794">
            <v>36794</v>
          </cell>
          <cell r="B5794" t="str">
            <v>LAVATORIO LOUCA BRANCA COM COLUNA *44 X 35,5* CM</v>
          </cell>
          <cell r="C5794" t="str">
            <v>UN</v>
          </cell>
          <cell r="D5794" t="str">
            <v>CR</v>
          </cell>
          <cell r="E5794">
            <v>119.39</v>
          </cell>
        </row>
        <row r="5795">
          <cell r="A5795">
            <v>10426</v>
          </cell>
          <cell r="B5795" t="str">
            <v>LAVATORIO LOUCA BRANCA COM COLUNA *54 X 44* CM</v>
          </cell>
          <cell r="C5795" t="str">
            <v>UN</v>
          </cell>
          <cell r="D5795" t="str">
            <v>CR</v>
          </cell>
          <cell r="E5795">
            <v>171.96</v>
          </cell>
        </row>
        <row r="5796">
          <cell r="A5796">
            <v>10425</v>
          </cell>
          <cell r="B5796" t="str">
            <v>LAVATORIO LOUCA BRANCA SUSPENSO *40 X 30* CM</v>
          </cell>
          <cell r="C5796" t="str">
            <v>UN</v>
          </cell>
          <cell r="D5796" t="str">
            <v>CR</v>
          </cell>
          <cell r="E5796">
            <v>75.83</v>
          </cell>
        </row>
        <row r="5797">
          <cell r="A5797">
            <v>10431</v>
          </cell>
          <cell r="B5797" t="str">
            <v>LAVATORIO LOUCA COR COM COLUNA *54 X 44* CM</v>
          </cell>
          <cell r="C5797" t="str">
            <v>UN</v>
          </cell>
          <cell r="D5797" t="str">
            <v>CR</v>
          </cell>
          <cell r="E5797">
            <v>188.65</v>
          </cell>
        </row>
        <row r="5798">
          <cell r="A5798">
            <v>10429</v>
          </cell>
          <cell r="B5798" t="str">
            <v>LAVATORIO LOUCA COR SUSPENSO *40 X 30* CM</v>
          </cell>
          <cell r="C5798" t="str">
            <v>UN</v>
          </cell>
          <cell r="D5798" t="str">
            <v>CR</v>
          </cell>
          <cell r="E5798">
            <v>90.44</v>
          </cell>
        </row>
        <row r="5799">
          <cell r="A5799">
            <v>20269</v>
          </cell>
          <cell r="B5799" t="str">
            <v>LAVATORIO/CUBA DE EMBUTIR OVAL LOUCA BRANCA SEM LADRAO *50 X 35* CM</v>
          </cell>
          <cell r="C5799" t="str">
            <v>UN</v>
          </cell>
          <cell r="D5799" t="str">
            <v>CR</v>
          </cell>
          <cell r="E5799">
            <v>74.540000000000006</v>
          </cell>
        </row>
        <row r="5800">
          <cell r="A5800">
            <v>20270</v>
          </cell>
          <cell r="B5800" t="str">
            <v>LAVATORIO/CUBA DE EMBUTIR OVAL LOUCA COR SEM LADRAO *50 X 35* CM</v>
          </cell>
          <cell r="C5800" t="str">
            <v>UN</v>
          </cell>
          <cell r="D5800" t="str">
            <v>CR</v>
          </cell>
          <cell r="E5800">
            <v>81.17</v>
          </cell>
        </row>
        <row r="5801">
          <cell r="A5801">
            <v>11696</v>
          </cell>
          <cell r="B5801" t="str">
            <v>LAVATORIO/CUBA DE SOBREPOR OVAL PEQUENA LOUCA BRANCA SEM LADRAO *31 X 44*</v>
          </cell>
          <cell r="C5801" t="str">
            <v>UN</v>
          </cell>
          <cell r="D5801" t="str">
            <v>CR</v>
          </cell>
          <cell r="E5801">
            <v>118.58</v>
          </cell>
        </row>
        <row r="5802">
          <cell r="A5802">
            <v>10427</v>
          </cell>
          <cell r="B5802" t="str">
            <v>LAVATORIO/CUBA DE SOBREPOR RETANGULAR LOUCA BRANCA COM LADRAO *52 X 45* CM</v>
          </cell>
          <cell r="C5802" t="str">
            <v>UN</v>
          </cell>
          <cell r="D5802" t="str">
            <v>CR</v>
          </cell>
          <cell r="E5802">
            <v>212.61</v>
          </cell>
        </row>
        <row r="5803">
          <cell r="A5803">
            <v>10428</v>
          </cell>
          <cell r="B5803" t="str">
            <v>LAVATORIO/CUBA DE SOBREPOR RETANGULAR LOUCA COR COM LADRAO *52 X 45* CM</v>
          </cell>
          <cell r="C5803" t="str">
            <v>UN</v>
          </cell>
          <cell r="D5803" t="str">
            <v>CR</v>
          </cell>
          <cell r="E5803">
            <v>215.79</v>
          </cell>
        </row>
        <row r="5804">
          <cell r="A5804">
            <v>40932</v>
          </cell>
          <cell r="B5804" t="str">
            <v>LEITURISTA OU CADASTRISTA DE REDES DE AGUA E ESGOTO (MENSALISTA)</v>
          </cell>
          <cell r="C5804" t="str">
            <v>MES</v>
          </cell>
          <cell r="D5804" t="str">
            <v>CR</v>
          </cell>
          <cell r="E5804">
            <v>3021.08</v>
          </cell>
        </row>
        <row r="5805">
          <cell r="A5805">
            <v>10853</v>
          </cell>
          <cell r="B5805" t="str">
            <v>LETRA ACO INOX (AISI 304), CHAPA NUM. 22, RECORTADO, H= 20 CM (SEM RELEVO)</v>
          </cell>
          <cell r="C5805" t="str">
            <v>UN</v>
          </cell>
          <cell r="D5805" t="str">
            <v>CR</v>
          </cell>
          <cell r="E5805">
            <v>62.75</v>
          </cell>
        </row>
        <row r="5806">
          <cell r="A5806">
            <v>5093</v>
          </cell>
          <cell r="B5806" t="str">
            <v>LEVANTADOR DE JANELA GUILHOTINA, EM LATAO CROMADO</v>
          </cell>
          <cell r="C5806" t="str">
            <v>PAR</v>
          </cell>
          <cell r="D5806" t="str">
            <v>CR</v>
          </cell>
          <cell r="E5806">
            <v>12.17</v>
          </cell>
        </row>
        <row r="5807">
          <cell r="A5807">
            <v>37768</v>
          </cell>
          <cell r="B5807" t="str">
            <v>LIMPADORA A SUCCAO, TANQUE 12000 L, BASCULAMENTO HIDRAULICO, BOMBA 12 M3/MIN</v>
          </cell>
          <cell r="C5807" t="str">
            <v>UN</v>
          </cell>
          <cell r="D5807" t="str">
            <v>AS</v>
          </cell>
          <cell r="E5807">
            <v>55000</v>
          </cell>
        </row>
        <row r="5808">
          <cell r="B5808" t="str">
            <v>95% VACUO (INCLUI MONTAGEM, NAO INCLUI CAMINHAO)</v>
          </cell>
        </row>
        <row r="5809">
          <cell r="A5809">
            <v>37773</v>
          </cell>
          <cell r="B5809" t="str">
            <v>LIMPADORA DE SUCCAO TANQUE 7000 L, BOMBA 12 M3/MIN 95% VACUO (INCLUI MONTAGEM,</v>
          </cell>
          <cell r="C5809" t="str">
            <v>UN</v>
          </cell>
          <cell r="D5809" t="str">
            <v>AS</v>
          </cell>
          <cell r="E5809">
            <v>46704.27</v>
          </cell>
        </row>
        <row r="5810">
          <cell r="B5810" t="str">
            <v>NAO INCLUI CAMINHAO)</v>
          </cell>
        </row>
        <row r="5811">
          <cell r="A5811">
            <v>37769</v>
          </cell>
          <cell r="B5811" t="str">
            <v>LIMPADORA DE SUCCAO, TANQUE 11000 L, BOMBA 340 M3/MIN (INCLUI MONTAGEM, NAO</v>
          </cell>
          <cell r="C5811" t="str">
            <v>UN</v>
          </cell>
          <cell r="D5811" t="str">
            <v>AS</v>
          </cell>
          <cell r="E5811">
            <v>78188.83</v>
          </cell>
        </row>
        <row r="5812">
          <cell r="B5812" t="str">
            <v>INCLUI CAMINHAO)</v>
          </cell>
        </row>
        <row r="5813">
          <cell r="A5813">
            <v>37770</v>
          </cell>
          <cell r="B5813" t="str">
            <v>LIMPADORA DE SUCCAO, TANQUE 5500 L, BOMBA 60M3/MIN, VACUO 500 MBAR (INCLUI</v>
          </cell>
          <cell r="C5813" t="str">
            <v>UN</v>
          </cell>
          <cell r="D5813" t="str">
            <v>AS</v>
          </cell>
          <cell r="E5813">
            <v>132698.92000000001</v>
          </cell>
        </row>
        <row r="5814">
          <cell r="B5814" t="str">
            <v>MONTAGEM, NAO INCLUI CAMINHAO)</v>
          </cell>
        </row>
        <row r="5815">
          <cell r="A5815">
            <v>6091</v>
          </cell>
          <cell r="B5815" t="str">
            <v>LIQUIDO PARA BRILHO PAREDES INTERNAS</v>
          </cell>
          <cell r="C5815" t="str">
            <v>L</v>
          </cell>
          <cell r="D5815" t="str">
            <v>CR</v>
          </cell>
          <cell r="E5815">
            <v>14.16</v>
          </cell>
        </row>
        <row r="5816">
          <cell r="A5816">
            <v>3768</v>
          </cell>
          <cell r="B5816" t="str">
            <v>LIXA EM FOLHA PARA FERRO, NUMERO 150</v>
          </cell>
          <cell r="C5816" t="str">
            <v>UN</v>
          </cell>
          <cell r="D5816" t="str">
            <v>CR</v>
          </cell>
          <cell r="E5816">
            <v>2.98</v>
          </cell>
        </row>
        <row r="5817">
          <cell r="A5817">
            <v>3767</v>
          </cell>
          <cell r="B5817" t="str">
            <v>LIXA EM FOLHA PARA PAREDE OU MADEIRA, NUMERO 120 (COR VERMELHA)</v>
          </cell>
          <cell r="C5817" t="str">
            <v>UN</v>
          </cell>
          <cell r="D5817" t="str">
            <v>CR</v>
          </cell>
          <cell r="E5817">
            <v>0.71</v>
          </cell>
        </row>
        <row r="5818">
          <cell r="A5818">
            <v>13192</v>
          </cell>
          <cell r="B5818" t="str">
            <v>LIXADEIRA ELETRICA ANGULAR PARA CONCRETO, POTENCIA 1.400 W, PRATO DIAMANTADO</v>
          </cell>
          <cell r="C5818" t="str">
            <v>UN</v>
          </cell>
          <cell r="D5818" t="str">
            <v>CR</v>
          </cell>
          <cell r="E5818">
            <v>6002.28</v>
          </cell>
        </row>
        <row r="5819">
          <cell r="B5819" t="str">
            <v>DE 5''</v>
          </cell>
        </row>
        <row r="5820">
          <cell r="A5820">
            <v>38413</v>
          </cell>
          <cell r="B5820" t="str">
            <v>LIXADEIRA ELETRICA ANGULAR, PARA DISCO DE 7 " (180 MM), POTENCIA DE 2.200 W, *5.000*</v>
          </cell>
          <cell r="C5820" t="str">
            <v>UN</v>
          </cell>
          <cell r="D5820" t="str">
            <v>CR</v>
          </cell>
          <cell r="E5820">
            <v>992.69</v>
          </cell>
        </row>
        <row r="5821">
          <cell r="B5821" t="str">
            <v>RPM, 220 V</v>
          </cell>
        </row>
        <row r="5822">
          <cell r="A5822">
            <v>38371</v>
          </cell>
          <cell r="B5822" t="str">
            <v>LIXADEIRA MANUAL DE ACO 12 X *21* CM</v>
          </cell>
          <cell r="C5822" t="str">
            <v>UN</v>
          </cell>
          <cell r="D5822" t="str">
            <v>CR</v>
          </cell>
          <cell r="E5822">
            <v>17.36</v>
          </cell>
        </row>
        <row r="5823">
          <cell r="A5823">
            <v>3777</v>
          </cell>
          <cell r="B5823" t="str">
            <v>LONA PLASTICA PRETA, E= 150 MICRA</v>
          </cell>
          <cell r="C5823" t="str">
            <v>M2</v>
          </cell>
          <cell r="D5823" t="str">
            <v>C</v>
          </cell>
          <cell r="E5823">
            <v>0.91</v>
          </cell>
        </row>
        <row r="5824">
          <cell r="A5824">
            <v>3779</v>
          </cell>
          <cell r="B5824" t="str">
            <v>LONA PLASTICA, PRETA, LARGURA  8 M, E= 150 MICRA</v>
          </cell>
          <cell r="C5824" t="str">
            <v>M</v>
          </cell>
          <cell r="D5824" t="str">
            <v>CR</v>
          </cell>
          <cell r="E5824">
            <v>7.58</v>
          </cell>
        </row>
        <row r="5825">
          <cell r="A5825" t="str">
            <v>Obs: dimensões entre asteríscos (*) indicam a aceitação de medidas aproximadas.</v>
          </cell>
        </row>
        <row r="5827">
          <cell r="B5827" t="str">
            <v>PREÇOS DE INSUMOS</v>
          </cell>
          <cell r="D5827" t="str">
            <v>Página:</v>
          </cell>
          <cell r="E5827" t="str">
            <v>88 / 146</v>
          </cell>
        </row>
        <row r="5828">
          <cell r="A5828" t="str">
            <v>Indicação da origem do preço:</v>
          </cell>
        </row>
        <row r="5829">
          <cell r="A5829" t="str">
            <v>• C - para preço coletado pelo IBGE</v>
          </cell>
        </row>
        <row r="5830">
          <cell r="A5830" t="str">
            <v>• CR - para preço obtido por meio do coeficiente de representatividade do insumo (ver Manual de Metodologia e</v>
          </cell>
        </row>
        <row r="5831">
          <cell r="A5831" t="str">
            <v>Conceitos);</v>
          </cell>
        </row>
        <row r="5832">
          <cell r="A5832" t="str">
            <v>• AS - para preço atribuído com base no preço do insumo para a localidade de São Paulo.</v>
          </cell>
        </row>
        <row r="5833">
          <cell r="A5833" t="str">
            <v>Mês de Coleta:</v>
          </cell>
          <cell r="B5833" t="str">
            <v>06/2016 Pesquisa: IBGE</v>
          </cell>
        </row>
        <row r="5834">
          <cell r="B5834" t="str">
            <v>CUIABA</v>
          </cell>
          <cell r="C5834" t="str">
            <v>90,01</v>
          </cell>
          <cell r="E5834">
            <v>52.06</v>
          </cell>
        </row>
        <row r="5835">
          <cell r="A5835" t="str">
            <v>Localidade:</v>
          </cell>
          <cell r="B5835" t="str">
            <v>Encargos Sociais Desonerados(%) Horista:</v>
          </cell>
          <cell r="D5835" t="str">
            <v>Mensalista:</v>
          </cell>
        </row>
        <row r="5836">
          <cell r="A5836" t="str">
            <v>Código</v>
          </cell>
          <cell r="B5836" t="str">
            <v>Descriçao do Insumo</v>
          </cell>
          <cell r="C5836" t="str">
            <v>Unid</v>
          </cell>
          <cell r="D5836" t="str">
            <v>Origem</v>
          </cell>
          <cell r="E5836" t="str">
            <v>Preço</v>
          </cell>
        </row>
        <row r="5837">
          <cell r="D5837" t="str">
            <v>de Preço</v>
          </cell>
          <cell r="E5837" t="str">
            <v>Mediano (R$)</v>
          </cell>
        </row>
        <row r="5838">
          <cell r="A5838">
            <v>3798</v>
          </cell>
          <cell r="B5838" t="str">
            <v>LUMINARIA ABERTA P/ ILUMINACAO PUBLICA, TIPO X-57 PETERCO OU EQUIV</v>
          </cell>
          <cell r="C5838" t="str">
            <v>UN</v>
          </cell>
          <cell r="D5838" t="str">
            <v>CR</v>
          </cell>
          <cell r="E5838">
            <v>32.479999999999997</v>
          </cell>
        </row>
        <row r="5839">
          <cell r="A5839">
            <v>3788</v>
          </cell>
          <cell r="B5839" t="str">
            <v>LUMINARIA CALHA SOBREPOR EM CHAPA ACO C/ 1 LAMPADA FLUORESCENTE 20W</v>
          </cell>
          <cell r="C5839" t="str">
            <v>UN</v>
          </cell>
          <cell r="D5839" t="str">
            <v>CR</v>
          </cell>
          <cell r="E5839">
            <v>34.979999999999997</v>
          </cell>
        </row>
        <row r="5840">
          <cell r="B5840" t="str">
            <v>(COMPLETA, INCL. REATOR PART RAPIDA E LAMPADA)</v>
          </cell>
        </row>
        <row r="5841">
          <cell r="A5841">
            <v>3811</v>
          </cell>
          <cell r="B5841" t="str">
            <v>LUMINARIA CALHA SOBREPOR EM CHAPA ACO C/ 2 LAMPADAS FLUORESCENTES 20W TIPO</v>
          </cell>
          <cell r="C5841" t="str">
            <v>UN</v>
          </cell>
          <cell r="D5841" t="str">
            <v>CR</v>
          </cell>
          <cell r="E5841">
            <v>56.39</v>
          </cell>
        </row>
        <row r="5842">
          <cell r="B5842" t="str">
            <v>TMS 500 PHILIPS OU EQUIV (COMPLETA, INCL. REAT PART RAP+LAMP+SUP)</v>
          </cell>
        </row>
        <row r="5843">
          <cell r="A5843">
            <v>3799</v>
          </cell>
          <cell r="B5843" t="str">
            <v>LUMINARIA CALHA SOBREPOR EM CHAPA ACO C/ 2 LAMPADAS FLUORESCENTES 40W</v>
          </cell>
          <cell r="C5843" t="str">
            <v>UN</v>
          </cell>
          <cell r="D5843" t="str">
            <v>CR</v>
          </cell>
          <cell r="E5843">
            <v>59.33</v>
          </cell>
        </row>
        <row r="5844">
          <cell r="B5844" t="str">
            <v>(COMPLETA, INCL REATOR PART RAPIDA E LAMPADAS)</v>
          </cell>
        </row>
        <row r="5845">
          <cell r="A5845">
            <v>12230</v>
          </cell>
          <cell r="B5845" t="str">
            <v>LUMINARIA CALHA SOBREPOR EM CHAPA ACO P/ 1 LAMPADA FLUORESCENTE 20W (NAO</v>
          </cell>
          <cell r="C5845" t="str">
            <v>UN</v>
          </cell>
          <cell r="D5845" t="str">
            <v>CR</v>
          </cell>
          <cell r="E5845">
            <v>7.46</v>
          </cell>
        </row>
        <row r="5846">
          <cell r="B5846" t="str">
            <v>INCLUI REATOR E LAMPADA)</v>
          </cell>
        </row>
        <row r="5847">
          <cell r="A5847">
            <v>12231</v>
          </cell>
          <cell r="B5847" t="str">
            <v>LUMINARIA CALHA SOBREPOR EM CHAPA ACO P/ 1 LAMPADA FLUORESCENTE 40W (NAO</v>
          </cell>
          <cell r="C5847" t="str">
            <v>UN</v>
          </cell>
          <cell r="D5847" t="str">
            <v>CR</v>
          </cell>
          <cell r="E5847">
            <v>10.65</v>
          </cell>
        </row>
        <row r="5848">
          <cell r="B5848" t="str">
            <v>INCLUI REATOR E LAMP)</v>
          </cell>
        </row>
        <row r="5849">
          <cell r="A5849">
            <v>12232</v>
          </cell>
          <cell r="B5849" t="str">
            <v>LUMINARIA CALHA SOBREPOR EM CHAPA ACO P/ 2 LAMPADAS FLUORESCENTES 2OW (NAO</v>
          </cell>
          <cell r="C5849" t="str">
            <v>UN</v>
          </cell>
          <cell r="D5849" t="str">
            <v>CR</v>
          </cell>
          <cell r="E5849">
            <v>6.99</v>
          </cell>
        </row>
        <row r="5850">
          <cell r="B5850" t="str">
            <v>INCLUI REATOR E LAMPADAS)</v>
          </cell>
        </row>
        <row r="5851">
          <cell r="A5851">
            <v>12239</v>
          </cell>
          <cell r="B5851" t="str">
            <v>LUMINARIA CALHA SOBREPOR EM CHAPA ACO P/ 2 LAMPADAS FLUORESCENTES 40W (NAO</v>
          </cell>
          <cell r="C5851" t="str">
            <v>UN</v>
          </cell>
          <cell r="D5851" t="str">
            <v>CR</v>
          </cell>
          <cell r="E5851">
            <v>13.59</v>
          </cell>
        </row>
        <row r="5852">
          <cell r="B5852" t="str">
            <v>INCLUI REATOR E LAMP)</v>
          </cell>
        </row>
        <row r="5853">
          <cell r="A5853">
            <v>12271</v>
          </cell>
          <cell r="B5853" t="str">
            <v>LUMINARIA DUPLA P/SINALIZACAO, TIPO WETZEL AS-2/110 OU EQUIV</v>
          </cell>
          <cell r="C5853" t="str">
            <v>UN</v>
          </cell>
          <cell r="D5853" t="str">
            <v>CR</v>
          </cell>
          <cell r="E5853">
            <v>142.27000000000001</v>
          </cell>
        </row>
        <row r="5854">
          <cell r="A5854">
            <v>12245</v>
          </cell>
          <cell r="B5854" t="str">
            <v>LUMINARIA ESMALTADA COR ALUMINIO PETERCO Y.25/1</v>
          </cell>
          <cell r="C5854" t="str">
            <v>UN</v>
          </cell>
          <cell r="D5854" t="str">
            <v>CR</v>
          </cell>
          <cell r="E5854">
            <v>61.71</v>
          </cell>
        </row>
        <row r="5855">
          <cell r="A5855">
            <v>3780</v>
          </cell>
          <cell r="B5855" t="str">
            <v>LUMINARIA PARA LAMPADA FLUORESCENTE COM CALHA DE SOBREPOR EM CHAPA DE ACO,</v>
          </cell>
          <cell r="C5855" t="str">
            <v>UN</v>
          </cell>
          <cell r="D5855" t="str">
            <v>C</v>
          </cell>
          <cell r="E5855">
            <v>40</v>
          </cell>
        </row>
        <row r="5856">
          <cell r="B5856" t="str">
            <v>INCLUINDO 1 LAMPADA DE 40 W E REATOR ELETRONICO DE PARTIDA RAPIDA.</v>
          </cell>
        </row>
        <row r="5857">
          <cell r="A5857">
            <v>12266</v>
          </cell>
          <cell r="B5857" t="str">
            <v>LUMINARIA PHILLIPS TIPO SPOT</v>
          </cell>
          <cell r="C5857" t="str">
            <v>UN</v>
          </cell>
          <cell r="D5857" t="str">
            <v>CR</v>
          </cell>
          <cell r="E5857">
            <v>10.19</v>
          </cell>
        </row>
        <row r="5858">
          <cell r="A5858">
            <v>3803</v>
          </cell>
          <cell r="B5858" t="str">
            <v>LUMINARIA PLAFONIER SOBREPOR ARO/BASE METALICA C/ GLOBO ESFERICO VIDRO</v>
          </cell>
          <cell r="C5858" t="str">
            <v>UN</v>
          </cell>
          <cell r="D5858" t="str">
            <v>CR</v>
          </cell>
          <cell r="E5858">
            <v>20.99</v>
          </cell>
        </row>
        <row r="5859">
          <cell r="B5859" t="str">
            <v>LEITOSO BOCA 10CM DIAM 20CM P/ 1 LAMP INCAND, INCL SOQUETE PORCELANA</v>
          </cell>
        </row>
        <row r="5860">
          <cell r="A5860">
            <v>12267</v>
          </cell>
          <cell r="B5860" t="str">
            <v>LUMINARIA PROVA DE TEMPO PETERCO Y.31/1</v>
          </cell>
          <cell r="C5860" t="str">
            <v>UN</v>
          </cell>
          <cell r="D5860" t="str">
            <v>CR</v>
          </cell>
          <cell r="E5860">
            <v>81.63</v>
          </cell>
        </row>
        <row r="5861">
          <cell r="A5861">
            <v>21119</v>
          </cell>
          <cell r="B5861" t="str">
            <v>LUVA CPVC, SOLDAVEL, 15 MM, PARA AGUA QUENTE PREDIAL</v>
          </cell>
          <cell r="C5861" t="str">
            <v>UN</v>
          </cell>
          <cell r="D5861" t="str">
            <v>CR</v>
          </cell>
          <cell r="E5861">
            <v>1.45</v>
          </cell>
        </row>
        <row r="5862">
          <cell r="A5862">
            <v>37974</v>
          </cell>
          <cell r="B5862" t="str">
            <v>LUVA CPVC, SOLDAVEL, 22 MM, PARA AGUA QUENTE PREDIAL</v>
          </cell>
          <cell r="C5862" t="str">
            <v>UN</v>
          </cell>
          <cell r="D5862" t="str">
            <v>CR</v>
          </cell>
          <cell r="E5862">
            <v>2.15</v>
          </cell>
        </row>
        <row r="5863">
          <cell r="A5863">
            <v>37975</v>
          </cell>
          <cell r="B5863" t="str">
            <v>LUVA CPVC, SOLDAVEL, 28 MM, PARA AGUA QUENTE PREDIAL</v>
          </cell>
          <cell r="C5863" t="str">
            <v>UN</v>
          </cell>
          <cell r="D5863" t="str">
            <v>CR</v>
          </cell>
          <cell r="E5863">
            <v>4.37</v>
          </cell>
        </row>
        <row r="5864">
          <cell r="A5864">
            <v>37976</v>
          </cell>
          <cell r="B5864" t="str">
            <v>LUVA CPVC, SOLDAVEL, 35 MM, PARA AGUA QUENTE PREDIAL</v>
          </cell>
          <cell r="C5864" t="str">
            <v>UN</v>
          </cell>
          <cell r="D5864" t="str">
            <v>CR</v>
          </cell>
          <cell r="E5864">
            <v>8.9600000000000009</v>
          </cell>
        </row>
        <row r="5865">
          <cell r="A5865">
            <v>37977</v>
          </cell>
          <cell r="B5865" t="str">
            <v>LUVA CPVC, SOLDAVEL, 42 MM, PARA AGUA QUENTE PREDIAL</v>
          </cell>
          <cell r="C5865" t="str">
            <v>UN</v>
          </cell>
          <cell r="D5865" t="str">
            <v>CR</v>
          </cell>
          <cell r="E5865">
            <v>12.33</v>
          </cell>
        </row>
        <row r="5866">
          <cell r="A5866">
            <v>37978</v>
          </cell>
          <cell r="B5866" t="str">
            <v>LUVA CPVC, SOLDAVEL, 54 MM, PARA AGUA QUENTE PREDIAL</v>
          </cell>
          <cell r="C5866" t="str">
            <v>UN</v>
          </cell>
          <cell r="D5866" t="str">
            <v>CR</v>
          </cell>
          <cell r="E5866">
            <v>24.99</v>
          </cell>
        </row>
        <row r="5867">
          <cell r="A5867">
            <v>37979</v>
          </cell>
          <cell r="B5867" t="str">
            <v>LUVA CPVC, SOLDAVEL, 73 MM, PARA AGUA QUENTE PREDIAL</v>
          </cell>
          <cell r="C5867" t="str">
            <v>UN</v>
          </cell>
          <cell r="D5867" t="str">
            <v>CR</v>
          </cell>
          <cell r="E5867">
            <v>107.36</v>
          </cell>
        </row>
        <row r="5868">
          <cell r="A5868">
            <v>37980</v>
          </cell>
          <cell r="B5868" t="str">
            <v>LUVA CPVC, SOLDAVEL, 89 MM, PARA AGUA QUENTE PREDIAL</v>
          </cell>
          <cell r="C5868" t="str">
            <v>UN</v>
          </cell>
          <cell r="D5868" t="str">
            <v>CR</v>
          </cell>
          <cell r="E5868">
            <v>120.65</v>
          </cell>
        </row>
        <row r="5869">
          <cell r="A5869">
            <v>36147</v>
          </cell>
          <cell r="B5869" t="str">
            <v>LUVA DE BORRACHA ISOLANTE PARA ALTA TENSAO, RESISTENTE A OZONIO, TENSAO DE</v>
          </cell>
          <cell r="C5869" t="str">
            <v>PAR</v>
          </cell>
          <cell r="D5869" t="str">
            <v>CR</v>
          </cell>
          <cell r="E5869">
            <v>294.47000000000003</v>
          </cell>
        </row>
        <row r="5870">
          <cell r="B5870" t="str">
            <v>ENSAIO 2,5 KV (PAR)</v>
          </cell>
        </row>
        <row r="5871">
          <cell r="A5871">
            <v>12731</v>
          </cell>
          <cell r="B5871" t="str">
            <v>LUVA DE COBRE (REF 600) SEM ANEL DE SOLDA, BOLSA X BOLSA, 104 MM</v>
          </cell>
          <cell r="C5871" t="str">
            <v>UN</v>
          </cell>
          <cell r="D5871" t="str">
            <v>CR</v>
          </cell>
          <cell r="E5871">
            <v>144.03</v>
          </cell>
        </row>
        <row r="5872">
          <cell r="A5872">
            <v>12723</v>
          </cell>
          <cell r="B5872" t="str">
            <v>LUVA DE COBRE (REF 600) SEM ANEL DE SOLDA, BOLSA X BOLSA, 15 MM</v>
          </cell>
          <cell r="C5872" t="str">
            <v>UN</v>
          </cell>
          <cell r="D5872" t="str">
            <v>CR</v>
          </cell>
          <cell r="E5872">
            <v>1.1100000000000001</v>
          </cell>
        </row>
        <row r="5873">
          <cell r="A5873">
            <v>12724</v>
          </cell>
          <cell r="B5873" t="str">
            <v>LUVA DE COBRE (REF 600) SEM ANEL DE SOLDA, BOLSA X BOLSA, 22 MM</v>
          </cell>
          <cell r="C5873" t="str">
            <v>UN</v>
          </cell>
          <cell r="D5873" t="str">
            <v>CR</v>
          </cell>
          <cell r="E5873">
            <v>2.14</v>
          </cell>
        </row>
        <row r="5874">
          <cell r="A5874">
            <v>12725</v>
          </cell>
          <cell r="B5874" t="str">
            <v>LUVA DE COBRE (REF 600) SEM ANEL DE SOLDA, BOLSA X BOLSA, 28 MM</v>
          </cell>
          <cell r="C5874" t="str">
            <v>UN</v>
          </cell>
          <cell r="D5874" t="str">
            <v>CR</v>
          </cell>
          <cell r="E5874">
            <v>4.3</v>
          </cell>
        </row>
        <row r="5875">
          <cell r="A5875">
            <v>12726</v>
          </cell>
          <cell r="B5875" t="str">
            <v>LUVA DE COBRE (REF 600) SEM ANEL DE SOLDA, BOLSA X BOLSA, 35 MM</v>
          </cell>
          <cell r="C5875" t="str">
            <v>UN</v>
          </cell>
          <cell r="D5875" t="str">
            <v>CR</v>
          </cell>
          <cell r="E5875">
            <v>9.5</v>
          </cell>
        </row>
        <row r="5876">
          <cell r="A5876">
            <v>12727</v>
          </cell>
          <cell r="B5876" t="str">
            <v>LUVA DE COBRE (REF 600) SEM ANEL DE SOLDA, BOLSA X BOLSA, 42 MM</v>
          </cell>
          <cell r="C5876" t="str">
            <v>UN</v>
          </cell>
          <cell r="D5876" t="str">
            <v>CR</v>
          </cell>
          <cell r="E5876">
            <v>12.05</v>
          </cell>
        </row>
        <row r="5877">
          <cell r="A5877">
            <v>12728</v>
          </cell>
          <cell r="B5877" t="str">
            <v>LUVA DE COBRE (REF 600) SEM ANEL DE SOLDA, BOLSA X BOLSA, 54 MM</v>
          </cell>
          <cell r="C5877" t="str">
            <v>UN</v>
          </cell>
          <cell r="D5877" t="str">
            <v>CR</v>
          </cell>
          <cell r="E5877">
            <v>19.68</v>
          </cell>
        </row>
        <row r="5878">
          <cell r="A5878">
            <v>12729</v>
          </cell>
          <cell r="B5878" t="str">
            <v>LUVA DE COBRE (REF 600) SEM ANEL DE SOLDA, BOLSA X BOLSA, 66 MM</v>
          </cell>
          <cell r="C5878" t="str">
            <v>UN</v>
          </cell>
          <cell r="D5878" t="str">
            <v>CR</v>
          </cell>
          <cell r="E5878">
            <v>64.510000000000005</v>
          </cell>
        </row>
        <row r="5879">
          <cell r="A5879">
            <v>12730</v>
          </cell>
          <cell r="B5879" t="str">
            <v>LUVA DE COBRE (REF 600) SEM ANEL DE SOLDA, BOLSA X BOLSA, 79 MM</v>
          </cell>
          <cell r="C5879" t="str">
            <v>UN</v>
          </cell>
          <cell r="D5879" t="str">
            <v>CR</v>
          </cell>
          <cell r="E5879">
            <v>98.77</v>
          </cell>
        </row>
        <row r="5880">
          <cell r="A5880">
            <v>3840</v>
          </cell>
          <cell r="B5880" t="str">
            <v>LUVA DE CORRER DEFOFO, PVC, JE, DN 100 MM</v>
          </cell>
          <cell r="C5880" t="str">
            <v>UN</v>
          </cell>
          <cell r="D5880" t="str">
            <v>CR</v>
          </cell>
          <cell r="E5880">
            <v>15.76</v>
          </cell>
        </row>
        <row r="5881">
          <cell r="A5881">
            <v>3838</v>
          </cell>
          <cell r="B5881" t="str">
            <v>LUVA DE CORRER DEFOFO, PVC, JE, DN 150 MM</v>
          </cell>
          <cell r="C5881" t="str">
            <v>UN</v>
          </cell>
          <cell r="D5881" t="str">
            <v>CR</v>
          </cell>
          <cell r="E5881">
            <v>37.56</v>
          </cell>
        </row>
        <row r="5882">
          <cell r="A5882">
            <v>3844</v>
          </cell>
          <cell r="B5882" t="str">
            <v>LUVA DE CORRER DEFOFO, PVC, JE, DN 200 MM</v>
          </cell>
          <cell r="C5882" t="str">
            <v>UN</v>
          </cell>
          <cell r="D5882" t="str">
            <v>CR</v>
          </cell>
          <cell r="E5882">
            <v>106.23</v>
          </cell>
        </row>
        <row r="5883">
          <cell r="A5883">
            <v>3839</v>
          </cell>
          <cell r="B5883" t="str">
            <v>LUVA DE CORRER DEFOFO, PVC, JE, DN 250 MM</v>
          </cell>
          <cell r="C5883" t="str">
            <v>UN</v>
          </cell>
          <cell r="D5883" t="str">
            <v>CR</v>
          </cell>
          <cell r="E5883">
            <v>130.43</v>
          </cell>
        </row>
        <row r="5884">
          <cell r="A5884">
            <v>3843</v>
          </cell>
          <cell r="B5884" t="str">
            <v>LUVA DE CORRER DEFOFO, PVC, JE, DN 300 MM</v>
          </cell>
          <cell r="C5884" t="str">
            <v>UN</v>
          </cell>
          <cell r="D5884" t="str">
            <v>CR</v>
          </cell>
          <cell r="E5884">
            <v>222.44</v>
          </cell>
        </row>
        <row r="5885">
          <cell r="A5885">
            <v>3900</v>
          </cell>
          <cell r="B5885" t="str">
            <v>LUVA DE CORRER PARA TUBO ROSCAVEL, PVC, 1 1/2", PARA AGUA FRIA PREDIAL</v>
          </cell>
          <cell r="C5885" t="str">
            <v>UN</v>
          </cell>
          <cell r="D5885" t="str">
            <v>CR</v>
          </cell>
          <cell r="E5885">
            <v>24.37</v>
          </cell>
        </row>
        <row r="5886">
          <cell r="A5886">
            <v>3846</v>
          </cell>
          <cell r="B5886" t="str">
            <v>LUVA DE CORRER PARA TUBO ROSCAVEL, PVC, 1/2", PARA AGUA FRIA PREDIAL</v>
          </cell>
          <cell r="C5886" t="str">
            <v>UN</v>
          </cell>
          <cell r="D5886" t="str">
            <v>C</v>
          </cell>
          <cell r="E5886">
            <v>7.59</v>
          </cell>
        </row>
        <row r="5887">
          <cell r="A5887">
            <v>3886</v>
          </cell>
          <cell r="B5887" t="str">
            <v>LUVA DE CORRER PARA TUBO ROSCAVEL, PVC, 3/4", PARA AGUA FRIA PREDIAL</v>
          </cell>
          <cell r="C5887" t="str">
            <v>UN</v>
          </cell>
          <cell r="D5887" t="str">
            <v>CR</v>
          </cell>
          <cell r="E5887">
            <v>10.68</v>
          </cell>
        </row>
        <row r="5888">
          <cell r="A5888">
            <v>3854</v>
          </cell>
          <cell r="B5888" t="str">
            <v>LUVA DE CORRER PARA TUBO SOLDAVEL, PVC, 20 MM, PARA AGUA FRIA PREDIAL</v>
          </cell>
          <cell r="C5888" t="str">
            <v>UN</v>
          </cell>
          <cell r="D5888" t="str">
            <v>CR</v>
          </cell>
          <cell r="E5888">
            <v>6.52</v>
          </cell>
        </row>
        <row r="5889">
          <cell r="A5889" t="str">
            <v>Obs: dimensões entre asteríscos (*) indicam a aceitação de medidas aproximadas.</v>
          </cell>
        </row>
        <row r="5891">
          <cell r="B5891" t="str">
            <v>PREÇOS DE INSUMOS</v>
          </cell>
          <cell r="D5891" t="str">
            <v>Página:</v>
          </cell>
          <cell r="E5891" t="str">
            <v>89 / 146</v>
          </cell>
        </row>
        <row r="5892">
          <cell r="A5892" t="str">
            <v>Indicação da origem do preço:</v>
          </cell>
        </row>
        <row r="5893">
          <cell r="A5893" t="str">
            <v>• C - para preço coletado pelo IBGE</v>
          </cell>
        </row>
        <row r="5894">
          <cell r="A5894" t="str">
            <v>• CR - para preço obtido por meio do coeficiente de representatividade do insumo (ver Manual de Metodologia e</v>
          </cell>
        </row>
        <row r="5895">
          <cell r="A5895" t="str">
            <v>Conceitos);</v>
          </cell>
        </row>
        <row r="5896">
          <cell r="A5896" t="str">
            <v>• AS - para preço atribuído com base no preço do insumo para a localidade de São Paulo.</v>
          </cell>
        </row>
        <row r="5897">
          <cell r="A5897" t="str">
            <v>Mês de Coleta:</v>
          </cell>
          <cell r="B5897" t="str">
            <v>06/2016 Pesquisa: IBGE</v>
          </cell>
        </row>
        <row r="5898">
          <cell r="B5898" t="str">
            <v>CUIABA</v>
          </cell>
          <cell r="C5898" t="str">
            <v>90,01</v>
          </cell>
          <cell r="E5898">
            <v>52.06</v>
          </cell>
        </row>
        <row r="5899">
          <cell r="A5899" t="str">
            <v>Localidade:</v>
          </cell>
          <cell r="B5899" t="str">
            <v>Encargos Sociais Desonerados(%) Horista:</v>
          </cell>
          <cell r="D5899" t="str">
            <v>Mensalista:</v>
          </cell>
        </row>
        <row r="5900">
          <cell r="A5900" t="str">
            <v>Código</v>
          </cell>
          <cell r="B5900" t="str">
            <v>Descriçao do Insumo</v>
          </cell>
          <cell r="C5900" t="str">
            <v>Unid</v>
          </cell>
          <cell r="D5900" t="str">
            <v>Origem</v>
          </cell>
          <cell r="E5900" t="str">
            <v>Preço</v>
          </cell>
        </row>
        <row r="5901">
          <cell r="D5901" t="str">
            <v>de Preço</v>
          </cell>
          <cell r="E5901" t="str">
            <v>Mediano (R$)</v>
          </cell>
        </row>
        <row r="5902">
          <cell r="A5902">
            <v>3873</v>
          </cell>
          <cell r="B5902" t="str">
            <v>LUVA DE CORRER PARA TUBO SOLDAVEL, PVC, 25 MM, PARA AGUA FRIA PREDIAL</v>
          </cell>
          <cell r="C5902" t="str">
            <v>UN</v>
          </cell>
          <cell r="D5902" t="str">
            <v>CR</v>
          </cell>
          <cell r="E5902">
            <v>9.19</v>
          </cell>
        </row>
        <row r="5903">
          <cell r="A5903">
            <v>38021</v>
          </cell>
          <cell r="B5903" t="str">
            <v>LUVA DE CORRER PARA TUBO SOLDAVEL, PVC, 32 MM, PARA AGUA FRIA PREDIAL</v>
          </cell>
          <cell r="C5903" t="str">
            <v>UN</v>
          </cell>
          <cell r="D5903" t="str">
            <v>CR</v>
          </cell>
          <cell r="E5903">
            <v>15.59</v>
          </cell>
        </row>
        <row r="5904">
          <cell r="A5904">
            <v>3847</v>
          </cell>
          <cell r="B5904" t="str">
            <v>LUVA DE CORRER PARA TUBO SOLDAVEL, PVC, 50 MM, PARA AGUA FRIA PREDIAL</v>
          </cell>
          <cell r="C5904" t="str">
            <v>UN</v>
          </cell>
          <cell r="D5904" t="str">
            <v>CR</v>
          </cell>
          <cell r="E5904">
            <v>20.96</v>
          </cell>
        </row>
        <row r="5905">
          <cell r="A5905">
            <v>38022</v>
          </cell>
          <cell r="B5905" t="str">
            <v>LUVA DE CORRER PARA TUBO SOLDAVEL, PVC, 60 MM, PARA AGUA FRIA PREDIAL</v>
          </cell>
          <cell r="C5905" t="str">
            <v>UN</v>
          </cell>
          <cell r="D5905" t="str">
            <v>CR</v>
          </cell>
          <cell r="E5905">
            <v>27.93</v>
          </cell>
        </row>
        <row r="5906">
          <cell r="A5906">
            <v>3833</v>
          </cell>
          <cell r="B5906" t="str">
            <v>LUVA DE CORRER PVC, JE, DN 100 MM, PARA REDE COLETORA DE ESGOTO (NBR 10569)</v>
          </cell>
          <cell r="C5906" t="str">
            <v>UN</v>
          </cell>
          <cell r="D5906" t="str">
            <v>CR</v>
          </cell>
          <cell r="E5906">
            <v>7.12</v>
          </cell>
        </row>
        <row r="5907">
          <cell r="A5907">
            <v>3834</v>
          </cell>
          <cell r="B5907" t="str">
            <v>LUVA DE CORRER PVC, JE, DN 125 MM, PARA REDE COLETORA DE ESGOTO (NBR 10569)</v>
          </cell>
          <cell r="C5907" t="str">
            <v>UN</v>
          </cell>
          <cell r="D5907" t="str">
            <v>CR</v>
          </cell>
          <cell r="E5907">
            <v>11.52</v>
          </cell>
        </row>
        <row r="5908">
          <cell r="A5908">
            <v>3835</v>
          </cell>
          <cell r="B5908" t="str">
            <v>LUVA DE CORRER PVC, JE, DN 150 MM, PARA REDE COLETORA DE ESGOTO (NBR 10569)</v>
          </cell>
          <cell r="C5908" t="str">
            <v>UN</v>
          </cell>
          <cell r="D5908" t="str">
            <v>CR</v>
          </cell>
          <cell r="E5908">
            <v>15.99</v>
          </cell>
        </row>
        <row r="5909">
          <cell r="A5909">
            <v>3836</v>
          </cell>
          <cell r="B5909" t="str">
            <v>LUVA DE CORRER PVC, JE, DN 200 MM, PARA REDE COLETORA DE ESGOTO (NBR 10569)</v>
          </cell>
          <cell r="C5909" t="str">
            <v>UN</v>
          </cell>
          <cell r="D5909" t="str">
            <v>CR</v>
          </cell>
          <cell r="E5909">
            <v>41.35</v>
          </cell>
        </row>
        <row r="5910">
          <cell r="A5910">
            <v>3830</v>
          </cell>
          <cell r="B5910" t="str">
            <v>LUVA DE CORRER PVC, JE, DN 250 MM, PARA REDE COLETORA DE ESGOTO (NBR 10569)</v>
          </cell>
          <cell r="C5910" t="str">
            <v>UN</v>
          </cell>
          <cell r="D5910" t="str">
            <v>CR</v>
          </cell>
          <cell r="E5910">
            <v>68.08</v>
          </cell>
        </row>
        <row r="5911">
          <cell r="A5911">
            <v>3831</v>
          </cell>
          <cell r="B5911" t="str">
            <v>LUVA DE CORRER PVC, JE, DN 300 MM, PARA REDE COLETORA DE ESGOTO (NBR 10569)</v>
          </cell>
          <cell r="C5911" t="str">
            <v>UN</v>
          </cell>
          <cell r="D5911" t="str">
            <v>CR</v>
          </cell>
          <cell r="E5911">
            <v>105.47</v>
          </cell>
        </row>
        <row r="5912">
          <cell r="A5912">
            <v>3841</v>
          </cell>
          <cell r="B5912" t="str">
            <v>LUVA DE CORRER PVC, JE, DN 350 MM, PARA REDE COLETORA DE ESGOTO (NBR 10569)</v>
          </cell>
          <cell r="C5912" t="str">
            <v>UN</v>
          </cell>
          <cell r="D5912" t="str">
            <v>CR</v>
          </cell>
          <cell r="E5912">
            <v>206.09</v>
          </cell>
        </row>
        <row r="5913">
          <cell r="A5913">
            <v>3842</v>
          </cell>
          <cell r="B5913" t="str">
            <v>LUVA DE CORRER PVC, JE, DN 400 MM, PARA REDE COLETORA DE ESGOTO (NBR 10569)</v>
          </cell>
          <cell r="C5913" t="str">
            <v>UN</v>
          </cell>
          <cell r="D5913" t="str">
            <v>CR</v>
          </cell>
          <cell r="E5913">
            <v>278.7</v>
          </cell>
        </row>
        <row r="5914">
          <cell r="A5914">
            <v>37981</v>
          </cell>
          <cell r="B5914" t="str">
            <v>LUVA DE CORRER, CPVC, SOLDAVEL, 15 MM, PARA AGUA QUENTE PREDIAL</v>
          </cell>
          <cell r="C5914" t="str">
            <v>UN</v>
          </cell>
          <cell r="D5914" t="str">
            <v>CR</v>
          </cell>
          <cell r="E5914">
            <v>4.92</v>
          </cell>
        </row>
        <row r="5915">
          <cell r="A5915">
            <v>37982</v>
          </cell>
          <cell r="B5915" t="str">
            <v>LUVA DE CORRER, CPVC, SOLDAVEL, 22 MM, PARA AGUA QUENTE PREDIAL</v>
          </cell>
          <cell r="C5915" t="str">
            <v>UN</v>
          </cell>
          <cell r="D5915" t="str">
            <v>CR</v>
          </cell>
          <cell r="E5915">
            <v>7.47</v>
          </cell>
        </row>
        <row r="5916">
          <cell r="A5916">
            <v>37983</v>
          </cell>
          <cell r="B5916" t="str">
            <v>LUVA DE CORRER, CPVC, SOLDAVEL, 28 MM, PARA AGUA QUENTE PREDIAL</v>
          </cell>
          <cell r="C5916" t="str">
            <v>UN</v>
          </cell>
          <cell r="D5916" t="str">
            <v>CR</v>
          </cell>
          <cell r="E5916">
            <v>10.46</v>
          </cell>
        </row>
        <row r="5917">
          <cell r="A5917">
            <v>37984</v>
          </cell>
          <cell r="B5917" t="str">
            <v>LUVA DE CORRER, CPVC, SOLDAVEL, 35 MM, PARA AGUA QUENTE PREDIAL</v>
          </cell>
          <cell r="C5917" t="str">
            <v>UN</v>
          </cell>
          <cell r="D5917" t="str">
            <v>CR</v>
          </cell>
          <cell r="E5917">
            <v>18.059999999999999</v>
          </cell>
        </row>
        <row r="5918">
          <cell r="A5918">
            <v>37985</v>
          </cell>
          <cell r="B5918" t="str">
            <v>LUVA DE CORRER, CPVC, SOLDAVEL, 42 MM, PARA AGUA QUENTE PREDIAL</v>
          </cell>
          <cell r="C5918" t="str">
            <v>UN</v>
          </cell>
          <cell r="D5918" t="str">
            <v>CR</v>
          </cell>
          <cell r="E5918">
            <v>25.3</v>
          </cell>
        </row>
        <row r="5919">
          <cell r="A5919">
            <v>3826</v>
          </cell>
          <cell r="B5919" t="str">
            <v>LUVA DE CORRER, PVC PBA, JE, DN 100 / DE 110 MM, PARA REDE AGUA (NBR 10351)</v>
          </cell>
          <cell r="C5919" t="str">
            <v>UN</v>
          </cell>
          <cell r="D5919" t="str">
            <v>CR</v>
          </cell>
          <cell r="E5919">
            <v>23.57</v>
          </cell>
        </row>
        <row r="5920">
          <cell r="A5920">
            <v>3825</v>
          </cell>
          <cell r="B5920" t="str">
            <v>LUVA DE CORRER, PVC PBA, JE, DN 50 / DE 60 MM, PARA REDE AGUA (NBR 10351)</v>
          </cell>
          <cell r="C5920" t="str">
            <v>UN</v>
          </cell>
          <cell r="D5920" t="str">
            <v>C</v>
          </cell>
          <cell r="E5920">
            <v>6.14</v>
          </cell>
        </row>
        <row r="5921">
          <cell r="A5921">
            <v>3827</v>
          </cell>
          <cell r="B5921" t="str">
            <v>LUVA DE CORRER, PVC PBA, JE, DN 75 / DE 85 MM, PARA REDE AGUA (NBR 10351)</v>
          </cell>
          <cell r="C5921" t="str">
            <v>UN</v>
          </cell>
          <cell r="D5921" t="str">
            <v>CR</v>
          </cell>
          <cell r="E5921">
            <v>13</v>
          </cell>
        </row>
        <row r="5922">
          <cell r="A5922">
            <v>20165</v>
          </cell>
          <cell r="B5922" t="str">
            <v>LUVA DE CORRER, PVC SERIE REFORCADA - R, 100 MM, PARA ESGOTO PREDIAL</v>
          </cell>
          <cell r="C5922" t="str">
            <v>UN</v>
          </cell>
          <cell r="D5922" t="str">
            <v>CR</v>
          </cell>
          <cell r="E5922">
            <v>13.56</v>
          </cell>
        </row>
        <row r="5923">
          <cell r="A5923">
            <v>20166</v>
          </cell>
          <cell r="B5923" t="str">
            <v>LUVA DE CORRER, PVC SERIE REFORCADA - R, 150 MM, PARA ESGOTO PREDIAL</v>
          </cell>
          <cell r="C5923" t="str">
            <v>UN</v>
          </cell>
          <cell r="D5923" t="str">
            <v>CR</v>
          </cell>
          <cell r="E5923">
            <v>47.33</v>
          </cell>
        </row>
        <row r="5924">
          <cell r="A5924">
            <v>20164</v>
          </cell>
          <cell r="B5924" t="str">
            <v>LUVA DE CORRER, PVC SERIE REFORCADA - R, 75 MM, PARA ESGOTO PREDIAL</v>
          </cell>
          <cell r="C5924" t="str">
            <v>UN</v>
          </cell>
          <cell r="D5924" t="str">
            <v>CR</v>
          </cell>
          <cell r="E5924">
            <v>7.66</v>
          </cell>
        </row>
        <row r="5925">
          <cell r="A5925">
            <v>3893</v>
          </cell>
          <cell r="B5925" t="str">
            <v>LUVA DE CORRER, PVC, DN 100 MM, PARA ESGOTO PREDIAL</v>
          </cell>
          <cell r="C5925" t="str">
            <v>UN</v>
          </cell>
          <cell r="D5925" t="str">
            <v>CR</v>
          </cell>
          <cell r="E5925">
            <v>11.71</v>
          </cell>
        </row>
        <row r="5926">
          <cell r="A5926">
            <v>3848</v>
          </cell>
          <cell r="B5926" t="str">
            <v>LUVA DE CORRER, PVC, DN 50 MM, PARA ESGOTO PREDIAL</v>
          </cell>
          <cell r="C5926" t="str">
            <v>UN</v>
          </cell>
          <cell r="D5926" t="str">
            <v>CR</v>
          </cell>
          <cell r="E5926">
            <v>7.12</v>
          </cell>
        </row>
        <row r="5927">
          <cell r="A5927">
            <v>3895</v>
          </cell>
          <cell r="B5927" t="str">
            <v>LUVA DE CORRER, PVC, DN 75 MM, PARA ESGOTO PREDIAL</v>
          </cell>
          <cell r="C5927" t="str">
            <v>UN</v>
          </cell>
          <cell r="D5927" t="str">
            <v>CR</v>
          </cell>
          <cell r="E5927">
            <v>7.62</v>
          </cell>
        </row>
        <row r="5928">
          <cell r="A5928">
            <v>12404</v>
          </cell>
          <cell r="B5928" t="str">
            <v>LUVA DE FERRO GALVANIZADO, COM ROSCA BSP MACHO/FEMEA, DE 3/4"</v>
          </cell>
          <cell r="C5928" t="str">
            <v>UN</v>
          </cell>
          <cell r="D5928" t="str">
            <v>CR</v>
          </cell>
          <cell r="E5928">
            <v>8.86</v>
          </cell>
        </row>
        <row r="5929">
          <cell r="A5929">
            <v>3939</v>
          </cell>
          <cell r="B5929" t="str">
            <v>LUVA DE FERRO GALVANIZADO, COM ROSCA BSP, DE 1 1/2"</v>
          </cell>
          <cell r="C5929" t="str">
            <v>UN</v>
          </cell>
          <cell r="D5929" t="str">
            <v>CR</v>
          </cell>
          <cell r="E5929">
            <v>18.02</v>
          </cell>
        </row>
        <row r="5930">
          <cell r="A5930">
            <v>3911</v>
          </cell>
          <cell r="B5930" t="str">
            <v>LUVA DE FERRO GALVANIZADO, COM ROSCA BSP, DE 1 1/4"</v>
          </cell>
          <cell r="C5930" t="str">
            <v>UN</v>
          </cell>
          <cell r="D5930" t="str">
            <v>CR</v>
          </cell>
          <cell r="E5930">
            <v>13.38</v>
          </cell>
        </row>
        <row r="5931">
          <cell r="A5931">
            <v>3908</v>
          </cell>
          <cell r="B5931" t="str">
            <v>LUVA DE FERRO GALVANIZADO, COM ROSCA BSP, DE 1/2"</v>
          </cell>
          <cell r="C5931" t="str">
            <v>UN</v>
          </cell>
          <cell r="D5931" t="str">
            <v>CR</v>
          </cell>
          <cell r="E5931">
            <v>4.4000000000000004</v>
          </cell>
        </row>
        <row r="5932">
          <cell r="A5932">
            <v>3910</v>
          </cell>
          <cell r="B5932" t="str">
            <v>LUVA DE FERRO GALVANIZADO, COM ROSCA BSP, DE 1"</v>
          </cell>
          <cell r="C5932" t="str">
            <v>UN</v>
          </cell>
          <cell r="D5932" t="str">
            <v>CR</v>
          </cell>
          <cell r="E5932">
            <v>9.4499999999999993</v>
          </cell>
        </row>
        <row r="5933">
          <cell r="A5933">
            <v>3913</v>
          </cell>
          <cell r="B5933" t="str">
            <v>LUVA DE FERRO GALVANIZADO, COM ROSCA BSP, DE 2 1/2"</v>
          </cell>
          <cell r="C5933" t="str">
            <v>UN</v>
          </cell>
          <cell r="D5933" t="str">
            <v>CR</v>
          </cell>
          <cell r="E5933">
            <v>51.92</v>
          </cell>
        </row>
        <row r="5934">
          <cell r="A5934">
            <v>3912</v>
          </cell>
          <cell r="B5934" t="str">
            <v>LUVA DE FERRO GALVANIZADO, COM ROSCA BSP, DE 2"</v>
          </cell>
          <cell r="C5934" t="str">
            <v>UN</v>
          </cell>
          <cell r="D5934" t="str">
            <v>CR</v>
          </cell>
          <cell r="E5934">
            <v>27.12</v>
          </cell>
        </row>
        <row r="5935">
          <cell r="A5935">
            <v>3909</v>
          </cell>
          <cell r="B5935" t="str">
            <v>LUVA DE FERRO GALVANIZADO, COM ROSCA BSP, DE 3/4"</v>
          </cell>
          <cell r="C5935" t="str">
            <v>UN</v>
          </cell>
          <cell r="D5935" t="str">
            <v>CR</v>
          </cell>
          <cell r="E5935">
            <v>6.42</v>
          </cell>
        </row>
        <row r="5936">
          <cell r="A5936">
            <v>3914</v>
          </cell>
          <cell r="B5936" t="str">
            <v>LUVA DE FERRO GALVANIZADO, COM ROSCA BSP, DE 3"</v>
          </cell>
          <cell r="C5936" t="str">
            <v>UN</v>
          </cell>
          <cell r="D5936" t="str">
            <v>CR</v>
          </cell>
          <cell r="E5936">
            <v>76.599999999999994</v>
          </cell>
        </row>
        <row r="5937">
          <cell r="A5937">
            <v>3915</v>
          </cell>
          <cell r="B5937" t="str">
            <v>LUVA DE FERRO GALVANIZADO, COM ROSCA BSP, DE 4"</v>
          </cell>
          <cell r="C5937" t="str">
            <v>UN</v>
          </cell>
          <cell r="D5937" t="str">
            <v>CR</v>
          </cell>
          <cell r="E5937">
            <v>113.42</v>
          </cell>
        </row>
        <row r="5938">
          <cell r="A5938">
            <v>3916</v>
          </cell>
          <cell r="B5938" t="str">
            <v>LUVA DE FERRO GALVANIZADO, COM ROSCA BSP, DE 5"</v>
          </cell>
          <cell r="C5938" t="str">
            <v>UN</v>
          </cell>
          <cell r="D5938" t="str">
            <v>CR</v>
          </cell>
          <cell r="E5938">
            <v>222.62</v>
          </cell>
        </row>
        <row r="5939">
          <cell r="A5939">
            <v>3917</v>
          </cell>
          <cell r="B5939" t="str">
            <v>LUVA DE FERRO GALVANIZADO, COM ROSCA BSP, DE 6"</v>
          </cell>
          <cell r="C5939" t="str">
            <v>UN</v>
          </cell>
          <cell r="D5939" t="str">
            <v>CR</v>
          </cell>
          <cell r="E5939">
            <v>317.79000000000002</v>
          </cell>
        </row>
        <row r="5940">
          <cell r="A5940">
            <v>12407</v>
          </cell>
          <cell r="B5940" t="str">
            <v>LUVA DE REDUCAO DE FERRO GALVANIZADO, COM ROSCA BSP MACHO/FEMEA, DE 1 1/2" X</v>
          </cell>
          <cell r="C5940" t="str">
            <v>UN</v>
          </cell>
          <cell r="D5940" t="str">
            <v>CR</v>
          </cell>
          <cell r="E5940">
            <v>19.62</v>
          </cell>
        </row>
        <row r="5941">
          <cell r="B5941" t="str">
            <v>1"</v>
          </cell>
        </row>
        <row r="5942">
          <cell r="A5942">
            <v>12408</v>
          </cell>
          <cell r="B5942" t="str">
            <v>LUVA DE REDUCAO DE FERRO GALVANIZADO, COM ROSCA BSP MACHO/FEMEA, DE 1" X 1/2"</v>
          </cell>
          <cell r="C5942" t="str">
            <v>UN</v>
          </cell>
          <cell r="D5942" t="str">
            <v>CR</v>
          </cell>
          <cell r="E5942">
            <v>12.13</v>
          </cell>
        </row>
        <row r="5943">
          <cell r="A5943">
            <v>12409</v>
          </cell>
          <cell r="B5943" t="str">
            <v>LUVA DE REDUCAO DE FERRO GALVANIZADO, COM ROSCA BSP MACHO/FEMEA, DE 3/4"</v>
          </cell>
          <cell r="C5943" t="str">
            <v>UN</v>
          </cell>
          <cell r="D5943" t="str">
            <v>CR</v>
          </cell>
          <cell r="E5943">
            <v>12.13</v>
          </cell>
        </row>
        <row r="5944">
          <cell r="A5944">
            <v>12410</v>
          </cell>
          <cell r="B5944" t="str">
            <v>LUVA DE REDUCAO DE FERRO GALVANIZADO, COM ROSCA BSP MACHO/FEMEA, DE 3/4" X</v>
          </cell>
          <cell r="C5944" t="str">
            <v>UN</v>
          </cell>
          <cell r="D5944" t="str">
            <v>CR</v>
          </cell>
          <cell r="E5944">
            <v>8.3800000000000008</v>
          </cell>
        </row>
        <row r="5945">
          <cell r="B5945" t="str">
            <v>1/2"</v>
          </cell>
        </row>
        <row r="5946">
          <cell r="A5946">
            <v>3936</v>
          </cell>
          <cell r="B5946" t="str">
            <v>LUVA DE REDUCAO DE FERRO GALVANIZADO, COM ROSCA BSP, DE 1 1/2" X 1 1/4"</v>
          </cell>
          <cell r="C5946" t="str">
            <v>UN</v>
          </cell>
          <cell r="D5946" t="str">
            <v>CR</v>
          </cell>
          <cell r="E5946">
            <v>17.72</v>
          </cell>
        </row>
        <row r="5947">
          <cell r="A5947">
            <v>3922</v>
          </cell>
          <cell r="B5947" t="str">
            <v>LUVA DE REDUCAO DE FERRO GALVANIZADO, COM ROSCA BSP, DE 1 1/2" X 1/2"</v>
          </cell>
          <cell r="C5947" t="str">
            <v>UN</v>
          </cell>
          <cell r="D5947" t="str">
            <v>CR</v>
          </cell>
          <cell r="E5947">
            <v>16.11</v>
          </cell>
        </row>
        <row r="5948">
          <cell r="A5948">
            <v>3924</v>
          </cell>
          <cell r="B5948" t="str">
            <v>LUVA DE REDUCAO DE FERRO GALVANIZADO, COM ROSCA BSP, DE 1 1/2" X 1"</v>
          </cell>
          <cell r="C5948" t="str">
            <v>UN</v>
          </cell>
          <cell r="D5948" t="str">
            <v>CR</v>
          </cell>
          <cell r="E5948">
            <v>17.96</v>
          </cell>
        </row>
        <row r="5949">
          <cell r="A5949" t="str">
            <v>Obs: dimensões entre asteríscos (*) indicam a aceitação de medidas aproximadas.</v>
          </cell>
        </row>
        <row r="5951">
          <cell r="B5951" t="str">
            <v>PREÇOS DE INSUMOS</v>
          </cell>
          <cell r="D5951" t="str">
            <v>Página:</v>
          </cell>
          <cell r="E5951" t="str">
            <v>90 / 146</v>
          </cell>
        </row>
        <row r="5952">
          <cell r="A5952" t="str">
            <v>Indicação da origem do preço:</v>
          </cell>
        </row>
        <row r="5953">
          <cell r="A5953" t="str">
            <v>• C - para preço coletado pelo IBGE</v>
          </cell>
        </row>
        <row r="5954">
          <cell r="A5954" t="str">
            <v>• CR - para preço obtido por meio do coeficiente de representatividade do insumo (ver Manual de Metodologia e</v>
          </cell>
        </row>
        <row r="5955">
          <cell r="A5955" t="str">
            <v>Conceitos);</v>
          </cell>
        </row>
        <row r="5956">
          <cell r="A5956" t="str">
            <v>• AS - para preço atribuído com base no preço do insumo para a localidade de São Paulo.</v>
          </cell>
        </row>
        <row r="5957">
          <cell r="A5957" t="str">
            <v>Mês de Coleta:</v>
          </cell>
          <cell r="B5957" t="str">
            <v>06/2016 Pesquisa: IBGE</v>
          </cell>
        </row>
        <row r="5958">
          <cell r="B5958" t="str">
            <v>CUIABA</v>
          </cell>
          <cell r="C5958" t="str">
            <v>90,01</v>
          </cell>
          <cell r="E5958">
            <v>52.06</v>
          </cell>
        </row>
        <row r="5959">
          <cell r="A5959" t="str">
            <v>Localidade:</v>
          </cell>
          <cell r="B5959" t="str">
            <v>Encargos Sociais Desonerados(%) Horista:</v>
          </cell>
          <cell r="D5959" t="str">
            <v>Mensalista:</v>
          </cell>
        </row>
        <row r="5960">
          <cell r="A5960" t="str">
            <v>Código</v>
          </cell>
          <cell r="B5960" t="str">
            <v>Descriçao do Insumo</v>
          </cell>
          <cell r="C5960" t="str">
            <v>Unid</v>
          </cell>
          <cell r="D5960" t="str">
            <v>Origem</v>
          </cell>
          <cell r="E5960" t="str">
            <v>Preço</v>
          </cell>
        </row>
        <row r="5961">
          <cell r="D5961" t="str">
            <v>de Preço</v>
          </cell>
          <cell r="E5961" t="str">
            <v>Mediano (R$)</v>
          </cell>
        </row>
        <row r="5962">
          <cell r="A5962">
            <v>3923</v>
          </cell>
          <cell r="B5962" t="str">
            <v>LUVA DE REDUCAO DE FERRO GALVANIZADO, COM ROSCA BSP, DE 1 1/2" X 3/4"</v>
          </cell>
          <cell r="C5962" t="str">
            <v>UN</v>
          </cell>
          <cell r="D5962" t="str">
            <v>CR</v>
          </cell>
          <cell r="E5962">
            <v>17.420000000000002</v>
          </cell>
        </row>
        <row r="5963">
          <cell r="A5963">
            <v>3937</v>
          </cell>
          <cell r="B5963" t="str">
            <v>LUVA DE REDUCAO DE FERRO GALVANIZADO, COM ROSCA BSP, DE 1 1/4" X 1/2"</v>
          </cell>
          <cell r="C5963" t="str">
            <v>UN</v>
          </cell>
          <cell r="D5963" t="str">
            <v>CR</v>
          </cell>
          <cell r="E5963">
            <v>13.02</v>
          </cell>
        </row>
        <row r="5964">
          <cell r="A5964">
            <v>3921</v>
          </cell>
          <cell r="B5964" t="str">
            <v>LUVA DE REDUCAO DE FERRO GALVANIZADO, COM ROSCA BSP, DE 1 1/4" X 1"</v>
          </cell>
          <cell r="C5964" t="str">
            <v>UN</v>
          </cell>
          <cell r="D5964" t="str">
            <v>CR</v>
          </cell>
          <cell r="E5964">
            <v>13.26</v>
          </cell>
        </row>
        <row r="5965">
          <cell r="A5965">
            <v>3920</v>
          </cell>
          <cell r="B5965" t="str">
            <v>LUVA DE REDUCAO DE FERRO GALVANIZADO, COM ROSCA BSP, DE 1 1/4" X 3/4"</v>
          </cell>
          <cell r="C5965" t="str">
            <v>UN</v>
          </cell>
          <cell r="D5965" t="str">
            <v>CR</v>
          </cell>
          <cell r="E5965">
            <v>13.02</v>
          </cell>
        </row>
        <row r="5966">
          <cell r="A5966">
            <v>3938</v>
          </cell>
          <cell r="B5966" t="str">
            <v>LUVA DE REDUCAO DE FERRO GALVANIZADO, COM ROSCA BSP, DE 1" X 1/2"</v>
          </cell>
          <cell r="C5966" t="str">
            <v>UN</v>
          </cell>
          <cell r="D5966" t="str">
            <v>CR</v>
          </cell>
          <cell r="E5966">
            <v>9.51</v>
          </cell>
        </row>
        <row r="5967">
          <cell r="A5967">
            <v>3919</v>
          </cell>
          <cell r="B5967" t="str">
            <v>LUVA DE REDUCAO DE FERRO GALVANIZADO, COM ROSCA BSP, DE 1" X 3/4"</v>
          </cell>
          <cell r="C5967" t="str">
            <v>UN</v>
          </cell>
          <cell r="D5967" t="str">
            <v>CR</v>
          </cell>
          <cell r="E5967">
            <v>9.6300000000000008</v>
          </cell>
        </row>
        <row r="5968">
          <cell r="A5968">
            <v>3927</v>
          </cell>
          <cell r="B5968" t="str">
            <v>LUVA DE REDUCAO DE FERRO GALVANIZADO, COM ROSCA BSP, DE 2 1/2" X 1 1/2"</v>
          </cell>
          <cell r="C5968" t="str">
            <v>UN</v>
          </cell>
          <cell r="D5968" t="str">
            <v>CR</v>
          </cell>
          <cell r="E5968">
            <v>50.85</v>
          </cell>
        </row>
        <row r="5969">
          <cell r="A5969">
            <v>3928</v>
          </cell>
          <cell r="B5969" t="str">
            <v>LUVA DE REDUCAO DE FERRO GALVANIZADO, COM ROSCA BSP, DE 2 1/2" X 2"</v>
          </cell>
          <cell r="C5969" t="str">
            <v>UN</v>
          </cell>
          <cell r="D5969" t="str">
            <v>CR</v>
          </cell>
          <cell r="E5969">
            <v>50.85</v>
          </cell>
        </row>
        <row r="5970">
          <cell r="A5970">
            <v>3926</v>
          </cell>
          <cell r="B5970" t="str">
            <v>LUVA DE REDUCAO DE FERRO GALVANIZADO, COM ROSCA BSP, DE 2" X 1 1/2"</v>
          </cell>
          <cell r="C5970" t="str">
            <v>UN</v>
          </cell>
          <cell r="D5970" t="str">
            <v>CR</v>
          </cell>
          <cell r="E5970">
            <v>27.3</v>
          </cell>
        </row>
        <row r="5971">
          <cell r="A5971">
            <v>3935</v>
          </cell>
          <cell r="B5971" t="str">
            <v>LUVA DE REDUCAO DE FERRO GALVANIZADO, COM ROSCA BSP, DE 2" X 1 1/4"</v>
          </cell>
          <cell r="C5971" t="str">
            <v>UN</v>
          </cell>
          <cell r="D5971" t="str">
            <v>CR</v>
          </cell>
          <cell r="E5971">
            <v>27.24</v>
          </cell>
        </row>
        <row r="5972">
          <cell r="A5972">
            <v>3925</v>
          </cell>
          <cell r="B5972" t="str">
            <v>LUVA DE REDUCAO DE FERRO GALVANIZADO, COM ROSCA BSP, DE 2" X 1"</v>
          </cell>
          <cell r="C5972" t="str">
            <v>UN</v>
          </cell>
          <cell r="D5972" t="str">
            <v>CR</v>
          </cell>
          <cell r="E5972">
            <v>27</v>
          </cell>
        </row>
        <row r="5973">
          <cell r="A5973">
            <v>12406</v>
          </cell>
          <cell r="B5973" t="str">
            <v>LUVA DE REDUCAO DE FERRO GALVANIZADO, COM ROSCA BSP, DE 3/4" X 1/2"</v>
          </cell>
          <cell r="C5973" t="str">
            <v>UN</v>
          </cell>
          <cell r="D5973" t="str">
            <v>CR</v>
          </cell>
          <cell r="E5973">
            <v>6.42</v>
          </cell>
        </row>
        <row r="5974">
          <cell r="A5974">
            <v>3929</v>
          </cell>
          <cell r="B5974" t="str">
            <v>LUVA DE REDUCAO DE FERRO GALVANIZADO, COM ROSCA BSP, DE 3" X 1 1/2"</v>
          </cell>
          <cell r="C5974" t="str">
            <v>UN</v>
          </cell>
          <cell r="D5974" t="str">
            <v>CR</v>
          </cell>
          <cell r="E5974">
            <v>74.099999999999994</v>
          </cell>
        </row>
        <row r="5975">
          <cell r="A5975">
            <v>3931</v>
          </cell>
          <cell r="B5975" t="str">
            <v>LUVA DE REDUCAO DE FERRO GALVANIZADO, COM ROSCA BSP, DE 3" X 2 1/2"</v>
          </cell>
          <cell r="C5975" t="str">
            <v>UN</v>
          </cell>
          <cell r="D5975" t="str">
            <v>CR</v>
          </cell>
          <cell r="E5975">
            <v>74.099999999999994</v>
          </cell>
        </row>
        <row r="5976">
          <cell r="A5976">
            <v>3930</v>
          </cell>
          <cell r="B5976" t="str">
            <v>LUVA DE REDUCAO DE FERRO GALVANIZADO, COM ROSCA BSP, DE 3" X 2"</v>
          </cell>
          <cell r="C5976" t="str">
            <v>UN</v>
          </cell>
          <cell r="D5976" t="str">
            <v>CR</v>
          </cell>
          <cell r="E5976">
            <v>74.099999999999994</v>
          </cell>
        </row>
        <row r="5977">
          <cell r="A5977">
            <v>3932</v>
          </cell>
          <cell r="B5977" t="str">
            <v>LUVA DE REDUCAO DE FERRO GALVANIZADO, COM ROSCA BSP, DE 4" X 2 1/2"</v>
          </cell>
          <cell r="C5977" t="str">
            <v>UN</v>
          </cell>
          <cell r="D5977" t="str">
            <v>CR</v>
          </cell>
          <cell r="E5977">
            <v>110.62</v>
          </cell>
        </row>
        <row r="5978">
          <cell r="A5978">
            <v>3933</v>
          </cell>
          <cell r="B5978" t="str">
            <v>LUVA DE REDUCAO DE FERRO GALVANIZADO, COM ROSCA BSP, DE 4" X 2"</v>
          </cell>
          <cell r="C5978" t="str">
            <v>UN</v>
          </cell>
          <cell r="D5978" t="str">
            <v>CR</v>
          </cell>
          <cell r="E5978">
            <v>110.62</v>
          </cell>
        </row>
        <row r="5979">
          <cell r="A5979">
            <v>3934</v>
          </cell>
          <cell r="B5979" t="str">
            <v>LUVA DE REDUCAO DE FERRO GALVANIZADO, COM ROSCA BSP, DE 4" X 3"</v>
          </cell>
          <cell r="C5979" t="str">
            <v>UN</v>
          </cell>
          <cell r="D5979" t="str">
            <v>CR</v>
          </cell>
          <cell r="E5979">
            <v>112.53</v>
          </cell>
        </row>
        <row r="5980">
          <cell r="A5980">
            <v>3907</v>
          </cell>
          <cell r="B5980" t="str">
            <v>LUVA DE REDUCAO ROSCAVEL, PVC, 1" X 3/4", PARA AGUA FRIA PREDIAL</v>
          </cell>
          <cell r="C5980" t="str">
            <v>UN</v>
          </cell>
          <cell r="D5980" t="str">
            <v>CR</v>
          </cell>
          <cell r="E5980">
            <v>2.74</v>
          </cell>
        </row>
        <row r="5981">
          <cell r="A5981">
            <v>3889</v>
          </cell>
          <cell r="B5981" t="str">
            <v>LUVA DE REDUCAO ROSCAVEL, PVC, 3/4" X 1/2", PARA AGUA FRIA PREDIAL</v>
          </cell>
          <cell r="C5981" t="str">
            <v>UN</v>
          </cell>
          <cell r="D5981" t="str">
            <v>CR</v>
          </cell>
          <cell r="E5981">
            <v>1.97</v>
          </cell>
        </row>
        <row r="5982">
          <cell r="A5982">
            <v>3868</v>
          </cell>
          <cell r="B5982" t="str">
            <v>LUVA DE REDUCAO SOLDAVEL, PVC, 25 MM X 20 MM, PARA AGUA FRIA PREDIAL</v>
          </cell>
          <cell r="C5982" t="str">
            <v>UN</v>
          </cell>
          <cell r="D5982" t="str">
            <v>CR</v>
          </cell>
          <cell r="E5982">
            <v>0.96</v>
          </cell>
        </row>
        <row r="5983">
          <cell r="A5983">
            <v>3869</v>
          </cell>
          <cell r="B5983" t="str">
            <v>LUVA DE REDUCAO SOLDAVEL, PVC, 32 MM X 25 MM, PARA AGUA FRIA PREDIAL</v>
          </cell>
          <cell r="C5983" t="str">
            <v>UN</v>
          </cell>
          <cell r="D5983" t="str">
            <v>CR</v>
          </cell>
          <cell r="E5983">
            <v>2.34</v>
          </cell>
        </row>
        <row r="5984">
          <cell r="A5984">
            <v>3872</v>
          </cell>
          <cell r="B5984" t="str">
            <v>LUVA DE REDUCAO SOLDAVEL, PVC, 40 MM X 32 MM, PARA AGUA FRIA PREDIAL</v>
          </cell>
          <cell r="C5984" t="str">
            <v>UN</v>
          </cell>
          <cell r="D5984" t="str">
            <v>CR</v>
          </cell>
          <cell r="E5984">
            <v>2.87</v>
          </cell>
        </row>
        <row r="5985">
          <cell r="A5985">
            <v>3850</v>
          </cell>
          <cell r="B5985" t="str">
            <v>LUVA DE REDUCAO SOLDAVEL, PVC, 60 MM X 50 MM, PARA AGUA FRIA PREDIAL</v>
          </cell>
          <cell r="C5985" t="str">
            <v>UN</v>
          </cell>
          <cell r="D5985" t="str">
            <v>CR</v>
          </cell>
          <cell r="E5985">
            <v>7.84</v>
          </cell>
        </row>
        <row r="5986">
          <cell r="A5986">
            <v>38023</v>
          </cell>
          <cell r="B5986" t="str">
            <v>LUVA DE REDUCAO, PVC, SOLDAVEL, 50 X 25 MM, PARA AGUA FRIA PREDIAL</v>
          </cell>
          <cell r="C5986" t="str">
            <v>UN</v>
          </cell>
          <cell r="D5986" t="str">
            <v>CR</v>
          </cell>
          <cell r="E5986">
            <v>3.29</v>
          </cell>
        </row>
        <row r="5987">
          <cell r="A5987">
            <v>37986</v>
          </cell>
          <cell r="B5987" t="str">
            <v>LUVA DE TRANSICAO DE CPVC X PVC, SOLDAVEL, 22 X 25 MM, PARA AGUA QUENTE</v>
          </cell>
          <cell r="C5987" t="str">
            <v>UN</v>
          </cell>
          <cell r="D5987" t="str">
            <v>CR</v>
          </cell>
          <cell r="E5987">
            <v>1.69</v>
          </cell>
        </row>
        <row r="5988">
          <cell r="A5988">
            <v>37987</v>
          </cell>
          <cell r="B5988" t="str">
            <v>LUVA DE TRANSICAO, CPVC, SOLDAVEL, 42 MM X 1 1/2", PARA AGUA QUENTE</v>
          </cell>
          <cell r="C5988" t="str">
            <v>UN</v>
          </cell>
          <cell r="D5988" t="str">
            <v>CR</v>
          </cell>
          <cell r="E5988">
            <v>126.26</v>
          </cell>
        </row>
        <row r="5989">
          <cell r="A5989">
            <v>37988</v>
          </cell>
          <cell r="B5989" t="str">
            <v>LUVA DE TRANSICAO, CPVC, SOLDAVEL, 54 MM X 2", PARA AGUA QUENTE PREDIAL</v>
          </cell>
          <cell r="C5989" t="str">
            <v>UN</v>
          </cell>
          <cell r="D5989" t="str">
            <v>CR</v>
          </cell>
          <cell r="E5989">
            <v>205.94</v>
          </cell>
        </row>
        <row r="5990">
          <cell r="A5990">
            <v>21120</v>
          </cell>
          <cell r="B5990" t="str">
            <v>LUVA DE TRANSICAO, CPVC, 15 MM X 1/2", PARA AGUA QUENTE PREDIAL</v>
          </cell>
          <cell r="C5990" t="str">
            <v>UN</v>
          </cell>
          <cell r="D5990" t="str">
            <v>CR</v>
          </cell>
          <cell r="E5990">
            <v>10.26</v>
          </cell>
        </row>
        <row r="5991">
          <cell r="A5991">
            <v>39318</v>
          </cell>
          <cell r="B5991" t="str">
            <v>LUVA DE TRANSICAO, CPVC, 22 MM X 1/2", PARA AGUA QUENTE</v>
          </cell>
          <cell r="C5991" t="str">
            <v>UN</v>
          </cell>
          <cell r="D5991" t="str">
            <v>CR</v>
          </cell>
          <cell r="E5991">
            <v>8.4600000000000009</v>
          </cell>
        </row>
        <row r="5992">
          <cell r="A5992">
            <v>20162</v>
          </cell>
          <cell r="B5992" t="str">
            <v>LUVA DUPLA, PVC LEVE, DN 150 MM</v>
          </cell>
          <cell r="C5992" t="str">
            <v>UN</v>
          </cell>
          <cell r="D5992" t="str">
            <v>CR</v>
          </cell>
          <cell r="E5992">
            <v>13.55</v>
          </cell>
        </row>
        <row r="5993">
          <cell r="A5993">
            <v>20163</v>
          </cell>
          <cell r="B5993" t="str">
            <v>LUVA DUPLA, PVC LEVE, DN 200 MM</v>
          </cell>
          <cell r="C5993" t="str">
            <v>UN</v>
          </cell>
          <cell r="D5993" t="str">
            <v>CR</v>
          </cell>
          <cell r="E5993">
            <v>27.15</v>
          </cell>
        </row>
        <row r="5994">
          <cell r="A5994">
            <v>2644</v>
          </cell>
          <cell r="B5994" t="str">
            <v>LUVA FERRO GALV ELETROLITICO 1.1/2" P/ ELETRODUTO</v>
          </cell>
          <cell r="C5994" t="str">
            <v>UN</v>
          </cell>
          <cell r="D5994" t="str">
            <v>CR</v>
          </cell>
          <cell r="E5994">
            <v>0.91</v>
          </cell>
        </row>
        <row r="5995">
          <cell r="A5995">
            <v>2639</v>
          </cell>
          <cell r="B5995" t="str">
            <v>LUVA FERRO GALV ELETROLITICO 1.1/4" P/ ELETRODUTO</v>
          </cell>
          <cell r="C5995" t="str">
            <v>UN</v>
          </cell>
          <cell r="D5995" t="str">
            <v>CR</v>
          </cell>
          <cell r="E5995">
            <v>0.81</v>
          </cell>
        </row>
        <row r="5996">
          <cell r="A5996">
            <v>2636</v>
          </cell>
          <cell r="B5996" t="str">
            <v>LUVA FERRO GALV ELETROLITICO 1/2" P/ ELETRODUTO</v>
          </cell>
          <cell r="C5996" t="str">
            <v>UN</v>
          </cell>
          <cell r="D5996" t="str">
            <v>CR</v>
          </cell>
          <cell r="E5996">
            <v>0.43</v>
          </cell>
        </row>
        <row r="5997">
          <cell r="A5997">
            <v>2638</v>
          </cell>
          <cell r="B5997" t="str">
            <v>LUVA FERRO GALV ELETROLITICO 1" P/ ELETRODUTO</v>
          </cell>
          <cell r="C5997" t="str">
            <v>UN</v>
          </cell>
          <cell r="D5997" t="str">
            <v>CR</v>
          </cell>
          <cell r="E5997">
            <v>0.49</v>
          </cell>
        </row>
        <row r="5998">
          <cell r="A5998">
            <v>2640</v>
          </cell>
          <cell r="B5998" t="str">
            <v>LUVA FERRO GALV ELETROLITICO 2.1/2" P/ ELETRODUTO</v>
          </cell>
          <cell r="C5998" t="str">
            <v>UN</v>
          </cell>
          <cell r="D5998" t="str">
            <v>CR</v>
          </cell>
          <cell r="E5998">
            <v>3.69</v>
          </cell>
        </row>
        <row r="5999">
          <cell r="A5999">
            <v>2637</v>
          </cell>
          <cell r="B5999" t="str">
            <v>LUVA FERRO GALV ELETROLITICO 3/4" P/ ELETRODUTO</v>
          </cell>
          <cell r="C5999" t="str">
            <v>UN</v>
          </cell>
          <cell r="D5999" t="str">
            <v>CR</v>
          </cell>
          <cell r="E5999">
            <v>0.43</v>
          </cell>
        </row>
        <row r="6000">
          <cell r="A6000">
            <v>2642</v>
          </cell>
          <cell r="B6000" t="str">
            <v>LUVA FERRO GALV ELETROLITICO 3" P/ ELETRODUTO</v>
          </cell>
          <cell r="C6000" t="str">
            <v>UN</v>
          </cell>
          <cell r="D6000" t="str">
            <v>CR</v>
          </cell>
          <cell r="E6000">
            <v>4.6900000000000004</v>
          </cell>
        </row>
        <row r="6001">
          <cell r="A6001">
            <v>2641</v>
          </cell>
          <cell r="B6001" t="str">
            <v>LUVA FERRO GALV ELETROLITICO 4" P/ ELETRODUTO</v>
          </cell>
          <cell r="C6001" t="str">
            <v>UN</v>
          </cell>
          <cell r="D6001" t="str">
            <v>CR</v>
          </cell>
          <cell r="E6001">
            <v>10.61</v>
          </cell>
        </row>
        <row r="6002">
          <cell r="A6002">
            <v>2643</v>
          </cell>
          <cell r="B6002" t="str">
            <v>LUVA FERRO GALV ELETROTILICO 2" P/ ELETRODUTO</v>
          </cell>
          <cell r="C6002" t="str">
            <v>UN</v>
          </cell>
          <cell r="D6002" t="str">
            <v>CR</v>
          </cell>
          <cell r="E6002">
            <v>1.69</v>
          </cell>
        </row>
        <row r="6003">
          <cell r="A6003">
            <v>39855</v>
          </cell>
          <cell r="B6003" t="str">
            <v>LUVA PASSANTE DE COBRE (REF 601) SEM ANEL DE SOLDA, BOLSA 15 MM</v>
          </cell>
          <cell r="C6003" t="str">
            <v>UN</v>
          </cell>
          <cell r="D6003" t="str">
            <v>CR</v>
          </cell>
          <cell r="E6003">
            <v>1.1200000000000001</v>
          </cell>
        </row>
        <row r="6004">
          <cell r="A6004">
            <v>39856</v>
          </cell>
          <cell r="B6004" t="str">
            <v>LUVA PASSANTE DE COBRE (REF 601) SEM ANEL DE SOLDA, BOLSA 22 MM</v>
          </cell>
          <cell r="C6004" t="str">
            <v>UN</v>
          </cell>
          <cell r="D6004" t="str">
            <v>CR</v>
          </cell>
          <cell r="E6004">
            <v>2.66</v>
          </cell>
        </row>
        <row r="6005">
          <cell r="A6005">
            <v>39857</v>
          </cell>
          <cell r="B6005" t="str">
            <v>LUVA PASSANTE DE COBRE (REF 601) SEM ANEL DE SOLDA, BOLSA 28 MM</v>
          </cell>
          <cell r="C6005" t="str">
            <v>UN</v>
          </cell>
          <cell r="D6005" t="str">
            <v>CR</v>
          </cell>
          <cell r="E6005">
            <v>4.3</v>
          </cell>
        </row>
        <row r="6006">
          <cell r="A6006">
            <v>39858</v>
          </cell>
          <cell r="B6006" t="str">
            <v>LUVA PASSANTE DE COBRE (REF 601) SEM ANEL DE SOLDA, BOLSA 35 MM</v>
          </cell>
          <cell r="C6006" t="str">
            <v>UN</v>
          </cell>
          <cell r="D6006" t="str">
            <v>CR</v>
          </cell>
          <cell r="E6006">
            <v>9.5500000000000007</v>
          </cell>
        </row>
        <row r="6007">
          <cell r="A6007">
            <v>39859</v>
          </cell>
          <cell r="B6007" t="str">
            <v>LUVA PASSANTE DE COBRE (REF 601) SEM ANEL DE SOLDA, BOLSA 42 MM</v>
          </cell>
          <cell r="C6007" t="str">
            <v>UN</v>
          </cell>
          <cell r="D6007" t="str">
            <v>CR</v>
          </cell>
          <cell r="E6007">
            <v>14.72</v>
          </cell>
        </row>
        <row r="6008">
          <cell r="A6008" t="str">
            <v>Obs: dimensões entre asteríscos (*) indicam a aceitação de medidas aproximadas.</v>
          </cell>
        </row>
        <row r="6010">
          <cell r="B6010" t="str">
            <v>PREÇOS DE INSUMOS</v>
          </cell>
          <cell r="D6010" t="str">
            <v>Página:</v>
          </cell>
          <cell r="E6010" t="str">
            <v>91 / 146</v>
          </cell>
        </row>
        <row r="6011">
          <cell r="A6011" t="str">
            <v>Indicação da origem do preço:</v>
          </cell>
        </row>
        <row r="6012">
          <cell r="A6012" t="str">
            <v>• C - para preço coletado pelo IBGE</v>
          </cell>
        </row>
        <row r="6013">
          <cell r="A6013" t="str">
            <v>• CR - para preço obtido por meio do coeficiente de representatividade do insumo (ver Manual de Metodologia e</v>
          </cell>
        </row>
        <row r="6014">
          <cell r="A6014" t="str">
            <v>Conceitos);</v>
          </cell>
        </row>
        <row r="6015">
          <cell r="A6015" t="str">
            <v>• AS - para preço atribuído com base no preço do insumo para a localidade de São Paulo.</v>
          </cell>
        </row>
        <row r="6016">
          <cell r="A6016" t="str">
            <v>Mês de Coleta:</v>
          </cell>
          <cell r="B6016" t="str">
            <v>06/2016 Pesquisa: IBGE</v>
          </cell>
        </row>
        <row r="6017">
          <cell r="B6017" t="str">
            <v>CUIABA</v>
          </cell>
          <cell r="C6017" t="str">
            <v>90,01</v>
          </cell>
          <cell r="E6017">
            <v>52.06</v>
          </cell>
        </row>
        <row r="6018">
          <cell r="A6018" t="str">
            <v>Localidade:</v>
          </cell>
          <cell r="B6018" t="str">
            <v>Encargos Sociais Desonerados(%) Horista:</v>
          </cell>
          <cell r="D6018" t="str">
            <v>Mensalista:</v>
          </cell>
        </row>
        <row r="6019">
          <cell r="A6019" t="str">
            <v>Código</v>
          </cell>
          <cell r="B6019" t="str">
            <v>Descriçao do Insumo</v>
          </cell>
          <cell r="C6019" t="str">
            <v>Unid</v>
          </cell>
          <cell r="D6019" t="str">
            <v>Origem</v>
          </cell>
          <cell r="E6019" t="str">
            <v>Preço</v>
          </cell>
        </row>
        <row r="6020">
          <cell r="D6020" t="str">
            <v>de Preço</v>
          </cell>
          <cell r="E6020" t="str">
            <v>Mediano (R$)</v>
          </cell>
        </row>
        <row r="6021">
          <cell r="A6021">
            <v>39860</v>
          </cell>
          <cell r="B6021" t="str">
            <v>LUVA PASSANTE DE COBRE (REF 601) SEM ANEL DE SOLDA, BOLSA 54 MM</v>
          </cell>
          <cell r="C6021" t="str">
            <v>UN</v>
          </cell>
          <cell r="D6021" t="str">
            <v>CR</v>
          </cell>
          <cell r="E6021">
            <v>22.59</v>
          </cell>
        </row>
        <row r="6022">
          <cell r="A6022">
            <v>39861</v>
          </cell>
          <cell r="B6022" t="str">
            <v>LUVA PASSANTE DE COBRE (REF 601) SEM ANEL DE SOLDA, BOLSA 66 MM</v>
          </cell>
          <cell r="C6022" t="str">
            <v>UN</v>
          </cell>
          <cell r="D6022" t="str">
            <v>CR</v>
          </cell>
          <cell r="E6022">
            <v>64.510000000000005</v>
          </cell>
        </row>
        <row r="6023">
          <cell r="A6023">
            <v>1904</v>
          </cell>
          <cell r="B6023" t="str">
            <v>LUVA PVC DE PRESSAO P/ ELETRODUTO TIGREFLEX 20</v>
          </cell>
          <cell r="C6023" t="str">
            <v>UN</v>
          </cell>
          <cell r="D6023" t="str">
            <v>CR</v>
          </cell>
          <cell r="E6023">
            <v>0.99</v>
          </cell>
        </row>
        <row r="6024">
          <cell r="A6024">
            <v>1899</v>
          </cell>
          <cell r="B6024" t="str">
            <v>LUVA PVC DE PRESSAO P/ ELETRODUTO TIGREFLEX 25</v>
          </cell>
          <cell r="C6024" t="str">
            <v>UN</v>
          </cell>
          <cell r="D6024" t="str">
            <v>CR</v>
          </cell>
          <cell r="E6024">
            <v>1.05</v>
          </cell>
        </row>
        <row r="6025">
          <cell r="A6025">
            <v>1900</v>
          </cell>
          <cell r="B6025" t="str">
            <v>LUVA PVC DE PRESSAO P/ ELETRODUTO TIGREFLEX 32</v>
          </cell>
          <cell r="C6025" t="str">
            <v>UN</v>
          </cell>
          <cell r="D6025" t="str">
            <v>CR</v>
          </cell>
          <cell r="E6025">
            <v>1.66</v>
          </cell>
        </row>
        <row r="6026">
          <cell r="A6026">
            <v>1893</v>
          </cell>
          <cell r="B6026" t="str">
            <v>LUVA PVC ROSCAVEL P/ ELETRODUTO 1.1/2"</v>
          </cell>
          <cell r="C6026" t="str">
            <v>UN</v>
          </cell>
          <cell r="D6026" t="str">
            <v>CR</v>
          </cell>
          <cell r="E6026">
            <v>4.42</v>
          </cell>
        </row>
        <row r="6027">
          <cell r="A6027">
            <v>1902</v>
          </cell>
          <cell r="B6027" t="str">
            <v>LUVA PVC ROSCAVEL P/ ELETRODUTO 1.1/4"</v>
          </cell>
          <cell r="C6027" t="str">
            <v>UN</v>
          </cell>
          <cell r="D6027" t="str">
            <v>CR</v>
          </cell>
          <cell r="E6027">
            <v>3.54</v>
          </cell>
        </row>
        <row r="6028">
          <cell r="A6028">
            <v>1901</v>
          </cell>
          <cell r="B6028" t="str">
            <v>LUVA PVC ROSCAVEL P/ ELETRODUTO 1/2"</v>
          </cell>
          <cell r="C6028" t="str">
            <v>UN</v>
          </cell>
          <cell r="D6028" t="str">
            <v>CR</v>
          </cell>
          <cell r="E6028">
            <v>1.1000000000000001</v>
          </cell>
        </row>
        <row r="6029">
          <cell r="A6029">
            <v>1892</v>
          </cell>
          <cell r="B6029" t="str">
            <v>LUVA PVC ROSCAVEL P/ ELETRODUTO 1"</v>
          </cell>
          <cell r="C6029" t="str">
            <v>UN</v>
          </cell>
          <cell r="D6029" t="str">
            <v>CR</v>
          </cell>
          <cell r="E6029">
            <v>2.1</v>
          </cell>
        </row>
        <row r="6030">
          <cell r="A6030">
            <v>1907</v>
          </cell>
          <cell r="B6030" t="str">
            <v>LUVA PVC ROSCAVEL P/ ELETRODUTO 2.1/2"</v>
          </cell>
          <cell r="C6030" t="str">
            <v>UN</v>
          </cell>
          <cell r="D6030" t="str">
            <v>CR</v>
          </cell>
          <cell r="E6030">
            <v>19.420000000000002</v>
          </cell>
        </row>
        <row r="6031">
          <cell r="A6031">
            <v>1894</v>
          </cell>
          <cell r="B6031" t="str">
            <v>LUVA PVC ROSCAVEL P/ ELETRODUTO 2''</v>
          </cell>
          <cell r="C6031" t="str">
            <v>UN</v>
          </cell>
          <cell r="D6031" t="str">
            <v>CR</v>
          </cell>
          <cell r="E6031">
            <v>7.13</v>
          </cell>
        </row>
        <row r="6032">
          <cell r="A6032">
            <v>1891</v>
          </cell>
          <cell r="B6032" t="str">
            <v>LUVA PVC ROSCAVEL P/ ELETRODUTO 3/4"</v>
          </cell>
          <cell r="C6032" t="str">
            <v>UN</v>
          </cell>
          <cell r="D6032" t="str">
            <v>CR</v>
          </cell>
          <cell r="E6032">
            <v>1.66</v>
          </cell>
        </row>
        <row r="6033">
          <cell r="A6033">
            <v>1896</v>
          </cell>
          <cell r="B6033" t="str">
            <v>LUVA PVC ROSCAVEL P/ ELETRODUTO 3''</v>
          </cell>
          <cell r="C6033" t="str">
            <v>UN</v>
          </cell>
          <cell r="D6033" t="str">
            <v>CR</v>
          </cell>
          <cell r="E6033">
            <v>23.68</v>
          </cell>
        </row>
        <row r="6034">
          <cell r="A6034">
            <v>1895</v>
          </cell>
          <cell r="B6034" t="str">
            <v>LUVA PVC ROSCAVEL P/ ELETRODUTO 4''</v>
          </cell>
          <cell r="C6034" t="str">
            <v>UN</v>
          </cell>
          <cell r="D6034" t="str">
            <v>CR</v>
          </cell>
          <cell r="E6034">
            <v>45.98</v>
          </cell>
        </row>
        <row r="6035">
          <cell r="A6035">
            <v>3867</v>
          </cell>
          <cell r="B6035" t="str">
            <v>LUVA PVC SOLDAVEL, 110 MM, PARA AGUA FRIA PREDIAL</v>
          </cell>
          <cell r="C6035" t="str">
            <v>UN</v>
          </cell>
          <cell r="D6035" t="str">
            <v>CR</v>
          </cell>
          <cell r="E6035">
            <v>53.79</v>
          </cell>
        </row>
        <row r="6036">
          <cell r="A6036">
            <v>3861</v>
          </cell>
          <cell r="B6036" t="str">
            <v>LUVA PVC SOLDAVEL, 20 MM, PARA AGUA FRIA PREDIAL</v>
          </cell>
          <cell r="C6036" t="str">
            <v>UN</v>
          </cell>
          <cell r="D6036" t="str">
            <v>CR</v>
          </cell>
          <cell r="E6036">
            <v>0.55000000000000004</v>
          </cell>
        </row>
        <row r="6037">
          <cell r="A6037">
            <v>3904</v>
          </cell>
          <cell r="B6037" t="str">
            <v>LUVA PVC SOLDAVEL, 25 MM, PARA AGUA FRIA PREDIAL</v>
          </cell>
          <cell r="C6037" t="str">
            <v>UN</v>
          </cell>
          <cell r="D6037" t="str">
            <v>CR</v>
          </cell>
          <cell r="E6037">
            <v>0.61</v>
          </cell>
        </row>
        <row r="6038">
          <cell r="A6038">
            <v>3903</v>
          </cell>
          <cell r="B6038" t="str">
            <v>LUVA PVC SOLDAVEL, 32 MM, PARA AGUA FRIA PREDIAL</v>
          </cell>
          <cell r="C6038" t="str">
            <v>UN</v>
          </cell>
          <cell r="D6038" t="str">
            <v>CR</v>
          </cell>
          <cell r="E6038">
            <v>1.3</v>
          </cell>
        </row>
        <row r="6039">
          <cell r="A6039">
            <v>3862</v>
          </cell>
          <cell r="B6039" t="str">
            <v>LUVA PVC SOLDAVEL, 40 MM, PARA AGUA FRIA PREDIAL</v>
          </cell>
          <cell r="C6039" t="str">
            <v>UN</v>
          </cell>
          <cell r="D6039" t="str">
            <v>CR</v>
          </cell>
          <cell r="E6039">
            <v>2.89</v>
          </cell>
        </row>
        <row r="6040">
          <cell r="A6040">
            <v>3863</v>
          </cell>
          <cell r="B6040" t="str">
            <v>LUVA PVC SOLDAVEL, 50 MM, PARA AGUA FRIA PREDIAL</v>
          </cell>
          <cell r="C6040" t="str">
            <v>UN</v>
          </cell>
          <cell r="D6040" t="str">
            <v>CR</v>
          </cell>
          <cell r="E6040">
            <v>3.39</v>
          </cell>
        </row>
        <row r="6041">
          <cell r="A6041">
            <v>3864</v>
          </cell>
          <cell r="B6041" t="str">
            <v>LUVA PVC SOLDAVEL, 60 MM, PARA AGUA FRIA PREDIAL</v>
          </cell>
          <cell r="C6041" t="str">
            <v>UN</v>
          </cell>
          <cell r="D6041" t="str">
            <v>CR</v>
          </cell>
          <cell r="E6041">
            <v>9.27</v>
          </cell>
        </row>
        <row r="6042">
          <cell r="A6042">
            <v>3865</v>
          </cell>
          <cell r="B6042" t="str">
            <v>LUVA PVC SOLDAVEL, 75 MM, PARA AGUA FRIA PREDIAL</v>
          </cell>
          <cell r="C6042" t="str">
            <v>UN</v>
          </cell>
          <cell r="D6042" t="str">
            <v>CR</v>
          </cell>
          <cell r="E6042">
            <v>13.87</v>
          </cell>
        </row>
        <row r="6043">
          <cell r="A6043">
            <v>3866</v>
          </cell>
          <cell r="B6043" t="str">
            <v>LUVA PVC SOLDAVEL, 85 MM, PARA AGUA FRIA PREDIAL</v>
          </cell>
          <cell r="C6043" t="str">
            <v>UN</v>
          </cell>
          <cell r="D6043" t="str">
            <v>CR</v>
          </cell>
          <cell r="E6043">
            <v>31.61</v>
          </cell>
        </row>
        <row r="6044">
          <cell r="A6044">
            <v>3902</v>
          </cell>
          <cell r="B6044" t="str">
            <v>LUVA PVC, ROSCAVEL,  2 1/2",  AGUA FRIA PREDIAL</v>
          </cell>
          <cell r="C6044" t="str">
            <v>UN</v>
          </cell>
          <cell r="D6044" t="str">
            <v>CR</v>
          </cell>
          <cell r="E6044">
            <v>17.829999999999998</v>
          </cell>
        </row>
        <row r="6045">
          <cell r="A6045">
            <v>3878</v>
          </cell>
          <cell r="B6045" t="str">
            <v>LUVA PVC, ROSCAVEL, 1 1/2",  AGUA FRIA PREDIAL</v>
          </cell>
          <cell r="C6045" t="str">
            <v>UN</v>
          </cell>
          <cell r="D6045" t="str">
            <v>CR</v>
          </cell>
          <cell r="E6045">
            <v>5.63</v>
          </cell>
        </row>
        <row r="6046">
          <cell r="A6046">
            <v>3877</v>
          </cell>
          <cell r="B6046" t="str">
            <v>LUVA PVC, ROSCAVEL, 1 1/4", AGUA FRIA PREDIAL</v>
          </cell>
          <cell r="C6046" t="str">
            <v>UN</v>
          </cell>
          <cell r="D6046" t="str">
            <v>CR</v>
          </cell>
          <cell r="E6046">
            <v>5.13</v>
          </cell>
        </row>
        <row r="6047">
          <cell r="A6047">
            <v>3879</v>
          </cell>
          <cell r="B6047" t="str">
            <v>LUVA PVC, ROSCAVEL, 2",  AGUA FRIA PREDIAL</v>
          </cell>
          <cell r="C6047" t="str">
            <v>UN</v>
          </cell>
          <cell r="D6047" t="str">
            <v>CR</v>
          </cell>
          <cell r="E6047">
            <v>11.35</v>
          </cell>
        </row>
        <row r="6048">
          <cell r="A6048">
            <v>3880</v>
          </cell>
          <cell r="B6048" t="str">
            <v>LUVA PVC, ROSCAVEL, 3", AGUA FRIA PREDIAL</v>
          </cell>
          <cell r="C6048" t="str">
            <v>UN</v>
          </cell>
          <cell r="D6048" t="str">
            <v>CR</v>
          </cell>
          <cell r="E6048">
            <v>25.64</v>
          </cell>
        </row>
        <row r="6049">
          <cell r="A6049">
            <v>3901</v>
          </cell>
          <cell r="B6049" t="str">
            <v>LUVA PVC, ROSCAVEL, 4",  AGUA FRIA PREDIAL</v>
          </cell>
          <cell r="C6049" t="str">
            <v>UN</v>
          </cell>
          <cell r="D6049" t="str">
            <v>CR</v>
          </cell>
          <cell r="E6049">
            <v>32.75</v>
          </cell>
        </row>
        <row r="6050">
          <cell r="A6050">
            <v>12892</v>
          </cell>
          <cell r="B6050" t="str">
            <v>LUVA RASPA DE COURO, CANO CURTO (PUNHO *7* CM)</v>
          </cell>
          <cell r="C6050" t="str">
            <v>PAR</v>
          </cell>
          <cell r="D6050" t="str">
            <v>CR</v>
          </cell>
          <cell r="E6050">
            <v>10.24</v>
          </cell>
        </row>
        <row r="6051">
          <cell r="A6051">
            <v>3883</v>
          </cell>
          <cell r="B6051" t="str">
            <v>LUVA ROSCAVEL, PVC, 1/2", AGUA FRIA PREDIAL</v>
          </cell>
          <cell r="C6051" t="str">
            <v>UN</v>
          </cell>
          <cell r="D6051" t="str">
            <v>CR</v>
          </cell>
          <cell r="E6051">
            <v>0.98</v>
          </cell>
        </row>
        <row r="6052">
          <cell r="A6052">
            <v>3876</v>
          </cell>
          <cell r="B6052" t="str">
            <v>LUVA ROSCAVEL, PVC, 1", AGUA FRIA PREDIAL</v>
          </cell>
          <cell r="C6052" t="str">
            <v>UN</v>
          </cell>
          <cell r="D6052" t="str">
            <v>CR</v>
          </cell>
          <cell r="E6052">
            <v>2.5499999999999998</v>
          </cell>
        </row>
        <row r="6053">
          <cell r="A6053">
            <v>3884</v>
          </cell>
          <cell r="B6053" t="str">
            <v>LUVA ROSCAVEL, PVC, 3/4", AGUA FRIA PREDIAL</v>
          </cell>
          <cell r="C6053" t="str">
            <v>UN</v>
          </cell>
          <cell r="D6053" t="str">
            <v>CR</v>
          </cell>
          <cell r="E6053">
            <v>1.47</v>
          </cell>
        </row>
        <row r="6054">
          <cell r="A6054">
            <v>3837</v>
          </cell>
          <cell r="B6054" t="str">
            <v>LUVA SIMPLES, PVC PBA, JE, DN 100 / DE 110 MM, PARA REDE AGUA (NBR 10351)</v>
          </cell>
          <cell r="C6054" t="str">
            <v>UN</v>
          </cell>
          <cell r="D6054" t="str">
            <v>CR</v>
          </cell>
          <cell r="E6054">
            <v>25.38</v>
          </cell>
        </row>
        <row r="6055">
          <cell r="A6055">
            <v>3845</v>
          </cell>
          <cell r="B6055" t="str">
            <v>LUVA SIMPLES, PVC PBA, JE, DN 50 / DE 60 MM, PARA REDE AGUA (NBR 10351)</v>
          </cell>
          <cell r="C6055" t="str">
            <v>UN</v>
          </cell>
          <cell r="D6055" t="str">
            <v>CR</v>
          </cell>
          <cell r="E6055">
            <v>7.39</v>
          </cell>
        </row>
        <row r="6056">
          <cell r="A6056">
            <v>11045</v>
          </cell>
          <cell r="B6056" t="str">
            <v>LUVA SIMPLES, PVC PBA, JE, DN 75 / DE 85 MM, PARA REDE AGUA (NBR 10351)</v>
          </cell>
          <cell r="C6056" t="str">
            <v>UN</v>
          </cell>
          <cell r="D6056" t="str">
            <v>CR</v>
          </cell>
          <cell r="E6056">
            <v>15.4</v>
          </cell>
        </row>
        <row r="6057">
          <cell r="A6057">
            <v>20170</v>
          </cell>
          <cell r="B6057" t="str">
            <v>LUVA SIMPLES, PVC SERIE REFORCADA - R, 100 MM, PARA ESGOTO PREDIAL</v>
          </cell>
          <cell r="C6057" t="str">
            <v>UN</v>
          </cell>
          <cell r="D6057" t="str">
            <v>CR</v>
          </cell>
          <cell r="E6057">
            <v>7.87</v>
          </cell>
        </row>
        <row r="6058">
          <cell r="A6058">
            <v>20171</v>
          </cell>
          <cell r="B6058" t="str">
            <v>LUVA SIMPLES, PVC SERIE REFORCADA - R, 150 MM, PARA ESGOTO PREDIAL</v>
          </cell>
          <cell r="C6058" t="str">
            <v>UN</v>
          </cell>
          <cell r="D6058" t="str">
            <v>CR</v>
          </cell>
          <cell r="E6058">
            <v>24.66</v>
          </cell>
        </row>
        <row r="6059">
          <cell r="A6059">
            <v>20167</v>
          </cell>
          <cell r="B6059" t="str">
            <v>LUVA SIMPLES, PVC SERIE REFORCADA - R, 40 MM, PARA ESGOTO PREDIAL</v>
          </cell>
          <cell r="C6059" t="str">
            <v>UN</v>
          </cell>
          <cell r="D6059" t="str">
            <v>CR</v>
          </cell>
          <cell r="E6059">
            <v>3.09</v>
          </cell>
        </row>
        <row r="6060">
          <cell r="A6060">
            <v>20168</v>
          </cell>
          <cell r="B6060" t="str">
            <v>LUVA SIMPLES, PVC SERIE REFORCADA - R, 50 MM, PARA ESGOTO PREDIAL</v>
          </cell>
          <cell r="C6060" t="str">
            <v>UN</v>
          </cell>
          <cell r="D6060" t="str">
            <v>CR</v>
          </cell>
          <cell r="E6060">
            <v>4.62</v>
          </cell>
        </row>
        <row r="6061">
          <cell r="A6061">
            <v>20169</v>
          </cell>
          <cell r="B6061" t="str">
            <v>LUVA SIMPLES, PVC SERIE REFORCADA - R, 75 MM, PARA ESGOTO PREDIAL</v>
          </cell>
          <cell r="C6061" t="str">
            <v>UN</v>
          </cell>
          <cell r="D6061" t="str">
            <v>CR</v>
          </cell>
          <cell r="E6061">
            <v>6.49</v>
          </cell>
        </row>
        <row r="6062">
          <cell r="A6062">
            <v>3899</v>
          </cell>
          <cell r="B6062" t="str">
            <v>LUVA SIMPLES, PVC, SOLDAVEL, DN 100 MM, SERIE NORMAL, PARA ESGOTO PREDIAL</v>
          </cell>
          <cell r="C6062" t="str">
            <v>UN</v>
          </cell>
          <cell r="D6062" t="str">
            <v>CR</v>
          </cell>
          <cell r="E6062">
            <v>4.8899999999999997</v>
          </cell>
        </row>
        <row r="6063">
          <cell r="A6063">
            <v>38676</v>
          </cell>
          <cell r="B6063" t="str">
            <v>LUVA SIMPLES, PVC, SOLDAVEL, DN 150 MM, SERIE NORMAL, PARA ESGOTO PREDIAL</v>
          </cell>
          <cell r="C6063" t="str">
            <v>UN</v>
          </cell>
          <cell r="D6063" t="str">
            <v>CR</v>
          </cell>
          <cell r="E6063">
            <v>21.46</v>
          </cell>
        </row>
        <row r="6064">
          <cell r="A6064">
            <v>38677</v>
          </cell>
          <cell r="B6064" t="str">
            <v>LUVA SIMPLES, PVC, SOLDAVEL, DN 200 MM, SERIE NORMAL, PARA ESGOTO PREDIAL</v>
          </cell>
          <cell r="C6064" t="str">
            <v>UN</v>
          </cell>
          <cell r="D6064" t="str">
            <v>CR</v>
          </cell>
          <cell r="E6064">
            <v>24.59</v>
          </cell>
        </row>
        <row r="6065">
          <cell r="A6065">
            <v>3897</v>
          </cell>
          <cell r="B6065" t="str">
            <v>LUVA SIMPLES, PVC, SOLDAVEL, DN 40 MM, SERIE NORMAL, PARA ESGOTO PREDIAL</v>
          </cell>
          <cell r="C6065" t="str">
            <v>UN</v>
          </cell>
          <cell r="D6065" t="str">
            <v>CR</v>
          </cell>
          <cell r="E6065">
            <v>1</v>
          </cell>
        </row>
        <row r="6066">
          <cell r="A6066">
            <v>3875</v>
          </cell>
          <cell r="B6066" t="str">
            <v>LUVA SIMPLES, PVC, SOLDAVEL, DN 50 MM, SERIE NORMAL, PARA ESGOTO PREDIAL</v>
          </cell>
          <cell r="C6066" t="str">
            <v>UN</v>
          </cell>
          <cell r="D6066" t="str">
            <v>CR</v>
          </cell>
          <cell r="E6066">
            <v>2.27</v>
          </cell>
        </row>
        <row r="6067">
          <cell r="A6067" t="str">
            <v>Obs: dimensões entre asteríscos (*) indicam a aceitação de medidas aproximadas.</v>
          </cell>
        </row>
        <row r="6069">
          <cell r="B6069" t="str">
            <v>PREÇOS DE INSUMOS</v>
          </cell>
          <cell r="D6069" t="str">
            <v>Página:</v>
          </cell>
          <cell r="E6069" t="str">
            <v>92 / 146</v>
          </cell>
        </row>
        <row r="6070">
          <cell r="A6070" t="str">
            <v>Indicação da origem do preço:</v>
          </cell>
        </row>
        <row r="6071">
          <cell r="A6071" t="str">
            <v>• C - para preço coletado pelo IBGE</v>
          </cell>
        </row>
        <row r="6072">
          <cell r="A6072" t="str">
            <v>• CR - para preço obtido por meio do coeficiente de representatividade do insumo (ver Manual de Metodologia e</v>
          </cell>
        </row>
        <row r="6073">
          <cell r="A6073" t="str">
            <v>Conceitos);</v>
          </cell>
        </row>
        <row r="6074">
          <cell r="A6074" t="str">
            <v>• AS - para preço atribuído com base no preço do insumo para a localidade de São Paulo.</v>
          </cell>
        </row>
        <row r="6075">
          <cell r="A6075" t="str">
            <v>Mês de Coleta:</v>
          </cell>
          <cell r="B6075" t="str">
            <v>06/2016 Pesquisa: IBGE</v>
          </cell>
        </row>
        <row r="6076">
          <cell r="B6076" t="str">
            <v>CUIABA</v>
          </cell>
          <cell r="C6076" t="str">
            <v>90,01</v>
          </cell>
          <cell r="E6076">
            <v>52.06</v>
          </cell>
        </row>
        <row r="6077">
          <cell r="A6077" t="str">
            <v>Localidade:</v>
          </cell>
          <cell r="B6077" t="str">
            <v>Encargos Sociais Desonerados(%) Horista:</v>
          </cell>
          <cell r="D6077" t="str">
            <v>Mensalista:</v>
          </cell>
        </row>
        <row r="6078">
          <cell r="A6078" t="str">
            <v>Código</v>
          </cell>
          <cell r="B6078" t="str">
            <v>Descriçao do Insumo</v>
          </cell>
          <cell r="C6078" t="str">
            <v>Unid</v>
          </cell>
          <cell r="D6078" t="str">
            <v>Origem</v>
          </cell>
          <cell r="E6078" t="str">
            <v>Preço</v>
          </cell>
        </row>
        <row r="6079">
          <cell r="D6079" t="str">
            <v>de Preço</v>
          </cell>
          <cell r="E6079" t="str">
            <v>Mediano (R$)</v>
          </cell>
        </row>
        <row r="6080">
          <cell r="A6080">
            <v>3898</v>
          </cell>
          <cell r="B6080" t="str">
            <v>LUVA SIMPLES, PVC, SOLDAVEL, DN 75 MM, SERIE NORMAL, PARA ESGOTO PREDIAL</v>
          </cell>
          <cell r="C6080" t="str">
            <v>UN</v>
          </cell>
          <cell r="D6080" t="str">
            <v>CR</v>
          </cell>
          <cell r="E6080">
            <v>4.21</v>
          </cell>
        </row>
        <row r="6081">
          <cell r="A6081">
            <v>3855</v>
          </cell>
          <cell r="B6081" t="str">
            <v>LUVA SOLDAVEL COM BUCHA DE LATAO, PVC, 20 MM X 1/2"</v>
          </cell>
          <cell r="C6081" t="str">
            <v>UN</v>
          </cell>
          <cell r="D6081" t="str">
            <v>CR</v>
          </cell>
          <cell r="E6081">
            <v>3.97</v>
          </cell>
        </row>
        <row r="6082">
          <cell r="A6082">
            <v>3874</v>
          </cell>
          <cell r="B6082" t="str">
            <v>LUVA SOLDAVEL COM BUCHA DE LATAO, PVC, 25 MM X 1/2"</v>
          </cell>
          <cell r="C6082" t="str">
            <v>UN</v>
          </cell>
          <cell r="D6082" t="str">
            <v>CR</v>
          </cell>
          <cell r="E6082">
            <v>4.24</v>
          </cell>
        </row>
        <row r="6083">
          <cell r="A6083">
            <v>3870</v>
          </cell>
          <cell r="B6083" t="str">
            <v>LUVA SOLDAVEL COM BUCHA DE LATAO, PVC, 25 MM X 3/4"</v>
          </cell>
          <cell r="C6083" t="str">
            <v>UN</v>
          </cell>
          <cell r="D6083" t="str">
            <v>CR</v>
          </cell>
          <cell r="E6083">
            <v>5.31</v>
          </cell>
        </row>
        <row r="6084">
          <cell r="A6084">
            <v>38678</v>
          </cell>
          <cell r="B6084" t="str">
            <v>LUVA SOLDAVEL COM BUCHA DE LATAO, PVC, 32 MM X 1"</v>
          </cell>
          <cell r="C6084" t="str">
            <v>UN</v>
          </cell>
          <cell r="D6084" t="str">
            <v>CR</v>
          </cell>
          <cell r="E6084">
            <v>12.25</v>
          </cell>
        </row>
        <row r="6085">
          <cell r="A6085">
            <v>3859</v>
          </cell>
          <cell r="B6085" t="str">
            <v>LUVA SOLDAVEL COM ROSCA, PVC, 20 MM X 1/2", PARA AGUA FRIA PREDIAL</v>
          </cell>
          <cell r="C6085" t="str">
            <v>UN</v>
          </cell>
          <cell r="D6085" t="str">
            <v>CR</v>
          </cell>
          <cell r="E6085">
            <v>0.96</v>
          </cell>
        </row>
        <row r="6086">
          <cell r="A6086">
            <v>3856</v>
          </cell>
          <cell r="B6086" t="str">
            <v>LUVA SOLDAVEL COM ROSCA, PVC, 25 MM X 1/2", PARA AGUA FRIA PREDIAL</v>
          </cell>
          <cell r="C6086" t="str">
            <v>UN</v>
          </cell>
          <cell r="D6086" t="str">
            <v>CR</v>
          </cell>
          <cell r="E6086">
            <v>1.47</v>
          </cell>
        </row>
        <row r="6087">
          <cell r="A6087">
            <v>3906</v>
          </cell>
          <cell r="B6087" t="str">
            <v>LUVA SOLDAVEL COM ROSCA, PVC, 25 MM X 3/4", PARA AGUA FRIA PREDIAL</v>
          </cell>
          <cell r="C6087" t="str">
            <v>UN</v>
          </cell>
          <cell r="D6087" t="str">
            <v>CR</v>
          </cell>
          <cell r="E6087">
            <v>1.1200000000000001</v>
          </cell>
        </row>
        <row r="6088">
          <cell r="A6088">
            <v>3860</v>
          </cell>
          <cell r="B6088" t="str">
            <v>LUVA SOLDAVEL COM ROSCA, PVC, 32 MM X 1", PARA AGUA FRIA PREDIAL</v>
          </cell>
          <cell r="C6088" t="str">
            <v>UN</v>
          </cell>
          <cell r="D6088" t="str">
            <v>CR</v>
          </cell>
          <cell r="E6088">
            <v>3.56</v>
          </cell>
        </row>
        <row r="6089">
          <cell r="A6089">
            <v>3905</v>
          </cell>
          <cell r="B6089" t="str">
            <v>LUVA SOLDAVEL COM ROSCA, PVC, 40 MM X 1 1/4", PARA AGUA FRIA PREDIAL</v>
          </cell>
          <cell r="C6089" t="str">
            <v>UN</v>
          </cell>
          <cell r="D6089" t="str">
            <v>CR</v>
          </cell>
          <cell r="E6089">
            <v>7.65</v>
          </cell>
        </row>
        <row r="6090">
          <cell r="A6090">
            <v>3871</v>
          </cell>
          <cell r="B6090" t="str">
            <v>LUVA SOLDAVEL COM ROSCA, PVC, 50 MM X 1 1/2", PARA AGUA FRIA PREDIAL</v>
          </cell>
          <cell r="C6090" t="str">
            <v>UN</v>
          </cell>
          <cell r="D6090" t="str">
            <v>CR</v>
          </cell>
          <cell r="E6090">
            <v>13.49</v>
          </cell>
        </row>
        <row r="6091">
          <cell r="A6091">
            <v>37429</v>
          </cell>
          <cell r="B6091" t="str">
            <v>LUVA, PEAD PE 100,  DE 400 MM, PARA ELETROFUSAO</v>
          </cell>
          <cell r="C6091" t="str">
            <v>UN</v>
          </cell>
          <cell r="D6091" t="str">
            <v>CR</v>
          </cell>
          <cell r="E6091">
            <v>1604.7</v>
          </cell>
        </row>
        <row r="6092">
          <cell r="A6092">
            <v>37426</v>
          </cell>
          <cell r="B6092" t="str">
            <v>LUVA, PEAD PE 100,  DE 63 MM, PARA ELETROFUSAO</v>
          </cell>
          <cell r="C6092" t="str">
            <v>UN</v>
          </cell>
          <cell r="D6092" t="str">
            <v>CR</v>
          </cell>
          <cell r="E6092">
            <v>15.43</v>
          </cell>
        </row>
        <row r="6093">
          <cell r="A6093">
            <v>37427</v>
          </cell>
          <cell r="B6093" t="str">
            <v>LUVA, PEAD PE 100, DE 125 MM, PARA ELETROFUSAO</v>
          </cell>
          <cell r="C6093" t="str">
            <v>UN</v>
          </cell>
          <cell r="D6093" t="str">
            <v>CR</v>
          </cell>
          <cell r="E6093">
            <v>36.82</v>
          </cell>
        </row>
        <row r="6094">
          <cell r="A6094">
            <v>37424</v>
          </cell>
          <cell r="B6094" t="str">
            <v>LUVA, PEAD PE 100, DE 20 MM, PARA ELETROFUSAO</v>
          </cell>
          <cell r="C6094" t="str">
            <v>UN</v>
          </cell>
          <cell r="D6094" t="str">
            <v>CR</v>
          </cell>
          <cell r="E6094">
            <v>7.09</v>
          </cell>
        </row>
        <row r="6095">
          <cell r="A6095">
            <v>37428</v>
          </cell>
          <cell r="B6095" t="str">
            <v>LUVA, PEAD PE 100, DE 200 MM, PARA ELETROFUSAO</v>
          </cell>
          <cell r="C6095" t="str">
            <v>UN</v>
          </cell>
          <cell r="D6095" t="str">
            <v>CR</v>
          </cell>
          <cell r="E6095">
            <v>126.89</v>
          </cell>
        </row>
        <row r="6096">
          <cell r="A6096">
            <v>37425</v>
          </cell>
          <cell r="B6096" t="str">
            <v>LUVA, PEAD PE 100, DE 32 MM, PARA ELETROFUSAO</v>
          </cell>
          <cell r="C6096" t="str">
            <v>UN</v>
          </cell>
          <cell r="D6096" t="str">
            <v>CR</v>
          </cell>
          <cell r="E6096">
            <v>7.64</v>
          </cell>
        </row>
        <row r="6097">
          <cell r="A6097">
            <v>11519</v>
          </cell>
          <cell r="B6097" t="str">
            <v>MACANETA ALAVANCA, RETA OU CURVA, MACICA, CROMADA, COMPRIMENTO DE 10 A 16 CM,</v>
          </cell>
          <cell r="C6097" t="str">
            <v>PAR</v>
          </cell>
          <cell r="D6097" t="str">
            <v>CR</v>
          </cell>
          <cell r="E6097">
            <v>25.38</v>
          </cell>
        </row>
        <row r="6098">
          <cell r="B6098" t="str">
            <v>ACABAMENTO PADRAO MEDIO - SOMENTE MACANETAS</v>
          </cell>
        </row>
        <row r="6099">
          <cell r="A6099">
            <v>11520</v>
          </cell>
          <cell r="B6099" t="str">
            <v>MACANETA ALAVANCA, RETA SIMPLES / OCA, CROMADA, COMPRIMENTO DE 10 A 16 CM,</v>
          </cell>
          <cell r="C6099" t="str">
            <v>PAR</v>
          </cell>
          <cell r="D6099" t="str">
            <v>CR</v>
          </cell>
          <cell r="E6099">
            <v>10.06</v>
          </cell>
        </row>
        <row r="6100">
          <cell r="B6100" t="str">
            <v>ACABAMENTO PADRAO POPULAR - SOMENTE MACANETAS</v>
          </cell>
        </row>
        <row r="6101">
          <cell r="A6101">
            <v>11518</v>
          </cell>
          <cell r="B6101" t="str">
            <v>MACANETA TIPO BOLA, CROMADA,  DIAMETRO APROXIMADO DE *2 1/2*", (SOMENTE</v>
          </cell>
          <cell r="C6101" t="str">
            <v>PAR</v>
          </cell>
          <cell r="D6101" t="str">
            <v>CR</v>
          </cell>
          <cell r="E6101">
            <v>29.29</v>
          </cell>
        </row>
        <row r="6102">
          <cell r="B6102" t="str">
            <v>MACANETAS)</v>
          </cell>
        </row>
        <row r="6103">
          <cell r="A6103">
            <v>38473</v>
          </cell>
          <cell r="B6103" t="str">
            <v>MACARICO DE SOLDA 201 PARA EXTENSAO GLP OU ACETILENO</v>
          </cell>
          <cell r="C6103" t="str">
            <v>UN</v>
          </cell>
          <cell r="D6103" t="str">
            <v>CR</v>
          </cell>
          <cell r="E6103">
            <v>93.64</v>
          </cell>
        </row>
        <row r="6104">
          <cell r="A6104">
            <v>4244</v>
          </cell>
          <cell r="B6104" t="str">
            <v>MACARIQUEIRO</v>
          </cell>
          <cell r="C6104" t="str">
            <v>H</v>
          </cell>
          <cell r="D6104" t="str">
            <v>CR</v>
          </cell>
          <cell r="E6104">
            <v>11.17</v>
          </cell>
        </row>
        <row r="6105">
          <cell r="A6105">
            <v>40977</v>
          </cell>
          <cell r="B6105" t="str">
            <v>MACARIQUEIRO (MENSALISTA)</v>
          </cell>
          <cell r="C6105" t="str">
            <v>MES</v>
          </cell>
          <cell r="D6105" t="str">
            <v>CR</v>
          </cell>
          <cell r="E6105">
            <v>1967.04</v>
          </cell>
        </row>
        <row r="6106">
          <cell r="A6106">
            <v>3989</v>
          </cell>
          <cell r="B6106" t="str">
            <v>MADEIRA LEI NATIVA/REGIONAL SERRADA APARELHADA</v>
          </cell>
          <cell r="C6106" t="str">
            <v>M3</v>
          </cell>
          <cell r="D6106" t="str">
            <v>CR</v>
          </cell>
          <cell r="E6106">
            <v>1119.7</v>
          </cell>
        </row>
        <row r="6107">
          <cell r="A6107">
            <v>4006</v>
          </cell>
          <cell r="B6107" t="str">
            <v>MADEIRA PINHO SERRADA 3A QUALIDADE NAO APARELHADA</v>
          </cell>
          <cell r="C6107" t="str">
            <v>M3</v>
          </cell>
          <cell r="D6107" t="str">
            <v>CR</v>
          </cell>
          <cell r="E6107">
            <v>698.1</v>
          </cell>
        </row>
        <row r="6108">
          <cell r="A6108">
            <v>2742</v>
          </cell>
          <cell r="B6108" t="str">
            <v>MADEIRA ROLICA SEM TRATAMENTO, EUCALIPTO OU EQUIVALENTE DA REGIAO, H = 3 M, D =</v>
          </cell>
          <cell r="C6108" t="str">
            <v>M</v>
          </cell>
          <cell r="D6108" t="str">
            <v>AS</v>
          </cell>
          <cell r="E6108">
            <v>2.13</v>
          </cell>
        </row>
        <row r="6109">
          <cell r="B6109" t="str">
            <v>12 A 15 CM (PARA ESCORAMENTO)</v>
          </cell>
        </row>
        <row r="6110">
          <cell r="A6110">
            <v>2748</v>
          </cell>
          <cell r="B6110" t="str">
            <v>MADEIRA ROLICA SEM TRATAMENTO, EUCALIPTO OU EQUIVALENTE DA REGIAO, H = 3 M, D =</v>
          </cell>
          <cell r="C6110" t="str">
            <v>M</v>
          </cell>
          <cell r="D6110" t="str">
            <v>AS</v>
          </cell>
          <cell r="E6110">
            <v>6.25</v>
          </cell>
        </row>
        <row r="6111">
          <cell r="B6111" t="str">
            <v>16 A 19 CM (PARA ESCORAMENTO)</v>
          </cell>
        </row>
        <row r="6112">
          <cell r="A6112">
            <v>2736</v>
          </cell>
          <cell r="B6112" t="str">
            <v>MADEIRA ROLICA SEM TRATAMENTO, EUCALIPTO OU EQUIVALENTE DA REGIAO, H = 3 M, D =</v>
          </cell>
          <cell r="C6112" t="str">
            <v>M</v>
          </cell>
          <cell r="D6112" t="str">
            <v>AS</v>
          </cell>
          <cell r="E6112">
            <v>8.7200000000000006</v>
          </cell>
        </row>
        <row r="6113">
          <cell r="B6113" t="str">
            <v>20 A 24 CM (PARA ESCORAMENTO)</v>
          </cell>
        </row>
        <row r="6114">
          <cell r="A6114">
            <v>2745</v>
          </cell>
          <cell r="B6114" t="str">
            <v>MADEIRA ROLICA SEM TRATAMENTO, EUCALIPTO OU EQUIVALENTE DA REGIAO, H = 3 M, D =</v>
          </cell>
          <cell r="C6114" t="str">
            <v>M</v>
          </cell>
          <cell r="D6114" t="str">
            <v>AS</v>
          </cell>
          <cell r="E6114">
            <v>1.76</v>
          </cell>
        </row>
        <row r="6115">
          <cell r="B6115" t="str">
            <v>8 A 11 CM (PARA ESCORAMENTO)</v>
          </cell>
        </row>
        <row r="6116">
          <cell r="A6116">
            <v>2751</v>
          </cell>
          <cell r="B6116" t="str">
            <v>MADEIRA ROLICA SEM TRATAMENTO, EUCALIPTO OU EQUIVALENTE DA REGIAO, H = 6 M, D =</v>
          </cell>
          <cell r="C6116" t="str">
            <v>M</v>
          </cell>
          <cell r="D6116" t="str">
            <v>AS</v>
          </cell>
          <cell r="E6116">
            <v>2.25</v>
          </cell>
        </row>
        <row r="6117">
          <cell r="B6117" t="str">
            <v>12 A 15 CM (PARA ESCORAMENTO)</v>
          </cell>
        </row>
        <row r="6118">
          <cell r="A6118">
            <v>2731</v>
          </cell>
          <cell r="B6118" t="str">
            <v>MADEIRA ROLICA TRATADA, EUCALIPTO OU EQUIVALENTE DA REGIAO, H = 12 M, D = 20 A 24</v>
          </cell>
          <cell r="C6118" t="str">
            <v>M</v>
          </cell>
          <cell r="D6118" t="str">
            <v>AS</v>
          </cell>
          <cell r="E6118">
            <v>8.76</v>
          </cell>
        </row>
        <row r="6119">
          <cell r="B6119" t="str">
            <v>CM (PARA POSTE)</v>
          </cell>
        </row>
        <row r="6120">
          <cell r="A6120">
            <v>21138</v>
          </cell>
          <cell r="B6120" t="str">
            <v>MADEIRA ROLICA TRATADA, EUCALIPTO OU EQUIVALENTE DA REGIAO, H = 2,2 M, D = 8 A 11</v>
          </cell>
          <cell r="C6120" t="str">
            <v>M</v>
          </cell>
          <cell r="D6120" t="str">
            <v>AS</v>
          </cell>
          <cell r="E6120">
            <v>4.7699999999999996</v>
          </cell>
        </row>
        <row r="6121">
          <cell r="B6121" t="str">
            <v>CM (PARA CERCA)</v>
          </cell>
        </row>
        <row r="6122">
          <cell r="A6122">
            <v>2747</v>
          </cell>
          <cell r="B6122" t="str">
            <v>MADEIRA ROLICA TRATADA, EUCALIPTO OU EQUIVALENTE DA REGIAO, H = 2,20 M, D = 16 A 19</v>
          </cell>
          <cell r="C6122" t="str">
            <v>M</v>
          </cell>
          <cell r="D6122" t="str">
            <v>AS</v>
          </cell>
          <cell r="E6122">
            <v>6.43</v>
          </cell>
        </row>
        <row r="6123">
          <cell r="B6123" t="str">
            <v>CM (PARA CERCA)</v>
          </cell>
        </row>
        <row r="6124">
          <cell r="A6124">
            <v>4115</v>
          </cell>
          <cell r="B6124" t="str">
            <v>MADEIRA ROLICA TRATADA, EUCALIPTO OU EQUIVALENTE DA REGIAO, H = 3 M, D = 12 A 15</v>
          </cell>
          <cell r="C6124" t="str">
            <v>M</v>
          </cell>
          <cell r="D6124" t="str">
            <v>AS</v>
          </cell>
          <cell r="E6124">
            <v>9.23</v>
          </cell>
        </row>
        <row r="6125">
          <cell r="B6125" t="str">
            <v>CM</v>
          </cell>
        </row>
        <row r="6126">
          <cell r="A6126">
            <v>2729</v>
          </cell>
          <cell r="B6126" t="str">
            <v>MADEIRA ROLICA TRATADA, EUCALIPTO OU EQUIVALENTE DA REGIAO, H = 3 M, D = 4 A 7 CM</v>
          </cell>
          <cell r="C6126" t="str">
            <v>UN</v>
          </cell>
          <cell r="D6126" t="str">
            <v>AS</v>
          </cell>
          <cell r="E6126">
            <v>3.86</v>
          </cell>
        </row>
        <row r="6127">
          <cell r="B6127" t="str">
            <v>(PARA CAIBRO)</v>
          </cell>
        </row>
        <row r="6128">
          <cell r="A6128">
            <v>4119</v>
          </cell>
          <cell r="B6128" t="str">
            <v>MADEIRA ROLICA TRATADA, EUCALIPTO OU EQUIVALENTE DA REGIAO, H = 6 M, D = 16 A 19</v>
          </cell>
          <cell r="C6128" t="str">
            <v>M</v>
          </cell>
          <cell r="D6128" t="str">
            <v>AS</v>
          </cell>
          <cell r="E6128">
            <v>18.57</v>
          </cell>
        </row>
        <row r="6129">
          <cell r="B6129" t="str">
            <v>CM</v>
          </cell>
        </row>
        <row r="6130">
          <cell r="A6130">
            <v>2794</v>
          </cell>
          <cell r="B6130" t="str">
            <v>MADEIRA ROLICA TRATADA, EUCALIPTO OU EQUIVALENTE DA REGIAO, H = 6,5 M, D = 25 A 29</v>
          </cell>
          <cell r="C6130" t="str">
            <v>M</v>
          </cell>
          <cell r="D6130" t="str">
            <v>AS</v>
          </cell>
          <cell r="E6130">
            <v>15.27</v>
          </cell>
        </row>
        <row r="6131">
          <cell r="B6131" t="str">
            <v>CM</v>
          </cell>
        </row>
        <row r="6132">
          <cell r="A6132">
            <v>2788</v>
          </cell>
          <cell r="B6132" t="str">
            <v>MADEIRA ROLICA TRATADA, EUCALIPTO OU EQUIVALENTE DA REGIAO, H = 6,5 M, D = 30 A 34</v>
          </cell>
          <cell r="C6132" t="str">
            <v>M</v>
          </cell>
          <cell r="D6132" t="str">
            <v>AS</v>
          </cell>
          <cell r="E6132">
            <v>17.600000000000001</v>
          </cell>
        </row>
        <row r="6133">
          <cell r="A6133" t="str">
            <v>Obs: dimensões entre asteríscos (*) indicam a aceitação de medidas aproximadas.</v>
          </cell>
        </row>
        <row r="6135">
          <cell r="B6135" t="str">
            <v>PREÇOS DE INSUMOS</v>
          </cell>
          <cell r="D6135" t="str">
            <v>Página:</v>
          </cell>
          <cell r="E6135" t="str">
            <v>93 / 146</v>
          </cell>
        </row>
        <row r="6136">
          <cell r="A6136" t="str">
            <v>Indicação da origem do preço:</v>
          </cell>
        </row>
        <row r="6137">
          <cell r="A6137" t="str">
            <v>• C - para preço coletado pelo IBGE</v>
          </cell>
        </row>
        <row r="6138">
          <cell r="A6138" t="str">
            <v>• CR - para preço obtido por meio do coeficiente de representatividade do insumo (ver Manual de Metodologia e</v>
          </cell>
        </row>
        <row r="6139">
          <cell r="A6139" t="str">
            <v>Conceitos);</v>
          </cell>
        </row>
        <row r="6140">
          <cell r="A6140" t="str">
            <v>• AS - para preço atribuído com base no preço do insumo para a localidade de São Paulo.</v>
          </cell>
        </row>
        <row r="6141">
          <cell r="A6141" t="str">
            <v>Mês de Coleta:</v>
          </cell>
          <cell r="B6141" t="str">
            <v>06/2016 Pesquisa: IBGE</v>
          </cell>
        </row>
        <row r="6142">
          <cell r="B6142" t="str">
            <v>CUIABA</v>
          </cell>
          <cell r="C6142" t="str">
            <v>90,01</v>
          </cell>
          <cell r="E6142">
            <v>52.06</v>
          </cell>
        </row>
        <row r="6143">
          <cell r="A6143" t="str">
            <v>Localidade:</v>
          </cell>
          <cell r="B6143" t="str">
            <v>Encargos Sociais Desonerados(%) Horista:</v>
          </cell>
          <cell r="D6143" t="str">
            <v>Mensalista:</v>
          </cell>
        </row>
        <row r="6144">
          <cell r="A6144" t="str">
            <v>Código</v>
          </cell>
          <cell r="B6144" t="str">
            <v>Descriçao do Insumo</v>
          </cell>
          <cell r="C6144" t="str">
            <v>Unid</v>
          </cell>
          <cell r="D6144" t="str">
            <v>Origem</v>
          </cell>
          <cell r="E6144" t="str">
            <v>Preço</v>
          </cell>
        </row>
        <row r="6145">
          <cell r="D6145" t="str">
            <v>de Preço</v>
          </cell>
          <cell r="E6145" t="str">
            <v>Mediano (R$)</v>
          </cell>
        </row>
        <row r="6146">
          <cell r="B6146" t="str">
            <v>CM</v>
          </cell>
        </row>
        <row r="6147">
          <cell r="A6147">
            <v>3997</v>
          </cell>
          <cell r="B6147" t="str">
            <v>MADEIRA SERRADA NAO APARELHADA DE MACARANDUBA, ANGELIM OU EQUIVALENTE DA</v>
          </cell>
          <cell r="C6147" t="str">
            <v>M3</v>
          </cell>
          <cell r="D6147" t="str">
            <v>CR</v>
          </cell>
          <cell r="E6147">
            <v>1391.82</v>
          </cell>
        </row>
        <row r="6148">
          <cell r="B6148" t="str">
            <v>REGIAO</v>
          </cell>
        </row>
        <row r="6149">
          <cell r="A6149">
            <v>4004</v>
          </cell>
          <cell r="B6149" t="str">
            <v>MADEIRA 2A QUALIDADE SERRADA NAO APARELHADA</v>
          </cell>
          <cell r="C6149" t="str">
            <v>M3</v>
          </cell>
          <cell r="D6149" t="str">
            <v>C</v>
          </cell>
          <cell r="E6149">
            <v>1039</v>
          </cell>
        </row>
        <row r="6150">
          <cell r="A6150">
            <v>11836</v>
          </cell>
          <cell r="B6150" t="str">
            <v>MADEIRA 2A QUALIDADE SERRADA NAO APARELHADA -TIPO VIROLA</v>
          </cell>
          <cell r="C6150" t="str">
            <v>M3</v>
          </cell>
          <cell r="D6150" t="str">
            <v>CR</v>
          </cell>
          <cell r="E6150">
            <v>1230.3900000000001</v>
          </cell>
        </row>
        <row r="6151">
          <cell r="A6151">
            <v>36151</v>
          </cell>
          <cell r="B6151" t="str">
            <v>MANGOTE DE SEGURANCA EM RASPA DE COURO</v>
          </cell>
          <cell r="C6151" t="str">
            <v>UN</v>
          </cell>
          <cell r="D6151" t="str">
            <v>CR</v>
          </cell>
          <cell r="E6151">
            <v>22.76</v>
          </cell>
        </row>
        <row r="6152">
          <cell r="A6152">
            <v>37457</v>
          </cell>
          <cell r="B6152" t="str">
            <v>MANGUEIRA CRISTAL PARA NIVEL, LISA, PVC TRANSPARENTE, 3/8" X1,5 MM</v>
          </cell>
          <cell r="C6152" t="str">
            <v>M</v>
          </cell>
          <cell r="D6152" t="str">
            <v>CR</v>
          </cell>
          <cell r="E6152">
            <v>1.07</v>
          </cell>
        </row>
        <row r="6153">
          <cell r="A6153">
            <v>37456</v>
          </cell>
          <cell r="B6153" t="str">
            <v>MANGUEIRA CRISTAL PARA NIVEL, LISA, PVC TRANSPARENTE, 5/16" X1 MM</v>
          </cell>
          <cell r="C6153" t="str">
            <v>M</v>
          </cell>
          <cell r="D6153" t="str">
            <v>CR</v>
          </cell>
          <cell r="E6153">
            <v>0.56000000000000005</v>
          </cell>
        </row>
        <row r="6154">
          <cell r="A6154">
            <v>37460</v>
          </cell>
          <cell r="B6154" t="str">
            <v>MANGUEIRA CRISTAL TRANCADA, PVC COM REFORCO, PRESSAO DE TRABALHO (PT) 250</v>
          </cell>
          <cell r="C6154" t="str">
            <v>M</v>
          </cell>
          <cell r="D6154" t="str">
            <v>CR</v>
          </cell>
          <cell r="E6154">
            <v>5.44</v>
          </cell>
        </row>
        <row r="6155">
          <cell r="B6155" t="str">
            <v>lbs/pol2 , DE 1" X *3,4* MM.</v>
          </cell>
        </row>
        <row r="6156">
          <cell r="A6156">
            <v>37461</v>
          </cell>
          <cell r="B6156" t="str">
            <v>MANGUEIRA CRISTAL TRANCADA, PVC COM REFORCO, PRESSAO DE TRABALHO (PT) 250, DE</v>
          </cell>
          <cell r="C6156" t="str">
            <v>M</v>
          </cell>
          <cell r="D6156" t="str">
            <v>CR</v>
          </cell>
          <cell r="E6156">
            <v>3.98</v>
          </cell>
        </row>
        <row r="6157">
          <cell r="B6157" t="str">
            <v>3/4" X *2,8* MM</v>
          </cell>
        </row>
        <row r="6158">
          <cell r="A6158">
            <v>37458</v>
          </cell>
          <cell r="B6158" t="str">
            <v>MANGUEIRA CRISTAL, LISA, PVC TRANSPARENTE, 1/2" X 2 MM</v>
          </cell>
          <cell r="C6158" t="str">
            <v>M</v>
          </cell>
          <cell r="D6158" t="str">
            <v>CR</v>
          </cell>
          <cell r="E6158">
            <v>1.59</v>
          </cell>
        </row>
        <row r="6159">
          <cell r="A6159">
            <v>37454</v>
          </cell>
          <cell r="B6159" t="str">
            <v>MANGUEIRA CRISTAL, LISA, PVC TRANSPARENTE, 1/4" X1 MM</v>
          </cell>
          <cell r="C6159" t="str">
            <v>M</v>
          </cell>
          <cell r="D6159" t="str">
            <v>CR</v>
          </cell>
          <cell r="E6159">
            <v>0.41</v>
          </cell>
        </row>
        <row r="6160">
          <cell r="A6160">
            <v>37455</v>
          </cell>
          <cell r="B6160" t="str">
            <v>MANGUEIRA CRISTAL, LISA, PVC TRANSPARENTE, 1/4" X1,5 MM</v>
          </cell>
          <cell r="C6160" t="str">
            <v>M</v>
          </cell>
          <cell r="D6160" t="str">
            <v>CR</v>
          </cell>
          <cell r="E6160">
            <v>0.7</v>
          </cell>
        </row>
        <row r="6161">
          <cell r="A6161">
            <v>37459</v>
          </cell>
          <cell r="B6161" t="str">
            <v>MANGUEIRA CRISTAL, LISA, PVC TRANSPARENTE, 3/4" X 2 MM</v>
          </cell>
          <cell r="C6161" t="str">
            <v>M</v>
          </cell>
          <cell r="D6161" t="str">
            <v>CR</v>
          </cell>
          <cell r="E6161">
            <v>2.2400000000000002</v>
          </cell>
        </row>
        <row r="6162">
          <cell r="A6162">
            <v>21029</v>
          </cell>
          <cell r="B6162" t="str">
            <v>MANGUEIRA DE INCENDIO, TIPO 1, DE 1 1/2", COMPRIMENTO = 15 M, TECIDO EM FIO DE</v>
          </cell>
          <cell r="C6162" t="str">
            <v>UN</v>
          </cell>
          <cell r="D6162" t="str">
            <v>C</v>
          </cell>
          <cell r="E6162">
            <v>276.88</v>
          </cell>
        </row>
        <row r="6163">
          <cell r="B6163" t="str">
            <v>POLIESTER E TUBO INTERNO EM BORRACHA SINTETICA, COM UNIOES ENGATE RAPIDO</v>
          </cell>
        </row>
        <row r="6164">
          <cell r="A6164">
            <v>21030</v>
          </cell>
          <cell r="B6164" t="str">
            <v>MANGUEIRA DE INCENDIO, TIPO 1, DE 1 1/2", COMPRIMENTO = 20 M, TECIDO EM FIO DE</v>
          </cell>
          <cell r="C6164" t="str">
            <v>UN</v>
          </cell>
          <cell r="D6164" t="str">
            <v>CR</v>
          </cell>
          <cell r="E6164">
            <v>341.3</v>
          </cell>
        </row>
        <row r="6165">
          <cell r="B6165" t="str">
            <v>POLIESTER E TUBO INTERNO EM BORRACHA SINTETICA, COM UNIOES ENGATE RAPIDO</v>
          </cell>
        </row>
        <row r="6166">
          <cell r="A6166">
            <v>21031</v>
          </cell>
          <cell r="B6166" t="str">
            <v>MANGUEIRA DE INCENDIO, TIPO 1, DE 1 1/2", COMPRIMENTO = 25 M, TECIDO EM FIO DE</v>
          </cell>
          <cell r="C6166" t="str">
            <v>UN</v>
          </cell>
          <cell r="D6166" t="str">
            <v>CR</v>
          </cell>
          <cell r="E6166">
            <v>424.91</v>
          </cell>
        </row>
        <row r="6167">
          <cell r="B6167" t="str">
            <v>POLIESTER E TUBO INTERNO EM BORRACHA SINTETICA, COM UNIOES ENGATE RAPIDO</v>
          </cell>
        </row>
        <row r="6168">
          <cell r="A6168">
            <v>21032</v>
          </cell>
          <cell r="B6168" t="str">
            <v>MANGUEIRA DE INCENDIO, TIPO 1, DE 1 1/2", COMPRIMENTO = 30 M, TECIDO EM FIO DE</v>
          </cell>
          <cell r="C6168" t="str">
            <v>UN</v>
          </cell>
          <cell r="D6168" t="str">
            <v>CR</v>
          </cell>
          <cell r="E6168">
            <v>453.69</v>
          </cell>
        </row>
        <row r="6169">
          <cell r="B6169" t="str">
            <v>POLIESTER E TUBO INTERNO EM BORRACHA SINTETICA, COM UNIOES ENGATE RAPIDO</v>
          </cell>
        </row>
        <row r="6170">
          <cell r="A6170">
            <v>37527</v>
          </cell>
          <cell r="B6170" t="str">
            <v>MANGUEIRA DE INCENDIO, TIPO 2, DE 1 1/2", COMPRIMENTO = 15 M, TECIDO EM FIO DE</v>
          </cell>
          <cell r="C6170" t="str">
            <v>UN</v>
          </cell>
          <cell r="D6170" t="str">
            <v>CR</v>
          </cell>
          <cell r="E6170">
            <v>409.83</v>
          </cell>
        </row>
        <row r="6171">
          <cell r="B6171" t="str">
            <v>POLIESTER E TUBO INTERNO EM BORRACHA SINTETICA, COM UNIOES ENGATE RAPIDO</v>
          </cell>
        </row>
        <row r="6172">
          <cell r="A6172">
            <v>37528</v>
          </cell>
          <cell r="B6172" t="str">
            <v>MANGUEIRA DE INCENDIO, TIPO 2, DE 1 1/2", COMPRIMENTO = 20 M, TECIDO EM FIO DE</v>
          </cell>
          <cell r="C6172" t="str">
            <v>UN</v>
          </cell>
          <cell r="D6172" t="str">
            <v>CR</v>
          </cell>
          <cell r="E6172">
            <v>488.65</v>
          </cell>
        </row>
        <row r="6173">
          <cell r="B6173" t="str">
            <v>POLIESTER E TUBO INTERNO EM BORRACHA SINTETICA, COM UNIOES</v>
          </cell>
        </row>
        <row r="6174">
          <cell r="A6174">
            <v>37529</v>
          </cell>
          <cell r="B6174" t="str">
            <v>MANGUEIRA DE INCENDIO, TIPO 2, DE 1 1/2", COMPRIMENTO = 25 M, TECIDO EM FIO DE</v>
          </cell>
          <cell r="C6174" t="str">
            <v>UN</v>
          </cell>
          <cell r="D6174" t="str">
            <v>CR</v>
          </cell>
          <cell r="E6174">
            <v>493.44</v>
          </cell>
        </row>
        <row r="6175">
          <cell r="B6175" t="str">
            <v>POLIESTER E TUBO INTERNO EM BORRACHA SINTETICA, COM UNIOES</v>
          </cell>
        </row>
        <row r="6176">
          <cell r="A6176">
            <v>37530</v>
          </cell>
          <cell r="B6176" t="str">
            <v>MANGUEIRA DE INCENDIO, TIPO 2, DE 1 1/2", COMPRIMENTO = 30 M, TECIDO EM FIO DE</v>
          </cell>
          <cell r="C6176" t="str">
            <v>UN</v>
          </cell>
          <cell r="D6176" t="str">
            <v>CR</v>
          </cell>
          <cell r="E6176">
            <v>644.22</v>
          </cell>
        </row>
        <row r="6177">
          <cell r="B6177" t="str">
            <v>POLIESTER E TUBO INTERNO EM BORRACHA SINTETICA, COM UNIOES</v>
          </cell>
        </row>
        <row r="6178">
          <cell r="A6178">
            <v>21034</v>
          </cell>
          <cell r="B6178" t="str">
            <v>MANGUEIRA DE INCENDIO, TIPO 2, DE 2 1/2", COMPRIMENTO = 15 M, TECIDO EM FIO DE</v>
          </cell>
          <cell r="C6178" t="str">
            <v>UN</v>
          </cell>
          <cell r="D6178" t="str">
            <v>CR</v>
          </cell>
          <cell r="E6178">
            <v>549.64</v>
          </cell>
        </row>
        <row r="6179">
          <cell r="B6179" t="str">
            <v>POLIESTER E TUBO INTERNO EM BORRACHA SINTETICA, COM UNIOES ENGATE RAPIDO</v>
          </cell>
        </row>
        <row r="6180">
          <cell r="A6180">
            <v>37531</v>
          </cell>
          <cell r="B6180" t="str">
            <v>MANGUEIRA DE INCENDIO, TIPO 2, DE 2 1/2", COMPRIMENTO = 20 M, TECIDO EM FIO DE</v>
          </cell>
          <cell r="C6180" t="str">
            <v>UN</v>
          </cell>
          <cell r="D6180" t="str">
            <v>CR</v>
          </cell>
          <cell r="E6180">
            <v>692.2</v>
          </cell>
        </row>
        <row r="6181">
          <cell r="B6181" t="str">
            <v>POLIESTER E TUBO INTERNO EM BORRACHA SINTETICA, COM UNIOES</v>
          </cell>
        </row>
        <row r="6182">
          <cell r="A6182">
            <v>21036</v>
          </cell>
          <cell r="B6182" t="str">
            <v>MANGUEIRA DE INCENDIO, TIPO 2, DE 2 1/2", COMPRIMENTO = 25 M, TECIDO EM FIO DE</v>
          </cell>
          <cell r="C6182" t="str">
            <v>UN</v>
          </cell>
          <cell r="D6182" t="str">
            <v>CR</v>
          </cell>
          <cell r="E6182">
            <v>841.6</v>
          </cell>
        </row>
        <row r="6183">
          <cell r="B6183" t="str">
            <v>POLIESTER E TUBO INTERNO EM BORRACHA SINTETICA, COM UNIOES ENGATE RAPIDO</v>
          </cell>
        </row>
        <row r="6184">
          <cell r="A6184">
            <v>21037</v>
          </cell>
          <cell r="B6184" t="str">
            <v>MANGUEIRA DE INCENDIO, TIPO 2, DE 2 1/2", COMPRIMENTO = 30 M, TECIDO EM FIO DE</v>
          </cell>
          <cell r="C6184" t="str">
            <v>UN</v>
          </cell>
          <cell r="D6184" t="str">
            <v>CR</v>
          </cell>
          <cell r="E6184">
            <v>959.48</v>
          </cell>
        </row>
        <row r="6185">
          <cell r="B6185" t="str">
            <v>POLIESTER E TUBO INTERNO EM BORRACHA SINTETICA, COM UNIOES ENGATE RAPIDO</v>
          </cell>
        </row>
        <row r="6186">
          <cell r="A6186">
            <v>20185</v>
          </cell>
          <cell r="B6186" t="str">
            <v>MANGUEIRA DE PVC FLEXIVEL,TIPO FLAT/ACHATADA, COR LARANJA, D = 1 1/2" (40 MM), PARA</v>
          </cell>
          <cell r="C6186" t="str">
            <v>M</v>
          </cell>
          <cell r="D6186" t="str">
            <v>C</v>
          </cell>
          <cell r="E6186">
            <v>6.48</v>
          </cell>
        </row>
        <row r="6187">
          <cell r="B6187" t="str">
            <v>CONDUCAO DE AGUA, SERVICOS LEVES E MEDIOS</v>
          </cell>
        </row>
        <row r="6188">
          <cell r="A6188">
            <v>20260</v>
          </cell>
          <cell r="B6188" t="str">
            <v>MANGUEIRA P/ GAS 1/2" C/ 1M</v>
          </cell>
          <cell r="C6188" t="str">
            <v>UN</v>
          </cell>
          <cell r="D6188" t="str">
            <v>CR</v>
          </cell>
          <cell r="E6188">
            <v>7.61</v>
          </cell>
        </row>
        <row r="6189">
          <cell r="A6189">
            <v>37523</v>
          </cell>
          <cell r="B6189" t="str">
            <v>MANIPULADOR TELESCOPICO, POTENCIA DE 101 HP, CAPACIDADE DE CARGA DE 3.500 KG,</v>
          </cell>
          <cell r="C6189" t="str">
            <v>UN</v>
          </cell>
          <cell r="D6189" t="str">
            <v>AS</v>
          </cell>
          <cell r="E6189">
            <v>463415.41</v>
          </cell>
        </row>
        <row r="6190">
          <cell r="B6190" t="str">
            <v>ALTURA MAXIMA DE ELEVACAO DE 12 M</v>
          </cell>
        </row>
        <row r="6191">
          <cell r="A6191">
            <v>37515</v>
          </cell>
          <cell r="B6191" t="str">
            <v>MANIPULADOR TELESCOPICO, POTENCIA DE 85 HP, CAPACIDADE DE CARGA DE 3.500 KG,</v>
          </cell>
          <cell r="C6191" t="str">
            <v>UN</v>
          </cell>
          <cell r="D6191" t="str">
            <v>AS</v>
          </cell>
          <cell r="E6191">
            <v>412000</v>
          </cell>
        </row>
        <row r="6192">
          <cell r="B6192" t="str">
            <v>ALTURA MAXIMA DE ELEVACAO DE 12,3 M</v>
          </cell>
        </row>
        <row r="6193">
          <cell r="A6193">
            <v>12899</v>
          </cell>
          <cell r="B6193" t="str">
            <v>MANOMETRO 0 A 200PSI (0 A 14KGF/CM2) D=50MM - CONEXAO 1/4" BSP, RETO, CAIXA E ANEL</v>
          </cell>
          <cell r="C6193" t="str">
            <v>UN</v>
          </cell>
          <cell r="D6193" t="str">
            <v>AS</v>
          </cell>
          <cell r="E6193">
            <v>52.62</v>
          </cell>
        </row>
        <row r="6194">
          <cell r="B6194" t="str">
            <v>EM ACO ESTAMPADO 1020, ACABAMENTO EM PINTURA ELETROSTATICA EM EPOXI PRETO</v>
          </cell>
        </row>
        <row r="6195">
          <cell r="A6195">
            <v>40877</v>
          </cell>
          <cell r="B6195" t="str">
            <v>MANTA ALUMINIZADA NAS DUAS FACES, PARA SUBCOBERTURA, E = *2* MM (COLETADO</v>
          </cell>
          <cell r="C6195" t="str">
            <v>M2</v>
          </cell>
          <cell r="D6195" t="str">
            <v>CR</v>
          </cell>
          <cell r="E6195">
            <v>5.57</v>
          </cell>
        </row>
        <row r="6196">
          <cell r="B6196" t="str">
            <v>CAIXA)</v>
          </cell>
        </row>
        <row r="6197">
          <cell r="A6197">
            <v>39699</v>
          </cell>
          <cell r="B6197" t="str">
            <v>MANTA DE BORRACHA ANTIRRUIDO 5 MM</v>
          </cell>
          <cell r="C6197" t="str">
            <v>M2</v>
          </cell>
          <cell r="D6197" t="str">
            <v>CR</v>
          </cell>
          <cell r="E6197">
            <v>9.3800000000000008</v>
          </cell>
        </row>
        <row r="6198">
          <cell r="A6198">
            <v>39956</v>
          </cell>
          <cell r="B6198" t="str">
            <v>MANTA DE POLIETILENO EXPANDIDO (PEBD), E = 5 MM (COLETADO CAIXA)</v>
          </cell>
          <cell r="C6198" t="str">
            <v>M2</v>
          </cell>
          <cell r="D6198" t="str">
            <v>CR</v>
          </cell>
          <cell r="E6198">
            <v>3.23</v>
          </cell>
        </row>
        <row r="6199">
          <cell r="A6199">
            <v>11621</v>
          </cell>
          <cell r="B6199" t="str">
            <v>MANTA IMPERMEABILIZANTE A BASE DE ASFALTO MODIFICADO C/ ELASTOMEROS DESBS</v>
          </cell>
          <cell r="C6199" t="str">
            <v>M2</v>
          </cell>
          <cell r="D6199" t="str">
            <v>CR</v>
          </cell>
          <cell r="E6199">
            <v>34.28</v>
          </cell>
        </row>
        <row r="6200">
          <cell r="B6200" t="str">
            <v>TIPO TORODIM ALUMINIO E = 3MM VIAPOL OU EQUIV</v>
          </cell>
        </row>
        <row r="6201">
          <cell r="A6201">
            <v>4014</v>
          </cell>
          <cell r="B6201" t="str">
            <v>MANTA IMPERMEABILIZANTE A BASE DE ASFALTO MODIFICADO C/ POLIMEROS DE APP TIPO</v>
          </cell>
          <cell r="C6201" t="str">
            <v>M2</v>
          </cell>
          <cell r="D6201" t="str">
            <v>CR</v>
          </cell>
          <cell r="E6201">
            <v>31.09</v>
          </cell>
        </row>
        <row r="6202">
          <cell r="A6202" t="str">
            <v>Obs: dimensões entre asteríscos (*) indicam a aceitação de medidas aproximadas.</v>
          </cell>
        </row>
        <row r="6204">
          <cell r="B6204" t="str">
            <v>PREÇOS DE INSUMOS</v>
          </cell>
          <cell r="D6204" t="str">
            <v>Página:</v>
          </cell>
          <cell r="E6204" t="str">
            <v>94 / 146</v>
          </cell>
        </row>
        <row r="6205">
          <cell r="A6205" t="str">
            <v>Indicação da origem do preço:</v>
          </cell>
        </row>
        <row r="6206">
          <cell r="A6206" t="str">
            <v>• C - para preço coletado pelo IBGE</v>
          </cell>
        </row>
        <row r="6207">
          <cell r="A6207" t="str">
            <v>• CR - para preço obtido por meio do coeficiente de representatividade do insumo (ver Manual de Metodologia e</v>
          </cell>
        </row>
        <row r="6208">
          <cell r="A6208" t="str">
            <v>Conceitos);</v>
          </cell>
        </row>
        <row r="6209">
          <cell r="A6209" t="str">
            <v>• AS - para preço atribuído com base no preço do insumo para a localidade de São Paulo.</v>
          </cell>
        </row>
        <row r="6210">
          <cell r="A6210" t="str">
            <v>Mês de Coleta:</v>
          </cell>
          <cell r="B6210" t="str">
            <v>06/2016 Pesquisa: IBGE</v>
          </cell>
        </row>
        <row r="6211">
          <cell r="B6211" t="str">
            <v>CUIABA</v>
          </cell>
          <cell r="C6211" t="str">
            <v>90,01</v>
          </cell>
          <cell r="E6211">
            <v>52.06</v>
          </cell>
        </row>
        <row r="6212">
          <cell r="A6212" t="str">
            <v>Localidade:</v>
          </cell>
          <cell r="B6212" t="str">
            <v>Encargos Sociais Desonerados(%) Horista:</v>
          </cell>
          <cell r="D6212" t="str">
            <v>Mensalista:</v>
          </cell>
        </row>
        <row r="6213">
          <cell r="A6213" t="str">
            <v>Código</v>
          </cell>
          <cell r="B6213" t="str">
            <v>Descriçao do Insumo</v>
          </cell>
          <cell r="C6213" t="str">
            <v>Unid</v>
          </cell>
          <cell r="D6213" t="str">
            <v>Origem</v>
          </cell>
          <cell r="E6213" t="str">
            <v>Preço</v>
          </cell>
        </row>
        <row r="6214">
          <cell r="D6214" t="str">
            <v>de Preço</v>
          </cell>
          <cell r="E6214" t="str">
            <v>Mediano (R$)</v>
          </cell>
        </row>
        <row r="6215">
          <cell r="B6215" t="str">
            <v>TORODIM APP 3MM VIAPOL OU EQUIV</v>
          </cell>
        </row>
        <row r="6216">
          <cell r="A6216">
            <v>4015</v>
          </cell>
          <cell r="B6216" t="str">
            <v>MANTA IMPERMEABILIZANTE A BASE DE ASFALTO MODIFICADO C/ POLIMEROS DE APP TIPO</v>
          </cell>
          <cell r="C6216" t="str">
            <v>M2</v>
          </cell>
          <cell r="D6216" t="str">
            <v>CR</v>
          </cell>
          <cell r="E6216">
            <v>35.92</v>
          </cell>
        </row>
        <row r="6217">
          <cell r="B6217" t="str">
            <v>TORODIM 4MM VIAPOL OU EQUIV</v>
          </cell>
        </row>
        <row r="6218">
          <cell r="A6218">
            <v>4017</v>
          </cell>
          <cell r="B6218" t="str">
            <v>MANTA IMPERMEABILIZANTE A BASE DE ASFALTO MODIFICADO C/ POLIMEROS DE APP TIPO</v>
          </cell>
          <cell r="C6218" t="str">
            <v>M2</v>
          </cell>
          <cell r="D6218" t="str">
            <v>CR</v>
          </cell>
          <cell r="E6218">
            <v>38.79</v>
          </cell>
        </row>
        <row r="6219">
          <cell r="B6219" t="str">
            <v>TORODIM 5MM VIAPOL OU EQUIV</v>
          </cell>
        </row>
        <row r="6220">
          <cell r="A6220">
            <v>4016</v>
          </cell>
          <cell r="B6220" t="str">
            <v>MANTA IMPERMEABILIZANTE TIPO GLASS, A BASE DE ASFALTO MODIFICADO COM</v>
          </cell>
          <cell r="C6220" t="str">
            <v>M2</v>
          </cell>
          <cell r="D6220" t="str">
            <v>C</v>
          </cell>
          <cell r="E6220">
            <v>23.35</v>
          </cell>
        </row>
        <row r="6221">
          <cell r="B6221" t="str">
            <v>POLIMEROS PLASTOMERICOS (PL), E = 3 MM</v>
          </cell>
        </row>
        <row r="6222">
          <cell r="A6222">
            <v>626</v>
          </cell>
          <cell r="B6222" t="str">
            <v>MANTA LIQUIDA DE BASE ASFALTICA MODIFICADA COM A ADICAO DE ELASTOMEROS</v>
          </cell>
          <cell r="C6222" t="str">
            <v>KG</v>
          </cell>
          <cell r="D6222" t="str">
            <v>C</v>
          </cell>
          <cell r="E6222">
            <v>11</v>
          </cell>
        </row>
        <row r="6223">
          <cell r="B6223" t="str">
            <v>DILUIDOS EM SOLVENTE ORGANICO, APLICACAO A FRIO (MEMBRANA IMPERMEABILIZANTE</v>
          </cell>
        </row>
        <row r="6224">
          <cell r="B6224" t="str">
            <v>ASFASTICA)</v>
          </cell>
        </row>
        <row r="6225">
          <cell r="A6225">
            <v>25860</v>
          </cell>
          <cell r="B6225" t="str">
            <v>MANTA TERMOPLASTICA, PEAD, GEOMEMBRANA LISA, E = 0,50 MM ( NBR 15352)</v>
          </cell>
          <cell r="C6225" t="str">
            <v>M2</v>
          </cell>
          <cell r="D6225" t="str">
            <v>CR</v>
          </cell>
          <cell r="E6225">
            <v>8.1</v>
          </cell>
        </row>
        <row r="6226">
          <cell r="A6226">
            <v>25861</v>
          </cell>
          <cell r="B6226" t="str">
            <v>MANTA TERMOPLASTICA, PEAD, GEOMEMBRANA LISA, E = 0,75 MM ( NBR 15352)</v>
          </cell>
          <cell r="C6226" t="str">
            <v>M2</v>
          </cell>
          <cell r="D6226" t="str">
            <v>CR</v>
          </cell>
          <cell r="E6226">
            <v>12.22</v>
          </cell>
        </row>
        <row r="6227">
          <cell r="A6227">
            <v>25862</v>
          </cell>
          <cell r="B6227" t="str">
            <v>MANTA TERMOPLASTICA, PEAD, GEOMEMBRANA LISA, E = 0,80 MM ( NBR 15352)</v>
          </cell>
          <cell r="C6227" t="str">
            <v>M2</v>
          </cell>
          <cell r="D6227" t="str">
            <v>CR</v>
          </cell>
          <cell r="E6227">
            <v>12.97</v>
          </cell>
        </row>
        <row r="6228">
          <cell r="A6228">
            <v>25863</v>
          </cell>
          <cell r="B6228" t="str">
            <v>MANTA TERMOPLASTICA, PEAD, GEOMEMBRANA LISA, E = 1,00 MM ( NBR 15352)</v>
          </cell>
          <cell r="C6228" t="str">
            <v>M2</v>
          </cell>
          <cell r="D6228" t="str">
            <v>CR</v>
          </cell>
          <cell r="E6228">
            <v>16.21</v>
          </cell>
        </row>
        <row r="6229">
          <cell r="A6229">
            <v>25864</v>
          </cell>
          <cell r="B6229" t="str">
            <v>MANTA TERMOPLASTICA, PEAD, GEOMEMBRANA LISA, E = 1,50 MM ( NBR 15352)</v>
          </cell>
          <cell r="C6229" t="str">
            <v>M2</v>
          </cell>
          <cell r="D6229" t="str">
            <v>CR</v>
          </cell>
          <cell r="E6229">
            <v>24.31</v>
          </cell>
        </row>
        <row r="6230">
          <cell r="A6230">
            <v>25865</v>
          </cell>
          <cell r="B6230" t="str">
            <v>MANTA TERMOPLASTICA, PEAD, GEOMEMBRANA LISA, E = 2,00 MM ( NBR 15352)</v>
          </cell>
          <cell r="C6230" t="str">
            <v>M2</v>
          </cell>
          <cell r="D6230" t="str">
            <v>CR</v>
          </cell>
          <cell r="E6230">
            <v>32.57</v>
          </cell>
        </row>
        <row r="6231">
          <cell r="A6231">
            <v>25866</v>
          </cell>
          <cell r="B6231" t="str">
            <v>MANTA TERMOPLASTICA, PEAD, GEOMEMBRANA LISA, E = 2,50 MM ( NBR 15352)</v>
          </cell>
          <cell r="C6231" t="str">
            <v>M2</v>
          </cell>
          <cell r="D6231" t="str">
            <v>CR</v>
          </cell>
          <cell r="E6231">
            <v>40.44</v>
          </cell>
        </row>
        <row r="6232">
          <cell r="A6232">
            <v>25868</v>
          </cell>
          <cell r="B6232" t="str">
            <v>MANTA TERMOPLASTICA, PEAD, GEOMEMBRANA TEXTURIZADA EM AMBAS AS FACES, E =</v>
          </cell>
          <cell r="C6232" t="str">
            <v>M2</v>
          </cell>
          <cell r="D6232" t="str">
            <v>CR</v>
          </cell>
          <cell r="E6232">
            <v>9.02</v>
          </cell>
        </row>
        <row r="6233">
          <cell r="B6233" t="str">
            <v>0,50 MM (NBR 15352)</v>
          </cell>
        </row>
        <row r="6234">
          <cell r="A6234">
            <v>25869</v>
          </cell>
          <cell r="B6234" t="str">
            <v>MANTA TERMOPLASTICA, PEAD, GEOMEMBRANA TEXTURIZADA EM AMBAS AS FACES, E =</v>
          </cell>
          <cell r="C6234" t="str">
            <v>M2</v>
          </cell>
          <cell r="D6234" t="str">
            <v>CR</v>
          </cell>
          <cell r="E6234">
            <v>12.74</v>
          </cell>
        </row>
        <row r="6235">
          <cell r="B6235" t="str">
            <v>0,75 MM (NBR 15352)</v>
          </cell>
        </row>
        <row r="6236">
          <cell r="A6236">
            <v>25870</v>
          </cell>
          <cell r="B6236" t="str">
            <v>MANTA TERMOPLASTICA, PEAD, GEOMEMBRANA TEXTURIZADA EM AMBAS AS FACES, E =</v>
          </cell>
          <cell r="C6236" t="str">
            <v>M2</v>
          </cell>
          <cell r="D6236" t="str">
            <v>CR</v>
          </cell>
          <cell r="E6236">
            <v>14.44</v>
          </cell>
        </row>
        <row r="6237">
          <cell r="B6237" t="str">
            <v>0,80 MM (NBR 15352)</v>
          </cell>
        </row>
        <row r="6238">
          <cell r="A6238">
            <v>25871</v>
          </cell>
          <cell r="B6238" t="str">
            <v>MANTA TERMOPLASTICA, PEAD, GEOMEMBRANA TEXTURIZADA EM AMBAS AS FACES, E =</v>
          </cell>
          <cell r="C6238" t="str">
            <v>M2</v>
          </cell>
          <cell r="D6238" t="str">
            <v>CR</v>
          </cell>
          <cell r="E6238">
            <v>17.73</v>
          </cell>
        </row>
        <row r="6239">
          <cell r="B6239" t="str">
            <v>1,00 MM (NBR 15352)</v>
          </cell>
        </row>
        <row r="6240">
          <cell r="A6240">
            <v>25867</v>
          </cell>
          <cell r="B6240" t="str">
            <v>MANTA TERMOPLASTICA, PEAD, GEOMEMBRANA TEXTURIZADA EM AMBAS AS FACES, E =</v>
          </cell>
          <cell r="C6240" t="str">
            <v>M2</v>
          </cell>
          <cell r="D6240" t="str">
            <v>CR</v>
          </cell>
          <cell r="E6240">
            <v>26.25</v>
          </cell>
        </row>
        <row r="6241">
          <cell r="B6241" t="str">
            <v>1,50 MM (NBR 15352)</v>
          </cell>
        </row>
        <row r="6242">
          <cell r="A6242">
            <v>25872</v>
          </cell>
          <cell r="B6242" t="str">
            <v>MANTA TERMOPLASTICA, PEAD, GEOMEMBRANA TEXTURIZADA EM AMBAS AS FACES, E =</v>
          </cell>
          <cell r="C6242" t="str">
            <v>M2</v>
          </cell>
          <cell r="D6242" t="str">
            <v>CR</v>
          </cell>
          <cell r="E6242">
            <v>35.479999999999997</v>
          </cell>
        </row>
        <row r="6243">
          <cell r="B6243" t="str">
            <v>2,00 MM (NBR 15352)</v>
          </cell>
        </row>
        <row r="6244">
          <cell r="A6244">
            <v>25873</v>
          </cell>
          <cell r="B6244" t="str">
            <v>MANTA TERMOPLASTICA, PEAD, GEOMEMBRANA TEXTURIZADA EM AMBAS AS FACES, E =</v>
          </cell>
          <cell r="C6244" t="str">
            <v>M2</v>
          </cell>
          <cell r="D6244" t="str">
            <v>CR</v>
          </cell>
          <cell r="E6244">
            <v>44.25</v>
          </cell>
        </row>
        <row r="6245">
          <cell r="B6245" t="str">
            <v>2,50 MM (NBR 15352)</v>
          </cell>
        </row>
        <row r="6246">
          <cell r="A6246">
            <v>12898</v>
          </cell>
          <cell r="B6246" t="str">
            <v>MANÔMETRO ESCALA 10 KGF/CM2, CAIXA E ANEL EM ACO ESTAMPADO 1020, ACABAMENTO</v>
          </cell>
          <cell r="C6246" t="str">
            <v>UN</v>
          </cell>
          <cell r="D6246" t="str">
            <v>AS</v>
          </cell>
          <cell r="E6246">
            <v>123.16</v>
          </cell>
        </row>
        <row r="6247">
          <cell r="B6247" t="str">
            <v>EM PINTURA ELETROSTATICA EM EPOXI PRETO, DN = 100 MM, CONEXAO DE 1,2"</v>
          </cell>
        </row>
        <row r="6248">
          <cell r="A6248">
            <v>14535</v>
          </cell>
          <cell r="B6248" t="str">
            <v>MAQUINA (PRENSA HIDRAULICA) PMT-1000 P/ FABRICACAO DE TUBOS DE CONCRETO</v>
          </cell>
          <cell r="C6248" t="str">
            <v>UN</v>
          </cell>
          <cell r="D6248" t="str">
            <v>CR</v>
          </cell>
          <cell r="E6248">
            <v>38515.769999999997</v>
          </cell>
        </row>
        <row r="6249">
          <cell r="B6249" t="str">
            <v>SIMPLES    DN200 A DN600 X 1000 A 1500MM DE COMPR - MENEGOTTI</v>
          </cell>
        </row>
        <row r="6250">
          <cell r="A6250">
            <v>40637</v>
          </cell>
          <cell r="B6250" t="str">
            <v>MAQUINA DEMARCADORA DE FAIXA DE TRAFEGO A FRIO, AUTOPROPELIDA, MOTOR DIESEL</v>
          </cell>
          <cell r="C6250" t="str">
            <v>UN</v>
          </cell>
          <cell r="D6250" t="str">
            <v>AS</v>
          </cell>
          <cell r="E6250">
            <v>417046.48</v>
          </cell>
        </row>
        <row r="6251">
          <cell r="B6251" t="str">
            <v>38 HP</v>
          </cell>
        </row>
        <row r="6252">
          <cell r="A6252">
            <v>10764</v>
          </cell>
          <cell r="B6252" t="str">
            <v>MAQUINA ELETRICA P/ POLIMENTO DE PISO</v>
          </cell>
          <cell r="C6252" t="str">
            <v>H</v>
          </cell>
          <cell r="D6252" t="str">
            <v>AS</v>
          </cell>
          <cell r="E6252">
            <v>3.11</v>
          </cell>
        </row>
        <row r="6253">
          <cell r="A6253">
            <v>13836</v>
          </cell>
          <cell r="B6253" t="str">
            <v>MAQUINA EXTRUSORA DE CONCRETO PARA GUIAS E SARJETAS, COM MOTOR A DIESEL DE</v>
          </cell>
          <cell r="C6253" t="str">
            <v>UN</v>
          </cell>
          <cell r="D6253" t="str">
            <v>CR</v>
          </cell>
          <cell r="E6253">
            <v>29922.98</v>
          </cell>
        </row>
        <row r="6254">
          <cell r="B6254" t="str">
            <v>14 CV</v>
          </cell>
        </row>
        <row r="6255">
          <cell r="A6255">
            <v>14534</v>
          </cell>
          <cell r="B6255" t="str">
            <v>MAQUINA MANUAL TIPO PRENSA PARA PRODUCAO DE BLOCOS E PAVIMENTOS DE</v>
          </cell>
          <cell r="C6255" t="str">
            <v>UN</v>
          </cell>
          <cell r="D6255" t="str">
            <v>CR</v>
          </cell>
          <cell r="E6255">
            <v>12526.55</v>
          </cell>
        </row>
        <row r="6256">
          <cell r="B6256" t="str">
            <v>CONCRETO, COM MOTOR ELETRICO TRIFASICO PARA VIBRACAO, POTENCIA TOTAL</v>
          </cell>
        </row>
        <row r="6257">
          <cell r="B6257" t="str">
            <v>INSTALADA DE 1,5 KW</v>
          </cell>
        </row>
        <row r="6258">
          <cell r="A6258">
            <v>3335</v>
          </cell>
          <cell r="B6258" t="str">
            <v>MAQUINA P/ SOLDA ELETRICA TIPO BAMBINA TIG 30 AC/DC DA BAMBOZZI OU EQUIV</v>
          </cell>
          <cell r="C6258" t="str">
            <v>H</v>
          </cell>
          <cell r="D6258" t="str">
            <v>AS</v>
          </cell>
          <cell r="E6258">
            <v>1.74</v>
          </cell>
        </row>
        <row r="6259">
          <cell r="A6259">
            <v>14619</v>
          </cell>
          <cell r="B6259" t="str">
            <v>MAQUINA PARA CORTE COM DISCO ABRASIVO DE DIAMETRO DE 18'' (450 MM), COM MOTOR</v>
          </cell>
          <cell r="C6259" t="str">
            <v>UN</v>
          </cell>
          <cell r="D6259" t="str">
            <v>CR</v>
          </cell>
          <cell r="E6259">
            <v>3603.99</v>
          </cell>
        </row>
        <row r="6260">
          <cell r="B6260" t="str">
            <v>ELETRICO TRIFASICO DE 10 CV</v>
          </cell>
        </row>
        <row r="6261">
          <cell r="A6261">
            <v>40638</v>
          </cell>
          <cell r="B6261" t="str">
            <v>MAQUINA REBOCAVEL DEMARCADORA DE FAIXA DE TRAFEGO A FRIO, COM CAPACIDADE DE</v>
          </cell>
          <cell r="C6261" t="str">
            <v>UN</v>
          </cell>
          <cell r="D6261" t="str">
            <v>AS</v>
          </cell>
          <cell r="E6261">
            <v>108988.15</v>
          </cell>
        </row>
        <row r="6262">
          <cell r="B6262" t="str">
            <v>120 A 240 L.</v>
          </cell>
        </row>
        <row r="6263">
          <cell r="A6263">
            <v>39813</v>
          </cell>
          <cell r="B6263" t="str">
            <v>MAQUINA TIPO VASO / TANQUE / JATO DE PRESSAO PORTATIL PARA JATEAMENTO,</v>
          </cell>
          <cell r="C6263" t="str">
            <v>UN</v>
          </cell>
          <cell r="D6263" t="str">
            <v>CR</v>
          </cell>
          <cell r="E6263">
            <v>13739.61</v>
          </cell>
        </row>
        <row r="6264">
          <cell r="B6264" t="str">
            <v>CONTROLE AUTOMATICO E REMOTO, COM CAMARA DE 1 SAIDA, CAPACIDADE 280 LITROS,</v>
          </cell>
        </row>
        <row r="6265">
          <cell r="B6265" t="str">
            <v>DIAMETRO *670* MM, BICO DE JATO CURTO VENTURI DE 5/16", MANGUEI</v>
          </cell>
        </row>
        <row r="6266">
          <cell r="A6266">
            <v>12868</v>
          </cell>
          <cell r="B6266" t="str">
            <v>MARCENEIRO</v>
          </cell>
          <cell r="C6266" t="str">
            <v>H</v>
          </cell>
          <cell r="D6266" t="str">
            <v>CR</v>
          </cell>
          <cell r="E6266">
            <v>10.029999999999999</v>
          </cell>
        </row>
        <row r="6267">
          <cell r="A6267">
            <v>40916</v>
          </cell>
          <cell r="B6267" t="str">
            <v>MARCENEIRO (MENSALISTA)</v>
          </cell>
          <cell r="C6267" t="str">
            <v>MES</v>
          </cell>
          <cell r="D6267" t="str">
            <v>CR</v>
          </cell>
          <cell r="E6267">
            <v>1767.43</v>
          </cell>
        </row>
        <row r="6268">
          <cell r="A6268">
            <v>4755</v>
          </cell>
          <cell r="B6268" t="str">
            <v>MARMORISTA / GRANITEIRO</v>
          </cell>
          <cell r="C6268" t="str">
            <v>H</v>
          </cell>
          <cell r="D6268" t="str">
            <v>CR</v>
          </cell>
          <cell r="E6268">
            <v>10.5</v>
          </cell>
        </row>
        <row r="6269">
          <cell r="A6269">
            <v>41067</v>
          </cell>
          <cell r="B6269" t="str">
            <v>MARMORISTA / GRANITEIRO (MENSALISTA)</v>
          </cell>
          <cell r="C6269" t="str">
            <v>MES</v>
          </cell>
          <cell r="D6269" t="str">
            <v>CR</v>
          </cell>
          <cell r="E6269">
            <v>1852.83</v>
          </cell>
        </row>
        <row r="6270">
          <cell r="A6270">
            <v>38463</v>
          </cell>
          <cell r="B6270" t="str">
            <v>MARTELO DE SOLDADOR/PICADOR DE SOLDA</v>
          </cell>
          <cell r="C6270" t="str">
            <v>UN</v>
          </cell>
          <cell r="D6270" t="str">
            <v>CR</v>
          </cell>
          <cell r="E6270">
            <v>22.74</v>
          </cell>
        </row>
        <row r="6271">
          <cell r="A6271" t="str">
            <v>Obs: dimensões entre asteríscos (*) indicam a aceitação de medidas aproximadas.</v>
          </cell>
        </row>
        <row r="6273">
          <cell r="B6273" t="str">
            <v>PREÇOS DE INSUMOS</v>
          </cell>
          <cell r="D6273" t="str">
            <v>Página:</v>
          </cell>
          <cell r="E6273" t="str">
            <v>95 / 146</v>
          </cell>
        </row>
        <row r="6274">
          <cell r="A6274" t="str">
            <v>Indicação da origem do preço:</v>
          </cell>
        </row>
        <row r="6275">
          <cell r="A6275" t="str">
            <v>• C - para preço coletado pelo IBGE</v>
          </cell>
        </row>
        <row r="6276">
          <cell r="A6276" t="str">
            <v>• CR - para preço obtido por meio do coeficiente de representatividade do insumo (ver Manual de Metodologia e</v>
          </cell>
        </row>
        <row r="6277">
          <cell r="A6277" t="str">
            <v>Conceitos);</v>
          </cell>
        </row>
        <row r="6278">
          <cell r="A6278" t="str">
            <v>• AS - para preço atribuído com base no preço do insumo para a localidade de São Paulo.</v>
          </cell>
        </row>
        <row r="6279">
          <cell r="A6279" t="str">
            <v>Mês de Coleta:</v>
          </cell>
          <cell r="B6279" t="str">
            <v>06/2016 Pesquisa: IBGE</v>
          </cell>
        </row>
        <row r="6280">
          <cell r="B6280" t="str">
            <v>CUIABA</v>
          </cell>
          <cell r="C6280" t="str">
            <v>90,01</v>
          </cell>
          <cell r="E6280">
            <v>52.06</v>
          </cell>
        </row>
        <row r="6281">
          <cell r="A6281" t="str">
            <v>Localidade:</v>
          </cell>
          <cell r="B6281" t="str">
            <v>Encargos Sociais Desonerados(%) Horista:</v>
          </cell>
          <cell r="D6281" t="str">
            <v>Mensalista:</v>
          </cell>
        </row>
        <row r="6282">
          <cell r="A6282" t="str">
            <v>Código</v>
          </cell>
          <cell r="B6282" t="str">
            <v>Descriçao do Insumo</v>
          </cell>
          <cell r="C6282" t="str">
            <v>Unid</v>
          </cell>
          <cell r="D6282" t="str">
            <v>Origem</v>
          </cell>
          <cell r="E6282" t="str">
            <v>Preço</v>
          </cell>
        </row>
        <row r="6283">
          <cell r="D6283" t="str">
            <v>de Preço</v>
          </cell>
          <cell r="E6283" t="str">
            <v>Mediano (R$)</v>
          </cell>
        </row>
        <row r="6284">
          <cell r="A6284">
            <v>14531</v>
          </cell>
          <cell r="B6284" t="str">
            <v>MARTELO DEMOLIDOR PNEUMATICO MANUAL, COM REDUCAO DE VIBRACAO, PESO DE 21 KG</v>
          </cell>
          <cell r="C6284" t="str">
            <v>UN</v>
          </cell>
          <cell r="D6284" t="str">
            <v>CR</v>
          </cell>
          <cell r="E6284">
            <v>7374.51</v>
          </cell>
        </row>
        <row r="6285">
          <cell r="A6285">
            <v>36533</v>
          </cell>
          <cell r="B6285" t="str">
            <v>MARTELO DEMOLIDOR PNEUMATICO MANUAL, COM REDUCAO DE VIBRACAO, PESO DE 31,5</v>
          </cell>
          <cell r="C6285" t="str">
            <v>UN</v>
          </cell>
          <cell r="D6285" t="str">
            <v>CR</v>
          </cell>
          <cell r="E6285">
            <v>8486.18</v>
          </cell>
        </row>
        <row r="6286">
          <cell r="B6286" t="str">
            <v>KG</v>
          </cell>
        </row>
        <row r="6287">
          <cell r="A6287">
            <v>11616</v>
          </cell>
          <cell r="B6287" t="str">
            <v>MARTELO DEMOLIDOR PNEUMATICO MANUAL, PADRAO, PESO DE 32 KG</v>
          </cell>
          <cell r="C6287" t="str">
            <v>UN</v>
          </cell>
          <cell r="D6287" t="str">
            <v>CR</v>
          </cell>
          <cell r="E6287">
            <v>8015.07</v>
          </cell>
        </row>
        <row r="6288">
          <cell r="A6288">
            <v>4046</v>
          </cell>
          <cell r="B6288" t="str">
            <v>MARTELO DEMOLIDOR PNEUMATICO MANUAL, PESO DE 28 KG, COM SILENCIADOR</v>
          </cell>
          <cell r="C6288" t="str">
            <v>UN</v>
          </cell>
          <cell r="D6288" t="str">
            <v>C</v>
          </cell>
          <cell r="E6288">
            <v>7835.17</v>
          </cell>
        </row>
        <row r="6289">
          <cell r="A6289">
            <v>13447</v>
          </cell>
          <cell r="B6289" t="str">
            <v>MARTELO PERFURADOR PNEUMATICO MANUAL, DE SUPERFICIE, COM AVANCO DE COLUNA,</v>
          </cell>
          <cell r="C6289" t="str">
            <v>UN</v>
          </cell>
          <cell r="D6289" t="str">
            <v>CR</v>
          </cell>
          <cell r="E6289">
            <v>16593.82</v>
          </cell>
        </row>
        <row r="6290">
          <cell r="B6290" t="str">
            <v>PESO DE 22 KG</v>
          </cell>
        </row>
        <row r="6291">
          <cell r="A6291">
            <v>14529</v>
          </cell>
          <cell r="B6291" t="str">
            <v>MARTELO PERFURADOR PNEUMATICO MANUAL, HASTE 25 X 75 MM, 21 KG</v>
          </cell>
          <cell r="C6291" t="str">
            <v>UN</v>
          </cell>
          <cell r="D6291" t="str">
            <v>CR</v>
          </cell>
          <cell r="E6291">
            <v>9280.5</v>
          </cell>
        </row>
        <row r="6292">
          <cell r="A6292">
            <v>10747</v>
          </cell>
          <cell r="B6292" t="str">
            <v>MARTELO PERFURADOR PNEUMATICO MANUAL, PESO DE 25 KG, COM SILENCIADOR</v>
          </cell>
          <cell r="C6292" t="str">
            <v>UN</v>
          </cell>
          <cell r="D6292" t="str">
            <v>CR</v>
          </cell>
          <cell r="E6292">
            <v>9105.59</v>
          </cell>
        </row>
        <row r="6293">
          <cell r="A6293">
            <v>36141</v>
          </cell>
          <cell r="B6293" t="str">
            <v>MASCARA DE SEGURANCA PARA SOLDA COM ESCUDO DE CELERON E CARNEIRA DE</v>
          </cell>
          <cell r="C6293" t="str">
            <v>UN</v>
          </cell>
          <cell r="D6293" t="str">
            <v>CR</v>
          </cell>
          <cell r="E6293">
            <v>30.72</v>
          </cell>
        </row>
        <row r="6294">
          <cell r="B6294" t="str">
            <v>PLASTICO COM REGULAGEM</v>
          </cell>
        </row>
        <row r="6295">
          <cell r="A6295">
            <v>4053</v>
          </cell>
          <cell r="B6295" t="str">
            <v>MASSA A OLEO PARA MADEIRA</v>
          </cell>
          <cell r="C6295" t="str">
            <v>GL</v>
          </cell>
          <cell r="D6295" t="str">
            <v>CR</v>
          </cell>
          <cell r="E6295">
            <v>61.9</v>
          </cell>
        </row>
        <row r="6296">
          <cell r="A6296">
            <v>4052</v>
          </cell>
          <cell r="B6296" t="str">
            <v>MASSA ACRILICA</v>
          </cell>
          <cell r="C6296" t="str">
            <v>18L</v>
          </cell>
          <cell r="D6296" t="str">
            <v>CR</v>
          </cell>
          <cell r="E6296">
            <v>126.25</v>
          </cell>
        </row>
        <row r="6297">
          <cell r="A6297">
            <v>4056</v>
          </cell>
          <cell r="B6297" t="str">
            <v>MASSA ACRILICA PARA PAREDES INTERIOR/EXTERIOR</v>
          </cell>
          <cell r="C6297" t="str">
            <v>GL</v>
          </cell>
          <cell r="D6297" t="str">
            <v>CR</v>
          </cell>
          <cell r="E6297">
            <v>32.549999999999997</v>
          </cell>
        </row>
        <row r="6298">
          <cell r="A6298">
            <v>4048</v>
          </cell>
          <cell r="B6298" t="str">
            <v>MASSA CORRIDA PVA PARA PAREDES INTERNAS</v>
          </cell>
          <cell r="C6298" t="str">
            <v>L</v>
          </cell>
          <cell r="D6298" t="str">
            <v>CR</v>
          </cell>
          <cell r="E6298">
            <v>4.51</v>
          </cell>
        </row>
        <row r="6299">
          <cell r="A6299">
            <v>4047</v>
          </cell>
          <cell r="B6299" t="str">
            <v>MASSA CORRIDA PVA PARA PAREDES INTERNAS</v>
          </cell>
          <cell r="C6299" t="str">
            <v>GL</v>
          </cell>
          <cell r="D6299" t="str">
            <v>C</v>
          </cell>
          <cell r="E6299">
            <v>16.25</v>
          </cell>
        </row>
        <row r="6300">
          <cell r="A6300">
            <v>4051</v>
          </cell>
          <cell r="B6300" t="str">
            <v>MASSA CORRIDA PVA PARA PAREDES INTERNAS</v>
          </cell>
          <cell r="C6300" t="str">
            <v>18L</v>
          </cell>
          <cell r="D6300" t="str">
            <v>CR</v>
          </cell>
          <cell r="E6300">
            <v>81.25</v>
          </cell>
        </row>
        <row r="6301">
          <cell r="A6301">
            <v>39434</v>
          </cell>
          <cell r="B6301" t="str">
            <v>MASSA DE REJUNTE EM PO PARA DRYWALL, A BASE DE GESSO, SECAGEM RAPIDA, PARA</v>
          </cell>
          <cell r="C6301" t="str">
            <v>KG</v>
          </cell>
          <cell r="D6301" t="str">
            <v>CR</v>
          </cell>
          <cell r="E6301">
            <v>3.67</v>
          </cell>
        </row>
        <row r="6302">
          <cell r="B6302" t="str">
            <v>TRATAMENTO DE JUNTAS DE CHAPA DE GESSO (COM ADICAO DE AGUA)</v>
          </cell>
        </row>
        <row r="6303">
          <cell r="A6303">
            <v>39433</v>
          </cell>
          <cell r="B6303" t="str">
            <v>MASSA DE REJUNTE PRONTA PARA TRATAMENTO DE JUNTAS DE CHAPA DE GESSO PARA</v>
          </cell>
          <cell r="C6303" t="str">
            <v>KG</v>
          </cell>
          <cell r="D6303" t="str">
            <v>CR</v>
          </cell>
          <cell r="E6303">
            <v>2.63</v>
          </cell>
        </row>
        <row r="6304">
          <cell r="B6304" t="str">
            <v>DRYWALL, SEM ADICAO DE AGUA</v>
          </cell>
        </row>
        <row r="6305">
          <cell r="A6305">
            <v>4049</v>
          </cell>
          <cell r="B6305" t="str">
            <v>MASSA EPOXI BICOMPONENTE (MASSA + CATALIZADOR)</v>
          </cell>
          <cell r="C6305" t="str">
            <v>L</v>
          </cell>
          <cell r="D6305" t="str">
            <v>CR</v>
          </cell>
          <cell r="E6305">
            <v>50.9</v>
          </cell>
        </row>
        <row r="6306">
          <cell r="A6306">
            <v>38120</v>
          </cell>
          <cell r="B6306" t="str">
            <v>MASSA EPOXI BICOMPONENTE PARA REPAROS</v>
          </cell>
          <cell r="C6306" t="str">
            <v>KG</v>
          </cell>
          <cell r="D6306" t="str">
            <v>CR</v>
          </cell>
          <cell r="E6306">
            <v>78.28</v>
          </cell>
        </row>
        <row r="6307">
          <cell r="A6307">
            <v>38877</v>
          </cell>
          <cell r="B6307" t="str">
            <v>MASSA PARA TEXTURA LISA DE BASE ACRILICA, USO INTERNO E EXTERNO</v>
          </cell>
          <cell r="C6307" t="str">
            <v>KG</v>
          </cell>
          <cell r="D6307" t="str">
            <v>CR</v>
          </cell>
          <cell r="E6307">
            <v>4.53</v>
          </cell>
        </row>
        <row r="6308">
          <cell r="A6308">
            <v>10498</v>
          </cell>
          <cell r="B6308" t="str">
            <v>MASSA PARA VIDRO</v>
          </cell>
          <cell r="C6308" t="str">
            <v>KG</v>
          </cell>
          <cell r="D6308" t="str">
            <v>CR</v>
          </cell>
          <cell r="E6308">
            <v>6.78</v>
          </cell>
        </row>
        <row r="6309">
          <cell r="A6309">
            <v>4823</v>
          </cell>
          <cell r="B6309" t="str">
            <v>MASSA PLASTICA ADESIVA PARA MARMORE/GRANITO</v>
          </cell>
          <cell r="C6309" t="str">
            <v>KG</v>
          </cell>
          <cell r="D6309" t="str">
            <v>CR</v>
          </cell>
          <cell r="E6309">
            <v>14.99</v>
          </cell>
        </row>
        <row r="6310">
          <cell r="A6310">
            <v>12357</v>
          </cell>
          <cell r="B6310" t="str">
            <v>MASTRO SIMPLES GALVANIZADO DIAMETRO NOMINAL 1 1/2", COMPRIMENTO 3 M</v>
          </cell>
          <cell r="C6310" t="str">
            <v>UN</v>
          </cell>
          <cell r="D6310" t="str">
            <v>CR</v>
          </cell>
          <cell r="E6310">
            <v>118.97</v>
          </cell>
        </row>
        <row r="6311">
          <cell r="A6311">
            <v>12358</v>
          </cell>
          <cell r="B6311" t="str">
            <v>MASTRO SIMPLES GALVANIZADO DIAMETRO NOMINAL 2", COMPRIMENTO 3 M</v>
          </cell>
          <cell r="C6311" t="str">
            <v>UN</v>
          </cell>
          <cell r="D6311" t="str">
            <v>CR</v>
          </cell>
          <cell r="E6311">
            <v>133.82</v>
          </cell>
        </row>
        <row r="6312">
          <cell r="A6312">
            <v>11080</v>
          </cell>
          <cell r="B6312" t="str">
            <v>MATERIAL FILTRANTE (PEDREGULHO) 15,4 A 9,6 MM (POSTO PEDREIRA/FORNECEDOR, SEM</v>
          </cell>
          <cell r="C6312" t="str">
            <v>M3</v>
          </cell>
          <cell r="D6312" t="str">
            <v>CR</v>
          </cell>
          <cell r="E6312">
            <v>637.77</v>
          </cell>
        </row>
        <row r="6313">
          <cell r="B6313" t="str">
            <v>FRETE)</v>
          </cell>
        </row>
        <row r="6314">
          <cell r="A6314">
            <v>11079</v>
          </cell>
          <cell r="B6314" t="str">
            <v>MATERIAL FILTRANTE (PEDREGULHO) 2,4 A 0,6 MM (POSTO PEDREIRA/FORNECEDOR, SEM</v>
          </cell>
          <cell r="C6314" t="str">
            <v>M3</v>
          </cell>
          <cell r="D6314" t="str">
            <v>CR</v>
          </cell>
          <cell r="E6314">
            <v>637.77</v>
          </cell>
        </row>
        <row r="6315">
          <cell r="B6315" t="str">
            <v>FRETE)</v>
          </cell>
        </row>
        <row r="6316">
          <cell r="A6316">
            <v>11081</v>
          </cell>
          <cell r="B6316" t="str">
            <v>MATERIAL FILTRANTE (PEDREGULHO) 25,4 A 15,4 MM (POSTO PEDREIRA/FORNECEDOR, SEM</v>
          </cell>
          <cell r="C6316" t="str">
            <v>M3</v>
          </cell>
          <cell r="D6316" t="str">
            <v>CR</v>
          </cell>
          <cell r="E6316">
            <v>637.77</v>
          </cell>
        </row>
        <row r="6317">
          <cell r="B6317" t="str">
            <v>FRETE)</v>
          </cell>
        </row>
        <row r="6318">
          <cell r="A6318">
            <v>11082</v>
          </cell>
          <cell r="B6318" t="str">
            <v>MATERIAL FILTRANTE (PEDREGULHO) 38 A 25,4 MM (POSTO PEDREIRA/FORNECEDOR, SEM</v>
          </cell>
          <cell r="C6318" t="str">
            <v>M3</v>
          </cell>
          <cell r="D6318" t="str">
            <v>CR</v>
          </cell>
          <cell r="E6318">
            <v>650.67999999999995</v>
          </cell>
        </row>
        <row r="6319">
          <cell r="B6319" t="str">
            <v>FRETE)</v>
          </cell>
        </row>
        <row r="6320">
          <cell r="A6320">
            <v>11083</v>
          </cell>
          <cell r="B6320" t="str">
            <v>MATERIAL FILTRANTE (PEDREGULHO) 4,8 A 2,4 MM (POSTO PEDREIRA/FORNECEDOR, SEM</v>
          </cell>
          <cell r="C6320" t="str">
            <v>M3</v>
          </cell>
          <cell r="D6320" t="str">
            <v>CR</v>
          </cell>
          <cell r="E6320">
            <v>637.77</v>
          </cell>
        </row>
        <row r="6321">
          <cell r="B6321" t="str">
            <v>FRETE)</v>
          </cell>
        </row>
        <row r="6322">
          <cell r="A6322">
            <v>11084</v>
          </cell>
          <cell r="B6322" t="str">
            <v>MATERIAL FILTRANTE (PEDREGULHO) 9,6 A 4,8 MM (POSTO PEDREIRA/FORNECEDOR, SEM</v>
          </cell>
          <cell r="C6322" t="str">
            <v>M3</v>
          </cell>
          <cell r="D6322" t="str">
            <v>CR</v>
          </cell>
          <cell r="E6322">
            <v>637.77</v>
          </cell>
        </row>
        <row r="6323">
          <cell r="B6323" t="str">
            <v>FRETE)</v>
          </cell>
        </row>
        <row r="6324">
          <cell r="A6324">
            <v>4058</v>
          </cell>
          <cell r="B6324" t="str">
            <v>MECANICO DE EQUIPAMENTOS PESADOS</v>
          </cell>
          <cell r="C6324" t="str">
            <v>H</v>
          </cell>
          <cell r="D6324" t="str">
            <v>C</v>
          </cell>
          <cell r="E6324">
            <v>11.17</v>
          </cell>
        </row>
        <row r="6325">
          <cell r="A6325">
            <v>40974</v>
          </cell>
          <cell r="B6325" t="str">
            <v>MECANICO DE EQUIPAMENTOS PESADOS (MENSALISTA)</v>
          </cell>
          <cell r="C6325" t="str">
            <v>MES</v>
          </cell>
          <cell r="D6325" t="str">
            <v>CR</v>
          </cell>
          <cell r="E6325">
            <v>1967.04</v>
          </cell>
        </row>
        <row r="6326">
          <cell r="A6326">
            <v>34794</v>
          </cell>
          <cell r="B6326" t="str">
            <v>MECANICO DE REFRIGERACAO</v>
          </cell>
          <cell r="C6326" t="str">
            <v>H</v>
          </cell>
          <cell r="D6326" t="str">
            <v>CR</v>
          </cell>
          <cell r="E6326">
            <v>11.17</v>
          </cell>
        </row>
        <row r="6327">
          <cell r="A6327">
            <v>40925</v>
          </cell>
          <cell r="B6327" t="str">
            <v>MECANICO DE REFRIGERACAO (MENSALISTA)</v>
          </cell>
          <cell r="C6327" t="str">
            <v>MES</v>
          </cell>
          <cell r="D6327" t="str">
            <v>CR</v>
          </cell>
          <cell r="E6327">
            <v>1966.28</v>
          </cell>
        </row>
        <row r="6328">
          <cell r="A6328">
            <v>13741</v>
          </cell>
          <cell r="B6328" t="str">
            <v>MEDIDOR DE NIVEL ESTATICO E DINAMICO PARA POCO, COMPRIMENTO DE 200 M</v>
          </cell>
          <cell r="C6328" t="str">
            <v>UN</v>
          </cell>
          <cell r="D6328" t="str">
            <v>CR</v>
          </cell>
          <cell r="E6328">
            <v>1893.57</v>
          </cell>
        </row>
        <row r="6329">
          <cell r="A6329">
            <v>3288</v>
          </cell>
          <cell r="B6329" t="str">
            <v>MEIA CANA DE MADEIRA CEDRINHO OU EQUIVALENTE DA REGIAO, ACABAMENTO PARA</v>
          </cell>
          <cell r="C6329" t="str">
            <v>M</v>
          </cell>
          <cell r="D6329" t="str">
            <v>C</v>
          </cell>
          <cell r="E6329">
            <v>2.9</v>
          </cell>
        </row>
        <row r="6330">
          <cell r="B6330" t="str">
            <v>FORRO PAULISTA, *2,5 X 2,5* CM</v>
          </cell>
        </row>
        <row r="6331">
          <cell r="A6331">
            <v>13587</v>
          </cell>
          <cell r="B6331" t="str">
            <v>MEIA CANA DE MADEIRA PINUS OU EQUIVALENTE DA REGIAO, ACABAMENTO PARA FORRO</v>
          </cell>
          <cell r="C6331" t="str">
            <v>M</v>
          </cell>
          <cell r="D6331" t="str">
            <v>CR</v>
          </cell>
          <cell r="E6331">
            <v>1.75</v>
          </cell>
        </row>
        <row r="6332">
          <cell r="B6332" t="str">
            <v>PAULISTA, *2,5 X 2,5* CM</v>
          </cell>
        </row>
        <row r="6333">
          <cell r="A6333">
            <v>38598</v>
          </cell>
          <cell r="B6333" t="str">
            <v>MEIA CANALETA CONCRETO ESTRUTURAL 14 X 19 X 19 CM, FBK 14 MPA (NBR 6136)</v>
          </cell>
          <cell r="C6333" t="str">
            <v>UN</v>
          </cell>
          <cell r="D6333" t="str">
            <v>CR</v>
          </cell>
          <cell r="E6333">
            <v>2.0499999999999998</v>
          </cell>
        </row>
        <row r="6334">
          <cell r="A6334">
            <v>38595</v>
          </cell>
          <cell r="B6334" t="str">
            <v>MEIA CANALETA CONCRETO ESTRUTURAL 14 X 19 X 19 CM, FBK 4,5 MPA (NBR 6136)</v>
          </cell>
          <cell r="C6334" t="str">
            <v>UN</v>
          </cell>
          <cell r="D6334" t="str">
            <v>CR</v>
          </cell>
          <cell r="E6334">
            <v>1.41</v>
          </cell>
        </row>
        <row r="6335">
          <cell r="A6335">
            <v>38592</v>
          </cell>
          <cell r="B6335" t="str">
            <v>MEIO BLOCO CONCRETO ESTRUTURAL 14 X 19 X 14 CM, FBK 14 MPA (NBR 6136)</v>
          </cell>
          <cell r="C6335" t="str">
            <v>UN</v>
          </cell>
          <cell r="D6335" t="str">
            <v>CR</v>
          </cell>
          <cell r="E6335">
            <v>1.85</v>
          </cell>
        </row>
        <row r="6336">
          <cell r="A6336" t="str">
            <v>Obs: dimensões entre asteríscos (*) indicam a aceitação de medidas aproximadas.</v>
          </cell>
        </row>
        <row r="6338">
          <cell r="B6338" t="str">
            <v>PREÇOS DE INSUMOS</v>
          </cell>
          <cell r="D6338" t="str">
            <v>Página:</v>
          </cell>
          <cell r="E6338" t="str">
            <v>96 / 146</v>
          </cell>
        </row>
        <row r="6339">
          <cell r="A6339" t="str">
            <v>Indicação da origem do preço:</v>
          </cell>
        </row>
        <row r="6340">
          <cell r="A6340" t="str">
            <v>• C - para preço coletado pelo IBGE</v>
          </cell>
        </row>
        <row r="6341">
          <cell r="A6341" t="str">
            <v>• CR - para preço obtido por meio do coeficiente de representatividade do insumo (ver Manual de Metodologia e</v>
          </cell>
        </row>
        <row r="6342">
          <cell r="A6342" t="str">
            <v>Conceitos);</v>
          </cell>
        </row>
        <row r="6343">
          <cell r="A6343" t="str">
            <v>• AS - para preço atribuído com base no preço do insumo para a localidade de São Paulo.</v>
          </cell>
        </row>
        <row r="6344">
          <cell r="A6344" t="str">
            <v>Mês de Coleta:</v>
          </cell>
          <cell r="B6344" t="str">
            <v>06/2016 Pesquisa: IBGE</v>
          </cell>
        </row>
        <row r="6345">
          <cell r="B6345" t="str">
            <v>CUIABA</v>
          </cell>
          <cell r="C6345" t="str">
            <v>90,01</v>
          </cell>
          <cell r="E6345">
            <v>52.06</v>
          </cell>
        </row>
        <row r="6346">
          <cell r="A6346" t="str">
            <v>Localidade:</v>
          </cell>
          <cell r="B6346" t="str">
            <v>Encargos Sociais Desonerados(%) Horista:</v>
          </cell>
          <cell r="D6346" t="str">
            <v>Mensalista:</v>
          </cell>
        </row>
        <row r="6347">
          <cell r="A6347" t="str">
            <v>Código</v>
          </cell>
          <cell r="B6347" t="str">
            <v>Descriçao do Insumo</v>
          </cell>
          <cell r="C6347" t="str">
            <v>Unid</v>
          </cell>
          <cell r="D6347" t="str">
            <v>Origem</v>
          </cell>
          <cell r="E6347" t="str">
            <v>Preço</v>
          </cell>
        </row>
        <row r="6348">
          <cell r="D6348" t="str">
            <v>de Preço</v>
          </cell>
          <cell r="E6348" t="str">
            <v>Mediano (R$)</v>
          </cell>
        </row>
        <row r="6349">
          <cell r="A6349">
            <v>38588</v>
          </cell>
          <cell r="B6349" t="str">
            <v>MEIO BLOCO CONCRETO ESTRUTURAL 14 X 19 X 14 CM, FBK 4,5 MPA (NBR 6136)</v>
          </cell>
          <cell r="C6349" t="str">
            <v>UN</v>
          </cell>
          <cell r="D6349" t="str">
            <v>CR</v>
          </cell>
          <cell r="E6349">
            <v>1.1599999999999999</v>
          </cell>
        </row>
        <row r="6350">
          <cell r="A6350">
            <v>38593</v>
          </cell>
          <cell r="B6350" t="str">
            <v>MEIO BLOCO CONCRETO ESTRUTURAL 14 X 19 X 19 CM, FBK 14 MPA (NBR 6136)</v>
          </cell>
          <cell r="C6350" t="str">
            <v>UN</v>
          </cell>
          <cell r="D6350" t="str">
            <v>CR</v>
          </cell>
          <cell r="E6350">
            <v>1.99</v>
          </cell>
        </row>
        <row r="6351">
          <cell r="A6351">
            <v>38589</v>
          </cell>
          <cell r="B6351" t="str">
            <v>MEIO BLOCO CONCRETO ESTRUTURAL 14 X 19 X 19 CM, FBK 4,5 MPA (NBR 6136)</v>
          </cell>
          <cell r="C6351" t="str">
            <v>UN</v>
          </cell>
          <cell r="D6351" t="str">
            <v>CR</v>
          </cell>
          <cell r="E6351">
            <v>1.42</v>
          </cell>
        </row>
        <row r="6352">
          <cell r="A6352">
            <v>38594</v>
          </cell>
          <cell r="B6352" t="str">
            <v>MEIO BLOCO CONCRETO ESTRUTURAL 14 X 19 X 34 CM, FBK 14 MPA (NBR 6136)</v>
          </cell>
          <cell r="C6352" t="str">
            <v>UN</v>
          </cell>
          <cell r="D6352" t="str">
            <v>CR</v>
          </cell>
          <cell r="E6352">
            <v>2.95</v>
          </cell>
        </row>
        <row r="6353">
          <cell r="A6353">
            <v>34787</v>
          </cell>
          <cell r="B6353" t="str">
            <v>MEIO BLOCO ESTRUTURAL CERAMICO 14 X 19 X 14 CM, 4,0 MPA (NBR 15270)</v>
          </cell>
          <cell r="C6353" t="str">
            <v>UN</v>
          </cell>
          <cell r="D6353" t="str">
            <v>CR</v>
          </cell>
          <cell r="E6353">
            <v>0.8</v>
          </cell>
        </row>
        <row r="6354">
          <cell r="A6354">
            <v>34788</v>
          </cell>
          <cell r="B6354" t="str">
            <v>MEIO BLOCO ESTRUTURAL CERAMICO 14 X 19 X 14 CM, 6,0 MPA (NBR 15270)</v>
          </cell>
          <cell r="C6354" t="str">
            <v>UN</v>
          </cell>
          <cell r="D6354" t="str">
            <v>CR</v>
          </cell>
          <cell r="E6354">
            <v>0.8</v>
          </cell>
        </row>
        <row r="6355">
          <cell r="A6355">
            <v>34784</v>
          </cell>
          <cell r="B6355" t="str">
            <v>MEIO BLOCO ESTRUTURAL CERAMICO 14 X 19 X 19 CM, 4,0 MPA (NBR 15270)</v>
          </cell>
          <cell r="C6355" t="str">
            <v>UN</v>
          </cell>
          <cell r="D6355" t="str">
            <v>CR</v>
          </cell>
          <cell r="E6355">
            <v>0.88</v>
          </cell>
        </row>
        <row r="6356">
          <cell r="A6356">
            <v>34781</v>
          </cell>
          <cell r="B6356" t="str">
            <v>MEIO BLOCO ESTRUTURAL CERAMICO 14 X 19 X 19 CM, 6,0 MPA (NBR 15270)</v>
          </cell>
          <cell r="C6356" t="str">
            <v>UN</v>
          </cell>
          <cell r="D6356" t="str">
            <v>CR</v>
          </cell>
          <cell r="E6356">
            <v>1</v>
          </cell>
        </row>
        <row r="6357">
          <cell r="A6357">
            <v>34774</v>
          </cell>
          <cell r="B6357" t="str">
            <v>MEIO BLOCO VEDACAO CONCRETO 14 X 19 X 19 CM (CLASSE D - NBR 6136)</v>
          </cell>
          <cell r="C6357" t="str">
            <v>UN</v>
          </cell>
          <cell r="D6357" t="str">
            <v>CR</v>
          </cell>
          <cell r="E6357">
            <v>1.32</v>
          </cell>
        </row>
        <row r="6358">
          <cell r="A6358">
            <v>34773</v>
          </cell>
          <cell r="B6358" t="str">
            <v>MEIO BLOCO VEDACAO CONCRETO 14 X 19 X 19 CM APARENTE (CLASSE D - NBR 6136)</v>
          </cell>
          <cell r="C6358" t="str">
            <v>UN</v>
          </cell>
          <cell r="D6358" t="str">
            <v>CR</v>
          </cell>
          <cell r="E6358">
            <v>1.47</v>
          </cell>
        </row>
        <row r="6359">
          <cell r="A6359">
            <v>34771</v>
          </cell>
          <cell r="B6359" t="str">
            <v>MEIO BLOCO VEDACAO CONCRETO 19 X 19 X 19 CM (CLASSE D - NBR 6136)</v>
          </cell>
          <cell r="C6359" t="str">
            <v>UN</v>
          </cell>
          <cell r="D6359" t="str">
            <v>CR</v>
          </cell>
          <cell r="E6359">
            <v>1.51</v>
          </cell>
        </row>
        <row r="6360">
          <cell r="A6360">
            <v>34769</v>
          </cell>
          <cell r="B6360" t="str">
            <v>MEIO BLOCO VEDACAO CONCRETO 19 X 19 X 19 CM APARENTE (CLASSE D - NBR 6136/07)</v>
          </cell>
          <cell r="C6360" t="str">
            <v>UN</v>
          </cell>
          <cell r="D6360" t="str">
            <v>CR</v>
          </cell>
          <cell r="E6360">
            <v>1.71</v>
          </cell>
        </row>
        <row r="6361">
          <cell r="A6361">
            <v>34764</v>
          </cell>
          <cell r="B6361" t="str">
            <v>MEIO BLOCO VEDACAO CONCRETO 9 X 19 X 19 CM (CLASSE D - NBR 6136)</v>
          </cell>
          <cell r="C6361" t="str">
            <v>UN</v>
          </cell>
          <cell r="D6361" t="str">
            <v>CR</v>
          </cell>
          <cell r="E6361">
            <v>0.92</v>
          </cell>
        </row>
        <row r="6362">
          <cell r="A6362">
            <v>34763</v>
          </cell>
          <cell r="B6362" t="str">
            <v>MEIO BLOCO VEDACAO CONCRETO 9 X 19 X 19 CM APARENTE (CLASSE D - NBR 6136)</v>
          </cell>
          <cell r="C6362" t="str">
            <v>UN</v>
          </cell>
          <cell r="D6362" t="str">
            <v>CR</v>
          </cell>
          <cell r="E6362">
            <v>0.99</v>
          </cell>
        </row>
        <row r="6363">
          <cell r="A6363">
            <v>4062</v>
          </cell>
          <cell r="B6363" t="str">
            <v>MEIO-FIO OU GUIA DE CONCRETO, PRE-MOLDADO, COMP 1 M, *30 X 15* CM (H X L)</v>
          </cell>
          <cell r="C6363" t="str">
            <v>UN</v>
          </cell>
          <cell r="D6363" t="str">
            <v>CR</v>
          </cell>
          <cell r="E6363">
            <v>17.59</v>
          </cell>
        </row>
        <row r="6364">
          <cell r="A6364">
            <v>4059</v>
          </cell>
          <cell r="B6364" t="str">
            <v>MEIO-FIO OU GUIA DE CONCRETO, PRE-MOLDADO, COMP 1 M, *30 X 15/ 12* CM (H X L1/L2)</v>
          </cell>
          <cell r="C6364" t="str">
            <v>M</v>
          </cell>
          <cell r="D6364" t="str">
            <v>C</v>
          </cell>
          <cell r="E6364">
            <v>21.33</v>
          </cell>
        </row>
        <row r="6365">
          <cell r="A6365">
            <v>4061</v>
          </cell>
          <cell r="B6365" t="str">
            <v>MEIO-FIO OU GUIA DE CONCRETO, PRE-MOLDADO, COMP 80 CM, *45 X 18 /12* CM (H X L1/L2)</v>
          </cell>
          <cell r="C6365" t="str">
            <v>UN</v>
          </cell>
          <cell r="D6365" t="str">
            <v>CR</v>
          </cell>
          <cell r="E6365">
            <v>17.059999999999999</v>
          </cell>
        </row>
        <row r="6366">
          <cell r="A6366">
            <v>10608</v>
          </cell>
          <cell r="B6366" t="str">
            <v>MESA VIBRATORIA COM DIMENSOES DE 2,0 X 1,0 M, COM MOTOR ELETRICO DE 2 POLOS E</v>
          </cell>
          <cell r="C6366" t="str">
            <v>UN</v>
          </cell>
          <cell r="D6366" t="str">
            <v>C</v>
          </cell>
          <cell r="E6366">
            <v>4280.6099999999997</v>
          </cell>
        </row>
        <row r="6367">
          <cell r="B6367" t="str">
            <v>POTENCIA DE 3 CV</v>
          </cell>
        </row>
        <row r="6368">
          <cell r="A6368">
            <v>4069</v>
          </cell>
          <cell r="B6368" t="str">
            <v>MESTRE DE OBRAS</v>
          </cell>
          <cell r="C6368" t="str">
            <v>H</v>
          </cell>
          <cell r="D6368" t="str">
            <v>CR</v>
          </cell>
          <cell r="E6368">
            <v>24.92</v>
          </cell>
        </row>
        <row r="6369">
          <cell r="A6369">
            <v>40819</v>
          </cell>
          <cell r="B6369" t="str">
            <v>MESTRE DE OBRAS (MENSALISTA)</v>
          </cell>
          <cell r="C6369" t="str">
            <v>MES</v>
          </cell>
          <cell r="D6369" t="str">
            <v>CR</v>
          </cell>
          <cell r="E6369">
            <v>4387.93</v>
          </cell>
        </row>
        <row r="6370">
          <cell r="A6370">
            <v>34361</v>
          </cell>
          <cell r="B6370" t="str">
            <v>METACAULIM DE ALTA REATIVIDADE/CAULIM CALCINADO</v>
          </cell>
          <cell r="C6370" t="str">
            <v>KG</v>
          </cell>
          <cell r="D6370" t="str">
            <v>CR</v>
          </cell>
          <cell r="E6370">
            <v>1.77</v>
          </cell>
        </row>
        <row r="6371">
          <cell r="A6371">
            <v>36512</v>
          </cell>
          <cell r="B6371" t="str">
            <v>MICRO-TRATOR CORTADOR DE GRAMA COM LARGURA DO CORTE DE 107 CM, COM  2</v>
          </cell>
          <cell r="C6371" t="str">
            <v>UN</v>
          </cell>
          <cell r="D6371" t="str">
            <v>CR</v>
          </cell>
          <cell r="E6371">
            <v>9629.7999999999993</v>
          </cell>
        </row>
        <row r="6372">
          <cell r="B6372" t="str">
            <v>LAMINAS E DESCARTE LATERAL</v>
          </cell>
        </row>
        <row r="6373">
          <cell r="A6373">
            <v>25972</v>
          </cell>
          <cell r="B6373" t="str">
            <v>MICROESFERAS DE VIDRO PARA SINALIZACAO HORIZONTAL VIARIA, TIPO I-B (PREMIX) - NBR</v>
          </cell>
          <cell r="C6373" t="str">
            <v>KG</v>
          </cell>
          <cell r="D6373" t="str">
            <v>CR</v>
          </cell>
          <cell r="E6373">
            <v>8.8800000000000008</v>
          </cell>
        </row>
        <row r="6374">
          <cell r="B6374">
            <v>16184</v>
          </cell>
        </row>
        <row r="6375">
          <cell r="A6375">
            <v>25973</v>
          </cell>
          <cell r="B6375" t="str">
            <v>MICROESFERAS DE VIDRO PARA SINALIZACAO HORIZONTAL VIARIA, TIPO II-A (DROP-ON) -</v>
          </cell>
          <cell r="C6375" t="str">
            <v>KG</v>
          </cell>
          <cell r="D6375" t="str">
            <v>CR</v>
          </cell>
          <cell r="E6375">
            <v>8.8800000000000008</v>
          </cell>
        </row>
        <row r="6376">
          <cell r="B6376" t="str">
            <v>NBR 16184</v>
          </cell>
        </row>
        <row r="6377">
          <cell r="A6377">
            <v>11697</v>
          </cell>
          <cell r="B6377" t="str">
            <v>MICTORIO COLETIVO ACO INOX (AISI 304), E = 0,8 MM, DE *100 X 40 X 30* CM (C X A X P)</v>
          </cell>
          <cell r="C6377" t="str">
            <v>UN</v>
          </cell>
          <cell r="D6377" t="str">
            <v>CR</v>
          </cell>
          <cell r="E6377">
            <v>429.35</v>
          </cell>
        </row>
        <row r="6378">
          <cell r="A6378">
            <v>11698</v>
          </cell>
          <cell r="B6378" t="str">
            <v>MICTORIO COLETIVO ACO INOX (AISI 304), E = 0,8 MM, DE *100 X 50 X 35* CM (C X A X P)</v>
          </cell>
          <cell r="C6378" t="str">
            <v>UN</v>
          </cell>
          <cell r="D6378" t="str">
            <v>CR</v>
          </cell>
          <cell r="E6378">
            <v>512.19000000000005</v>
          </cell>
        </row>
        <row r="6379">
          <cell r="A6379">
            <v>11699</v>
          </cell>
          <cell r="B6379" t="str">
            <v>MICTORIO INDIVIDUAL ACO INOX (AISI 304), E = 0,8 MM, DE *50  X 45  X 35* (C X A X P)</v>
          </cell>
          <cell r="C6379" t="str">
            <v>UN</v>
          </cell>
          <cell r="D6379" t="str">
            <v>CR</v>
          </cell>
          <cell r="E6379">
            <v>566.08000000000004</v>
          </cell>
        </row>
        <row r="6380">
          <cell r="A6380">
            <v>10432</v>
          </cell>
          <cell r="B6380" t="str">
            <v>MICTORIO SIFONADO LOUCA BRANCA SEM COMPLEMENTOS</v>
          </cell>
          <cell r="C6380" t="str">
            <v>UN</v>
          </cell>
          <cell r="D6380" t="str">
            <v>CR</v>
          </cell>
          <cell r="E6380">
            <v>264.16000000000003</v>
          </cell>
        </row>
        <row r="6381">
          <cell r="A6381">
            <v>10430</v>
          </cell>
          <cell r="B6381" t="str">
            <v>MICTORIO SIFONADO LOUCA COR SEM COMPLEMENTOS</v>
          </cell>
          <cell r="C6381" t="str">
            <v>UN</v>
          </cell>
          <cell r="D6381" t="str">
            <v>CR</v>
          </cell>
          <cell r="E6381">
            <v>284.5</v>
          </cell>
        </row>
        <row r="6382">
          <cell r="A6382">
            <v>37514</v>
          </cell>
          <cell r="B6382" t="str">
            <v>MINICARREGADEIRA SOBRE RODAS, POTENCIA LIQUIDA DE *47* HP, CAPACIDADE NOMINAL</v>
          </cell>
          <cell r="C6382" t="str">
            <v>UN</v>
          </cell>
          <cell r="D6382" t="str">
            <v>C</v>
          </cell>
          <cell r="E6382">
            <v>132500</v>
          </cell>
        </row>
        <row r="6383">
          <cell r="B6383" t="str">
            <v>DE OPERACAO DE *646* KG</v>
          </cell>
        </row>
        <row r="6384">
          <cell r="A6384">
            <v>37519</v>
          </cell>
          <cell r="B6384" t="str">
            <v>MINICARREGADEIRA SOBRE RODAS, POTENCIA LIQUIDA DE *72* HP, CAPACIDADE NOMINAL</v>
          </cell>
          <cell r="C6384" t="str">
            <v>UN</v>
          </cell>
          <cell r="D6384" t="str">
            <v>CR</v>
          </cell>
          <cell r="E6384">
            <v>204486.37</v>
          </cell>
        </row>
        <row r="6385">
          <cell r="B6385" t="str">
            <v>DE OPERACAO DE *1200* KG</v>
          </cell>
        </row>
        <row r="6386">
          <cell r="A6386">
            <v>37520</v>
          </cell>
          <cell r="B6386" t="str">
            <v>MINIESCAVADEIRA SOBRE ESTEIRAS, POTENCIA LIQUIDA DE *30* HP, PESO OPERACIONAL</v>
          </cell>
          <cell r="C6386" t="str">
            <v>UN</v>
          </cell>
          <cell r="D6386" t="str">
            <v>CR</v>
          </cell>
          <cell r="E6386">
            <v>201134.13</v>
          </cell>
        </row>
        <row r="6387">
          <cell r="B6387" t="str">
            <v>DE *3.500* KG</v>
          </cell>
        </row>
        <row r="6388">
          <cell r="A6388">
            <v>37521</v>
          </cell>
          <cell r="B6388" t="str">
            <v>MINIESCAVADEIRA SOBRE ESTEIRAS, POTENCIA LIQUIDA DE *42* HP, PESO OPERACIONAL</v>
          </cell>
          <cell r="C6388" t="str">
            <v>UN</v>
          </cell>
          <cell r="D6388" t="str">
            <v>CR</v>
          </cell>
          <cell r="E6388">
            <v>245383.65</v>
          </cell>
        </row>
        <row r="6389">
          <cell r="B6389" t="str">
            <v>DE *4.500* KG</v>
          </cell>
        </row>
        <row r="6390">
          <cell r="A6390">
            <v>37522</v>
          </cell>
          <cell r="B6390" t="str">
            <v>MINIESCAVADEIRA SOBRE ESTEIRAS, POTENCIA LIQUIDA DE *42* HP, PESO OPERACIONAL</v>
          </cell>
          <cell r="C6390" t="str">
            <v>UN</v>
          </cell>
          <cell r="D6390" t="str">
            <v>CR</v>
          </cell>
          <cell r="E6390">
            <v>252766.2</v>
          </cell>
        </row>
        <row r="6391">
          <cell r="B6391" t="str">
            <v>DE *5.300* KG</v>
          </cell>
        </row>
        <row r="6392">
          <cell r="A6392">
            <v>21109</v>
          </cell>
          <cell r="B6392" t="str">
            <v>MINUTERIA ELETRONICA COLETIVA COM POTENCIA MAXIMA RESISTIVA PARA LAMPADAS</v>
          </cell>
          <cell r="C6392" t="str">
            <v>UN</v>
          </cell>
          <cell r="D6392" t="str">
            <v>CR</v>
          </cell>
          <cell r="E6392">
            <v>60.51</v>
          </cell>
        </row>
        <row r="6393">
          <cell r="B6393" t="str">
            <v>FLUORESCENTES DE *300* W ( 110 V ) / *600* W ( 110 V )</v>
          </cell>
        </row>
        <row r="6394">
          <cell r="A6394">
            <v>36800</v>
          </cell>
          <cell r="B6394" t="str">
            <v>MISTURADOR BASE PARA CHUVEIRO/BANHEIRA, 1/2 " OU 3/4 ", SOLDAVEL OU ROSCAVEL</v>
          </cell>
          <cell r="C6394" t="str">
            <v>UN</v>
          </cell>
          <cell r="D6394" t="str">
            <v>CR</v>
          </cell>
          <cell r="E6394">
            <v>65.87</v>
          </cell>
        </row>
        <row r="6395">
          <cell r="A6395">
            <v>11769</v>
          </cell>
          <cell r="B6395" t="str">
            <v>MISTURADOR CROMADO DE MESA BICA BAIXA PARA LAVATORIO (REF 1875)</v>
          </cell>
          <cell r="C6395" t="str">
            <v>UN</v>
          </cell>
          <cell r="D6395" t="str">
            <v>CR</v>
          </cell>
          <cell r="E6395">
            <v>161.43</v>
          </cell>
        </row>
        <row r="6396">
          <cell r="A6396">
            <v>36793</v>
          </cell>
          <cell r="B6396" t="str">
            <v>MISTURADOR CROMADO DE PAREDE PARA LAVATORIO (REF 1178)</v>
          </cell>
          <cell r="C6396" t="str">
            <v>UN</v>
          </cell>
          <cell r="D6396" t="str">
            <v>CR</v>
          </cell>
          <cell r="E6396">
            <v>261.36</v>
          </cell>
        </row>
        <row r="6397">
          <cell r="A6397">
            <v>37546</v>
          </cell>
          <cell r="B6397" t="str">
            <v>MISTURADOR DE ARGAMASSA, EIXO HORIZONTAL, CAPACIDADE DE MISTURA 160 KG,</v>
          </cell>
          <cell r="C6397" t="str">
            <v>UN</v>
          </cell>
          <cell r="D6397" t="str">
            <v>CR</v>
          </cell>
          <cell r="E6397">
            <v>8321.7999999999993</v>
          </cell>
        </row>
        <row r="6398">
          <cell r="B6398" t="str">
            <v>MOTOR ELETRICO TRIFASICO 220/380 V, POTENCIA 3 CV</v>
          </cell>
        </row>
        <row r="6399">
          <cell r="A6399">
            <v>37544</v>
          </cell>
          <cell r="B6399" t="str">
            <v>MISTURADOR DE ARGAMASSA, EIXO HORIZONTAL, CAPACIDADE DE MISTURA 300 KG,</v>
          </cell>
          <cell r="C6399" t="str">
            <v>UN</v>
          </cell>
          <cell r="D6399" t="str">
            <v>CR</v>
          </cell>
          <cell r="E6399">
            <v>8801.7000000000007</v>
          </cell>
        </row>
        <row r="6400">
          <cell r="B6400" t="str">
            <v>MOTOR ELETRICO TRIFASICO 220/380 V, POTENCIA 5 CV</v>
          </cell>
        </row>
        <row r="6401">
          <cell r="A6401" t="str">
            <v>Obs: dimensões entre asteríscos (*) indicam a aceitação de medidas aproximadas.</v>
          </cell>
        </row>
        <row r="6403">
          <cell r="B6403" t="str">
            <v>PREÇOS DE INSUMOS</v>
          </cell>
          <cell r="D6403" t="str">
            <v>Página:</v>
          </cell>
          <cell r="E6403" t="str">
            <v>97 / 146</v>
          </cell>
        </row>
        <row r="6404">
          <cell r="A6404" t="str">
            <v>Indicação da origem do preço:</v>
          </cell>
        </row>
        <row r="6405">
          <cell r="A6405" t="str">
            <v>• C - para preço coletado pelo IBGE</v>
          </cell>
        </row>
        <row r="6406">
          <cell r="A6406" t="str">
            <v>• CR - para preço obtido por meio do coeficiente de representatividade do insumo (ver Manual de Metodologia e</v>
          </cell>
        </row>
        <row r="6407">
          <cell r="A6407" t="str">
            <v>Conceitos);</v>
          </cell>
        </row>
        <row r="6408">
          <cell r="A6408" t="str">
            <v>• AS - para preço atribuído com base no preço do insumo para a localidade de São Paulo.</v>
          </cell>
        </row>
        <row r="6409">
          <cell r="A6409" t="str">
            <v>Mês de Coleta:</v>
          </cell>
          <cell r="B6409" t="str">
            <v>06/2016 Pesquisa: IBGE</v>
          </cell>
        </row>
        <row r="6410">
          <cell r="B6410" t="str">
            <v>CUIABA</v>
          </cell>
          <cell r="C6410" t="str">
            <v>90,01</v>
          </cell>
          <cell r="E6410">
            <v>52.06</v>
          </cell>
        </row>
        <row r="6411">
          <cell r="A6411" t="str">
            <v>Localidade:</v>
          </cell>
          <cell r="B6411" t="str">
            <v>Encargos Sociais Desonerados(%) Horista:</v>
          </cell>
          <cell r="D6411" t="str">
            <v>Mensalista:</v>
          </cell>
        </row>
        <row r="6412">
          <cell r="A6412" t="str">
            <v>Código</v>
          </cell>
          <cell r="B6412" t="str">
            <v>Descriçao do Insumo</v>
          </cell>
          <cell r="C6412" t="str">
            <v>Unid</v>
          </cell>
          <cell r="D6412" t="str">
            <v>Origem</v>
          </cell>
          <cell r="E6412" t="str">
            <v>Preço</v>
          </cell>
        </row>
        <row r="6413">
          <cell r="D6413" t="str">
            <v>de Preço</v>
          </cell>
          <cell r="E6413" t="str">
            <v>Mediano (R$)</v>
          </cell>
        </row>
        <row r="6414">
          <cell r="B6414" t="str">
            <v>MISTURADOR DE ARGAMASSA, EIXO HORIZONTAL, CAPACIDADE DE MISTURA 300 KG,</v>
          </cell>
        </row>
        <row r="6415">
          <cell r="B6415" t="str">
            <v>MOTOR ELETRICO TRIFASICO 220/380 V, POTENCIA 5 CV</v>
          </cell>
        </row>
        <row r="6416">
          <cell r="A6416">
            <v>37545</v>
          </cell>
          <cell r="B6416" t="str">
            <v>MISTURADOR DE ARGAMASSA, EIXO HORIZONTAL, CAPACIDADE DE MISTURA 600 KG,</v>
          </cell>
          <cell r="C6416" t="str">
            <v>UN</v>
          </cell>
          <cell r="D6416" t="str">
            <v>CR</v>
          </cell>
          <cell r="E6416">
            <v>10472.84</v>
          </cell>
        </row>
        <row r="6417">
          <cell r="B6417" t="str">
            <v>MOTOR ELETRICO TRIFASICO 220/380 V, POTENCIA 7,5 CV</v>
          </cell>
        </row>
        <row r="6418">
          <cell r="A6418">
            <v>11771</v>
          </cell>
          <cell r="B6418" t="str">
            <v>MISTURADOR DE PAREDE CROMADO PARA COZINHA BICA MOVEL COM AREJADOR (REF</v>
          </cell>
          <cell r="C6418" t="str">
            <v>UN</v>
          </cell>
          <cell r="D6418" t="str">
            <v>CR</v>
          </cell>
          <cell r="E6418">
            <v>200.23</v>
          </cell>
        </row>
        <row r="6419">
          <cell r="B6419" t="str">
            <v>1258)</v>
          </cell>
        </row>
        <row r="6420">
          <cell r="A6420">
            <v>39919</v>
          </cell>
          <cell r="B6420" t="str">
            <v>MISTURADOR DUPLO HORIZONTAL DE ALTA TURBULENCIA, CAPACIDADE / VOLUME 2 X 500</v>
          </cell>
          <cell r="C6420" t="str">
            <v>UN</v>
          </cell>
          <cell r="D6420" t="str">
            <v>CR</v>
          </cell>
          <cell r="E6420">
            <v>41655.21</v>
          </cell>
        </row>
        <row r="6421">
          <cell r="B6421" t="str">
            <v>LITROS, MOTORES ELETRICOS MINIMO 5 CV CADA,  PARA NATA CIMENTO, ARGAMASSA E</v>
          </cell>
        </row>
        <row r="6422">
          <cell r="B6422" t="str">
            <v>OUTROS</v>
          </cell>
        </row>
        <row r="6423">
          <cell r="A6423">
            <v>37587</v>
          </cell>
          <cell r="B6423" t="str">
            <v>MISTURADOR MONOCOMANDO PARA CHUVEIRO, BASE BRUTA E ACABAMENTO CROMADO</v>
          </cell>
          <cell r="C6423" t="str">
            <v>UN</v>
          </cell>
          <cell r="D6423" t="str">
            <v>CR</v>
          </cell>
          <cell r="E6423">
            <v>182.12</v>
          </cell>
        </row>
        <row r="6424">
          <cell r="A6424">
            <v>11571</v>
          </cell>
          <cell r="B6424" t="str">
            <v>MOLA AEREA FECHA PORTA, PARA PORTAS COM LARGURA ACIMA DE 110 CM</v>
          </cell>
          <cell r="C6424" t="str">
            <v>UN</v>
          </cell>
          <cell r="D6424" t="str">
            <v>CR</v>
          </cell>
          <cell r="E6424">
            <v>164.06</v>
          </cell>
        </row>
        <row r="6425">
          <cell r="A6425">
            <v>11561</v>
          </cell>
          <cell r="B6425" t="str">
            <v>MOLA AEREA FECHA PORTA, PARA PORTAS COM LARGURA ATE 110 CM</v>
          </cell>
          <cell r="C6425" t="str">
            <v>UN</v>
          </cell>
          <cell r="D6425" t="str">
            <v>CR</v>
          </cell>
          <cell r="E6425">
            <v>126.89</v>
          </cell>
        </row>
        <row r="6426">
          <cell r="A6426">
            <v>11560</v>
          </cell>
          <cell r="B6426" t="str">
            <v>MOLA AEREA FECHA PORTA, PARA PORTAS COM LARGURA ATE 95 CM</v>
          </cell>
          <cell r="C6426" t="str">
            <v>UN</v>
          </cell>
          <cell r="D6426" t="str">
            <v>CR</v>
          </cell>
          <cell r="E6426">
            <v>108</v>
          </cell>
        </row>
        <row r="6427">
          <cell r="A6427">
            <v>11499</v>
          </cell>
          <cell r="B6427" t="str">
            <v>MOLA HIDRAULICA DE PISO P/ VIDRO TEMPERADO 10MM</v>
          </cell>
          <cell r="C6427" t="str">
            <v>UN</v>
          </cell>
          <cell r="D6427" t="str">
            <v>CR</v>
          </cell>
          <cell r="E6427">
            <v>1009.71</v>
          </cell>
        </row>
        <row r="6428">
          <cell r="A6428">
            <v>34761</v>
          </cell>
          <cell r="B6428" t="str">
            <v>MONTADOR DE ELETROELETRONICOS</v>
          </cell>
          <cell r="C6428" t="str">
            <v>H</v>
          </cell>
          <cell r="D6428" t="str">
            <v>CR</v>
          </cell>
          <cell r="E6428">
            <v>10.050000000000001</v>
          </cell>
        </row>
        <row r="6429">
          <cell r="A6429">
            <v>40924</v>
          </cell>
          <cell r="B6429" t="str">
            <v>MONTADOR DE ELETROELETRONICOS (MENSALISTA)</v>
          </cell>
          <cell r="C6429" t="str">
            <v>MES</v>
          </cell>
          <cell r="D6429" t="str">
            <v>CR</v>
          </cell>
          <cell r="E6429">
            <v>1772.07</v>
          </cell>
        </row>
        <row r="6430">
          <cell r="A6430">
            <v>25957</v>
          </cell>
          <cell r="B6430" t="str">
            <v>MONTADOR DE ESTRUTURA METALICA</v>
          </cell>
          <cell r="C6430" t="str">
            <v>H</v>
          </cell>
          <cell r="D6430" t="str">
            <v>CR</v>
          </cell>
          <cell r="E6430">
            <v>5.98</v>
          </cell>
        </row>
        <row r="6431">
          <cell r="A6431">
            <v>40983</v>
          </cell>
          <cell r="B6431" t="str">
            <v>MONTADOR DE ESTRUTURAS METALICAS (MENSALISTA)</v>
          </cell>
          <cell r="C6431" t="str">
            <v>MES</v>
          </cell>
          <cell r="D6431" t="str">
            <v>CR</v>
          </cell>
          <cell r="E6431">
            <v>1054</v>
          </cell>
        </row>
        <row r="6432">
          <cell r="A6432">
            <v>2437</v>
          </cell>
          <cell r="B6432" t="str">
            <v>MONTADOR DE MAQUINAS</v>
          </cell>
          <cell r="C6432" t="str">
            <v>H</v>
          </cell>
          <cell r="D6432" t="str">
            <v>CR</v>
          </cell>
          <cell r="E6432">
            <v>15.77</v>
          </cell>
        </row>
        <row r="6433">
          <cell r="A6433">
            <v>40921</v>
          </cell>
          <cell r="B6433" t="str">
            <v>MONTADOR DE MAQUINAS (MENSALISTA)</v>
          </cell>
          <cell r="C6433" t="str">
            <v>MES</v>
          </cell>
          <cell r="D6433" t="str">
            <v>CR</v>
          </cell>
          <cell r="E6433">
            <v>2774.88</v>
          </cell>
        </row>
        <row r="6434">
          <cell r="A6434">
            <v>40534</v>
          </cell>
          <cell r="B6434" t="str">
            <v>MONTANTE EM BARRA CHATA ACO GALVANIZADO, *65 X 8* MM, ALTURA *1420* MM, PINTURA</v>
          </cell>
          <cell r="C6434" t="str">
            <v>UN</v>
          </cell>
          <cell r="D6434" t="str">
            <v>AS</v>
          </cell>
          <cell r="E6434">
            <v>156.81</v>
          </cell>
        </row>
        <row r="6435">
          <cell r="B6435" t="str">
            <v>ELETROSTATICA, COR PRETA</v>
          </cell>
        </row>
        <row r="6436">
          <cell r="A6436">
            <v>14252</v>
          </cell>
          <cell r="B6436" t="str">
            <v>MOTOBOMBA AUTOESCORVANTE MOTOR A GASOLINA, POTENCIA 6,0HP, BOCAIS 3" X 3",</v>
          </cell>
          <cell r="C6436" t="str">
            <v>UN</v>
          </cell>
          <cell r="D6436" t="str">
            <v>CR</v>
          </cell>
          <cell r="E6436">
            <v>1512.19</v>
          </cell>
        </row>
        <row r="6437">
          <cell r="B6437" t="str">
            <v>HM/Q = 5 MCA / 24 M3/H A 52,5 MCA / 5,0 M3/H</v>
          </cell>
        </row>
        <row r="6438">
          <cell r="A6438">
            <v>730</v>
          </cell>
          <cell r="B6438" t="str">
            <v>MOTOBOMBA AUTOESCORVANTE MOTOR ELETRICO TRIFASICO 7,4HP BOCA DIAMETRO DE</v>
          </cell>
          <cell r="C6438" t="str">
            <v>UN</v>
          </cell>
          <cell r="D6438" t="str">
            <v>CR</v>
          </cell>
          <cell r="E6438">
            <v>4040.29</v>
          </cell>
        </row>
        <row r="6439">
          <cell r="B6439" t="str">
            <v>SUCCAO X RECLAQUE: 2"X2", HM/ Q = 10 M / 73,5 M3/H A 28 M / 8,2 M3 /H</v>
          </cell>
        </row>
        <row r="6440">
          <cell r="A6440">
            <v>723</v>
          </cell>
          <cell r="B6440" t="str">
            <v>MOTOBOMBA AUTOESCORVANTE POTENCIA 5,42 HP, BOCAIS SUCCAO X RECALQUE 2" X 2",</v>
          </cell>
          <cell r="C6440" t="str">
            <v>UN</v>
          </cell>
          <cell r="D6440" t="str">
            <v>CR</v>
          </cell>
          <cell r="E6440">
            <v>2008.17</v>
          </cell>
        </row>
        <row r="6441">
          <cell r="B6441" t="str">
            <v>A GASOLINA, DIAMETRO DO ROTOR 122 MM HM/Q = 6 MCA / 33,0 M3/H A 28 MCA / 8,0 M3/H</v>
          </cell>
        </row>
        <row r="6442">
          <cell r="A6442">
            <v>36502</v>
          </cell>
          <cell r="B6442" t="str">
            <v>MOTOBOMBA CENTRIFUGA, MOTOR A GASOLINA, POTENCIA 5,42 HP, BOCAIS 1 1/2" X 1",</v>
          </cell>
          <cell r="C6442" t="str">
            <v>UN</v>
          </cell>
          <cell r="D6442" t="str">
            <v>CR</v>
          </cell>
          <cell r="E6442">
            <v>1887.44</v>
          </cell>
        </row>
        <row r="6443">
          <cell r="B6443" t="str">
            <v>DIAMETRO ROTOR 143 MM HM/Q = 6 MCA / 16,8 M3/H A 38 MCA / 6,6 M3/H</v>
          </cell>
        </row>
        <row r="6444">
          <cell r="A6444">
            <v>36503</v>
          </cell>
          <cell r="B6444" t="str">
            <v>MOTOBOMBA TRASH (PARA AGUA SUJA) AUTO ESCORVANTE, MOTOR GASOLINA DE 6,41 HP,</v>
          </cell>
          <cell r="C6444" t="str">
            <v>UN</v>
          </cell>
          <cell r="D6444" t="str">
            <v>CR</v>
          </cell>
          <cell r="E6444">
            <v>2327.4299999999998</v>
          </cell>
        </row>
        <row r="6445">
          <cell r="B6445" t="str">
            <v>DIAMETROS DE SUCCAO X RECALQUE: 3" X 3", HM/Q: 10/60 A 23/0</v>
          </cell>
        </row>
        <row r="6446">
          <cell r="A6446">
            <v>4087</v>
          </cell>
          <cell r="B6446" t="str">
            <v>MOTOCICLETA COM MOTOR DE *125* CILINDRADAS, USO URBANO, COM BANCO ADAPTADO</v>
          </cell>
          <cell r="C6446" t="str">
            <v>UN</v>
          </cell>
          <cell r="D6446" t="str">
            <v>C</v>
          </cell>
          <cell r="E6446">
            <v>10372.5</v>
          </cell>
        </row>
        <row r="6447">
          <cell r="B6447" t="str">
            <v>PARA FIXACAO DE BAU</v>
          </cell>
        </row>
        <row r="6448">
          <cell r="A6448">
            <v>13227</v>
          </cell>
          <cell r="B6448" t="str">
            <v>MOTONIVELADORA - POTENCIA 177 HP PESO OPERACIONAL 14,7T.</v>
          </cell>
          <cell r="C6448" t="str">
            <v>UN</v>
          </cell>
          <cell r="D6448" t="str">
            <v>CR</v>
          </cell>
          <cell r="E6448">
            <v>584858.4</v>
          </cell>
        </row>
        <row r="6449">
          <cell r="A6449">
            <v>10597</v>
          </cell>
          <cell r="B6449" t="str">
            <v>MOTONIVELADORA - POTENCIA 185HP PESO OPERACIONAL 14,7T.</v>
          </cell>
          <cell r="C6449" t="str">
            <v>UN</v>
          </cell>
          <cell r="D6449" t="str">
            <v>CR</v>
          </cell>
          <cell r="E6449">
            <v>786996</v>
          </cell>
        </row>
        <row r="6450">
          <cell r="A6450">
            <v>4090</v>
          </cell>
          <cell r="B6450" t="str">
            <v>MOTONIVELADORA POTENCIA BASICA LIQUIDA (PRIMEIRA MARCHA) 125 HP , PESO BRUTO</v>
          </cell>
          <cell r="C6450" t="str">
            <v>UN</v>
          </cell>
          <cell r="D6450" t="str">
            <v>C</v>
          </cell>
          <cell r="E6450">
            <v>560000</v>
          </cell>
        </row>
        <row r="6451">
          <cell r="B6451" t="str">
            <v>13032 KG, LARGURA DA LAMINA DE 3,7 M</v>
          </cell>
        </row>
        <row r="6452">
          <cell r="A6452">
            <v>39628</v>
          </cell>
          <cell r="B6452" t="str">
            <v>MOTOR A DIESEL PARA VIBRADOR DE IMERSAO, DE *4,7* CV</v>
          </cell>
          <cell r="C6452" t="str">
            <v>UN</v>
          </cell>
          <cell r="D6452" t="str">
            <v>CR</v>
          </cell>
          <cell r="E6452">
            <v>2683.14</v>
          </cell>
        </row>
        <row r="6453">
          <cell r="A6453">
            <v>39404</v>
          </cell>
          <cell r="B6453" t="str">
            <v>MOTOR A GASOLINA PARA VIBRADOR DE IMERSAO, 4 TEMPOS, DE 5,5 CV</v>
          </cell>
          <cell r="C6453" t="str">
            <v>UN</v>
          </cell>
          <cell r="D6453" t="str">
            <v>CR</v>
          </cell>
          <cell r="E6453">
            <v>1330.48</v>
          </cell>
        </row>
        <row r="6454">
          <cell r="A6454">
            <v>39402</v>
          </cell>
          <cell r="B6454" t="str">
            <v>MOTOR ELETRICO PARA VIBRADOR DE IMERSAO, DE 2 CV, MONOFASICO, 110/220 V</v>
          </cell>
          <cell r="C6454" t="str">
            <v>UN</v>
          </cell>
          <cell r="D6454" t="str">
            <v>CR</v>
          </cell>
          <cell r="E6454">
            <v>1096.06</v>
          </cell>
        </row>
        <row r="6455">
          <cell r="A6455">
            <v>39403</v>
          </cell>
          <cell r="B6455" t="str">
            <v>MOTOR ELETRICO PARA VIBRADOR DE IMERSAO, DE 2 CV, TRIFASICO, 220/380 V</v>
          </cell>
          <cell r="C6455" t="str">
            <v>UN</v>
          </cell>
          <cell r="D6455" t="str">
            <v>CR</v>
          </cell>
          <cell r="E6455">
            <v>1072.22</v>
          </cell>
        </row>
        <row r="6456">
          <cell r="A6456">
            <v>4093</v>
          </cell>
          <cell r="B6456" t="str">
            <v>MOTORISTA DE CAMINHAO</v>
          </cell>
          <cell r="C6456" t="str">
            <v>H</v>
          </cell>
          <cell r="D6456" t="str">
            <v>CR</v>
          </cell>
          <cell r="E6456">
            <v>9.4600000000000009</v>
          </cell>
        </row>
        <row r="6457">
          <cell r="A6457">
            <v>10512</v>
          </cell>
          <cell r="B6457" t="str">
            <v>MOTORISTA DE CAMINHAO - PISO MENSAL (ENCARGO SOCIAL MENSALISTA)</v>
          </cell>
          <cell r="C6457" t="str">
            <v>MES</v>
          </cell>
          <cell r="D6457" t="str">
            <v>CR</v>
          </cell>
          <cell r="E6457">
            <v>1667</v>
          </cell>
        </row>
        <row r="6458">
          <cell r="A6458">
            <v>20020</v>
          </cell>
          <cell r="B6458" t="str">
            <v>MOTORISTA DE CAMINHAO-BASCULANTE</v>
          </cell>
          <cell r="C6458" t="str">
            <v>H</v>
          </cell>
          <cell r="D6458" t="str">
            <v>CR</v>
          </cell>
          <cell r="E6458">
            <v>9.4600000000000009</v>
          </cell>
        </row>
        <row r="6459">
          <cell r="A6459">
            <v>41038</v>
          </cell>
          <cell r="B6459" t="str">
            <v>MOTORISTA DE CAMINHAO-BASCULANTE (MENSALISTA)</v>
          </cell>
          <cell r="C6459" t="str">
            <v>MES</v>
          </cell>
          <cell r="D6459" t="str">
            <v>CR</v>
          </cell>
          <cell r="E6459">
            <v>1665.86</v>
          </cell>
        </row>
        <row r="6460">
          <cell r="A6460">
            <v>4094</v>
          </cell>
          <cell r="B6460" t="str">
            <v>MOTORISTA DE CAMINHAO-CARRETA</v>
          </cell>
          <cell r="C6460" t="str">
            <v>H</v>
          </cell>
          <cell r="D6460" t="str">
            <v>CR</v>
          </cell>
          <cell r="E6460">
            <v>9.4600000000000009</v>
          </cell>
        </row>
        <row r="6461">
          <cell r="A6461">
            <v>40988</v>
          </cell>
          <cell r="B6461" t="str">
            <v>MOTORISTA DE CAMINHAO-CARRETA (MENSALISTA)</v>
          </cell>
          <cell r="C6461" t="str">
            <v>MES</v>
          </cell>
          <cell r="D6461" t="str">
            <v>CR</v>
          </cell>
          <cell r="E6461">
            <v>1666.82</v>
          </cell>
        </row>
        <row r="6462">
          <cell r="A6462">
            <v>4095</v>
          </cell>
          <cell r="B6462" t="str">
            <v>MOTORISTA DE CARRO DE PASSEIO</v>
          </cell>
          <cell r="C6462" t="str">
            <v>H</v>
          </cell>
          <cell r="D6462" t="str">
            <v>CR</v>
          </cell>
          <cell r="E6462">
            <v>8.74</v>
          </cell>
        </row>
        <row r="6463">
          <cell r="A6463">
            <v>40990</v>
          </cell>
          <cell r="B6463" t="str">
            <v>MOTORISTA DE CARRO DE PASSEIO (MENSALISTA)</v>
          </cell>
          <cell r="C6463" t="str">
            <v>MES</v>
          </cell>
          <cell r="D6463" t="str">
            <v>CR</v>
          </cell>
          <cell r="E6463">
            <v>1539.31</v>
          </cell>
        </row>
        <row r="6464">
          <cell r="A6464">
            <v>40994</v>
          </cell>
          <cell r="B6464" t="str">
            <v>MOTORISTA DE ONIBUS / MICRO-ONIBUS (MENSALISTA)</v>
          </cell>
          <cell r="C6464" t="str">
            <v>MES</v>
          </cell>
          <cell r="D6464" t="str">
            <v>CR</v>
          </cell>
          <cell r="E6464">
            <v>1666.82</v>
          </cell>
        </row>
        <row r="6465">
          <cell r="A6465">
            <v>4097</v>
          </cell>
          <cell r="B6465" t="str">
            <v>MOTORISTA DE VEICULO PESADO</v>
          </cell>
          <cell r="C6465" t="str">
            <v>H</v>
          </cell>
          <cell r="D6465" t="str">
            <v>CR</v>
          </cell>
          <cell r="E6465">
            <v>9.4600000000000009</v>
          </cell>
        </row>
        <row r="6466">
          <cell r="A6466" t="str">
            <v>Obs: dimensões entre asteríscos (*) indicam a aceitação de medidas aproximadas.</v>
          </cell>
        </row>
        <row r="6468">
          <cell r="B6468" t="str">
            <v>PREÇOS DE INSUMOS</v>
          </cell>
          <cell r="D6468" t="str">
            <v>Página:</v>
          </cell>
          <cell r="E6468" t="str">
            <v>98 / 146</v>
          </cell>
        </row>
        <row r="6469">
          <cell r="A6469" t="str">
            <v>Indicação da origem do preço:</v>
          </cell>
        </row>
        <row r="6470">
          <cell r="A6470" t="str">
            <v>• C - para preço coletado pelo IBGE</v>
          </cell>
        </row>
        <row r="6471">
          <cell r="A6471" t="str">
            <v>• CR - para preço obtido por meio do coeficiente de representatividade do insumo (ver Manual de Metodologia e</v>
          </cell>
        </row>
        <row r="6472">
          <cell r="A6472" t="str">
            <v>Conceitos);</v>
          </cell>
        </row>
        <row r="6473">
          <cell r="A6473" t="str">
            <v>• AS - para preço atribuído com base no preço do insumo para a localidade de São Paulo.</v>
          </cell>
        </row>
        <row r="6474">
          <cell r="A6474" t="str">
            <v>Mês de Coleta:</v>
          </cell>
          <cell r="B6474" t="str">
            <v>06/2016 Pesquisa: IBGE</v>
          </cell>
        </row>
        <row r="6475">
          <cell r="B6475" t="str">
            <v>CUIABA</v>
          </cell>
          <cell r="C6475" t="str">
            <v>90,01</v>
          </cell>
          <cell r="E6475">
            <v>52.06</v>
          </cell>
        </row>
        <row r="6476">
          <cell r="A6476" t="str">
            <v>Localidade:</v>
          </cell>
          <cell r="B6476" t="str">
            <v>Encargos Sociais Desonerados(%) Horista:</v>
          </cell>
          <cell r="D6476" t="str">
            <v>Mensalista:</v>
          </cell>
        </row>
        <row r="6477">
          <cell r="A6477" t="str">
            <v>Código</v>
          </cell>
          <cell r="B6477" t="str">
            <v>Descriçao do Insumo</v>
          </cell>
          <cell r="C6477" t="str">
            <v>Unid</v>
          </cell>
          <cell r="D6477" t="str">
            <v>Origem</v>
          </cell>
          <cell r="E6477" t="str">
            <v>Preço</v>
          </cell>
        </row>
        <row r="6478">
          <cell r="D6478" t="str">
            <v>de Preço</v>
          </cell>
          <cell r="E6478" t="str">
            <v>Mediano (R$)</v>
          </cell>
        </row>
        <row r="6479">
          <cell r="A6479">
            <v>4096</v>
          </cell>
          <cell r="B6479" t="str">
            <v>MOTORISTA OPERADOR DE CAMINHAO COM MUNCK</v>
          </cell>
          <cell r="C6479" t="str">
            <v>H</v>
          </cell>
          <cell r="D6479" t="str">
            <v>CR</v>
          </cell>
          <cell r="E6479">
            <v>10.35</v>
          </cell>
        </row>
        <row r="6480">
          <cell r="A6480">
            <v>40992</v>
          </cell>
          <cell r="B6480" t="str">
            <v>MOTORISTA OPERADOR DE CAMINHAO COM MUNCK (MENSALISTA)</v>
          </cell>
          <cell r="C6480" t="str">
            <v>MES</v>
          </cell>
          <cell r="D6480" t="str">
            <v>CR</v>
          </cell>
          <cell r="E6480">
            <v>1824.65</v>
          </cell>
        </row>
        <row r="6481">
          <cell r="A6481">
            <v>13955</v>
          </cell>
          <cell r="B6481" t="str">
            <v>MOTOSSERRA PORTATIL COM MOTOR A GASOLINA DE *60* CC</v>
          </cell>
          <cell r="C6481" t="str">
            <v>UN</v>
          </cell>
          <cell r="D6481" t="str">
            <v>CR</v>
          </cell>
          <cell r="E6481">
            <v>2200.0700000000002</v>
          </cell>
        </row>
        <row r="6482">
          <cell r="A6482">
            <v>4114</v>
          </cell>
          <cell r="B6482" t="str">
            <v>MOURAO CONCRETO CURVO, SECAO "T", H = 2,80 M + CURVA COM 0,45 M, COM FUROS PARA</v>
          </cell>
          <cell r="C6482" t="str">
            <v>UN</v>
          </cell>
          <cell r="D6482" t="str">
            <v>CR</v>
          </cell>
          <cell r="E6482">
            <v>39.71</v>
          </cell>
        </row>
        <row r="6483">
          <cell r="B6483" t="str">
            <v>FIOS</v>
          </cell>
        </row>
        <row r="6484">
          <cell r="A6484">
            <v>36797</v>
          </cell>
          <cell r="B6484" t="str">
            <v>MOURAO DE CONCRETO CURVO,10 X 10 CM, H= *2,60* M + CURVA DE 0,40 M</v>
          </cell>
          <cell r="C6484" t="str">
            <v>UN</v>
          </cell>
          <cell r="D6484" t="str">
            <v>CR</v>
          </cell>
          <cell r="E6484">
            <v>34.729999999999997</v>
          </cell>
        </row>
        <row r="6485">
          <cell r="A6485">
            <v>4107</v>
          </cell>
          <cell r="B6485" t="str">
            <v>MOURAO DE CONCRETO RETO, *10 X 10* CM, H= 2,30 M</v>
          </cell>
          <cell r="C6485" t="str">
            <v>UN</v>
          </cell>
          <cell r="D6485" t="str">
            <v>CR</v>
          </cell>
          <cell r="E6485">
            <v>33.44</v>
          </cell>
        </row>
        <row r="6486">
          <cell r="A6486">
            <v>36799</v>
          </cell>
          <cell r="B6486" t="str">
            <v>MOURAO DE CONCRETO RETO, TIPO ESTICADOR, *10 X 10* CM, H= 2,50 M</v>
          </cell>
          <cell r="C6486" t="str">
            <v>UN</v>
          </cell>
          <cell r="D6486" t="str">
            <v>CR</v>
          </cell>
          <cell r="E6486">
            <v>31.93</v>
          </cell>
        </row>
        <row r="6487">
          <cell r="A6487">
            <v>4108</v>
          </cell>
          <cell r="B6487" t="str">
            <v>MOURAO DE CONCRETO RETO, 10 X 10 CM, H= 2,00 M</v>
          </cell>
          <cell r="C6487" t="str">
            <v>UN</v>
          </cell>
          <cell r="D6487" t="str">
            <v>CR</v>
          </cell>
          <cell r="E6487">
            <v>26.89</v>
          </cell>
        </row>
        <row r="6488">
          <cell r="A6488">
            <v>4102</v>
          </cell>
          <cell r="B6488" t="str">
            <v>MOURAO DE CONCRETO RETO, 10 X 10 CM, H= 3,00 M</v>
          </cell>
          <cell r="C6488" t="str">
            <v>UN</v>
          </cell>
          <cell r="D6488" t="str">
            <v>C</v>
          </cell>
          <cell r="E6488">
            <v>40</v>
          </cell>
        </row>
        <row r="6489">
          <cell r="A6489">
            <v>10826</v>
          </cell>
          <cell r="B6489" t="str">
            <v>MUDA DE ARBUSTO FLORIFERO, CLUSIA/GARDENIA/MOREIA BRANCA/ AZALEIA OU</v>
          </cell>
          <cell r="C6489" t="str">
            <v>UN</v>
          </cell>
          <cell r="D6489" t="str">
            <v>CR</v>
          </cell>
          <cell r="E6489">
            <v>71.83</v>
          </cell>
        </row>
        <row r="6490">
          <cell r="B6490" t="str">
            <v>EQUIVALENTE DA REGIAO, H= *50 A 70* CM</v>
          </cell>
        </row>
        <row r="6491">
          <cell r="A6491">
            <v>365</v>
          </cell>
          <cell r="B6491" t="str">
            <v>MUDA DE ARBUSTO FOLHAGEM, SANSAO-DO-CAMPO OU EQUIVALENTE DA REGIAO, H= *50 A</v>
          </cell>
          <cell r="C6491" t="str">
            <v>UN</v>
          </cell>
          <cell r="D6491" t="str">
            <v>CR</v>
          </cell>
          <cell r="E6491">
            <v>44.54</v>
          </cell>
        </row>
        <row r="6492">
          <cell r="B6492" t="str">
            <v>70* CM</v>
          </cell>
        </row>
        <row r="6493">
          <cell r="A6493">
            <v>38639</v>
          </cell>
          <cell r="B6493" t="str">
            <v>MUDA DE ARBUSTO, BUXINHO, H= *50* M</v>
          </cell>
          <cell r="C6493" t="str">
            <v>UN</v>
          </cell>
          <cell r="D6493" t="str">
            <v>CR</v>
          </cell>
          <cell r="E6493">
            <v>172.41</v>
          </cell>
        </row>
        <row r="6494">
          <cell r="A6494">
            <v>38640</v>
          </cell>
          <cell r="B6494" t="str">
            <v>MUDA DE ARBUSTO, PINGO DE OURO/ VIOLETEIRA, H = *10 A 20* CM</v>
          </cell>
          <cell r="C6494" t="str">
            <v>UN</v>
          </cell>
          <cell r="D6494" t="str">
            <v>CR</v>
          </cell>
          <cell r="E6494">
            <v>2.58</v>
          </cell>
        </row>
        <row r="6495">
          <cell r="A6495">
            <v>358</v>
          </cell>
          <cell r="B6495" t="str">
            <v>MUDA DE ARVORE ORNAMENTAL, OITI/AROEIRA SALSA/ANGICO/IPE/JACARANDA OU</v>
          </cell>
          <cell r="C6495" t="str">
            <v>UN</v>
          </cell>
          <cell r="D6495" t="str">
            <v>CR</v>
          </cell>
          <cell r="E6495">
            <v>53.16</v>
          </cell>
        </row>
        <row r="6496">
          <cell r="B6496" t="str">
            <v>EQUIVALENTE  DA REGIAO, H= *1* M</v>
          </cell>
        </row>
        <row r="6497">
          <cell r="A6497">
            <v>359</v>
          </cell>
          <cell r="B6497" t="str">
            <v>MUDA DE ARVORE ORNAMENTAL, OITI/AROEIRA SALSA/ANGICO/IPE/JACARANDA OU</v>
          </cell>
          <cell r="C6497" t="str">
            <v>UN</v>
          </cell>
          <cell r="D6497" t="str">
            <v>CR</v>
          </cell>
          <cell r="E6497">
            <v>109.19</v>
          </cell>
        </row>
        <row r="6498">
          <cell r="B6498" t="str">
            <v>EQUIVALENTE  DA REGIAO, H= *2* M</v>
          </cell>
        </row>
        <row r="6499">
          <cell r="A6499">
            <v>38641</v>
          </cell>
          <cell r="B6499" t="str">
            <v>MUDA DE PALMEIRA, ARECA, H= *1,50* CM</v>
          </cell>
          <cell r="C6499" t="str">
            <v>UN</v>
          </cell>
          <cell r="D6499" t="str">
            <v>CR</v>
          </cell>
          <cell r="E6499">
            <v>107.75</v>
          </cell>
        </row>
        <row r="6500">
          <cell r="A6500">
            <v>360</v>
          </cell>
          <cell r="B6500" t="str">
            <v>MUDA DE RASTEIRA/FORRACAO, AMENDOIM RASTEIRO/ONZE HORAS/AZULZINHA/IMPATIENS</v>
          </cell>
          <cell r="C6500" t="str">
            <v>UN</v>
          </cell>
          <cell r="D6500" t="str">
            <v>C</v>
          </cell>
          <cell r="E6500">
            <v>2.5</v>
          </cell>
        </row>
        <row r="6501">
          <cell r="B6501" t="str">
            <v>OU EQUIVALENTE DA REGIAO</v>
          </cell>
        </row>
        <row r="6502">
          <cell r="A6502">
            <v>4127</v>
          </cell>
          <cell r="B6502" t="str">
            <v>MUFLA TERMINAL PRIMARIA UNIPOLAR USO EXTERNO PARA CABO 25/70MM2 ISOL, 3,6/6KV</v>
          </cell>
          <cell r="C6502" t="str">
            <v>UN</v>
          </cell>
          <cell r="D6502" t="str">
            <v>CR</v>
          </cell>
          <cell r="E6502">
            <v>214.88</v>
          </cell>
        </row>
        <row r="6503">
          <cell r="B6503" t="str">
            <v>EM EPR - BORRACHA DE SILICONE</v>
          </cell>
        </row>
        <row r="6504">
          <cell r="A6504">
            <v>4135</v>
          </cell>
          <cell r="B6504" t="str">
            <v>MUFLA TERMINAL PRIMARIA UNIPOLAR USO EXTERNO PARA CABO 35/70MM2 ISOL. 20/35KV</v>
          </cell>
          <cell r="C6504" t="str">
            <v>UN</v>
          </cell>
          <cell r="D6504" t="str">
            <v>CR</v>
          </cell>
          <cell r="E6504">
            <v>324.06</v>
          </cell>
        </row>
        <row r="6505">
          <cell r="B6505" t="str">
            <v>EM EPR - BORRACHA DE SILICONE</v>
          </cell>
        </row>
        <row r="6506">
          <cell r="A6506">
            <v>4145</v>
          </cell>
          <cell r="B6506" t="str">
            <v>MUFLA TERMINAL PRIMARIA UNIPOLAR USO EXTERNO PARA CABO 50/185MM2 ISOL. 20/35KV</v>
          </cell>
          <cell r="C6506" t="str">
            <v>UN</v>
          </cell>
          <cell r="D6506" t="str">
            <v>CR</v>
          </cell>
          <cell r="E6506">
            <v>256.47000000000003</v>
          </cell>
        </row>
        <row r="6507">
          <cell r="B6507" t="str">
            <v>EM EPR</v>
          </cell>
        </row>
        <row r="6508">
          <cell r="A6508">
            <v>4154</v>
          </cell>
          <cell r="B6508" t="str">
            <v>MUFLA TERMINAL PRIMARIA UNIPOLAR USO INTERNO PARA CABO 25/70MM2 ISOL 6/10KV EM</v>
          </cell>
          <cell r="C6508" t="str">
            <v>UN</v>
          </cell>
          <cell r="D6508" t="str">
            <v>CR</v>
          </cell>
          <cell r="E6508">
            <v>262.54000000000002</v>
          </cell>
        </row>
        <row r="6509">
          <cell r="B6509" t="str">
            <v>EPR- BORRACHA DE SILICONE</v>
          </cell>
        </row>
        <row r="6510">
          <cell r="A6510">
            <v>4168</v>
          </cell>
          <cell r="B6510" t="str">
            <v>MUFLA TERMINAL PRIMARIA UNIPOLAR USO INTERNO PARA CABO 35/120MM2 ISOLACAO</v>
          </cell>
          <cell r="C6510" t="str">
            <v>UN</v>
          </cell>
          <cell r="D6510" t="str">
            <v>CR</v>
          </cell>
          <cell r="E6510">
            <v>277.27</v>
          </cell>
        </row>
        <row r="6511">
          <cell r="B6511" t="str">
            <v>15/25KV EM EPR - BORRACHA DE SILICONE</v>
          </cell>
        </row>
        <row r="6512">
          <cell r="A6512">
            <v>4161</v>
          </cell>
          <cell r="B6512" t="str">
            <v>MUFLA TERMINAL PRIMARIA UNIPOLAR USO INTERNO PARA CABO 35/70MM2 ISOLACAO</v>
          </cell>
          <cell r="C6512" t="str">
            <v>UN</v>
          </cell>
          <cell r="D6512" t="str">
            <v>CR</v>
          </cell>
          <cell r="E6512">
            <v>266.87</v>
          </cell>
        </row>
        <row r="6513">
          <cell r="B6513" t="str">
            <v>8,7/15KV EM EPR - BORRACHA DE SILICONE</v>
          </cell>
        </row>
        <row r="6514">
          <cell r="A6514">
            <v>4214</v>
          </cell>
          <cell r="B6514" t="str">
            <v>NIPEL PVC, ROSCAVEL, 1 1/2",  AGUA FRIA PREDIAL</v>
          </cell>
          <cell r="C6514" t="str">
            <v>UN</v>
          </cell>
          <cell r="D6514" t="str">
            <v>CR</v>
          </cell>
          <cell r="E6514">
            <v>4.9400000000000004</v>
          </cell>
        </row>
        <row r="6515">
          <cell r="A6515">
            <v>4215</v>
          </cell>
          <cell r="B6515" t="str">
            <v>NIPEL PVC, ROSCAVEL, 1 1/4",  AGUA FRIA PREDIAL</v>
          </cell>
          <cell r="C6515" t="str">
            <v>UN</v>
          </cell>
          <cell r="D6515" t="str">
            <v>CR</v>
          </cell>
          <cell r="E6515">
            <v>4.0999999999999996</v>
          </cell>
        </row>
        <row r="6516">
          <cell r="A6516">
            <v>4210</v>
          </cell>
          <cell r="B6516" t="str">
            <v>NIPEL PVC, ROSCAVEL, 1/2",  AGUA FRIA PREDIAL</v>
          </cell>
          <cell r="C6516" t="str">
            <v>UN</v>
          </cell>
          <cell r="D6516" t="str">
            <v>CR</v>
          </cell>
          <cell r="E6516">
            <v>0.63</v>
          </cell>
        </row>
        <row r="6517">
          <cell r="A6517">
            <v>4212</v>
          </cell>
          <cell r="B6517" t="str">
            <v>NIPEL PVC, ROSCAVEL, 1",  AGUA FRIA PREDIAL</v>
          </cell>
          <cell r="C6517" t="str">
            <v>UN</v>
          </cell>
          <cell r="D6517" t="str">
            <v>CR</v>
          </cell>
          <cell r="E6517">
            <v>1.65</v>
          </cell>
        </row>
        <row r="6518">
          <cell r="A6518">
            <v>4213</v>
          </cell>
          <cell r="B6518" t="str">
            <v>NIPEL PVC, ROSCAVEL, 2",  AGUA FRIA PREDIAL</v>
          </cell>
          <cell r="C6518" t="str">
            <v>UN</v>
          </cell>
          <cell r="D6518" t="str">
            <v>CR</v>
          </cell>
          <cell r="E6518">
            <v>8.92</v>
          </cell>
        </row>
        <row r="6519">
          <cell r="A6519">
            <v>4211</v>
          </cell>
          <cell r="B6519" t="str">
            <v>NIPEL PVC, ROSCAVEL, 3/4",  AGUA FRIA PREDIAL</v>
          </cell>
          <cell r="C6519" t="str">
            <v>UN</v>
          </cell>
          <cell r="D6519" t="str">
            <v>CR</v>
          </cell>
          <cell r="E6519">
            <v>0.93</v>
          </cell>
        </row>
        <row r="6520">
          <cell r="A6520">
            <v>4209</v>
          </cell>
          <cell r="B6520" t="str">
            <v>NIPLE DE FERRO GALVANIZADO, COM ROSCA BSP, DE 1 1/2"</v>
          </cell>
          <cell r="C6520" t="str">
            <v>UN</v>
          </cell>
          <cell r="D6520" t="str">
            <v>CR</v>
          </cell>
          <cell r="E6520">
            <v>13.14</v>
          </cell>
        </row>
        <row r="6521">
          <cell r="A6521">
            <v>4180</v>
          </cell>
          <cell r="B6521" t="str">
            <v>NIPLE DE FERRO GALVANIZADO, COM ROSCA BSP, DE 1 1/4"</v>
          </cell>
          <cell r="C6521" t="str">
            <v>UN</v>
          </cell>
          <cell r="D6521" t="str">
            <v>CR</v>
          </cell>
          <cell r="E6521">
            <v>11.59</v>
          </cell>
        </row>
        <row r="6522">
          <cell r="A6522">
            <v>4177</v>
          </cell>
          <cell r="B6522" t="str">
            <v>NIPLE DE FERRO GALVANIZADO, COM ROSCA BSP, DE 1/2"</v>
          </cell>
          <cell r="C6522" t="str">
            <v>UN</v>
          </cell>
          <cell r="D6522" t="str">
            <v>CR</v>
          </cell>
          <cell r="E6522">
            <v>3.44</v>
          </cell>
        </row>
        <row r="6523">
          <cell r="A6523">
            <v>4179</v>
          </cell>
          <cell r="B6523" t="str">
            <v>NIPLE DE FERRO GALVANIZADO, COM ROSCA BSP, DE 1"</v>
          </cell>
          <cell r="C6523" t="str">
            <v>UN</v>
          </cell>
          <cell r="D6523" t="str">
            <v>CR</v>
          </cell>
          <cell r="E6523">
            <v>8.32</v>
          </cell>
        </row>
        <row r="6524">
          <cell r="A6524">
            <v>4208</v>
          </cell>
          <cell r="B6524" t="str">
            <v>NIPLE DE FERRO GALVANIZADO, COM ROSCA BSP, DE 2 1/2"</v>
          </cell>
          <cell r="C6524" t="str">
            <v>UN</v>
          </cell>
          <cell r="D6524" t="str">
            <v>CR</v>
          </cell>
          <cell r="E6524">
            <v>40.86</v>
          </cell>
        </row>
        <row r="6525">
          <cell r="A6525">
            <v>4181</v>
          </cell>
          <cell r="B6525" t="str">
            <v>NIPLE DE FERRO GALVANIZADO, COM ROSCA BSP, DE 2"</v>
          </cell>
          <cell r="C6525" t="str">
            <v>UN</v>
          </cell>
          <cell r="D6525" t="str">
            <v>CR</v>
          </cell>
          <cell r="E6525">
            <v>28.6</v>
          </cell>
        </row>
        <row r="6526">
          <cell r="A6526">
            <v>4178</v>
          </cell>
          <cell r="B6526" t="str">
            <v>NIPLE DE FERRO GALVANIZADO, COM ROSCA BSP, DE 3/4"</v>
          </cell>
          <cell r="C6526" t="str">
            <v>UN</v>
          </cell>
          <cell r="D6526" t="str">
            <v>CR</v>
          </cell>
          <cell r="E6526">
            <v>4.93</v>
          </cell>
        </row>
        <row r="6527">
          <cell r="A6527">
            <v>4182</v>
          </cell>
          <cell r="B6527" t="str">
            <v>NIPLE DE FERRO GALVANIZADO, COM ROSCA BSP, DE 3"</v>
          </cell>
          <cell r="C6527" t="str">
            <v>UN</v>
          </cell>
          <cell r="D6527" t="str">
            <v>CR</v>
          </cell>
          <cell r="E6527">
            <v>58.05</v>
          </cell>
        </row>
        <row r="6528">
          <cell r="A6528">
            <v>4183</v>
          </cell>
          <cell r="B6528" t="str">
            <v>NIPLE DE FERRO GALVANIZADO, COM ROSCA BSP, DE 4"</v>
          </cell>
          <cell r="C6528" t="str">
            <v>UN</v>
          </cell>
          <cell r="D6528" t="str">
            <v>CR</v>
          </cell>
          <cell r="E6528">
            <v>91.18</v>
          </cell>
        </row>
        <row r="6529">
          <cell r="A6529">
            <v>4184</v>
          </cell>
          <cell r="B6529" t="str">
            <v>NIPLE DE FERRO GALVANIZADO, COM ROSCA BSP, DE 5"</v>
          </cell>
          <cell r="C6529" t="str">
            <v>UN</v>
          </cell>
          <cell r="D6529" t="str">
            <v>CR</v>
          </cell>
          <cell r="E6529">
            <v>163.74</v>
          </cell>
        </row>
        <row r="6530">
          <cell r="A6530" t="str">
            <v>Obs: dimensões entre asteríscos (*) indicam a aceitação de medidas aproximadas.</v>
          </cell>
        </row>
        <row r="6532">
          <cell r="B6532" t="str">
            <v>PREÇOS DE INSUMOS</v>
          </cell>
          <cell r="D6532" t="str">
            <v>Página:</v>
          </cell>
          <cell r="E6532" t="str">
            <v>99 / 146</v>
          </cell>
        </row>
        <row r="6533">
          <cell r="A6533" t="str">
            <v>Indicação da origem do preço:</v>
          </cell>
        </row>
        <row r="6534">
          <cell r="A6534" t="str">
            <v>• C - para preço coletado pelo IBGE</v>
          </cell>
        </row>
        <row r="6535">
          <cell r="A6535" t="str">
            <v>• CR - para preço obtido por meio do coeficiente de representatividade do insumo (ver Manual de Metodologia e</v>
          </cell>
        </row>
        <row r="6536">
          <cell r="A6536" t="str">
            <v>Conceitos);</v>
          </cell>
        </row>
        <row r="6537">
          <cell r="A6537" t="str">
            <v>• AS - para preço atribuído com base no preço do insumo para a localidade de São Paulo.</v>
          </cell>
        </row>
        <row r="6538">
          <cell r="A6538" t="str">
            <v>Mês de Coleta:</v>
          </cell>
          <cell r="B6538" t="str">
            <v>06/2016 Pesquisa: IBGE</v>
          </cell>
        </row>
        <row r="6539">
          <cell r="B6539" t="str">
            <v>CUIABA</v>
          </cell>
          <cell r="C6539" t="str">
            <v>90,01</v>
          </cell>
          <cell r="E6539">
            <v>52.06</v>
          </cell>
        </row>
        <row r="6540">
          <cell r="A6540" t="str">
            <v>Localidade:</v>
          </cell>
          <cell r="B6540" t="str">
            <v>Encargos Sociais Desonerados(%) Horista:</v>
          </cell>
          <cell r="D6540" t="str">
            <v>Mensalista:</v>
          </cell>
        </row>
        <row r="6541">
          <cell r="A6541" t="str">
            <v>Código</v>
          </cell>
          <cell r="B6541" t="str">
            <v>Descriçao do Insumo</v>
          </cell>
          <cell r="C6541" t="str">
            <v>Unid</v>
          </cell>
          <cell r="D6541" t="str">
            <v>Origem</v>
          </cell>
          <cell r="E6541" t="str">
            <v>Preço</v>
          </cell>
        </row>
        <row r="6542">
          <cell r="D6542" t="str">
            <v>de Preço</v>
          </cell>
          <cell r="E6542" t="str">
            <v>Mediano (R$)</v>
          </cell>
        </row>
        <row r="6543">
          <cell r="A6543">
            <v>4185</v>
          </cell>
          <cell r="B6543" t="str">
            <v>NIPLE DE FERRO GALVANIZADO, COM ROSCA BSP, DE 6"</v>
          </cell>
          <cell r="C6543" t="str">
            <v>UN</v>
          </cell>
          <cell r="D6543" t="str">
            <v>CR</v>
          </cell>
          <cell r="E6543">
            <v>200.08</v>
          </cell>
        </row>
        <row r="6544">
          <cell r="A6544">
            <v>4205</v>
          </cell>
          <cell r="B6544" t="str">
            <v>NIPLE DE REDUCAO DE FERRO GALVANIZADO, COM ROSCA BSP, DE 1 1/2" X 1 1/4"</v>
          </cell>
          <cell r="C6544" t="str">
            <v>UN</v>
          </cell>
          <cell r="D6544" t="str">
            <v>CR</v>
          </cell>
          <cell r="E6544">
            <v>13.08</v>
          </cell>
        </row>
        <row r="6545">
          <cell r="A6545">
            <v>4192</v>
          </cell>
          <cell r="B6545" t="str">
            <v>NIPLE DE REDUCAO DE FERRO GALVANIZADO, COM ROSCA BSP, DE 1 1/2" X 1"</v>
          </cell>
          <cell r="C6545" t="str">
            <v>UN</v>
          </cell>
          <cell r="D6545" t="str">
            <v>CR</v>
          </cell>
          <cell r="E6545">
            <v>12.96</v>
          </cell>
        </row>
        <row r="6546">
          <cell r="A6546">
            <v>4191</v>
          </cell>
          <cell r="B6546" t="str">
            <v>NIPLE DE REDUCAO DE FERRO GALVANIZADO, COM ROSCA BSP, DE 1 1/2" X 3/4"</v>
          </cell>
          <cell r="C6546" t="str">
            <v>UN</v>
          </cell>
          <cell r="D6546" t="str">
            <v>CR</v>
          </cell>
          <cell r="E6546">
            <v>12.96</v>
          </cell>
        </row>
        <row r="6547">
          <cell r="A6547">
            <v>4207</v>
          </cell>
          <cell r="B6547" t="str">
            <v>NIPLE DE REDUCAO DE FERRO GALVANIZADO, COM ROSCA BSP, DE 1 1/4" X 1/2"</v>
          </cell>
          <cell r="C6547" t="str">
            <v>UN</v>
          </cell>
          <cell r="D6547" t="str">
            <v>CR</v>
          </cell>
          <cell r="E6547">
            <v>10.88</v>
          </cell>
        </row>
        <row r="6548">
          <cell r="A6548">
            <v>4206</v>
          </cell>
          <cell r="B6548" t="str">
            <v>NIPLE DE REDUCAO DE FERRO GALVANIZADO, COM ROSCA BSP, DE 1 1/4" X 1"</v>
          </cell>
          <cell r="C6548" t="str">
            <v>UN</v>
          </cell>
          <cell r="D6548" t="str">
            <v>CR</v>
          </cell>
          <cell r="E6548">
            <v>11.47</v>
          </cell>
        </row>
        <row r="6549">
          <cell r="A6549">
            <v>4190</v>
          </cell>
          <cell r="B6549" t="str">
            <v>NIPLE DE REDUCAO DE FERRO GALVANIZADO, COM ROSCA BSP, DE 1 1/4" X 3/4"</v>
          </cell>
          <cell r="C6549" t="str">
            <v>UN</v>
          </cell>
          <cell r="D6549" t="str">
            <v>CR</v>
          </cell>
          <cell r="E6549">
            <v>11.18</v>
          </cell>
        </row>
        <row r="6550">
          <cell r="A6550">
            <v>4186</v>
          </cell>
          <cell r="B6550" t="str">
            <v>NIPLE DE REDUCAO DE FERRO GALVANIZADO, COM ROSCA BSP, DE 1/2" X 1/4"</v>
          </cell>
          <cell r="C6550" t="str">
            <v>UN</v>
          </cell>
          <cell r="D6550" t="str">
            <v>CR</v>
          </cell>
          <cell r="E6550">
            <v>3.44</v>
          </cell>
        </row>
        <row r="6551">
          <cell r="A6551">
            <v>4188</v>
          </cell>
          <cell r="B6551" t="str">
            <v>NIPLE DE REDUCAO DE FERRO GALVANIZADO, COM ROSCA BSP, DE 1" X 1/2"</v>
          </cell>
          <cell r="C6551" t="str">
            <v>UN</v>
          </cell>
          <cell r="D6551" t="str">
            <v>CR</v>
          </cell>
          <cell r="E6551">
            <v>8.1999999999999993</v>
          </cell>
        </row>
        <row r="6552">
          <cell r="A6552">
            <v>4189</v>
          </cell>
          <cell r="B6552" t="str">
            <v>NIPLE DE REDUCAO DE FERRO GALVANIZADO, COM ROSCA BSP, DE 1" X 3/4"</v>
          </cell>
          <cell r="C6552" t="str">
            <v>UN</v>
          </cell>
          <cell r="D6552" t="str">
            <v>CR</v>
          </cell>
          <cell r="E6552">
            <v>8.02</v>
          </cell>
        </row>
        <row r="6553">
          <cell r="A6553">
            <v>4197</v>
          </cell>
          <cell r="B6553" t="str">
            <v>NIPLE DE REDUCAO DE FERRO GALVANIZADO, COM ROSCA BSP, DE 2 1/2" X 2"</v>
          </cell>
          <cell r="C6553" t="str">
            <v>UN</v>
          </cell>
          <cell r="D6553" t="str">
            <v>CR</v>
          </cell>
          <cell r="E6553">
            <v>39.729999999999997</v>
          </cell>
        </row>
        <row r="6554">
          <cell r="A6554">
            <v>4194</v>
          </cell>
          <cell r="B6554" t="str">
            <v>NIPLE DE REDUCAO DE FERRO GALVANIZADO, COM ROSCA BSP, DE 2" X 1 1/2"</v>
          </cell>
          <cell r="C6554" t="str">
            <v>UN</v>
          </cell>
          <cell r="D6554" t="str">
            <v>CR</v>
          </cell>
          <cell r="E6554">
            <v>27.95</v>
          </cell>
        </row>
        <row r="6555">
          <cell r="A6555">
            <v>4193</v>
          </cell>
          <cell r="B6555" t="str">
            <v>NIPLE DE REDUCAO DE FERRO GALVANIZADO, COM ROSCA BSP, DE 2" X 1 1/4"</v>
          </cell>
          <cell r="C6555" t="str">
            <v>UN</v>
          </cell>
          <cell r="D6555" t="str">
            <v>CR</v>
          </cell>
          <cell r="E6555">
            <v>27.95</v>
          </cell>
        </row>
        <row r="6556">
          <cell r="A6556">
            <v>4204</v>
          </cell>
          <cell r="B6556" t="str">
            <v>NIPLE DE REDUCAO DE FERRO GALVANIZADO, COM ROSCA BSP, DE 2" X 1"</v>
          </cell>
          <cell r="C6556" t="str">
            <v>UN</v>
          </cell>
          <cell r="D6556" t="str">
            <v>CR</v>
          </cell>
          <cell r="E6556">
            <v>27.95</v>
          </cell>
        </row>
        <row r="6557">
          <cell r="A6557">
            <v>4187</v>
          </cell>
          <cell r="B6557" t="str">
            <v>NIPLE DE REDUCAO DE FERRO GALVANIZADO, COM ROSCA BSP, DE 3/4" X 1/2"</v>
          </cell>
          <cell r="C6557" t="str">
            <v>UN</v>
          </cell>
          <cell r="D6557" t="str">
            <v>CR</v>
          </cell>
          <cell r="E6557">
            <v>4.93</v>
          </cell>
        </row>
        <row r="6558">
          <cell r="A6558">
            <v>4202</v>
          </cell>
          <cell r="B6558" t="str">
            <v>NIPLE DE REDUCAO DE FERRO GALVANIZADO, COM ROSCA BSP, DE 3" X 2 1/2"</v>
          </cell>
          <cell r="C6558" t="str">
            <v>UN</v>
          </cell>
          <cell r="D6558" t="str">
            <v>CR</v>
          </cell>
          <cell r="E6558">
            <v>57.33</v>
          </cell>
        </row>
        <row r="6559">
          <cell r="A6559">
            <v>4203</v>
          </cell>
          <cell r="B6559" t="str">
            <v>NIPLE DE REDUCAO DE FERRO GALVANIZADO, COM ROSCA BSP, DE 3" X 2"</v>
          </cell>
          <cell r="C6559" t="str">
            <v>UN</v>
          </cell>
          <cell r="D6559" t="str">
            <v>CR</v>
          </cell>
          <cell r="E6559">
            <v>57.33</v>
          </cell>
        </row>
        <row r="6560">
          <cell r="A6560">
            <v>7252</v>
          </cell>
          <cell r="B6560" t="str">
            <v>NIVEL OPTICO, COM PRECISAO DE 0,7 MM, AUMENTO DE 32X (LOCACAO)</v>
          </cell>
          <cell r="C6560" t="str">
            <v>H</v>
          </cell>
          <cell r="D6560" t="str">
            <v>AS</v>
          </cell>
          <cell r="E6560">
            <v>2.25</v>
          </cell>
        </row>
        <row r="6561">
          <cell r="A6561">
            <v>7595</v>
          </cell>
          <cell r="B6561" t="str">
            <v>NIVELADOR</v>
          </cell>
          <cell r="C6561" t="str">
            <v>H</v>
          </cell>
          <cell r="D6561" t="str">
            <v>CR</v>
          </cell>
          <cell r="E6561">
            <v>9.08</v>
          </cell>
        </row>
        <row r="6562">
          <cell r="A6562">
            <v>41094</v>
          </cell>
          <cell r="B6562" t="str">
            <v>NIVELADOR (MENSALISTA)</v>
          </cell>
          <cell r="C6562" t="str">
            <v>MES</v>
          </cell>
          <cell r="D6562" t="str">
            <v>CR</v>
          </cell>
          <cell r="E6562">
            <v>1597.42</v>
          </cell>
        </row>
        <row r="6563">
          <cell r="A6563">
            <v>38175</v>
          </cell>
          <cell r="B6563" t="str">
            <v>NUMERO / ALGARISMO PARA PORTA, TAMANHO *40* MM, EM ZAMAC, (MODELO DE 0 A 9),</v>
          </cell>
          <cell r="C6563" t="str">
            <v>UN</v>
          </cell>
          <cell r="D6563" t="str">
            <v>CR</v>
          </cell>
          <cell r="E6563">
            <v>2.19</v>
          </cell>
        </row>
        <row r="6564">
          <cell r="B6564" t="str">
            <v>FIXACAO POR PARAFUSOS</v>
          </cell>
        </row>
        <row r="6565">
          <cell r="A6565">
            <v>38176</v>
          </cell>
          <cell r="B6565" t="str">
            <v>NUMERO / ALGARISMO PARA RESIDENCIA (FACHADA), TAMANHO *120* MM, EM ZAMAC,</v>
          </cell>
          <cell r="C6565" t="str">
            <v>UN</v>
          </cell>
          <cell r="D6565" t="str">
            <v>CR</v>
          </cell>
          <cell r="E6565">
            <v>5.93</v>
          </cell>
        </row>
        <row r="6566">
          <cell r="B6566" t="str">
            <v>(MODELO DE 0 A 9), FIXACAO POR PARAFUSOS</v>
          </cell>
        </row>
        <row r="6567">
          <cell r="A6567">
            <v>36152</v>
          </cell>
          <cell r="B6567" t="str">
            <v>OCULOS DE SEGURANCA CONTRA IMPACTOS COM LENTE INCOLOR, ARMACAO NYLON, COM</v>
          </cell>
          <cell r="C6567" t="str">
            <v>UN</v>
          </cell>
          <cell r="D6567" t="str">
            <v>CR</v>
          </cell>
          <cell r="E6567">
            <v>4.43</v>
          </cell>
        </row>
        <row r="6568">
          <cell r="B6568" t="str">
            <v>PROTECAO UVA E UVB</v>
          </cell>
        </row>
        <row r="6569">
          <cell r="A6569">
            <v>11138</v>
          </cell>
          <cell r="B6569" t="str">
            <v>OLEO COMBUSTIVEL BPF A GRANEL</v>
          </cell>
          <cell r="C6569" t="str">
            <v>L</v>
          </cell>
          <cell r="D6569" t="str">
            <v>CR</v>
          </cell>
          <cell r="E6569">
            <v>2.11</v>
          </cell>
        </row>
        <row r="6570">
          <cell r="A6570">
            <v>5333</v>
          </cell>
          <cell r="B6570" t="str">
            <v>OLEO DE LINHACA</v>
          </cell>
          <cell r="C6570" t="str">
            <v>L</v>
          </cell>
          <cell r="D6570" t="str">
            <v>CR</v>
          </cell>
          <cell r="E6570">
            <v>15.59</v>
          </cell>
        </row>
        <row r="6571">
          <cell r="A6571">
            <v>4221</v>
          </cell>
          <cell r="B6571" t="str">
            <v>OLEO DIESEL COMBUSTIVEL COMUM</v>
          </cell>
          <cell r="C6571" t="str">
            <v>L</v>
          </cell>
          <cell r="D6571" t="str">
            <v>C</v>
          </cell>
          <cell r="E6571">
            <v>3.28</v>
          </cell>
        </row>
        <row r="6572">
          <cell r="A6572">
            <v>4227</v>
          </cell>
          <cell r="B6572" t="str">
            <v>OLEO LUBRIFICANTE PARA MOTORES DE EQUIPAMENTOS PESADOS (CAMINHOES,</v>
          </cell>
          <cell r="C6572" t="str">
            <v>L</v>
          </cell>
          <cell r="D6572" t="str">
            <v>C</v>
          </cell>
          <cell r="E6572">
            <v>15</v>
          </cell>
        </row>
        <row r="6573">
          <cell r="B6573" t="str">
            <v>TRATORES, RETROS E ETC)</v>
          </cell>
        </row>
        <row r="6574">
          <cell r="A6574">
            <v>38170</v>
          </cell>
          <cell r="B6574" t="str">
            <v>OLHO MAGICO / VISOR PARA PORTA DE *25 A 46* MM DE ESPESSURA, ANGULO DE VISAO</v>
          </cell>
          <cell r="C6574" t="str">
            <v>UN</v>
          </cell>
          <cell r="D6574" t="str">
            <v>CR</v>
          </cell>
          <cell r="E6574">
            <v>9.99</v>
          </cell>
        </row>
        <row r="6575">
          <cell r="B6575" t="str">
            <v>APROXIMADO DE 200 GRAUS, LATAO CROMADO, COM FECHO JANELA</v>
          </cell>
        </row>
        <row r="6576">
          <cell r="A6576">
            <v>4252</v>
          </cell>
          <cell r="B6576" t="str">
            <v>OPERADOR DE BATE-ESTACAS</v>
          </cell>
          <cell r="C6576" t="str">
            <v>H</v>
          </cell>
          <cell r="D6576" t="str">
            <v>CR</v>
          </cell>
          <cell r="E6576">
            <v>7.12</v>
          </cell>
        </row>
        <row r="6577">
          <cell r="A6577">
            <v>40980</v>
          </cell>
          <cell r="B6577" t="str">
            <v>OPERADOR DE BATE-ESTACAS (MENSALISTA)</v>
          </cell>
          <cell r="C6577" t="str">
            <v>MES</v>
          </cell>
          <cell r="D6577" t="str">
            <v>CR</v>
          </cell>
          <cell r="E6577">
            <v>1254.72</v>
          </cell>
        </row>
        <row r="6578">
          <cell r="A6578">
            <v>4243</v>
          </cell>
          <cell r="B6578" t="str">
            <v>OPERADOR DE BETONEIRA (CAMINHAO)</v>
          </cell>
          <cell r="C6578" t="str">
            <v>H</v>
          </cell>
          <cell r="D6578" t="str">
            <v>CR</v>
          </cell>
          <cell r="E6578">
            <v>10.01</v>
          </cell>
        </row>
        <row r="6579">
          <cell r="A6579">
            <v>41031</v>
          </cell>
          <cell r="B6579" t="str">
            <v>OPERADOR DE BETONEIRA (CAMINHAO) (MENSALISTA)</v>
          </cell>
          <cell r="C6579" t="str">
            <v>MES</v>
          </cell>
          <cell r="D6579" t="str">
            <v>CR</v>
          </cell>
          <cell r="E6579">
            <v>1761.84</v>
          </cell>
        </row>
        <row r="6580">
          <cell r="A6580">
            <v>37623</v>
          </cell>
          <cell r="B6580" t="str">
            <v>OPERADOR DE BETONEIRA ESTACIONARIA/MISTURADOR (COLETADO CAIXA)</v>
          </cell>
          <cell r="C6580" t="str">
            <v>H</v>
          </cell>
          <cell r="D6580" t="str">
            <v>CR</v>
          </cell>
          <cell r="E6580">
            <v>9.1300000000000008</v>
          </cell>
        </row>
        <row r="6581">
          <cell r="A6581">
            <v>4250</v>
          </cell>
          <cell r="B6581" t="str">
            <v>OPERADOR DE COMPRESSOR DE AR OU COMPRESSORISTA</v>
          </cell>
          <cell r="C6581" t="str">
            <v>H</v>
          </cell>
          <cell r="D6581" t="str">
            <v>CR</v>
          </cell>
          <cell r="E6581">
            <v>6.09</v>
          </cell>
        </row>
        <row r="6582">
          <cell r="A6582">
            <v>40978</v>
          </cell>
          <cell r="B6582" t="str">
            <v>OPERADOR DE COMPRESSOR DE AR OU COMPRESSORISTA (MENSALISTA)</v>
          </cell>
          <cell r="C6582" t="str">
            <v>MES</v>
          </cell>
          <cell r="D6582" t="str">
            <v>CR</v>
          </cell>
          <cell r="E6582">
            <v>1071.1400000000001</v>
          </cell>
        </row>
        <row r="6583">
          <cell r="A6583">
            <v>25960</v>
          </cell>
          <cell r="B6583" t="str">
            <v>OPERADOR DE DEMARCADORA DE FAIXAS DE TRAFEGO</v>
          </cell>
          <cell r="C6583" t="str">
            <v>H</v>
          </cell>
          <cell r="D6583" t="str">
            <v>CR</v>
          </cell>
          <cell r="E6583">
            <v>10.37</v>
          </cell>
        </row>
        <row r="6584">
          <cell r="A6584">
            <v>41043</v>
          </cell>
          <cell r="B6584" t="str">
            <v>OPERADOR DE DEMARCADORA DE FAIXAS DE TRAFEGO (MENSALISTA)</v>
          </cell>
          <cell r="C6584" t="str">
            <v>MES</v>
          </cell>
          <cell r="D6584" t="str">
            <v>CR</v>
          </cell>
          <cell r="E6584">
            <v>1826.72</v>
          </cell>
        </row>
        <row r="6585">
          <cell r="A6585">
            <v>4234</v>
          </cell>
          <cell r="B6585" t="str">
            <v>OPERADOR DE ESCAVADEIRA</v>
          </cell>
          <cell r="C6585" t="str">
            <v>H</v>
          </cell>
          <cell r="D6585" t="str">
            <v>C</v>
          </cell>
          <cell r="E6585">
            <v>11.17</v>
          </cell>
        </row>
        <row r="6586">
          <cell r="A6586">
            <v>40987</v>
          </cell>
          <cell r="B6586" t="str">
            <v>OPERADOR DE ESCAVADEIRA (MENSALISTA)</v>
          </cell>
          <cell r="C6586" t="str">
            <v>MES</v>
          </cell>
          <cell r="D6586" t="str">
            <v>CR</v>
          </cell>
          <cell r="E6586">
            <v>1967.04</v>
          </cell>
        </row>
        <row r="6587">
          <cell r="A6587">
            <v>4253</v>
          </cell>
          <cell r="B6587" t="str">
            <v>OPERADOR DE GUINCHO OU GUINCHEIRO</v>
          </cell>
          <cell r="C6587" t="str">
            <v>H</v>
          </cell>
          <cell r="D6587" t="str">
            <v>CR</v>
          </cell>
          <cell r="E6587">
            <v>5.62</v>
          </cell>
        </row>
        <row r="6588">
          <cell r="A6588">
            <v>40981</v>
          </cell>
          <cell r="B6588" t="str">
            <v>OPERADOR DE GUINCHO OU GUINCHEIRO (MENSALISTA)</v>
          </cell>
          <cell r="C6588" t="str">
            <v>MES</v>
          </cell>
          <cell r="D6588" t="str">
            <v>CR</v>
          </cell>
          <cell r="E6588">
            <v>989.25</v>
          </cell>
        </row>
        <row r="6589">
          <cell r="A6589">
            <v>4254</v>
          </cell>
          <cell r="B6589" t="str">
            <v>OPERADOR DE GUINDASTE</v>
          </cell>
          <cell r="C6589" t="str">
            <v>H</v>
          </cell>
          <cell r="D6589" t="str">
            <v>CR</v>
          </cell>
          <cell r="E6589">
            <v>12.93</v>
          </cell>
        </row>
        <row r="6590">
          <cell r="A6590">
            <v>41036</v>
          </cell>
          <cell r="B6590" t="str">
            <v>OPERADOR DE GUINDASTE (MENSALISTA)</v>
          </cell>
          <cell r="C6590" t="str">
            <v>MES</v>
          </cell>
          <cell r="D6590" t="str">
            <v>CR</v>
          </cell>
          <cell r="E6590">
            <v>2279.33</v>
          </cell>
        </row>
        <row r="6591">
          <cell r="A6591" t="str">
            <v>Obs: dimensões entre asteríscos (*) indicam a aceitação de medidas aproximadas.</v>
          </cell>
        </row>
        <row r="6593">
          <cell r="B6593" t="str">
            <v>PREÇOS DE INSUMOS</v>
          </cell>
          <cell r="D6593" t="str">
            <v>Página:</v>
          </cell>
          <cell r="E6593" t="str">
            <v>100 / 146</v>
          </cell>
        </row>
        <row r="6594">
          <cell r="A6594" t="str">
            <v>Indicação da origem do preço:</v>
          </cell>
        </row>
        <row r="6595">
          <cell r="A6595" t="str">
            <v>• C - para preço coletado pelo IBGE</v>
          </cell>
        </row>
        <row r="6596">
          <cell r="A6596" t="str">
            <v>• CR - para preço obtido por meio do coeficiente de representatividade do insumo (ver Manual de Metodologia e</v>
          </cell>
        </row>
        <row r="6597">
          <cell r="A6597" t="str">
            <v>Conceitos);</v>
          </cell>
        </row>
        <row r="6598">
          <cell r="A6598" t="str">
            <v>• AS - para preço atribuído com base no preço do insumo para a localidade de São Paulo.</v>
          </cell>
        </row>
        <row r="6599">
          <cell r="A6599" t="str">
            <v>Mês de Coleta:</v>
          </cell>
          <cell r="B6599" t="str">
            <v>06/2016 Pesquisa: IBGE</v>
          </cell>
        </row>
        <row r="6600">
          <cell r="B6600" t="str">
            <v>CUIABA</v>
          </cell>
          <cell r="C6600" t="str">
            <v>90,01</v>
          </cell>
          <cell r="E6600">
            <v>52.06</v>
          </cell>
        </row>
        <row r="6601">
          <cell r="A6601" t="str">
            <v>Localidade:</v>
          </cell>
          <cell r="B6601" t="str">
            <v>Encargos Sociais Desonerados(%) Horista:</v>
          </cell>
          <cell r="D6601" t="str">
            <v>Mensalista:</v>
          </cell>
        </row>
        <row r="6602">
          <cell r="A6602" t="str">
            <v>Código</v>
          </cell>
          <cell r="B6602" t="str">
            <v>Descriçao do Insumo</v>
          </cell>
          <cell r="C6602" t="str">
            <v>Unid</v>
          </cell>
          <cell r="D6602" t="str">
            <v>Origem</v>
          </cell>
          <cell r="E6602" t="str">
            <v>Preço</v>
          </cell>
        </row>
        <row r="6603">
          <cell r="D6603" t="str">
            <v>de Preço</v>
          </cell>
          <cell r="E6603" t="str">
            <v>Mediano (R$)</v>
          </cell>
        </row>
        <row r="6604">
          <cell r="A6604">
            <v>4251</v>
          </cell>
          <cell r="B6604" t="str">
            <v>OPERADOR DE JATO ABRASIVO OU JATISTA</v>
          </cell>
          <cell r="C6604" t="str">
            <v>H</v>
          </cell>
          <cell r="D6604" t="str">
            <v>CR</v>
          </cell>
          <cell r="E6604">
            <v>6.02</v>
          </cell>
        </row>
        <row r="6605">
          <cell r="A6605">
            <v>40979</v>
          </cell>
          <cell r="B6605" t="str">
            <v>OPERADOR DE JATO ABRASIVO OU JATISTA (MENSALISTA)</v>
          </cell>
          <cell r="C6605" t="str">
            <v>MES</v>
          </cell>
          <cell r="D6605" t="str">
            <v>CR</v>
          </cell>
          <cell r="E6605">
            <v>1061.6199999999999</v>
          </cell>
        </row>
        <row r="6606">
          <cell r="A6606">
            <v>4230</v>
          </cell>
          <cell r="B6606" t="str">
            <v>OPERADOR DE MAQUINAS E TRATORES DIVERSOS (TERRAPLANAGEM)</v>
          </cell>
          <cell r="C6606" t="str">
            <v>H</v>
          </cell>
          <cell r="D6606" t="str">
            <v>CR</v>
          </cell>
          <cell r="E6606">
            <v>9.36</v>
          </cell>
        </row>
        <row r="6607">
          <cell r="A6607">
            <v>40998</v>
          </cell>
          <cell r="B6607" t="str">
            <v>OPERADOR DE MAQUINAS E TRATORES DIVERSOS (TERRAPLANAGEM) (MENSALISTA)</v>
          </cell>
          <cell r="C6607" t="str">
            <v>MES</v>
          </cell>
          <cell r="D6607" t="str">
            <v>CR</v>
          </cell>
          <cell r="E6607">
            <v>1649.42</v>
          </cell>
        </row>
        <row r="6608">
          <cell r="A6608">
            <v>4257</v>
          </cell>
          <cell r="B6608" t="str">
            <v>OPERADOR DE MARTELETE OU MARTELETEIRO</v>
          </cell>
          <cell r="C6608" t="str">
            <v>H</v>
          </cell>
          <cell r="D6608" t="str">
            <v>CR</v>
          </cell>
          <cell r="E6608">
            <v>5.64</v>
          </cell>
        </row>
        <row r="6609">
          <cell r="A6609">
            <v>40982</v>
          </cell>
          <cell r="B6609" t="str">
            <v>OPERADOR DE MARTELETE OU MARTELETEIRO (MENSALISTA)</v>
          </cell>
          <cell r="C6609" t="str">
            <v>MES</v>
          </cell>
          <cell r="D6609" t="str">
            <v>CR</v>
          </cell>
          <cell r="E6609">
            <v>994.62</v>
          </cell>
        </row>
        <row r="6610">
          <cell r="A6610">
            <v>4242</v>
          </cell>
          <cell r="B6610" t="str">
            <v>OPERADOR DE MESA VIBROACABADORA</v>
          </cell>
          <cell r="C6610" t="str">
            <v>H</v>
          </cell>
          <cell r="D6610" t="str">
            <v>CR</v>
          </cell>
          <cell r="E6610">
            <v>9.4600000000000009</v>
          </cell>
        </row>
        <row r="6611">
          <cell r="A6611">
            <v>41029</v>
          </cell>
          <cell r="B6611" t="str">
            <v>OPERADOR DE MESA VIBROACABADORA (MENSALISTA)</v>
          </cell>
          <cell r="C6611" t="str">
            <v>MES</v>
          </cell>
          <cell r="D6611" t="str">
            <v>CR</v>
          </cell>
          <cell r="E6611">
            <v>1665.86</v>
          </cell>
        </row>
        <row r="6612">
          <cell r="A6612">
            <v>4240</v>
          </cell>
          <cell r="B6612" t="str">
            <v>OPERADOR DE MOTO SCRAPER</v>
          </cell>
          <cell r="C6612" t="str">
            <v>H</v>
          </cell>
          <cell r="D6612" t="str">
            <v>CR</v>
          </cell>
          <cell r="E6612">
            <v>14.66</v>
          </cell>
        </row>
        <row r="6613">
          <cell r="A6613">
            <v>41026</v>
          </cell>
          <cell r="B6613" t="str">
            <v>OPERADOR DE MOTO SCRAPER (MENSALISTA)</v>
          </cell>
          <cell r="C6613" t="str">
            <v>MES</v>
          </cell>
          <cell r="D6613" t="str">
            <v>CR</v>
          </cell>
          <cell r="E6613">
            <v>2582.6999999999998</v>
          </cell>
        </row>
        <row r="6614">
          <cell r="A6614">
            <v>4239</v>
          </cell>
          <cell r="B6614" t="str">
            <v>OPERADOR DE MOTONIVELADORA</v>
          </cell>
          <cell r="C6614" t="str">
            <v>H</v>
          </cell>
          <cell r="D6614" t="str">
            <v>CR</v>
          </cell>
          <cell r="E6614">
            <v>14.66</v>
          </cell>
        </row>
        <row r="6615">
          <cell r="A6615">
            <v>41024</v>
          </cell>
          <cell r="B6615" t="str">
            <v>OPERADOR DE MOTONIVELADORA (MENSALISTA)</v>
          </cell>
          <cell r="C6615" t="str">
            <v>MES</v>
          </cell>
          <cell r="D6615" t="str">
            <v>CR</v>
          </cell>
          <cell r="E6615">
            <v>2582.6999999999998</v>
          </cell>
        </row>
        <row r="6616">
          <cell r="A6616">
            <v>4248</v>
          </cell>
          <cell r="B6616" t="str">
            <v>OPERADOR DE PA CARREGADEIRA</v>
          </cell>
          <cell r="C6616" t="str">
            <v>H</v>
          </cell>
          <cell r="D6616" t="str">
            <v>CR</v>
          </cell>
          <cell r="E6616">
            <v>10.5</v>
          </cell>
        </row>
        <row r="6617">
          <cell r="A6617">
            <v>41033</v>
          </cell>
          <cell r="B6617" t="str">
            <v>OPERADOR DE PA CARREGADEIRA (MENSALISTA)</v>
          </cell>
          <cell r="C6617" t="str">
            <v>MES</v>
          </cell>
          <cell r="D6617" t="str">
            <v>CR</v>
          </cell>
          <cell r="E6617">
            <v>1848.3</v>
          </cell>
        </row>
        <row r="6618">
          <cell r="A6618">
            <v>25959</v>
          </cell>
          <cell r="B6618" t="str">
            <v>OPERADOR DE PAVIMENTADORA</v>
          </cell>
          <cell r="C6618" t="str">
            <v>H</v>
          </cell>
          <cell r="D6618" t="str">
            <v>CR</v>
          </cell>
          <cell r="E6618">
            <v>10.37</v>
          </cell>
        </row>
        <row r="6619">
          <cell r="A6619">
            <v>41040</v>
          </cell>
          <cell r="B6619" t="str">
            <v>OPERADOR DE PAVIMENTADORA (MENSALISTA)</v>
          </cell>
          <cell r="C6619" t="str">
            <v>MES</v>
          </cell>
          <cell r="D6619" t="str">
            <v>CR</v>
          </cell>
          <cell r="E6619">
            <v>1826.72</v>
          </cell>
        </row>
        <row r="6620">
          <cell r="A6620">
            <v>4238</v>
          </cell>
          <cell r="B6620" t="str">
            <v>OPERADOR DE ROLO COMPACTADOR</v>
          </cell>
          <cell r="C6620" t="str">
            <v>H</v>
          </cell>
          <cell r="D6620" t="str">
            <v>CR</v>
          </cell>
          <cell r="E6620">
            <v>9.0399999999999991</v>
          </cell>
        </row>
        <row r="6621">
          <cell r="A6621">
            <v>41012</v>
          </cell>
          <cell r="B6621" t="str">
            <v>OPERADOR DE ROLO COMPACTADOR (MENSALISTA)</v>
          </cell>
          <cell r="C6621" t="str">
            <v>MES</v>
          </cell>
          <cell r="D6621" t="str">
            <v>CR</v>
          </cell>
          <cell r="E6621">
            <v>1592.37</v>
          </cell>
        </row>
        <row r="6622">
          <cell r="A6622">
            <v>4237</v>
          </cell>
          <cell r="B6622" t="str">
            <v>OPERADOR DE TRATOR - EXCLUSIVE AGROPECUARIA</v>
          </cell>
          <cell r="C6622" t="str">
            <v>H</v>
          </cell>
          <cell r="D6622" t="str">
            <v>CR</v>
          </cell>
          <cell r="E6622">
            <v>9.89</v>
          </cell>
        </row>
        <row r="6623">
          <cell r="A6623">
            <v>41002</v>
          </cell>
          <cell r="B6623" t="str">
            <v>OPERADOR DE TRATOR - EXCLUSIVE AGROPECUARIA (MENSALISTA)</v>
          </cell>
          <cell r="C6623" t="str">
            <v>MES</v>
          </cell>
          <cell r="D6623" t="str">
            <v>CR</v>
          </cell>
          <cell r="E6623">
            <v>1740.41</v>
          </cell>
        </row>
        <row r="6624">
          <cell r="A6624">
            <v>4233</v>
          </cell>
          <cell r="B6624" t="str">
            <v>OPERADOR DE USINA DE ASFALTO, DE SOLOS OU DE CONCRETO</v>
          </cell>
          <cell r="C6624" t="str">
            <v>H</v>
          </cell>
          <cell r="D6624" t="str">
            <v>CR</v>
          </cell>
          <cell r="E6624">
            <v>9.4600000000000009</v>
          </cell>
        </row>
        <row r="6625">
          <cell r="A6625">
            <v>41001</v>
          </cell>
          <cell r="B6625" t="str">
            <v>OPERADOR DE USINA DE ASFALTO, DE SOLOS OU DE CONCRETO (MENSALISTA)</v>
          </cell>
          <cell r="C6625" t="str">
            <v>MES</v>
          </cell>
          <cell r="D6625" t="str">
            <v>CR</v>
          </cell>
          <cell r="E6625">
            <v>1665.87</v>
          </cell>
        </row>
        <row r="6626">
          <cell r="A6626">
            <v>2</v>
          </cell>
          <cell r="B6626" t="str">
            <v>OXIGENIO, RECARGA PARA CILINDRO DE CONJUNTO OXICORTE GRANDE</v>
          </cell>
          <cell r="C6626" t="str">
            <v>M3</v>
          </cell>
          <cell r="D6626" t="str">
            <v>CR</v>
          </cell>
          <cell r="E6626">
            <v>10.08</v>
          </cell>
        </row>
        <row r="6627">
          <cell r="A6627">
            <v>4261</v>
          </cell>
          <cell r="B6627" t="str">
            <v>PA CARREGADEIRA SOBRE PNEUS * 105 HP * CAP. 1,72M3 * PESO OPERACIONAL* 9 T * TIPO</v>
          </cell>
          <cell r="C6627" t="str">
            <v>H</v>
          </cell>
          <cell r="D6627" t="str">
            <v>CR</v>
          </cell>
          <cell r="E6627">
            <v>172.32</v>
          </cell>
        </row>
        <row r="6628">
          <cell r="B6628" t="str">
            <v>CATERPILAR 924 - F II NACIONAL OU EQUIV (INCL MANUTENCAO/OPERACAO)</v>
          </cell>
        </row>
        <row r="6629">
          <cell r="A6629">
            <v>36517</v>
          </cell>
          <cell r="B6629" t="str">
            <v>PA CARREGADEIRA SOBRE RODAS, POTENCIA BRUTA *127* CV, CAPACIDADE DA CACAMBA</v>
          </cell>
          <cell r="C6629" t="str">
            <v>UN</v>
          </cell>
          <cell r="D6629" t="str">
            <v>CR</v>
          </cell>
          <cell r="E6629">
            <v>208680</v>
          </cell>
        </row>
        <row r="6630">
          <cell r="B6630" t="str">
            <v>DE 2,0 A 2,4 M3, PESO OPERACIONAL DE 10330 KG</v>
          </cell>
        </row>
        <row r="6631">
          <cell r="A6631">
            <v>4262</v>
          </cell>
          <cell r="B6631" t="str">
            <v>PA CARREGADEIRA SOBRE RODAS, POTENCIA LIQUIDA 128 HP, CAPACIDADE DA CACAMBA</v>
          </cell>
          <cell r="C6631" t="str">
            <v>UN</v>
          </cell>
          <cell r="D6631" t="str">
            <v>C</v>
          </cell>
          <cell r="E6631">
            <v>235000</v>
          </cell>
        </row>
        <row r="6632">
          <cell r="B6632" t="str">
            <v>DE 1,7 A 2,8 M3, PESO OPERACIONAL DE 11632 KG</v>
          </cell>
        </row>
        <row r="6633">
          <cell r="A6633">
            <v>4263</v>
          </cell>
          <cell r="B6633" t="str">
            <v>PA CARREGADEIRA SOBRE RODAS, POTENCIA LIQUIDA 197 HP, CAPACIDADE DA CACAMBA</v>
          </cell>
          <cell r="C6633" t="str">
            <v>UN</v>
          </cell>
          <cell r="D6633" t="str">
            <v>CR</v>
          </cell>
          <cell r="E6633">
            <v>325866.65000000002</v>
          </cell>
        </row>
        <row r="6634">
          <cell r="B6634" t="str">
            <v>DE 2,5 A 3,5 M3, PESO OPERACIONAL DE 18338 KG</v>
          </cell>
        </row>
        <row r="6635">
          <cell r="A6635">
            <v>36518</v>
          </cell>
          <cell r="B6635" t="str">
            <v>PA CARREGADEIRA SOBRE RODAS, POTENCIA LIQUIDA 213 HP, CAPACIDADE DA CACAMBA</v>
          </cell>
          <cell r="C6635" t="str">
            <v>UN</v>
          </cell>
          <cell r="D6635" t="str">
            <v>CR</v>
          </cell>
          <cell r="E6635">
            <v>370986.65</v>
          </cell>
        </row>
        <row r="6636">
          <cell r="B6636" t="str">
            <v>DE 1,9 A 3,5 M3, PESO OPERACIONAL DE 19234 KG</v>
          </cell>
        </row>
        <row r="6637">
          <cell r="A6637">
            <v>14221</v>
          </cell>
          <cell r="B6637" t="str">
            <v>PA CARREGADEIRA SOBRE RODAS, POTENCIA 152 HP, CAPACIDADE DA CACAMBA DE 1,53 A</v>
          </cell>
          <cell r="C6637" t="str">
            <v>UN</v>
          </cell>
          <cell r="D6637" t="str">
            <v>CR</v>
          </cell>
          <cell r="E6637">
            <v>216513.32</v>
          </cell>
        </row>
        <row r="6638">
          <cell r="B6638" t="str">
            <v>2,30 M3, PESO OPERACIONAL DE 10216 KG</v>
          </cell>
        </row>
        <row r="6639">
          <cell r="A6639">
            <v>38402</v>
          </cell>
          <cell r="B6639" t="str">
            <v>PA DE LIXO PLASTICA, CABO LONGO</v>
          </cell>
          <cell r="C6639" t="str">
            <v>UN</v>
          </cell>
          <cell r="D6639" t="str">
            <v>CR</v>
          </cell>
          <cell r="E6639">
            <v>7.13</v>
          </cell>
        </row>
        <row r="6640">
          <cell r="A6640">
            <v>3412</v>
          </cell>
          <cell r="B6640" t="str">
            <v>PAINEL DE LA DE VIDRO SEM REVESTIMENTO PSI 20, E = 25 MM, DE 1200 X 600 MM</v>
          </cell>
          <cell r="C6640" t="str">
            <v>M2</v>
          </cell>
          <cell r="D6640" t="str">
            <v>CR</v>
          </cell>
          <cell r="E6640">
            <v>11.3</v>
          </cell>
        </row>
        <row r="6641">
          <cell r="A6641">
            <v>3413</v>
          </cell>
          <cell r="B6641" t="str">
            <v>PAINEL DE LA DE VIDRO SEM REVESTIMENTO PSI 20, E = 50 MM, DE 1200 X 600 MM</v>
          </cell>
          <cell r="C6641" t="str">
            <v>M2</v>
          </cell>
          <cell r="D6641" t="str">
            <v>CR</v>
          </cell>
          <cell r="E6641">
            <v>25.45</v>
          </cell>
        </row>
        <row r="6642">
          <cell r="A6642">
            <v>39744</v>
          </cell>
          <cell r="B6642" t="str">
            <v>PAINEL DE LA DE VIDRO SEM REVESTIMENTO PSI 40, E = 25 MM, DE 1200 X 600 MM</v>
          </cell>
          <cell r="C6642" t="str">
            <v>M2</v>
          </cell>
          <cell r="D6642" t="str">
            <v>CR</v>
          </cell>
          <cell r="E6642">
            <v>19.760000000000002</v>
          </cell>
        </row>
        <row r="6643">
          <cell r="A6643">
            <v>39745</v>
          </cell>
          <cell r="B6643" t="str">
            <v>PAINEL DE LA DE VIDRO SEM REVESTIMENTO PSI 40, E = 50 MM, DE 1200 X 600 MM</v>
          </cell>
          <cell r="C6643" t="str">
            <v>M2</v>
          </cell>
          <cell r="D6643" t="str">
            <v>CR</v>
          </cell>
          <cell r="E6643">
            <v>41.71</v>
          </cell>
        </row>
        <row r="6644">
          <cell r="A6644">
            <v>39637</v>
          </cell>
          <cell r="B6644" t="str">
            <v>PAINEL ESTRUTURAL PARA LAJE SECA REVESTIDO EM PLACA CIMENTICIA, DE 1,20 X 2,50 M,</v>
          </cell>
          <cell r="C6644" t="str">
            <v>M2</v>
          </cell>
          <cell r="D6644" t="str">
            <v>CR</v>
          </cell>
          <cell r="E6644">
            <v>58.47</v>
          </cell>
        </row>
        <row r="6645">
          <cell r="B6645" t="str">
            <v>E = 23 MM</v>
          </cell>
        </row>
        <row r="6646">
          <cell r="A6646">
            <v>39638</v>
          </cell>
          <cell r="B6646" t="str">
            <v>PAINEL ESTRUTURAL PARA LAJE SECA REVESTIDO EM PLACA CIMENTICIA, DE 1,20 X 2,50 M,</v>
          </cell>
          <cell r="C6646" t="str">
            <v>M2</v>
          </cell>
          <cell r="D6646" t="str">
            <v>CR</v>
          </cell>
          <cell r="E6646">
            <v>108.87</v>
          </cell>
        </row>
        <row r="6647">
          <cell r="B6647" t="str">
            <v>E = 40 MM</v>
          </cell>
        </row>
        <row r="6648">
          <cell r="A6648">
            <v>39639</v>
          </cell>
          <cell r="B6648" t="str">
            <v>PAINEL ESTRUTURAL PARA LAJE SECA REVESTIDO EM PLACA CIMENTICIA, DE 1,20 X 2,50 M,</v>
          </cell>
          <cell r="C6648" t="str">
            <v>M2</v>
          </cell>
          <cell r="D6648" t="str">
            <v>CR</v>
          </cell>
          <cell r="E6648">
            <v>143.54</v>
          </cell>
        </row>
        <row r="6649">
          <cell r="B6649" t="str">
            <v>E = 55 MM</v>
          </cell>
        </row>
        <row r="6650">
          <cell r="A6650">
            <v>39517</v>
          </cell>
          <cell r="B6650" t="str">
            <v>PAINEL ISOLANTE REVESTIDO EM ACO GALVALUME *0,5* MM COM PRE-PINTURA NAS DUAS</v>
          </cell>
          <cell r="C6650" t="str">
            <v>M2</v>
          </cell>
          <cell r="D6650" t="str">
            <v>AS</v>
          </cell>
          <cell r="E6650">
            <v>118.64</v>
          </cell>
        </row>
        <row r="6651">
          <cell r="B6651" t="str">
            <v>FACES, NUCLEO EM POLIURETANO (PUR), E = 40/50 MM, PARA FECHAMENTOS VERTICAIS</v>
          </cell>
        </row>
        <row r="6652">
          <cell r="B6652" t="str">
            <v>(INCLUI PARAFUSOS DE FIXACAO)</v>
          </cell>
        </row>
        <row r="6653">
          <cell r="A6653">
            <v>39518</v>
          </cell>
          <cell r="B6653" t="str">
            <v>PAINEL ISOLANTE REVESTIDO EM ACO GALVALUME *0,5* MM COM PRE-PINTURA NAS DUAS</v>
          </cell>
          <cell r="C6653" t="str">
            <v>M2</v>
          </cell>
          <cell r="D6653" t="str">
            <v>AS</v>
          </cell>
          <cell r="E6653">
            <v>140.33000000000001</v>
          </cell>
        </row>
        <row r="6654">
          <cell r="B6654" t="str">
            <v>FACES, NUCLEO EM POLIURETANO (PUR), E = 70/80 MM, PARA FECHAMENTOS VERTICAIS</v>
          </cell>
        </row>
        <row r="6655">
          <cell r="B6655" t="str">
            <v>(INCLUI PARAFUSOS DE FIXACAO)</v>
          </cell>
        </row>
        <row r="6656">
          <cell r="A6656" t="str">
            <v>Obs: dimensões entre asteríscos (*) indicam a aceitação de medidas aproximadas.</v>
          </cell>
        </row>
        <row r="6658">
          <cell r="B6658" t="str">
            <v>PREÇOS DE INSUMOS</v>
          </cell>
          <cell r="D6658" t="str">
            <v>Página:</v>
          </cell>
          <cell r="E6658" t="str">
            <v>101 / 146</v>
          </cell>
        </row>
        <row r="6659">
          <cell r="A6659" t="str">
            <v>Indicação da origem do preço:</v>
          </cell>
        </row>
        <row r="6660">
          <cell r="A6660" t="str">
            <v>• C - para preço coletado pelo IBGE</v>
          </cell>
        </row>
        <row r="6661">
          <cell r="A6661" t="str">
            <v>• CR - para preço obtido por meio do coeficiente de representatividade do insumo (ver Manual de Metodologia e</v>
          </cell>
        </row>
        <row r="6662">
          <cell r="A6662" t="str">
            <v>Conceitos);</v>
          </cell>
        </row>
        <row r="6663">
          <cell r="A6663" t="str">
            <v>• AS - para preço atribuído com base no preço do insumo para a localidade de São Paulo.</v>
          </cell>
        </row>
        <row r="6664">
          <cell r="A6664" t="str">
            <v>Mês de Coleta:</v>
          </cell>
          <cell r="B6664" t="str">
            <v>06/2016 Pesquisa: IBGE</v>
          </cell>
        </row>
        <row r="6665">
          <cell r="B6665" t="str">
            <v>CUIABA</v>
          </cell>
          <cell r="C6665" t="str">
            <v>90,01</v>
          </cell>
          <cell r="E6665">
            <v>52.06</v>
          </cell>
        </row>
        <row r="6666">
          <cell r="A6666" t="str">
            <v>Localidade:</v>
          </cell>
          <cell r="B6666" t="str">
            <v>Encargos Sociais Desonerados(%) Horista:</v>
          </cell>
          <cell r="D6666" t="str">
            <v>Mensalista:</v>
          </cell>
        </row>
        <row r="6667">
          <cell r="A6667" t="str">
            <v>Código</v>
          </cell>
          <cell r="B6667" t="str">
            <v>Descriçao do Insumo</v>
          </cell>
          <cell r="C6667" t="str">
            <v>Unid</v>
          </cell>
          <cell r="D6667" t="str">
            <v>Origem</v>
          </cell>
          <cell r="E6667" t="str">
            <v>Preço</v>
          </cell>
        </row>
        <row r="6668">
          <cell r="D6668" t="str">
            <v>de Preço</v>
          </cell>
          <cell r="E6668" t="str">
            <v>Mediano (R$)</v>
          </cell>
        </row>
        <row r="6669">
          <cell r="A6669">
            <v>40572</v>
          </cell>
          <cell r="B6669" t="str">
            <v>PAPEL MILIMETRADO OPACO, A 4, 70 G</v>
          </cell>
          <cell r="C6669" t="str">
            <v>FL</v>
          </cell>
          <cell r="D6669" t="str">
            <v>CR</v>
          </cell>
          <cell r="E6669">
            <v>0.15</v>
          </cell>
        </row>
        <row r="6670">
          <cell r="A6670">
            <v>11851</v>
          </cell>
          <cell r="B6670" t="str">
            <v>PAPEL SULFITE, BRANCO, A 4, 75 G</v>
          </cell>
          <cell r="C6670" t="str">
            <v>FL</v>
          </cell>
          <cell r="D6670" t="str">
            <v>C</v>
          </cell>
          <cell r="E6670">
            <v>0.04</v>
          </cell>
        </row>
        <row r="6671">
          <cell r="A6671">
            <v>40571</v>
          </cell>
          <cell r="B6671" t="str">
            <v>PAPEL VEGETAL, OFICIO, 90/95 G</v>
          </cell>
          <cell r="C6671" t="str">
            <v>FL</v>
          </cell>
          <cell r="D6671" t="str">
            <v>CR</v>
          </cell>
          <cell r="E6671">
            <v>0.4</v>
          </cell>
        </row>
        <row r="6672">
          <cell r="A6672">
            <v>11703</v>
          </cell>
          <cell r="B6672" t="str">
            <v>PAPELEIRA DE PAREDE EM METAL CROMADO SEM TAMPA</v>
          </cell>
          <cell r="C6672" t="str">
            <v>UN</v>
          </cell>
          <cell r="D6672" t="str">
            <v>CR</v>
          </cell>
          <cell r="E6672">
            <v>25.75</v>
          </cell>
        </row>
        <row r="6673">
          <cell r="A6673">
            <v>37400</v>
          </cell>
          <cell r="B6673" t="str">
            <v>PAPELEIRA PLASTICA TIPO DISPENSER PARA PAPEL HIGIENICO ROLAO</v>
          </cell>
          <cell r="C6673" t="str">
            <v>UN</v>
          </cell>
          <cell r="D6673" t="str">
            <v>CR</v>
          </cell>
          <cell r="E6673">
            <v>41.54</v>
          </cell>
        </row>
        <row r="6674">
          <cell r="A6674">
            <v>25400</v>
          </cell>
          <cell r="B6674" t="str">
            <v>PAR DE TABELAS DE BASQUETE EM COMPENSADO NAVAL DE *1,80 X 1,20* M, COM ARO DE</v>
          </cell>
          <cell r="C6674" t="str">
            <v>UN</v>
          </cell>
          <cell r="D6674" t="str">
            <v>CR</v>
          </cell>
          <cell r="E6674">
            <v>1003.71</v>
          </cell>
        </row>
        <row r="6675">
          <cell r="B6675" t="str">
            <v>METAL E REDE (SEM SUPORTE DE FIXACAO)</v>
          </cell>
        </row>
        <row r="6676">
          <cell r="A6676">
            <v>4272</v>
          </cell>
          <cell r="B6676" t="str">
            <v>PARA-RAIOS DE BAIXA TENSAO, TENSAO DE OPERACAO *280* V , CORRENTE MAXIMA *20* KA</v>
          </cell>
          <cell r="C6676" t="str">
            <v>UN</v>
          </cell>
          <cell r="D6676" t="str">
            <v>CR</v>
          </cell>
          <cell r="E6676">
            <v>68.3</v>
          </cell>
        </row>
        <row r="6677">
          <cell r="A6677">
            <v>4276</v>
          </cell>
          <cell r="B6677" t="str">
            <v>PARA-RAIOS DE DISTRIBUICAO, TENSAO NOMINAL 15 KV, CORRENTE NOMINAL DE</v>
          </cell>
          <cell r="C6677" t="str">
            <v>UN</v>
          </cell>
          <cell r="D6677" t="str">
            <v>CR</v>
          </cell>
          <cell r="E6677">
            <v>201.61</v>
          </cell>
        </row>
        <row r="6678">
          <cell r="B6678" t="str">
            <v>DESCARGA 5 KA</v>
          </cell>
        </row>
        <row r="6679">
          <cell r="A6679">
            <v>4273</v>
          </cell>
          <cell r="B6679" t="str">
            <v>PARA-RAIOS DE DISTRIBUICAO, TENSAO NOMINAL 30 KV, CORRENTE NOMINAL DE</v>
          </cell>
          <cell r="C6679" t="str">
            <v>UN</v>
          </cell>
          <cell r="D6679" t="str">
            <v>CR</v>
          </cell>
          <cell r="E6679">
            <v>334.91</v>
          </cell>
        </row>
        <row r="6680">
          <cell r="B6680" t="str">
            <v>DESCARGA 10 KA</v>
          </cell>
        </row>
        <row r="6681">
          <cell r="A6681">
            <v>4274</v>
          </cell>
          <cell r="B6681" t="str">
            <v>PARA-RAIOS TIPO FRANKLIN 350 MM, EM LATAO CROMADO, DUAS DESCIDAS, PARA</v>
          </cell>
          <cell r="C6681" t="str">
            <v>UN</v>
          </cell>
          <cell r="D6681" t="str">
            <v>C</v>
          </cell>
          <cell r="E6681">
            <v>77.66</v>
          </cell>
        </row>
        <row r="6682">
          <cell r="B6682" t="str">
            <v>PROTECAO DE EDIFICACOES CONTRA DESCARGAS ATMOSFERICAS</v>
          </cell>
        </row>
        <row r="6683">
          <cell r="A6683">
            <v>39438</v>
          </cell>
          <cell r="B6683" t="str">
            <v>PARAFUSO CABECA TROMBETA E PONTA AGULHA (GN55), COMPRIMENTO 55 MM, EM ACO</v>
          </cell>
          <cell r="C6683" t="str">
            <v>UN</v>
          </cell>
          <cell r="D6683" t="str">
            <v>CR</v>
          </cell>
          <cell r="E6683">
            <v>0.09</v>
          </cell>
        </row>
        <row r="6684">
          <cell r="B6684" t="str">
            <v>FOSFATIZADO, PARA FIXAR CHAPA DE GESSO EM PERFIL DRYWALL METALICO MAXIMO 0,7</v>
          </cell>
        </row>
        <row r="6685">
          <cell r="B6685" t="str">
            <v>MM</v>
          </cell>
        </row>
        <row r="6686">
          <cell r="A6686">
            <v>11963</v>
          </cell>
          <cell r="B6686" t="str">
            <v>PARAFUSO DE ACO TIPO CHUMBADOR PARABOLT, DIAMETRO 1/2", COMPRIMENTO 75 MM</v>
          </cell>
          <cell r="C6686" t="str">
            <v>UN</v>
          </cell>
          <cell r="D6686" t="str">
            <v>CR</v>
          </cell>
          <cell r="E6686">
            <v>3.49</v>
          </cell>
        </row>
        <row r="6687">
          <cell r="A6687">
            <v>11964</v>
          </cell>
          <cell r="B6687" t="str">
            <v>PARAFUSO DE ACO TIPO CHUMBADOR PARABOLT, DIAMETRO 3/8", COMPRIMENTO 75 MM</v>
          </cell>
          <cell r="C6687" t="str">
            <v>UN</v>
          </cell>
          <cell r="D6687" t="str">
            <v>CR</v>
          </cell>
          <cell r="E6687">
            <v>0.88</v>
          </cell>
        </row>
        <row r="6688">
          <cell r="A6688">
            <v>4379</v>
          </cell>
          <cell r="B6688" t="str">
            <v>PARAFUSO DE ACO ZINCADO COM ROSCA SOBERBA, CABECA CHATA E FENDA SIMPLES,</v>
          </cell>
          <cell r="C6688" t="str">
            <v>UN</v>
          </cell>
          <cell r="D6688" t="str">
            <v>CR</v>
          </cell>
          <cell r="E6688">
            <v>0.01</v>
          </cell>
        </row>
        <row r="6689">
          <cell r="B6689" t="str">
            <v>DIAMETRO 2,5 MM, COMPRIMENTO * 9,5 * MM</v>
          </cell>
        </row>
        <row r="6690">
          <cell r="A6690">
            <v>4377</v>
          </cell>
          <cell r="B6690" t="str">
            <v>PARAFUSO DE ACO ZINCADO COM ROSCA SOBERBA, CABECA CHATA E FENDA SIMPLES,</v>
          </cell>
          <cell r="C6690" t="str">
            <v>UN</v>
          </cell>
          <cell r="D6690" t="str">
            <v>CR</v>
          </cell>
          <cell r="E6690">
            <v>0.06</v>
          </cell>
        </row>
        <row r="6691">
          <cell r="B6691" t="str">
            <v>DIAMETRO 4,2 MM, COMPRIMENTO * 32 * MM</v>
          </cell>
        </row>
        <row r="6692">
          <cell r="A6692">
            <v>4356</v>
          </cell>
          <cell r="B6692" t="str">
            <v>PARAFUSO DE ACO ZINCADO COM ROSCA SOBERBA, CABECA CHATA E FENDA SIMPLES,</v>
          </cell>
          <cell r="C6692" t="str">
            <v>UN</v>
          </cell>
          <cell r="D6692" t="str">
            <v>CR</v>
          </cell>
          <cell r="E6692">
            <v>0.09</v>
          </cell>
        </row>
        <row r="6693">
          <cell r="B6693" t="str">
            <v>DIAMETRO 4,8 MM, COMPRIMENTO 45 MM</v>
          </cell>
        </row>
        <row r="6694">
          <cell r="A6694">
            <v>13246</v>
          </cell>
          <cell r="B6694" t="str">
            <v>PARAFUSO DE FERRO POLIDO, SEXTAVADO, COM ROSCA INTEIRA, DIAMETRO 5/16",</v>
          </cell>
          <cell r="C6694" t="str">
            <v>UN</v>
          </cell>
          <cell r="D6694" t="str">
            <v>CR</v>
          </cell>
          <cell r="E6694">
            <v>0.16</v>
          </cell>
        </row>
        <row r="6695">
          <cell r="B6695" t="str">
            <v>COMPRIMENTO 3/4", COM PORCA E ARRUELA LISA LEVE</v>
          </cell>
        </row>
        <row r="6696">
          <cell r="A6696">
            <v>4346</v>
          </cell>
          <cell r="B6696" t="str">
            <v>PARAFUSO DE FERRO POLIDO, SEXTAVADO, COM ROSCA PARCIAL, DIAMETRO 5/8",</v>
          </cell>
          <cell r="C6696" t="str">
            <v>UN</v>
          </cell>
          <cell r="D6696" t="str">
            <v>CR</v>
          </cell>
          <cell r="E6696">
            <v>3.74</v>
          </cell>
        </row>
        <row r="6697">
          <cell r="B6697" t="str">
            <v>COMPRIMENTO 6", COM PORCA E ARRUELA DE PRESSAO MEDIA</v>
          </cell>
        </row>
        <row r="6698">
          <cell r="A6698">
            <v>11955</v>
          </cell>
          <cell r="B6698" t="str">
            <v>PARAFUSO DE LATAO COM ACABAMENTO CROMADO PARA FIXAR PECA SANITARIA, INCLUI</v>
          </cell>
          <cell r="C6698" t="str">
            <v>UN</v>
          </cell>
          <cell r="D6698" t="str">
            <v>CR</v>
          </cell>
          <cell r="E6698">
            <v>1.64</v>
          </cell>
        </row>
        <row r="6699">
          <cell r="B6699" t="str">
            <v>PORCA CEGA, ARRUELA E BUCHA DE NYLON TAMANHO S-10</v>
          </cell>
        </row>
        <row r="6700">
          <cell r="A6700">
            <v>11960</v>
          </cell>
          <cell r="B6700" t="str">
            <v>PARAFUSO DE LATAO COM ROSCA SOBERBA, CABECA CHATA E FENDA SIMPLES, DIAMETRO</v>
          </cell>
          <cell r="C6700" t="str">
            <v>UN</v>
          </cell>
          <cell r="D6700" t="str">
            <v>CR</v>
          </cell>
          <cell r="E6700">
            <v>0.05</v>
          </cell>
        </row>
        <row r="6701">
          <cell r="B6701" t="str">
            <v>2,5 MM, COMPRIMENTO 12 MM</v>
          </cell>
        </row>
        <row r="6702">
          <cell r="A6702">
            <v>4333</v>
          </cell>
          <cell r="B6702" t="str">
            <v>PARAFUSO DE LATAO COM ROSCA SOBERBA, CABECA CHATA E FENDA SIMPLES, DIAMETRO</v>
          </cell>
          <cell r="C6702" t="str">
            <v>UN</v>
          </cell>
          <cell r="D6702" t="str">
            <v>CR</v>
          </cell>
          <cell r="E6702">
            <v>0.09</v>
          </cell>
        </row>
        <row r="6703">
          <cell r="B6703" t="str">
            <v>3,2 MM, COMPRIMENTO 16 MM</v>
          </cell>
        </row>
        <row r="6704">
          <cell r="A6704">
            <v>4358</v>
          </cell>
          <cell r="B6704" t="str">
            <v>PARAFUSO DE LATAO COM ROSCA SOBERBA, CABECA CHATA E FENDA SIMPLES, DIAMETRO</v>
          </cell>
          <cell r="C6704" t="str">
            <v>UN</v>
          </cell>
          <cell r="D6704" t="str">
            <v>CR</v>
          </cell>
          <cell r="E6704">
            <v>0.75</v>
          </cell>
        </row>
        <row r="6705">
          <cell r="B6705" t="str">
            <v>4,8 MM, COMPRIMENTO 65 MM</v>
          </cell>
        </row>
        <row r="6706">
          <cell r="A6706">
            <v>39435</v>
          </cell>
          <cell r="B6706" t="str">
            <v>PARAFUSO DRY WALL, EM ACO FOSFATIZADO, CABECA TROMBETA E PONTA AGULHA (TA),</v>
          </cell>
          <cell r="C6706" t="str">
            <v>UN</v>
          </cell>
          <cell r="D6706" t="str">
            <v>CR</v>
          </cell>
          <cell r="E6706">
            <v>0.03</v>
          </cell>
        </row>
        <row r="6707">
          <cell r="B6707" t="str">
            <v>COMPRIMENTO 25 MM</v>
          </cell>
        </row>
        <row r="6708">
          <cell r="A6708">
            <v>39436</v>
          </cell>
          <cell r="B6708" t="str">
            <v>PARAFUSO DRY WALL, EM ACO FOSFATIZADO, CABECA TROMBETA E PONTA AGULHA (TA),</v>
          </cell>
          <cell r="C6708" t="str">
            <v>UN</v>
          </cell>
          <cell r="D6708" t="str">
            <v>CR</v>
          </cell>
          <cell r="E6708">
            <v>0.06</v>
          </cell>
        </row>
        <row r="6709">
          <cell r="B6709" t="str">
            <v>COMPRIMENTO 35 MM</v>
          </cell>
        </row>
        <row r="6710">
          <cell r="A6710">
            <v>39437</v>
          </cell>
          <cell r="B6710" t="str">
            <v>PARAFUSO DRY WALL, EM ACO FOSFATIZADO, CABECA TROMBETA E PONTA AGULHA (TA),</v>
          </cell>
          <cell r="C6710" t="str">
            <v>UN</v>
          </cell>
          <cell r="D6710" t="str">
            <v>CR</v>
          </cell>
          <cell r="E6710">
            <v>0.08</v>
          </cell>
        </row>
        <row r="6711">
          <cell r="B6711" t="str">
            <v>COMPRIMENTO 45 MM</v>
          </cell>
        </row>
        <row r="6712">
          <cell r="A6712">
            <v>39439</v>
          </cell>
          <cell r="B6712" t="str">
            <v>PARAFUSO DRY WALL, EM ACO FOSFATIZADO, CABECA TROMBETA E PONTA BROCA (TB),</v>
          </cell>
          <cell r="C6712" t="str">
            <v>UN</v>
          </cell>
          <cell r="D6712" t="str">
            <v>CR</v>
          </cell>
          <cell r="E6712">
            <v>0.05</v>
          </cell>
        </row>
        <row r="6713">
          <cell r="B6713" t="str">
            <v>COMPRIMENTO 25 MM</v>
          </cell>
        </row>
        <row r="6714">
          <cell r="A6714">
            <v>39440</v>
          </cell>
          <cell r="B6714" t="str">
            <v>PARAFUSO DRY WALL, EM ACO FOSFATIZADO, CABECA TROMBETA E PONTA BROCA (TB),</v>
          </cell>
          <cell r="C6714" t="str">
            <v>UN</v>
          </cell>
          <cell r="D6714" t="str">
            <v>CR</v>
          </cell>
          <cell r="E6714">
            <v>7.0000000000000007E-2</v>
          </cell>
        </row>
        <row r="6715">
          <cell r="B6715" t="str">
            <v>COMPRIMENTO 35 MM</v>
          </cell>
        </row>
        <row r="6716">
          <cell r="A6716">
            <v>39441</v>
          </cell>
          <cell r="B6716" t="str">
            <v>PARAFUSO DRY WALL, EM ACO FOSFATIZADO, CABECA TROMBETA E PONTA BROCA (TB),</v>
          </cell>
          <cell r="C6716" t="str">
            <v>UN</v>
          </cell>
          <cell r="D6716" t="str">
            <v>CR</v>
          </cell>
          <cell r="E6716">
            <v>0.09</v>
          </cell>
        </row>
        <row r="6717">
          <cell r="B6717" t="str">
            <v>COMPRIMENTO 45 MM</v>
          </cell>
        </row>
        <row r="6718">
          <cell r="A6718">
            <v>39442</v>
          </cell>
          <cell r="B6718" t="str">
            <v>PARAFUSO DRY WALL, EM ACO ZINCADO, CABECA LENTILHA E PONTA AGULHA (LA),</v>
          </cell>
          <cell r="C6718" t="str">
            <v>UN</v>
          </cell>
          <cell r="D6718" t="str">
            <v>CR</v>
          </cell>
          <cell r="E6718">
            <v>0.06</v>
          </cell>
        </row>
        <row r="6719">
          <cell r="B6719" t="str">
            <v>LARGURA 4,2 MM, COMPRIMENTO 13 MM</v>
          </cell>
        </row>
        <row r="6720">
          <cell r="A6720">
            <v>39443</v>
          </cell>
          <cell r="B6720" t="str">
            <v>PARAFUSO DRY WALL, EM ACO ZINCADO, CABECA LENTILHA E PONTA BROCA (LB), LARGURA</v>
          </cell>
          <cell r="C6720" t="str">
            <v>UN</v>
          </cell>
          <cell r="D6720" t="str">
            <v>CR</v>
          </cell>
          <cell r="E6720">
            <v>0.09</v>
          </cell>
        </row>
        <row r="6721">
          <cell r="B6721" t="str">
            <v>4,2 MM, COMPRIMENTO 13 MM</v>
          </cell>
        </row>
        <row r="6722">
          <cell r="A6722">
            <v>4329</v>
          </cell>
          <cell r="B6722" t="str">
            <v>PARAFUSO EM ACO GALVANIZADO, TIPO MAQUINA, SEXTAVADO, SEM PORCA, DIAMETRO</v>
          </cell>
          <cell r="C6722" t="str">
            <v>UN</v>
          </cell>
          <cell r="D6722" t="str">
            <v>C</v>
          </cell>
          <cell r="E6722">
            <v>0.8</v>
          </cell>
        </row>
        <row r="6723">
          <cell r="B6723" t="str">
            <v>1/2", COMPRIMENTO 2"</v>
          </cell>
        </row>
        <row r="6724">
          <cell r="A6724">
            <v>4383</v>
          </cell>
          <cell r="B6724" t="str">
            <v>PARAFUSO FRANCES METRICO ZINCADO 12 X 140MM, INCL PORCA SEXT E ARRUELA DE</v>
          </cell>
          <cell r="C6724" t="str">
            <v>UN</v>
          </cell>
          <cell r="D6724" t="str">
            <v>CR</v>
          </cell>
          <cell r="E6724">
            <v>1.72</v>
          </cell>
        </row>
        <row r="6725">
          <cell r="B6725" t="str">
            <v>PRESSAO/MEDIA</v>
          </cell>
        </row>
        <row r="6726">
          <cell r="A6726" t="str">
            <v>Obs: dimensões entre asteríscos (*) indicam a aceitação de medidas aproximadas.</v>
          </cell>
        </row>
        <row r="6728">
          <cell r="B6728" t="str">
            <v>PREÇOS DE INSUMOS</v>
          </cell>
          <cell r="D6728" t="str">
            <v>Página:</v>
          </cell>
          <cell r="E6728" t="str">
            <v>102 / 146</v>
          </cell>
        </row>
        <row r="6729">
          <cell r="A6729" t="str">
            <v>Indicação da origem do preço:</v>
          </cell>
        </row>
        <row r="6730">
          <cell r="A6730" t="str">
            <v>• C - para preço coletado pelo IBGE</v>
          </cell>
        </row>
        <row r="6731">
          <cell r="A6731" t="str">
            <v>• CR - para preço obtido por meio do coeficiente de representatividade do insumo (ver Manual de Metodologia e</v>
          </cell>
        </row>
        <row r="6732">
          <cell r="A6732" t="str">
            <v>Conceitos);</v>
          </cell>
        </row>
        <row r="6733">
          <cell r="A6733" t="str">
            <v>• AS - para preço atribuído com base no preço do insumo para a localidade de São Paulo.</v>
          </cell>
        </row>
        <row r="6734">
          <cell r="A6734" t="str">
            <v>Mês de Coleta:</v>
          </cell>
          <cell r="B6734" t="str">
            <v>06/2016 Pesquisa: IBGE</v>
          </cell>
        </row>
        <row r="6735">
          <cell r="B6735" t="str">
            <v>CUIABA</v>
          </cell>
          <cell r="C6735" t="str">
            <v>90,01</v>
          </cell>
          <cell r="E6735">
            <v>52.06</v>
          </cell>
        </row>
        <row r="6736">
          <cell r="A6736" t="str">
            <v>Localidade:</v>
          </cell>
          <cell r="B6736" t="str">
            <v>Encargos Sociais Desonerados(%) Horista:</v>
          </cell>
          <cell r="D6736" t="str">
            <v>Mensalista:</v>
          </cell>
        </row>
        <row r="6737">
          <cell r="A6737" t="str">
            <v>Código</v>
          </cell>
          <cell r="B6737" t="str">
            <v>Descriçao do Insumo</v>
          </cell>
          <cell r="C6737" t="str">
            <v>Unid</v>
          </cell>
          <cell r="D6737" t="str">
            <v>Origem</v>
          </cell>
          <cell r="E6737" t="str">
            <v>Preço</v>
          </cell>
        </row>
        <row r="6738">
          <cell r="D6738" t="str">
            <v>de Preço</v>
          </cell>
          <cell r="E6738" t="str">
            <v>Mediano (R$)</v>
          </cell>
        </row>
        <row r="6739">
          <cell r="A6739">
            <v>4344</v>
          </cell>
          <cell r="B6739" t="str">
            <v>PARAFUSO FRANCES METRICO ZINCADO, DIAMETRO 12 MM, COMPRIEMNTO 150MM, COM</v>
          </cell>
          <cell r="C6739" t="str">
            <v>UN</v>
          </cell>
          <cell r="D6739" t="str">
            <v>CR</v>
          </cell>
          <cell r="E6739">
            <v>1.6</v>
          </cell>
        </row>
        <row r="6740">
          <cell r="B6740" t="str">
            <v>PORCA SEXTAVADA E ARRUELA DE PRESSAO MEDIA</v>
          </cell>
        </row>
        <row r="6741">
          <cell r="A6741">
            <v>436</v>
          </cell>
          <cell r="B6741" t="str">
            <v>PARAFUSO FRANCES M16 EM ACO GALVANIZADO, COMPRIMENTO = 150 MM, DIAMETRO = 16</v>
          </cell>
          <cell r="C6741" t="str">
            <v>UN</v>
          </cell>
          <cell r="D6741" t="str">
            <v>CR</v>
          </cell>
          <cell r="E6741">
            <v>3.21</v>
          </cell>
        </row>
        <row r="6742">
          <cell r="B6742" t="str">
            <v>MM, CABECA ABAULADA</v>
          </cell>
        </row>
        <row r="6743">
          <cell r="A6743">
            <v>442</v>
          </cell>
          <cell r="B6743" t="str">
            <v>PARAFUSO FRANCES M16 EM ACO GALVANIZADO, COMPRIMENTO = 45 MM, DIAMETRO = 16</v>
          </cell>
          <cell r="C6743" t="str">
            <v>UN</v>
          </cell>
          <cell r="D6743" t="str">
            <v>CR</v>
          </cell>
          <cell r="E6743">
            <v>1.9</v>
          </cell>
        </row>
        <row r="6744">
          <cell r="B6744" t="str">
            <v>MM, CABECA ABAULADA</v>
          </cell>
        </row>
        <row r="6745">
          <cell r="A6745">
            <v>4335</v>
          </cell>
          <cell r="B6745" t="str">
            <v>PARAFUSO FRANCES ZINCADO, DIAMETRO 1/2'', COMPRIEMNTO 12'', COM PORCA E ARRUELA</v>
          </cell>
          <cell r="C6745" t="str">
            <v>UN</v>
          </cell>
          <cell r="D6745" t="str">
            <v>CR</v>
          </cell>
          <cell r="E6745">
            <v>5.09</v>
          </cell>
        </row>
        <row r="6746">
          <cell r="B6746" t="str">
            <v>LISA MEDIA</v>
          </cell>
        </row>
        <row r="6747">
          <cell r="A6747">
            <v>4334</v>
          </cell>
          <cell r="B6747" t="str">
            <v>PARAFUSO FRANCES ZINCADO, DIAMETRO 1/2'', COMPRIEMNTO 15'', COM PORCA E ARRUELA</v>
          </cell>
          <cell r="C6747" t="str">
            <v>UN</v>
          </cell>
          <cell r="D6747" t="str">
            <v>CR</v>
          </cell>
          <cell r="E6747">
            <v>6.98</v>
          </cell>
        </row>
        <row r="6748">
          <cell r="B6748" t="str">
            <v>LISA MEDIA</v>
          </cell>
        </row>
        <row r="6749">
          <cell r="A6749">
            <v>4343</v>
          </cell>
          <cell r="B6749" t="str">
            <v>PARAFUSO FRANCES ZINCADO, DIAMETRO 1/2'', COMPRIEMNTO 4'', COM PORCA E ARRUELA</v>
          </cell>
          <cell r="C6749" t="str">
            <v>UN</v>
          </cell>
          <cell r="D6749" t="str">
            <v>CR</v>
          </cell>
          <cell r="E6749">
            <v>1.71</v>
          </cell>
        </row>
        <row r="6750">
          <cell r="A6750">
            <v>11953</v>
          </cell>
          <cell r="B6750" t="str">
            <v>PARAFUSO FRANCES ZINCADO, DIAMETRO 1/2'', COMPRIMENTO 2'', COM PORCA E ARRUELA</v>
          </cell>
          <cell r="C6750" t="str">
            <v>UN</v>
          </cell>
          <cell r="D6750" t="str">
            <v>CR</v>
          </cell>
          <cell r="E6750">
            <v>1.2</v>
          </cell>
        </row>
        <row r="6751">
          <cell r="A6751">
            <v>430</v>
          </cell>
          <cell r="B6751" t="str">
            <v>PARAFUSO M16 EM ACO GALVANIZADO, COMPRIMENTO = 125 MM, DIAMETRO = 16 MM,</v>
          </cell>
          <cell r="C6751" t="str">
            <v>UN</v>
          </cell>
          <cell r="D6751" t="str">
            <v>CR</v>
          </cell>
          <cell r="E6751">
            <v>2.88</v>
          </cell>
        </row>
        <row r="6752">
          <cell r="B6752" t="str">
            <v>ROSCA MAQUINA, CABECA QUADRADA</v>
          </cell>
        </row>
        <row r="6753">
          <cell r="A6753">
            <v>441</v>
          </cell>
          <cell r="B6753" t="str">
            <v>PARAFUSO M16 EM ACO GALVANIZADO, COMPRIMENTO = 150 MM, DIAMETRO = 16 MM,</v>
          </cell>
          <cell r="C6753" t="str">
            <v>UN</v>
          </cell>
          <cell r="D6753" t="str">
            <v>CR</v>
          </cell>
          <cell r="E6753">
            <v>3.17</v>
          </cell>
        </row>
        <row r="6754">
          <cell r="B6754" t="str">
            <v>ROSCA MAQUINA, CABECA QUADRADA</v>
          </cell>
        </row>
        <row r="6755">
          <cell r="A6755">
            <v>431</v>
          </cell>
          <cell r="B6755" t="str">
            <v>PARAFUSO M16 EM ACO GALVANIZADO, COMPRIMENTO = 200 MM, DIAMETRO = 16 MM,</v>
          </cell>
          <cell r="C6755" t="str">
            <v>UN</v>
          </cell>
          <cell r="D6755" t="str">
            <v>CR</v>
          </cell>
          <cell r="E6755">
            <v>3.82</v>
          </cell>
        </row>
        <row r="6756">
          <cell r="B6756" t="str">
            <v>ROSCA MAQUINA, CABECA QUADRADA</v>
          </cell>
        </row>
        <row r="6757">
          <cell r="A6757">
            <v>432</v>
          </cell>
          <cell r="B6757" t="str">
            <v>PARAFUSO M16 EM ACO GALVANIZADO, COMPRIMENTO = 250 MM, DIAMETRO = 16 MM,</v>
          </cell>
          <cell r="C6757" t="str">
            <v>UN</v>
          </cell>
          <cell r="D6757" t="str">
            <v>CR</v>
          </cell>
          <cell r="E6757">
            <v>4.22</v>
          </cell>
        </row>
        <row r="6758">
          <cell r="B6758" t="str">
            <v>ROSCA MAQUINA, CABECA QUADRADA</v>
          </cell>
        </row>
        <row r="6759">
          <cell r="A6759">
            <v>429</v>
          </cell>
          <cell r="B6759" t="str">
            <v>PARAFUSO M16 EM ACO GALVANIZADO, COMPRIMENTO = 300 MM, DIAMETRO = 16 MM,</v>
          </cell>
          <cell r="C6759" t="str">
            <v>UN</v>
          </cell>
          <cell r="D6759" t="str">
            <v>CR</v>
          </cell>
          <cell r="E6759">
            <v>5.69</v>
          </cell>
        </row>
        <row r="6760">
          <cell r="B6760" t="str">
            <v>ROSCA DUPLA</v>
          </cell>
        </row>
        <row r="6761">
          <cell r="A6761">
            <v>439</v>
          </cell>
          <cell r="B6761" t="str">
            <v>PARAFUSO M16 EM ACO GALVANIZADO, COMPRIMENTO = 300 MM, DIAMETRO = 16 MM,</v>
          </cell>
          <cell r="C6761" t="str">
            <v>UN</v>
          </cell>
          <cell r="D6761" t="str">
            <v>CR</v>
          </cell>
          <cell r="E6761">
            <v>4.8499999999999996</v>
          </cell>
        </row>
        <row r="6762">
          <cell r="B6762" t="str">
            <v>ROSCA MAQUINA, CABECA QUADRADA</v>
          </cell>
        </row>
        <row r="6763">
          <cell r="A6763">
            <v>433</v>
          </cell>
          <cell r="B6763" t="str">
            <v>PARAFUSO M16 EM ACO GALVANIZADO, COMPRIMENTO = 350 MM, DIAMETRO = 16 MM,</v>
          </cell>
          <cell r="C6763" t="str">
            <v>UN</v>
          </cell>
          <cell r="D6763" t="str">
            <v>CR</v>
          </cell>
          <cell r="E6763">
            <v>5.66</v>
          </cell>
        </row>
        <row r="6764">
          <cell r="B6764" t="str">
            <v>ROSCA MAQUINA, CABECA QUADRADA</v>
          </cell>
        </row>
        <row r="6765">
          <cell r="A6765">
            <v>437</v>
          </cell>
          <cell r="B6765" t="str">
            <v>PARAFUSO M16 EM ACO GALVANIZADO, COMPRIMENTO = 400 MM, DIAMETRO = 16 MM,</v>
          </cell>
          <cell r="C6765" t="str">
            <v>UN</v>
          </cell>
          <cell r="D6765" t="str">
            <v>CR</v>
          </cell>
          <cell r="E6765">
            <v>7.52</v>
          </cell>
        </row>
        <row r="6766">
          <cell r="B6766" t="str">
            <v>ROSCA DUPLA</v>
          </cell>
        </row>
        <row r="6767">
          <cell r="A6767">
            <v>11790</v>
          </cell>
          <cell r="B6767" t="str">
            <v>PARAFUSO M16 EM ACO GALVANIZADO, COMPRIMENTO = 450 MM, DIAMETRO = 16 MM,</v>
          </cell>
          <cell r="C6767" t="str">
            <v>UN</v>
          </cell>
          <cell r="D6767" t="str">
            <v>CR</v>
          </cell>
          <cell r="E6767">
            <v>8.5299999999999994</v>
          </cell>
        </row>
        <row r="6768">
          <cell r="B6768" t="str">
            <v>ROSCA MAQUINA, CABECA QUADRADA</v>
          </cell>
        </row>
        <row r="6769">
          <cell r="A6769">
            <v>428</v>
          </cell>
          <cell r="B6769" t="str">
            <v>PARAFUSO M16 EM ACO GALVANIZADO, COMPRIMENTO = 500 MM, DIAMETRO = 16 MM,</v>
          </cell>
          <cell r="C6769" t="str">
            <v>UN</v>
          </cell>
          <cell r="D6769" t="str">
            <v>C</v>
          </cell>
          <cell r="E6769">
            <v>9.2799999999999994</v>
          </cell>
        </row>
        <row r="6770">
          <cell r="B6770" t="str">
            <v>ROSCA MAQUINA, COM CABECA SEXTAVADA E PORCA</v>
          </cell>
        </row>
        <row r="6771">
          <cell r="A6771">
            <v>4384</v>
          </cell>
          <cell r="B6771" t="str">
            <v>PARAFUSO NIQUELADO COM ACABAMENTO CROMADO PARA FIXAR PECA SANITARIA, INCLUI</v>
          </cell>
          <cell r="C6771" t="str">
            <v>UN</v>
          </cell>
          <cell r="D6771" t="str">
            <v>CR</v>
          </cell>
          <cell r="E6771">
            <v>8.31</v>
          </cell>
        </row>
        <row r="6772">
          <cell r="B6772" t="str">
            <v>PORCA CEGA, ARRUELA E BUCHA DE NYLON TAMANHO S-10</v>
          </cell>
        </row>
        <row r="6773">
          <cell r="A6773">
            <v>4351</v>
          </cell>
          <cell r="B6773" t="str">
            <v>PARAFUSO NIQUELADO P/ FIXAR PECA SANITARIA - INCL PORCA CEGA, ARRUELA E BUCHA</v>
          </cell>
          <cell r="C6773" t="str">
            <v>UN</v>
          </cell>
          <cell r="D6773" t="str">
            <v>CR</v>
          </cell>
          <cell r="E6773">
            <v>1.53</v>
          </cell>
        </row>
        <row r="6774">
          <cell r="B6774" t="str">
            <v>DE NYLON S-8</v>
          </cell>
        </row>
        <row r="6775">
          <cell r="A6775">
            <v>11054</v>
          </cell>
          <cell r="B6775" t="str">
            <v>PARAFUSO ROSCA SOBERBA ZINCADO CABECA CHATA FENDA SIMPLES 3,2 X 20 MM (3/4 ")</v>
          </cell>
          <cell r="C6775" t="str">
            <v>UN</v>
          </cell>
          <cell r="D6775" t="str">
            <v>CR</v>
          </cell>
          <cell r="E6775">
            <v>0.02</v>
          </cell>
        </row>
        <row r="6776">
          <cell r="A6776">
            <v>11055</v>
          </cell>
          <cell r="B6776" t="str">
            <v>PARAFUSO ROSCA SOBERBA ZINCADO CABECA CHATA FENDA SIMPLES 3,5 X 25 MM (1 ")</v>
          </cell>
          <cell r="C6776" t="str">
            <v>UN</v>
          </cell>
          <cell r="D6776" t="str">
            <v>CR</v>
          </cell>
          <cell r="E6776">
            <v>0.03</v>
          </cell>
        </row>
        <row r="6777">
          <cell r="A6777">
            <v>11056</v>
          </cell>
          <cell r="B6777" t="str">
            <v>PARAFUSO ROSCA SOBERBA ZINCADO CABECA CHATA FENDA SIMPLES 3,8 X 30 MM (1.1/4 ")</v>
          </cell>
          <cell r="C6777" t="str">
            <v>UN</v>
          </cell>
          <cell r="D6777" t="str">
            <v>CR</v>
          </cell>
          <cell r="E6777">
            <v>0.04</v>
          </cell>
        </row>
        <row r="6778">
          <cell r="A6778">
            <v>11057</v>
          </cell>
          <cell r="B6778" t="str">
            <v>PARAFUSO ROSCA SOBERBA ZINCADO CABECA CHATA FENDA SIMPLES 4,8 X 40 MM (1.1/2 ")</v>
          </cell>
          <cell r="C6778" t="str">
            <v>UN</v>
          </cell>
          <cell r="D6778" t="str">
            <v>CR</v>
          </cell>
          <cell r="E6778">
            <v>0.08</v>
          </cell>
        </row>
        <row r="6779">
          <cell r="A6779">
            <v>11059</v>
          </cell>
          <cell r="B6779" t="str">
            <v>PARAFUSO ROSCA SOBERBA ZINCADO CABECA CHATA FENDA SIMPLES 5,5 X 50 MM (2 ")</v>
          </cell>
          <cell r="C6779" t="str">
            <v>UN</v>
          </cell>
          <cell r="D6779" t="str">
            <v>CR</v>
          </cell>
          <cell r="E6779">
            <v>0.15</v>
          </cell>
        </row>
        <row r="6780">
          <cell r="A6780">
            <v>11058</v>
          </cell>
          <cell r="B6780" t="str">
            <v>PARAFUSO ROSCA SOBERBA ZINCADO CABECA CHATA FENDA SIMPLES 5,5 X 65 MM (2.1/2 ")</v>
          </cell>
          <cell r="C6780" t="str">
            <v>UN</v>
          </cell>
          <cell r="D6780" t="str">
            <v>CR</v>
          </cell>
          <cell r="E6780">
            <v>0.2</v>
          </cell>
        </row>
        <row r="6781">
          <cell r="A6781">
            <v>4354</v>
          </cell>
          <cell r="B6781" t="str">
            <v>PARAFUSO SEXTAVADO ZINCADO GRAU 5 ROSCA INTEIRA 1.1/2" X 4" "</v>
          </cell>
          <cell r="C6781" t="str">
            <v>UN</v>
          </cell>
          <cell r="D6781" t="str">
            <v>CR</v>
          </cell>
          <cell r="E6781">
            <v>0.83</v>
          </cell>
        </row>
        <row r="6782">
          <cell r="A6782">
            <v>4380</v>
          </cell>
          <cell r="B6782" t="str">
            <v>PARAFUSO ZINCADO ROSCA SOBERBA 5/16 " X 120 MM PARA TELHA FIBROCIMENTO</v>
          </cell>
          <cell r="C6782" t="str">
            <v>UN</v>
          </cell>
          <cell r="D6782" t="str">
            <v>CR</v>
          </cell>
          <cell r="E6782">
            <v>0.69</v>
          </cell>
        </row>
        <row r="6783">
          <cell r="A6783">
            <v>4299</v>
          </cell>
          <cell r="B6783" t="str">
            <v>PARAFUSO ZINCADO ROSCA SOBERBA, CABECA SEXTAVADA, 5/16 " X 110 MM, PARA</v>
          </cell>
          <cell r="C6783" t="str">
            <v>UN</v>
          </cell>
          <cell r="D6783" t="str">
            <v>C</v>
          </cell>
          <cell r="E6783">
            <v>0.65</v>
          </cell>
        </row>
        <row r="6784">
          <cell r="B6784" t="str">
            <v>FIXACAO DE TELHA EM MADEIRA</v>
          </cell>
        </row>
        <row r="6785">
          <cell r="A6785">
            <v>4304</v>
          </cell>
          <cell r="B6785" t="str">
            <v>PARAFUSO ZINCADO ROSCA SOBERBA, CABECA SEXTAVADA, 5/16 " X 150 MM, PARA</v>
          </cell>
          <cell r="C6785" t="str">
            <v>UN</v>
          </cell>
          <cell r="D6785" t="str">
            <v>CR</v>
          </cell>
          <cell r="E6785">
            <v>0.88</v>
          </cell>
        </row>
        <row r="6786">
          <cell r="B6786" t="str">
            <v>FIXACAO DE TELHA EM MADEIRA</v>
          </cell>
        </row>
        <row r="6787">
          <cell r="A6787">
            <v>4305</v>
          </cell>
          <cell r="B6787" t="str">
            <v>PARAFUSO ZINCADO ROSCA SOBERBA, CABECA SEXTAVADA, 5/16 " X 180 MM, PARA</v>
          </cell>
          <cell r="C6787" t="str">
            <v>UN</v>
          </cell>
          <cell r="D6787" t="str">
            <v>CR</v>
          </cell>
          <cell r="E6787">
            <v>1.03</v>
          </cell>
        </row>
        <row r="6788">
          <cell r="B6788" t="str">
            <v>FIXACAO DE TELHA EM MADEIRA</v>
          </cell>
        </row>
        <row r="6789">
          <cell r="A6789">
            <v>4306</v>
          </cell>
          <cell r="B6789" t="str">
            <v>PARAFUSO ZINCADO ROSCA SOBERBA, CABECA SEXTAVADA, 5/16 " X 200 MM, PARA</v>
          </cell>
          <cell r="C6789" t="str">
            <v>UN</v>
          </cell>
          <cell r="D6789" t="str">
            <v>CR</v>
          </cell>
          <cell r="E6789">
            <v>1.19</v>
          </cell>
        </row>
        <row r="6790">
          <cell r="B6790" t="str">
            <v>FIXACAO DE TELHA EM MADEIRA</v>
          </cell>
        </row>
        <row r="6791">
          <cell r="A6791">
            <v>4308</v>
          </cell>
          <cell r="B6791" t="str">
            <v>PARAFUSO ZINCADO ROSCA SOBERBA, CABECA SEXTAVADA, 5/16 " X 230 MM, PARA</v>
          </cell>
          <cell r="C6791" t="str">
            <v>UN</v>
          </cell>
          <cell r="D6791" t="str">
            <v>CR</v>
          </cell>
          <cell r="E6791">
            <v>2.4700000000000002</v>
          </cell>
        </row>
        <row r="6792">
          <cell r="B6792" t="str">
            <v>FIXACAO DE TELHA EM MADEIRA</v>
          </cell>
        </row>
        <row r="6793">
          <cell r="A6793">
            <v>4302</v>
          </cell>
          <cell r="B6793" t="str">
            <v>PARAFUSO ZINCADO ROSCA SOBERBA, CABECA SEXTAVADA, 5/16 " X 250 MM, PARA</v>
          </cell>
          <cell r="C6793" t="str">
            <v>UN</v>
          </cell>
          <cell r="D6793" t="str">
            <v>CR</v>
          </cell>
          <cell r="E6793">
            <v>1.85</v>
          </cell>
        </row>
        <row r="6794">
          <cell r="B6794" t="str">
            <v>FIXACAO DE TELHA EM MADEIRA</v>
          </cell>
        </row>
        <row r="6795">
          <cell r="A6795">
            <v>4300</v>
          </cell>
          <cell r="B6795" t="str">
            <v>PARAFUSO ZINCADO ROSCA SOBERBA, CABECA SEXTAVADA, 5/16 " X 50 MM, PARA FIXACAO</v>
          </cell>
          <cell r="C6795" t="str">
            <v>UN</v>
          </cell>
          <cell r="D6795" t="str">
            <v>CR</v>
          </cell>
          <cell r="E6795">
            <v>0.44</v>
          </cell>
        </row>
        <row r="6796">
          <cell r="A6796" t="str">
            <v>Obs: dimensões entre asteríscos (*) indicam a aceitação de medidas aproximadas.</v>
          </cell>
        </row>
        <row r="6798">
          <cell r="B6798" t="str">
            <v>PREÇOS DE INSUMOS</v>
          </cell>
          <cell r="D6798" t="str">
            <v>Página:</v>
          </cell>
          <cell r="E6798" t="str">
            <v>103 / 146</v>
          </cell>
        </row>
        <row r="6799">
          <cell r="A6799" t="str">
            <v>Indicação da origem do preço:</v>
          </cell>
        </row>
        <row r="6800">
          <cell r="A6800" t="str">
            <v>• C - para preço coletado pelo IBGE</v>
          </cell>
        </row>
        <row r="6801">
          <cell r="A6801" t="str">
            <v>• CR - para preço obtido por meio do coeficiente de representatividade do insumo (ver Manual de Metodologia e</v>
          </cell>
        </row>
        <row r="6802">
          <cell r="A6802" t="str">
            <v>Conceitos);</v>
          </cell>
        </row>
        <row r="6803">
          <cell r="A6803" t="str">
            <v>• AS - para preço atribuído com base no preço do insumo para a localidade de São Paulo.</v>
          </cell>
        </row>
        <row r="6804">
          <cell r="A6804" t="str">
            <v>Mês de Coleta:</v>
          </cell>
          <cell r="B6804" t="str">
            <v>06/2016 Pesquisa: IBGE</v>
          </cell>
        </row>
        <row r="6805">
          <cell r="B6805" t="str">
            <v>CUIABA</v>
          </cell>
          <cell r="C6805" t="str">
            <v>90,01</v>
          </cell>
          <cell r="E6805">
            <v>52.06</v>
          </cell>
        </row>
        <row r="6806">
          <cell r="A6806" t="str">
            <v>Localidade:</v>
          </cell>
          <cell r="B6806" t="str">
            <v>Encargos Sociais Desonerados(%) Horista:</v>
          </cell>
          <cell r="D6806" t="str">
            <v>Mensalista:</v>
          </cell>
        </row>
        <row r="6807">
          <cell r="A6807" t="str">
            <v>Código</v>
          </cell>
          <cell r="B6807" t="str">
            <v>Descriçao do Insumo</v>
          </cell>
          <cell r="C6807" t="str">
            <v>Unid</v>
          </cell>
          <cell r="D6807" t="str">
            <v>Origem</v>
          </cell>
          <cell r="E6807" t="str">
            <v>Preço</v>
          </cell>
        </row>
        <row r="6808">
          <cell r="D6808" t="str">
            <v>de Preço</v>
          </cell>
          <cell r="E6808" t="str">
            <v>Mediano (R$)</v>
          </cell>
        </row>
        <row r="6809">
          <cell r="B6809" t="str">
            <v>DE TELHA EM MADEIRA</v>
          </cell>
        </row>
        <row r="6810">
          <cell r="A6810">
            <v>4301</v>
          </cell>
          <cell r="B6810" t="str">
            <v>PARAFUSO ZINCADO ROSCA SOBERBA, CABECA SEXTAVADA, 5/16 " X 85 MM, PARA FIXACAO</v>
          </cell>
          <cell r="C6810" t="str">
            <v>UN</v>
          </cell>
          <cell r="D6810" t="str">
            <v>CR</v>
          </cell>
          <cell r="E6810">
            <v>0.54</v>
          </cell>
        </row>
        <row r="6811">
          <cell r="B6811" t="str">
            <v>DE TELHA EM MADEIRA</v>
          </cell>
        </row>
        <row r="6812">
          <cell r="A6812">
            <v>4320</v>
          </cell>
          <cell r="B6812" t="str">
            <v>PARAFUSO ZINCADO 5/16 " X 250 MM PARA FIXACAO DE TELHA DE FIBROCIMENTO CANALETE</v>
          </cell>
          <cell r="C6812" t="str">
            <v>UN</v>
          </cell>
          <cell r="D6812" t="str">
            <v>CR</v>
          </cell>
          <cell r="E6812">
            <v>1.64</v>
          </cell>
        </row>
        <row r="6813">
          <cell r="B6813" t="str">
            <v>49, INCLUI BUCHA NYLON S-10</v>
          </cell>
        </row>
        <row r="6814">
          <cell r="A6814">
            <v>4318</v>
          </cell>
          <cell r="B6814" t="str">
            <v>PARAFUSO ZINCADO 5/16 " X 85 MM PARA FIXACAO DE TELHA DE FIBROCIMENTO CANALETE</v>
          </cell>
          <cell r="C6814" t="str">
            <v>UN</v>
          </cell>
          <cell r="D6814" t="str">
            <v>CR</v>
          </cell>
          <cell r="E6814">
            <v>0.79</v>
          </cell>
        </row>
        <row r="6815">
          <cell r="B6815" t="str">
            <v>90, INCLUI BUCHA NYLON S-10</v>
          </cell>
        </row>
        <row r="6816">
          <cell r="A6816">
            <v>40577</v>
          </cell>
          <cell r="B6816" t="str">
            <v>PARAFUSO ZINCADO, SEXTAVADO, AUTOBROCANTE, FLANGEADO, 4,2 X 19 (COLETADO</v>
          </cell>
          <cell r="C6816" t="str">
            <v>CENTO</v>
          </cell>
          <cell r="D6816" t="str">
            <v>CR</v>
          </cell>
          <cell r="E6816">
            <v>7.6</v>
          </cell>
        </row>
        <row r="6817">
          <cell r="B6817" t="str">
            <v>CAIXA)</v>
          </cell>
        </row>
        <row r="6818">
          <cell r="A6818">
            <v>11962</v>
          </cell>
          <cell r="B6818" t="str">
            <v>PARAFUSO ZINCADO, SEXTAVADO, COM ROSCA INTEIRA, DIAMETRO 1/4", COMPRIMENTO 1/2"</v>
          </cell>
          <cell r="C6818" t="str">
            <v>UN</v>
          </cell>
          <cell r="D6818" t="str">
            <v>CR</v>
          </cell>
          <cell r="E6818">
            <v>0.08</v>
          </cell>
        </row>
        <row r="6819">
          <cell r="A6819">
            <v>4332</v>
          </cell>
          <cell r="B6819" t="str">
            <v>PARAFUSO ZINCADO, SEXTAVADO, COM ROSCA INTEIRA, DIAMETRO 3/8", COMPRIMENTO 2"</v>
          </cell>
          <cell r="C6819" t="str">
            <v>UN</v>
          </cell>
          <cell r="D6819" t="str">
            <v>CR</v>
          </cell>
          <cell r="E6819">
            <v>0.4</v>
          </cell>
        </row>
        <row r="6820">
          <cell r="A6820">
            <v>4331</v>
          </cell>
          <cell r="B6820" t="str">
            <v>PARAFUSO ZINCADO, SEXTAVADO, COM ROSCA INTEIRA, DIAMETRO 5/8", COMPRIMENTO 2 -</v>
          </cell>
          <cell r="C6820" t="str">
            <v>UN</v>
          </cell>
          <cell r="D6820" t="str">
            <v>CR</v>
          </cell>
          <cell r="E6820">
            <v>1.51</v>
          </cell>
        </row>
        <row r="6821">
          <cell r="B6821" t="str">
            <v>1/4"</v>
          </cell>
        </row>
        <row r="6822">
          <cell r="A6822">
            <v>4336</v>
          </cell>
          <cell r="B6822" t="str">
            <v>PARAFUSO ZINCADO, SEXTAVADO, COM ROSCA INTEIRA, DIAMETRO 5/8", COMPRIMENTO 3",</v>
          </cell>
          <cell r="C6822" t="str">
            <v>UN</v>
          </cell>
          <cell r="D6822" t="str">
            <v>CR</v>
          </cell>
          <cell r="E6822">
            <v>1.94</v>
          </cell>
        </row>
        <row r="6823">
          <cell r="B6823" t="str">
            <v>COM PORCA E ARRUELA DE PRESSAO MEDIA</v>
          </cell>
        </row>
        <row r="6824">
          <cell r="A6824">
            <v>13294</v>
          </cell>
          <cell r="B6824" t="str">
            <v>PARAFUSO ZINCADO, SEXTAVADO, COM ROSCA SOBERBA, DIAMETRO 3/8", COMPRIMENTO</v>
          </cell>
          <cell r="C6824" t="str">
            <v>UN</v>
          </cell>
          <cell r="D6824" t="str">
            <v>CR</v>
          </cell>
          <cell r="E6824">
            <v>0.55000000000000004</v>
          </cell>
        </row>
        <row r="6825">
          <cell r="B6825" t="str">
            <v>80 MM</v>
          </cell>
        </row>
        <row r="6826">
          <cell r="A6826">
            <v>11948</v>
          </cell>
          <cell r="B6826" t="str">
            <v>PARAFUSO ZINCADO, SEXTAVADO, COM ROSCA SOBERBA, DIAMETRO 5/16", COMPRIMENTO</v>
          </cell>
          <cell r="C6826" t="str">
            <v>UN</v>
          </cell>
          <cell r="D6826" t="str">
            <v>CR</v>
          </cell>
          <cell r="E6826">
            <v>0.25</v>
          </cell>
        </row>
        <row r="6827">
          <cell r="B6827" t="str">
            <v>40 MM</v>
          </cell>
        </row>
        <row r="6828">
          <cell r="A6828">
            <v>4382</v>
          </cell>
          <cell r="B6828" t="str">
            <v>PARAFUSO ZINCADO, SEXTAVADO, COM ROSCA SOBERBA, DIAMETRO 5/16", COMPRIMENTO</v>
          </cell>
          <cell r="C6828" t="str">
            <v>UN</v>
          </cell>
          <cell r="D6828" t="str">
            <v>CR</v>
          </cell>
          <cell r="E6828">
            <v>0.41</v>
          </cell>
        </row>
        <row r="6829">
          <cell r="B6829" t="str">
            <v>80 MM</v>
          </cell>
        </row>
        <row r="6830">
          <cell r="A6830">
            <v>40843</v>
          </cell>
          <cell r="B6830" t="str">
            <v>PARAFUSO, ASTM A307 - GRAU A, SEXTAVADO, ZINCADO, DIAMETRO 3/8" X 1" (9,52 MM X 25,4</v>
          </cell>
          <cell r="C6830" t="str">
            <v>CENTO</v>
          </cell>
          <cell r="D6830" t="str">
            <v>CR</v>
          </cell>
          <cell r="E6830">
            <v>20.9</v>
          </cell>
        </row>
        <row r="6831">
          <cell r="B6831" t="str">
            <v>MM)</v>
          </cell>
        </row>
        <row r="6832">
          <cell r="A6832">
            <v>40580</v>
          </cell>
          <cell r="B6832" t="str">
            <v>PARAFUSO, AUTO ATARRACHANTE, CABECA CHATA, FENDA SIMPLES, 1/4" (6,35 MM) X 25 MM</v>
          </cell>
          <cell r="C6832" t="str">
            <v>CENTO</v>
          </cell>
          <cell r="D6832" t="str">
            <v>CR</v>
          </cell>
          <cell r="E6832">
            <v>25.5</v>
          </cell>
        </row>
        <row r="6833">
          <cell r="B6833" t="str">
            <v>(COLETADO CAIXA)</v>
          </cell>
        </row>
        <row r="6834">
          <cell r="A6834">
            <v>40578</v>
          </cell>
          <cell r="B6834" t="str">
            <v>PARAFUSO, COMUM, ASTM A307, SEXTAVADO, DIAMETRO 1/2" (12,7 MM) X 25,4 MM (1")</v>
          </cell>
          <cell r="C6834" t="str">
            <v>CENTO</v>
          </cell>
          <cell r="D6834" t="str">
            <v>CR</v>
          </cell>
          <cell r="E6834">
            <v>52.32</v>
          </cell>
        </row>
        <row r="6835">
          <cell r="B6835" t="str">
            <v>(COLETADO CAIXA)</v>
          </cell>
        </row>
        <row r="6836">
          <cell r="A6836">
            <v>40579</v>
          </cell>
          <cell r="B6836" t="str">
            <v>PARAFUSO, COMUM, ASTM A307, SEXTAVADO, DIAMETRO 1/4Â (6,3 MM) X 25,4 MM (1Â)</v>
          </cell>
          <cell r="C6836" t="str">
            <v>CENTO</v>
          </cell>
          <cell r="D6836" t="str">
            <v>CR</v>
          </cell>
          <cell r="E6836">
            <v>22</v>
          </cell>
        </row>
        <row r="6837">
          <cell r="B6837" t="str">
            <v>(COLETADO CAIXA).</v>
          </cell>
        </row>
        <row r="6838">
          <cell r="A6838">
            <v>4386</v>
          </cell>
          <cell r="B6838" t="str">
            <v>PARALELEPIPEDO GRANITICO OU BASALTICO, PARA PAVIMENTACAO, SEM FRETE,  *30 A 35*</v>
          </cell>
          <cell r="C6838" t="str">
            <v>M2</v>
          </cell>
          <cell r="D6838" t="str">
            <v>AS</v>
          </cell>
          <cell r="E6838">
            <v>55.81</v>
          </cell>
        </row>
        <row r="6839">
          <cell r="B6839" t="str">
            <v>PECAS POR M2</v>
          </cell>
        </row>
        <row r="6840">
          <cell r="A6840">
            <v>4385</v>
          </cell>
          <cell r="B6840" t="str">
            <v>PARALELEPIPEDO GRANITICO OU BASALTICO, PARA PAVIMENTACAO, SEM FRETE,  *30 A 35*</v>
          </cell>
          <cell r="C6840" t="str">
            <v>MIL</v>
          </cell>
          <cell r="D6840" t="str">
            <v>AS</v>
          </cell>
          <cell r="E6840">
            <v>1320</v>
          </cell>
        </row>
        <row r="6841">
          <cell r="B6841" t="str">
            <v>PECAS POR M2</v>
          </cell>
        </row>
        <row r="6842">
          <cell r="A6842">
            <v>38397</v>
          </cell>
          <cell r="B6842" t="str">
            <v>PASTA DESENGRAXANTE PARA MAOS</v>
          </cell>
          <cell r="C6842" t="str">
            <v>KG</v>
          </cell>
          <cell r="D6842" t="str">
            <v>CR</v>
          </cell>
          <cell r="E6842">
            <v>3.89</v>
          </cell>
        </row>
        <row r="6843">
          <cell r="A6843">
            <v>20078</v>
          </cell>
          <cell r="B6843" t="str">
            <v>PASTA LUBRIFICANTE PARA TUBOS E CONEXOES COM JUNTA ELASTICA (USO EM PVC, ACO,</v>
          </cell>
          <cell r="C6843" t="str">
            <v>UN</v>
          </cell>
          <cell r="D6843" t="str">
            <v>CR</v>
          </cell>
          <cell r="E6843">
            <v>17.03</v>
          </cell>
        </row>
        <row r="6844">
          <cell r="B6844" t="str">
            <v>POLIETILENO E OUTROS) ( DE *400* G)</v>
          </cell>
        </row>
        <row r="6845">
          <cell r="A6845">
            <v>20079</v>
          </cell>
          <cell r="B6845" t="str">
            <v>PASTA LUBRIFICANTE PARA TUBOS E CONEXOES COM JUNTA ELASTICA (USO EM PVC, ACO,</v>
          </cell>
          <cell r="C6845" t="str">
            <v>UN</v>
          </cell>
          <cell r="D6845" t="str">
            <v>CR</v>
          </cell>
          <cell r="E6845">
            <v>106.24</v>
          </cell>
        </row>
        <row r="6846">
          <cell r="B6846" t="str">
            <v>POLIETILENO E OUTROS) (POTE DE 3.500* G)</v>
          </cell>
        </row>
        <row r="6847">
          <cell r="A6847">
            <v>39897</v>
          </cell>
          <cell r="B6847" t="str">
            <v>PASTA PARA SOLDA DE TUBOS E CONEXOES DE COBRE</v>
          </cell>
          <cell r="C6847" t="str">
            <v>250G</v>
          </cell>
          <cell r="D6847" t="str">
            <v>CR</v>
          </cell>
          <cell r="E6847">
            <v>20.71</v>
          </cell>
        </row>
        <row r="6848">
          <cell r="A6848">
            <v>118</v>
          </cell>
          <cell r="B6848" t="str">
            <v>PASTA VEDA JUNTAS/ROSCA, LATA DE *500* G, PARA INSTALACOES DE GAS E OUTROS</v>
          </cell>
          <cell r="C6848" t="str">
            <v>UN</v>
          </cell>
          <cell r="D6848" t="str">
            <v>CR</v>
          </cell>
          <cell r="E6848">
            <v>64.39</v>
          </cell>
        </row>
        <row r="6849">
          <cell r="A6849">
            <v>4396</v>
          </cell>
          <cell r="B6849" t="str">
            <v>PASTILHA CERAMICA/PORCELANA, REVEST INT/EXT E  PISCINA, CORES BRANCA OU FRIAS,</v>
          </cell>
          <cell r="C6849" t="str">
            <v>M2</v>
          </cell>
          <cell r="D6849" t="str">
            <v>C</v>
          </cell>
          <cell r="E6849">
            <v>102.11</v>
          </cell>
        </row>
        <row r="6850">
          <cell r="B6850" t="str">
            <v>*2,5 X 2,5* CM</v>
          </cell>
        </row>
        <row r="6851">
          <cell r="A6851">
            <v>36881</v>
          </cell>
          <cell r="B6851" t="str">
            <v>PASTILHA CERAMICA/PORCELANA, REVEST INT/EXT E  PISCINA, CORES FRIAS *5 X 5* CM</v>
          </cell>
          <cell r="C6851" t="str">
            <v>M2</v>
          </cell>
          <cell r="D6851" t="str">
            <v>CR</v>
          </cell>
          <cell r="E6851">
            <v>91.24</v>
          </cell>
        </row>
        <row r="6852">
          <cell r="A6852">
            <v>36882</v>
          </cell>
          <cell r="B6852" t="str">
            <v>PASTILHA CERAMICA/PORCELANA, REVEST INT/EXT E  PISCINA, CORES QUENTES *5 X 5* CM</v>
          </cell>
          <cell r="C6852" t="str">
            <v>M2</v>
          </cell>
          <cell r="D6852" t="str">
            <v>CR</v>
          </cell>
          <cell r="E6852">
            <v>106.45</v>
          </cell>
        </row>
        <row r="6853">
          <cell r="A6853">
            <v>4397</v>
          </cell>
          <cell r="B6853" t="str">
            <v>PASTILHA CERAMICA/PORCELANA, REVEST INT/EXT E  PISCINA, CORES QUENTES, *2,5 X 2,5*</v>
          </cell>
          <cell r="C6853" t="str">
            <v>M2</v>
          </cell>
          <cell r="D6853" t="str">
            <v>CR</v>
          </cell>
          <cell r="E6853">
            <v>165.58</v>
          </cell>
        </row>
        <row r="6854">
          <cell r="B6854" t="str">
            <v>CM</v>
          </cell>
        </row>
        <row r="6855">
          <cell r="A6855">
            <v>34754</v>
          </cell>
          <cell r="B6855" t="str">
            <v>PASTILHA DE VIDRO CRISTAL, NACIONAL, REVEST INT/EXT E PISCINA, TODAS AS CORES, E</v>
          </cell>
          <cell r="C6855" t="str">
            <v>M2</v>
          </cell>
          <cell r="D6855" t="str">
            <v>CR</v>
          </cell>
          <cell r="E6855">
            <v>306.60000000000002</v>
          </cell>
        </row>
        <row r="6856">
          <cell r="B6856" t="str">
            <v>MAIOR OU IGUAL A 5 MM  *2,0 X 2,0* CM</v>
          </cell>
        </row>
        <row r="6857">
          <cell r="A6857">
            <v>25962</v>
          </cell>
          <cell r="B6857" t="str">
            <v>PASTILHA DE VIDRO PIGMENTADA *2,0 X 2,0* CM, NACIONAL, PARA REVESTIMENTO</v>
          </cell>
          <cell r="C6857" t="str">
            <v>M2</v>
          </cell>
          <cell r="D6857" t="str">
            <v>CR</v>
          </cell>
          <cell r="E6857">
            <v>194.19</v>
          </cell>
        </row>
        <row r="6858">
          <cell r="B6858" t="str">
            <v>INTERNO/EXTERNO E PISCINA, BRANCA OU CORES FRIAS, ESPESSURA MAIOR OU IGUAL A 5</v>
          </cell>
        </row>
        <row r="6859">
          <cell r="B6859" t="str">
            <v>MM</v>
          </cell>
        </row>
        <row r="6860">
          <cell r="A6860">
            <v>34752</v>
          </cell>
          <cell r="B6860" t="str">
            <v>PASTILHA DE VIDRO PIGMENTADA, NACIONAL, REVEST INT/EXT E PISCINA, CORES QUENTES,</v>
          </cell>
          <cell r="C6860" t="str">
            <v>M2</v>
          </cell>
          <cell r="D6860" t="str">
            <v>CR</v>
          </cell>
          <cell r="E6860">
            <v>341.96</v>
          </cell>
        </row>
        <row r="6861">
          <cell r="B6861" t="str">
            <v>E MAIOR OU IGUAL A 5 MM  *2,0 X 2,0* CM</v>
          </cell>
        </row>
        <row r="6862">
          <cell r="A6862">
            <v>4751</v>
          </cell>
          <cell r="B6862" t="str">
            <v>PASTILHEIRO</v>
          </cell>
          <cell r="C6862" t="str">
            <v>H</v>
          </cell>
          <cell r="D6862" t="str">
            <v>CR</v>
          </cell>
          <cell r="E6862">
            <v>13.47</v>
          </cell>
        </row>
        <row r="6863">
          <cell r="A6863">
            <v>41066</v>
          </cell>
          <cell r="B6863" t="str">
            <v>PASTILHEIRO (MENSALISTA)</v>
          </cell>
          <cell r="C6863" t="str">
            <v>MES</v>
          </cell>
          <cell r="D6863" t="str">
            <v>CR</v>
          </cell>
          <cell r="E6863">
            <v>2374.52</v>
          </cell>
        </row>
        <row r="6864">
          <cell r="A6864">
            <v>13186</v>
          </cell>
          <cell r="B6864" t="str">
            <v>PAVIMENTACAO OU CALCAMENTO POLIEDRICO, COM PEDRAS IRREGULARES</v>
          </cell>
          <cell r="C6864" t="str">
            <v>M3</v>
          </cell>
          <cell r="D6864" t="str">
            <v>AS</v>
          </cell>
          <cell r="E6864">
            <v>78.5</v>
          </cell>
        </row>
        <row r="6865">
          <cell r="A6865">
            <v>20205</v>
          </cell>
          <cell r="B6865" t="str">
            <v>PECA DE MADEIRA LEI APARELHADA 1,5 X 4CM</v>
          </cell>
          <cell r="C6865" t="str">
            <v>M</v>
          </cell>
          <cell r="D6865" t="str">
            <v>CR</v>
          </cell>
          <cell r="E6865">
            <v>0.79</v>
          </cell>
        </row>
        <row r="6866">
          <cell r="A6866" t="str">
            <v>Obs: dimensões entre asteríscos (*) indicam a aceitação de medidas aproximadas.</v>
          </cell>
        </row>
        <row r="6868">
          <cell r="B6868" t="str">
            <v>PREÇOS DE INSUMOS</v>
          </cell>
          <cell r="D6868" t="str">
            <v>Página:</v>
          </cell>
          <cell r="E6868" t="str">
            <v>104 / 146</v>
          </cell>
        </row>
        <row r="6869">
          <cell r="A6869" t="str">
            <v>Indicação da origem do preço:</v>
          </cell>
        </row>
        <row r="6870">
          <cell r="A6870" t="str">
            <v>• C - para preço coletado pelo IBGE</v>
          </cell>
        </row>
        <row r="6871">
          <cell r="A6871" t="str">
            <v>• CR - para preço obtido por meio do coeficiente de representatividade do insumo (ver Manual de Metodologia e</v>
          </cell>
        </row>
        <row r="6872">
          <cell r="A6872" t="str">
            <v>Conceitos);</v>
          </cell>
        </row>
        <row r="6873">
          <cell r="A6873" t="str">
            <v>• AS - para preço atribuído com base no preço do insumo para a localidade de São Paulo.</v>
          </cell>
        </row>
        <row r="6874">
          <cell r="A6874" t="str">
            <v>Mês de Coleta:</v>
          </cell>
          <cell r="B6874" t="str">
            <v>06/2016 Pesquisa: IBGE</v>
          </cell>
        </row>
        <row r="6875">
          <cell r="B6875" t="str">
            <v>CUIABA</v>
          </cell>
          <cell r="C6875" t="str">
            <v>90,01</v>
          </cell>
          <cell r="E6875">
            <v>52.06</v>
          </cell>
        </row>
        <row r="6876">
          <cell r="A6876" t="str">
            <v>Localidade:</v>
          </cell>
          <cell r="B6876" t="str">
            <v>Encargos Sociais Desonerados(%) Horista:</v>
          </cell>
          <cell r="D6876" t="str">
            <v>Mensalista:</v>
          </cell>
        </row>
        <row r="6877">
          <cell r="A6877" t="str">
            <v>Código</v>
          </cell>
          <cell r="B6877" t="str">
            <v>Descriçao do Insumo</v>
          </cell>
          <cell r="C6877" t="str">
            <v>Unid</v>
          </cell>
          <cell r="D6877" t="str">
            <v>Origem</v>
          </cell>
          <cell r="E6877" t="str">
            <v>Preço</v>
          </cell>
        </row>
        <row r="6878">
          <cell r="D6878" t="str">
            <v>de Preço</v>
          </cell>
          <cell r="E6878" t="str">
            <v>Mediano (R$)</v>
          </cell>
        </row>
        <row r="6879">
          <cell r="A6879">
            <v>20206</v>
          </cell>
          <cell r="B6879" t="str">
            <v>PECA DE MADEIRA LEI APARELHADA 2 X 10CM</v>
          </cell>
          <cell r="C6879" t="str">
            <v>M</v>
          </cell>
          <cell r="D6879" t="str">
            <v>CR</v>
          </cell>
          <cell r="E6879">
            <v>2.65</v>
          </cell>
        </row>
        <row r="6880">
          <cell r="A6880">
            <v>20208</v>
          </cell>
          <cell r="B6880" t="str">
            <v>PECA DE MADEIRA LEI APARELHADA 3 X 12" (7,5 X 30CM)</v>
          </cell>
          <cell r="C6880" t="str">
            <v>M</v>
          </cell>
          <cell r="D6880" t="str">
            <v>CR</v>
          </cell>
          <cell r="E6880">
            <v>30.01</v>
          </cell>
        </row>
        <row r="6881">
          <cell r="A6881">
            <v>20209</v>
          </cell>
          <cell r="B6881" t="str">
            <v>PECA DE MADEIRA LEI APARELHADA 3 X 3" (7,5 X 7,5CM)</v>
          </cell>
          <cell r="C6881" t="str">
            <v>M</v>
          </cell>
          <cell r="D6881" t="str">
            <v>CR</v>
          </cell>
          <cell r="E6881">
            <v>7.49</v>
          </cell>
        </row>
        <row r="6882">
          <cell r="A6882">
            <v>20211</v>
          </cell>
          <cell r="B6882" t="str">
            <v>PECA DE MADEIRA LEI APARELHADA 3 X 6" (7,5 X 15CM)</v>
          </cell>
          <cell r="C6882" t="str">
            <v>M</v>
          </cell>
          <cell r="D6882" t="str">
            <v>CR</v>
          </cell>
          <cell r="E6882">
            <v>15.01</v>
          </cell>
        </row>
        <row r="6883">
          <cell r="A6883">
            <v>20204</v>
          </cell>
          <cell r="B6883" t="str">
            <v>PECA DE MADEIRA LEI APARELHADA 3 X 9" (7,5 X 23CM)</v>
          </cell>
          <cell r="C6883" t="str">
            <v>M</v>
          </cell>
          <cell r="D6883" t="str">
            <v>CR</v>
          </cell>
          <cell r="E6883">
            <v>23</v>
          </cell>
        </row>
        <row r="6884">
          <cell r="A6884">
            <v>20213</v>
          </cell>
          <cell r="B6884" t="str">
            <v>PECA DE MADEIRA LEI APARELHADA 6 X 12CM</v>
          </cell>
          <cell r="C6884" t="str">
            <v>M</v>
          </cell>
          <cell r="D6884" t="str">
            <v>CR</v>
          </cell>
          <cell r="E6884">
            <v>8.73</v>
          </cell>
        </row>
        <row r="6885">
          <cell r="A6885">
            <v>11844</v>
          </cell>
          <cell r="B6885" t="str">
            <v>PECA DE MADEIRA LEI 4 X 30CM APARELHADA</v>
          </cell>
          <cell r="C6885" t="str">
            <v>M</v>
          </cell>
          <cell r="D6885" t="str">
            <v>CR</v>
          </cell>
          <cell r="E6885">
            <v>16</v>
          </cell>
        </row>
        <row r="6886">
          <cell r="A6886">
            <v>4433</v>
          </cell>
          <cell r="B6886" t="str">
            <v>PECA DE MADEIRA NAO APARELHADA *7,5 X 7,5* CM (3 X 3 ") MACARANDUBA, ANGELIM OU</v>
          </cell>
          <cell r="C6886" t="str">
            <v>M</v>
          </cell>
          <cell r="D6886" t="str">
            <v>CR</v>
          </cell>
          <cell r="E6886">
            <v>5.62</v>
          </cell>
        </row>
        <row r="6887">
          <cell r="B6887" t="str">
            <v>EQUIVALENTE DA REGIAO</v>
          </cell>
        </row>
        <row r="6888">
          <cell r="A6888">
            <v>4491</v>
          </cell>
          <cell r="B6888" t="str">
            <v>PECA DE MADEIRA NATIVA / REGIONAL 7,5 X 7,5CM (3X3) NAO APARELHADA (P/FORMA)</v>
          </cell>
          <cell r="C6888" t="str">
            <v>M</v>
          </cell>
          <cell r="D6888" t="str">
            <v>CR</v>
          </cell>
          <cell r="E6888">
            <v>4.32</v>
          </cell>
        </row>
        <row r="6889">
          <cell r="A6889">
            <v>4505</v>
          </cell>
          <cell r="B6889" t="str">
            <v>PECA DE MADEIRA NATIVA/REGIONAL 1 X 7CM NAO APARELHADA (P/FORMA)</v>
          </cell>
          <cell r="C6889" t="str">
            <v>M</v>
          </cell>
          <cell r="D6889" t="str">
            <v>CR</v>
          </cell>
          <cell r="E6889">
            <v>1.7</v>
          </cell>
        </row>
        <row r="6890">
          <cell r="A6890">
            <v>4517</v>
          </cell>
          <cell r="B6890" t="str">
            <v>PECA DE MADEIRA NATIVA/REGIONAL 2,5 X 7,0 CM (SARRAFO-P/FORMA)</v>
          </cell>
          <cell r="C6890" t="str">
            <v>M</v>
          </cell>
          <cell r="D6890" t="str">
            <v>CR</v>
          </cell>
          <cell r="E6890">
            <v>1.21</v>
          </cell>
        </row>
        <row r="6891">
          <cell r="A6891">
            <v>4448</v>
          </cell>
          <cell r="B6891" t="str">
            <v>PECA DE MADEIRA NATIVA/REGIONAL 7,5 X 12,50 CM (3X5") NAO APARELHADA (P/FORMA)</v>
          </cell>
          <cell r="C6891" t="str">
            <v>M</v>
          </cell>
          <cell r="D6891" t="str">
            <v>CR</v>
          </cell>
          <cell r="E6891">
            <v>7.89</v>
          </cell>
        </row>
        <row r="6892">
          <cell r="A6892">
            <v>14439</v>
          </cell>
          <cell r="B6892" t="str">
            <v>PECA DE MADEIRA ROLICA, SEM TRATAMENTO  (EUCALIPTO OU REGIONAL EQUIVALENTE) D</v>
          </cell>
          <cell r="C6892" t="str">
            <v>M</v>
          </cell>
          <cell r="D6892" t="str">
            <v>AS</v>
          </cell>
          <cell r="E6892">
            <v>1.99</v>
          </cell>
        </row>
        <row r="6893">
          <cell r="B6893" t="str">
            <v>= 8 A 11 CM, P/ ESCORAMENTOS, H = 6 M</v>
          </cell>
        </row>
        <row r="6894">
          <cell r="A6894">
            <v>6194</v>
          </cell>
          <cell r="B6894" t="str">
            <v>PECA DE MADEIRA 2A QUALIDADE 2,5 X 15CM (1X6") NAO APARELHADA</v>
          </cell>
          <cell r="C6894" t="str">
            <v>M</v>
          </cell>
          <cell r="D6894" t="str">
            <v>CR</v>
          </cell>
          <cell r="E6894">
            <v>2.9</v>
          </cell>
        </row>
        <row r="6895">
          <cell r="A6895">
            <v>4509</v>
          </cell>
          <cell r="B6895" t="str">
            <v>PECA DE MADEIRA 3A QUALIDADE 2,5 X 10CM NAO APARELHADA</v>
          </cell>
          <cell r="C6895" t="str">
            <v>M</v>
          </cell>
          <cell r="D6895" t="str">
            <v>CR</v>
          </cell>
          <cell r="E6895">
            <v>2.2200000000000002</v>
          </cell>
        </row>
        <row r="6896">
          <cell r="A6896">
            <v>4513</v>
          </cell>
          <cell r="B6896" t="str">
            <v>PECA DE MADEIRA 3A/4A NATIVA/REGIONAL 5 X 5 CM</v>
          </cell>
          <cell r="C6896" t="str">
            <v>M</v>
          </cell>
          <cell r="D6896" t="str">
            <v>CR</v>
          </cell>
          <cell r="E6896">
            <v>1.75</v>
          </cell>
        </row>
        <row r="6897">
          <cell r="A6897">
            <v>4512</v>
          </cell>
          <cell r="B6897" t="str">
            <v>PECA DE MADEIRA 3A/4A QUALIDADE 2,5 X 5CM NAO APARELHADA</v>
          </cell>
          <cell r="C6897" t="str">
            <v>M</v>
          </cell>
          <cell r="D6897" t="str">
            <v>CR</v>
          </cell>
          <cell r="E6897">
            <v>1.36</v>
          </cell>
        </row>
        <row r="6898">
          <cell r="A6898">
            <v>4500</v>
          </cell>
          <cell r="B6898" t="str">
            <v>PECA DE MADEIRA 3A/4A QUALIDADE 7,5 X 10CM NAO APARELHADA</v>
          </cell>
          <cell r="C6898" t="str">
            <v>M</v>
          </cell>
          <cell r="D6898" t="str">
            <v>CR</v>
          </cell>
          <cell r="E6898">
            <v>6.69</v>
          </cell>
        </row>
        <row r="6899">
          <cell r="A6899">
            <v>10731</v>
          </cell>
          <cell r="B6899" t="str">
            <v>PEDRA ARDOSIA, CINZA, *40 X 40* CM, E= *1 CM</v>
          </cell>
          <cell r="C6899" t="str">
            <v>M2</v>
          </cell>
          <cell r="D6899" t="str">
            <v>C</v>
          </cell>
          <cell r="E6899">
            <v>60</v>
          </cell>
        </row>
        <row r="6900">
          <cell r="A6900">
            <v>4704</v>
          </cell>
          <cell r="B6900" t="str">
            <v>PEDRA ARDOSIA, CINZA, 20  X  40 CM,  E=  *1 CM</v>
          </cell>
          <cell r="C6900" t="str">
            <v>M2</v>
          </cell>
          <cell r="D6900" t="str">
            <v>CR</v>
          </cell>
          <cell r="E6900">
            <v>54.14</v>
          </cell>
        </row>
        <row r="6901">
          <cell r="A6901">
            <v>10730</v>
          </cell>
          <cell r="B6901" t="str">
            <v>PEDRA ARDOSIA, CINZA, 30  X  30,  E= *1 CM</v>
          </cell>
          <cell r="C6901" t="str">
            <v>M2</v>
          </cell>
          <cell r="D6901" t="str">
            <v>CR</v>
          </cell>
          <cell r="E6901">
            <v>58.01</v>
          </cell>
        </row>
        <row r="6902">
          <cell r="A6902">
            <v>4729</v>
          </cell>
          <cell r="B6902" t="str">
            <v>PEDRA BRITADA GRADUADA, CLASSIFICADA (POSTO PEDREIRA/FORNECEDOR, SEM FRETE)</v>
          </cell>
          <cell r="C6902" t="str">
            <v>M3</v>
          </cell>
          <cell r="D6902" t="str">
            <v>CR</v>
          </cell>
          <cell r="E6902">
            <v>59.69</v>
          </cell>
        </row>
        <row r="6903">
          <cell r="A6903">
            <v>4720</v>
          </cell>
          <cell r="B6903" t="str">
            <v>PEDRA BRITADA N. 0, OU PEDRISCO (4,8 A 9,5 MM) POSTO PEDREIRA/FORNECEDOR, SEM</v>
          </cell>
          <cell r="C6903" t="str">
            <v>M3</v>
          </cell>
          <cell r="D6903" t="str">
            <v>CR</v>
          </cell>
          <cell r="E6903">
            <v>65.27</v>
          </cell>
        </row>
        <row r="6904">
          <cell r="B6904" t="str">
            <v>FRETE</v>
          </cell>
        </row>
        <row r="6905">
          <cell r="A6905">
            <v>4721</v>
          </cell>
          <cell r="B6905" t="str">
            <v>PEDRA BRITADA N. 1 (9,5 a 19 MM) POSTO PEDREIRA/FORNECEDOR, SEM FRETE.</v>
          </cell>
          <cell r="C6905" t="str">
            <v>M3</v>
          </cell>
          <cell r="D6905" t="str">
            <v>CR</v>
          </cell>
          <cell r="E6905">
            <v>51.12</v>
          </cell>
        </row>
        <row r="6906">
          <cell r="A6906">
            <v>4718</v>
          </cell>
          <cell r="B6906" t="str">
            <v>PEDRA BRITADA N. 2 (19 A 38 MM) POSTO PEDREIRA/FORNECEDOR, SEM FRETE</v>
          </cell>
          <cell r="C6906" t="str">
            <v>M3</v>
          </cell>
          <cell r="D6906" t="str">
            <v>C</v>
          </cell>
          <cell r="E6906">
            <v>51.12</v>
          </cell>
        </row>
        <row r="6907">
          <cell r="A6907">
            <v>4722</v>
          </cell>
          <cell r="B6907" t="str">
            <v>PEDRA BRITADA N. 3 (38 A 50 MM) POSTO PEDREIRA/FORNECEDOR, SEM FRETE</v>
          </cell>
          <cell r="C6907" t="str">
            <v>M3</v>
          </cell>
          <cell r="D6907" t="str">
            <v>CR</v>
          </cell>
          <cell r="E6907">
            <v>51.12</v>
          </cell>
        </row>
        <row r="6908">
          <cell r="A6908">
            <v>4723</v>
          </cell>
          <cell r="B6908" t="str">
            <v>PEDRA BRITADA N. 4 (50 A 76 MM) POSTO PEDREIRA/FORNECEDOR, SEM FRETE</v>
          </cell>
          <cell r="C6908" t="str">
            <v>M3</v>
          </cell>
          <cell r="D6908" t="str">
            <v>CR</v>
          </cell>
          <cell r="E6908">
            <v>55.77</v>
          </cell>
        </row>
        <row r="6909">
          <cell r="A6909">
            <v>4727</v>
          </cell>
          <cell r="B6909" t="str">
            <v>PEDRA BRITADA N. 5 (76 A 100 MM) POSTO PEDREIRA/FORNECEDOR, SEM FRETE</v>
          </cell>
          <cell r="C6909" t="str">
            <v>M3</v>
          </cell>
          <cell r="D6909" t="str">
            <v>CR</v>
          </cell>
          <cell r="E6909">
            <v>57.32</v>
          </cell>
        </row>
        <row r="6910">
          <cell r="A6910">
            <v>4748</v>
          </cell>
          <cell r="B6910" t="str">
            <v>PEDRA BRITADA OU BICA CORRIDA, NAO CLASSIFICADA (POSTO PEDREIRA/FORNECEDOR,</v>
          </cell>
          <cell r="C6910" t="str">
            <v>M3</v>
          </cell>
          <cell r="D6910" t="str">
            <v>CR</v>
          </cell>
          <cell r="E6910">
            <v>55.3</v>
          </cell>
        </row>
        <row r="6911">
          <cell r="B6911" t="str">
            <v>SEM FRETE)</v>
          </cell>
        </row>
        <row r="6912">
          <cell r="A6912">
            <v>4730</v>
          </cell>
          <cell r="B6912" t="str">
            <v>PEDRA DE MAO OU PEDRA RACHAO PARA ARRIMO/FUNDACAO (POSTO</v>
          </cell>
          <cell r="C6912" t="str">
            <v>M3</v>
          </cell>
          <cell r="D6912" t="str">
            <v>CR</v>
          </cell>
          <cell r="E6912">
            <v>53.44</v>
          </cell>
        </row>
        <row r="6913">
          <cell r="B6913" t="str">
            <v>PEDREIRA/FORNECEDOR, SEM FRETE)</v>
          </cell>
        </row>
        <row r="6914">
          <cell r="A6914">
            <v>10737</v>
          </cell>
          <cell r="B6914" t="str">
            <v>PEDRA GRANITICA OU BASALTO, CACO, RETALHO, CAVACO, TIPO MIRACEMA, MADEIRA,</v>
          </cell>
          <cell r="C6914" t="str">
            <v>M2</v>
          </cell>
          <cell r="D6914" t="str">
            <v>CR</v>
          </cell>
          <cell r="E6914">
            <v>188.55</v>
          </cell>
        </row>
        <row r="6915">
          <cell r="B6915" t="str">
            <v>PADUANA, RACHINHA, SANTA ISABEL OU OUTRAS SIMILARES, E=  *1,0 A *2,0 CM</v>
          </cell>
        </row>
        <row r="6916">
          <cell r="A6916">
            <v>10734</v>
          </cell>
          <cell r="B6916" t="str">
            <v>PEDRA GRANITICA, SERRADA, TIPO MIRACEMA, MADEIRA, PADUANA, RACHINHA, SANTA</v>
          </cell>
          <cell r="C6916" t="str">
            <v>M2</v>
          </cell>
          <cell r="D6916" t="str">
            <v>CR</v>
          </cell>
          <cell r="E6916">
            <v>112.16</v>
          </cell>
        </row>
        <row r="6917">
          <cell r="B6917" t="str">
            <v>ISABEL OU OUTRAS SIMILARES, *11,5 X  *23 CM, E=  *1,0 A *2,0 CM</v>
          </cell>
        </row>
        <row r="6918">
          <cell r="A6918">
            <v>4717</v>
          </cell>
          <cell r="B6918" t="str">
            <v>PEDRA PORTUGUESA OU PETIT PAVE, BRANCA.</v>
          </cell>
          <cell r="C6918" t="str">
            <v>M2</v>
          </cell>
          <cell r="D6918" t="str">
            <v>CR</v>
          </cell>
          <cell r="E6918">
            <v>217.56</v>
          </cell>
        </row>
        <row r="6919">
          <cell r="A6919">
            <v>4708</v>
          </cell>
          <cell r="B6919" t="str">
            <v>PEDRA PORTUGUESA OU PETIT PAVE, PRETA.</v>
          </cell>
          <cell r="C6919" t="str">
            <v>M2</v>
          </cell>
          <cell r="D6919" t="str">
            <v>CR</v>
          </cell>
          <cell r="E6919">
            <v>217.56</v>
          </cell>
        </row>
        <row r="6920">
          <cell r="A6920">
            <v>4712</v>
          </cell>
          <cell r="B6920" t="str">
            <v>PEDRA QUARTZITO OU CALCARIO LAMINADO, CACO, TIPO CARIRI, ITACOLOMI, LAGOA</v>
          </cell>
          <cell r="C6920" t="str">
            <v>M2</v>
          </cell>
          <cell r="D6920" t="str">
            <v>CR</v>
          </cell>
          <cell r="E6920">
            <v>106.36</v>
          </cell>
        </row>
        <row r="6921">
          <cell r="B6921" t="str">
            <v>SANTA, LUMINARIA, PIRENOPOLIS, SAO TOME OU OUTRAS SIMILARES DA REGIAO, E=  *1,5 A</v>
          </cell>
        </row>
        <row r="6922">
          <cell r="B6922" t="str">
            <v>*2,5 CM</v>
          </cell>
        </row>
        <row r="6923">
          <cell r="A6923">
            <v>4710</v>
          </cell>
          <cell r="B6923" t="str">
            <v>PEDRA QUARTZITO OU CALCARIO LAMINADO, SERRADA, TIPO CARIRI, ITACOLOMI, LAGOA</v>
          </cell>
          <cell r="C6923" t="str">
            <v>M2</v>
          </cell>
          <cell r="D6923" t="str">
            <v>CR</v>
          </cell>
          <cell r="E6923">
            <v>341.09</v>
          </cell>
        </row>
        <row r="6924">
          <cell r="B6924" t="str">
            <v>SANTA, LUMINARIA, PIRENOPOLIS, SAO TOME OU OUTRAS SIMILARES DA REGIAO, *20 X *40</v>
          </cell>
        </row>
        <row r="6925">
          <cell r="B6925" t="str">
            <v>CM, E=  *1,5 A *2,5 CM</v>
          </cell>
        </row>
        <row r="6926">
          <cell r="A6926">
            <v>4746</v>
          </cell>
          <cell r="B6926" t="str">
            <v>PEDREGULHO OU PICARRA DE JAZIDA, AO NATURAL, PARA BASE DE PAVIMENTACAO</v>
          </cell>
          <cell r="C6926" t="str">
            <v>M3</v>
          </cell>
          <cell r="D6926" t="str">
            <v>CR</v>
          </cell>
          <cell r="E6926">
            <v>49.57</v>
          </cell>
        </row>
        <row r="6927">
          <cell r="B6927" t="str">
            <v>(RETIRADO NA JAZIDA, SEM TRANSPORTE)</v>
          </cell>
        </row>
        <row r="6928">
          <cell r="A6928">
            <v>4750</v>
          </cell>
          <cell r="B6928" t="str">
            <v>PEDREIRO</v>
          </cell>
          <cell r="C6928" t="str">
            <v>H</v>
          </cell>
          <cell r="D6928" t="str">
            <v>C</v>
          </cell>
          <cell r="E6928">
            <v>11.17</v>
          </cell>
        </row>
        <row r="6929">
          <cell r="A6929">
            <v>41065</v>
          </cell>
          <cell r="B6929" t="str">
            <v>PEDREIRO (MENSALISTA)</v>
          </cell>
          <cell r="C6929" t="str">
            <v>MES</v>
          </cell>
          <cell r="D6929" t="str">
            <v>CR</v>
          </cell>
          <cell r="E6929">
            <v>1967.04</v>
          </cell>
        </row>
        <row r="6930">
          <cell r="A6930" t="str">
            <v>Obs: dimensões entre asteríscos (*) indicam a aceitação de medidas aproximadas.</v>
          </cell>
        </row>
        <row r="6932">
          <cell r="B6932" t="str">
            <v>PREÇOS DE INSUMOS</v>
          </cell>
          <cell r="D6932" t="str">
            <v>Página:</v>
          </cell>
          <cell r="E6932" t="str">
            <v>105 / 146</v>
          </cell>
        </row>
        <row r="6933">
          <cell r="A6933" t="str">
            <v>Indicação da origem do preço:</v>
          </cell>
        </row>
        <row r="6934">
          <cell r="A6934" t="str">
            <v>• C - para preço coletado pelo IBGE</v>
          </cell>
        </row>
        <row r="6935">
          <cell r="A6935" t="str">
            <v>• CR - para preço obtido por meio do coeficiente de representatividade do insumo (ver Manual de Metodologia e</v>
          </cell>
        </row>
        <row r="6936">
          <cell r="A6936" t="str">
            <v>Conceitos);</v>
          </cell>
        </row>
        <row r="6937">
          <cell r="A6937" t="str">
            <v>• AS - para preço atribuído com base no preço do insumo para a localidade de São Paulo.</v>
          </cell>
        </row>
        <row r="6938">
          <cell r="A6938" t="str">
            <v>Mês de Coleta:</v>
          </cell>
          <cell r="B6938" t="str">
            <v>06/2016 Pesquisa: IBGE</v>
          </cell>
        </row>
        <row r="6939">
          <cell r="B6939" t="str">
            <v>CUIABA</v>
          </cell>
          <cell r="C6939" t="str">
            <v>90,01</v>
          </cell>
          <cell r="E6939">
            <v>52.06</v>
          </cell>
        </row>
        <row r="6940">
          <cell r="A6940" t="str">
            <v>Localidade:</v>
          </cell>
          <cell r="B6940" t="str">
            <v>Encargos Sociais Desonerados(%) Horista:</v>
          </cell>
          <cell r="D6940" t="str">
            <v>Mensalista:</v>
          </cell>
        </row>
        <row r="6941">
          <cell r="A6941" t="str">
            <v>Código</v>
          </cell>
          <cell r="B6941" t="str">
            <v>Descriçao do Insumo</v>
          </cell>
          <cell r="C6941" t="str">
            <v>Unid</v>
          </cell>
          <cell r="D6941" t="str">
            <v>Origem</v>
          </cell>
          <cell r="E6941" t="str">
            <v>Preço</v>
          </cell>
        </row>
        <row r="6942">
          <cell r="D6942" t="str">
            <v>de Preço</v>
          </cell>
          <cell r="E6942" t="str">
            <v>Mediano (R$)</v>
          </cell>
        </row>
        <row r="6943">
          <cell r="A6943">
            <v>34747</v>
          </cell>
          <cell r="B6943" t="str">
            <v>PEITORIL EM MARMORE, POLIDO, BRANCO COMUM, L= *15* CM, E=  *2,0* CM, COM</v>
          </cell>
          <cell r="C6943" t="str">
            <v>M</v>
          </cell>
          <cell r="D6943" t="str">
            <v>CR</v>
          </cell>
          <cell r="E6943">
            <v>28.33</v>
          </cell>
        </row>
        <row r="6944">
          <cell r="B6944" t="str">
            <v>PINGADEIRA</v>
          </cell>
        </row>
        <row r="6945">
          <cell r="A6945">
            <v>4826</v>
          </cell>
          <cell r="B6945" t="str">
            <v>PEITORIL EM MARMORE, POLIDO, BRANCO COMUM, L= *15* CM, E=  *3* CM, CORTE RETO</v>
          </cell>
          <cell r="C6945" t="str">
            <v>M</v>
          </cell>
          <cell r="D6945" t="str">
            <v>CR</v>
          </cell>
          <cell r="E6945">
            <v>30.47</v>
          </cell>
        </row>
        <row r="6946">
          <cell r="A6946">
            <v>10855</v>
          </cell>
          <cell r="B6946" t="str">
            <v>PEITORIL PRE-MOLDADO EM GRANILITE, MARMORITE OU GRANITINA,  L = *15* CM</v>
          </cell>
          <cell r="C6946" t="str">
            <v>M</v>
          </cell>
          <cell r="D6946" t="str">
            <v>AS</v>
          </cell>
          <cell r="E6946">
            <v>43.27</v>
          </cell>
        </row>
        <row r="6947">
          <cell r="A6947">
            <v>4825</v>
          </cell>
          <cell r="B6947" t="str">
            <v>PEITORIL/ SOLEIRA EM MARMORE, POLIDO, BRANCO COMUM, L= *25* CM, E=  *3* CM, CORTE</v>
          </cell>
          <cell r="C6947" t="str">
            <v>M</v>
          </cell>
          <cell r="D6947" t="str">
            <v>CR</v>
          </cell>
          <cell r="E6947">
            <v>42.17</v>
          </cell>
        </row>
        <row r="6948">
          <cell r="B6948" t="str">
            <v>RETO</v>
          </cell>
        </row>
        <row r="6949">
          <cell r="A6949">
            <v>34744</v>
          </cell>
          <cell r="B6949" t="str">
            <v>PELICULA REFLETIVA, GT 7 ANOS PARA SINALIZACAO VERTICAL</v>
          </cell>
          <cell r="C6949" t="str">
            <v>M2</v>
          </cell>
          <cell r="D6949" t="str">
            <v>CR</v>
          </cell>
          <cell r="E6949">
            <v>32.549999999999997</v>
          </cell>
        </row>
        <row r="6950">
          <cell r="A6950">
            <v>38410</v>
          </cell>
          <cell r="B6950" t="str">
            <v>PENEIRA ROTATIVA COM MOTOR ELETRICO TRIFASICO DE 2 CV, CILINDRO DE 1 M X 0,60 M,</v>
          </cell>
          <cell r="C6950" t="str">
            <v>UN</v>
          </cell>
          <cell r="D6950" t="str">
            <v>CR</v>
          </cell>
          <cell r="E6950">
            <v>9744.7099999999991</v>
          </cell>
        </row>
        <row r="6951">
          <cell r="B6951" t="str">
            <v>COM FUROS DE 3,17 MM</v>
          </cell>
        </row>
        <row r="6952">
          <cell r="A6952">
            <v>4765</v>
          </cell>
          <cell r="B6952" t="str">
            <v>PERFIL "I" DE ACO LAMINADO, "I" 102 X 12,7</v>
          </cell>
          <cell r="C6952" t="str">
            <v>M</v>
          </cell>
          <cell r="D6952" t="str">
            <v>CR</v>
          </cell>
          <cell r="E6952">
            <v>51.23</v>
          </cell>
        </row>
        <row r="6953">
          <cell r="A6953">
            <v>4767</v>
          </cell>
          <cell r="B6953" t="str">
            <v>PERFIL "I" DE ACO LAMINADO, "I" 152 X 22</v>
          </cell>
          <cell r="C6953" t="str">
            <v>M</v>
          </cell>
          <cell r="D6953" t="str">
            <v>CR</v>
          </cell>
          <cell r="E6953">
            <v>88.28</v>
          </cell>
        </row>
        <row r="6954">
          <cell r="A6954">
            <v>4766</v>
          </cell>
          <cell r="B6954" t="str">
            <v>PERFIL "I" DE ACO LAMINADO, "I" 152 X 22</v>
          </cell>
          <cell r="C6954" t="str">
            <v>KG</v>
          </cell>
          <cell r="D6954" t="str">
            <v>CR</v>
          </cell>
          <cell r="E6954">
            <v>4.07</v>
          </cell>
        </row>
        <row r="6955">
          <cell r="A6955">
            <v>10962</v>
          </cell>
          <cell r="B6955" t="str">
            <v>PERFIL "I" DE ACO LAMINADO, "W" 150 X 22,5</v>
          </cell>
          <cell r="C6955" t="str">
            <v>KG</v>
          </cell>
          <cell r="D6955" t="str">
            <v>CR</v>
          </cell>
          <cell r="E6955">
            <v>4.33</v>
          </cell>
        </row>
        <row r="6956">
          <cell r="A6956">
            <v>34742</v>
          </cell>
          <cell r="B6956" t="str">
            <v>PERFIL "I" DE ACO LAMINADO, "W" 250 X 32,7</v>
          </cell>
          <cell r="C6956" t="str">
            <v>KG</v>
          </cell>
          <cell r="D6956" t="str">
            <v>CR</v>
          </cell>
          <cell r="E6956">
            <v>4.07</v>
          </cell>
        </row>
        <row r="6957">
          <cell r="A6957">
            <v>4773</v>
          </cell>
          <cell r="B6957" t="str">
            <v>PERFIL "I" DE ACO LAMINADO, "W" 250 X 44,8</v>
          </cell>
          <cell r="C6957" t="str">
            <v>M</v>
          </cell>
          <cell r="D6957" t="str">
            <v>CR</v>
          </cell>
          <cell r="E6957">
            <v>176.62</v>
          </cell>
        </row>
        <row r="6958">
          <cell r="A6958">
            <v>34740</v>
          </cell>
          <cell r="B6958" t="str">
            <v>PERFIL "I" DE ACO LAMINADO, "W" 310 X 52,0</v>
          </cell>
          <cell r="C6958" t="str">
            <v>KG</v>
          </cell>
          <cell r="D6958" t="str">
            <v>CR</v>
          </cell>
          <cell r="E6958">
            <v>4.07</v>
          </cell>
        </row>
        <row r="6959">
          <cell r="A6959">
            <v>4774</v>
          </cell>
          <cell r="B6959" t="str">
            <v>PERFIL "I" DE ACO LAMINADO, "W" 410 X 67</v>
          </cell>
          <cell r="C6959" t="str">
            <v>KG</v>
          </cell>
          <cell r="D6959" t="str">
            <v>CR</v>
          </cell>
          <cell r="E6959">
            <v>4.07</v>
          </cell>
        </row>
        <row r="6960">
          <cell r="A6960">
            <v>4776</v>
          </cell>
          <cell r="B6960" t="str">
            <v>PERFIL "I" DE ACO LAMINADO, "W" 410 X 67</v>
          </cell>
          <cell r="C6960" t="str">
            <v>M</v>
          </cell>
          <cell r="D6960" t="str">
            <v>CR</v>
          </cell>
          <cell r="E6960">
            <v>273.83</v>
          </cell>
        </row>
        <row r="6961">
          <cell r="A6961">
            <v>40313</v>
          </cell>
          <cell r="B6961" t="str">
            <v>PERFIL "I" DE ACO LAMINADO, W 250 X 38,50</v>
          </cell>
          <cell r="C6961" t="str">
            <v>KG</v>
          </cell>
          <cell r="D6961" t="str">
            <v>C</v>
          </cell>
          <cell r="E6961">
            <v>4.07</v>
          </cell>
        </row>
        <row r="6962">
          <cell r="A6962">
            <v>13340</v>
          </cell>
          <cell r="B6962" t="str">
            <v>PERFIL "U" CHAPA ACO DOBRADA,  E = 3,04 MM , H = 20 CM, ABAS = 5 CM (4,47 KG/M)</v>
          </cell>
          <cell r="C6962" t="str">
            <v>M</v>
          </cell>
          <cell r="D6962" t="str">
            <v>CR</v>
          </cell>
          <cell r="E6962">
            <v>17.260000000000002</v>
          </cell>
        </row>
        <row r="6963">
          <cell r="A6963">
            <v>10965</v>
          </cell>
          <cell r="B6963" t="str">
            <v>PERFIL "U" DE ACO LAMINADO, "U" 102 X 9,3</v>
          </cell>
          <cell r="C6963" t="str">
            <v>M</v>
          </cell>
          <cell r="D6963" t="str">
            <v>CR</v>
          </cell>
          <cell r="E6963">
            <v>36.82</v>
          </cell>
        </row>
        <row r="6964">
          <cell r="A6964">
            <v>10966</v>
          </cell>
          <cell r="B6964" t="str">
            <v>PERFIL "U" DE ACO LAMINADO, "U" 152 X 15,6</v>
          </cell>
          <cell r="C6964" t="str">
            <v>KG</v>
          </cell>
          <cell r="D6964" t="str">
            <v>CR</v>
          </cell>
          <cell r="E6964">
            <v>4.0999999999999996</v>
          </cell>
        </row>
        <row r="6965">
          <cell r="A6965">
            <v>40537</v>
          </cell>
          <cell r="B6965" t="str">
            <v>PERFIL "U" ENRIJECIDO DE  ACO GALVANIZADO, DOBRADO, 200 X 75 X 25 MM, E = 3,75 MM</v>
          </cell>
          <cell r="C6965" t="str">
            <v>KG</v>
          </cell>
          <cell r="D6965" t="str">
            <v>CR</v>
          </cell>
          <cell r="E6965">
            <v>4.49</v>
          </cell>
        </row>
        <row r="6966">
          <cell r="A6966">
            <v>40536</v>
          </cell>
          <cell r="B6966" t="str">
            <v>PERFIL "U" ENRIJECIDO DE ACO GALVANIZADO, DOBRADO, 150 X 60 X 20 MM, E = 3,00 MM</v>
          </cell>
          <cell r="C6966" t="str">
            <v>KG</v>
          </cell>
          <cell r="D6966" t="str">
            <v>CR</v>
          </cell>
          <cell r="E6966">
            <v>4.49</v>
          </cell>
        </row>
        <row r="6967">
          <cell r="A6967">
            <v>40535</v>
          </cell>
          <cell r="B6967" t="str">
            <v>PERFIL "U" SIMPLES DE ACO GALVANIZADO DOBRADO 75 X *40* MM, E = 2,65 MM</v>
          </cell>
          <cell r="C6967" t="str">
            <v>KG</v>
          </cell>
          <cell r="D6967" t="str">
            <v>CR</v>
          </cell>
          <cell r="E6967">
            <v>4.49</v>
          </cell>
        </row>
        <row r="6968">
          <cell r="A6968">
            <v>40619</v>
          </cell>
          <cell r="B6968" t="str">
            <v>PERFIL "U" UDC (U DOBRADO DE CHAPA) DE ACO LAMINADO, GALVANIZADO, ASTM A36, 127 X</v>
          </cell>
          <cell r="C6968" t="str">
            <v>KG</v>
          </cell>
          <cell r="D6968" t="str">
            <v>CR</v>
          </cell>
          <cell r="E6968">
            <v>4.8600000000000003</v>
          </cell>
        </row>
        <row r="6969">
          <cell r="B6969" t="str">
            <v>50, E= 3 MM (COLETADO CAIXA)</v>
          </cell>
        </row>
        <row r="6970">
          <cell r="A6970">
            <v>40664</v>
          </cell>
          <cell r="B6970" t="str">
            <v>PERFIL CARTOLA DE ACO GALVANIZADO, *20 X 30 X 10* MM, E =  0,8 MM</v>
          </cell>
          <cell r="C6970" t="str">
            <v>KG</v>
          </cell>
          <cell r="D6970" t="str">
            <v>CR</v>
          </cell>
          <cell r="E6970">
            <v>3.86</v>
          </cell>
        </row>
        <row r="6971">
          <cell r="A6971">
            <v>40656</v>
          </cell>
          <cell r="B6971" t="str">
            <v>PERFIL CARTOLA DE ACO GALVANIZADO, *20 X 30 X 10* MM, E =  0,8 MM (COLETADO CAIXA)</v>
          </cell>
          <cell r="C6971" t="str">
            <v>KG</v>
          </cell>
          <cell r="D6971" t="str">
            <v>CR</v>
          </cell>
          <cell r="E6971">
            <v>5.26</v>
          </cell>
        </row>
        <row r="6972">
          <cell r="A6972">
            <v>34360</v>
          </cell>
          <cell r="B6972" t="str">
            <v>PERFIL DE ALUMINIO ANODIZADO</v>
          </cell>
          <cell r="C6972" t="str">
            <v>KG</v>
          </cell>
          <cell r="D6972" t="str">
            <v>CR</v>
          </cell>
          <cell r="E6972">
            <v>38.07</v>
          </cell>
        </row>
        <row r="6973">
          <cell r="A6973">
            <v>20259</v>
          </cell>
          <cell r="B6973" t="str">
            <v>PERFIL DE BORRACHA EPDM MACICO *12 X 15* MM PARA ESQUADRIAS</v>
          </cell>
          <cell r="C6973" t="str">
            <v>M</v>
          </cell>
          <cell r="D6973" t="str">
            <v>AS</v>
          </cell>
          <cell r="E6973">
            <v>7.5</v>
          </cell>
        </row>
        <row r="6974">
          <cell r="A6974">
            <v>14077</v>
          </cell>
          <cell r="B6974" t="str">
            <v>PERFIL ELASTOMERICO PRE-FORMADO EM EPMD, PARA JUNTA DE DILATACAO DE PISOS</v>
          </cell>
          <cell r="C6974" t="str">
            <v>M</v>
          </cell>
          <cell r="D6974" t="str">
            <v>AS</v>
          </cell>
          <cell r="E6974">
            <v>114.79</v>
          </cell>
        </row>
        <row r="6975">
          <cell r="B6975" t="str">
            <v>COM POUCA SOLICITACAO, 15 MM DE LARGURA, MOVIMENTACAO DE *11 A 19* MM</v>
          </cell>
        </row>
        <row r="6976">
          <cell r="A6976">
            <v>3678</v>
          </cell>
          <cell r="B6976" t="str">
            <v>PERFIL ELASTOMERICO PRE-FORMADO EM EPMD, PARA JUNTA DE DILATACAO DE USO</v>
          </cell>
          <cell r="C6976" t="str">
            <v>M</v>
          </cell>
          <cell r="D6976" t="str">
            <v>AS</v>
          </cell>
          <cell r="E6976">
            <v>51.88</v>
          </cell>
        </row>
        <row r="6977">
          <cell r="B6977" t="str">
            <v>GERAL EM MEDIAS SOLICITACOES, 8 MM DE LARGURA, MOVIMENTACAO DE *5 A 11* MM</v>
          </cell>
        </row>
        <row r="6978">
          <cell r="A6978">
            <v>40570</v>
          </cell>
          <cell r="B6978" t="str">
            <v>PERFIL U  SIMPLES DE ACO GALVANIZADO, 75 X *40*, E = 2,6 MM (COLETADO CAIXA)</v>
          </cell>
          <cell r="C6978" t="str">
            <v>KG</v>
          </cell>
          <cell r="D6978" t="str">
            <v>CR</v>
          </cell>
          <cell r="E6978">
            <v>5.0599999999999996</v>
          </cell>
        </row>
        <row r="6979">
          <cell r="A6979">
            <v>11552</v>
          </cell>
          <cell r="B6979" t="str">
            <v>PERFIL U / CANALETA DE ALUMINIO, DE ABAS IGUAIS, 1/2" (1,27 X 1,27 CM), PARA PORTA OU</v>
          </cell>
          <cell r="C6979" t="str">
            <v>M</v>
          </cell>
          <cell r="D6979" t="str">
            <v>CR</v>
          </cell>
          <cell r="E6979">
            <v>7.55</v>
          </cell>
        </row>
        <row r="6980">
          <cell r="B6980" t="str">
            <v>JANELA DE CORRER</v>
          </cell>
        </row>
        <row r="6981">
          <cell r="A6981">
            <v>40598</v>
          </cell>
          <cell r="B6981" t="str">
            <v>PERFIL UDC ("U" DOBRADO DE CHAPA) SIMPLES DE ACO LAMINADO, GALVANIZADO, ASTM</v>
          </cell>
          <cell r="C6981" t="str">
            <v>KG</v>
          </cell>
          <cell r="D6981" t="str">
            <v>CR</v>
          </cell>
          <cell r="E6981">
            <v>4.49</v>
          </cell>
        </row>
        <row r="6982">
          <cell r="B6982" t="str">
            <v>A36, 127 X 50 MM, E= 3 MM</v>
          </cell>
        </row>
        <row r="6983">
          <cell r="A6983">
            <v>40573</v>
          </cell>
          <cell r="B6983" t="str">
            <v>PERFIL UE  ENRIJECIDO DE  ACO GALVANIZADO, 200 X 75 X 25, E = 3,75 M (COLETADO CAIXA)</v>
          </cell>
          <cell r="C6983" t="str">
            <v>KG</v>
          </cell>
          <cell r="D6983" t="str">
            <v>CR</v>
          </cell>
          <cell r="E6983">
            <v>5.25</v>
          </cell>
        </row>
        <row r="6984">
          <cell r="A6984">
            <v>40574</v>
          </cell>
          <cell r="B6984" t="str">
            <v>PERFIL UE ENRIJECIDO DE ACO GALVANIZADO, 150 X 60 X 20, E = 3,00 MM (COLETADO CAIXA)</v>
          </cell>
          <cell r="C6984" t="str">
            <v>KG</v>
          </cell>
          <cell r="D6984" t="str">
            <v>CR</v>
          </cell>
          <cell r="E6984">
            <v>5.25</v>
          </cell>
        </row>
        <row r="6985">
          <cell r="A6985">
            <v>39958</v>
          </cell>
          <cell r="B6985" t="str">
            <v>PERFILADO PERFURADO DUPLO 38 X 76 MM,  CHAPA 22 (COLETADO CAIXA)</v>
          </cell>
          <cell r="C6985" t="str">
            <v>M</v>
          </cell>
          <cell r="D6985" t="str">
            <v>CR</v>
          </cell>
          <cell r="E6985">
            <v>18.77</v>
          </cell>
        </row>
        <row r="6986">
          <cell r="A6986">
            <v>39957</v>
          </cell>
          <cell r="B6986" t="str">
            <v>PERFILADO PERFURADO SIMPLES 38 X 38 MM,  CHAPA 22 (COLETADO CAIXA)</v>
          </cell>
          <cell r="C6986" t="str">
            <v>M</v>
          </cell>
          <cell r="D6986" t="str">
            <v>CR</v>
          </cell>
          <cell r="E6986">
            <v>10.38</v>
          </cell>
        </row>
        <row r="6987">
          <cell r="A6987">
            <v>38541</v>
          </cell>
          <cell r="B6987" t="str">
            <v>PERFURATRIZ COM TORRE METALICA PARA EXECUCAO DE ESTACA HELICE CONTINUA,</v>
          </cell>
          <cell r="C6987" t="str">
            <v>UN</v>
          </cell>
          <cell r="D6987" t="str">
            <v>CR</v>
          </cell>
          <cell r="E6987">
            <v>1977390.77</v>
          </cell>
        </row>
        <row r="6988">
          <cell r="B6988" t="str">
            <v>PROFUNDIDADE MAXIMA DE 30 M, DIAMETRO MAXIMO DE 800 MM, POTENCIA INSTALADA DE</v>
          </cell>
        </row>
        <row r="6989">
          <cell r="B6989" t="str">
            <v>268 HP, MESA ROTATIVA COM TORQUE MAXIMO DE 170 KNM</v>
          </cell>
        </row>
        <row r="6990">
          <cell r="A6990">
            <v>38542</v>
          </cell>
          <cell r="B6990" t="str">
            <v>PERFURATRIZ COM TORRE METALICA PARA EXECUCAO DE ESTACA HELICE CONTINUA,</v>
          </cell>
          <cell r="C6990" t="str">
            <v>UN</v>
          </cell>
          <cell r="D6990" t="str">
            <v>CR</v>
          </cell>
          <cell r="E6990">
            <v>3074763.13</v>
          </cell>
        </row>
        <row r="6991">
          <cell r="B6991" t="str">
            <v>PROFUNDIDADE MAXIMA DE 32 M, DIAMETRO MAXIMO DE 1000 MM, POTENCIA INSTALADA DE</v>
          </cell>
        </row>
        <row r="6992">
          <cell r="B6992" t="str">
            <v>350 HP, MESA ROTATIVA COM TORQUE MAXIMO DE 263 KNM</v>
          </cell>
        </row>
        <row r="6993">
          <cell r="A6993">
            <v>38543</v>
          </cell>
          <cell r="B6993" t="str">
            <v>PERFURATRIZ HIDRAULICA COM TRADO CURTO ACOPLADO, PROFUNDIDADE MAXIMA DE 20</v>
          </cell>
          <cell r="C6993" t="str">
            <v>UN</v>
          </cell>
          <cell r="D6993" t="str">
            <v>CR</v>
          </cell>
          <cell r="E6993">
            <v>752786.86</v>
          </cell>
        </row>
        <row r="6994">
          <cell r="B6994" t="str">
            <v>M, DIAMETRO MAXIMO DE 1500 MM, POTENCIA INSTALADA DE 137 HP, MESA ROTATIVA COM</v>
          </cell>
        </row>
        <row r="6995">
          <cell r="A6995" t="str">
            <v>Obs: dimensões entre asteríscos (*) indicam a aceitação de medidas aproximadas.</v>
          </cell>
        </row>
        <row r="6997">
          <cell r="B6997" t="str">
            <v>PREÇOS DE INSUMOS</v>
          </cell>
          <cell r="D6997" t="str">
            <v>Página:</v>
          </cell>
          <cell r="E6997" t="str">
            <v>106 / 146</v>
          </cell>
        </row>
        <row r="6998">
          <cell r="A6998" t="str">
            <v>Indicação da origem do preço:</v>
          </cell>
        </row>
        <row r="6999">
          <cell r="A6999" t="str">
            <v>• C - para preço coletado pelo IBGE</v>
          </cell>
        </row>
        <row r="7000">
          <cell r="A7000" t="str">
            <v>• CR - para preço obtido por meio do coeficiente de representatividade do insumo (ver Manual de Metodologia e</v>
          </cell>
        </row>
        <row r="7001">
          <cell r="A7001" t="str">
            <v>Conceitos);</v>
          </cell>
        </row>
        <row r="7002">
          <cell r="A7002" t="str">
            <v>• AS - para preço atribuído com base no preço do insumo para a localidade de São Paulo.</v>
          </cell>
        </row>
        <row r="7003">
          <cell r="A7003" t="str">
            <v>Mês de Coleta:</v>
          </cell>
          <cell r="B7003" t="str">
            <v>06/2016 Pesquisa: IBGE</v>
          </cell>
        </row>
        <row r="7004">
          <cell r="B7004" t="str">
            <v>CUIABA</v>
          </cell>
          <cell r="C7004" t="str">
            <v>90,01</v>
          </cell>
          <cell r="E7004">
            <v>52.06</v>
          </cell>
        </row>
        <row r="7005">
          <cell r="A7005" t="str">
            <v>Localidade:</v>
          </cell>
          <cell r="B7005" t="str">
            <v>Encargos Sociais Desonerados(%) Horista:</v>
          </cell>
          <cell r="D7005" t="str">
            <v>Mensalista:</v>
          </cell>
        </row>
        <row r="7006">
          <cell r="A7006" t="str">
            <v>Código</v>
          </cell>
          <cell r="B7006" t="str">
            <v>Descriçao do Insumo</v>
          </cell>
          <cell r="C7006" t="str">
            <v>Unid</v>
          </cell>
          <cell r="D7006" t="str">
            <v>Origem</v>
          </cell>
          <cell r="E7006" t="str">
            <v>Preço</v>
          </cell>
        </row>
        <row r="7007">
          <cell r="D7007" t="str">
            <v>de Preço</v>
          </cell>
          <cell r="E7007" t="str">
            <v>Mediano (R$)</v>
          </cell>
        </row>
        <row r="7008">
          <cell r="B7008" t="str">
            <v>TORQUE MAXIMO DE 30 KNM (INCLUI MONTAGEM, NAO INCLUI CAM</v>
          </cell>
        </row>
        <row r="7009">
          <cell r="A7009">
            <v>40789</v>
          </cell>
          <cell r="B7009" t="str">
            <v>PERFURATRIZ MANUAL, TORQUE MAXIMO 83 N.M, POTENCIA 5 CV, COM DIAMETRO MAXIMO</v>
          </cell>
          <cell r="C7009" t="str">
            <v>UN</v>
          </cell>
          <cell r="D7009" t="str">
            <v>CR</v>
          </cell>
          <cell r="E7009">
            <v>6567.59</v>
          </cell>
        </row>
        <row r="7010">
          <cell r="B7010" t="str">
            <v>4" (NAO INCLUI SUPORTE / CHASSI)</v>
          </cell>
        </row>
        <row r="7011">
          <cell r="A7011">
            <v>39947</v>
          </cell>
          <cell r="B7011" t="str">
            <v>PERFURATRIZ MANUAL, TORQUE MAXIMO 83 N.M, POTENCIA 5 CV, COM DIAMETRO MAXIMO</v>
          </cell>
          <cell r="C7011" t="str">
            <v>UN</v>
          </cell>
          <cell r="D7011" t="str">
            <v>CR</v>
          </cell>
          <cell r="E7011">
            <v>31340.68</v>
          </cell>
        </row>
        <row r="7012">
          <cell r="B7012" t="str">
            <v>4", PARA SOLO GRAMPEADO (INCLUI SUPORTE OU CHASSI TIPO MESA) (COLETADO CAIXA)</v>
          </cell>
        </row>
        <row r="7013">
          <cell r="A7013">
            <v>4778</v>
          </cell>
          <cell r="B7013" t="str">
            <v>PERFURATRIZ PNEUMATICA DE PESO MEDIO, * 18 * KG, PARA ROCHA (LOCACAO)</v>
          </cell>
          <cell r="C7013" t="str">
            <v>H</v>
          </cell>
          <cell r="D7013" t="str">
            <v>C</v>
          </cell>
          <cell r="E7013">
            <v>2.25</v>
          </cell>
        </row>
        <row r="7014">
          <cell r="A7014">
            <v>4780</v>
          </cell>
          <cell r="B7014" t="str">
            <v>PERFURATRIZ PNEUMATICA DE PESO MEDIO, * 24 * KG, PARA ROCHA (LOCACAO)</v>
          </cell>
          <cell r="C7014" t="str">
            <v>H</v>
          </cell>
          <cell r="D7014" t="str">
            <v>CR</v>
          </cell>
          <cell r="E7014">
            <v>2.4300000000000002</v>
          </cell>
        </row>
        <row r="7015">
          <cell r="A7015">
            <v>11651</v>
          </cell>
          <cell r="B7015" t="str">
            <v>PERFURATRIZ PNEUMATICA MANUAL DE PESO MEDIO, 18KG, COMPRIMENTO DE CURSO DE 6</v>
          </cell>
          <cell r="C7015" t="str">
            <v>UN</v>
          </cell>
          <cell r="D7015" t="str">
            <v>CR</v>
          </cell>
          <cell r="E7015">
            <v>6572.13</v>
          </cell>
        </row>
        <row r="7016">
          <cell r="B7016" t="str">
            <v>M, DIAMETRO DO PISTAO DE 5,5 CM</v>
          </cell>
        </row>
        <row r="7017">
          <cell r="A7017">
            <v>40435</v>
          </cell>
          <cell r="B7017" t="str">
            <v>PERFURATRIZ SOBRE ESTEIRA, TORQUE MAXIMO DE 600 KGF, POTENCIA ENTRE 50 E 60 HP,</v>
          </cell>
          <cell r="C7017" t="str">
            <v>UN</v>
          </cell>
          <cell r="D7017" t="str">
            <v>CR</v>
          </cell>
          <cell r="E7017">
            <v>412972.5</v>
          </cell>
        </row>
        <row r="7018">
          <cell r="B7018" t="str">
            <v>DIAMETRO MAXIMO DE 10"</v>
          </cell>
        </row>
        <row r="7019">
          <cell r="A7019">
            <v>39012</v>
          </cell>
          <cell r="B7019" t="str">
            <v>PERFURATRIZ SOBRE ESTEIRA, TORQUE MAXIMO 600 KGF, PESO MEDIO 1000 KG, POTENCIA</v>
          </cell>
          <cell r="C7019" t="str">
            <v>UN</v>
          </cell>
          <cell r="D7019" t="str">
            <v>CR</v>
          </cell>
          <cell r="E7019">
            <v>430879.71</v>
          </cell>
        </row>
        <row r="7020">
          <cell r="B7020" t="str">
            <v>20 HP, DIAMETRO MAXIMO 10"</v>
          </cell>
        </row>
        <row r="7021">
          <cell r="A7021">
            <v>5327</v>
          </cell>
          <cell r="B7021" t="str">
            <v>PIGMENTO EM PO PARA ARGAMASSAS, CIMENTOS E OUTROS</v>
          </cell>
          <cell r="C7021" t="str">
            <v>KG</v>
          </cell>
          <cell r="D7021" t="str">
            <v>CR</v>
          </cell>
          <cell r="E7021">
            <v>24.73</v>
          </cell>
        </row>
        <row r="7022">
          <cell r="A7022">
            <v>35274</v>
          </cell>
          <cell r="B7022" t="str">
            <v>PILAR DE MADEIRA NAO APARELHADA *10 X 10* CM, MACARANDUBA, ANGELIM OU</v>
          </cell>
          <cell r="C7022" t="str">
            <v>M</v>
          </cell>
          <cell r="D7022" t="str">
            <v>CR</v>
          </cell>
          <cell r="E7022">
            <v>17.29</v>
          </cell>
        </row>
        <row r="7023">
          <cell r="B7023" t="str">
            <v>EQUIVALENTE DA REGIAO</v>
          </cell>
        </row>
        <row r="7024">
          <cell r="A7024">
            <v>35275</v>
          </cell>
          <cell r="B7024" t="str">
            <v>PILAR DE MADEIRA NAO APARELHADA *15 X 15* CM, MACARANDUBA, ANGELIM OU</v>
          </cell>
          <cell r="C7024" t="str">
            <v>M</v>
          </cell>
          <cell r="D7024" t="str">
            <v>CR</v>
          </cell>
          <cell r="E7024">
            <v>36.92</v>
          </cell>
        </row>
        <row r="7025">
          <cell r="B7025" t="str">
            <v>EQUIVALENTE DA REGIAO</v>
          </cell>
        </row>
        <row r="7026">
          <cell r="A7026">
            <v>35276</v>
          </cell>
          <cell r="B7026" t="str">
            <v>PILAR DE MADEIRA NAO APARELHADA *20 X 20* CM, MACARANDUBA, ANGELIM OU</v>
          </cell>
          <cell r="C7026" t="str">
            <v>M</v>
          </cell>
          <cell r="D7026" t="str">
            <v>CR</v>
          </cell>
          <cell r="E7026">
            <v>60.38</v>
          </cell>
        </row>
        <row r="7027">
          <cell r="B7027" t="str">
            <v>EQUIVALENTE DA REGIAO</v>
          </cell>
        </row>
        <row r="7028">
          <cell r="A7028">
            <v>11091</v>
          </cell>
          <cell r="B7028" t="str">
            <v>PINGADEIRA PLASTICA PARA TELHA DE FIBROCIMENTO CANALETE 49 OU KALHETA</v>
          </cell>
          <cell r="C7028" t="str">
            <v>UN</v>
          </cell>
          <cell r="D7028" t="str">
            <v>CR</v>
          </cell>
          <cell r="E7028">
            <v>0.79</v>
          </cell>
        </row>
        <row r="7029">
          <cell r="A7029">
            <v>11092</v>
          </cell>
          <cell r="B7029" t="str">
            <v>PINGADEIRA PLASTICA PARA TELHA FIBROCIMENTO CANALETE 90</v>
          </cell>
          <cell r="C7029" t="str">
            <v>UN</v>
          </cell>
          <cell r="D7029" t="str">
            <v>CR</v>
          </cell>
          <cell r="E7029">
            <v>0.79</v>
          </cell>
        </row>
        <row r="7030">
          <cell r="A7030">
            <v>37586</v>
          </cell>
          <cell r="B7030" t="str">
            <v>PINO DE ACO COM ARRUELA CONICA, DIAMETRO ARRUELA = *23* MM E COMP HASTE = *27*</v>
          </cell>
          <cell r="C7030" t="str">
            <v>CENTO</v>
          </cell>
          <cell r="D7030" t="str">
            <v>CR</v>
          </cell>
          <cell r="E7030">
            <v>54.67</v>
          </cell>
        </row>
        <row r="7031">
          <cell r="B7031" t="str">
            <v>MM (ACAO INDIRETA)</v>
          </cell>
        </row>
        <row r="7032">
          <cell r="A7032">
            <v>37395</v>
          </cell>
          <cell r="B7032" t="str">
            <v>PINO DE ACO COM FURO, HASTE = 27 MM (ACAO DIRETA)</v>
          </cell>
          <cell r="C7032" t="str">
            <v>CENTO</v>
          </cell>
          <cell r="D7032" t="str">
            <v>CR</v>
          </cell>
          <cell r="E7032">
            <v>47.01</v>
          </cell>
        </row>
        <row r="7033">
          <cell r="A7033">
            <v>14147</v>
          </cell>
          <cell r="B7033" t="str">
            <v>PINO DE ACO COM ROSCA 1/4 ", COMPRIMENTO DA HASTE = 30 MM E ROSCA = 20 MM (ACAO</v>
          </cell>
          <cell r="C7033" t="str">
            <v>CENTO</v>
          </cell>
          <cell r="D7033" t="str">
            <v>CR</v>
          </cell>
          <cell r="E7033">
            <v>62.36</v>
          </cell>
        </row>
        <row r="7034">
          <cell r="B7034" t="str">
            <v>DIRETA)</v>
          </cell>
        </row>
        <row r="7035">
          <cell r="A7035">
            <v>37396</v>
          </cell>
          <cell r="B7035" t="str">
            <v>PINO DE ACO LISO 1/4 ", HASTE = *36,5* MM (ACAO DIRETA)</v>
          </cell>
          <cell r="C7035" t="str">
            <v>CENTO</v>
          </cell>
          <cell r="D7035" t="str">
            <v>CR</v>
          </cell>
          <cell r="E7035">
            <v>38.46</v>
          </cell>
        </row>
        <row r="7036">
          <cell r="A7036">
            <v>37397</v>
          </cell>
          <cell r="B7036" t="str">
            <v>PINO DE ACO LISO 1/4 ", HASTE = *53* MM (ACAO DIRETA)</v>
          </cell>
          <cell r="C7036" t="str">
            <v>CENTO</v>
          </cell>
          <cell r="D7036" t="str">
            <v>CR</v>
          </cell>
          <cell r="E7036">
            <v>40.29</v>
          </cell>
        </row>
        <row r="7037">
          <cell r="A7037">
            <v>11559</v>
          </cell>
          <cell r="B7037" t="str">
            <v>PINO GUIA, RETO, COM CHAPA DE LATAO CROMADO, 3/4", PARA PORTA / JANELA DE</v>
          </cell>
          <cell r="C7037" t="str">
            <v>UN</v>
          </cell>
          <cell r="D7037" t="str">
            <v>CR</v>
          </cell>
          <cell r="E7037">
            <v>3.47</v>
          </cell>
        </row>
        <row r="7038">
          <cell r="B7038" t="str">
            <v>CORRER</v>
          </cell>
        </row>
        <row r="7039">
          <cell r="A7039">
            <v>444</v>
          </cell>
          <cell r="B7039" t="str">
            <v>PINO ROSCA EXTERNA, EM ACO GALVANIZADO, PARA ISOLADOR DE 15KV, DIAMETRO 25 MM,</v>
          </cell>
          <cell r="C7039" t="str">
            <v>UN</v>
          </cell>
          <cell r="D7039" t="str">
            <v>CR</v>
          </cell>
          <cell r="E7039">
            <v>15.4</v>
          </cell>
        </row>
        <row r="7040">
          <cell r="B7040" t="str">
            <v>COMPRIMENTO *290* MM</v>
          </cell>
        </row>
        <row r="7041">
          <cell r="A7041">
            <v>445</v>
          </cell>
          <cell r="B7041" t="str">
            <v>PINO ROSCA EXTERNA, EM ACO GALVANIZADO, PARA ISOLADOR DE 25KV, DIAMETRO 35MM,</v>
          </cell>
          <cell r="C7041" t="str">
            <v>UN</v>
          </cell>
          <cell r="D7041" t="str">
            <v>CR</v>
          </cell>
          <cell r="E7041">
            <v>21.09</v>
          </cell>
        </row>
        <row r="7042">
          <cell r="B7042" t="str">
            <v>COMPRIMENTO *320* MM</v>
          </cell>
        </row>
        <row r="7043">
          <cell r="A7043">
            <v>4783</v>
          </cell>
          <cell r="B7043" t="str">
            <v>PINTOR</v>
          </cell>
          <cell r="C7043" t="str">
            <v>H</v>
          </cell>
          <cell r="D7043" t="str">
            <v>C</v>
          </cell>
          <cell r="E7043">
            <v>11.17</v>
          </cell>
        </row>
        <row r="7044">
          <cell r="A7044">
            <v>41079</v>
          </cell>
          <cell r="B7044" t="str">
            <v>PINTOR (MENSALISTA)</v>
          </cell>
          <cell r="C7044" t="str">
            <v>MES</v>
          </cell>
          <cell r="D7044" t="str">
            <v>CR</v>
          </cell>
          <cell r="E7044">
            <v>1967.04</v>
          </cell>
        </row>
        <row r="7045">
          <cell r="A7045">
            <v>12874</v>
          </cell>
          <cell r="B7045" t="str">
            <v>PINTOR DE LETREIROS</v>
          </cell>
          <cell r="C7045" t="str">
            <v>H</v>
          </cell>
          <cell r="D7045" t="str">
            <v>CR</v>
          </cell>
          <cell r="E7045">
            <v>11.79</v>
          </cell>
        </row>
        <row r="7046">
          <cell r="A7046">
            <v>41082</v>
          </cell>
          <cell r="B7046" t="str">
            <v>PINTOR DE LETREIROS (MENSALISTA)</v>
          </cell>
          <cell r="C7046" t="str">
            <v>MES</v>
          </cell>
          <cell r="D7046" t="str">
            <v>CR</v>
          </cell>
          <cell r="E7046">
            <v>2079.16</v>
          </cell>
        </row>
        <row r="7047">
          <cell r="A7047">
            <v>4785</v>
          </cell>
          <cell r="B7047" t="str">
            <v>PINTOR PARA TINTA EPOXI</v>
          </cell>
          <cell r="C7047" t="str">
            <v>H</v>
          </cell>
          <cell r="D7047" t="str">
            <v>CR</v>
          </cell>
          <cell r="E7047">
            <v>13.3</v>
          </cell>
        </row>
        <row r="7048">
          <cell r="A7048">
            <v>41081</v>
          </cell>
          <cell r="B7048" t="str">
            <v>PINTOR PARA TINTA EPOXI (MENSALISTA)</v>
          </cell>
          <cell r="C7048" t="str">
            <v>MES</v>
          </cell>
          <cell r="D7048" t="str">
            <v>CR</v>
          </cell>
          <cell r="E7048">
            <v>2342.4299999999998</v>
          </cell>
        </row>
        <row r="7049">
          <cell r="A7049">
            <v>4801</v>
          </cell>
          <cell r="B7049" t="str">
            <v>PISO DE BORRACHA CANELADO EM PLACAS 50 X 50 CM, E = *3,5* MM, PARA COLA</v>
          </cell>
          <cell r="C7049" t="str">
            <v>M2</v>
          </cell>
          <cell r="D7049" t="str">
            <v>CR</v>
          </cell>
          <cell r="E7049">
            <v>44.73</v>
          </cell>
        </row>
        <row r="7050">
          <cell r="A7050">
            <v>4794</v>
          </cell>
          <cell r="B7050" t="str">
            <v>PISO DE BORRACHA ESPORTIVO EM PLACAS 50 X 50 CM, E = 15 MM, PARA ARGAMASSA,</v>
          </cell>
          <cell r="C7050" t="str">
            <v>M2</v>
          </cell>
          <cell r="D7050" t="str">
            <v>CR</v>
          </cell>
          <cell r="E7050">
            <v>203.72</v>
          </cell>
        </row>
        <row r="7051">
          <cell r="B7051" t="str">
            <v>PRETO</v>
          </cell>
        </row>
        <row r="7052">
          <cell r="A7052">
            <v>4796</v>
          </cell>
          <cell r="B7052" t="str">
            <v>PISO DE BORRACHA FRISADO EM PLACAS 50 X 50 CM, E = 7 MM, PARA ARGAMASSA, PRETO</v>
          </cell>
          <cell r="C7052" t="str">
            <v>M2</v>
          </cell>
          <cell r="D7052" t="str">
            <v>CR</v>
          </cell>
          <cell r="E7052">
            <v>123.74</v>
          </cell>
        </row>
        <row r="7053">
          <cell r="A7053">
            <v>4800</v>
          </cell>
          <cell r="B7053" t="str">
            <v>PISO DE BORRACHA PASTILHADO EM PLACAS 50 X 50 CM, E = *3,5* MM, PARA COLA, PRETO</v>
          </cell>
          <cell r="C7053" t="str">
            <v>M2</v>
          </cell>
          <cell r="D7053" t="str">
            <v>CR</v>
          </cell>
          <cell r="E7053">
            <v>34.03</v>
          </cell>
        </row>
        <row r="7054">
          <cell r="A7054">
            <v>4795</v>
          </cell>
          <cell r="B7054" t="str">
            <v>PISO DE BORRACHA PASTILHADO EM PLACAS 50 X 50 CM, E = 15 MM, PARA ARGAMASSA,</v>
          </cell>
          <cell r="C7054" t="str">
            <v>M2</v>
          </cell>
          <cell r="D7054" t="str">
            <v>CR</v>
          </cell>
          <cell r="E7054">
            <v>198.31</v>
          </cell>
        </row>
        <row r="7055">
          <cell r="B7055" t="str">
            <v>PRETO</v>
          </cell>
        </row>
        <row r="7056">
          <cell r="A7056">
            <v>4797</v>
          </cell>
          <cell r="B7056" t="str">
            <v>PISO DE BORRACHA PASTILHADO EM PLACAS 50 X 50 CM, E = 7 MM, PARA ARGAMASSA,</v>
          </cell>
          <cell r="C7056" t="str">
            <v>M2</v>
          </cell>
          <cell r="D7056" t="str">
            <v>CR</v>
          </cell>
          <cell r="E7056">
            <v>123.74</v>
          </cell>
        </row>
        <row r="7057">
          <cell r="B7057" t="str">
            <v>PRETO</v>
          </cell>
        </row>
        <row r="7058">
          <cell r="A7058">
            <v>40581</v>
          </cell>
          <cell r="B7058" t="str">
            <v>PISO DE CONCRETO - MODELO BLOCO UNIEURO 2 FUROS/PISOGRAMA/CONCREGRAMA, *35</v>
          </cell>
          <cell r="C7058" t="str">
            <v>M2</v>
          </cell>
          <cell r="D7058" t="str">
            <v>CR</v>
          </cell>
          <cell r="E7058">
            <v>32.79</v>
          </cell>
        </row>
        <row r="7059">
          <cell r="B7059" t="str">
            <v>CM X 25* CM, E =  *6* CM, COR NATURAL (COLETADO CAIXA)</v>
          </cell>
        </row>
        <row r="7060">
          <cell r="A7060">
            <v>1292</v>
          </cell>
          <cell r="B7060" t="str">
            <v>PISO EM CERAMICA ESMALTADA EXTRA, PEI MAIOR OU IGUAL A 4, FORMATO MAIOR QUE</v>
          </cell>
          <cell r="C7060" t="str">
            <v>M2</v>
          </cell>
          <cell r="D7060" t="str">
            <v>CR</v>
          </cell>
          <cell r="E7060">
            <v>32.43</v>
          </cell>
        </row>
        <row r="7061">
          <cell r="B7061" t="str">
            <v>2025 CM2</v>
          </cell>
        </row>
        <row r="7062">
          <cell r="A7062" t="str">
            <v>Obs: dimensões entre asteríscos (*) indicam a aceitação de medidas aproximadas.</v>
          </cell>
        </row>
        <row r="7064">
          <cell r="B7064" t="str">
            <v>PREÇOS DE INSUMOS</v>
          </cell>
          <cell r="D7064" t="str">
            <v>Página:</v>
          </cell>
          <cell r="E7064" t="str">
            <v>107 / 146</v>
          </cell>
        </row>
        <row r="7065">
          <cell r="A7065" t="str">
            <v>Indicação da origem do preço:</v>
          </cell>
        </row>
        <row r="7066">
          <cell r="A7066" t="str">
            <v>• C - para preço coletado pelo IBGE</v>
          </cell>
        </row>
        <row r="7067">
          <cell r="A7067" t="str">
            <v>• CR - para preço obtido por meio do coeficiente de representatividade do insumo (ver Manual de Metodologia e</v>
          </cell>
        </row>
        <row r="7068">
          <cell r="A7068" t="str">
            <v>Conceitos);</v>
          </cell>
        </row>
        <row r="7069">
          <cell r="A7069" t="str">
            <v>• AS - para preço atribuído com base no preço do insumo para a localidade de São Paulo.</v>
          </cell>
        </row>
        <row r="7070">
          <cell r="A7070" t="str">
            <v>Mês de Coleta:</v>
          </cell>
          <cell r="B7070" t="str">
            <v>06/2016 Pesquisa: IBGE</v>
          </cell>
        </row>
        <row r="7071">
          <cell r="B7071" t="str">
            <v>CUIABA</v>
          </cell>
          <cell r="C7071" t="str">
            <v>90,01</v>
          </cell>
          <cell r="E7071">
            <v>52.06</v>
          </cell>
        </row>
        <row r="7072">
          <cell r="A7072" t="str">
            <v>Localidade:</v>
          </cell>
          <cell r="B7072" t="str">
            <v>Encargos Sociais Desonerados(%) Horista:</v>
          </cell>
          <cell r="D7072" t="str">
            <v>Mensalista:</v>
          </cell>
        </row>
        <row r="7073">
          <cell r="A7073" t="str">
            <v>Código</v>
          </cell>
          <cell r="B7073" t="str">
            <v>Descriçao do Insumo</v>
          </cell>
          <cell r="C7073" t="str">
            <v>Unid</v>
          </cell>
          <cell r="D7073" t="str">
            <v>Origem</v>
          </cell>
          <cell r="E7073" t="str">
            <v>Preço</v>
          </cell>
        </row>
        <row r="7074">
          <cell r="D7074" t="str">
            <v>de Preço</v>
          </cell>
          <cell r="E7074" t="str">
            <v>Mediano (R$)</v>
          </cell>
        </row>
        <row r="7075">
          <cell r="A7075">
            <v>1287</v>
          </cell>
          <cell r="B7075" t="str">
            <v>PISO EM CERAMICA ESMALTADA EXTRA, PEI MAIOR OU IGUAL A 4, FORMATO MENOR OU</v>
          </cell>
          <cell r="C7075" t="str">
            <v>M2</v>
          </cell>
          <cell r="D7075" t="str">
            <v>C</v>
          </cell>
          <cell r="E7075">
            <v>15.91</v>
          </cell>
        </row>
        <row r="7076">
          <cell r="B7076" t="str">
            <v>IGUAL A 2025 CM2</v>
          </cell>
        </row>
        <row r="7077">
          <cell r="A7077">
            <v>1297</v>
          </cell>
          <cell r="B7077" t="str">
            <v>PISO EM CERAMICA ESMALTADA, COMERCIAL (PADRAO POPULAR), PEI MAIOR OU IGUAL A 3,</v>
          </cell>
          <cell r="C7077" t="str">
            <v>M2</v>
          </cell>
          <cell r="D7077" t="str">
            <v>CR</v>
          </cell>
          <cell r="E7077">
            <v>13.19</v>
          </cell>
        </row>
        <row r="7078">
          <cell r="B7078" t="str">
            <v>FORMATO MENOR OU IGUAL A  2025 CM2</v>
          </cell>
        </row>
        <row r="7079">
          <cell r="A7079">
            <v>4786</v>
          </cell>
          <cell r="B7079" t="str">
            <v>PISO EM GRANILITE, MARMORITE OU GRANITINA, AGREGADO COR PRETO, CINZA, PALHA OU</v>
          </cell>
          <cell r="C7079" t="str">
            <v>M2</v>
          </cell>
          <cell r="D7079" t="str">
            <v>AS</v>
          </cell>
          <cell r="E7079">
            <v>51.5</v>
          </cell>
        </row>
        <row r="7080">
          <cell r="B7080" t="str">
            <v>BRANCO, E=  *8 MM</v>
          </cell>
        </row>
        <row r="7081">
          <cell r="A7081">
            <v>25980</v>
          </cell>
          <cell r="B7081" t="str">
            <v>PISO EM GRANITO BRANCO QUARTZ  E=2CM LEVIGADO</v>
          </cell>
          <cell r="C7081" t="str">
            <v>M2</v>
          </cell>
          <cell r="D7081" t="str">
            <v>CR</v>
          </cell>
          <cell r="E7081">
            <v>154.32</v>
          </cell>
        </row>
        <row r="7082">
          <cell r="A7082">
            <v>25981</v>
          </cell>
          <cell r="B7082" t="str">
            <v>PISO EM GRANITO BRANCO QUARTZ 30X30CM E=2CM LEVIGADO</v>
          </cell>
          <cell r="C7082" t="str">
            <v>M2</v>
          </cell>
          <cell r="D7082" t="str">
            <v>CR</v>
          </cell>
          <cell r="E7082">
            <v>186.12</v>
          </cell>
        </row>
        <row r="7083">
          <cell r="A7083">
            <v>21108</v>
          </cell>
          <cell r="B7083" t="str">
            <v>PISO EM PORCELANATO RETIFICADO EXTRA, FORMATO MENOR OU IGUAL A 2025 CM2</v>
          </cell>
          <cell r="C7083" t="str">
            <v>M2</v>
          </cell>
          <cell r="D7083" t="str">
            <v>CR</v>
          </cell>
          <cell r="E7083">
            <v>43.22</v>
          </cell>
        </row>
        <row r="7084">
          <cell r="A7084">
            <v>38180</v>
          </cell>
          <cell r="B7084" t="str">
            <v>PISO EM REGUA VINILICA SEMIFLEXIVEL, ENCAIXE CLICADO, E = 4 MM (SEM COLOCACAO)</v>
          </cell>
          <cell r="C7084" t="str">
            <v>M2</v>
          </cell>
          <cell r="D7084" t="str">
            <v>CR</v>
          </cell>
          <cell r="E7084">
            <v>99.62</v>
          </cell>
        </row>
        <row r="7085">
          <cell r="A7085">
            <v>40582</v>
          </cell>
          <cell r="B7085" t="str">
            <v>PISO INTERTRAVADO DE CONCRETO - MODELO BLOCO UNIEURO 2</v>
          </cell>
          <cell r="C7085" t="str">
            <v>M2</v>
          </cell>
          <cell r="D7085" t="str">
            <v>CR</v>
          </cell>
          <cell r="E7085">
            <v>36.89</v>
          </cell>
        </row>
        <row r="7086">
          <cell r="B7086" t="str">
            <v>FUROS/PISOGRAMA/CONCREGRAMA, *35  CM X 25* CM, E =  *8* CM, COR NATURAL</v>
          </cell>
        </row>
        <row r="7087">
          <cell r="B7087" t="str">
            <v>(COLETADO CAIXA)</v>
          </cell>
        </row>
        <row r="7088">
          <cell r="A7088">
            <v>40588</v>
          </cell>
          <cell r="B7088" t="str">
            <v>PISO INTERTRAVADO DE CONCRETO - MODELO ONDA/16 FACES/UNISTEIN/PAVIS, *22 CM X</v>
          </cell>
          <cell r="C7088" t="str">
            <v>M2</v>
          </cell>
          <cell r="D7088" t="str">
            <v>CR</v>
          </cell>
          <cell r="E7088">
            <v>46.88</v>
          </cell>
        </row>
        <row r="7089">
          <cell r="B7089" t="str">
            <v>*11 CM, E = 10 CM, RESISTENCIA DE 35 MPA (NBR 9781), COR NATURAL (COLETADO CAIXA)</v>
          </cell>
        </row>
        <row r="7090">
          <cell r="A7090">
            <v>40585</v>
          </cell>
          <cell r="B7090" t="str">
            <v>PISO INTERTRAVADO DE CONCRETO - MODELO</v>
          </cell>
          <cell r="C7090" t="str">
            <v>M2</v>
          </cell>
          <cell r="D7090" t="str">
            <v>CR</v>
          </cell>
          <cell r="E7090">
            <v>45.09</v>
          </cell>
        </row>
        <row r="7091">
          <cell r="B7091" t="str">
            <v>RETANGULAR/TIJOLINHO/PAVER/HOLANDES/PARALELEPIPEDO, 20 CM X 10 CM, E = 10 CM,</v>
          </cell>
        </row>
        <row r="7092">
          <cell r="B7092" t="str">
            <v>RESISTENCIA DE 35 MPA (NBR 9781), COR NATURAL (COLETADO CAIXA)</v>
          </cell>
        </row>
        <row r="7093">
          <cell r="A7093">
            <v>36178</v>
          </cell>
          <cell r="B7093" t="str">
            <v>PISO PODOTATIL DE CONCRETO - DIRECIONAL E ALERTA, *40 X 40 X 2,5*CM</v>
          </cell>
          <cell r="C7093" t="str">
            <v>UN</v>
          </cell>
          <cell r="D7093" t="str">
            <v>CR</v>
          </cell>
          <cell r="E7093">
            <v>4.4000000000000004</v>
          </cell>
        </row>
        <row r="7094">
          <cell r="A7094">
            <v>38195</v>
          </cell>
          <cell r="B7094" t="str">
            <v>PISO PORCELANATO, BORDA RETA, EXTRA, FORMATO MAIOR QUE 2025 CM2</v>
          </cell>
          <cell r="C7094" t="str">
            <v>M2</v>
          </cell>
          <cell r="D7094" t="str">
            <v>CR</v>
          </cell>
          <cell r="E7094">
            <v>51.05</v>
          </cell>
        </row>
        <row r="7095">
          <cell r="A7095">
            <v>38188</v>
          </cell>
          <cell r="B7095" t="str">
            <v>PISO TATIL DE ALERTA DE BORRACHA, 25 X 25 CM, E = 12 MM, PARA ARGAMASSA, CORES</v>
          </cell>
          <cell r="C7095" t="str">
            <v>M2</v>
          </cell>
          <cell r="D7095" t="str">
            <v>CR</v>
          </cell>
          <cell r="E7095">
            <v>336.76</v>
          </cell>
        </row>
        <row r="7096">
          <cell r="A7096">
            <v>38187</v>
          </cell>
          <cell r="B7096" t="str">
            <v>PISO TATIL DE ALERTA DE BORRACHA, 25 X 25 CM, E = 12 MM, PARA ARGAMASSA, PRETO</v>
          </cell>
          <cell r="C7096" t="str">
            <v>M2</v>
          </cell>
          <cell r="D7096" t="str">
            <v>CR</v>
          </cell>
          <cell r="E7096">
            <v>299.82</v>
          </cell>
        </row>
        <row r="7097">
          <cell r="A7097">
            <v>38183</v>
          </cell>
          <cell r="B7097" t="str">
            <v>PISO TATIL DE ALERTA DE BORRACHA, 25 X 25 CM, E = 5 MM, PARA COLA, CORES</v>
          </cell>
          <cell r="C7097" t="str">
            <v>M2</v>
          </cell>
          <cell r="D7097" t="str">
            <v>CR</v>
          </cell>
          <cell r="E7097">
            <v>136</v>
          </cell>
        </row>
        <row r="7098">
          <cell r="A7098">
            <v>38184</v>
          </cell>
          <cell r="B7098" t="str">
            <v>PISO TATIL DE ALERTA DE BORRACHA, 25 X 25 CM, E = 5 MM, PARA COLA, PRETO</v>
          </cell>
          <cell r="C7098" t="str">
            <v>M2</v>
          </cell>
          <cell r="D7098" t="str">
            <v>CR</v>
          </cell>
          <cell r="E7098">
            <v>129.55000000000001</v>
          </cell>
        </row>
        <row r="7099">
          <cell r="A7099">
            <v>38186</v>
          </cell>
          <cell r="B7099" t="str">
            <v>PISO TATIL DIRECIONAL DE BORRACHA, 25 X 25 CM, E = 12 MM, PARA ARGAMASSA, CORES</v>
          </cell>
          <cell r="C7099" t="str">
            <v>M2</v>
          </cell>
          <cell r="D7099" t="str">
            <v>CR</v>
          </cell>
          <cell r="E7099">
            <v>336.74</v>
          </cell>
        </row>
        <row r="7100">
          <cell r="A7100">
            <v>38185</v>
          </cell>
          <cell r="B7100" t="str">
            <v>PISO TATIL DIRECIONAL DE BORRACHA, 25 X 25 CM, E = 12 MM, PARA ARGAMASSA, PRETO</v>
          </cell>
          <cell r="C7100" t="str">
            <v>M2</v>
          </cell>
          <cell r="D7100" t="str">
            <v>CR</v>
          </cell>
          <cell r="E7100">
            <v>299.82</v>
          </cell>
        </row>
        <row r="7101">
          <cell r="A7101">
            <v>38181</v>
          </cell>
          <cell r="B7101" t="str">
            <v>PISO TATIL DIRECIONAL DE BORRACHA, 25 X 25 CM, E = 5 MM, PARA COLA, CORES</v>
          </cell>
          <cell r="C7101" t="str">
            <v>M2</v>
          </cell>
          <cell r="D7101" t="str">
            <v>CR</v>
          </cell>
          <cell r="E7101">
            <v>136</v>
          </cell>
        </row>
        <row r="7102">
          <cell r="A7102">
            <v>38182</v>
          </cell>
          <cell r="B7102" t="str">
            <v>PISO TATIL DIRECIONAL DE BORRACHA, 25 X 25 CM, E = 5 MM, PARA COLA, PRETO</v>
          </cell>
          <cell r="C7102" t="str">
            <v>M2</v>
          </cell>
          <cell r="D7102" t="str">
            <v>CR</v>
          </cell>
          <cell r="E7102">
            <v>129.55000000000001</v>
          </cell>
        </row>
        <row r="7103">
          <cell r="A7103">
            <v>4822</v>
          </cell>
          <cell r="B7103" t="str">
            <v>PISO/ REVESTIMENTO EM MARMORE, POLIDO, BRANCO COMUM, FORMATO MAIOR OU IGUAL</v>
          </cell>
          <cell r="C7103" t="str">
            <v>M2</v>
          </cell>
          <cell r="D7103" t="str">
            <v>CR</v>
          </cell>
          <cell r="E7103">
            <v>116.74</v>
          </cell>
        </row>
        <row r="7104">
          <cell r="B7104" t="str">
            <v>A 3025 CM2, E = *2* CM</v>
          </cell>
        </row>
        <row r="7105">
          <cell r="A7105">
            <v>4818</v>
          </cell>
          <cell r="B7105" t="str">
            <v>PISO/ REVESTIMENTO EM MARMORE, POLIDO, BRANCO COMUM, FORMATO MENOR OU</v>
          </cell>
          <cell r="C7105" t="str">
            <v>M2</v>
          </cell>
          <cell r="D7105" t="str">
            <v>C</v>
          </cell>
          <cell r="E7105">
            <v>120</v>
          </cell>
        </row>
        <row r="7106">
          <cell r="B7106" t="str">
            <v>IGUAL A 3025 CM2, E = *2* CM</v>
          </cell>
        </row>
        <row r="7107">
          <cell r="A7107">
            <v>39567</v>
          </cell>
          <cell r="B7107" t="str">
            <v>PLACA / CHAPA DE GESSO ACARTONADO, ACABAMENTO VINILICO LISO EM UMA DAS FACES,</v>
          </cell>
          <cell r="C7107" t="str">
            <v>M2</v>
          </cell>
          <cell r="D7107" t="str">
            <v>CR</v>
          </cell>
          <cell r="E7107">
            <v>43.65</v>
          </cell>
        </row>
        <row r="7108">
          <cell r="B7108" t="str">
            <v>COR BRANCA, BORDA QUADRADA, E = 9,5 MM, 625 X 1250 MM (L X C), PARA FORRO</v>
          </cell>
        </row>
        <row r="7109">
          <cell r="B7109" t="str">
            <v>REMOVIVEL</v>
          </cell>
        </row>
        <row r="7110">
          <cell r="A7110">
            <v>39566</v>
          </cell>
          <cell r="B7110" t="str">
            <v>PLACA / CHAPA DE GESSO ACARTONADO, ACABAMENTO VINILICO LISO EM UMA DAS FACES,</v>
          </cell>
          <cell r="C7110" t="str">
            <v>M2</v>
          </cell>
          <cell r="D7110" t="str">
            <v>CR</v>
          </cell>
          <cell r="E7110">
            <v>50.41</v>
          </cell>
        </row>
        <row r="7111">
          <cell r="B7111" t="str">
            <v>COR BRANCA, BORDA QUADRADA, E = 9,5 MM, 625 X 625 MM (L X C), PARA FORRO</v>
          </cell>
        </row>
        <row r="7112">
          <cell r="B7112" t="str">
            <v>REMOVIVEL</v>
          </cell>
        </row>
        <row r="7113">
          <cell r="A7113">
            <v>13521</v>
          </cell>
          <cell r="B7113" t="str">
            <v>PLACA DE ACO ESMALTADA PARA  IDENTIFICACAO DE RUA, *45 CM X 20* CM</v>
          </cell>
          <cell r="C7113" t="str">
            <v>UN</v>
          </cell>
          <cell r="D7113" t="str">
            <v>CR</v>
          </cell>
          <cell r="E7113">
            <v>115.5</v>
          </cell>
        </row>
        <row r="7114">
          <cell r="A7114">
            <v>10851</v>
          </cell>
          <cell r="B7114" t="str">
            <v>PLACA DE ACRILICO TRANSPARENTE ADESIVADA PARA SINALIZACAO DE PORTAS, BORDA</v>
          </cell>
          <cell r="C7114" t="str">
            <v>UN</v>
          </cell>
          <cell r="D7114" t="str">
            <v>CR</v>
          </cell>
          <cell r="E7114">
            <v>35.270000000000003</v>
          </cell>
        </row>
        <row r="7115">
          <cell r="B7115" t="str">
            <v>POLIDA, DE *25 X 8*, E = 6 MM (NAO INCLUI ACESSORIOS PARA FIXACAO)</v>
          </cell>
        </row>
        <row r="7116">
          <cell r="A7116">
            <v>4812</v>
          </cell>
          <cell r="B7116" t="str">
            <v>PLACA DE GESSO PARA FORRO, DE  *60 X 60* CM E ESPESSURA DE 12 MM (30 MM NAS</v>
          </cell>
          <cell r="C7116" t="str">
            <v>M2</v>
          </cell>
          <cell r="D7116" t="str">
            <v>C</v>
          </cell>
          <cell r="E7116">
            <v>12.06</v>
          </cell>
        </row>
        <row r="7117">
          <cell r="B7117" t="str">
            <v>BORDAS) SEM COLOCACAO</v>
          </cell>
        </row>
        <row r="7118">
          <cell r="A7118">
            <v>10849</v>
          </cell>
          <cell r="B7118" t="str">
            <v>PLACA DE INAUGURACAO EM BRONZE *35X 50*CM</v>
          </cell>
          <cell r="C7118" t="str">
            <v>UN</v>
          </cell>
          <cell r="D7118" t="str">
            <v>CR</v>
          </cell>
          <cell r="E7118">
            <v>1680.01</v>
          </cell>
        </row>
        <row r="7119">
          <cell r="A7119">
            <v>10848</v>
          </cell>
          <cell r="B7119" t="str">
            <v>PLACA DE INAUGURACAO METALICA, 40*CM X 60*CM.</v>
          </cell>
          <cell r="C7119" t="str">
            <v>UN</v>
          </cell>
          <cell r="D7119" t="str">
            <v>CR</v>
          </cell>
          <cell r="E7119">
            <v>1055.26</v>
          </cell>
        </row>
        <row r="7120">
          <cell r="A7120">
            <v>4813</v>
          </cell>
          <cell r="B7120" t="str">
            <v>PLACA DE OBRA (PARA CONSTRUCAO CIVIL) EM CHAPA GALVANIZADA *NÂº 22*, DE *2,0 X</v>
          </cell>
          <cell r="C7120" t="str">
            <v>M2</v>
          </cell>
          <cell r="D7120" t="str">
            <v>C</v>
          </cell>
          <cell r="E7120">
            <v>350</v>
          </cell>
        </row>
        <row r="7121">
          <cell r="B7121" t="str">
            <v>1,125* M.</v>
          </cell>
        </row>
        <row r="7122">
          <cell r="A7122">
            <v>37560</v>
          </cell>
          <cell r="B7122" t="str">
            <v>PLACA DE SINALIZACAO DE SEGURANCA CONTRA INCENDIO - ALERTA, TRIANGULAR, BASE</v>
          </cell>
          <cell r="C7122" t="str">
            <v>UN</v>
          </cell>
          <cell r="D7122" t="str">
            <v>AS</v>
          </cell>
          <cell r="E7122">
            <v>35.43</v>
          </cell>
        </row>
        <row r="7123">
          <cell r="B7123" t="str">
            <v>DE *30* CM, EM PVC *2* MM ANTI-CHAMAS (SIMBOLOS, CORES E PICTOGRAMAS CONFORME</v>
          </cell>
        </row>
        <row r="7124">
          <cell r="B7124" t="str">
            <v>NBR 13434)</v>
          </cell>
        </row>
        <row r="7125">
          <cell r="A7125">
            <v>37557</v>
          </cell>
          <cell r="B7125" t="str">
            <v>PLACA DE SINALIZACAO DE SEGURANCA CONTRA INCENDIO, FOTOLUMINESCENTE,</v>
          </cell>
          <cell r="C7125" t="str">
            <v>UN</v>
          </cell>
          <cell r="D7125" t="str">
            <v>AS</v>
          </cell>
          <cell r="E7125">
            <v>10.76</v>
          </cell>
        </row>
        <row r="7126">
          <cell r="B7126" t="str">
            <v>QUADRADA, *14 X 14* CM, EM PVC *2* MM ANTI-CHAMAS (SIMBOLOS, CORES E PICTOGRAMAS</v>
          </cell>
        </row>
        <row r="7127">
          <cell r="B7127" t="str">
            <v>CONFORME NBR 13434)</v>
          </cell>
        </row>
        <row r="7128">
          <cell r="A7128">
            <v>37556</v>
          </cell>
          <cell r="B7128" t="str">
            <v>PLACA DE SINALIZACAO DE SEGURANCA CONTRA INCENDIO, FOTOLUMINESCENTE,</v>
          </cell>
          <cell r="C7128" t="str">
            <v>UN</v>
          </cell>
          <cell r="D7128" t="str">
            <v>AS</v>
          </cell>
          <cell r="E7128">
            <v>20.82</v>
          </cell>
        </row>
        <row r="7129">
          <cell r="B7129" t="str">
            <v>QUADRADA, *20 X 20* CM, EM PVC *2* MM ANTI-CHAMAS (SIMBOLOS, CORES E PICTOGRAMAS</v>
          </cell>
        </row>
        <row r="7130">
          <cell r="B7130" t="str">
            <v>CONFORME NBR 13434)</v>
          </cell>
        </row>
        <row r="7131">
          <cell r="A7131" t="str">
            <v>Obs: dimensões entre asteríscos (*) indicam a aceitação de medidas aproximadas.</v>
          </cell>
        </row>
        <row r="7133">
          <cell r="B7133" t="str">
            <v>PREÇOS DE INSUMOS</v>
          </cell>
          <cell r="D7133" t="str">
            <v>Página:</v>
          </cell>
          <cell r="E7133" t="str">
            <v>108 / 146</v>
          </cell>
        </row>
        <row r="7134">
          <cell r="A7134" t="str">
            <v>Indicação da origem do preço:</v>
          </cell>
        </row>
        <row r="7135">
          <cell r="A7135" t="str">
            <v>• C - para preço coletado pelo IBGE</v>
          </cell>
        </row>
        <row r="7136">
          <cell r="A7136" t="str">
            <v>• CR - para preço obtido por meio do coeficiente de representatividade do insumo (ver Manual de Metodologia e</v>
          </cell>
        </row>
        <row r="7137">
          <cell r="A7137" t="str">
            <v>Conceitos);</v>
          </cell>
        </row>
        <row r="7138">
          <cell r="A7138" t="str">
            <v>• AS - para preço atribuído com base no preço do insumo para a localidade de São Paulo.</v>
          </cell>
        </row>
        <row r="7139">
          <cell r="A7139" t="str">
            <v>Mês de Coleta:</v>
          </cell>
          <cell r="B7139" t="str">
            <v>06/2016 Pesquisa: IBGE</v>
          </cell>
        </row>
        <row r="7140">
          <cell r="B7140" t="str">
            <v>CUIABA</v>
          </cell>
          <cell r="C7140" t="str">
            <v>90,01</v>
          </cell>
          <cell r="E7140">
            <v>52.06</v>
          </cell>
        </row>
        <row r="7141">
          <cell r="A7141" t="str">
            <v>Localidade:</v>
          </cell>
          <cell r="B7141" t="str">
            <v>Encargos Sociais Desonerados(%) Horista:</v>
          </cell>
          <cell r="D7141" t="str">
            <v>Mensalista:</v>
          </cell>
        </row>
        <row r="7142">
          <cell r="A7142" t="str">
            <v>Código</v>
          </cell>
          <cell r="B7142" t="str">
            <v>Descriçao do Insumo</v>
          </cell>
          <cell r="C7142" t="str">
            <v>Unid</v>
          </cell>
          <cell r="D7142" t="str">
            <v>Origem</v>
          </cell>
          <cell r="E7142" t="str">
            <v>Preço</v>
          </cell>
        </row>
        <row r="7143">
          <cell r="D7143" t="str">
            <v>de Preço</v>
          </cell>
          <cell r="E7143" t="str">
            <v>Mediano (R$)</v>
          </cell>
        </row>
        <row r="7144">
          <cell r="A7144">
            <v>37559</v>
          </cell>
          <cell r="B7144" t="str">
            <v>PLACA DE SINALIZACAO DE SEGURANCA CONTRA INCENDIO, FOTOLUMINESCENTE,</v>
          </cell>
          <cell r="C7144" t="str">
            <v>UN</v>
          </cell>
          <cell r="D7144" t="str">
            <v>AS</v>
          </cell>
          <cell r="E7144">
            <v>25.54</v>
          </cell>
        </row>
        <row r="7145">
          <cell r="B7145" t="str">
            <v>RETANGULAR, *12 X 40* CM, EM PVC *2* MM ANTI-CHAMAS (SIMBOLOS, CORES E</v>
          </cell>
        </row>
        <row r="7146">
          <cell r="B7146" t="str">
            <v>PICTOGRAMAS CONFORME NBR 13434)</v>
          </cell>
        </row>
        <row r="7147">
          <cell r="A7147">
            <v>37539</v>
          </cell>
          <cell r="B7147" t="str">
            <v>PLACA DE SINALIZACAO DE SEGURANCA CONTRA INCENDIO, FOTOLUMINESCENTE,</v>
          </cell>
          <cell r="C7147" t="str">
            <v>UN</v>
          </cell>
          <cell r="D7147" t="str">
            <v>AS</v>
          </cell>
          <cell r="E7147">
            <v>18</v>
          </cell>
        </row>
        <row r="7148">
          <cell r="B7148" t="str">
            <v>RETANGULAR, *13 X 26* CM, EM PVC *2* MM ANTI-CHAMAS (SIMBOLOS, CORES E</v>
          </cell>
        </row>
        <row r="7149">
          <cell r="B7149" t="str">
            <v>PICTOGRAMAS CONFORME NBR 13434)</v>
          </cell>
        </row>
        <row r="7150">
          <cell r="A7150">
            <v>37558</v>
          </cell>
          <cell r="B7150" t="str">
            <v>PLACA DE SINALIZACAO DE SEGURANCA CONTRA INCENDIO, FOTOLUMINESCENTE,</v>
          </cell>
          <cell r="C7150" t="str">
            <v>UN</v>
          </cell>
          <cell r="D7150" t="str">
            <v>AS</v>
          </cell>
          <cell r="E7150">
            <v>33.56</v>
          </cell>
        </row>
        <row r="7151">
          <cell r="B7151" t="str">
            <v>RETANGULAR, *20 X 40* CM, EM PVC *2* MM ANTI-CHAMAS (SIMBOLOS, CORES E</v>
          </cell>
        </row>
        <row r="7152">
          <cell r="B7152" t="str">
            <v>PICTOGRAMAS CONFORME NBR 13434)</v>
          </cell>
        </row>
        <row r="7153">
          <cell r="A7153">
            <v>34723</v>
          </cell>
          <cell r="B7153" t="str">
            <v>PLACA DE SINALIZACAO EM CHAPA DE ACO NUM 16 COM PINTURA REFLETIVA</v>
          </cell>
          <cell r="C7153" t="str">
            <v>M2</v>
          </cell>
          <cell r="D7153" t="str">
            <v>CR</v>
          </cell>
          <cell r="E7153">
            <v>808.5</v>
          </cell>
        </row>
        <row r="7154">
          <cell r="A7154">
            <v>34721</v>
          </cell>
          <cell r="B7154" t="str">
            <v>PLACA DE SINALIZACAO EM CHAPA DE ALUMINIO COM PINTURA REFLETIVA, E = 2 MM</v>
          </cell>
          <cell r="C7154" t="str">
            <v>M2</v>
          </cell>
          <cell r="D7154" t="str">
            <v>CR</v>
          </cell>
          <cell r="E7154">
            <v>1008.01</v>
          </cell>
        </row>
        <row r="7155">
          <cell r="A7155">
            <v>4309</v>
          </cell>
          <cell r="B7155" t="str">
            <v>PLACA DE VENTILACAO PARA TELHA DE FIBROCIMENTO CANALETE 49 KALHETA</v>
          </cell>
          <cell r="C7155" t="str">
            <v>UN</v>
          </cell>
          <cell r="D7155" t="str">
            <v>CR</v>
          </cell>
          <cell r="E7155">
            <v>3.55</v>
          </cell>
        </row>
        <row r="7156">
          <cell r="A7156">
            <v>4307</v>
          </cell>
          <cell r="B7156" t="str">
            <v>PLACA DE VENTILACAO PARA TELHA DE FIBROCIMENTO, CANALETE 90 OU KALHETAO</v>
          </cell>
          <cell r="C7156" t="str">
            <v>UN</v>
          </cell>
          <cell r="D7156" t="str">
            <v>CR</v>
          </cell>
          <cell r="E7156">
            <v>6.08</v>
          </cell>
        </row>
        <row r="7157">
          <cell r="A7157">
            <v>10850</v>
          </cell>
          <cell r="B7157" t="str">
            <v>PLACA NUMERACAO RESIDENCIAL EM CHAPA GALVANIZADA ESMALTADA 12 X 18 CM</v>
          </cell>
          <cell r="C7157" t="str">
            <v>UN</v>
          </cell>
          <cell r="D7157" t="str">
            <v>CR</v>
          </cell>
          <cell r="E7157">
            <v>52.5</v>
          </cell>
        </row>
        <row r="7158">
          <cell r="A7158">
            <v>13457</v>
          </cell>
          <cell r="B7158" t="str">
            <v>PLACA VIBRATORIA REVERSIVEL COM MOTOR A DIESEL DE 7 HP (7 CV), FORCA DE IMPACTO</v>
          </cell>
          <cell r="C7158" t="str">
            <v>UN</v>
          </cell>
          <cell r="D7158" t="str">
            <v>CR</v>
          </cell>
          <cell r="E7158">
            <v>10695.79</v>
          </cell>
        </row>
        <row r="7159">
          <cell r="B7159" t="str">
            <v>MAXIMO DE *30,5* KN (*3050* KGF)</v>
          </cell>
        </row>
        <row r="7160">
          <cell r="A7160">
            <v>4792</v>
          </cell>
          <cell r="B7160" t="str">
            <v>PLACA VINILICA SEMIFLEXIVEL PARA PISOS, E = 3,2 MM, 30 X 30 CM (SEM COLOCACAO)</v>
          </cell>
          <cell r="C7160" t="str">
            <v>M2</v>
          </cell>
          <cell r="D7160" t="str">
            <v>CR</v>
          </cell>
          <cell r="E7160">
            <v>95.63</v>
          </cell>
        </row>
        <row r="7161">
          <cell r="A7161">
            <v>4790</v>
          </cell>
          <cell r="B7161" t="str">
            <v>PLACA VINILICA SEMIFLEXIVEL PARA REVESTIMENTO DE PISOS E PAREDES, E = 2 MM (SEM</v>
          </cell>
          <cell r="C7161" t="str">
            <v>M2</v>
          </cell>
          <cell r="D7161" t="str">
            <v>C</v>
          </cell>
          <cell r="E7161">
            <v>57.5</v>
          </cell>
        </row>
        <row r="7162">
          <cell r="B7162" t="str">
            <v>COLOCACAO)</v>
          </cell>
        </row>
        <row r="7163">
          <cell r="A7163">
            <v>4893</v>
          </cell>
          <cell r="B7163" t="str">
            <v>PLUG OU BUJAO FERRO GALV 1 1/2"</v>
          </cell>
          <cell r="C7163" t="str">
            <v>UN</v>
          </cell>
          <cell r="D7163" t="str">
            <v>CR</v>
          </cell>
          <cell r="E7163">
            <v>9.6300000000000008</v>
          </cell>
        </row>
        <row r="7164">
          <cell r="A7164">
            <v>4894</v>
          </cell>
          <cell r="B7164" t="str">
            <v>PLUG OU BUJAO FERRO GALV 1 1/4"</v>
          </cell>
          <cell r="C7164" t="str">
            <v>UN</v>
          </cell>
          <cell r="D7164" t="str">
            <v>CR</v>
          </cell>
          <cell r="E7164">
            <v>7.43</v>
          </cell>
        </row>
        <row r="7165">
          <cell r="A7165">
            <v>4888</v>
          </cell>
          <cell r="B7165" t="str">
            <v>PLUG OU BUJAO FERRO GALV 1/2"</v>
          </cell>
          <cell r="C7165" t="str">
            <v>UN</v>
          </cell>
          <cell r="D7165" t="str">
            <v>CR</v>
          </cell>
          <cell r="E7165">
            <v>2.2000000000000002</v>
          </cell>
        </row>
        <row r="7166">
          <cell r="A7166">
            <v>4890</v>
          </cell>
          <cell r="B7166" t="str">
            <v>PLUG OU BUJAO FERRO GALV 1"</v>
          </cell>
          <cell r="C7166" t="str">
            <v>UN</v>
          </cell>
          <cell r="D7166" t="str">
            <v>CR</v>
          </cell>
          <cell r="E7166">
            <v>4.93</v>
          </cell>
        </row>
        <row r="7167">
          <cell r="A7167">
            <v>12411</v>
          </cell>
          <cell r="B7167" t="str">
            <v>PLUG OU BUJAO FERRO GALV 2 1/2"</v>
          </cell>
          <cell r="C7167" t="str">
            <v>UN</v>
          </cell>
          <cell r="D7167" t="str">
            <v>CR</v>
          </cell>
          <cell r="E7167">
            <v>27.53</v>
          </cell>
        </row>
        <row r="7168">
          <cell r="A7168">
            <v>4891</v>
          </cell>
          <cell r="B7168" t="str">
            <v>PLUG OU BUJAO FERRO GALV 2"</v>
          </cell>
          <cell r="C7168" t="str">
            <v>UN</v>
          </cell>
          <cell r="D7168" t="str">
            <v>CR</v>
          </cell>
          <cell r="E7168">
            <v>14.63</v>
          </cell>
        </row>
        <row r="7169">
          <cell r="A7169">
            <v>4889</v>
          </cell>
          <cell r="B7169" t="str">
            <v>PLUG OU BUJAO FERRO GALV 3/4"</v>
          </cell>
          <cell r="C7169" t="str">
            <v>UN</v>
          </cell>
          <cell r="D7169" t="str">
            <v>CR</v>
          </cell>
          <cell r="E7169">
            <v>3.44</v>
          </cell>
        </row>
        <row r="7170">
          <cell r="A7170">
            <v>4892</v>
          </cell>
          <cell r="B7170" t="str">
            <v>PLUG OU BUJAO FERRO GALV 3"</v>
          </cell>
          <cell r="C7170" t="str">
            <v>UN</v>
          </cell>
          <cell r="D7170" t="str">
            <v>CR</v>
          </cell>
          <cell r="E7170">
            <v>37.82</v>
          </cell>
        </row>
        <row r="7171">
          <cell r="A7171">
            <v>12412</v>
          </cell>
          <cell r="B7171" t="str">
            <v>PLUG OU BUJAO FERRO GALV 4"</v>
          </cell>
          <cell r="C7171" t="str">
            <v>UN</v>
          </cell>
          <cell r="D7171" t="str">
            <v>CR</v>
          </cell>
          <cell r="E7171">
            <v>73.989999999999995</v>
          </cell>
        </row>
        <row r="7172">
          <cell r="A7172">
            <v>11073</v>
          </cell>
          <cell r="B7172" t="str">
            <v>PLUG PVC P/ ESG PREDIAL  75MM</v>
          </cell>
          <cell r="C7172" t="str">
            <v>UN</v>
          </cell>
          <cell r="D7172" t="str">
            <v>CR</v>
          </cell>
          <cell r="E7172">
            <v>8.93</v>
          </cell>
        </row>
        <row r="7173">
          <cell r="A7173">
            <v>11071</v>
          </cell>
          <cell r="B7173" t="str">
            <v>PLUG PVC P/ ESG PREDIAL 100MM</v>
          </cell>
          <cell r="C7173" t="str">
            <v>UN</v>
          </cell>
          <cell r="D7173" t="str">
            <v>CR</v>
          </cell>
          <cell r="E7173">
            <v>10.66</v>
          </cell>
        </row>
        <row r="7174">
          <cell r="A7174">
            <v>11072</v>
          </cell>
          <cell r="B7174" t="str">
            <v>PLUG PVC P/ ESG PREDIAL 50MM</v>
          </cell>
          <cell r="C7174" t="str">
            <v>UN</v>
          </cell>
          <cell r="D7174" t="str">
            <v>CR</v>
          </cell>
          <cell r="E7174">
            <v>3.9</v>
          </cell>
        </row>
        <row r="7175">
          <cell r="A7175">
            <v>4895</v>
          </cell>
          <cell r="B7175" t="str">
            <v>PLUG PVC ROSCAVEL,  1/2",  AGUA FRIA PREDIAL (NBR 5648)</v>
          </cell>
          <cell r="C7175" t="str">
            <v>UN</v>
          </cell>
          <cell r="D7175" t="str">
            <v>C</v>
          </cell>
          <cell r="E7175">
            <v>0.65</v>
          </cell>
        </row>
        <row r="7176">
          <cell r="A7176">
            <v>4907</v>
          </cell>
          <cell r="B7176" t="str">
            <v>PLUG PVC,  JE, DN 100 MM, PARA REDE COLETORA ESGOTO (NBR 10569)</v>
          </cell>
          <cell r="C7176" t="str">
            <v>UN</v>
          </cell>
          <cell r="D7176" t="str">
            <v>AS</v>
          </cell>
          <cell r="E7176">
            <v>19.89</v>
          </cell>
        </row>
        <row r="7177">
          <cell r="A7177">
            <v>4904</v>
          </cell>
          <cell r="B7177" t="str">
            <v>PLUG PVC,  JE, DN 300 MM, PARA REDE COLETORA ESGOTO (NBR 10569)</v>
          </cell>
          <cell r="C7177" t="str">
            <v>UN</v>
          </cell>
          <cell r="D7177" t="str">
            <v>AS</v>
          </cell>
          <cell r="E7177">
            <v>160.55000000000001</v>
          </cell>
        </row>
        <row r="7178">
          <cell r="A7178">
            <v>4905</v>
          </cell>
          <cell r="B7178" t="str">
            <v>PLUG PVC,  JE, DN 400 MM, PARA REDE COLETORA ESGOTO ( NBR 10569)</v>
          </cell>
          <cell r="C7178" t="str">
            <v>UN</v>
          </cell>
          <cell r="D7178" t="str">
            <v>AS</v>
          </cell>
          <cell r="E7178">
            <v>261.86</v>
          </cell>
        </row>
        <row r="7179">
          <cell r="A7179">
            <v>4902</v>
          </cell>
          <cell r="B7179" t="str">
            <v>PLUG PVC, JE, DN 150 MM, PARA REDE COLETORA ESGOTO (NBR 10569)</v>
          </cell>
          <cell r="C7179" t="str">
            <v>UN</v>
          </cell>
          <cell r="D7179" t="str">
            <v>AS</v>
          </cell>
          <cell r="E7179">
            <v>45.03</v>
          </cell>
        </row>
        <row r="7180">
          <cell r="A7180">
            <v>4908</v>
          </cell>
          <cell r="B7180" t="str">
            <v>PLUG PVC, JE, DN 200 MM, PARA REDE COLETORA ESGOTO (NBR 10569)</v>
          </cell>
          <cell r="C7180" t="str">
            <v>UN</v>
          </cell>
          <cell r="D7180" t="str">
            <v>AS</v>
          </cell>
          <cell r="E7180">
            <v>64.81</v>
          </cell>
        </row>
        <row r="7181">
          <cell r="A7181">
            <v>4909</v>
          </cell>
          <cell r="B7181" t="str">
            <v>PLUG PVC, JE, DN 250 MM, PARA REDE COLETORA ESGOTO (NBR 10569)</v>
          </cell>
          <cell r="C7181" t="str">
            <v>UN</v>
          </cell>
          <cell r="D7181" t="str">
            <v>AS</v>
          </cell>
          <cell r="E7181">
            <v>118.81</v>
          </cell>
        </row>
        <row r="7182">
          <cell r="A7182">
            <v>4903</v>
          </cell>
          <cell r="B7182" t="str">
            <v>PLUG PVC, JE, DN 350 MM, PARA REDE COLETORA ESGOTO (NBR 10569)</v>
          </cell>
          <cell r="C7182" t="str">
            <v>UN</v>
          </cell>
          <cell r="D7182" t="str">
            <v>AS</v>
          </cell>
          <cell r="E7182">
            <v>233.66</v>
          </cell>
        </row>
        <row r="7183">
          <cell r="A7183">
            <v>4897</v>
          </cell>
          <cell r="B7183" t="str">
            <v>PLUG PVC, ROSCAVEL 1", PARA AGUA FRIA PREDIAL</v>
          </cell>
          <cell r="C7183" t="str">
            <v>UN</v>
          </cell>
          <cell r="D7183" t="str">
            <v>CR</v>
          </cell>
          <cell r="E7183">
            <v>1.37</v>
          </cell>
        </row>
        <row r="7184">
          <cell r="A7184">
            <v>4896</v>
          </cell>
          <cell r="B7184" t="str">
            <v>PLUG PVC, ROSCAVEL 3/4", PARA  AGUA FRIA PREDIAL</v>
          </cell>
          <cell r="C7184" t="str">
            <v>UN</v>
          </cell>
          <cell r="D7184" t="str">
            <v>CR</v>
          </cell>
          <cell r="E7184">
            <v>0.57999999999999996</v>
          </cell>
        </row>
        <row r="7185">
          <cell r="A7185">
            <v>4900</v>
          </cell>
          <cell r="B7185" t="str">
            <v>PLUG PVC, ROSCAVEL, 1 1/2",  AGUA FRIA PREDIAL</v>
          </cell>
          <cell r="C7185" t="str">
            <v>UN</v>
          </cell>
          <cell r="D7185" t="str">
            <v>CR</v>
          </cell>
          <cell r="E7185">
            <v>3.97</v>
          </cell>
        </row>
        <row r="7186">
          <cell r="A7186">
            <v>4898</v>
          </cell>
          <cell r="B7186" t="str">
            <v>PLUG PVC, ROSCAVEL, 1 1/4",  AGUA FRIA PREDIAL</v>
          </cell>
          <cell r="C7186" t="str">
            <v>UN</v>
          </cell>
          <cell r="D7186" t="str">
            <v>CR</v>
          </cell>
          <cell r="E7186">
            <v>1.73</v>
          </cell>
        </row>
        <row r="7187">
          <cell r="A7187">
            <v>4899</v>
          </cell>
          <cell r="B7187" t="str">
            <v>PLUG PVC, ROSCAVEL, 2",  AGUA FRIA PREDIAL</v>
          </cell>
          <cell r="C7187" t="str">
            <v>UN</v>
          </cell>
          <cell r="D7187" t="str">
            <v>CR</v>
          </cell>
          <cell r="E7187">
            <v>5.41</v>
          </cell>
        </row>
        <row r="7188">
          <cell r="A7188">
            <v>13946</v>
          </cell>
          <cell r="B7188" t="str">
            <v>PNEU TIPO DIAGONAL COM CAMARA,  6.0 X 16,  2, 6 LONAS, PARA TRATOR</v>
          </cell>
          <cell r="C7188" t="str">
            <v>UN</v>
          </cell>
          <cell r="D7188" t="str">
            <v>CR</v>
          </cell>
          <cell r="E7188">
            <v>361.01</v>
          </cell>
        </row>
        <row r="7189">
          <cell r="A7189">
            <v>13942</v>
          </cell>
          <cell r="B7189" t="str">
            <v>PNEU TIPO DIAGONAL COM CAMARA,  6.00 X 9,  10 LONAS, PARA DISTRIBUIDOR DE</v>
          </cell>
          <cell r="C7189" t="str">
            <v>UN</v>
          </cell>
          <cell r="D7189" t="str">
            <v>CR</v>
          </cell>
          <cell r="E7189">
            <v>412.37</v>
          </cell>
        </row>
        <row r="7190">
          <cell r="B7190" t="str">
            <v>AGREGADOS</v>
          </cell>
        </row>
        <row r="7191">
          <cell r="A7191">
            <v>36505</v>
          </cell>
          <cell r="B7191" t="str">
            <v>PNEU TIPO DIAGONAL COM CAMARA, 12.4 X 24 R, 6 L (LONAS), PARA TRATOR</v>
          </cell>
          <cell r="C7191" t="str">
            <v>UN</v>
          </cell>
          <cell r="D7191" t="str">
            <v>CR</v>
          </cell>
          <cell r="E7191">
            <v>1443.87</v>
          </cell>
        </row>
        <row r="7192">
          <cell r="A7192">
            <v>36507</v>
          </cell>
          <cell r="B7192" t="str">
            <v>PNEU TIPO DIAGONAL COM CAMARA, 14.9 X 24R, 8 L (LONAS), PARA TRATOR</v>
          </cell>
          <cell r="C7192" t="str">
            <v>UN</v>
          </cell>
          <cell r="D7192" t="str">
            <v>CR</v>
          </cell>
          <cell r="E7192">
            <v>1964.69</v>
          </cell>
        </row>
        <row r="7193">
          <cell r="A7193">
            <v>36506</v>
          </cell>
          <cell r="B7193" t="str">
            <v>PNEU TIPO DIAGONAL COM CAMARA,13.6 X 38R, 6 L (LONAS), PARA TRATOR</v>
          </cell>
          <cell r="C7193" t="str">
            <v>UN</v>
          </cell>
          <cell r="D7193" t="str">
            <v>CR</v>
          </cell>
          <cell r="E7193">
            <v>2208.71</v>
          </cell>
        </row>
        <row r="7194">
          <cell r="A7194" t="str">
            <v>Obs: dimensões entre asteríscos (*) indicam a aceitação de medidas aproximadas.</v>
          </cell>
        </row>
        <row r="7196">
          <cell r="B7196" t="str">
            <v>PREÇOS DE INSUMOS</v>
          </cell>
          <cell r="D7196" t="str">
            <v>Página:</v>
          </cell>
          <cell r="E7196" t="str">
            <v>109 / 146</v>
          </cell>
        </row>
        <row r="7197">
          <cell r="A7197" t="str">
            <v>Indicação da origem do preço:</v>
          </cell>
        </row>
        <row r="7198">
          <cell r="A7198" t="str">
            <v>• C - para preço coletado pelo IBGE</v>
          </cell>
        </row>
        <row r="7199">
          <cell r="A7199" t="str">
            <v>• CR - para preço obtido por meio do coeficiente de representatividade do insumo (ver Manual de Metodologia e</v>
          </cell>
        </row>
        <row r="7200">
          <cell r="A7200" t="str">
            <v>Conceitos);</v>
          </cell>
        </row>
        <row r="7201">
          <cell r="A7201" t="str">
            <v>• AS - para preço atribuído com base no preço do insumo para a localidade de São Paulo.</v>
          </cell>
        </row>
        <row r="7202">
          <cell r="A7202" t="str">
            <v>Mês de Coleta:</v>
          </cell>
          <cell r="B7202" t="str">
            <v>06/2016 Pesquisa: IBGE</v>
          </cell>
        </row>
        <row r="7203">
          <cell r="B7203" t="str">
            <v>CUIABA</v>
          </cell>
          <cell r="C7203" t="str">
            <v>90,01</v>
          </cell>
          <cell r="E7203">
            <v>52.06</v>
          </cell>
        </row>
        <row r="7204">
          <cell r="A7204" t="str">
            <v>Localidade:</v>
          </cell>
          <cell r="B7204" t="str">
            <v>Encargos Sociais Desonerados(%) Horista:</v>
          </cell>
          <cell r="D7204" t="str">
            <v>Mensalista:</v>
          </cell>
        </row>
        <row r="7205">
          <cell r="A7205" t="str">
            <v>Código</v>
          </cell>
          <cell r="B7205" t="str">
            <v>Descriçao do Insumo</v>
          </cell>
          <cell r="C7205" t="str">
            <v>Unid</v>
          </cell>
          <cell r="D7205" t="str">
            <v>Origem</v>
          </cell>
          <cell r="E7205" t="str">
            <v>Preço</v>
          </cell>
        </row>
        <row r="7206">
          <cell r="D7206" t="str">
            <v>de Preço</v>
          </cell>
          <cell r="E7206" t="str">
            <v>Mediano (R$)</v>
          </cell>
        </row>
        <row r="7207">
          <cell r="A7207">
            <v>13940</v>
          </cell>
          <cell r="B7207" t="str">
            <v>PNEU 14.00 X 24, 12 LONAS, G2, ARO 24", SEM CAMARA, PARA MOTONIVELADORA</v>
          </cell>
          <cell r="C7207" t="str">
            <v>UN</v>
          </cell>
          <cell r="D7207" t="str">
            <v>CR</v>
          </cell>
          <cell r="E7207">
            <v>2504.7800000000002</v>
          </cell>
        </row>
        <row r="7208">
          <cell r="A7208">
            <v>13950</v>
          </cell>
          <cell r="B7208" t="str">
            <v>PNEU 215/75R 17.5, 12 LONAS, ARO 17.5", PARA  CAMINHAO TOCO</v>
          </cell>
          <cell r="C7208" t="str">
            <v>UN</v>
          </cell>
          <cell r="D7208" t="str">
            <v>C</v>
          </cell>
          <cell r="E7208">
            <v>880</v>
          </cell>
        </row>
        <row r="7209">
          <cell r="A7209">
            <v>36504</v>
          </cell>
          <cell r="B7209" t="str">
            <v>PNEU 275/80R 22.5, 16 LONAS, ARO 22.5", PARA  CAMINHAO TOCO</v>
          </cell>
          <cell r="C7209" t="str">
            <v>UN</v>
          </cell>
          <cell r="D7209" t="str">
            <v>CR</v>
          </cell>
          <cell r="E7209">
            <v>1587.8</v>
          </cell>
        </row>
        <row r="7210">
          <cell r="A7210">
            <v>11096</v>
          </cell>
          <cell r="B7210" t="str">
            <v>PO DE MARMORE (POSTO PEDREIRA/FORNECEDOR, SEM FRETE)</v>
          </cell>
          <cell r="C7210" t="str">
            <v>KG</v>
          </cell>
          <cell r="D7210" t="str">
            <v>CR</v>
          </cell>
          <cell r="E7210">
            <v>0.26</v>
          </cell>
        </row>
        <row r="7211">
          <cell r="A7211">
            <v>4741</v>
          </cell>
          <cell r="B7211" t="str">
            <v>PO DE PEDRA (POSTO PEDREIRA/FORNECEDOR, SEM FRETE)</v>
          </cell>
          <cell r="C7211" t="str">
            <v>M3</v>
          </cell>
          <cell r="D7211" t="str">
            <v>CR</v>
          </cell>
          <cell r="E7211">
            <v>48.8</v>
          </cell>
        </row>
        <row r="7212">
          <cell r="A7212">
            <v>4752</v>
          </cell>
          <cell r="B7212" t="str">
            <v>POCEIRO / ESCAVADOR DE VALAS E TUBULOES</v>
          </cell>
          <cell r="C7212" t="str">
            <v>H</v>
          </cell>
          <cell r="D7212" t="str">
            <v>CR</v>
          </cell>
          <cell r="E7212">
            <v>11.89</v>
          </cell>
        </row>
        <row r="7213">
          <cell r="A7213">
            <v>41091</v>
          </cell>
          <cell r="B7213" t="str">
            <v>POCEIRO / ESCAVADOR DE VALAS E TUBULOES (MENSALISTA)</v>
          </cell>
          <cell r="C7213" t="str">
            <v>MES</v>
          </cell>
          <cell r="D7213" t="str">
            <v>CR</v>
          </cell>
          <cell r="E7213">
            <v>2095.75</v>
          </cell>
        </row>
        <row r="7214">
          <cell r="A7214">
            <v>13954</v>
          </cell>
          <cell r="B7214" t="str">
            <v>POLIDORA DE PISO (POLITRIZ) ELETRICA, MOTOR MONOFASICO DE 4 HP, PESO DE 100 KG,</v>
          </cell>
          <cell r="C7214" t="str">
            <v>UN</v>
          </cell>
          <cell r="D7214" t="str">
            <v>CR</v>
          </cell>
          <cell r="E7214">
            <v>9069.16</v>
          </cell>
        </row>
        <row r="7215">
          <cell r="B7215" t="str">
            <v>DIAMETRO DO TRABALHO DE 450 MM</v>
          </cell>
        </row>
        <row r="7216">
          <cell r="A7216">
            <v>3411</v>
          </cell>
          <cell r="B7216" t="str">
            <v>POLIESTIRENO EXPANDIDO/EPS (ISOPOR), PEROLAS, PARA CONCRETO LEVE</v>
          </cell>
          <cell r="C7216" t="str">
            <v>KG</v>
          </cell>
          <cell r="D7216" t="str">
            <v>CR</v>
          </cell>
          <cell r="E7216">
            <v>31.73</v>
          </cell>
        </row>
        <row r="7217">
          <cell r="A7217">
            <v>39995</v>
          </cell>
          <cell r="B7217" t="str">
            <v>POLIESTIRENO EXPANDIDO/EPS (ISOPOR), TIPO 2F, BLOCO</v>
          </cell>
          <cell r="C7217" t="str">
            <v>M3</v>
          </cell>
          <cell r="D7217" t="str">
            <v>CR</v>
          </cell>
          <cell r="E7217">
            <v>244.15</v>
          </cell>
        </row>
        <row r="7218">
          <cell r="A7218">
            <v>11615</v>
          </cell>
          <cell r="B7218" t="str">
            <v>POLIESTIRENO EXPANDIDO/EPS (ISOPOR), TIPO 2F, PLACA, ISOLAMENTO TERMOACUSTICO,</v>
          </cell>
          <cell r="C7218" t="str">
            <v>M2</v>
          </cell>
          <cell r="D7218" t="str">
            <v>CR</v>
          </cell>
          <cell r="E7218">
            <v>2.0699999999999998</v>
          </cell>
        </row>
        <row r="7219">
          <cell r="B7219" t="str">
            <v>E = 10 MM, 1000 X 500 MM</v>
          </cell>
        </row>
        <row r="7220">
          <cell r="A7220">
            <v>3408</v>
          </cell>
          <cell r="B7220" t="str">
            <v>POLIESTIRENO EXPANDIDO/EPS (ISOPOR), TIPO 2F, PLACA, ISOLAMENTO TERMOACUSTICO,</v>
          </cell>
          <cell r="C7220" t="str">
            <v>M2</v>
          </cell>
          <cell r="D7220" t="str">
            <v>C</v>
          </cell>
          <cell r="E7220">
            <v>5.5</v>
          </cell>
        </row>
        <row r="7221">
          <cell r="B7221" t="str">
            <v>E = 20 MM, 1000 X 500 MM</v>
          </cell>
        </row>
        <row r="7222">
          <cell r="A7222">
            <v>3409</v>
          </cell>
          <cell r="B7222" t="str">
            <v>POLIESTIRENO EXPANDIDO/EPS (ISOPOR), TIPO 2F, PLACA, ISOLAMENTO TERMOACUSTICO,</v>
          </cell>
          <cell r="C7222" t="str">
            <v>M2</v>
          </cell>
          <cell r="D7222" t="str">
            <v>CR</v>
          </cell>
          <cell r="E7222">
            <v>13.75</v>
          </cell>
        </row>
        <row r="7223">
          <cell r="B7223" t="str">
            <v>E = 50 MM, 1000 X 500 MM</v>
          </cell>
        </row>
        <row r="7224">
          <cell r="A7224">
            <v>11427</v>
          </cell>
          <cell r="B7224" t="str">
            <v>POLVORA NEGRA</v>
          </cell>
          <cell r="C7224" t="str">
            <v>KG</v>
          </cell>
          <cell r="D7224" t="str">
            <v>AS</v>
          </cell>
          <cell r="E7224">
            <v>57.79</v>
          </cell>
        </row>
        <row r="7225">
          <cell r="A7225">
            <v>26022</v>
          </cell>
          <cell r="B7225" t="str">
            <v>PONTEIRO PARA MARTELO ROMPEDOR, DIAMETRO = *28* MM, COMPRIMENTO = *520* MM,</v>
          </cell>
          <cell r="C7225" t="str">
            <v>UN</v>
          </cell>
          <cell r="D7225" t="str">
            <v>CR</v>
          </cell>
          <cell r="E7225">
            <v>100.93</v>
          </cell>
        </row>
        <row r="7226">
          <cell r="B7226" t="str">
            <v>ENCAIXE SEXTAVADO</v>
          </cell>
        </row>
        <row r="7227">
          <cell r="A7227">
            <v>421</v>
          </cell>
          <cell r="B7227" t="str">
            <v>PORCA OLHAL EM ACO GALVANIZADO, DIAMETRO NOMINAL DE 16 MM</v>
          </cell>
          <cell r="C7227" t="str">
            <v>UN</v>
          </cell>
          <cell r="D7227" t="str">
            <v>CR</v>
          </cell>
          <cell r="E7227">
            <v>5.6</v>
          </cell>
        </row>
        <row r="7228">
          <cell r="A7228">
            <v>12362</v>
          </cell>
          <cell r="B7228" t="str">
            <v>PORCA OLHAL EM ACO GALVANIZADO, ESPESSURA 16MM, ABERTURA 21MM</v>
          </cell>
          <cell r="C7228" t="str">
            <v>UN</v>
          </cell>
          <cell r="D7228" t="str">
            <v>CR</v>
          </cell>
          <cell r="E7228">
            <v>8.3699999999999992</v>
          </cell>
        </row>
        <row r="7229">
          <cell r="A7229">
            <v>14148</v>
          </cell>
          <cell r="B7229" t="str">
            <v>PORCA UNIAO/JUNCAO ZINCADA SEXTAVADA 1/4 ", CHAVE 7/16 ", COMPRIMENTO = 25 MM</v>
          </cell>
          <cell r="C7229" t="str">
            <v>UN</v>
          </cell>
          <cell r="D7229" t="str">
            <v>CR</v>
          </cell>
          <cell r="E7229">
            <v>1.06</v>
          </cell>
        </row>
        <row r="7230">
          <cell r="A7230">
            <v>4341</v>
          </cell>
          <cell r="B7230" t="str">
            <v>PORCA ZINCADA, QUADRADA, DIAMETRO 3/8"</v>
          </cell>
          <cell r="C7230" t="str">
            <v>UN</v>
          </cell>
          <cell r="D7230" t="str">
            <v>CR</v>
          </cell>
          <cell r="E7230">
            <v>0.37</v>
          </cell>
        </row>
        <row r="7231">
          <cell r="A7231">
            <v>4337</v>
          </cell>
          <cell r="B7231" t="str">
            <v>PORCA ZINCADA, QUADRADA, DIAMETRO 5/8"</v>
          </cell>
          <cell r="C7231" t="str">
            <v>UN</v>
          </cell>
          <cell r="D7231" t="str">
            <v>CR</v>
          </cell>
          <cell r="E7231">
            <v>0.94</v>
          </cell>
        </row>
        <row r="7232">
          <cell r="A7232">
            <v>4339</v>
          </cell>
          <cell r="B7232" t="str">
            <v>PORCA ZINCADA, SEXTAVADA, DIAMETRO 1/2"</v>
          </cell>
          <cell r="C7232" t="str">
            <v>UN</v>
          </cell>
          <cell r="D7232" t="str">
            <v>CR</v>
          </cell>
          <cell r="E7232">
            <v>0.2</v>
          </cell>
        </row>
        <row r="7233">
          <cell r="A7233">
            <v>39997</v>
          </cell>
          <cell r="B7233" t="str">
            <v>PORCA ZINCADA, SEXTAVADA, DIAMETRO 1/4"</v>
          </cell>
          <cell r="C7233" t="str">
            <v>UN</v>
          </cell>
          <cell r="D7233" t="str">
            <v>CR</v>
          </cell>
          <cell r="E7233">
            <v>0.11</v>
          </cell>
        </row>
        <row r="7234">
          <cell r="A7234">
            <v>11971</v>
          </cell>
          <cell r="B7234" t="str">
            <v>PORCA ZINCADA, SEXTAVADA, DIAMETRO 1"</v>
          </cell>
          <cell r="C7234" t="str">
            <v>UN</v>
          </cell>
          <cell r="D7234" t="str">
            <v>CR</v>
          </cell>
          <cell r="E7234">
            <v>1.56</v>
          </cell>
        </row>
        <row r="7235">
          <cell r="A7235">
            <v>4342</v>
          </cell>
          <cell r="B7235" t="str">
            <v>PORCA ZINCADA, SEXTAVADA, DIAMETRO 3/8"</v>
          </cell>
          <cell r="C7235" t="str">
            <v>UN</v>
          </cell>
          <cell r="D7235" t="str">
            <v>CR</v>
          </cell>
          <cell r="E7235">
            <v>0.08</v>
          </cell>
        </row>
        <row r="7236">
          <cell r="A7236">
            <v>4330</v>
          </cell>
          <cell r="B7236" t="str">
            <v>PORCA ZINCADA, SEXTAVADA, DIAMETRO 5/16"</v>
          </cell>
          <cell r="C7236" t="str">
            <v>UN</v>
          </cell>
          <cell r="D7236" t="str">
            <v>CR</v>
          </cell>
          <cell r="E7236">
            <v>0.05</v>
          </cell>
        </row>
        <row r="7237">
          <cell r="A7237">
            <v>4340</v>
          </cell>
          <cell r="B7237" t="str">
            <v>PORCA ZINCADA, SEXTAVADA, DIAMETRO 5/8"</v>
          </cell>
          <cell r="C7237" t="str">
            <v>UN</v>
          </cell>
          <cell r="D7237" t="str">
            <v>CR</v>
          </cell>
          <cell r="E7237">
            <v>0.43</v>
          </cell>
        </row>
        <row r="7238">
          <cell r="A7238">
            <v>5088</v>
          </cell>
          <cell r="B7238" t="str">
            <v>PORTA CADEADO ZINCADO OXIDADO PRETO</v>
          </cell>
          <cell r="C7238" t="str">
            <v>UN</v>
          </cell>
          <cell r="D7238" t="str">
            <v>CR</v>
          </cell>
          <cell r="E7238">
            <v>6.33</v>
          </cell>
        </row>
        <row r="7239">
          <cell r="A7239">
            <v>11154</v>
          </cell>
          <cell r="B7239" t="str">
            <v>PORTA CORTA-FOGO PARA SAIDA DE EMERGENCIA, COM FECHADURA, VAO LUZ DE 90 X 210</v>
          </cell>
          <cell r="C7239" t="str">
            <v>UN</v>
          </cell>
          <cell r="D7239" t="str">
            <v>AS</v>
          </cell>
          <cell r="E7239">
            <v>1093</v>
          </cell>
        </row>
        <row r="7240">
          <cell r="B7240" t="str">
            <v>CM, CLASSE P-90 (NBR 11742)</v>
          </cell>
        </row>
        <row r="7241">
          <cell r="A7241">
            <v>39021</v>
          </cell>
          <cell r="B7241" t="str">
            <v>PORTA DE ABRIR EM ACO COM DIVISAO HORIZONTAL  PARA VIDROS, COM FUNDO</v>
          </cell>
          <cell r="C7241" t="str">
            <v>UN</v>
          </cell>
          <cell r="D7241" t="str">
            <v>AS</v>
          </cell>
          <cell r="E7241">
            <v>429.42</v>
          </cell>
        </row>
        <row r="7242">
          <cell r="B7242" t="str">
            <v>ANTICORROSIVO/PRIMER DE PROTECAO, SEM GUARNICAO/ALIZAR/VISTA, VIDROS NAO</v>
          </cell>
        </row>
        <row r="7243">
          <cell r="B7243" t="str">
            <v>INCLUSOS, 87 X 210 CM</v>
          </cell>
        </row>
        <row r="7244">
          <cell r="A7244">
            <v>39022</v>
          </cell>
          <cell r="B7244" t="str">
            <v>PORTA DE ABRIR EM ACO TIPO VENEZIANA, COM PINTURA PRIMER DE PROTECAO, SEM</v>
          </cell>
          <cell r="C7244" t="str">
            <v>UN</v>
          </cell>
          <cell r="D7244" t="str">
            <v>AS</v>
          </cell>
          <cell r="E7244">
            <v>531.05999999999995</v>
          </cell>
        </row>
        <row r="7245">
          <cell r="B7245" t="str">
            <v>GUARNICAO, 87 X 210 CM</v>
          </cell>
        </row>
        <row r="7246">
          <cell r="A7246">
            <v>39024</v>
          </cell>
          <cell r="B7246" t="str">
            <v>PORTA DE ABRIR EM ALUMINIO COM DIVISAO HORIZONTAL  PARA VIDROS,  ACABAMENTO</v>
          </cell>
          <cell r="C7246" t="str">
            <v>UN</v>
          </cell>
          <cell r="D7246" t="str">
            <v>CR</v>
          </cell>
          <cell r="E7246">
            <v>1052.3900000000001</v>
          </cell>
        </row>
        <row r="7247">
          <cell r="B7247" t="str">
            <v>ANODIZADO NATURAL, VIDROS INCLUSOS, SEM GUARNICAO/ALIZAR/VISTA , 87 X 210 CM</v>
          </cell>
        </row>
        <row r="7248">
          <cell r="A7248">
            <v>4914</v>
          </cell>
          <cell r="B7248" t="str">
            <v>PORTA DE ABRIR EM ALUMINIO COM LAMBRI HORIZONTAL/LAMINADA, ACABAMENTO</v>
          </cell>
          <cell r="C7248" t="str">
            <v>M2</v>
          </cell>
          <cell r="D7248" t="str">
            <v>CR</v>
          </cell>
          <cell r="E7248">
            <v>853.3</v>
          </cell>
        </row>
        <row r="7249">
          <cell r="B7249" t="str">
            <v>ANODIZADO NATURAL, SEM GUARNICAO</v>
          </cell>
        </row>
        <row r="7250">
          <cell r="A7250">
            <v>4917</v>
          </cell>
          <cell r="B7250" t="str">
            <v>PORTA DE ABRIR EM ALUMINIO TIPO VENEZIANA, ACABAMENTO ANODIZADO NATURAL, SEM</v>
          </cell>
          <cell r="C7250" t="str">
            <v>M2</v>
          </cell>
          <cell r="D7250" t="str">
            <v>C</v>
          </cell>
          <cell r="E7250">
            <v>589.29999999999995</v>
          </cell>
        </row>
        <row r="7251">
          <cell r="B7251" t="str">
            <v>GUARNICAO</v>
          </cell>
        </row>
        <row r="7252">
          <cell r="A7252">
            <v>39025</v>
          </cell>
          <cell r="B7252" t="str">
            <v>PORTA DE ABRIR EM ALUMINIO TIPO VENEZIANA, ACABAMENTO ANODIZADO NATURAL, SEM</v>
          </cell>
          <cell r="C7252" t="str">
            <v>UN</v>
          </cell>
          <cell r="D7252" t="str">
            <v>CR</v>
          </cell>
          <cell r="E7252">
            <v>1079.1199999999999</v>
          </cell>
        </row>
        <row r="7253">
          <cell r="B7253" t="str">
            <v>GUARNICAO/ALIZAR/VISTA, 87 X 210 CM</v>
          </cell>
        </row>
        <row r="7254">
          <cell r="A7254">
            <v>4930</v>
          </cell>
          <cell r="B7254" t="str">
            <v>PORTA DE ABRIR EM GRADIL COM BARRA CHATA 3 CM X 1/4", COM REQUADRO E</v>
          </cell>
          <cell r="C7254" t="str">
            <v>M2</v>
          </cell>
          <cell r="D7254" t="str">
            <v>AS</v>
          </cell>
          <cell r="E7254">
            <v>351.75</v>
          </cell>
        </row>
        <row r="7255">
          <cell r="B7255" t="str">
            <v>GUARNICAO - COMPLETO - ACABAMENTO NATURAL</v>
          </cell>
        </row>
        <row r="7256">
          <cell r="A7256">
            <v>4922</v>
          </cell>
          <cell r="B7256" t="str">
            <v>PORTA DE CORRER EM ALUMINIO, DUAS FOLHAS MOVEIS COM VIDRO, FECHADURA E</v>
          </cell>
          <cell r="C7256" t="str">
            <v>M2</v>
          </cell>
          <cell r="D7256" t="str">
            <v>CR</v>
          </cell>
          <cell r="E7256">
            <v>546.63</v>
          </cell>
        </row>
        <row r="7257">
          <cell r="B7257" t="str">
            <v>PUXADOR EMBUTIDO, ACABAMENTO ANODIZADO NATURAL, SEM GUARNICAO</v>
          </cell>
        </row>
        <row r="7258">
          <cell r="A7258">
            <v>4911</v>
          </cell>
          <cell r="B7258" t="str">
            <v>PORTA DE ENROLAR MANUAL COMPLETA, ARTICULADA RAIADA LARGA, EM ACO</v>
          </cell>
          <cell r="C7258" t="str">
            <v>M2</v>
          </cell>
          <cell r="D7258" t="str">
            <v>CR</v>
          </cell>
          <cell r="E7258">
            <v>250</v>
          </cell>
        </row>
        <row r="7259">
          <cell r="B7259" t="str">
            <v>GALVANIZADO NATURAL, CHAPA NUMERO 24 (SEM INSTALACAO)</v>
          </cell>
        </row>
        <row r="7260">
          <cell r="A7260" t="str">
            <v>Obs: dimensões entre asteríscos (*) indicam a aceitação de medidas aproximadas.</v>
          </cell>
        </row>
        <row r="7262">
          <cell r="B7262" t="str">
            <v>PREÇOS DE INSUMOS</v>
          </cell>
          <cell r="D7262" t="str">
            <v>Página:</v>
          </cell>
          <cell r="E7262" t="str">
            <v>110 / 146</v>
          </cell>
        </row>
        <row r="7263">
          <cell r="A7263" t="str">
            <v>Indicação da origem do preço:</v>
          </cell>
        </row>
        <row r="7264">
          <cell r="A7264" t="str">
            <v>• C - para preço coletado pelo IBGE</v>
          </cell>
        </row>
        <row r="7265">
          <cell r="A7265" t="str">
            <v>• CR - para preço obtido por meio do coeficiente de representatividade do insumo (ver Manual de Metodologia e</v>
          </cell>
        </row>
        <row r="7266">
          <cell r="A7266" t="str">
            <v>Conceitos);</v>
          </cell>
        </row>
        <row r="7267">
          <cell r="A7267" t="str">
            <v>• AS - para preço atribuído com base no preço do insumo para a localidade de São Paulo.</v>
          </cell>
        </row>
        <row r="7268">
          <cell r="A7268" t="str">
            <v>Mês de Coleta:</v>
          </cell>
          <cell r="B7268" t="str">
            <v>06/2016 Pesquisa: IBGE</v>
          </cell>
        </row>
        <row r="7269">
          <cell r="B7269" t="str">
            <v>CUIABA</v>
          </cell>
          <cell r="C7269" t="str">
            <v>90,01</v>
          </cell>
          <cell r="E7269">
            <v>52.06</v>
          </cell>
        </row>
        <row r="7270">
          <cell r="A7270" t="str">
            <v>Localidade:</v>
          </cell>
          <cell r="B7270" t="str">
            <v>Encargos Sociais Desonerados(%) Horista:</v>
          </cell>
          <cell r="D7270" t="str">
            <v>Mensalista:</v>
          </cell>
        </row>
        <row r="7271">
          <cell r="A7271" t="str">
            <v>Código</v>
          </cell>
          <cell r="B7271" t="str">
            <v>Descriçao do Insumo</v>
          </cell>
          <cell r="C7271" t="str">
            <v>Unid</v>
          </cell>
          <cell r="D7271" t="str">
            <v>Origem</v>
          </cell>
          <cell r="E7271" t="str">
            <v>Preço</v>
          </cell>
        </row>
        <row r="7272">
          <cell r="D7272" t="str">
            <v>de Preço</v>
          </cell>
          <cell r="E7272" t="str">
            <v>Mediano (R$)</v>
          </cell>
        </row>
        <row r="7273">
          <cell r="A7273">
            <v>37518</v>
          </cell>
          <cell r="B7273" t="str">
            <v>PORTA DE ENROLAR MANUAL COMPLETA, PERFIL MEIA CANA CEGA, EM ACO GALVANIZADO</v>
          </cell>
          <cell r="C7273" t="str">
            <v>M2</v>
          </cell>
          <cell r="D7273" t="str">
            <v>CR</v>
          </cell>
          <cell r="E7273">
            <v>319.14</v>
          </cell>
        </row>
        <row r="7274">
          <cell r="B7274" t="str">
            <v>COM PINTURA ELETROSTATICA, CHAPA NUMERO 24 " (SEM INSTALACAO)</v>
          </cell>
        </row>
        <row r="7275">
          <cell r="A7275">
            <v>4910</v>
          </cell>
          <cell r="B7275" t="str">
            <v>PORTA DE ENROLAR MANUAL COMPLETA, PERFIL MEIA CANA CEGA, EM ACO GALVANIZADO</v>
          </cell>
          <cell r="C7275" t="str">
            <v>M2</v>
          </cell>
          <cell r="D7275" t="str">
            <v>C</v>
          </cell>
          <cell r="E7275">
            <v>250</v>
          </cell>
        </row>
        <row r="7276">
          <cell r="B7276" t="str">
            <v>NATURAL, CHAPA NUMERO 24 (SEM INSTALACAO)</v>
          </cell>
        </row>
        <row r="7277">
          <cell r="A7277">
            <v>4943</v>
          </cell>
          <cell r="B7277" t="str">
            <v>PORTA DE ENROLAR MANUAL COMPLETA, PERFIL MEIA CANA VAZADA TIJOLINHO, EM ACO</v>
          </cell>
          <cell r="C7277" t="str">
            <v>M2</v>
          </cell>
          <cell r="D7277" t="str">
            <v>CR</v>
          </cell>
          <cell r="E7277">
            <v>396.8</v>
          </cell>
        </row>
        <row r="7278">
          <cell r="B7278" t="str">
            <v>GALVANIZADO NATURAL, CHAPA NUMERO 24 (SEM INSTALACAO)</v>
          </cell>
        </row>
        <row r="7279">
          <cell r="A7279">
            <v>4989</v>
          </cell>
          <cell r="B7279" t="str">
            <v>PORTA DE MADEIRA SEMI-OCA ENCABECADA, FOLHA LISA PARA VERNIZ, *100 X 210 X 3,5* CM</v>
          </cell>
          <cell r="C7279" t="str">
            <v>UN</v>
          </cell>
          <cell r="D7279" t="str">
            <v>CR</v>
          </cell>
          <cell r="E7279">
            <v>181.67</v>
          </cell>
        </row>
        <row r="7280">
          <cell r="A7280">
            <v>5020</v>
          </cell>
          <cell r="B7280" t="str">
            <v>PORTA DE MADEIRA SEMI-OCA ENCABECADA, FOLHA LISA PARA VERNIZ, *60 X 210 X 3,5* CM</v>
          </cell>
          <cell r="C7280" t="str">
            <v>UN</v>
          </cell>
          <cell r="D7280" t="str">
            <v>CR</v>
          </cell>
          <cell r="E7280">
            <v>122.27</v>
          </cell>
        </row>
        <row r="7281">
          <cell r="A7281">
            <v>4981</v>
          </cell>
          <cell r="B7281" t="str">
            <v>PORTA DE MADEIRA SEMI-OCA ENCABECADA, FOLHA LISA PARA VERNIZ, *70 X 210 X 3,5* CM</v>
          </cell>
          <cell r="C7281" t="str">
            <v>UN</v>
          </cell>
          <cell r="D7281" t="str">
            <v>C</v>
          </cell>
          <cell r="E7281">
            <v>133.5</v>
          </cell>
        </row>
        <row r="7282">
          <cell r="A7282">
            <v>4987</v>
          </cell>
          <cell r="B7282" t="str">
            <v>PORTA DE MADEIRA SEMI-OCA ENCABECADA, FOLHA LISA PARA VERNIZ, *90 X 210 X 3,5* CM</v>
          </cell>
          <cell r="C7282" t="str">
            <v>UN</v>
          </cell>
          <cell r="D7282" t="str">
            <v>CR</v>
          </cell>
          <cell r="E7282">
            <v>160.36000000000001</v>
          </cell>
        </row>
        <row r="7283">
          <cell r="A7283">
            <v>4982</v>
          </cell>
          <cell r="B7283" t="str">
            <v>PORTA DE MADEIRA SEMI-OCA, FOLHA LISA PARA PINTURA *100 X 210 X 3,5* CM</v>
          </cell>
          <cell r="C7283" t="str">
            <v>UN</v>
          </cell>
          <cell r="D7283" t="str">
            <v>CR</v>
          </cell>
          <cell r="E7283">
            <v>129.37</v>
          </cell>
        </row>
        <row r="7284">
          <cell r="A7284">
            <v>10553</v>
          </cell>
          <cell r="B7284" t="str">
            <v>PORTA DE MADEIRA SEMI-OCA, FOLHA LISA PARA PINTURA *60 X 210 X 3,5* CM</v>
          </cell>
          <cell r="C7284" t="str">
            <v>UN</v>
          </cell>
          <cell r="D7284" t="str">
            <v>CR</v>
          </cell>
          <cell r="E7284">
            <v>82.65</v>
          </cell>
        </row>
        <row r="7285">
          <cell r="A7285">
            <v>10554</v>
          </cell>
          <cell r="B7285" t="str">
            <v>PORTA DE MADEIRA SEMI-OCA, FOLHA LISA PARA PINTURA *70 X 210 X 3,5* CM</v>
          </cell>
          <cell r="C7285" t="str">
            <v>UN</v>
          </cell>
          <cell r="D7285" t="str">
            <v>CR</v>
          </cell>
          <cell r="E7285">
            <v>85.39</v>
          </cell>
        </row>
        <row r="7286">
          <cell r="A7286">
            <v>10555</v>
          </cell>
          <cell r="B7286" t="str">
            <v>PORTA DE MADEIRA SEMI-OCA, FOLHA LISA PARA PINTURA *80 X 210 X 3,5* CM</v>
          </cell>
          <cell r="C7286" t="str">
            <v>UN</v>
          </cell>
          <cell r="D7286" t="str">
            <v>CR</v>
          </cell>
          <cell r="E7286">
            <v>88.13</v>
          </cell>
        </row>
        <row r="7287">
          <cell r="A7287">
            <v>10556</v>
          </cell>
          <cell r="B7287" t="str">
            <v>PORTA DE MADEIRA SEMI-OCA, FOLHA LISA PARA PINTURA *90 X 210 X 3,5* CM</v>
          </cell>
          <cell r="C7287" t="str">
            <v>UN</v>
          </cell>
          <cell r="D7287" t="str">
            <v>CR</v>
          </cell>
          <cell r="E7287">
            <v>100.49</v>
          </cell>
        </row>
        <row r="7288">
          <cell r="A7288">
            <v>4977</v>
          </cell>
          <cell r="B7288" t="str">
            <v>PORTA DE MADEIRA TIPO VENEZIANA, EUCALIPTO OU SIMILAR DA REGIAO, E = *3,5* CM</v>
          </cell>
          <cell r="C7288" t="str">
            <v>M2</v>
          </cell>
          <cell r="D7288" t="str">
            <v>CR</v>
          </cell>
          <cell r="E7288">
            <v>253.2</v>
          </cell>
        </row>
        <row r="7289">
          <cell r="A7289">
            <v>25969</v>
          </cell>
          <cell r="B7289" t="str">
            <v>PORTA DENTE PARA FRESADORA</v>
          </cell>
          <cell r="C7289" t="str">
            <v>UN</v>
          </cell>
          <cell r="D7289" t="str">
            <v>CR</v>
          </cell>
          <cell r="E7289">
            <v>211.48</v>
          </cell>
        </row>
        <row r="7290">
          <cell r="A7290">
            <v>11367</v>
          </cell>
          <cell r="B7290" t="str">
            <v>PORTA EUCAPLAC CHAPA PINTADA COR 80X210CM E=35MM - EUCATEX</v>
          </cell>
          <cell r="C7290" t="str">
            <v>M2</v>
          </cell>
          <cell r="D7290" t="str">
            <v>CR</v>
          </cell>
          <cell r="E7290">
            <v>213.09</v>
          </cell>
        </row>
        <row r="7291">
          <cell r="A7291">
            <v>11364</v>
          </cell>
          <cell r="B7291" t="str">
            <v>PORTA EUCATEX EUCADUR PRONTA PARA PINTURA 60 X 210 X 3,5CM</v>
          </cell>
          <cell r="C7291" t="str">
            <v>UN</v>
          </cell>
          <cell r="D7291" t="str">
            <v>CR</v>
          </cell>
          <cell r="E7291">
            <v>169.44</v>
          </cell>
        </row>
        <row r="7292">
          <cell r="A7292">
            <v>11365</v>
          </cell>
          <cell r="B7292" t="str">
            <v>PORTA EUCATEX EUCADUR PRONTA PARA PINTURA 70 X 210 X 3,5CM</v>
          </cell>
          <cell r="C7292" t="str">
            <v>UN</v>
          </cell>
          <cell r="D7292" t="str">
            <v>CR</v>
          </cell>
          <cell r="E7292">
            <v>174.13</v>
          </cell>
        </row>
        <row r="7293">
          <cell r="A7293">
            <v>11366</v>
          </cell>
          <cell r="B7293" t="str">
            <v>PORTA EUCATEX EUCADUR PRONTA PARA PINTURA 80 X 210 X 3,5CM</v>
          </cell>
          <cell r="C7293" t="str">
            <v>UN</v>
          </cell>
          <cell r="D7293" t="str">
            <v>CR</v>
          </cell>
          <cell r="E7293">
            <v>113.68</v>
          </cell>
        </row>
        <row r="7294">
          <cell r="A7294">
            <v>4944</v>
          </cell>
          <cell r="B7294" t="str">
            <v>PORTA GRADE DE ENROLAR MANUAL COMPLETA, PERFIL TUBULAR TIJOLINHO 3/4 ", EM ACO</v>
          </cell>
          <cell r="C7294" t="str">
            <v>M2</v>
          </cell>
          <cell r="D7294" t="str">
            <v>CR</v>
          </cell>
          <cell r="E7294">
            <v>486.63</v>
          </cell>
        </row>
        <row r="7295">
          <cell r="B7295" t="str">
            <v>GALVANIZADO NATURAL (SEM INSTALACAO)</v>
          </cell>
        </row>
        <row r="7296">
          <cell r="A7296">
            <v>4992</v>
          </cell>
          <cell r="B7296" t="str">
            <v>PORTA MADEIRA COMPENSADA LISA PARA CERA OU VERNIZ 80 X 210 X 3,5CM</v>
          </cell>
          <cell r="C7296" t="str">
            <v>UN</v>
          </cell>
          <cell r="D7296" t="str">
            <v>CR</v>
          </cell>
          <cell r="E7296">
            <v>138.97</v>
          </cell>
        </row>
        <row r="7297">
          <cell r="A7297">
            <v>4969</v>
          </cell>
          <cell r="B7297" t="str">
            <v>PORTA MADEIRA REGIONAL 1A VENEZIANA 80 X 210 X 3CM</v>
          </cell>
          <cell r="C7297" t="str">
            <v>M2</v>
          </cell>
          <cell r="D7297" t="str">
            <v>CR</v>
          </cell>
          <cell r="E7297">
            <v>462.86</v>
          </cell>
        </row>
        <row r="7298">
          <cell r="A7298">
            <v>5002</v>
          </cell>
          <cell r="B7298" t="str">
            <v>PORTA MADEIRA REGIONAL 3A CORRER P/ VIDRO E = 3CM</v>
          </cell>
          <cell r="C7298" t="str">
            <v>M2</v>
          </cell>
          <cell r="D7298" t="str">
            <v>CR</v>
          </cell>
          <cell r="E7298">
            <v>468.21</v>
          </cell>
        </row>
        <row r="7299">
          <cell r="A7299">
            <v>4962</v>
          </cell>
          <cell r="B7299" t="str">
            <v>PORTA MADEIRA SEMI-OCA ALMOFADADA REGIONAL 1A 70 X 210 X 3CM</v>
          </cell>
          <cell r="C7299" t="str">
            <v>UN</v>
          </cell>
          <cell r="D7299" t="str">
            <v>CR</v>
          </cell>
          <cell r="E7299">
            <v>361.2</v>
          </cell>
        </row>
        <row r="7300">
          <cell r="A7300">
            <v>20322</v>
          </cell>
          <cell r="B7300" t="str">
            <v>PORTA MADEIRA SEMI-OCA ALMOFADADA REGIONAL 1A 60 X 210 X 3CM</v>
          </cell>
          <cell r="C7300" t="str">
            <v>UN</v>
          </cell>
          <cell r="D7300" t="str">
            <v>CR</v>
          </cell>
          <cell r="E7300">
            <v>347.81</v>
          </cell>
        </row>
        <row r="7301">
          <cell r="A7301">
            <v>4958</v>
          </cell>
          <cell r="B7301" t="str">
            <v>PORTA MADEIRA SEMI-OCA ALMOFADADA REGIONAL 2A 80 X 210 X 3,5</v>
          </cell>
          <cell r="C7301" t="str">
            <v>M2</v>
          </cell>
          <cell r="D7301" t="str">
            <v>CR</v>
          </cell>
          <cell r="E7301">
            <v>374.71</v>
          </cell>
        </row>
        <row r="7302">
          <cell r="A7302">
            <v>4964</v>
          </cell>
          <cell r="B7302" t="str">
            <v>PORTA MADEIRA SEMI-OCA FRISADA NAS 2 FACES *80 X 210 X 3,5* CM</v>
          </cell>
          <cell r="C7302" t="str">
            <v>UN</v>
          </cell>
          <cell r="D7302" t="str">
            <v>CR</v>
          </cell>
          <cell r="E7302">
            <v>241.07</v>
          </cell>
        </row>
        <row r="7303">
          <cell r="A7303">
            <v>5028</v>
          </cell>
          <cell r="B7303" t="str">
            <v>PORTA QUADRICULADA DE MADEIRA-DE-LEI (ANGELIM OU EQUIVALENTE REGIONAL), DE</v>
          </cell>
          <cell r="C7303" t="str">
            <v>M2</v>
          </cell>
          <cell r="D7303" t="str">
            <v>CR</v>
          </cell>
          <cell r="E7303">
            <v>388.01</v>
          </cell>
        </row>
        <row r="7304">
          <cell r="B7304" t="str">
            <v>CORRER PARA VIDRO E = *3,5* CM</v>
          </cell>
        </row>
        <row r="7305">
          <cell r="A7305">
            <v>4998</v>
          </cell>
          <cell r="B7305" t="str">
            <v>PORTA TIPO MEXICANA DE MADEIRA MACICA DE 1A. QUALIDADE, DE *0,80 X 2,10 X 0,035* M</v>
          </cell>
          <cell r="C7305" t="str">
            <v>M2</v>
          </cell>
          <cell r="D7305" t="str">
            <v>C</v>
          </cell>
          <cell r="E7305">
            <v>476.16</v>
          </cell>
        </row>
        <row r="7306">
          <cell r="A7306">
            <v>21102</v>
          </cell>
          <cell r="B7306" t="str">
            <v>PORTA TOALHA BANHO EM METAL CROMADO, TIPO BARRA</v>
          </cell>
          <cell r="C7306" t="str">
            <v>UN</v>
          </cell>
          <cell r="D7306" t="str">
            <v>CR</v>
          </cell>
          <cell r="E7306">
            <v>30.63</v>
          </cell>
        </row>
        <row r="7307">
          <cell r="A7307">
            <v>21101</v>
          </cell>
          <cell r="B7307" t="str">
            <v>PORTA TOALHA ROSTO EM METAL CROMADO, TIPO ARGOLA</v>
          </cell>
          <cell r="C7307" t="str">
            <v>UN</v>
          </cell>
          <cell r="D7307" t="str">
            <v>CR</v>
          </cell>
          <cell r="E7307">
            <v>19.670000000000002</v>
          </cell>
        </row>
        <row r="7308">
          <cell r="A7308">
            <v>34713</v>
          </cell>
          <cell r="B7308" t="str">
            <v>PORTA VIDRO TEMPERADO INCOLOR, 2 FOLHAS DE CORRER, E = 10 MM (SEM FERRAGENS E</v>
          </cell>
          <cell r="C7308" t="str">
            <v>M2</v>
          </cell>
          <cell r="D7308" t="str">
            <v>CR</v>
          </cell>
          <cell r="E7308">
            <v>203.81</v>
          </cell>
        </row>
        <row r="7309">
          <cell r="B7309" t="str">
            <v>SEM COLOCACAO)</v>
          </cell>
        </row>
        <row r="7310">
          <cell r="A7310">
            <v>4947</v>
          </cell>
          <cell r="B7310" t="str">
            <v>PORTAO BASCULANTE MANUAL EM ACO GALVANIZADO NATURAL, TIPO LAMBRIL COM</v>
          </cell>
          <cell r="C7310" t="str">
            <v>M2</v>
          </cell>
          <cell r="D7310" t="str">
            <v>AS</v>
          </cell>
          <cell r="E7310">
            <v>481.78</v>
          </cell>
        </row>
        <row r="7311">
          <cell r="B7311" t="str">
            <v>REQUADRO/BATENTE, CHAPA NUMERO 26 (SEM INSTALACAO)</v>
          </cell>
        </row>
        <row r="7312">
          <cell r="A7312">
            <v>37563</v>
          </cell>
          <cell r="B7312" t="str">
            <v>PORTAO BASCULANTE, MANUAL, EM CHAPA TIPO LAMBRIL QUADRADO, COM REQUADRO,</v>
          </cell>
          <cell r="C7312" t="str">
            <v>M2</v>
          </cell>
          <cell r="D7312" t="str">
            <v>AS</v>
          </cell>
          <cell r="E7312">
            <v>347.09</v>
          </cell>
        </row>
        <row r="7313">
          <cell r="B7313" t="str">
            <v>ACABAMENTO NATURAL</v>
          </cell>
        </row>
        <row r="7314">
          <cell r="A7314">
            <v>4948</v>
          </cell>
          <cell r="B7314" t="str">
            <v>PORTAO DE ABRIR EM GRADIL DE METALON REDONDO DE 3/4"  VERTICAL, COM REQUADRO,</v>
          </cell>
          <cell r="C7314" t="str">
            <v>M2</v>
          </cell>
          <cell r="D7314" t="str">
            <v>AS</v>
          </cell>
          <cell r="E7314">
            <v>315</v>
          </cell>
        </row>
        <row r="7315">
          <cell r="B7315" t="str">
            <v>ACABAMENTO NATURAL - COMPLETO</v>
          </cell>
        </row>
        <row r="7316">
          <cell r="A7316">
            <v>37561</v>
          </cell>
          <cell r="B7316" t="str">
            <v>PORTAO DE CORRER EM CHAPA TIPO PAINEL LAMBRIL QUADRADO, COM PORTA SOCIAL</v>
          </cell>
          <cell r="C7316" t="str">
            <v>M2</v>
          </cell>
          <cell r="D7316" t="str">
            <v>AS</v>
          </cell>
          <cell r="E7316">
            <v>504.22</v>
          </cell>
        </row>
        <row r="7317">
          <cell r="B7317" t="str">
            <v>COMPLETA INCLUIDA, COM REQUADRO, ACABAMENTO NATURAL, COM TRILHOS E</v>
          </cell>
        </row>
        <row r="7318">
          <cell r="B7318" t="str">
            <v>ROLDANAS</v>
          </cell>
        </row>
        <row r="7319">
          <cell r="A7319">
            <v>37562</v>
          </cell>
          <cell r="B7319" t="str">
            <v>PORTAO DE CORRER EM GRADIL FIXO DE BARRA DE FERRO CHATA DE 3 X 1/4" NA VERTICAL,</v>
          </cell>
          <cell r="C7319" t="str">
            <v>M2</v>
          </cell>
          <cell r="D7319" t="str">
            <v>AS</v>
          </cell>
          <cell r="E7319">
            <v>323.39999999999998</v>
          </cell>
        </row>
        <row r="7320">
          <cell r="B7320" t="str">
            <v>SEM REQUADRO, ACABAMENTO NATURAL, COM TRILHOS E ROLDANAS</v>
          </cell>
        </row>
        <row r="7321">
          <cell r="A7321">
            <v>37585</v>
          </cell>
          <cell r="B7321" t="str">
            <v>PORTINHOLA DE ABRIR EM ALUMINIO DE 60 X 80 CM, VENEZIANA VENTILADA 1 FOLHA,</v>
          </cell>
          <cell r="C7321" t="str">
            <v>UN</v>
          </cell>
          <cell r="D7321" t="str">
            <v>CR</v>
          </cell>
          <cell r="E7321">
            <v>293.83</v>
          </cell>
        </row>
        <row r="7322">
          <cell r="B7322" t="str">
            <v>ACABAMENTO ANODIZADO NATURAL</v>
          </cell>
        </row>
        <row r="7323">
          <cell r="A7323">
            <v>14164</v>
          </cell>
          <cell r="B7323" t="str">
            <v>POSTE CONICO CONTINUO EM ACO GALVANIZADO, CURVO, BRACO DUPLO, ENGASTADO,  H</v>
          </cell>
          <cell r="C7323" t="str">
            <v>UN</v>
          </cell>
          <cell r="D7323" t="str">
            <v>CR</v>
          </cell>
          <cell r="E7323">
            <v>1259.6500000000001</v>
          </cell>
        </row>
        <row r="7324">
          <cell r="B7324" t="str">
            <v>= 9 M, DIAMETRO INFERIOR = *135* MM</v>
          </cell>
        </row>
        <row r="7325">
          <cell r="A7325" t="str">
            <v>Obs: dimensões entre asteríscos (*) indicam a aceitação de medidas aproximadas.</v>
          </cell>
        </row>
        <row r="7327">
          <cell r="B7327" t="str">
            <v>PREÇOS DE INSUMOS</v>
          </cell>
          <cell r="D7327" t="str">
            <v>Página:</v>
          </cell>
          <cell r="E7327" t="str">
            <v>111 / 146</v>
          </cell>
        </row>
        <row r="7328">
          <cell r="A7328" t="str">
            <v>Indicação da origem do preço:</v>
          </cell>
        </row>
        <row r="7329">
          <cell r="A7329" t="str">
            <v>• C - para preço coletado pelo IBGE</v>
          </cell>
        </row>
        <row r="7330">
          <cell r="A7330" t="str">
            <v>• CR - para preço obtido por meio do coeficiente de representatividade do insumo (ver Manual de Metodologia e</v>
          </cell>
        </row>
        <row r="7331">
          <cell r="A7331" t="str">
            <v>Conceitos);</v>
          </cell>
        </row>
        <row r="7332">
          <cell r="A7332" t="str">
            <v>• AS - para preço atribuído com base no preço do insumo para a localidade de São Paulo.</v>
          </cell>
        </row>
        <row r="7333">
          <cell r="A7333" t="str">
            <v>Mês de Coleta:</v>
          </cell>
          <cell r="B7333" t="str">
            <v>06/2016 Pesquisa: IBGE</v>
          </cell>
        </row>
        <row r="7334">
          <cell r="B7334" t="str">
            <v>CUIABA</v>
          </cell>
          <cell r="C7334" t="str">
            <v>90,01</v>
          </cell>
          <cell r="E7334">
            <v>52.06</v>
          </cell>
        </row>
        <row r="7335">
          <cell r="A7335" t="str">
            <v>Localidade:</v>
          </cell>
          <cell r="B7335" t="str">
            <v>Encargos Sociais Desonerados(%) Horista:</v>
          </cell>
          <cell r="D7335" t="str">
            <v>Mensalista:</v>
          </cell>
        </row>
        <row r="7336">
          <cell r="A7336" t="str">
            <v>Código</v>
          </cell>
          <cell r="B7336" t="str">
            <v>Descriçao do Insumo</v>
          </cell>
          <cell r="C7336" t="str">
            <v>Unid</v>
          </cell>
          <cell r="D7336" t="str">
            <v>Origem</v>
          </cell>
          <cell r="E7336" t="str">
            <v>Preço</v>
          </cell>
        </row>
        <row r="7337">
          <cell r="D7337" t="str">
            <v>de Preço</v>
          </cell>
          <cell r="E7337" t="str">
            <v>Mediano (R$)</v>
          </cell>
        </row>
        <row r="7338">
          <cell r="A7338">
            <v>14163</v>
          </cell>
          <cell r="B7338" t="str">
            <v>POSTE CONICO CONTINUO EM ACO GALVANIZADO, CURVO, BRACO DUPLO, FLANGEADO,  H</v>
          </cell>
          <cell r="C7338" t="str">
            <v>UN</v>
          </cell>
          <cell r="D7338" t="str">
            <v>CR</v>
          </cell>
          <cell r="E7338">
            <v>1431.68</v>
          </cell>
        </row>
        <row r="7339">
          <cell r="B7339" t="str">
            <v>= 9 M, DIAMETRO INFERIOR = *135* MM</v>
          </cell>
        </row>
        <row r="7340">
          <cell r="A7340">
            <v>5051</v>
          </cell>
          <cell r="B7340" t="str">
            <v>POSTE CONICO CONTINUO EM ACO GALVANIZADO, CURVO, BRACO SIMPLES, ENGASTADO,</v>
          </cell>
          <cell r="C7340" t="str">
            <v>UN</v>
          </cell>
          <cell r="D7340" t="str">
            <v>CR</v>
          </cell>
          <cell r="E7340">
            <v>1217.6199999999999</v>
          </cell>
        </row>
        <row r="7341">
          <cell r="B7341" t="str">
            <v>H = 9 M, DIAMETRO INFERIOR = *135* MM</v>
          </cell>
        </row>
        <row r="7342">
          <cell r="A7342">
            <v>14162</v>
          </cell>
          <cell r="B7342" t="str">
            <v>POSTE CONICO CONTINUO EM ACO GALVANIZADO, CURVO, BRACO SIMPLES, FLANGEADO,</v>
          </cell>
          <cell r="C7342" t="str">
            <v>UN</v>
          </cell>
          <cell r="D7342" t="str">
            <v>CR</v>
          </cell>
          <cell r="E7342">
            <v>1215.8499999999999</v>
          </cell>
        </row>
        <row r="7343">
          <cell r="B7343" t="str">
            <v>H = 9 M, DIAMETRO INFERIOR = *135* MM</v>
          </cell>
        </row>
        <row r="7344">
          <cell r="A7344">
            <v>5052</v>
          </cell>
          <cell r="B7344" t="str">
            <v>POSTE CONICO CONTINUO EM ACO GALVANIZADO, CURVO, BRACO SIMPLES, FLANGEADO, H</v>
          </cell>
          <cell r="C7344" t="str">
            <v>UN</v>
          </cell>
          <cell r="D7344" t="str">
            <v>C</v>
          </cell>
          <cell r="E7344">
            <v>907.2</v>
          </cell>
        </row>
        <row r="7345">
          <cell r="B7345" t="str">
            <v>= 7 M, DIAMETRO INFERIOR = *125* MM</v>
          </cell>
        </row>
        <row r="7346">
          <cell r="A7346">
            <v>14166</v>
          </cell>
          <cell r="B7346" t="str">
            <v>POSTE CONICO CONTINUO EM ACO GALVANIZADO, RETO, ENGASTADO,  H = 7 M, DIAMETRO</v>
          </cell>
          <cell r="C7346" t="str">
            <v>UN</v>
          </cell>
          <cell r="D7346" t="str">
            <v>CR</v>
          </cell>
          <cell r="E7346">
            <v>918.72</v>
          </cell>
        </row>
        <row r="7347">
          <cell r="B7347" t="str">
            <v>INFERIOR = *125* MM</v>
          </cell>
        </row>
        <row r="7348">
          <cell r="A7348">
            <v>14165</v>
          </cell>
          <cell r="B7348" t="str">
            <v>POSTE CONICO CONTINUO EM ACO GALVANIZADO, RETO, ENGASTADO,  H = 9 M, DIAMETRO</v>
          </cell>
          <cell r="C7348" t="str">
            <v>UN</v>
          </cell>
          <cell r="D7348" t="str">
            <v>CR</v>
          </cell>
          <cell r="E7348">
            <v>1272.75</v>
          </cell>
        </row>
        <row r="7349">
          <cell r="B7349" t="str">
            <v>INFERIOR = *145* MM</v>
          </cell>
        </row>
        <row r="7350">
          <cell r="A7350">
            <v>5050</v>
          </cell>
          <cell r="B7350" t="str">
            <v>POSTE CONICO CONTINUO EM ACO GALVANIZADO, RETO, FLANGEADO,  H = 3 M, DIAMETRO</v>
          </cell>
          <cell r="C7350" t="str">
            <v>UN</v>
          </cell>
          <cell r="D7350" t="str">
            <v>CR</v>
          </cell>
          <cell r="E7350">
            <v>313.25</v>
          </cell>
        </row>
        <row r="7351">
          <cell r="B7351" t="str">
            <v>INFERIOR = *95* MM</v>
          </cell>
        </row>
        <row r="7352">
          <cell r="A7352">
            <v>12378</v>
          </cell>
          <cell r="B7352" t="str">
            <v>POSTE CONICO CONTINUO EM ACO GALVANIZADO, RETO, FLANGEADO, H = 6 M, DIAMETRO</v>
          </cell>
          <cell r="C7352" t="str">
            <v>UN</v>
          </cell>
          <cell r="D7352" t="str">
            <v>CR</v>
          </cell>
          <cell r="E7352">
            <v>744.59</v>
          </cell>
        </row>
        <row r="7353">
          <cell r="B7353" t="str">
            <v>INFERIOR = *90* CM</v>
          </cell>
        </row>
        <row r="7354">
          <cell r="A7354">
            <v>5040</v>
          </cell>
          <cell r="B7354" t="str">
            <v>POSTE DE CONCRETO CIRCULAR, 100 KG, H = 5 M (NBR 8451)</v>
          </cell>
          <cell r="C7354" t="str">
            <v>UN</v>
          </cell>
          <cell r="D7354" t="str">
            <v>CR</v>
          </cell>
          <cell r="E7354">
            <v>212.7</v>
          </cell>
        </row>
        <row r="7355">
          <cell r="A7355">
            <v>5054</v>
          </cell>
          <cell r="B7355" t="str">
            <v>POSTE DE CONCRETO CIRCULAR, 100 KG, H = 7 M (NBR 8451)</v>
          </cell>
          <cell r="C7355" t="str">
            <v>UN</v>
          </cell>
          <cell r="D7355" t="str">
            <v>CR</v>
          </cell>
          <cell r="E7355">
            <v>310.29000000000002</v>
          </cell>
        </row>
        <row r="7356">
          <cell r="A7356">
            <v>12366</v>
          </cell>
          <cell r="B7356" t="str">
            <v>POSTE DE CONCRETO CIRCULAR, 150 KG, H = 10 M (NBR 8451)</v>
          </cell>
          <cell r="C7356" t="str">
            <v>UN</v>
          </cell>
          <cell r="D7356" t="str">
            <v>CR</v>
          </cell>
          <cell r="E7356">
            <v>552.42999999999995</v>
          </cell>
        </row>
        <row r="7357">
          <cell r="A7357">
            <v>5045</v>
          </cell>
          <cell r="B7357" t="str">
            <v>POSTE DE CONCRETO CIRCULAR, 200 KG, H = 11 M (NBR 8451)</v>
          </cell>
          <cell r="C7357" t="str">
            <v>UN</v>
          </cell>
          <cell r="D7357" t="str">
            <v>CR</v>
          </cell>
          <cell r="E7357">
            <v>769.28</v>
          </cell>
        </row>
        <row r="7358">
          <cell r="A7358">
            <v>12367</v>
          </cell>
          <cell r="B7358" t="str">
            <v>POSTE DE CONCRETO CIRCULAR, 200 KG, H = 17 M (NBR 8451)</v>
          </cell>
          <cell r="C7358" t="str">
            <v>UN</v>
          </cell>
          <cell r="D7358" t="str">
            <v>CR</v>
          </cell>
          <cell r="E7358">
            <v>2355.15</v>
          </cell>
        </row>
        <row r="7359">
          <cell r="A7359">
            <v>12368</v>
          </cell>
          <cell r="B7359" t="str">
            <v>POSTE DE CONCRETO CIRCULAR, 200 KG, H = 22,5 M (NBR 8451)</v>
          </cell>
          <cell r="C7359" t="str">
            <v>UN</v>
          </cell>
          <cell r="D7359" t="str">
            <v>CR</v>
          </cell>
          <cell r="E7359">
            <v>4659.87</v>
          </cell>
        </row>
        <row r="7360">
          <cell r="A7360">
            <v>5042</v>
          </cell>
          <cell r="B7360" t="str">
            <v>POSTE DE CONCRETO CIRCULAR, 200 KG, H = 7 M (NBR 8451)</v>
          </cell>
          <cell r="C7360" t="str">
            <v>UN</v>
          </cell>
          <cell r="D7360" t="str">
            <v>CR</v>
          </cell>
          <cell r="E7360">
            <v>401.29</v>
          </cell>
        </row>
        <row r="7361">
          <cell r="A7361">
            <v>5044</v>
          </cell>
          <cell r="B7361" t="str">
            <v>POSTE DE CONCRETO CIRCULAR, 200 KG, H = 9 M (NBR 8451)</v>
          </cell>
          <cell r="C7361" t="str">
            <v>UN</v>
          </cell>
          <cell r="D7361" t="str">
            <v>CR</v>
          </cell>
          <cell r="E7361">
            <v>542.73</v>
          </cell>
        </row>
        <row r="7362">
          <cell r="A7362">
            <v>5055</v>
          </cell>
          <cell r="B7362" t="str">
            <v>POSTE DE CONCRETO CIRCULAR, 300 KG, H = 11 M (NBR 8451)</v>
          </cell>
          <cell r="C7362" t="str">
            <v>UN</v>
          </cell>
          <cell r="D7362" t="str">
            <v>CR</v>
          </cell>
          <cell r="E7362">
            <v>771.63</v>
          </cell>
        </row>
        <row r="7363">
          <cell r="A7363">
            <v>5041</v>
          </cell>
          <cell r="B7363" t="str">
            <v>POSTE DE CONCRETO CIRCULAR, 300 KG, H = 5 M (NBR 8451)</v>
          </cell>
          <cell r="C7363" t="str">
            <v>UN</v>
          </cell>
          <cell r="D7363" t="str">
            <v>CR</v>
          </cell>
          <cell r="E7363">
            <v>285.07</v>
          </cell>
        </row>
        <row r="7364">
          <cell r="A7364">
            <v>5043</v>
          </cell>
          <cell r="B7364" t="str">
            <v>POSTE DE CONCRETO CIRCULAR, 300 KG, H = 7 M (NBR 8451)</v>
          </cell>
          <cell r="C7364" t="str">
            <v>UN</v>
          </cell>
          <cell r="D7364" t="str">
            <v>CR</v>
          </cell>
          <cell r="E7364">
            <v>492.3</v>
          </cell>
        </row>
        <row r="7365">
          <cell r="A7365">
            <v>5053</v>
          </cell>
          <cell r="B7365" t="str">
            <v>POSTE DE CONCRETO CIRCULAR, 300 KG, H = 9 M (NBR 8451)</v>
          </cell>
          <cell r="C7365" t="str">
            <v>UN</v>
          </cell>
          <cell r="D7365" t="str">
            <v>CR</v>
          </cell>
          <cell r="E7365">
            <v>600.58000000000004</v>
          </cell>
        </row>
        <row r="7366">
          <cell r="A7366">
            <v>5035</v>
          </cell>
          <cell r="B7366" t="str">
            <v>POSTE DE CONCRETO CIRCULAR, 400 KG, H = 11 M (NBR 8451)</v>
          </cell>
          <cell r="C7366" t="str">
            <v>UN</v>
          </cell>
          <cell r="D7366" t="str">
            <v>CR</v>
          </cell>
          <cell r="E7366">
            <v>981.93</v>
          </cell>
        </row>
        <row r="7367">
          <cell r="A7367">
            <v>5036</v>
          </cell>
          <cell r="B7367" t="str">
            <v>POSTE DE CONCRETO CIRCULAR, 400 KG, H = 14 M (NBR 8451)</v>
          </cell>
          <cell r="C7367" t="str">
            <v>UN</v>
          </cell>
          <cell r="D7367" t="str">
            <v>CR</v>
          </cell>
          <cell r="E7367">
            <v>1639.17</v>
          </cell>
        </row>
        <row r="7368">
          <cell r="A7368">
            <v>5059</v>
          </cell>
          <cell r="B7368" t="str">
            <v>POSTE DE CONCRETO CIRCULAR, 400 KG, H = 9 M (NBR 8451)</v>
          </cell>
          <cell r="C7368" t="str">
            <v>UN</v>
          </cell>
          <cell r="D7368" t="str">
            <v>CR</v>
          </cell>
          <cell r="E7368">
            <v>767.96</v>
          </cell>
        </row>
        <row r="7369">
          <cell r="A7369">
            <v>5034</v>
          </cell>
          <cell r="B7369" t="str">
            <v>POSTE DE CONCRETO CIRCULAR, 600 KG, H = 10 M (NBR 8451)</v>
          </cell>
          <cell r="C7369" t="str">
            <v>UN</v>
          </cell>
          <cell r="D7369" t="str">
            <v>CR</v>
          </cell>
          <cell r="E7369">
            <v>1059.72</v>
          </cell>
        </row>
        <row r="7370">
          <cell r="A7370">
            <v>5056</v>
          </cell>
          <cell r="B7370" t="str">
            <v>POSTE DE CONCRETO DUPLO T ,TIPO B, 500 KG, H = 9 M (NBR 8451)</v>
          </cell>
          <cell r="C7370" t="str">
            <v>UN</v>
          </cell>
          <cell r="D7370" t="str">
            <v>CR</v>
          </cell>
          <cell r="E7370">
            <v>823.42</v>
          </cell>
        </row>
        <row r="7371">
          <cell r="A7371">
            <v>5057</v>
          </cell>
          <cell r="B7371" t="str">
            <v>POSTE DE CONCRETO DUPLO T, TIPO B, 300 KG, H = 10 M (NBR 8451)</v>
          </cell>
          <cell r="C7371" t="str">
            <v>UN</v>
          </cell>
          <cell r="D7371" t="str">
            <v>CR</v>
          </cell>
          <cell r="E7371">
            <v>660.38</v>
          </cell>
        </row>
        <row r="7372">
          <cell r="A7372">
            <v>5033</v>
          </cell>
          <cell r="B7372" t="str">
            <v>POSTE DE CONCRETO DUPLO T, TIPO B, 300 KG, H = 9 M (NBR 8451)</v>
          </cell>
          <cell r="C7372" t="str">
            <v>UN</v>
          </cell>
          <cell r="D7372" t="str">
            <v>C</v>
          </cell>
          <cell r="E7372">
            <v>548.22</v>
          </cell>
        </row>
        <row r="7373">
          <cell r="A7373">
            <v>5037</v>
          </cell>
          <cell r="B7373" t="str">
            <v>POSTE DE CONCRETO DUPLO T, TIPO D, 100 KG, H = 7 M (NBR 8451)</v>
          </cell>
          <cell r="C7373" t="str">
            <v>UN</v>
          </cell>
          <cell r="D7373" t="str">
            <v>CR</v>
          </cell>
          <cell r="E7373">
            <v>278.13</v>
          </cell>
        </row>
        <row r="7374">
          <cell r="A7374">
            <v>5038</v>
          </cell>
          <cell r="B7374" t="str">
            <v>POSTE DE CONCRETO DUPLO T, TIPO D, 200 KG, H = 9 M (NBR 8451)</v>
          </cell>
          <cell r="C7374" t="str">
            <v>UN</v>
          </cell>
          <cell r="D7374" t="str">
            <v>CR</v>
          </cell>
          <cell r="E7374">
            <v>446.79</v>
          </cell>
        </row>
        <row r="7375">
          <cell r="A7375">
            <v>12374</v>
          </cell>
          <cell r="B7375" t="str">
            <v>POSTE DE CONCRETO DUPLO T, 100 KG, H = 6 M, (NBR 8451)</v>
          </cell>
          <cell r="C7375" t="str">
            <v>UN</v>
          </cell>
          <cell r="D7375" t="str">
            <v>CR</v>
          </cell>
          <cell r="E7375">
            <v>274.11</v>
          </cell>
        </row>
        <row r="7376">
          <cell r="A7376">
            <v>12372</v>
          </cell>
          <cell r="B7376" t="str">
            <v>POSTE DE CONCRETO DUPLO T, 200 KG, H = 11 M (NBR 8451)</v>
          </cell>
          <cell r="C7376" t="str">
            <v>UN</v>
          </cell>
          <cell r="D7376" t="str">
            <v>CR</v>
          </cell>
          <cell r="E7376">
            <v>588.78</v>
          </cell>
        </row>
        <row r="7377">
          <cell r="A7377">
            <v>13335</v>
          </cell>
          <cell r="B7377" t="str">
            <v>POSTE DE CONCRETO DUPLO T, 200 KG, H = 8 M (NBR 8451)</v>
          </cell>
          <cell r="C7377" t="str">
            <v>UN</v>
          </cell>
          <cell r="D7377" t="str">
            <v>CR</v>
          </cell>
          <cell r="E7377">
            <v>354.57</v>
          </cell>
        </row>
        <row r="7378">
          <cell r="A7378">
            <v>13339</v>
          </cell>
          <cell r="B7378" t="str">
            <v>POSTE DE CONCRETO DUPLO T, 300 KG, H = 12 M (NBR 8451)</v>
          </cell>
          <cell r="C7378" t="str">
            <v>UN</v>
          </cell>
          <cell r="D7378" t="str">
            <v>CR</v>
          </cell>
          <cell r="E7378">
            <v>875.29</v>
          </cell>
        </row>
        <row r="7379">
          <cell r="A7379">
            <v>12373</v>
          </cell>
          <cell r="B7379" t="str">
            <v>POSTE DE CONCRETO DUPLO T, 400 KG,H = 12 M (NBR 8451)</v>
          </cell>
          <cell r="C7379" t="str">
            <v>UN</v>
          </cell>
          <cell r="D7379" t="str">
            <v>CR</v>
          </cell>
          <cell r="E7379">
            <v>916.62</v>
          </cell>
        </row>
        <row r="7380">
          <cell r="A7380">
            <v>34712</v>
          </cell>
          <cell r="B7380" t="str">
            <v>POSTE DE CONCRETO PADRAO, 1 CAIXA, H = 7,5 M</v>
          </cell>
          <cell r="C7380" t="str">
            <v>UN</v>
          </cell>
          <cell r="D7380" t="str">
            <v>CR</v>
          </cell>
          <cell r="E7380">
            <v>668.82</v>
          </cell>
        </row>
        <row r="7381">
          <cell r="A7381">
            <v>34711</v>
          </cell>
          <cell r="B7381" t="str">
            <v>POSTE DE CONCRETO PADRAO, 2 CAIXAS, H = 7,5 M</v>
          </cell>
          <cell r="C7381" t="str">
            <v>UN</v>
          </cell>
          <cell r="D7381" t="str">
            <v>CR</v>
          </cell>
          <cell r="E7381">
            <v>877.15</v>
          </cell>
        </row>
        <row r="7382">
          <cell r="A7382">
            <v>34706</v>
          </cell>
          <cell r="B7382" t="str">
            <v>POSTE DE CONCRETO PADRAO, 3 CAIXAS , H = 7,5 M</v>
          </cell>
          <cell r="C7382" t="str">
            <v>UN</v>
          </cell>
          <cell r="D7382" t="str">
            <v>CR</v>
          </cell>
          <cell r="E7382">
            <v>1503.21</v>
          </cell>
        </row>
        <row r="7383">
          <cell r="A7383">
            <v>34703</v>
          </cell>
          <cell r="B7383" t="str">
            <v>POSTE DE CONCRETO PADRAO, 4 CAIXAS , H = 7,5 M</v>
          </cell>
          <cell r="C7383" t="str">
            <v>UN</v>
          </cell>
          <cell r="D7383" t="str">
            <v>CR</v>
          </cell>
          <cell r="E7383">
            <v>2521.81</v>
          </cell>
        </row>
        <row r="7384">
          <cell r="A7384">
            <v>12388</v>
          </cell>
          <cell r="B7384" t="str">
            <v>POSTE DECORATIVO PARA JARDIM EM ACO TUBULAR, SEM LUMINARIA, H = *2,5* M</v>
          </cell>
          <cell r="C7384" t="str">
            <v>UN</v>
          </cell>
          <cell r="D7384" t="str">
            <v>CR</v>
          </cell>
          <cell r="E7384">
            <v>185.42</v>
          </cell>
        </row>
        <row r="7385">
          <cell r="A7385">
            <v>34695</v>
          </cell>
          <cell r="B7385" t="str">
            <v>POSTE PADRAO SUBTERRANEO 100 A, H = 2,5 M</v>
          </cell>
          <cell r="C7385" t="str">
            <v>UN</v>
          </cell>
          <cell r="D7385" t="str">
            <v>CR</v>
          </cell>
          <cell r="E7385">
            <v>630.45000000000005</v>
          </cell>
        </row>
        <row r="7386">
          <cell r="A7386">
            <v>34692</v>
          </cell>
          <cell r="B7386" t="str">
            <v>POSTE PADRAO SUBTERRANEO 200 A, H = 2,5 M</v>
          </cell>
          <cell r="C7386" t="str">
            <v>UN</v>
          </cell>
          <cell r="D7386" t="str">
            <v>CR</v>
          </cell>
          <cell r="E7386">
            <v>1513.08</v>
          </cell>
        </row>
        <row r="7387">
          <cell r="A7387">
            <v>26028</v>
          </cell>
          <cell r="B7387" t="str">
            <v>POZOLANA DE CLASSE C</v>
          </cell>
          <cell r="C7387" t="str">
            <v>T</v>
          </cell>
          <cell r="D7387" t="str">
            <v>CR</v>
          </cell>
          <cell r="E7387">
            <v>261.14999999999998</v>
          </cell>
        </row>
        <row r="7388">
          <cell r="A7388" t="str">
            <v>Obs: dimensões entre asteríscos (*) indicam a aceitação de medidas aproximadas.</v>
          </cell>
        </row>
        <row r="7390">
          <cell r="B7390" t="str">
            <v>PREÇOS DE INSUMOS</v>
          </cell>
          <cell r="D7390" t="str">
            <v>Página:</v>
          </cell>
          <cell r="E7390" t="str">
            <v>112 / 146</v>
          </cell>
        </row>
        <row r="7391">
          <cell r="A7391" t="str">
            <v>Indicação da origem do preço:</v>
          </cell>
        </row>
        <row r="7392">
          <cell r="A7392" t="str">
            <v>• C - para preço coletado pelo IBGE</v>
          </cell>
        </row>
        <row r="7393">
          <cell r="A7393" t="str">
            <v>• CR - para preço obtido por meio do coeficiente de representatividade do insumo (ver Manual de Metodologia e</v>
          </cell>
        </row>
        <row r="7394">
          <cell r="A7394" t="str">
            <v>Conceitos);</v>
          </cell>
        </row>
        <row r="7395">
          <cell r="A7395" t="str">
            <v>• AS - para preço atribuído com base no preço do insumo para a localidade de São Paulo.</v>
          </cell>
        </row>
        <row r="7396">
          <cell r="A7396" t="str">
            <v>Mês de Coleta:</v>
          </cell>
          <cell r="B7396" t="str">
            <v>06/2016 Pesquisa: IBGE</v>
          </cell>
        </row>
        <row r="7397">
          <cell r="B7397" t="str">
            <v>CUIABA</v>
          </cell>
          <cell r="C7397" t="str">
            <v>90,01</v>
          </cell>
          <cell r="E7397">
            <v>52.06</v>
          </cell>
        </row>
        <row r="7398">
          <cell r="A7398" t="str">
            <v>Localidade:</v>
          </cell>
          <cell r="B7398" t="str">
            <v>Encargos Sociais Desonerados(%) Horista:</v>
          </cell>
          <cell r="D7398" t="str">
            <v>Mensalista:</v>
          </cell>
        </row>
        <row r="7399">
          <cell r="A7399" t="str">
            <v>Código</v>
          </cell>
          <cell r="B7399" t="str">
            <v>Descriçao do Insumo</v>
          </cell>
          <cell r="C7399" t="str">
            <v>Unid</v>
          </cell>
          <cell r="D7399" t="str">
            <v>Origem</v>
          </cell>
          <cell r="E7399" t="str">
            <v>Preço</v>
          </cell>
        </row>
        <row r="7400">
          <cell r="D7400" t="str">
            <v>de Preço</v>
          </cell>
          <cell r="E7400" t="str">
            <v>Mediano (R$)</v>
          </cell>
        </row>
        <row r="7401">
          <cell r="A7401">
            <v>4465</v>
          </cell>
          <cell r="B7401" t="str">
            <v>PRANCHA DE MADEIRA NAO APARELHADA *6 X 25* CM, MACARANDUBA, ANGELIM OU</v>
          </cell>
          <cell r="C7401" t="str">
            <v>M</v>
          </cell>
          <cell r="D7401" t="str">
            <v>CR</v>
          </cell>
          <cell r="E7401">
            <v>22.5</v>
          </cell>
        </row>
        <row r="7402">
          <cell r="B7402" t="str">
            <v>EQUIVALENTE DA REGIAO</v>
          </cell>
        </row>
        <row r="7403">
          <cell r="A7403">
            <v>35273</v>
          </cell>
          <cell r="B7403" t="str">
            <v>PRANCHA DE MADEIRA NAO APARELHADA *6 X 30* CM, MACARANDUBA, ANGELIM OU</v>
          </cell>
          <cell r="C7403" t="str">
            <v>M</v>
          </cell>
          <cell r="D7403" t="str">
            <v>CR</v>
          </cell>
          <cell r="E7403">
            <v>24.86</v>
          </cell>
        </row>
        <row r="7404">
          <cell r="B7404" t="str">
            <v>EQUIVALENTE DA REGIAO</v>
          </cell>
        </row>
        <row r="7405">
          <cell r="A7405">
            <v>4470</v>
          </cell>
          <cell r="B7405" t="str">
            <v>PRANCHA DE MADEIRA NAO APARELHADA *6 X 40* CM, MACARANDUBA, ANGELIM OU</v>
          </cell>
          <cell r="C7405" t="str">
            <v>M</v>
          </cell>
          <cell r="D7405" t="str">
            <v>CR</v>
          </cell>
          <cell r="E7405">
            <v>37.14</v>
          </cell>
        </row>
        <row r="7406">
          <cell r="B7406" t="str">
            <v>EQUIVALENTE DA REGIAO</v>
          </cell>
        </row>
        <row r="7407">
          <cell r="A7407">
            <v>4437</v>
          </cell>
          <cell r="B7407" t="str">
            <v>PRANCHAO DE MADEIRA NAO APARELHADA *7,5 X 23* CM (3 x 9 ") MACARANDUBA, ANGELIM</v>
          </cell>
          <cell r="C7407" t="str">
            <v>M</v>
          </cell>
          <cell r="D7407" t="str">
            <v>CR</v>
          </cell>
          <cell r="E7407">
            <v>26.9</v>
          </cell>
        </row>
        <row r="7408">
          <cell r="B7408" t="str">
            <v>OU EQUIVALENTE DA REGIAO.</v>
          </cell>
        </row>
        <row r="7409">
          <cell r="A7409">
            <v>14580</v>
          </cell>
          <cell r="B7409" t="str">
            <v>PRANCHAO DE MADEIRA NAO APARELHADA *8 X 30* CM, MACARANDUBA, ANGELIM OU</v>
          </cell>
          <cell r="C7409" t="str">
            <v>M</v>
          </cell>
          <cell r="D7409" t="str">
            <v>CR</v>
          </cell>
          <cell r="E7409">
            <v>29.29</v>
          </cell>
        </row>
        <row r="7410">
          <cell r="B7410" t="str">
            <v>EQUIVALENTE DA REGIAO</v>
          </cell>
        </row>
        <row r="7411">
          <cell r="A7411">
            <v>40304</v>
          </cell>
          <cell r="B7411" t="str">
            <v>PREGO DE ACO POLIDO COM CABECA DUPLA 17 X 27 (2 1/2 X 11)</v>
          </cell>
          <cell r="C7411" t="str">
            <v>KG</v>
          </cell>
          <cell r="D7411" t="str">
            <v>CR</v>
          </cell>
          <cell r="E7411">
            <v>10.24</v>
          </cell>
        </row>
        <row r="7412">
          <cell r="A7412">
            <v>40605</v>
          </cell>
          <cell r="B7412" t="str">
            <v>PREGO DE ACO POLIDO COM CABECA DUPLA 17 X 27 (2 1/2 X 11) (COLETADO CAIXA)</v>
          </cell>
          <cell r="C7412" t="str">
            <v>KG</v>
          </cell>
          <cell r="D7412" t="str">
            <v>CR</v>
          </cell>
          <cell r="E7412">
            <v>8.5</v>
          </cell>
        </row>
        <row r="7413">
          <cell r="A7413">
            <v>5065</v>
          </cell>
          <cell r="B7413" t="str">
            <v>PREGO DE ACO POLIDO COM CABECA 10 X 10 (7/8 X 17)</v>
          </cell>
          <cell r="C7413" t="str">
            <v>KG</v>
          </cell>
          <cell r="D7413" t="str">
            <v>CR</v>
          </cell>
          <cell r="E7413">
            <v>15.79</v>
          </cell>
        </row>
        <row r="7414">
          <cell r="A7414">
            <v>5072</v>
          </cell>
          <cell r="B7414" t="str">
            <v>PREGO DE ACO POLIDO COM CABECA 10 X 11 (1 X 17)</v>
          </cell>
          <cell r="C7414" t="str">
            <v>KG</v>
          </cell>
          <cell r="D7414" t="str">
            <v>CR</v>
          </cell>
          <cell r="E7414">
            <v>14.6</v>
          </cell>
        </row>
        <row r="7415">
          <cell r="A7415">
            <v>5066</v>
          </cell>
          <cell r="B7415" t="str">
            <v>PREGO DE ACO POLIDO COM CABECA 12 X 12</v>
          </cell>
          <cell r="C7415" t="str">
            <v>KG</v>
          </cell>
          <cell r="D7415" t="str">
            <v>CR</v>
          </cell>
          <cell r="E7415">
            <v>10.93</v>
          </cell>
        </row>
        <row r="7416">
          <cell r="A7416">
            <v>5063</v>
          </cell>
          <cell r="B7416" t="str">
            <v>PREGO DE ACO POLIDO COM CABECA 14 X 18 (1 1/2 X 14)</v>
          </cell>
          <cell r="C7416" t="str">
            <v>KG</v>
          </cell>
          <cell r="D7416" t="str">
            <v>CR</v>
          </cell>
          <cell r="E7416">
            <v>9.9</v>
          </cell>
        </row>
        <row r="7417">
          <cell r="A7417">
            <v>20247</v>
          </cell>
          <cell r="B7417" t="str">
            <v>PREGO DE ACO POLIDO COM CABECA 15 X 15 (1 1/4 X 13)</v>
          </cell>
          <cell r="C7417" t="str">
            <v>KG</v>
          </cell>
          <cell r="D7417" t="str">
            <v>CR</v>
          </cell>
          <cell r="E7417">
            <v>9.19</v>
          </cell>
        </row>
        <row r="7418">
          <cell r="A7418">
            <v>5074</v>
          </cell>
          <cell r="B7418" t="str">
            <v>PREGO DE ACO POLIDO COM CABECA 15 X 18 (1 1/2 X 13)</v>
          </cell>
          <cell r="C7418" t="str">
            <v>KG</v>
          </cell>
          <cell r="D7418" t="str">
            <v>CR</v>
          </cell>
          <cell r="E7418">
            <v>9.3000000000000007</v>
          </cell>
        </row>
        <row r="7419">
          <cell r="A7419">
            <v>5067</v>
          </cell>
          <cell r="B7419" t="str">
            <v>PREGO DE ACO POLIDO COM CABECA 16 X 24 (2 1/4 X 12)</v>
          </cell>
          <cell r="C7419" t="str">
            <v>KG</v>
          </cell>
          <cell r="D7419" t="str">
            <v>CR</v>
          </cell>
          <cell r="E7419">
            <v>8.84</v>
          </cell>
        </row>
        <row r="7420">
          <cell r="A7420">
            <v>5078</v>
          </cell>
          <cell r="B7420" t="str">
            <v>PREGO DE ACO POLIDO COM CABECA 16 X 27 (2 1/2 X 12)</v>
          </cell>
          <cell r="C7420" t="str">
            <v>KG</v>
          </cell>
          <cell r="D7420" t="str">
            <v>CR</v>
          </cell>
          <cell r="E7420">
            <v>8.74</v>
          </cell>
        </row>
        <row r="7421">
          <cell r="A7421">
            <v>5068</v>
          </cell>
          <cell r="B7421" t="str">
            <v>PREGO DE ACO POLIDO COM CABECA 17 X 21 (2 X 11)</v>
          </cell>
          <cell r="C7421" t="str">
            <v>KG</v>
          </cell>
          <cell r="D7421" t="str">
            <v>CR</v>
          </cell>
          <cell r="E7421">
            <v>8.3000000000000007</v>
          </cell>
        </row>
        <row r="7422">
          <cell r="A7422">
            <v>5073</v>
          </cell>
          <cell r="B7422" t="str">
            <v>PREGO DE ACO POLIDO COM CABECA 17 X 24 (2 1/4 X 11)</v>
          </cell>
          <cell r="C7422" t="str">
            <v>KG</v>
          </cell>
          <cell r="D7422" t="str">
            <v>CR</v>
          </cell>
          <cell r="E7422">
            <v>8.4600000000000009</v>
          </cell>
        </row>
        <row r="7423">
          <cell r="A7423">
            <v>5069</v>
          </cell>
          <cell r="B7423" t="str">
            <v>PREGO DE ACO POLIDO COM CABECA 17 X 27 (2 1/2 X 11)</v>
          </cell>
          <cell r="C7423" t="str">
            <v>KG</v>
          </cell>
          <cell r="D7423" t="str">
            <v>CR</v>
          </cell>
          <cell r="E7423">
            <v>8.4600000000000009</v>
          </cell>
        </row>
        <row r="7424">
          <cell r="A7424">
            <v>5070</v>
          </cell>
          <cell r="B7424" t="str">
            <v>PREGO DE ACO POLIDO COM CABECA 17 X 30 (2 3/4 X 11)</v>
          </cell>
          <cell r="C7424" t="str">
            <v>KG</v>
          </cell>
          <cell r="D7424" t="str">
            <v>CR</v>
          </cell>
          <cell r="E7424">
            <v>8.5500000000000007</v>
          </cell>
        </row>
        <row r="7425">
          <cell r="A7425">
            <v>5071</v>
          </cell>
          <cell r="B7425" t="str">
            <v>PREGO DE ACO POLIDO COM CABECA 18 X 24 (2 1/4 X 10)</v>
          </cell>
          <cell r="C7425" t="str">
            <v>KG</v>
          </cell>
          <cell r="D7425" t="str">
            <v>CR</v>
          </cell>
          <cell r="E7425">
            <v>8.3000000000000007</v>
          </cell>
        </row>
        <row r="7426">
          <cell r="A7426">
            <v>5061</v>
          </cell>
          <cell r="B7426" t="str">
            <v>PREGO DE ACO POLIDO COM CABECA 18 X 27 (2 1/2 X 10)</v>
          </cell>
          <cell r="C7426" t="str">
            <v>KG</v>
          </cell>
          <cell r="D7426" t="str">
            <v>C</v>
          </cell>
          <cell r="E7426">
            <v>8.16</v>
          </cell>
        </row>
        <row r="7427">
          <cell r="A7427">
            <v>5075</v>
          </cell>
          <cell r="B7427" t="str">
            <v>PREGO DE ACO POLIDO COM CABECA 18 X 30 (2 3/4 X 10)</v>
          </cell>
          <cell r="C7427" t="str">
            <v>KG</v>
          </cell>
          <cell r="D7427" t="str">
            <v>CR</v>
          </cell>
          <cell r="E7427">
            <v>8.3000000000000007</v>
          </cell>
        </row>
        <row r="7428">
          <cell r="A7428">
            <v>39027</v>
          </cell>
          <cell r="B7428" t="str">
            <v>PREGO DE ACO POLIDO COM CABECA 19  X 36 (3 1/4  X  9)</v>
          </cell>
          <cell r="C7428" t="str">
            <v>KG</v>
          </cell>
          <cell r="D7428" t="str">
            <v>CR</v>
          </cell>
          <cell r="E7428">
            <v>8.2899999999999991</v>
          </cell>
        </row>
        <row r="7429">
          <cell r="A7429">
            <v>5062</v>
          </cell>
          <cell r="B7429" t="str">
            <v>PREGO DE ACO POLIDO COM CABECA 19 X 33 (3 X 9)</v>
          </cell>
          <cell r="C7429" t="str">
            <v>KG</v>
          </cell>
          <cell r="D7429" t="str">
            <v>CR</v>
          </cell>
          <cell r="E7429">
            <v>8.41</v>
          </cell>
        </row>
        <row r="7430">
          <cell r="A7430">
            <v>40568</v>
          </cell>
          <cell r="B7430" t="str">
            <v>PREGO DE ACO POLIDO COM CABECA 22 X 48 (4 1/4 X 5)</v>
          </cell>
          <cell r="C7430" t="str">
            <v>KG</v>
          </cell>
          <cell r="D7430" t="str">
            <v>CR</v>
          </cell>
          <cell r="E7430">
            <v>8.36</v>
          </cell>
        </row>
        <row r="7431">
          <cell r="A7431">
            <v>40620</v>
          </cell>
          <cell r="B7431" t="str">
            <v>PREGO DE ACO POLIDO COM CABECA 22 X 48 (4 1/4 X 5) (COLETADO CAIXA)</v>
          </cell>
          <cell r="C7431" t="str">
            <v>KG</v>
          </cell>
          <cell r="D7431" t="str">
            <v>CR</v>
          </cell>
          <cell r="E7431">
            <v>7.13</v>
          </cell>
        </row>
        <row r="7432">
          <cell r="A7432">
            <v>39026</v>
          </cell>
          <cell r="B7432" t="str">
            <v>PREGO DE ACO POLIDO SEM CABECA 15 X 15 (1 1/4 X 13)</v>
          </cell>
          <cell r="C7432" t="str">
            <v>KG</v>
          </cell>
          <cell r="D7432" t="str">
            <v>CR</v>
          </cell>
          <cell r="E7432">
            <v>9.33</v>
          </cell>
        </row>
        <row r="7433">
          <cell r="A7433">
            <v>11572</v>
          </cell>
          <cell r="B7433" t="str">
            <v>PRENDEDOR / TRAVA DE PORTA, MONTAGEM PISO / PORTA, EM LATAO / ZAMAC, CROMADO</v>
          </cell>
          <cell r="C7433" t="str">
            <v>UN</v>
          </cell>
          <cell r="D7433" t="str">
            <v>CR</v>
          </cell>
          <cell r="E7433">
            <v>13.92</v>
          </cell>
        </row>
        <row r="7434">
          <cell r="A7434">
            <v>38959</v>
          </cell>
          <cell r="B7434" t="str">
            <v>PRENSA DE MONTAGEM PARA TUBO PEX</v>
          </cell>
          <cell r="C7434" t="str">
            <v>UN</v>
          </cell>
          <cell r="D7434" t="str">
            <v>CR</v>
          </cell>
          <cell r="E7434">
            <v>512.14</v>
          </cell>
        </row>
        <row r="7435">
          <cell r="A7435">
            <v>11149</v>
          </cell>
          <cell r="B7435" t="str">
            <v>PRIMER EPOXI</v>
          </cell>
          <cell r="C7435" t="str">
            <v>GL</v>
          </cell>
          <cell r="D7435" t="str">
            <v>CR</v>
          </cell>
          <cell r="E7435">
            <v>145.13999999999999</v>
          </cell>
        </row>
        <row r="7436">
          <cell r="A7436">
            <v>511</v>
          </cell>
          <cell r="B7436" t="str">
            <v>PRIMER PARA MANTA ASFALTICA A BASE DE ASFALTO MODIFICADO DILUIDO EM SOLVENTE,</v>
          </cell>
          <cell r="C7436" t="str">
            <v>L</v>
          </cell>
          <cell r="D7436" t="str">
            <v>CR</v>
          </cell>
          <cell r="E7436">
            <v>11.48</v>
          </cell>
        </row>
        <row r="7437">
          <cell r="B7437" t="str">
            <v>APLICACAO A FRIO</v>
          </cell>
        </row>
        <row r="7438">
          <cell r="A7438">
            <v>11174</v>
          </cell>
          <cell r="B7438" t="str">
            <v>PRIMER UNIVERSAL, FUNDO ANTICORROSIVO TIPO ZARCAO</v>
          </cell>
          <cell r="C7438" t="str">
            <v>18L</v>
          </cell>
          <cell r="D7438" t="str">
            <v>CR</v>
          </cell>
          <cell r="E7438">
            <v>412.11</v>
          </cell>
        </row>
        <row r="7439">
          <cell r="A7439">
            <v>37540</v>
          </cell>
          <cell r="B7439" t="str">
            <v>PROJETOR DE ARGAMASSA, CAPACIDADE DE PROJECAO 1,5 M3/H, ALCANCE DA PROJECAO</v>
          </cell>
          <cell r="C7439" t="str">
            <v>UN</v>
          </cell>
          <cell r="D7439" t="str">
            <v>CR</v>
          </cell>
          <cell r="E7439">
            <v>54146.6</v>
          </cell>
        </row>
        <row r="7440">
          <cell r="B7440" t="str">
            <v>30 ATE 60 M, MOTOR ELETRICO TRIFASICO</v>
          </cell>
        </row>
        <row r="7441">
          <cell r="A7441">
            <v>37548</v>
          </cell>
          <cell r="B7441" t="str">
            <v>PROJETOR DE ARGAMASSA, CAPACIDADE DE PROJECAO 2,0 M3/H, ALCANCE DA PROJECAO</v>
          </cell>
          <cell r="C7441" t="str">
            <v>UN</v>
          </cell>
          <cell r="D7441" t="str">
            <v>CR</v>
          </cell>
          <cell r="E7441">
            <v>71771.05</v>
          </cell>
        </row>
        <row r="7442">
          <cell r="B7442" t="str">
            <v>ATE 50 M, MOTOR ELETRICO TRIFASICO</v>
          </cell>
        </row>
        <row r="7443">
          <cell r="A7443">
            <v>39828</v>
          </cell>
          <cell r="B7443" t="str">
            <v>PROJETOR PNEUMATICO DE ARGAMASSA PARA CHAPISCO E REBOCO COM RECIPIENTE</v>
          </cell>
          <cell r="C7443" t="str">
            <v>UN</v>
          </cell>
          <cell r="D7443" t="str">
            <v>CR</v>
          </cell>
          <cell r="E7443">
            <v>430.55</v>
          </cell>
        </row>
        <row r="7444">
          <cell r="B7444" t="str">
            <v>ACOPLADO, TIPO CANEQUNHA, COM VOLUME DE 1,50 L, SEM COMPRESSOR</v>
          </cell>
        </row>
        <row r="7445">
          <cell r="A7445">
            <v>12273</v>
          </cell>
          <cell r="B7445" t="str">
            <v>PROJETOR RETANGULAR FECHADO PARA LAMPADA VAPOR DE MERCURIO/SODIO 250 W A</v>
          </cell>
          <cell r="C7445" t="str">
            <v>UN</v>
          </cell>
          <cell r="D7445" t="str">
            <v>CR</v>
          </cell>
          <cell r="E7445">
            <v>41.98</v>
          </cell>
        </row>
        <row r="7446">
          <cell r="B7446" t="str">
            <v>500 W, CABECEIRAS EM ALUMINIO FUNDIDO, CORPO EM ALUMINIO ANODIZADO, PARA</v>
          </cell>
        </row>
        <row r="7447">
          <cell r="B7447" t="str">
            <v>LAMPADA E40 FECHAMENTO EM VIDRO TEMPERADO.</v>
          </cell>
        </row>
        <row r="7448">
          <cell r="A7448">
            <v>11735</v>
          </cell>
          <cell r="B7448" t="str">
            <v>PROLONGAMENTO PVC PARA CAIXA SIFONADA  100 MM X 200 MM (NBR 5688)</v>
          </cell>
          <cell r="C7448" t="str">
            <v>UN</v>
          </cell>
          <cell r="D7448" t="str">
            <v>CR</v>
          </cell>
          <cell r="E7448">
            <v>3.18</v>
          </cell>
        </row>
        <row r="7449">
          <cell r="A7449">
            <v>11733</v>
          </cell>
          <cell r="B7449" t="str">
            <v>PROLONGAMENTO PVC PARA CAIXA SIFONADA 100 MM X 100 MM (NBR 5688)</v>
          </cell>
          <cell r="C7449" t="str">
            <v>UN</v>
          </cell>
          <cell r="D7449" t="str">
            <v>CR</v>
          </cell>
          <cell r="E7449">
            <v>1.56</v>
          </cell>
        </row>
        <row r="7450">
          <cell r="A7450">
            <v>11734</v>
          </cell>
          <cell r="B7450" t="str">
            <v>PROLONGAMENTO PVC PARA CAIXA SIFONADA, 100 MM X 150 MM (NBR 5688)</v>
          </cell>
          <cell r="C7450" t="str">
            <v>UN</v>
          </cell>
          <cell r="D7450" t="str">
            <v>CR</v>
          </cell>
          <cell r="E7450">
            <v>2.4</v>
          </cell>
        </row>
        <row r="7451">
          <cell r="A7451">
            <v>11737</v>
          </cell>
          <cell r="B7451" t="str">
            <v>PROLONGAMENTO PVC PARA CAIXA SIFONADA, 150 MM X 150 MM (NBR 5688)</v>
          </cell>
          <cell r="C7451" t="str">
            <v>UN</v>
          </cell>
          <cell r="D7451" t="str">
            <v>CR</v>
          </cell>
          <cell r="E7451">
            <v>4.25</v>
          </cell>
        </row>
        <row r="7452">
          <cell r="A7452" t="str">
            <v>Obs: dimensões entre asteríscos (*) indicam a aceitação de medidas aproximadas.</v>
          </cell>
        </row>
        <row r="7454">
          <cell r="B7454" t="str">
            <v>PREÇOS DE INSUMOS</v>
          </cell>
          <cell r="D7454" t="str">
            <v>Página:</v>
          </cell>
          <cell r="E7454" t="str">
            <v>113 / 146</v>
          </cell>
        </row>
        <row r="7455">
          <cell r="A7455" t="str">
            <v>Indicação da origem do preço:</v>
          </cell>
        </row>
        <row r="7456">
          <cell r="A7456" t="str">
            <v>• C - para preço coletado pelo IBGE</v>
          </cell>
        </row>
        <row r="7457">
          <cell r="A7457" t="str">
            <v>• CR - para preço obtido por meio do coeficiente de representatividade do insumo (ver Manual de Metodologia e</v>
          </cell>
        </row>
        <row r="7458">
          <cell r="A7458" t="str">
            <v>Conceitos);</v>
          </cell>
        </row>
        <row r="7459">
          <cell r="A7459" t="str">
            <v>• AS - para preço atribuído com base no preço do insumo para a localidade de São Paulo.</v>
          </cell>
        </row>
        <row r="7460">
          <cell r="A7460" t="str">
            <v>Mês de Coleta:</v>
          </cell>
          <cell r="B7460" t="str">
            <v>06/2016 Pesquisa: IBGE</v>
          </cell>
        </row>
        <row r="7461">
          <cell r="B7461" t="str">
            <v>CUIABA</v>
          </cell>
          <cell r="C7461" t="str">
            <v>90,01</v>
          </cell>
          <cell r="E7461">
            <v>52.06</v>
          </cell>
        </row>
        <row r="7462">
          <cell r="A7462" t="str">
            <v>Localidade:</v>
          </cell>
          <cell r="B7462" t="str">
            <v>Encargos Sociais Desonerados(%) Horista:</v>
          </cell>
          <cell r="D7462" t="str">
            <v>Mensalista:</v>
          </cell>
        </row>
        <row r="7463">
          <cell r="A7463" t="str">
            <v>Código</v>
          </cell>
          <cell r="B7463" t="str">
            <v>Descriçao do Insumo</v>
          </cell>
          <cell r="C7463" t="str">
            <v>Unid</v>
          </cell>
          <cell r="D7463" t="str">
            <v>Origem</v>
          </cell>
          <cell r="E7463" t="str">
            <v>Preço</v>
          </cell>
        </row>
        <row r="7464">
          <cell r="D7464" t="str">
            <v>de Preço</v>
          </cell>
          <cell r="E7464" t="str">
            <v>Mediano (R$)</v>
          </cell>
        </row>
        <row r="7465">
          <cell r="A7465">
            <v>11738</v>
          </cell>
          <cell r="B7465" t="str">
            <v>PROLONGAMENTO PVC PARA CAIXA SIFONADA, 150 MM X 200 MM (NBR 5688)</v>
          </cell>
          <cell r="C7465" t="str">
            <v>UN</v>
          </cell>
          <cell r="D7465" t="str">
            <v>CR</v>
          </cell>
          <cell r="E7465">
            <v>6.92</v>
          </cell>
        </row>
        <row r="7466">
          <cell r="A7466">
            <v>36143</v>
          </cell>
          <cell r="B7466" t="str">
            <v>PROTETOR AUDITIVO TIPO CONCHA COM ABAFADOR DE RUIDOS, ATENUACAO ACIMA DE 22</v>
          </cell>
          <cell r="C7466" t="str">
            <v>UN</v>
          </cell>
          <cell r="D7466" t="str">
            <v>CR</v>
          </cell>
          <cell r="E7466">
            <v>23.32</v>
          </cell>
        </row>
        <row r="7467">
          <cell r="B7467" t="str">
            <v>DB</v>
          </cell>
        </row>
        <row r="7468">
          <cell r="A7468">
            <v>36142</v>
          </cell>
          <cell r="B7468" t="str">
            <v>PROTETOR AUDITIVO TIPO PLUG DE INSERCAO COM CORDAO, ATENUACAO SUPERIOR A 15</v>
          </cell>
          <cell r="C7468" t="str">
            <v>UN</v>
          </cell>
          <cell r="D7468" t="str">
            <v>CR</v>
          </cell>
          <cell r="E7468">
            <v>1.7</v>
          </cell>
        </row>
        <row r="7469">
          <cell r="B7469" t="str">
            <v>DB</v>
          </cell>
        </row>
        <row r="7470">
          <cell r="A7470">
            <v>36146</v>
          </cell>
          <cell r="B7470" t="str">
            <v>PROTETOR SOLAR FPS 30, EMBALAGEM 2 LITROS</v>
          </cell>
          <cell r="C7470" t="str">
            <v>UN</v>
          </cell>
          <cell r="D7470" t="str">
            <v>CR</v>
          </cell>
          <cell r="E7470">
            <v>193.46</v>
          </cell>
        </row>
        <row r="7471">
          <cell r="A7471">
            <v>38377</v>
          </cell>
          <cell r="B7471" t="str">
            <v>PRUMO DE CENTRO EM ACO *400* G</v>
          </cell>
          <cell r="C7471" t="str">
            <v>UN</v>
          </cell>
          <cell r="D7471" t="str">
            <v>CR</v>
          </cell>
          <cell r="E7471">
            <v>19.940000000000001</v>
          </cell>
        </row>
        <row r="7472">
          <cell r="A7472">
            <v>38376</v>
          </cell>
          <cell r="B7472" t="str">
            <v>PRUMO DE PAREDE EM ACO 700 A 750 G</v>
          </cell>
          <cell r="C7472" t="str">
            <v>UN</v>
          </cell>
          <cell r="D7472" t="str">
            <v>CR</v>
          </cell>
          <cell r="E7472">
            <v>22.73</v>
          </cell>
        </row>
        <row r="7473">
          <cell r="A7473">
            <v>41757</v>
          </cell>
          <cell r="B7473" t="str">
            <v>PULVERIZADOOR DE TINTA ELETRICO / MAQUINA DE PINTURA AIRLESS, VAZAO *2* L/MIN</v>
          </cell>
          <cell r="C7473" t="str">
            <v>UN</v>
          </cell>
          <cell r="D7473" t="str">
            <v>CR</v>
          </cell>
          <cell r="E7473">
            <v>11174.87</v>
          </cell>
        </row>
        <row r="7474">
          <cell r="B7474" t="str">
            <v>(COLETADO CAIXA)</v>
          </cell>
        </row>
        <row r="7475">
          <cell r="A7475">
            <v>5080</v>
          </cell>
          <cell r="B7475" t="str">
            <v>PUXADOR CENTRAL, TIPO ALCA, EM ZAMAC CROMADO, COM ROSETAS, COMPRIMENTO *100*</v>
          </cell>
          <cell r="C7475" t="str">
            <v>UN</v>
          </cell>
          <cell r="D7475" t="str">
            <v>CR</v>
          </cell>
          <cell r="E7475">
            <v>9.8699999999999992</v>
          </cell>
        </row>
        <row r="7476">
          <cell r="B7476" t="str">
            <v>MM, PARA PORTA / JANELA EM MADEIRA OU METALICA - INCLUI PARAFUSOS</v>
          </cell>
        </row>
        <row r="7477">
          <cell r="A7477">
            <v>11522</v>
          </cell>
          <cell r="B7477" t="str">
            <v>PUXADOR CONCHA DE EMBUTIR PARA JANELA / PORTA DE CORRER, EM LATAO CROMADO,</v>
          </cell>
          <cell r="C7477" t="str">
            <v>UN</v>
          </cell>
          <cell r="D7477" t="str">
            <v>CR</v>
          </cell>
          <cell r="E7477">
            <v>12.34</v>
          </cell>
        </row>
        <row r="7478">
          <cell r="B7478" t="str">
            <v>COM FURO CENTRAL PARA CHAVE E FUROS PARA PARAFUSOS, *40 X 100* MM  (LARGURA X</v>
          </cell>
        </row>
        <row r="7479">
          <cell r="B7479" t="str">
            <v>ALTURA) - SEM FECHADURA</v>
          </cell>
        </row>
        <row r="7480">
          <cell r="A7480">
            <v>11523</v>
          </cell>
          <cell r="B7480" t="str">
            <v>PUXADOR CONCHA DE EMBUTIR, EM LATAO CROMADO, PARA PORTA / JANELA DE CORRER,</v>
          </cell>
          <cell r="C7480" t="str">
            <v>UN</v>
          </cell>
          <cell r="D7480" t="str">
            <v>CR</v>
          </cell>
          <cell r="E7480">
            <v>11.55</v>
          </cell>
        </row>
        <row r="7481">
          <cell r="B7481" t="str">
            <v>LISO, SEM FURO PARA CHAVE, COM FUROS PARA FIXAR PARAFUSOS, *30 X 90* MM</v>
          </cell>
        </row>
        <row r="7482">
          <cell r="B7482" t="str">
            <v>(LARGURA X ALTURA)</v>
          </cell>
        </row>
        <row r="7483">
          <cell r="A7483">
            <v>11524</v>
          </cell>
          <cell r="B7483" t="str">
            <v>PUXADOR TIPO PUNHO REDONDO, CENTRAL, EM LATAO CROMADO, COMPRIMENTO DE *110*</v>
          </cell>
          <cell r="C7483" t="str">
            <v>UN</v>
          </cell>
          <cell r="D7483" t="str">
            <v>CR</v>
          </cell>
          <cell r="E7483">
            <v>23.78</v>
          </cell>
        </row>
        <row r="7484">
          <cell r="B7484" t="str">
            <v>MM, PARA JANELAS / PORTAS DE CORRER - INCLUI PARAFUSOS</v>
          </cell>
        </row>
        <row r="7485">
          <cell r="A7485">
            <v>38168</v>
          </cell>
          <cell r="B7485" t="str">
            <v>PUXADOR TUBULAR RETO, DUPLO, EM ALUMINIO POLIDO, DIAMETRO APROX.DE 1",</v>
          </cell>
          <cell r="C7485" t="str">
            <v>UN</v>
          </cell>
          <cell r="D7485" t="str">
            <v>CR</v>
          </cell>
          <cell r="E7485">
            <v>114.76</v>
          </cell>
        </row>
        <row r="7486">
          <cell r="B7486" t="str">
            <v>COMPRIMENTO APROX. DE 400 MM, PARA PORTAS DE MADEIRA OU VIDRO</v>
          </cell>
        </row>
        <row r="7487">
          <cell r="A7487">
            <v>13393</v>
          </cell>
          <cell r="B7487" t="str">
            <v>QUADRO DE DISTRIBUICAO DE EMBUTIR C/ BARRAMENTO TRIFASICO P/ 12 DISJUNTORES</v>
          </cell>
          <cell r="C7487" t="str">
            <v>UN</v>
          </cell>
          <cell r="D7487" t="str">
            <v>CR</v>
          </cell>
          <cell r="E7487">
            <v>236.6</v>
          </cell>
        </row>
        <row r="7488">
          <cell r="B7488" t="str">
            <v>UNIPOLARES EM CHAPA DE ACO GALV</v>
          </cell>
        </row>
        <row r="7489">
          <cell r="A7489">
            <v>13395</v>
          </cell>
          <cell r="B7489" t="str">
            <v>QUADRO DE DISTRIBUICAO DE EMBUTIR C/ BARRAMENTO TRIFASICO P/ 18 DISJUNTORES</v>
          </cell>
          <cell r="C7489" t="str">
            <v>UN</v>
          </cell>
          <cell r="D7489" t="str">
            <v>CR</v>
          </cell>
          <cell r="E7489">
            <v>319.23</v>
          </cell>
        </row>
        <row r="7490">
          <cell r="B7490" t="str">
            <v>UNIPOLARES EM CHAPA DE ACO GALV</v>
          </cell>
        </row>
        <row r="7491">
          <cell r="A7491">
            <v>12039</v>
          </cell>
          <cell r="B7491" t="str">
            <v>QUADRO DE DISTRIBUICAO DE EMBUTIR C/ BARRAMENTO TRIFASICO P/ 24 DISJUNTORES</v>
          </cell>
          <cell r="C7491" t="str">
            <v>UN</v>
          </cell>
          <cell r="D7491" t="str">
            <v>CR</v>
          </cell>
          <cell r="E7491">
            <v>394.42</v>
          </cell>
        </row>
        <row r="7492">
          <cell r="B7492" t="str">
            <v>UNIPOLARES EM CHAPA DE ACO GALV</v>
          </cell>
        </row>
        <row r="7493">
          <cell r="A7493">
            <v>13396</v>
          </cell>
          <cell r="B7493" t="str">
            <v>QUADRO DE DISTRIBUICAO DE EMBUTIR C/ BARRAMENTO TRIFASICO P/ 27 DISJUNTORES</v>
          </cell>
          <cell r="C7493" t="str">
            <v>UN</v>
          </cell>
          <cell r="D7493" t="str">
            <v>CR</v>
          </cell>
          <cell r="E7493">
            <v>393.89</v>
          </cell>
        </row>
        <row r="7494">
          <cell r="B7494" t="str">
            <v>UNIPOLARES EM CHAPA DE ACO GALV</v>
          </cell>
        </row>
        <row r="7495">
          <cell r="A7495">
            <v>13397</v>
          </cell>
          <cell r="B7495" t="str">
            <v>QUADRO DE DISTRIBUICAO DE EMBUTIR C/ BARRAMENTO TRIFASICO P/ 30 DISJUNTORES</v>
          </cell>
          <cell r="C7495" t="str">
            <v>UN</v>
          </cell>
          <cell r="D7495" t="str">
            <v>CR</v>
          </cell>
          <cell r="E7495">
            <v>403.45</v>
          </cell>
        </row>
        <row r="7496">
          <cell r="B7496" t="str">
            <v>UNIPOLARES EM CHAPA DE ACO GALV</v>
          </cell>
        </row>
        <row r="7497">
          <cell r="A7497">
            <v>12041</v>
          </cell>
          <cell r="B7497" t="str">
            <v>QUADRO DE DISTRIBUICAO DE EMBUTIR C/ BARRAMENTO TRIFASICO P/ 32 DISJUNTORES</v>
          </cell>
          <cell r="C7497" t="str">
            <v>UN</v>
          </cell>
          <cell r="D7497" t="str">
            <v>CR</v>
          </cell>
          <cell r="E7497">
            <v>617.61</v>
          </cell>
        </row>
        <row r="7498">
          <cell r="B7498" t="str">
            <v>UNIPOLARES EM CHAPA DE ACO GALV</v>
          </cell>
        </row>
        <row r="7499">
          <cell r="A7499">
            <v>12042</v>
          </cell>
          <cell r="B7499" t="str">
            <v>QUADRO DE DISTRIBUICAO DE EMBUTIR C/ BARRAMENTO TRIFASICO P/ 40 DISJUNTORES</v>
          </cell>
          <cell r="C7499" t="str">
            <v>UN</v>
          </cell>
          <cell r="D7499" t="str">
            <v>CR</v>
          </cell>
          <cell r="E7499">
            <v>695.17</v>
          </cell>
        </row>
        <row r="7500">
          <cell r="B7500" t="str">
            <v>UNIPOLARES EM CHAPA DE ACO GALV COM CHAVE GERAL TRIFASICA</v>
          </cell>
        </row>
        <row r="7501">
          <cell r="A7501">
            <v>12043</v>
          </cell>
          <cell r="B7501" t="str">
            <v>QUADRO DE DISTRIBUICAO DE EMBUTIR C/ BARRAMENTO TRIFASICO P/ 50 DISJUNTORES</v>
          </cell>
          <cell r="C7501" t="str">
            <v>UN</v>
          </cell>
          <cell r="D7501" t="str">
            <v>CR</v>
          </cell>
          <cell r="E7501">
            <v>971.53</v>
          </cell>
        </row>
        <row r="7502">
          <cell r="B7502" t="str">
            <v>UNIPOLARES EM CHAPA DE ACO GALV</v>
          </cell>
        </row>
        <row r="7503">
          <cell r="A7503">
            <v>13399</v>
          </cell>
          <cell r="B7503" t="str">
            <v>QUADRO DE DISTRIBUICAO DE EMBUTIR SEM BARRAMENTO P/ 3 DISJUNTORES</v>
          </cell>
          <cell r="C7503" t="str">
            <v>UN</v>
          </cell>
          <cell r="D7503" t="str">
            <v>CR</v>
          </cell>
          <cell r="E7503">
            <v>22.81</v>
          </cell>
        </row>
        <row r="7504">
          <cell r="B7504" t="str">
            <v>UNIPOLARES, COM PORTA EM CHAPA DE ACO GALV</v>
          </cell>
        </row>
        <row r="7505">
          <cell r="A7505">
            <v>12038</v>
          </cell>
          <cell r="B7505" t="str">
            <v>QUADRO DE DISTRIBUICAO DE SOBREPOR C/ BARRAMENTO TRIFASICO P/ 18 DISJUNTORES</v>
          </cell>
          <cell r="C7505" t="str">
            <v>UN</v>
          </cell>
          <cell r="D7505" t="str">
            <v>CR</v>
          </cell>
          <cell r="E7505">
            <v>365.06</v>
          </cell>
        </row>
        <row r="7506">
          <cell r="B7506" t="str">
            <v>UNIPOLARES, EM CHAPA DE ACO GALV</v>
          </cell>
        </row>
        <row r="7507">
          <cell r="A7507">
            <v>12040</v>
          </cell>
          <cell r="B7507" t="str">
            <v>QUADRO DE DISTRIBUICAO DE SOBREPOR C/ BARRAMENTO TRIFASICO P/ 24 DISJUNTORES</v>
          </cell>
          <cell r="C7507" t="str">
            <v>UN</v>
          </cell>
          <cell r="D7507" t="str">
            <v>CR</v>
          </cell>
          <cell r="E7507">
            <v>428.21</v>
          </cell>
        </row>
        <row r="7508">
          <cell r="B7508" t="str">
            <v>UNIPOLARES, EM CHAPA DE ACO GALV</v>
          </cell>
        </row>
        <row r="7509">
          <cell r="A7509">
            <v>4224</v>
          </cell>
          <cell r="B7509" t="str">
            <v>QUEROSENE</v>
          </cell>
          <cell r="C7509" t="str">
            <v>L</v>
          </cell>
          <cell r="D7509" t="str">
            <v>CR</v>
          </cell>
          <cell r="E7509">
            <v>10.79</v>
          </cell>
        </row>
        <row r="7510">
          <cell r="A7510">
            <v>21059</v>
          </cell>
          <cell r="B7510" t="str">
            <v>RALO FOFO COM REQUADRO, QUADRADO 150 X 150 MM</v>
          </cell>
          <cell r="C7510" t="str">
            <v>UN</v>
          </cell>
          <cell r="D7510" t="str">
            <v>AS</v>
          </cell>
          <cell r="E7510">
            <v>33</v>
          </cell>
        </row>
        <row r="7511">
          <cell r="A7511">
            <v>11234</v>
          </cell>
          <cell r="B7511" t="str">
            <v>RALO FOFO COM REQUADRO, QUADRADO 200 X 200 MM</v>
          </cell>
          <cell r="C7511" t="str">
            <v>UN</v>
          </cell>
          <cell r="D7511" t="str">
            <v>AS</v>
          </cell>
          <cell r="E7511">
            <v>49.74</v>
          </cell>
        </row>
        <row r="7512">
          <cell r="A7512">
            <v>21060</v>
          </cell>
          <cell r="B7512" t="str">
            <v>RALO FOFO COM REQUADRO, QUADRADO 250 X 250 MM</v>
          </cell>
          <cell r="C7512" t="str">
            <v>UN</v>
          </cell>
          <cell r="D7512" t="str">
            <v>AS</v>
          </cell>
          <cell r="E7512">
            <v>61.22</v>
          </cell>
        </row>
        <row r="7513">
          <cell r="A7513">
            <v>21061</v>
          </cell>
          <cell r="B7513" t="str">
            <v>RALO FOFO COM REQUADRO, QUADRADO 300 X 300 MM</v>
          </cell>
          <cell r="C7513" t="str">
            <v>UN</v>
          </cell>
          <cell r="D7513" t="str">
            <v>AS</v>
          </cell>
          <cell r="E7513">
            <v>76.52</v>
          </cell>
        </row>
        <row r="7514">
          <cell r="A7514">
            <v>21062</v>
          </cell>
          <cell r="B7514" t="str">
            <v>RALO FOFO COM REQUADRO, QUADRADO 400 X 400 MM</v>
          </cell>
          <cell r="C7514" t="str">
            <v>UN</v>
          </cell>
          <cell r="D7514" t="str">
            <v>AS</v>
          </cell>
          <cell r="E7514">
            <v>120.53</v>
          </cell>
        </row>
        <row r="7515">
          <cell r="A7515">
            <v>11708</v>
          </cell>
          <cell r="B7515" t="str">
            <v>RALO FOFO SEMIESFERICO, 100 MM, PARA LAJES/ CALHAS</v>
          </cell>
          <cell r="C7515" t="str">
            <v>UN</v>
          </cell>
          <cell r="D7515" t="str">
            <v>AS</v>
          </cell>
          <cell r="E7515">
            <v>13.15</v>
          </cell>
        </row>
        <row r="7516">
          <cell r="A7516">
            <v>11709</v>
          </cell>
          <cell r="B7516" t="str">
            <v>RALO FOFO SEMIESFERICO, 150 MM, PARA LAJES/ CALHAS</v>
          </cell>
          <cell r="C7516" t="str">
            <v>UN</v>
          </cell>
          <cell r="D7516" t="str">
            <v>AS</v>
          </cell>
          <cell r="E7516">
            <v>30.89</v>
          </cell>
        </row>
        <row r="7517">
          <cell r="A7517">
            <v>11710</v>
          </cell>
          <cell r="B7517" t="str">
            <v>RALO FOFO SEMIESFERICO, 200 MM, PARA LAJES/ CALHAS</v>
          </cell>
          <cell r="C7517" t="str">
            <v>UN</v>
          </cell>
          <cell r="D7517" t="str">
            <v>AS</v>
          </cell>
          <cell r="E7517">
            <v>71.02</v>
          </cell>
        </row>
        <row r="7518">
          <cell r="A7518">
            <v>11707</v>
          </cell>
          <cell r="B7518" t="str">
            <v>RALO FOFO SEMIESFERICO, 75 MM, PARA LAJES/ CALHAS</v>
          </cell>
          <cell r="C7518" t="str">
            <v>UN</v>
          </cell>
          <cell r="D7518" t="str">
            <v>AS</v>
          </cell>
          <cell r="E7518">
            <v>9.85</v>
          </cell>
        </row>
        <row r="7519">
          <cell r="A7519">
            <v>11739</v>
          </cell>
          <cell r="B7519" t="str">
            <v>RALO SECO PVC CONICO, 100 X 40 MM,  COM GRELHA REDONDA BRANCA</v>
          </cell>
          <cell r="C7519" t="str">
            <v>UN</v>
          </cell>
          <cell r="D7519" t="str">
            <v>CR</v>
          </cell>
          <cell r="E7519">
            <v>4.6399999999999997</v>
          </cell>
        </row>
        <row r="7520">
          <cell r="A7520" t="str">
            <v>Obs: dimensões entre asteríscos (*) indicam a aceitação de medidas aproximadas.</v>
          </cell>
        </row>
        <row r="7522">
          <cell r="B7522" t="str">
            <v>PREÇOS DE INSUMOS</v>
          </cell>
          <cell r="D7522" t="str">
            <v>Página:</v>
          </cell>
          <cell r="E7522" t="str">
            <v>114 / 146</v>
          </cell>
        </row>
        <row r="7523">
          <cell r="A7523" t="str">
            <v>Indicação da origem do preço:</v>
          </cell>
        </row>
        <row r="7524">
          <cell r="A7524" t="str">
            <v>• C - para preço coletado pelo IBGE</v>
          </cell>
        </row>
        <row r="7525">
          <cell r="A7525" t="str">
            <v>• CR - para preço obtido por meio do coeficiente de representatividade do insumo (ver Manual de Metodologia e</v>
          </cell>
        </row>
        <row r="7526">
          <cell r="A7526" t="str">
            <v>Conceitos);</v>
          </cell>
        </row>
        <row r="7527">
          <cell r="A7527" t="str">
            <v>• AS - para preço atribuído com base no preço do insumo para a localidade de São Paulo.</v>
          </cell>
        </row>
        <row r="7528">
          <cell r="A7528" t="str">
            <v>Mês de Coleta:</v>
          </cell>
          <cell r="B7528" t="str">
            <v>06/2016 Pesquisa: IBGE</v>
          </cell>
        </row>
        <row r="7529">
          <cell r="B7529" t="str">
            <v>CUIABA</v>
          </cell>
          <cell r="C7529" t="str">
            <v>90,01</v>
          </cell>
          <cell r="E7529">
            <v>52.06</v>
          </cell>
        </row>
        <row r="7530">
          <cell r="A7530" t="str">
            <v>Localidade:</v>
          </cell>
          <cell r="B7530" t="str">
            <v>Encargos Sociais Desonerados(%) Horista:</v>
          </cell>
          <cell r="D7530" t="str">
            <v>Mensalista:</v>
          </cell>
        </row>
        <row r="7531">
          <cell r="A7531" t="str">
            <v>Código</v>
          </cell>
          <cell r="B7531" t="str">
            <v>Descriçao do Insumo</v>
          </cell>
          <cell r="C7531" t="str">
            <v>Unid</v>
          </cell>
          <cell r="D7531" t="str">
            <v>Origem</v>
          </cell>
          <cell r="E7531" t="str">
            <v>Preço</v>
          </cell>
        </row>
        <row r="7532">
          <cell r="D7532" t="str">
            <v>de Preço</v>
          </cell>
          <cell r="E7532" t="str">
            <v>Mediano (R$)</v>
          </cell>
        </row>
        <row r="7533">
          <cell r="A7533">
            <v>11711</v>
          </cell>
          <cell r="B7533" t="str">
            <v>RALO SECO PVC CONICO, 100 X 40 MM, COM GRELHA QUADRADA</v>
          </cell>
          <cell r="C7533" t="str">
            <v>UN</v>
          </cell>
          <cell r="D7533" t="str">
            <v>CR</v>
          </cell>
          <cell r="E7533">
            <v>6.79</v>
          </cell>
        </row>
        <row r="7534">
          <cell r="A7534">
            <v>5102</v>
          </cell>
          <cell r="B7534" t="str">
            <v>RALO SECO PVC QUADRADO, 100 X 100 X 53 MM, SAIDA 40 MM, COM GRELHA BRANCA</v>
          </cell>
          <cell r="C7534" t="str">
            <v>UN</v>
          </cell>
          <cell r="D7534" t="str">
            <v>CR</v>
          </cell>
          <cell r="E7534">
            <v>6.57</v>
          </cell>
        </row>
        <row r="7535">
          <cell r="A7535">
            <v>11741</v>
          </cell>
          <cell r="B7535" t="str">
            <v>RALO SIFONADO PVC CILINDRICO, 100 X 40 MM,  COM GRELHA REDONDA BRANCA</v>
          </cell>
          <cell r="C7535" t="str">
            <v>UN</v>
          </cell>
          <cell r="D7535" t="str">
            <v>CR</v>
          </cell>
          <cell r="E7535">
            <v>4.78</v>
          </cell>
        </row>
        <row r="7536">
          <cell r="A7536">
            <v>11743</v>
          </cell>
          <cell r="B7536" t="str">
            <v>RALO SIFONADO PVC REDONDO CONICO, 100 X 40 MM, COM GRELHA  BRANCA REDONDA</v>
          </cell>
          <cell r="C7536" t="str">
            <v>UN</v>
          </cell>
          <cell r="D7536" t="str">
            <v>CR</v>
          </cell>
          <cell r="E7536">
            <v>4.34</v>
          </cell>
        </row>
        <row r="7537">
          <cell r="A7537">
            <v>11745</v>
          </cell>
          <cell r="B7537" t="str">
            <v>RALO SIFONADO PVC, QUADRADO, 100 X 100 X 53 MM, SAIDA 40 MM, COM GRELHA BRANCA</v>
          </cell>
          <cell r="C7537" t="str">
            <v>UN</v>
          </cell>
          <cell r="D7537" t="str">
            <v>CR</v>
          </cell>
          <cell r="E7537">
            <v>6.17</v>
          </cell>
        </row>
        <row r="7538">
          <cell r="A7538">
            <v>25961</v>
          </cell>
          <cell r="B7538" t="str">
            <v>RASTELEIRO</v>
          </cell>
          <cell r="C7538" t="str">
            <v>H</v>
          </cell>
          <cell r="D7538" t="str">
            <v>CR</v>
          </cell>
          <cell r="E7538">
            <v>4.0199999999999996</v>
          </cell>
        </row>
        <row r="7539">
          <cell r="A7539">
            <v>40985</v>
          </cell>
          <cell r="B7539" t="str">
            <v>RASTELEIRO (MENSALISTA)</v>
          </cell>
          <cell r="C7539" t="str">
            <v>MES</v>
          </cell>
          <cell r="D7539" t="str">
            <v>CR</v>
          </cell>
          <cell r="E7539">
            <v>711.92</v>
          </cell>
        </row>
        <row r="7540">
          <cell r="A7540">
            <v>1082</v>
          </cell>
          <cell r="B7540" t="str">
            <v>REATOR P/ LAMPADA VAPOR DE SODIO 250W USO EXT</v>
          </cell>
          <cell r="C7540" t="str">
            <v>UN</v>
          </cell>
          <cell r="D7540" t="str">
            <v>CR</v>
          </cell>
          <cell r="E7540">
            <v>95.16</v>
          </cell>
        </row>
        <row r="7541">
          <cell r="A7541">
            <v>12316</v>
          </cell>
          <cell r="B7541" t="str">
            <v>REATOR P/ 1 LAMPADA VAPOR DE MERCURIO 125W USO EXT</v>
          </cell>
          <cell r="C7541" t="str">
            <v>UN</v>
          </cell>
          <cell r="D7541" t="str">
            <v>CR</v>
          </cell>
          <cell r="E7541">
            <v>43.61</v>
          </cell>
        </row>
        <row r="7542">
          <cell r="A7542">
            <v>12317</v>
          </cell>
          <cell r="B7542" t="str">
            <v>REATOR P/ 1 LAMPADA VAPOR DE MERCURIO 250W USO EXT</v>
          </cell>
          <cell r="C7542" t="str">
            <v>UN</v>
          </cell>
          <cell r="D7542" t="str">
            <v>CR</v>
          </cell>
          <cell r="E7542">
            <v>52.01</v>
          </cell>
        </row>
        <row r="7543">
          <cell r="A7543">
            <v>12318</v>
          </cell>
          <cell r="B7543" t="str">
            <v>REATOR P/ 1 LAMPADA VAPOR DE MERCURIO 400W USO EXT</v>
          </cell>
          <cell r="C7543" t="str">
            <v>UN</v>
          </cell>
          <cell r="D7543" t="str">
            <v>CR</v>
          </cell>
          <cell r="E7543">
            <v>59.91</v>
          </cell>
        </row>
        <row r="7544">
          <cell r="A7544">
            <v>1088</v>
          </cell>
          <cell r="B7544" t="str">
            <v>REATOR PARTIDA RAPIDA P/ 1 LAMPADA FLUORESCENTE 20W/127V</v>
          </cell>
          <cell r="C7544" t="str">
            <v>UN</v>
          </cell>
          <cell r="D7544" t="str">
            <v>CR</v>
          </cell>
          <cell r="E7544">
            <v>18.54</v>
          </cell>
        </row>
        <row r="7545">
          <cell r="A7545">
            <v>1087</v>
          </cell>
          <cell r="B7545" t="str">
            <v>REATOR PARTIDA RAPIDA P/ 1 LAMPADA FLUORESCENTE 40W/127V</v>
          </cell>
          <cell r="C7545" t="str">
            <v>UN</v>
          </cell>
          <cell r="D7545" t="str">
            <v>CR</v>
          </cell>
          <cell r="E7545">
            <v>18.54</v>
          </cell>
        </row>
        <row r="7546">
          <cell r="A7546">
            <v>1086</v>
          </cell>
          <cell r="B7546" t="str">
            <v>REATOR PARTIDA RAPIDA P/ 2 LAMPADAS FLUORESCENTES 20W/127V</v>
          </cell>
          <cell r="C7546" t="str">
            <v>UN</v>
          </cell>
          <cell r="D7546" t="str">
            <v>CR</v>
          </cell>
          <cell r="E7546">
            <v>25.3</v>
          </cell>
        </row>
        <row r="7547">
          <cell r="A7547">
            <v>1079</v>
          </cell>
          <cell r="B7547" t="str">
            <v>REATOR PARTIDA RAPIDA P/ 2 LAMPADAS FLUORESCENTES 40W/127V</v>
          </cell>
          <cell r="C7547" t="str">
            <v>UN</v>
          </cell>
          <cell r="D7547" t="str">
            <v>CR</v>
          </cell>
          <cell r="E7547">
            <v>27.98</v>
          </cell>
        </row>
        <row r="7548">
          <cell r="A7548">
            <v>5104</v>
          </cell>
          <cell r="B7548" t="str">
            <v>REBITE DE ALUMINIO VAZADO DE REPUXO, 3,2 X 8 MM (1KG = 1025 UNIDADES)</v>
          </cell>
          <cell r="C7548" t="str">
            <v>KG</v>
          </cell>
          <cell r="D7548" t="str">
            <v>CR</v>
          </cell>
          <cell r="E7548">
            <v>62.08</v>
          </cell>
        </row>
        <row r="7549">
          <cell r="A7549">
            <v>26023</v>
          </cell>
          <cell r="B7549" t="str">
            <v>REBOLO ABRASIVO RETO DE USO GERAL GRAO 36, DE 6 X 1 " (DIAMETRO X ALTURA)</v>
          </cell>
          <cell r="C7549" t="str">
            <v>UN</v>
          </cell>
          <cell r="D7549" t="str">
            <v>CR</v>
          </cell>
          <cell r="E7549">
            <v>35.85</v>
          </cell>
        </row>
        <row r="7550">
          <cell r="A7550">
            <v>2710</v>
          </cell>
          <cell r="B7550" t="str">
            <v>REBOLO ABRASIVO RETO DE USO GERAL GRAO 36, DE 6 X 3/4 " (DIAMETRO X ALTURA)</v>
          </cell>
          <cell r="C7550" t="str">
            <v>UN</v>
          </cell>
          <cell r="D7550" t="str">
            <v>CR</v>
          </cell>
          <cell r="E7550">
            <v>28.63</v>
          </cell>
        </row>
        <row r="7551">
          <cell r="A7551">
            <v>14575</v>
          </cell>
          <cell r="B7551" t="str">
            <v>RECICLADORA DE ASFALTO A FRIO SOBRE RODAS, LARG. FRESAGEM 2,00 M, POT. 315</v>
          </cell>
          <cell r="C7551" t="str">
            <v>UN</v>
          </cell>
          <cell r="D7551" t="str">
            <v>CR</v>
          </cell>
          <cell r="E7551">
            <v>2136096.87</v>
          </cell>
        </row>
        <row r="7552">
          <cell r="B7552" t="str">
            <v>KW/422 HP</v>
          </cell>
        </row>
        <row r="7553">
          <cell r="A7553">
            <v>20053</v>
          </cell>
          <cell r="B7553" t="str">
            <v>REDUCAO EXCENTRICA PVC LEVE DN 200 X 150MM</v>
          </cell>
          <cell r="C7553" t="str">
            <v>UN</v>
          </cell>
          <cell r="D7553" t="str">
            <v>AS</v>
          </cell>
          <cell r="E7553">
            <v>42.92</v>
          </cell>
        </row>
        <row r="7554">
          <cell r="A7554">
            <v>20033</v>
          </cell>
          <cell r="B7554" t="str">
            <v>REDUCAO EXCENTRICA PVC NBR 10569 P/REDE COLET ESG PB JE 125 X 100MM</v>
          </cell>
          <cell r="C7554" t="str">
            <v>UN</v>
          </cell>
          <cell r="D7554" t="str">
            <v>AS</v>
          </cell>
          <cell r="E7554">
            <v>28.96</v>
          </cell>
        </row>
        <row r="7555">
          <cell r="A7555">
            <v>20034</v>
          </cell>
          <cell r="B7555" t="str">
            <v>REDUCAO EXCENTRICA PVC NBR 10569 P/REDE COLET ESG PB JE 150 X 100MM</v>
          </cell>
          <cell r="C7555" t="str">
            <v>UN</v>
          </cell>
          <cell r="D7555" t="str">
            <v>AS</v>
          </cell>
          <cell r="E7555">
            <v>47.46</v>
          </cell>
        </row>
        <row r="7556">
          <cell r="A7556">
            <v>20035</v>
          </cell>
          <cell r="B7556" t="str">
            <v>REDUCAO EXCENTRICA PVC NBR 10569 P/REDE COLET ESG PB JE 150 X 125MM</v>
          </cell>
          <cell r="C7556" t="str">
            <v>UN</v>
          </cell>
          <cell r="D7556" t="str">
            <v>AS</v>
          </cell>
          <cell r="E7556">
            <v>52.82</v>
          </cell>
        </row>
        <row r="7557">
          <cell r="A7557">
            <v>20036</v>
          </cell>
          <cell r="B7557" t="str">
            <v>REDUCAO EXCENTRICA PVC NBR 10569 P/REDE COLET ESG PB JE 200 X 150MM</v>
          </cell>
          <cell r="C7557" t="str">
            <v>UN</v>
          </cell>
          <cell r="D7557" t="str">
            <v>AS</v>
          </cell>
          <cell r="E7557">
            <v>76.39</v>
          </cell>
        </row>
        <row r="7558">
          <cell r="A7558">
            <v>20037</v>
          </cell>
          <cell r="B7558" t="str">
            <v>REDUCAO EXCENTRICA PVC NBR 10569 P/REDE COLET ESG PB JE 250 X 200MM</v>
          </cell>
          <cell r="C7558" t="str">
            <v>UN</v>
          </cell>
          <cell r="D7558" t="str">
            <v>AS</v>
          </cell>
          <cell r="E7558">
            <v>155.85</v>
          </cell>
        </row>
        <row r="7559">
          <cell r="A7559">
            <v>20038</v>
          </cell>
          <cell r="B7559" t="str">
            <v>REDUCAO EXCENTRICA PVC NBR 10569 P/REDE COLET ESG PB JE 300 X 250MM</v>
          </cell>
          <cell r="C7559" t="str">
            <v>UN</v>
          </cell>
          <cell r="D7559" t="str">
            <v>AS</v>
          </cell>
          <cell r="E7559">
            <v>287.57</v>
          </cell>
        </row>
        <row r="7560">
          <cell r="A7560">
            <v>20039</v>
          </cell>
          <cell r="B7560" t="str">
            <v>REDUCAO EXCENTRICA PVC NBR 10569 P/REDE COLET ESG PB JE 350 X 300MM</v>
          </cell>
          <cell r="C7560" t="str">
            <v>UN</v>
          </cell>
          <cell r="D7560" t="str">
            <v>AS</v>
          </cell>
          <cell r="E7560">
            <v>406.19</v>
          </cell>
        </row>
        <row r="7561">
          <cell r="A7561">
            <v>20040</v>
          </cell>
          <cell r="B7561" t="str">
            <v>REDUCAO EXCENTRICA PVC NBR 10569 P/REDE COLET ESG PB JE 400 X 300MM</v>
          </cell>
          <cell r="C7561" t="str">
            <v>UN</v>
          </cell>
          <cell r="D7561" t="str">
            <v>AS</v>
          </cell>
          <cell r="E7561">
            <v>518.04</v>
          </cell>
        </row>
        <row r="7562">
          <cell r="A7562">
            <v>20041</v>
          </cell>
          <cell r="B7562" t="str">
            <v>REDUCAO EXCENTRICA PVC NBR 10569 P/REDE COLET ESG PB JE 400 X 350MM</v>
          </cell>
          <cell r="C7562" t="str">
            <v>UN</v>
          </cell>
          <cell r="D7562" t="str">
            <v>AS</v>
          </cell>
          <cell r="E7562">
            <v>522.87</v>
          </cell>
        </row>
        <row r="7563">
          <cell r="A7563">
            <v>20043</v>
          </cell>
          <cell r="B7563" t="str">
            <v>REDUCAO EXCENTRICA PVC P/ ESG PREDIAL DN 100 X 50MM</v>
          </cell>
          <cell r="C7563" t="str">
            <v>UN</v>
          </cell>
          <cell r="D7563" t="str">
            <v>AS</v>
          </cell>
          <cell r="E7563">
            <v>2.86</v>
          </cell>
        </row>
        <row r="7564">
          <cell r="A7564">
            <v>20044</v>
          </cell>
          <cell r="B7564" t="str">
            <v>REDUCAO EXCENTRICA PVC P/ ESG PREDIAL DN 100 X 75MM</v>
          </cell>
          <cell r="C7564" t="str">
            <v>UN</v>
          </cell>
          <cell r="D7564" t="str">
            <v>AS</v>
          </cell>
          <cell r="E7564">
            <v>3.49</v>
          </cell>
        </row>
        <row r="7565">
          <cell r="A7565">
            <v>20042</v>
          </cell>
          <cell r="B7565" t="str">
            <v>REDUCAO EXCENTRICA PVC P/ ESG PREDIAL DN 75 X 50MM</v>
          </cell>
          <cell r="C7565" t="str">
            <v>UN</v>
          </cell>
          <cell r="D7565" t="str">
            <v>AS</v>
          </cell>
          <cell r="E7565">
            <v>2.63</v>
          </cell>
        </row>
        <row r="7566">
          <cell r="A7566">
            <v>20046</v>
          </cell>
          <cell r="B7566" t="str">
            <v>REDUCAO EXCENTRICA PVC, SERIE R, DN 100 X 75 MM, PARA ESGOTO PREDIAL</v>
          </cell>
          <cell r="C7566" t="str">
            <v>UN</v>
          </cell>
          <cell r="D7566" t="str">
            <v>CR</v>
          </cell>
          <cell r="E7566">
            <v>9.8800000000000008</v>
          </cell>
        </row>
        <row r="7567">
          <cell r="A7567">
            <v>20047</v>
          </cell>
          <cell r="B7567" t="str">
            <v>REDUCAO EXCENTRICA PVC, SERIE R, DN 150 X 100 MM, PARA ESGOTO PREDIAL</v>
          </cell>
          <cell r="C7567" t="str">
            <v>UN</v>
          </cell>
          <cell r="D7567" t="str">
            <v>CR</v>
          </cell>
          <cell r="E7567">
            <v>28.61</v>
          </cell>
        </row>
        <row r="7568">
          <cell r="A7568">
            <v>20045</v>
          </cell>
          <cell r="B7568" t="str">
            <v>REDUCAO EXCENTRICA PVC, SERIE R, DN 75 X 50 MM, PARA ESGOTO PREDIAL</v>
          </cell>
          <cell r="C7568" t="str">
            <v>UN</v>
          </cell>
          <cell r="D7568" t="str">
            <v>CR</v>
          </cell>
          <cell r="E7568">
            <v>4.68</v>
          </cell>
        </row>
        <row r="7569">
          <cell r="A7569">
            <v>20972</v>
          </cell>
          <cell r="B7569" t="str">
            <v>REDUCAO FIXA TIPO STORZ, ENGATE RAPIDO 2.1/2" X 1.1/2", EM LATAO, PARA INSTALACAO</v>
          </cell>
          <cell r="C7569" t="str">
            <v>UN</v>
          </cell>
          <cell r="D7569" t="str">
            <v>CR</v>
          </cell>
          <cell r="E7569">
            <v>92.85</v>
          </cell>
        </row>
        <row r="7570">
          <cell r="B7570" t="str">
            <v>PREDIAL COMBATE A INCENDIO PREDIAL</v>
          </cell>
        </row>
        <row r="7571">
          <cell r="A7571">
            <v>20032</v>
          </cell>
          <cell r="B7571" t="str">
            <v>REDUCAO PVC PBA, JE, BB, DN 75 X 50 / DE 85 X 60 MM, PARA REDE DE AGUA</v>
          </cell>
          <cell r="C7571" t="str">
            <v>UN</v>
          </cell>
          <cell r="D7571" t="str">
            <v>AS</v>
          </cell>
          <cell r="E7571">
            <v>32.43</v>
          </cell>
        </row>
        <row r="7572">
          <cell r="A7572">
            <v>11321</v>
          </cell>
          <cell r="B7572" t="str">
            <v>REDUCAO PVC PBA, JE, PB, DN 100 X 50 / DE 110 X 60 MM, PARA REDE DE AGUA</v>
          </cell>
          <cell r="C7572" t="str">
            <v>UN</v>
          </cell>
          <cell r="D7572" t="str">
            <v>AS</v>
          </cell>
          <cell r="E7572">
            <v>17.149999999999999</v>
          </cell>
        </row>
        <row r="7573">
          <cell r="A7573">
            <v>11323</v>
          </cell>
          <cell r="B7573" t="str">
            <v>REDUCAO PVC PBA, JE, PB, DN 100 X 75 / DE 110 X 85 MM, PARA REDE DE AGUA</v>
          </cell>
          <cell r="C7573" t="str">
            <v>UN</v>
          </cell>
          <cell r="D7573" t="str">
            <v>AS</v>
          </cell>
          <cell r="E7573">
            <v>20.5</v>
          </cell>
        </row>
        <row r="7574">
          <cell r="A7574">
            <v>20327</v>
          </cell>
          <cell r="B7574" t="str">
            <v>REDUCAO PVC PBA, JE, PB, DN 75 X 50 / DE 85 X 60 MM, PARA REDE DE AGUA</v>
          </cell>
          <cell r="C7574" t="str">
            <v>UN</v>
          </cell>
          <cell r="D7574" t="str">
            <v>AS</v>
          </cell>
          <cell r="E7574">
            <v>12.12</v>
          </cell>
        </row>
        <row r="7575">
          <cell r="A7575">
            <v>25966</v>
          </cell>
          <cell r="B7575" t="str">
            <v>REDUTOR TIPO THINNER PARA ACABAMENTO</v>
          </cell>
          <cell r="C7575" t="str">
            <v>L</v>
          </cell>
          <cell r="D7575" t="str">
            <v>CR</v>
          </cell>
          <cell r="E7575">
            <v>13.79</v>
          </cell>
        </row>
        <row r="7576">
          <cell r="A7576">
            <v>13390</v>
          </cell>
          <cell r="B7576" t="str">
            <v>REFLETOR REDONDO EM ALUMINIO ANODIZADO PARA LAMPADA VAPOR DE</v>
          </cell>
          <cell r="C7576" t="str">
            <v>UN</v>
          </cell>
          <cell r="D7576" t="str">
            <v>CR</v>
          </cell>
          <cell r="E7576">
            <v>55.04</v>
          </cell>
        </row>
        <row r="7577">
          <cell r="B7577" t="str">
            <v>MERCURIO/SODIO, CORPO EM ALUMINIO COM PINTURA EPOXI, PARA LAMPADA E-27 DE 300</v>
          </cell>
        </row>
        <row r="7578">
          <cell r="B7578" t="str">
            <v>W, COM SUPORTE REDONDO E ALCA REGULAVEL PARA FIXACAO.</v>
          </cell>
        </row>
        <row r="7579">
          <cell r="A7579">
            <v>6034</v>
          </cell>
          <cell r="B7579" t="str">
            <v>REGISTRO DE ESFERA DE PASSEIO, PVC PARA POLIETILENO, 20 MM</v>
          </cell>
          <cell r="C7579" t="str">
            <v>UN</v>
          </cell>
          <cell r="D7579" t="str">
            <v>CR</v>
          </cell>
          <cell r="E7579">
            <v>8.25</v>
          </cell>
        </row>
        <row r="7580">
          <cell r="A7580">
            <v>6036</v>
          </cell>
          <cell r="B7580" t="str">
            <v>REGISTRO DE ESFERA PVC, COM BORBOLETA, COM ROSCA EXTERNA, DE 1/2"</v>
          </cell>
          <cell r="C7580" t="str">
            <v>UN</v>
          </cell>
          <cell r="D7580" t="str">
            <v>CR</v>
          </cell>
          <cell r="E7580">
            <v>11.24</v>
          </cell>
        </row>
        <row r="7581">
          <cell r="A7581" t="str">
            <v>Obs: dimensões entre asteríscos (*) indicam a aceitação de medidas aproximadas.</v>
          </cell>
        </row>
        <row r="7583">
          <cell r="B7583" t="str">
            <v>PREÇOS DE INSUMOS</v>
          </cell>
          <cell r="D7583" t="str">
            <v>Página:</v>
          </cell>
          <cell r="E7583" t="str">
            <v>115 / 146</v>
          </cell>
        </row>
        <row r="7584">
          <cell r="A7584" t="str">
            <v>Indicação da origem do preço:</v>
          </cell>
        </row>
        <row r="7585">
          <cell r="A7585" t="str">
            <v>• C - para preço coletado pelo IBGE</v>
          </cell>
        </row>
        <row r="7586">
          <cell r="A7586" t="str">
            <v>• CR - para preço obtido por meio do coeficiente de representatividade do insumo (ver Manual de Metodologia e</v>
          </cell>
        </row>
        <row r="7587">
          <cell r="A7587" t="str">
            <v>Conceitos);</v>
          </cell>
        </row>
        <row r="7588">
          <cell r="A7588" t="str">
            <v>• AS - para preço atribuído com base no preço do insumo para a localidade de São Paulo.</v>
          </cell>
        </row>
        <row r="7589">
          <cell r="A7589" t="str">
            <v>Mês de Coleta:</v>
          </cell>
          <cell r="B7589" t="str">
            <v>06/2016 Pesquisa: IBGE</v>
          </cell>
        </row>
        <row r="7590">
          <cell r="B7590" t="str">
            <v>CUIABA</v>
          </cell>
          <cell r="C7590" t="str">
            <v>90,01</v>
          </cell>
          <cell r="E7590">
            <v>52.06</v>
          </cell>
        </row>
        <row r="7591">
          <cell r="A7591" t="str">
            <v>Localidade:</v>
          </cell>
          <cell r="B7591" t="str">
            <v>Encargos Sociais Desonerados(%) Horista:</v>
          </cell>
          <cell r="D7591" t="str">
            <v>Mensalista:</v>
          </cell>
        </row>
        <row r="7592">
          <cell r="A7592" t="str">
            <v>Código</v>
          </cell>
          <cell r="B7592" t="str">
            <v>Descriçao do Insumo</v>
          </cell>
          <cell r="C7592" t="str">
            <v>Unid</v>
          </cell>
          <cell r="D7592" t="str">
            <v>Origem</v>
          </cell>
          <cell r="E7592" t="str">
            <v>Preço</v>
          </cell>
        </row>
        <row r="7593">
          <cell r="D7593" t="str">
            <v>de Preço</v>
          </cell>
          <cell r="E7593" t="str">
            <v>Mediano (R$)</v>
          </cell>
        </row>
        <row r="7594">
          <cell r="A7594">
            <v>6031</v>
          </cell>
          <cell r="B7594" t="str">
            <v>REGISTRO DE ESFERA PVC, COM BORBOLETA, COM ROSCA EXTERNA, DE 3/4"</v>
          </cell>
          <cell r="C7594" t="str">
            <v>UN</v>
          </cell>
          <cell r="D7594" t="str">
            <v>CR</v>
          </cell>
          <cell r="E7594">
            <v>13.2</v>
          </cell>
        </row>
        <row r="7595">
          <cell r="A7595">
            <v>6029</v>
          </cell>
          <cell r="B7595" t="str">
            <v>REGISTRO DE ESFERA PVC, COM CABECA QUADRADA, COM ROSCA, 1/2"</v>
          </cell>
          <cell r="C7595" t="str">
            <v>UN</v>
          </cell>
          <cell r="D7595" t="str">
            <v>C</v>
          </cell>
          <cell r="E7595">
            <v>13.35</v>
          </cell>
        </row>
        <row r="7596">
          <cell r="A7596">
            <v>6033</v>
          </cell>
          <cell r="B7596" t="str">
            <v>REGISTRO DE ESFERA PVC, COM CABECA QUADRADA, COM ROSCA, 3/4"</v>
          </cell>
          <cell r="C7596" t="str">
            <v>UN</v>
          </cell>
          <cell r="D7596" t="str">
            <v>CR</v>
          </cell>
          <cell r="E7596">
            <v>17.59</v>
          </cell>
        </row>
        <row r="7597">
          <cell r="A7597">
            <v>11672</v>
          </cell>
          <cell r="B7597" t="str">
            <v>REGISTRO DE ESFERA, PVC, COM VOLANTE, VS, ROSCAVEL, DN 1 1/2", COM CORPO DIVIDIDO</v>
          </cell>
          <cell r="C7597" t="str">
            <v>UN</v>
          </cell>
          <cell r="D7597" t="str">
            <v>CR</v>
          </cell>
          <cell r="E7597">
            <v>38.270000000000003</v>
          </cell>
        </row>
        <row r="7598">
          <cell r="A7598">
            <v>11669</v>
          </cell>
          <cell r="B7598" t="str">
            <v>REGISTRO DE ESFERA, PVC, COM VOLANTE, VS, ROSCAVEL, DN 1 1/4", COM CORPO DIVIDIDO</v>
          </cell>
          <cell r="C7598" t="str">
            <v>UN</v>
          </cell>
          <cell r="D7598" t="str">
            <v>CR</v>
          </cell>
          <cell r="E7598">
            <v>36.44</v>
          </cell>
        </row>
        <row r="7599">
          <cell r="A7599">
            <v>11670</v>
          </cell>
          <cell r="B7599" t="str">
            <v>REGISTRO DE ESFERA, PVC, COM VOLANTE, VS, ROSCAVEL, DN 1/2", COM CORPO DIVIDIDO</v>
          </cell>
          <cell r="C7599" t="str">
            <v>UN</v>
          </cell>
          <cell r="D7599" t="str">
            <v>CR</v>
          </cell>
          <cell r="E7599">
            <v>13.96</v>
          </cell>
        </row>
        <row r="7600">
          <cell r="A7600">
            <v>20055</v>
          </cell>
          <cell r="B7600" t="str">
            <v>REGISTRO DE ESFERA, PVC, COM VOLANTE, VS, ROSCAVEL, DN 1", COM CORPO DIVIDIDO</v>
          </cell>
          <cell r="C7600" t="str">
            <v>UN</v>
          </cell>
          <cell r="D7600" t="str">
            <v>CR</v>
          </cell>
          <cell r="E7600">
            <v>27.29</v>
          </cell>
        </row>
        <row r="7601">
          <cell r="A7601">
            <v>11671</v>
          </cell>
          <cell r="B7601" t="str">
            <v>REGISTRO DE ESFERA, PVC, COM VOLANTE, VS, ROSCAVEL, DN 2", COM CORPO DIVIDIDO</v>
          </cell>
          <cell r="C7601" t="str">
            <v>UN</v>
          </cell>
          <cell r="D7601" t="str">
            <v>CR</v>
          </cell>
          <cell r="E7601">
            <v>58.57</v>
          </cell>
        </row>
        <row r="7602">
          <cell r="A7602">
            <v>6032</v>
          </cell>
          <cell r="B7602" t="str">
            <v>REGISTRO DE ESFERA, PVC, COM VOLANTE, VS, ROSCAVEL, DN 3/4", COM CORPO DIVIDIDO</v>
          </cell>
          <cell r="C7602" t="str">
            <v>UN</v>
          </cell>
          <cell r="D7602" t="str">
            <v>CR</v>
          </cell>
          <cell r="E7602">
            <v>16.73</v>
          </cell>
        </row>
        <row r="7603">
          <cell r="A7603">
            <v>11673</v>
          </cell>
          <cell r="B7603" t="str">
            <v>REGISTRO DE ESFERA, PVC, COM VOLANTE, VS, SOLDAVEL, DN 20 MM, COM CORPO</v>
          </cell>
          <cell r="C7603" t="str">
            <v>UN</v>
          </cell>
          <cell r="D7603" t="str">
            <v>CR</v>
          </cell>
          <cell r="E7603">
            <v>13.17</v>
          </cell>
        </row>
        <row r="7604">
          <cell r="B7604" t="str">
            <v>DIVIDIDO</v>
          </cell>
        </row>
        <row r="7605">
          <cell r="A7605">
            <v>11674</v>
          </cell>
          <cell r="B7605" t="str">
            <v>REGISTRO DE ESFERA, PVC, COM VOLANTE, VS, SOLDAVEL, DN 25 MM, COM CORPO</v>
          </cell>
          <cell r="C7605" t="str">
            <v>UN</v>
          </cell>
          <cell r="D7605" t="str">
            <v>CR</v>
          </cell>
          <cell r="E7605">
            <v>16.96</v>
          </cell>
        </row>
        <row r="7606">
          <cell r="B7606" t="str">
            <v>DIVIDIDO</v>
          </cell>
        </row>
        <row r="7607">
          <cell r="A7607">
            <v>11675</v>
          </cell>
          <cell r="B7607" t="str">
            <v>REGISTRO DE ESFERA, PVC, COM VOLANTE, VS, SOLDAVEL, DN 32 MM, COM CORPO</v>
          </cell>
          <cell r="C7607" t="str">
            <v>UN</v>
          </cell>
          <cell r="D7607" t="str">
            <v>CR</v>
          </cell>
          <cell r="E7607">
            <v>26.93</v>
          </cell>
        </row>
        <row r="7608">
          <cell r="B7608" t="str">
            <v>DIVIDIDO</v>
          </cell>
        </row>
        <row r="7609">
          <cell r="A7609">
            <v>11676</v>
          </cell>
          <cell r="B7609" t="str">
            <v>REGISTRO DE ESFERA, PVC, COM VOLANTE, VS, SOLDAVEL, DN 40 MM, COM CORPO</v>
          </cell>
          <cell r="C7609" t="str">
            <v>UN</v>
          </cell>
          <cell r="D7609" t="str">
            <v>CR</v>
          </cell>
          <cell r="E7609">
            <v>36.020000000000003</v>
          </cell>
        </row>
        <row r="7610">
          <cell r="B7610" t="str">
            <v>DIVIDIDO</v>
          </cell>
        </row>
        <row r="7611">
          <cell r="A7611">
            <v>11677</v>
          </cell>
          <cell r="B7611" t="str">
            <v>REGISTRO DE ESFERA, PVC, COM VOLANTE, VS, SOLDAVEL, DN 50 MM, COM CORPO</v>
          </cell>
          <cell r="C7611" t="str">
            <v>UN</v>
          </cell>
          <cell r="D7611" t="str">
            <v>CR</v>
          </cell>
          <cell r="E7611">
            <v>37.200000000000003</v>
          </cell>
        </row>
        <row r="7612">
          <cell r="B7612" t="str">
            <v>DIVIDIDO</v>
          </cell>
        </row>
        <row r="7613">
          <cell r="A7613">
            <v>11678</v>
          </cell>
          <cell r="B7613" t="str">
            <v>REGISTRO DE ESFERA, PVC, COM VOLANTE, VS, SOLDAVEL, DN 60 MM, COM CORPO</v>
          </cell>
          <cell r="C7613" t="str">
            <v>UN</v>
          </cell>
          <cell r="D7613" t="str">
            <v>CR</v>
          </cell>
          <cell r="E7613">
            <v>68.13</v>
          </cell>
        </row>
        <row r="7614">
          <cell r="B7614" t="str">
            <v>DIVIDIDO</v>
          </cell>
        </row>
        <row r="7615">
          <cell r="A7615">
            <v>6038</v>
          </cell>
          <cell r="B7615" t="str">
            <v>REGISTRO DE PRESSAO PVC, ROSCAVEL, VOLANTE SIMPLES, DE 1/2"</v>
          </cell>
          <cell r="C7615" t="str">
            <v>UN</v>
          </cell>
          <cell r="D7615" t="str">
            <v>CR</v>
          </cell>
          <cell r="E7615">
            <v>4.32</v>
          </cell>
        </row>
        <row r="7616">
          <cell r="A7616">
            <v>11718</v>
          </cell>
          <cell r="B7616" t="str">
            <v>REGISTRO DE PRESSAO PVC, ROSCAVEL, VOLANTE SIMPLES, DE 3/4"</v>
          </cell>
          <cell r="C7616" t="str">
            <v>UN</v>
          </cell>
          <cell r="D7616" t="str">
            <v>CR</v>
          </cell>
          <cell r="E7616">
            <v>12.32</v>
          </cell>
        </row>
        <row r="7617">
          <cell r="A7617">
            <v>6037</v>
          </cell>
          <cell r="B7617" t="str">
            <v>REGISTRO DE PRESSAO PVC, SOLDAVEL, VOLANTE SIMPLES, DE 20 MM</v>
          </cell>
          <cell r="C7617" t="str">
            <v>UN</v>
          </cell>
          <cell r="D7617" t="str">
            <v>CR</v>
          </cell>
          <cell r="E7617">
            <v>8.99</v>
          </cell>
        </row>
        <row r="7618">
          <cell r="A7618">
            <v>11719</v>
          </cell>
          <cell r="B7618" t="str">
            <v>REGISTRO DE PRESSAO PVC, SOLDAVEL, VOLANTE SIMPLES, DE 25 MM</v>
          </cell>
          <cell r="C7618" t="str">
            <v>UN</v>
          </cell>
          <cell r="D7618" t="str">
            <v>CR</v>
          </cell>
          <cell r="E7618">
            <v>10</v>
          </cell>
        </row>
        <row r="7619">
          <cell r="A7619">
            <v>6019</v>
          </cell>
          <cell r="B7619" t="str">
            <v>REGISTRO GAVETA BRUTO EM LATAO FORJADO, BITOLA 1 " (REF 1509)</v>
          </cell>
          <cell r="C7619" t="str">
            <v>UN</v>
          </cell>
          <cell r="D7619" t="str">
            <v>CR</v>
          </cell>
          <cell r="E7619">
            <v>29.58</v>
          </cell>
        </row>
        <row r="7620">
          <cell r="A7620">
            <v>6010</v>
          </cell>
          <cell r="B7620" t="str">
            <v>REGISTRO GAVETA BRUTO EM LATAO FORJADO, BITOLA 1 1/2 " (REF 1509)</v>
          </cell>
          <cell r="C7620" t="str">
            <v>UN</v>
          </cell>
          <cell r="D7620" t="str">
            <v>CR</v>
          </cell>
          <cell r="E7620">
            <v>50.9</v>
          </cell>
        </row>
        <row r="7621">
          <cell r="A7621">
            <v>6017</v>
          </cell>
          <cell r="B7621" t="str">
            <v>REGISTRO GAVETA BRUTO EM LATAO FORJADO, BITOLA 1 1/4 " (REF 1509)</v>
          </cell>
          <cell r="C7621" t="str">
            <v>UN</v>
          </cell>
          <cell r="D7621" t="str">
            <v>CR</v>
          </cell>
          <cell r="E7621">
            <v>40.31</v>
          </cell>
        </row>
        <row r="7622">
          <cell r="A7622">
            <v>6020</v>
          </cell>
          <cell r="B7622" t="str">
            <v>REGISTRO GAVETA BRUTO EM LATAO FORJADO, BITOLA 1/2 " (REF 1509)</v>
          </cell>
          <cell r="C7622" t="str">
            <v>UN</v>
          </cell>
          <cell r="D7622" t="str">
            <v>CR</v>
          </cell>
          <cell r="E7622">
            <v>17.760000000000002</v>
          </cell>
        </row>
        <row r="7623">
          <cell r="A7623">
            <v>6028</v>
          </cell>
          <cell r="B7623" t="str">
            <v>REGISTRO GAVETA BRUTO EM LATAO FORJADO, BITOLA 2 " (REF 1509)</v>
          </cell>
          <cell r="C7623" t="str">
            <v>UN</v>
          </cell>
          <cell r="D7623" t="str">
            <v>CR</v>
          </cell>
          <cell r="E7623">
            <v>70.89</v>
          </cell>
        </row>
        <row r="7624">
          <cell r="A7624">
            <v>6011</v>
          </cell>
          <cell r="B7624" t="str">
            <v>REGISTRO GAVETA BRUTO EM LATAO FORJADO, BITOLA 2 1/2 " (REF 1509)</v>
          </cell>
          <cell r="C7624" t="str">
            <v>UN</v>
          </cell>
          <cell r="D7624" t="str">
            <v>CR</v>
          </cell>
          <cell r="E7624">
            <v>147.03</v>
          </cell>
        </row>
        <row r="7625">
          <cell r="A7625">
            <v>6012</v>
          </cell>
          <cell r="B7625" t="str">
            <v>REGISTRO GAVETA BRUTO EM LATAO FORJADO, BITOLA 3 " (REF 1509)</v>
          </cell>
          <cell r="C7625" t="str">
            <v>UN</v>
          </cell>
          <cell r="D7625" t="str">
            <v>CR</v>
          </cell>
          <cell r="E7625">
            <v>271.86</v>
          </cell>
        </row>
        <row r="7626">
          <cell r="A7626">
            <v>6016</v>
          </cell>
          <cell r="B7626" t="str">
            <v>REGISTRO GAVETA BRUTO EM LATAO FORJADO, BITOLA 3/4 " (REF 1509)</v>
          </cell>
          <cell r="C7626" t="str">
            <v>UN</v>
          </cell>
          <cell r="D7626" t="str">
            <v>CR</v>
          </cell>
          <cell r="E7626">
            <v>18.739999999999998</v>
          </cell>
        </row>
        <row r="7627">
          <cell r="A7627">
            <v>6027</v>
          </cell>
          <cell r="B7627" t="str">
            <v>REGISTRO GAVETA BRUTO EM LATAO FORJADO, BITOLA 4 " (REF 1509)</v>
          </cell>
          <cell r="C7627" t="str">
            <v>UN</v>
          </cell>
          <cell r="D7627" t="str">
            <v>CR</v>
          </cell>
          <cell r="E7627">
            <v>463.29</v>
          </cell>
        </row>
        <row r="7628">
          <cell r="A7628">
            <v>6013</v>
          </cell>
          <cell r="B7628" t="str">
            <v>REGISTRO GAVETA COM ACABAMENTO E CANOPLA CROMADOS, SIMPLES, BITOLA 1 " (REF</v>
          </cell>
          <cell r="C7628" t="str">
            <v>UN</v>
          </cell>
          <cell r="D7628" t="str">
            <v>CR</v>
          </cell>
          <cell r="E7628">
            <v>55.96</v>
          </cell>
        </row>
        <row r="7629">
          <cell r="B7629" t="str">
            <v>1509)</v>
          </cell>
        </row>
        <row r="7630">
          <cell r="A7630">
            <v>6015</v>
          </cell>
          <cell r="B7630" t="str">
            <v>REGISTRO GAVETA COM ACABAMENTO E CANOPLA CROMADOS, SIMPLES, BITOLA 1 1/2 "</v>
          </cell>
          <cell r="C7630" t="str">
            <v>UN</v>
          </cell>
          <cell r="D7630" t="str">
            <v>CR</v>
          </cell>
          <cell r="E7630">
            <v>81.39</v>
          </cell>
        </row>
        <row r="7631">
          <cell r="B7631" t="str">
            <v>(REF 1509)</v>
          </cell>
        </row>
        <row r="7632">
          <cell r="A7632">
            <v>6014</v>
          </cell>
          <cell r="B7632" t="str">
            <v>REGISTRO GAVETA COM ACABAMENTO E CANOPLA CROMADOS, SIMPLES, BITOLA 1 1/4 "</v>
          </cell>
          <cell r="C7632" t="str">
            <v>UN</v>
          </cell>
          <cell r="D7632" t="str">
            <v>CR</v>
          </cell>
          <cell r="E7632">
            <v>77.81</v>
          </cell>
        </row>
        <row r="7633">
          <cell r="B7633" t="str">
            <v>(REF 1509)</v>
          </cell>
        </row>
        <row r="7634">
          <cell r="A7634">
            <v>6006</v>
          </cell>
          <cell r="B7634" t="str">
            <v>REGISTRO GAVETA COM ACABAMENTO E CANOPLA CROMADOS, SIMPLES, BITOLA 1/2 " (REF</v>
          </cell>
          <cell r="C7634" t="str">
            <v>UN</v>
          </cell>
          <cell r="D7634" t="str">
            <v>CR</v>
          </cell>
          <cell r="E7634">
            <v>40.53</v>
          </cell>
        </row>
        <row r="7635">
          <cell r="B7635" t="str">
            <v>1509)</v>
          </cell>
        </row>
        <row r="7636">
          <cell r="A7636">
            <v>6005</v>
          </cell>
          <cell r="B7636" t="str">
            <v>REGISTRO GAVETA COM ACABAMENTO E CANOPLA CROMADOS, SIMPLES, BITOLA 3/4 " (REF</v>
          </cell>
          <cell r="C7636" t="str">
            <v>UN</v>
          </cell>
          <cell r="D7636" t="str">
            <v>C</v>
          </cell>
          <cell r="E7636">
            <v>45.72</v>
          </cell>
        </row>
        <row r="7637">
          <cell r="B7637" t="str">
            <v>1509)</v>
          </cell>
        </row>
        <row r="7638">
          <cell r="A7638">
            <v>11756</v>
          </cell>
          <cell r="B7638" t="str">
            <v>REGISTRO OU REGULADOR DE GAS COZINHA, VAZAO DE 2 KG/H, 2,8 KPA</v>
          </cell>
          <cell r="C7638" t="str">
            <v>UN</v>
          </cell>
          <cell r="D7638" t="str">
            <v>CR</v>
          </cell>
          <cell r="E7638">
            <v>21.83</v>
          </cell>
        </row>
        <row r="7639">
          <cell r="A7639">
            <v>10904</v>
          </cell>
          <cell r="B7639" t="str">
            <v>REGISTRO OU VALVULA GLOBO ANGULAR DE LATAO, 45 GRAUS, D = 2 1/2", PARA HIDRANTES</v>
          </cell>
          <cell r="C7639" t="str">
            <v>UN</v>
          </cell>
          <cell r="D7639" t="str">
            <v>C</v>
          </cell>
          <cell r="E7639">
            <v>130</v>
          </cell>
        </row>
        <row r="7640">
          <cell r="B7640" t="str">
            <v>EM INSTALACAO PREDIAL DE INCENDIO</v>
          </cell>
        </row>
        <row r="7641">
          <cell r="A7641">
            <v>11752</v>
          </cell>
          <cell r="B7641" t="str">
            <v>REGISTRO PRESSAO BRUTO EM LATAO FORJADO, BITOLA 1/2 " (REF 1400)</v>
          </cell>
          <cell r="C7641" t="str">
            <v>UN</v>
          </cell>
          <cell r="D7641" t="str">
            <v>CR</v>
          </cell>
          <cell r="E7641">
            <v>12.59</v>
          </cell>
        </row>
        <row r="7642">
          <cell r="A7642">
            <v>11753</v>
          </cell>
          <cell r="B7642" t="str">
            <v>REGISTRO PRESSAO BRUTO EM LATAO FORJADO, BITOLA 3/4 " (REF 1400)</v>
          </cell>
          <cell r="C7642" t="str">
            <v>UN</v>
          </cell>
          <cell r="D7642" t="str">
            <v>CR</v>
          </cell>
          <cell r="E7642">
            <v>15.03</v>
          </cell>
        </row>
        <row r="7643">
          <cell r="A7643">
            <v>6021</v>
          </cell>
          <cell r="B7643" t="str">
            <v>REGISTRO PRESSAO COM ACABAMENTO E CANOPLA CROMADA, SIMPLES, BITOLA 1/2 " (REF</v>
          </cell>
          <cell r="C7643" t="str">
            <v>UN</v>
          </cell>
          <cell r="D7643" t="str">
            <v>CR</v>
          </cell>
          <cell r="E7643">
            <v>41.71</v>
          </cell>
        </row>
        <row r="7644">
          <cell r="B7644" t="str">
            <v>1416)</v>
          </cell>
        </row>
        <row r="7645">
          <cell r="A7645">
            <v>6024</v>
          </cell>
          <cell r="B7645" t="str">
            <v>REGISTRO PRESSAO COM ACABAMENTO E CANOPLA CROMADA, SIMPLES, BITOLA 3/4 " (REF</v>
          </cell>
          <cell r="C7645" t="str">
            <v>UN</v>
          </cell>
          <cell r="D7645" t="str">
            <v>CR</v>
          </cell>
          <cell r="E7645">
            <v>43.12</v>
          </cell>
        </row>
        <row r="7646">
          <cell r="B7646" t="str">
            <v>1416)</v>
          </cell>
        </row>
        <row r="7647">
          <cell r="A7647" t="str">
            <v>Obs: dimensões entre asteríscos (*) indicam a aceitação de medidas aproximadas.</v>
          </cell>
        </row>
        <row r="7649">
          <cell r="B7649" t="str">
            <v>PREÇOS DE INSUMOS</v>
          </cell>
          <cell r="D7649" t="str">
            <v>Página:</v>
          </cell>
          <cell r="E7649" t="str">
            <v>116 / 146</v>
          </cell>
        </row>
        <row r="7650">
          <cell r="A7650" t="str">
            <v>Indicação da origem do preço:</v>
          </cell>
        </row>
        <row r="7651">
          <cell r="A7651" t="str">
            <v>• C - para preço coletado pelo IBGE</v>
          </cell>
        </row>
        <row r="7652">
          <cell r="A7652" t="str">
            <v>• CR - para preço obtido por meio do coeficiente de representatividade do insumo (ver Manual de Metodologia e</v>
          </cell>
        </row>
        <row r="7653">
          <cell r="A7653" t="str">
            <v>Conceitos);</v>
          </cell>
        </row>
        <row r="7654">
          <cell r="A7654" t="str">
            <v>• AS - para preço atribuído com base no preço do insumo para a localidade de São Paulo.</v>
          </cell>
        </row>
        <row r="7655">
          <cell r="A7655" t="str">
            <v>Mês de Coleta:</v>
          </cell>
          <cell r="B7655" t="str">
            <v>06/2016 Pesquisa: IBGE</v>
          </cell>
        </row>
        <row r="7656">
          <cell r="B7656" t="str">
            <v>CUIABA</v>
          </cell>
          <cell r="C7656" t="str">
            <v>90,01</v>
          </cell>
          <cell r="E7656">
            <v>52.06</v>
          </cell>
        </row>
        <row r="7657">
          <cell r="A7657" t="str">
            <v>Localidade:</v>
          </cell>
          <cell r="B7657" t="str">
            <v>Encargos Sociais Desonerados(%) Horista:</v>
          </cell>
          <cell r="D7657" t="str">
            <v>Mensalista:</v>
          </cell>
        </row>
        <row r="7658">
          <cell r="A7658" t="str">
            <v>Código</v>
          </cell>
          <cell r="B7658" t="str">
            <v>Descriçao do Insumo</v>
          </cell>
          <cell r="C7658" t="str">
            <v>Unid</v>
          </cell>
          <cell r="D7658" t="str">
            <v>Origem</v>
          </cell>
          <cell r="E7658" t="str">
            <v>Preço</v>
          </cell>
        </row>
        <row r="7659">
          <cell r="D7659" t="str">
            <v>de Preço</v>
          </cell>
          <cell r="E7659" t="str">
            <v>Mediano (R$)</v>
          </cell>
        </row>
        <row r="7660">
          <cell r="B7660" t="str">
            <v>REGISTRO PRESSAO COM ACABAMENTO E CANOPLA CROMADA, SIMPLES, BITOLA 3/4 " (REF</v>
          </cell>
        </row>
        <row r="7661">
          <cell r="B7661" t="str">
            <v>1416)</v>
          </cell>
        </row>
        <row r="7662">
          <cell r="A7662">
            <v>38379</v>
          </cell>
          <cell r="B7662" t="str">
            <v>REGUA DE ALUMINIO PARA PEDREIRO 2 X 1 "</v>
          </cell>
          <cell r="C7662" t="str">
            <v>M</v>
          </cell>
          <cell r="D7662" t="str">
            <v>CR</v>
          </cell>
          <cell r="E7662">
            <v>26.67</v>
          </cell>
        </row>
        <row r="7663">
          <cell r="A7663">
            <v>13897</v>
          </cell>
          <cell r="B7663" t="str">
            <v>REGUA VIBRADORA DUPLA PARA CONCRETO A GASOLINA 5,5 HP, PESO DE 60 KG,</v>
          </cell>
          <cell r="C7663" t="str">
            <v>UN</v>
          </cell>
          <cell r="D7663" t="str">
            <v>CR</v>
          </cell>
          <cell r="E7663">
            <v>8271.08</v>
          </cell>
        </row>
        <row r="7664">
          <cell r="B7664" t="str">
            <v>COMPRIMENTO 4 M</v>
          </cell>
        </row>
        <row r="7665">
          <cell r="A7665">
            <v>10640</v>
          </cell>
          <cell r="B7665" t="str">
            <v>REGUA VIBRATORIA DE CONCRETO TRELICADA, EQUIPADA COM MOTOR A GASOLINA DE 9</v>
          </cell>
          <cell r="C7665" t="str">
            <v>UN</v>
          </cell>
          <cell r="D7665" t="str">
            <v>CR</v>
          </cell>
          <cell r="E7665">
            <v>17913.419999999998</v>
          </cell>
        </row>
        <row r="7666">
          <cell r="B7666" t="str">
            <v>HP</v>
          </cell>
        </row>
        <row r="7667">
          <cell r="A7667">
            <v>11086</v>
          </cell>
          <cell r="B7667" t="str">
            <v>REJEITO DE MINERIO DE FERRO PARA PAVIMENTACAO (POSTO PEDREIRA/FORNECEDOR,</v>
          </cell>
          <cell r="C7667" t="str">
            <v>M3</v>
          </cell>
          <cell r="D7667" t="str">
            <v>CR</v>
          </cell>
          <cell r="E7667">
            <v>45.96</v>
          </cell>
        </row>
        <row r="7668">
          <cell r="B7668" t="str">
            <v>SEM FRETE)</v>
          </cell>
        </row>
        <row r="7669">
          <cell r="A7669">
            <v>34356</v>
          </cell>
          <cell r="B7669" t="str">
            <v>REJUNTE BRANCO, CIMENTICIO</v>
          </cell>
          <cell r="C7669" t="str">
            <v>KG</v>
          </cell>
          <cell r="D7669" t="str">
            <v>CR</v>
          </cell>
          <cell r="E7669">
            <v>2.93</v>
          </cell>
        </row>
        <row r="7670">
          <cell r="A7670">
            <v>34357</v>
          </cell>
          <cell r="B7670" t="str">
            <v>REJUNTE COLORIDO, CIMENTICIO</v>
          </cell>
          <cell r="C7670" t="str">
            <v>KG</v>
          </cell>
          <cell r="D7670" t="str">
            <v>CR</v>
          </cell>
          <cell r="E7670">
            <v>3.25</v>
          </cell>
        </row>
        <row r="7671">
          <cell r="A7671">
            <v>37329</v>
          </cell>
          <cell r="B7671" t="str">
            <v>REJUNTE EPOXI BRANCO</v>
          </cell>
          <cell r="C7671" t="str">
            <v>KG</v>
          </cell>
          <cell r="D7671" t="str">
            <v>CR</v>
          </cell>
          <cell r="E7671">
            <v>44.86</v>
          </cell>
        </row>
        <row r="7672">
          <cell r="A7672">
            <v>37398</v>
          </cell>
          <cell r="B7672" t="str">
            <v>REJUNTE EPOXI COR</v>
          </cell>
          <cell r="C7672" t="str">
            <v>KG</v>
          </cell>
          <cell r="D7672" t="str">
            <v>CR</v>
          </cell>
          <cell r="E7672">
            <v>57.42</v>
          </cell>
        </row>
        <row r="7673">
          <cell r="A7673">
            <v>2510</v>
          </cell>
          <cell r="B7673" t="str">
            <v>RELE FOTOELETRICO 1000W/220V</v>
          </cell>
          <cell r="C7673" t="str">
            <v>UN</v>
          </cell>
          <cell r="D7673" t="str">
            <v>CR</v>
          </cell>
          <cell r="E7673">
            <v>25</v>
          </cell>
        </row>
        <row r="7674">
          <cell r="A7674">
            <v>12359</v>
          </cell>
          <cell r="B7674" t="str">
            <v>RELE TERMICO BIMETAL PARA USO EM MOTORES TRIFASICOS, TENSAO 380 V, POTENCIA</v>
          </cell>
          <cell r="C7674" t="str">
            <v>UN</v>
          </cell>
          <cell r="D7674" t="str">
            <v>CR</v>
          </cell>
          <cell r="E7674">
            <v>95.28</v>
          </cell>
        </row>
        <row r="7675">
          <cell r="B7675" t="str">
            <v>ATÃ 15 CV, CORRENTE NOMINAL MAXIMA 22 A</v>
          </cell>
        </row>
        <row r="7676">
          <cell r="A7676">
            <v>5320</v>
          </cell>
          <cell r="B7676" t="str">
            <v>REMOVEDOR DE TINTA OLEO/ESMALTE VERNIZ</v>
          </cell>
          <cell r="C7676" t="str">
            <v>L</v>
          </cell>
          <cell r="D7676" t="str">
            <v>CR</v>
          </cell>
          <cell r="E7676">
            <v>27.59</v>
          </cell>
        </row>
        <row r="7677">
          <cell r="A7677">
            <v>7353</v>
          </cell>
          <cell r="B7677" t="str">
            <v>RESINA ACRILICA BASE AGUA - COR BRANCA</v>
          </cell>
          <cell r="C7677" t="str">
            <v>L</v>
          </cell>
          <cell r="D7677" t="str">
            <v>CR</v>
          </cell>
          <cell r="E7677">
            <v>17.04</v>
          </cell>
        </row>
        <row r="7678">
          <cell r="A7678">
            <v>36144</v>
          </cell>
          <cell r="B7678" t="str">
            <v>RESPIRADOR DESCARTAVEL SEM VALVULA DE EXALACAO, PFF 1</v>
          </cell>
          <cell r="C7678" t="str">
            <v>UN</v>
          </cell>
          <cell r="D7678" t="str">
            <v>CR</v>
          </cell>
          <cell r="E7678">
            <v>1.27</v>
          </cell>
        </row>
        <row r="7679">
          <cell r="A7679">
            <v>10518</v>
          </cell>
          <cell r="B7679" t="str">
            <v>RETARDO PARA CORDEL DETONANTE</v>
          </cell>
          <cell r="C7679" t="str">
            <v>UN</v>
          </cell>
          <cell r="D7679" t="str">
            <v>CR</v>
          </cell>
          <cell r="E7679">
            <v>9.66</v>
          </cell>
        </row>
        <row r="7680">
          <cell r="A7680">
            <v>36530</v>
          </cell>
          <cell r="B7680" t="str">
            <v>RETROESCAVADEIRA SOBRE RODAS COM CARREGADEIRA, TRACAO 4 X 2, POTENCIA</v>
          </cell>
          <cell r="C7680" t="str">
            <v>UN</v>
          </cell>
          <cell r="D7680" t="str">
            <v>CR</v>
          </cell>
          <cell r="E7680">
            <v>205311.02</v>
          </cell>
        </row>
        <row r="7681">
          <cell r="B7681" t="str">
            <v>LIQUIDA 79 HP, PESO OPERACIONAL MINIMO DE 6570 KG, CAPACIDADE DA CARREGADEIRA</v>
          </cell>
        </row>
        <row r="7682">
          <cell r="B7682" t="str">
            <v>DE 1,00 M3 E DA  RETROESCAVADEIRA MINIMA DE 0,20 M3, PROFUNDID</v>
          </cell>
        </row>
        <row r="7683">
          <cell r="A7683">
            <v>6046</v>
          </cell>
          <cell r="B7683" t="str">
            <v>RETROESCAVADEIRA SOBRE RODAS COM CARREGADEIRA, TRACAO 4 X 4, POTENCIA</v>
          </cell>
          <cell r="C7683" t="str">
            <v>UN</v>
          </cell>
          <cell r="D7683" t="str">
            <v>C</v>
          </cell>
          <cell r="E7683">
            <v>222691.86</v>
          </cell>
        </row>
        <row r="7684">
          <cell r="B7684" t="str">
            <v>LIQUIDA 72 HP, PESO OPERACIONAL MINIMO DE 7140 KG, CAPACIDADE MINIMA DA</v>
          </cell>
        </row>
        <row r="7685">
          <cell r="B7685" t="str">
            <v>CARREGADEIRA DE 0,79 M3 E DA RETROESCAVADEIRA MINIMA DE 0,18 M3, PRO</v>
          </cell>
        </row>
        <row r="7686">
          <cell r="A7686">
            <v>36531</v>
          </cell>
          <cell r="B7686" t="str">
            <v>RETROESCAVADEIRA SOBRE RODAS COM CARREGADEIRA, TRACAO 4 X 4, POTENCIA</v>
          </cell>
          <cell r="C7686" t="str">
            <v>UN</v>
          </cell>
          <cell r="D7686" t="str">
            <v>CR</v>
          </cell>
          <cell r="E7686">
            <v>230839.1</v>
          </cell>
        </row>
        <row r="7687">
          <cell r="B7687" t="str">
            <v>LIQUIDA 88 HP, PESO OPERACIONAL MINIMO DE 6674 KG, CAPACIDADE DA CARREGADEIRA</v>
          </cell>
        </row>
        <row r="7688">
          <cell r="B7688" t="str">
            <v>DE 1,00 M3 E DA  RETROESCAVADEIRA MINIMA DE 0,26 M3, PROFUNDID</v>
          </cell>
        </row>
        <row r="7689">
          <cell r="A7689">
            <v>34684</v>
          </cell>
          <cell r="B7689" t="str">
            <v>REVESTIMENTO DE PAREDE EM GRANILITE, MARMORITE OU GRANITINA - ESP = 5 MM</v>
          </cell>
          <cell r="C7689" t="str">
            <v>M2</v>
          </cell>
          <cell r="D7689" t="str">
            <v>AS</v>
          </cell>
          <cell r="E7689">
            <v>121.8</v>
          </cell>
        </row>
        <row r="7690">
          <cell r="A7690">
            <v>34683</v>
          </cell>
          <cell r="B7690" t="str">
            <v>REVESTIMENTO DE PAREDE EM GRANILITE, MARMORITE OU GRANITINA COLORIDO - ESP = 5</v>
          </cell>
          <cell r="C7690" t="str">
            <v>M2</v>
          </cell>
          <cell r="D7690" t="str">
            <v>AS</v>
          </cell>
          <cell r="E7690">
            <v>76.13</v>
          </cell>
        </row>
        <row r="7691">
          <cell r="B7691" t="str">
            <v>MM</v>
          </cell>
        </row>
        <row r="7692">
          <cell r="A7692">
            <v>533</v>
          </cell>
          <cell r="B7692" t="str">
            <v>REVESTIMENTO EM CERAMICA ESMALTADA COMERCIAL, PEI MENOR OU IGUAL A 3,</v>
          </cell>
          <cell r="C7692" t="str">
            <v>M2</v>
          </cell>
          <cell r="D7692" t="str">
            <v>CR</v>
          </cell>
          <cell r="E7692">
            <v>16.489999999999998</v>
          </cell>
        </row>
        <row r="7693">
          <cell r="B7693" t="str">
            <v>FORMATO MENOR OU IGUAL A 2025 CM2</v>
          </cell>
        </row>
        <row r="7694">
          <cell r="A7694">
            <v>10515</v>
          </cell>
          <cell r="B7694" t="str">
            <v>REVESTIMENTO EM CERAMICA ESMALTADA EXTRA, PEI MAIOR OU IGUAL 4, FORMATO MAIOR</v>
          </cell>
          <cell r="C7694" t="str">
            <v>M2</v>
          </cell>
          <cell r="D7694" t="str">
            <v>CR</v>
          </cell>
          <cell r="E7694">
            <v>42.53</v>
          </cell>
        </row>
        <row r="7695">
          <cell r="B7695" t="str">
            <v>A 2025 CM2</v>
          </cell>
        </row>
        <row r="7696">
          <cell r="A7696">
            <v>536</v>
          </cell>
          <cell r="B7696" t="str">
            <v>REVESTIMENTO EM CERAMICA ESMALTADA EXTRA, PEI MENOR OU IGUAL A 3, FORMATO</v>
          </cell>
          <cell r="C7696" t="str">
            <v>M2</v>
          </cell>
          <cell r="D7696" t="str">
            <v>C</v>
          </cell>
          <cell r="E7696">
            <v>27.95</v>
          </cell>
        </row>
        <row r="7697">
          <cell r="B7697" t="str">
            <v>MENOR OU IGUAL A 2025 CM2</v>
          </cell>
        </row>
        <row r="7698">
          <cell r="A7698">
            <v>153</v>
          </cell>
          <cell r="B7698" t="str">
            <v>REVESTIMENTO EPOXI DE ALTA RESISTENCIA QUIMICA, ISENTO DE SOLVENTES,</v>
          </cell>
          <cell r="C7698" t="str">
            <v>L</v>
          </cell>
          <cell r="D7698" t="str">
            <v>CR</v>
          </cell>
          <cell r="E7698">
            <v>88.58</v>
          </cell>
        </row>
        <row r="7699">
          <cell r="B7699" t="str">
            <v>BICOMPONENTE</v>
          </cell>
        </row>
        <row r="7700">
          <cell r="A7700">
            <v>34682</v>
          </cell>
          <cell r="B7700" t="str">
            <v>REVESTIMENTO PARA ESCADA EM GRANILITE, MARMORITE OU GRANITINA ESP = 8 MM</v>
          </cell>
          <cell r="C7700" t="str">
            <v>M2</v>
          </cell>
          <cell r="D7700" t="str">
            <v>AS</v>
          </cell>
          <cell r="E7700">
            <v>58.21</v>
          </cell>
        </row>
        <row r="7701">
          <cell r="A7701">
            <v>4408</v>
          </cell>
          <cell r="B7701" t="str">
            <v>RIPA DE MADEIRA NAO APARELHADA *1,5 X 5* CM, MACARANDUBA, ANGELIM OU</v>
          </cell>
          <cell r="C7701" t="str">
            <v>M</v>
          </cell>
          <cell r="D7701" t="str">
            <v>CR</v>
          </cell>
          <cell r="E7701">
            <v>1.02</v>
          </cell>
        </row>
        <row r="7702">
          <cell r="B7702" t="str">
            <v>EQUIVALENTE DA REGIAO</v>
          </cell>
        </row>
        <row r="7703">
          <cell r="A7703">
            <v>4412</v>
          </cell>
          <cell r="B7703" t="str">
            <v>RIPA DE MADEIRA NAO APARELHADA 1 X 3* CM, MACARANDUBA, ANGELIM OU EQUIVALENTE</v>
          </cell>
          <cell r="C7703" t="str">
            <v>M</v>
          </cell>
          <cell r="D7703" t="str">
            <v>CR</v>
          </cell>
          <cell r="E7703">
            <v>0.75</v>
          </cell>
        </row>
        <row r="7704">
          <cell r="B7704" t="str">
            <v>DA REGIAO</v>
          </cell>
        </row>
        <row r="7705">
          <cell r="A7705">
            <v>10559</v>
          </cell>
          <cell r="B7705" t="str">
            <v>ROCADEIRA COSTAL COM MOTOR A GASOLINA DE *32* CC</v>
          </cell>
          <cell r="C7705" t="str">
            <v>UN</v>
          </cell>
          <cell r="D7705" t="str">
            <v>C</v>
          </cell>
          <cell r="E7705">
            <v>2245.3000000000002</v>
          </cell>
        </row>
        <row r="7706">
          <cell r="A7706">
            <v>10664</v>
          </cell>
          <cell r="B7706" t="str">
            <v>ROCADEIRA DESLOCAVEL, LARGURA DE TRABALHO DE 1,3 M</v>
          </cell>
          <cell r="C7706" t="str">
            <v>UN</v>
          </cell>
          <cell r="D7706" t="str">
            <v>CR</v>
          </cell>
          <cell r="E7706">
            <v>6102.24</v>
          </cell>
        </row>
        <row r="7707">
          <cell r="A7707">
            <v>10857</v>
          </cell>
          <cell r="B7707" t="str">
            <v>RODAPE ARDOSIA, CINZA, 10 CM, E= *1CM</v>
          </cell>
          <cell r="C7707" t="str">
            <v>M</v>
          </cell>
          <cell r="D7707" t="str">
            <v>CR</v>
          </cell>
          <cell r="E7707">
            <v>23.37</v>
          </cell>
        </row>
        <row r="7708">
          <cell r="A7708">
            <v>4803</v>
          </cell>
          <cell r="B7708" t="str">
            <v>RODAPE DE BORRACHA LISO, H = 70 MM, E = *2* MM, PARA ARGAMASSA, PRETO</v>
          </cell>
          <cell r="C7708" t="str">
            <v>M</v>
          </cell>
          <cell r="D7708" t="str">
            <v>CR</v>
          </cell>
          <cell r="E7708">
            <v>18.18</v>
          </cell>
        </row>
        <row r="7709">
          <cell r="A7709">
            <v>6186</v>
          </cell>
          <cell r="B7709" t="str">
            <v>RODAPE DE MADEIRA MACICA CUMARU/IPE CHAMPANHE OU EQUIVALENTE DA REGIAO, *1,5</v>
          </cell>
          <cell r="C7709" t="str">
            <v>M</v>
          </cell>
          <cell r="D7709" t="str">
            <v>CR</v>
          </cell>
          <cell r="E7709">
            <v>4.0999999999999996</v>
          </cell>
        </row>
        <row r="7710">
          <cell r="B7710" t="str">
            <v>X 7 CM</v>
          </cell>
        </row>
        <row r="7711">
          <cell r="A7711">
            <v>4829</v>
          </cell>
          <cell r="B7711" t="str">
            <v>RODAPE EM MARMORE, POLIDO, BRANCO COMUM, L= *7* CM, E=  *2* CM, CORTE RETO</v>
          </cell>
          <cell r="C7711" t="str">
            <v>M</v>
          </cell>
          <cell r="D7711" t="str">
            <v>CR</v>
          </cell>
          <cell r="E7711">
            <v>14.28</v>
          </cell>
        </row>
        <row r="7712">
          <cell r="A7712">
            <v>20231</v>
          </cell>
          <cell r="B7712" t="str">
            <v>RODAPE GRANITO 10 X 2CM</v>
          </cell>
          <cell r="C7712" t="str">
            <v>M</v>
          </cell>
          <cell r="D7712" t="str">
            <v>CR</v>
          </cell>
          <cell r="E7712">
            <v>28.95</v>
          </cell>
        </row>
        <row r="7713">
          <cell r="A7713">
            <v>4804</v>
          </cell>
          <cell r="B7713" t="str">
            <v>RODAPE PLANO PARA PISO VINILICO, H = 5 CM</v>
          </cell>
          <cell r="C7713" t="str">
            <v>M</v>
          </cell>
          <cell r="D7713" t="str">
            <v>CR</v>
          </cell>
          <cell r="E7713">
            <v>13.96</v>
          </cell>
        </row>
        <row r="7714">
          <cell r="A7714" t="str">
            <v>Obs: dimensões entre asteríscos (*) indicam a aceitação de medidas aproximadas.</v>
          </cell>
        </row>
        <row r="7716">
          <cell r="B7716" t="str">
            <v>PREÇOS DE INSUMOS</v>
          </cell>
          <cell r="D7716" t="str">
            <v>Página:</v>
          </cell>
          <cell r="E7716" t="str">
            <v>117 / 146</v>
          </cell>
        </row>
        <row r="7717">
          <cell r="A7717" t="str">
            <v>Indicação da origem do preço:</v>
          </cell>
        </row>
        <row r="7718">
          <cell r="A7718" t="str">
            <v>• C - para preço coletado pelo IBGE</v>
          </cell>
        </row>
        <row r="7719">
          <cell r="A7719" t="str">
            <v>• CR - para preço obtido por meio do coeficiente de representatividade do insumo (ver Manual de Metodologia e</v>
          </cell>
        </row>
        <row r="7720">
          <cell r="A7720" t="str">
            <v>Conceitos);</v>
          </cell>
        </row>
        <row r="7721">
          <cell r="A7721" t="str">
            <v>• AS - para preço atribuído com base no preço do insumo para a localidade de São Paulo.</v>
          </cell>
        </row>
        <row r="7722">
          <cell r="A7722" t="str">
            <v>Mês de Coleta:</v>
          </cell>
          <cell r="B7722" t="str">
            <v>06/2016 Pesquisa: IBGE</v>
          </cell>
        </row>
        <row r="7723">
          <cell r="B7723" t="str">
            <v>CUIABA</v>
          </cell>
          <cell r="C7723" t="str">
            <v>90,01</v>
          </cell>
          <cell r="E7723">
            <v>52.06</v>
          </cell>
        </row>
        <row r="7724">
          <cell r="A7724" t="str">
            <v>Localidade:</v>
          </cell>
          <cell r="B7724" t="str">
            <v>Encargos Sociais Desonerados(%) Horista:</v>
          </cell>
          <cell r="D7724" t="str">
            <v>Mensalista:</v>
          </cell>
        </row>
        <row r="7725">
          <cell r="A7725" t="str">
            <v>Código</v>
          </cell>
          <cell r="B7725" t="str">
            <v>Descriçao do Insumo</v>
          </cell>
          <cell r="C7725" t="str">
            <v>Unid</v>
          </cell>
          <cell r="D7725" t="str">
            <v>Origem</v>
          </cell>
          <cell r="E7725" t="str">
            <v>Preço</v>
          </cell>
        </row>
        <row r="7726">
          <cell r="D7726" t="str">
            <v>de Preço</v>
          </cell>
          <cell r="E7726" t="str">
            <v>Mediano (R$)</v>
          </cell>
        </row>
        <row r="7727">
          <cell r="A7727">
            <v>34680</v>
          </cell>
          <cell r="B7727" t="str">
            <v>RODAPE PRE-MOLDADO DE GRANILITE, MARMORITE OU GRANITINA L = 10 CM</v>
          </cell>
          <cell r="C7727" t="str">
            <v>M</v>
          </cell>
          <cell r="D7727" t="str">
            <v>AS</v>
          </cell>
          <cell r="E7727">
            <v>17.91</v>
          </cell>
        </row>
        <row r="7728">
          <cell r="A7728">
            <v>11573</v>
          </cell>
          <cell r="B7728" t="str">
            <v>RODIZIO PARA TRILHO (TIPO NAPOLEAO),  EM LATAO, COM ROLAMENTO EM ACO, 6 MM,</v>
          </cell>
          <cell r="C7728" t="str">
            <v>UN</v>
          </cell>
          <cell r="D7728" t="str">
            <v>CR</v>
          </cell>
          <cell r="E7728">
            <v>5.58</v>
          </cell>
        </row>
        <row r="7729">
          <cell r="B7729" t="str">
            <v>PARA JANELA DE CORRER</v>
          </cell>
        </row>
        <row r="7730">
          <cell r="A7730">
            <v>38401</v>
          </cell>
          <cell r="B7730" t="str">
            <v>RODO PARA CHAO 40 CM COM CABO</v>
          </cell>
          <cell r="C7730" t="str">
            <v>UN</v>
          </cell>
          <cell r="D7730" t="str">
            <v>CR</v>
          </cell>
          <cell r="E7730">
            <v>8.49</v>
          </cell>
        </row>
        <row r="7731">
          <cell r="A7731">
            <v>38179</v>
          </cell>
          <cell r="B7731" t="str">
            <v>ROLDANA CONCOVA DUPLA, EM CHAPA DE ACO, ROLAMENTO INTERNO BLINDADO DE ACO</v>
          </cell>
          <cell r="C7731" t="str">
            <v>UN</v>
          </cell>
          <cell r="D7731" t="str">
            <v>CR</v>
          </cell>
          <cell r="E7731">
            <v>24.48</v>
          </cell>
        </row>
        <row r="7732">
          <cell r="B7732" t="str">
            <v>REVESTIDO EM NYLON, PARA PORTA DE CORRER</v>
          </cell>
        </row>
        <row r="7733">
          <cell r="A7733">
            <v>11575</v>
          </cell>
          <cell r="B7733" t="str">
            <v>ROLDANA DUPLA, EM ZAMAC COM CHAPA DE LATAO, ROLAMENTOS EM ACO, PARA PORTA E</v>
          </cell>
          <cell r="C7733" t="str">
            <v>UN</v>
          </cell>
          <cell r="D7733" t="str">
            <v>CR</v>
          </cell>
          <cell r="E7733">
            <v>26.41</v>
          </cell>
        </row>
        <row r="7734">
          <cell r="B7734" t="str">
            <v>JANELA DE CORRER</v>
          </cell>
        </row>
        <row r="7735">
          <cell r="A7735">
            <v>20256</v>
          </cell>
          <cell r="B7735" t="str">
            <v>ROLDANA PLASTICA COM PREGO, TAMANHO 30 X 30 MM, PARA INSTALACAO ELETRICA</v>
          </cell>
          <cell r="C7735" t="str">
            <v>UN</v>
          </cell>
          <cell r="D7735" t="str">
            <v>CR</v>
          </cell>
          <cell r="E7735">
            <v>0.36</v>
          </cell>
        </row>
        <row r="7736">
          <cell r="B7736" t="str">
            <v>APARENTE</v>
          </cell>
        </row>
        <row r="7737">
          <cell r="A7737">
            <v>13470</v>
          </cell>
          <cell r="B7737" t="str">
            <v>ROLO COMPACTADOR DE PNEUS (7 PNEUS), ESTATICO, PRESSAO VARIAVEL, POTENCIA</v>
          </cell>
          <cell r="C7737" t="str">
            <v>UN</v>
          </cell>
          <cell r="D7737" t="str">
            <v>CR</v>
          </cell>
          <cell r="E7737">
            <v>311988.55</v>
          </cell>
        </row>
        <row r="7738">
          <cell r="B7738" t="str">
            <v>130CV, PESO OPERACIONAL SEM/COM LASTRO 8,5/25 T, LARGURA DE ROLAGEM 2,28 M</v>
          </cell>
        </row>
        <row r="7739">
          <cell r="A7739">
            <v>14511</v>
          </cell>
          <cell r="B7739" t="str">
            <v>ROLO COMPACTADOR DE PNEUS, ESTATICO, PRESSAO VARIAVEL, POTENCIA 110 HP, PESO</v>
          </cell>
          <cell r="C7739" t="str">
            <v>UN</v>
          </cell>
          <cell r="D7739" t="str">
            <v>CR</v>
          </cell>
          <cell r="E7739">
            <v>307839.75</v>
          </cell>
        </row>
        <row r="7740">
          <cell r="B7740" t="str">
            <v>SEM/COM LASTRO 10,8/27 T, LARGURA DE ROLAGEM 2,30 M</v>
          </cell>
        </row>
        <row r="7741">
          <cell r="A7741">
            <v>10642</v>
          </cell>
          <cell r="B7741" t="str">
            <v>ROLO COMPACTADOR DE PNEUS, ESTATICO, PRESSAO VARIAVEL, POTENCIA 111 HP, PESO</v>
          </cell>
          <cell r="C7741" t="str">
            <v>UN</v>
          </cell>
          <cell r="D7741" t="str">
            <v>C</v>
          </cell>
          <cell r="E7741">
            <v>290000</v>
          </cell>
        </row>
        <row r="7742">
          <cell r="B7742" t="str">
            <v>SEM/COM LASTRO 9,5/26,0 T, LARGURA DE ROLAGEM 1,90 M</v>
          </cell>
        </row>
        <row r="7743">
          <cell r="A7743">
            <v>6066</v>
          </cell>
          <cell r="B7743" t="str">
            <v>ROLO COMPACTADOR DE PNEUS, ESTATICO, PRESSAO VARIAVEL, POTENCIA 99 HP, PESO</v>
          </cell>
          <cell r="C7743" t="str">
            <v>UN</v>
          </cell>
          <cell r="D7743" t="str">
            <v>CR</v>
          </cell>
          <cell r="E7743">
            <v>280471.44</v>
          </cell>
        </row>
        <row r="7744">
          <cell r="B7744" t="str">
            <v>SEM/COM LASTRO 9,45/21,0 T, LARGURA DE ROLAGEM 2,265 M</v>
          </cell>
        </row>
        <row r="7745">
          <cell r="A7745">
            <v>13469</v>
          </cell>
          <cell r="B7745" t="str">
            <v>ROLO COMPACTADOR PE DE CARNEIRO VIBRATORIO PARA SOLOS, POTENCIA 110 HP, PESO</v>
          </cell>
          <cell r="C7745" t="str">
            <v>UN</v>
          </cell>
          <cell r="D7745" t="str">
            <v>CR</v>
          </cell>
          <cell r="E7745">
            <v>271745.34000000003</v>
          </cell>
        </row>
        <row r="7746">
          <cell r="B7746" t="str">
            <v>OPERACIONAL MAXIMO 13,05 T, IMPACTO DINAMICO 38,4 T, LARGURA DE TRABALHO 2,13 M</v>
          </cell>
        </row>
        <row r="7747">
          <cell r="A7747">
            <v>14489</v>
          </cell>
          <cell r="B7747" t="str">
            <v>ROLO COMPACTADOR PE DE CARNEIRO VIBRATORIO, POTENCIA 125 HP, PESO</v>
          </cell>
          <cell r="C7747" t="str">
            <v>UN</v>
          </cell>
          <cell r="D7747" t="str">
            <v>CR</v>
          </cell>
          <cell r="E7747">
            <v>257224.6</v>
          </cell>
        </row>
        <row r="7748">
          <cell r="B7748" t="str">
            <v>OPERACIONAL SEM/COM LASTRO 11,95/13,30 T, IMPACTO DINAMICO 38,5/22,5 T, LARGURA DE</v>
          </cell>
        </row>
        <row r="7749">
          <cell r="B7749" t="str">
            <v>TRABALHO 2,15 M</v>
          </cell>
        </row>
        <row r="7750">
          <cell r="A7750">
            <v>14513</v>
          </cell>
          <cell r="B7750" t="str">
            <v>ROLO COMPACTADOR PE DE CARNEIRO VIBRATORIO, POTENCIA 80 HP, PESO OPERACIONAL</v>
          </cell>
          <cell r="C7750" t="str">
            <v>UN</v>
          </cell>
          <cell r="D7750" t="str">
            <v>CR</v>
          </cell>
          <cell r="E7750">
            <v>192924.55</v>
          </cell>
        </row>
        <row r="7751">
          <cell r="B7751" t="str">
            <v>SEM/COM LASTRO 7,4/8,8 T, LARGURA DE TRABALHO 1,68 M</v>
          </cell>
        </row>
        <row r="7752">
          <cell r="A7752">
            <v>6068</v>
          </cell>
          <cell r="B7752" t="str">
            <v>ROLO COMPACTADOR VIBRATORIO DE UM CILINDRO DE ACO LISO, POTENCIA 80 HP, PESO</v>
          </cell>
          <cell r="C7752" t="str">
            <v>UN</v>
          </cell>
          <cell r="D7752" t="str">
            <v>CR</v>
          </cell>
          <cell r="E7752">
            <v>192891.44</v>
          </cell>
        </row>
        <row r="7753">
          <cell r="B7753" t="str">
            <v>SEM/COM LASTRO DE 7,4/8,1 T, LARGURA DE TRABALHO 1,676 M</v>
          </cell>
        </row>
        <row r="7754">
          <cell r="A7754">
            <v>13467</v>
          </cell>
          <cell r="B7754" t="str">
            <v>ROLO COMPACTADOR VIBRATORIO DE UM CILINDRO LISO DE ACO, POTENCIA 110 HP, PESO</v>
          </cell>
          <cell r="C7754" t="str">
            <v>UN</v>
          </cell>
          <cell r="D7754" t="str">
            <v>CR</v>
          </cell>
          <cell r="E7754">
            <v>265522.17</v>
          </cell>
        </row>
        <row r="7755">
          <cell r="B7755" t="str">
            <v>OPERACIONAL 13,3 T, LARGURA TRABALHO 2,13 M</v>
          </cell>
        </row>
        <row r="7756">
          <cell r="A7756">
            <v>13600</v>
          </cell>
          <cell r="B7756" t="str">
            <v>ROLO COMPACTADOR VIBRATORIO DE UM CILINDRO LISO DE ACO, POTENCIA 125 HP, PESO</v>
          </cell>
          <cell r="C7756" t="str">
            <v>UN</v>
          </cell>
          <cell r="D7756" t="str">
            <v>CR</v>
          </cell>
          <cell r="E7756">
            <v>248927.01</v>
          </cell>
        </row>
        <row r="7757">
          <cell r="B7757" t="str">
            <v>SEM/COM LASTRO 10,75/12,92 T, IMPACTO DINAMICO 31,5/18,5 T, LARGURA TRABALHO 2,15 M</v>
          </cell>
        </row>
        <row r="7758">
          <cell r="A7758">
            <v>36541</v>
          </cell>
          <cell r="B7758" t="str">
            <v>ROLO COMPACTADOR VIBRATORIO DE UM CILINDRO LISO DE ACO, POTENCIA 80 HP, PESO</v>
          </cell>
          <cell r="C7758" t="str">
            <v>UN</v>
          </cell>
          <cell r="D7758" t="str">
            <v>CR</v>
          </cell>
          <cell r="E7758">
            <v>193748.18</v>
          </cell>
        </row>
        <row r="7759">
          <cell r="B7759" t="str">
            <v>OPERACIONAL MAXIMO 8,5 T,  LARGURA TRABALHO 1,676 M</v>
          </cell>
        </row>
        <row r="7760">
          <cell r="A7760">
            <v>10646</v>
          </cell>
          <cell r="B7760" t="str">
            <v>ROLO COMPACTADOR VIBRATORIO DE UM CILINDRO, ACO LISO, POTENCIA 80 HP, PESO</v>
          </cell>
          <cell r="C7760" t="str">
            <v>UN</v>
          </cell>
          <cell r="D7760" t="str">
            <v>CR</v>
          </cell>
          <cell r="E7760">
            <v>185558.5</v>
          </cell>
        </row>
        <row r="7761">
          <cell r="B7761" t="str">
            <v>OPERACIONAL MAXIMO 8,1 T, IMPACTO DINAMICO 16,15/9,5 T, LARGURA TRABALHO 1,68 M</v>
          </cell>
        </row>
        <row r="7762">
          <cell r="A7762">
            <v>6070</v>
          </cell>
          <cell r="B7762" t="str">
            <v>ROLO COMPACTADOR VIBRATORIO PE DE CARNEIRO, COM CONTROLE REMOTO POR RADIO,</v>
          </cell>
          <cell r="C7762" t="str">
            <v>UN</v>
          </cell>
          <cell r="D7762" t="str">
            <v>CR</v>
          </cell>
          <cell r="E7762">
            <v>253542.85</v>
          </cell>
        </row>
        <row r="7763">
          <cell r="B7763" t="str">
            <v>POTENCIA  12,5 KW, PESO OPERACIONAL DE 1,675 T, LARGURA DE TRABALHO 0,85 M</v>
          </cell>
        </row>
        <row r="7764">
          <cell r="A7764">
            <v>6069</v>
          </cell>
          <cell r="B7764" t="str">
            <v>ROLO COMPACTADOR VIBRATORIO REBOCAVEL, CILINDRO DE ACO LISO, POTENCIA DE</v>
          </cell>
          <cell r="C7764" t="str">
            <v>UN</v>
          </cell>
          <cell r="D7764" t="str">
            <v>CR</v>
          </cell>
          <cell r="E7764">
            <v>56011.44</v>
          </cell>
        </row>
        <row r="7765">
          <cell r="B7765" t="str">
            <v>TRACAO DE 65 CV, PESO DE 4,7 T, IMPACTO DINAMICO TOTAL DE 18,3 T, LARGURA DO ROLO</v>
          </cell>
        </row>
        <row r="7766">
          <cell r="B7766" t="str">
            <v>1,67 M</v>
          </cell>
        </row>
        <row r="7767">
          <cell r="A7767">
            <v>14626</v>
          </cell>
          <cell r="B7767" t="str">
            <v>ROLO COMPACTADOR VIBRATORIO TANDEM, ACO LISO, POTENCIA 125 HP, PESO SEM/COM</v>
          </cell>
          <cell r="C7767" t="str">
            <v>UN</v>
          </cell>
          <cell r="D7767" t="str">
            <v>CR</v>
          </cell>
          <cell r="E7767">
            <v>277571.44</v>
          </cell>
        </row>
        <row r="7768">
          <cell r="B7768" t="str">
            <v>LASTRO 10,20/11,65 T, LARGURA DE TRABALHO 1,73 M</v>
          </cell>
        </row>
        <row r="7769">
          <cell r="A7769">
            <v>13881</v>
          </cell>
          <cell r="B7769" t="str">
            <v>ROLO COMPACTADOR VIBRATORIO TANDEM, ACO LISO, POTENCIA 15,2 HP, PESO</v>
          </cell>
          <cell r="C7769" t="str">
            <v>UN</v>
          </cell>
          <cell r="D7769" t="str">
            <v>CR</v>
          </cell>
          <cell r="E7769">
            <v>99570.8</v>
          </cell>
        </row>
        <row r="7770">
          <cell r="B7770" t="str">
            <v>OPERACIONAL 2,00 T, IMPACTO DINAMICO 4,24 T</v>
          </cell>
        </row>
        <row r="7771">
          <cell r="A7771">
            <v>13468</v>
          </cell>
          <cell r="B7771" t="str">
            <v>ROLO COMPACTADOR VIBRATORIO TANDEM, ACO LISO, POTENCIA 31 HP, PESO</v>
          </cell>
          <cell r="C7771" t="str">
            <v>UN</v>
          </cell>
          <cell r="D7771" t="str">
            <v>CR</v>
          </cell>
          <cell r="E7771">
            <v>138818.5</v>
          </cell>
        </row>
        <row r="7772">
          <cell r="B7772" t="str">
            <v>OPERACIONAL MAXIMO 2,46 T</v>
          </cell>
        </row>
        <row r="7773">
          <cell r="A7773">
            <v>13365</v>
          </cell>
          <cell r="B7773" t="str">
            <v>ROLO COMPACTADOR VIBRATORIO TANDEM, ACO LISO, POTENCIA 45 HP, PESO</v>
          </cell>
          <cell r="C7773" t="str">
            <v>UN</v>
          </cell>
          <cell r="D7773" t="str">
            <v>CR</v>
          </cell>
          <cell r="E7773">
            <v>156843.94</v>
          </cell>
        </row>
        <row r="7774">
          <cell r="B7774" t="str">
            <v>OPERACIONAL MAXIMO 4,0 T</v>
          </cell>
        </row>
        <row r="7775">
          <cell r="A7775">
            <v>6067</v>
          </cell>
          <cell r="B7775" t="str">
            <v>ROLO COMPACTADOR VIBRATORIO TANDEM, ACO LISO, POTENCIA 58 CV, PESO SEM/COM</v>
          </cell>
          <cell r="C7775" t="str">
            <v>UN</v>
          </cell>
          <cell r="D7775" t="str">
            <v>CR</v>
          </cell>
          <cell r="E7775">
            <v>227857.14</v>
          </cell>
        </row>
        <row r="7776">
          <cell r="B7776" t="str">
            <v>LASTRO 6,5/9,4 T, LARGURA DE TRABALHO 1,20 M</v>
          </cell>
        </row>
        <row r="7777">
          <cell r="A7777">
            <v>11282</v>
          </cell>
          <cell r="B7777" t="str">
            <v>ROLO COMPACTADOR VIBRATORIO TANDEM, CILINDROS EM ACO LISO, POTENCIA 23,5 HP,</v>
          </cell>
          <cell r="C7777" t="str">
            <v>UN</v>
          </cell>
          <cell r="D7777" t="str">
            <v>CR</v>
          </cell>
          <cell r="E7777">
            <v>103719.57</v>
          </cell>
        </row>
        <row r="7778">
          <cell r="B7778" t="str">
            <v>PESO OPERACIONAL 1,665 T, LARGURA DE TRABALHO 0,9 M</v>
          </cell>
        </row>
        <row r="7779">
          <cell r="A7779">
            <v>36532</v>
          </cell>
          <cell r="B7779" t="str">
            <v>ROMPEDOR ELETRICO PESO 26 KG, POTENCIA OPERACIONAL DE 2,5 KW</v>
          </cell>
          <cell r="C7779" t="str">
            <v>UN</v>
          </cell>
          <cell r="D7779" t="str">
            <v>CR</v>
          </cell>
          <cell r="E7779">
            <v>10277.790000000001</v>
          </cell>
        </row>
        <row r="7780">
          <cell r="A7780">
            <v>11578</v>
          </cell>
          <cell r="B7780" t="str">
            <v>ROSETA QUADRADA, SEM FUROS, EM ACO INOX POLIDO, LARGURA APROXIMADA DE 50 MM,</v>
          </cell>
          <cell r="C7780" t="str">
            <v>UN</v>
          </cell>
          <cell r="D7780" t="str">
            <v>CR</v>
          </cell>
          <cell r="E7780">
            <v>8.48</v>
          </cell>
        </row>
        <row r="7781">
          <cell r="B7781" t="str">
            <v>PARA FECHADURA DE PORTA - PARAFUSOS INCLUIDOS</v>
          </cell>
        </row>
        <row r="7782">
          <cell r="A7782">
            <v>11577</v>
          </cell>
          <cell r="B7782" t="str">
            <v>ROSETA REDONDA DE SOBREPOR, SEM FUROS, EM ACO INOX POLIDO, DIAMETRO</v>
          </cell>
          <cell r="C7782" t="str">
            <v>UN</v>
          </cell>
          <cell r="D7782" t="str">
            <v>CR</v>
          </cell>
          <cell r="E7782">
            <v>8.1</v>
          </cell>
        </row>
        <row r="7783">
          <cell r="B7783" t="str">
            <v>APROXIMADO DE 50 MM, PARA FECHADURA DE PORTA - PARAFUSOS INCLUIDOS</v>
          </cell>
        </row>
        <row r="7784">
          <cell r="A7784">
            <v>1116</v>
          </cell>
          <cell r="B7784" t="str">
            <v>RUFO EXTERNO DE CHAPA DE ACO GALVANIZADA NUM 26, CORTE 25 CM</v>
          </cell>
          <cell r="C7784" t="str">
            <v>M</v>
          </cell>
          <cell r="D7784" t="str">
            <v>CR</v>
          </cell>
          <cell r="E7784">
            <v>16.2</v>
          </cell>
        </row>
        <row r="7785">
          <cell r="A7785">
            <v>1115</v>
          </cell>
          <cell r="B7785" t="str">
            <v>RUFO EXTERNO DE CHAPA DE ACO GALVANIZADA NUM 26, CORTE 28 CM</v>
          </cell>
          <cell r="C7785" t="str">
            <v>M</v>
          </cell>
          <cell r="D7785" t="str">
            <v>CR</v>
          </cell>
          <cell r="E7785">
            <v>19.690000000000001</v>
          </cell>
        </row>
        <row r="7786">
          <cell r="A7786" t="str">
            <v>Obs: dimensões entre asteríscos (*) indicam a aceitação de medidas aproximadas.</v>
          </cell>
        </row>
        <row r="7788">
          <cell r="B7788" t="str">
            <v>PREÇOS DE INSUMOS</v>
          </cell>
          <cell r="D7788" t="str">
            <v>Página:</v>
          </cell>
          <cell r="E7788" t="str">
            <v>118 / 146</v>
          </cell>
        </row>
        <row r="7789">
          <cell r="A7789" t="str">
            <v>Indicação da origem do preço:</v>
          </cell>
        </row>
        <row r="7790">
          <cell r="A7790" t="str">
            <v>• C - para preço coletado pelo IBGE</v>
          </cell>
        </row>
        <row r="7791">
          <cell r="A7791" t="str">
            <v>• CR - para preço obtido por meio do coeficiente de representatividade do insumo (ver Manual de Metodologia e</v>
          </cell>
        </row>
        <row r="7792">
          <cell r="A7792" t="str">
            <v>Conceitos);</v>
          </cell>
        </row>
        <row r="7793">
          <cell r="A7793" t="str">
            <v>• AS - para preço atribuído com base no preço do insumo para a localidade de São Paulo.</v>
          </cell>
        </row>
        <row r="7794">
          <cell r="A7794" t="str">
            <v>Mês de Coleta:</v>
          </cell>
          <cell r="B7794" t="str">
            <v>06/2016 Pesquisa: IBGE</v>
          </cell>
        </row>
        <row r="7795">
          <cell r="B7795" t="str">
            <v>CUIABA</v>
          </cell>
          <cell r="C7795" t="str">
            <v>90,01</v>
          </cell>
          <cell r="E7795">
            <v>52.06</v>
          </cell>
        </row>
        <row r="7796">
          <cell r="A7796" t="str">
            <v>Localidade:</v>
          </cell>
          <cell r="B7796" t="str">
            <v>Encargos Sociais Desonerados(%) Horista:</v>
          </cell>
          <cell r="D7796" t="str">
            <v>Mensalista:</v>
          </cell>
        </row>
        <row r="7797">
          <cell r="A7797" t="str">
            <v>Código</v>
          </cell>
          <cell r="B7797" t="str">
            <v>Descriçao do Insumo</v>
          </cell>
          <cell r="C7797" t="str">
            <v>Unid</v>
          </cell>
          <cell r="D7797" t="str">
            <v>Origem</v>
          </cell>
          <cell r="E7797" t="str">
            <v>Preço</v>
          </cell>
        </row>
        <row r="7798">
          <cell r="D7798" t="str">
            <v>de Preço</v>
          </cell>
          <cell r="E7798" t="str">
            <v>Mediano (R$)</v>
          </cell>
        </row>
        <row r="7799">
          <cell r="A7799">
            <v>1113</v>
          </cell>
          <cell r="B7799" t="str">
            <v>RUFO EXTERNO DE CHAPA DE ACO GALVANIZADA NUM 26, CORTE 33 CM</v>
          </cell>
          <cell r="C7799" t="str">
            <v>M</v>
          </cell>
          <cell r="D7799" t="str">
            <v>CR</v>
          </cell>
          <cell r="E7799">
            <v>21.6</v>
          </cell>
        </row>
        <row r="7800">
          <cell r="A7800">
            <v>1111</v>
          </cell>
          <cell r="B7800" t="str">
            <v>RUFO INTERNO DE CHAPA DE ACO GALVANIZADA NUM 26, CORTE 33 CM</v>
          </cell>
          <cell r="C7800" t="str">
            <v>M</v>
          </cell>
          <cell r="D7800" t="str">
            <v>CR</v>
          </cell>
          <cell r="E7800">
            <v>21.52</v>
          </cell>
        </row>
        <row r="7801">
          <cell r="A7801">
            <v>1114</v>
          </cell>
          <cell r="B7801" t="str">
            <v>RUFO INTERNO DE CHAPA DE ACO GALVANIZADA NUM 26, CORTE 50 CM</v>
          </cell>
          <cell r="C7801" t="str">
            <v>M</v>
          </cell>
          <cell r="D7801" t="str">
            <v>CR</v>
          </cell>
          <cell r="E7801">
            <v>32.4</v>
          </cell>
        </row>
        <row r="7802">
          <cell r="A7802">
            <v>40872</v>
          </cell>
          <cell r="B7802" t="str">
            <v>RUFO INTERNO/EXTERNO DE CHAPA DE ACO GALVANIZADA NUM 24, CORTE 25 CM</v>
          </cell>
          <cell r="C7802" t="str">
            <v>M</v>
          </cell>
          <cell r="D7802" t="str">
            <v>CR</v>
          </cell>
          <cell r="E7802">
            <v>15.09</v>
          </cell>
        </row>
        <row r="7803">
          <cell r="B7803" t="str">
            <v>(COLETADO CAIXA)</v>
          </cell>
        </row>
        <row r="7804">
          <cell r="A7804">
            <v>7237</v>
          </cell>
          <cell r="B7804" t="str">
            <v>RUFO PARA TELHA DE FIBROCIMENTO ONDULADA (SEM AMIANTO)</v>
          </cell>
          <cell r="C7804" t="str">
            <v>UN</v>
          </cell>
          <cell r="D7804" t="str">
            <v>CR</v>
          </cell>
          <cell r="E7804">
            <v>15.89</v>
          </cell>
        </row>
        <row r="7805">
          <cell r="A7805">
            <v>20214</v>
          </cell>
          <cell r="B7805" t="str">
            <v>RUFO PARA TELHA ESTRUTURAL DE FIBROCIMENTO 1 ABA (SEM AMIANTO)</v>
          </cell>
          <cell r="C7805" t="str">
            <v>UN</v>
          </cell>
          <cell r="D7805" t="str">
            <v>CR</v>
          </cell>
          <cell r="E7805">
            <v>27.48</v>
          </cell>
        </row>
        <row r="7806">
          <cell r="A7806">
            <v>11064</v>
          </cell>
          <cell r="B7806" t="str">
            <v>RUFO PARA TELHA FIBROCIMENTO CANALETE 90 OU KALHETAO (SEM AMIANTO)</v>
          </cell>
          <cell r="C7806" t="str">
            <v>UN</v>
          </cell>
          <cell r="D7806" t="str">
            <v>CR</v>
          </cell>
          <cell r="E7806">
            <v>11.65</v>
          </cell>
        </row>
        <row r="7807">
          <cell r="A7807">
            <v>16</v>
          </cell>
          <cell r="B7807" t="str">
            <v>SABAO EM PO</v>
          </cell>
          <cell r="C7807" t="str">
            <v>KG</v>
          </cell>
          <cell r="D7807" t="str">
            <v>CR</v>
          </cell>
          <cell r="E7807">
            <v>5.35</v>
          </cell>
        </row>
        <row r="7808">
          <cell r="A7808">
            <v>11757</v>
          </cell>
          <cell r="B7808" t="str">
            <v>SABONETEIRA DE PAREDE EM METAL CROMADO</v>
          </cell>
          <cell r="C7808" t="str">
            <v>UN</v>
          </cell>
          <cell r="D7808" t="str">
            <v>C</v>
          </cell>
          <cell r="E7808">
            <v>25.1</v>
          </cell>
        </row>
        <row r="7809">
          <cell r="A7809">
            <v>11758</v>
          </cell>
          <cell r="B7809" t="str">
            <v>SABONETEIRA PLASTICA TIPO DISPENSER PARA SABONETE LIQUIDO COM RESERVATORIO</v>
          </cell>
          <cell r="C7809" t="str">
            <v>UN</v>
          </cell>
          <cell r="D7809" t="str">
            <v>C</v>
          </cell>
          <cell r="E7809">
            <v>39.9</v>
          </cell>
        </row>
        <row r="7810">
          <cell r="B7810" t="str">
            <v>800 A 1500 ML</v>
          </cell>
        </row>
        <row r="7811">
          <cell r="A7811">
            <v>37526</v>
          </cell>
          <cell r="B7811" t="str">
            <v>SACO DE RAFIA PARA ENTULHO, NOVO, LISO (SEM CLICHE), *60 x 90* CM.</v>
          </cell>
          <cell r="C7811" t="str">
            <v>UN</v>
          </cell>
          <cell r="D7811" t="str">
            <v>CR</v>
          </cell>
          <cell r="E7811">
            <v>1.44</v>
          </cell>
        </row>
        <row r="7812">
          <cell r="A7812">
            <v>6076</v>
          </cell>
          <cell r="B7812" t="str">
            <v>SAIBRO PARA ARGAMASSA (COLETADO NO COMERCIO)</v>
          </cell>
          <cell r="C7812" t="str">
            <v>M3</v>
          </cell>
          <cell r="D7812" t="str">
            <v>C</v>
          </cell>
          <cell r="E7812">
            <v>50.94</v>
          </cell>
        </row>
        <row r="7813">
          <cell r="A7813">
            <v>13109</v>
          </cell>
          <cell r="B7813" t="str">
            <v>SAPATA DE PVC ADITIVADO NERVURADO D = 6"</v>
          </cell>
          <cell r="C7813" t="str">
            <v>UN</v>
          </cell>
          <cell r="D7813" t="str">
            <v>CR</v>
          </cell>
          <cell r="E7813">
            <v>159.26</v>
          </cell>
        </row>
        <row r="7814">
          <cell r="A7814">
            <v>13110</v>
          </cell>
          <cell r="B7814" t="str">
            <v>SAPATA DE PVC ADITIVADO NERVURADO D = 8"</v>
          </cell>
          <cell r="C7814" t="str">
            <v>UN</v>
          </cell>
          <cell r="D7814" t="str">
            <v>CR</v>
          </cell>
          <cell r="E7814">
            <v>209.59</v>
          </cell>
        </row>
        <row r="7815">
          <cell r="A7815">
            <v>7581</v>
          </cell>
          <cell r="B7815" t="str">
            <v>SAPATILHA EM ACO GALVANIZADO PARA CABOS COM DIAMETRO NOMINAL ATE 5/8"</v>
          </cell>
          <cell r="C7815" t="str">
            <v>UN</v>
          </cell>
          <cell r="D7815" t="str">
            <v>CR</v>
          </cell>
          <cell r="E7815">
            <v>2.21</v>
          </cell>
        </row>
        <row r="7816">
          <cell r="A7816">
            <v>4460</v>
          </cell>
          <cell r="B7816" t="str">
            <v>SARRAFO DE MADEIRA NAO APARELHADA *2,5 X 10 CM, MACARANDUBA, ANGELIM OU</v>
          </cell>
          <cell r="C7816" t="str">
            <v>M</v>
          </cell>
          <cell r="D7816" t="str">
            <v>CR</v>
          </cell>
          <cell r="E7816">
            <v>4.25</v>
          </cell>
        </row>
        <row r="7817">
          <cell r="B7817" t="str">
            <v>EQUIVALENTE DA REGIAO</v>
          </cell>
        </row>
        <row r="7818">
          <cell r="A7818">
            <v>4417</v>
          </cell>
          <cell r="B7818" t="str">
            <v>SARRAFO DE MADEIRA NAO APARELHADA *2,5 X 7* CM, MACARANDUBA, ANGELIM OU</v>
          </cell>
          <cell r="C7818" t="str">
            <v>M</v>
          </cell>
          <cell r="D7818" t="str">
            <v>CR</v>
          </cell>
          <cell r="E7818">
            <v>2.44</v>
          </cell>
        </row>
        <row r="7819">
          <cell r="B7819" t="str">
            <v>EQUIVALENTE DA REGIAO</v>
          </cell>
        </row>
        <row r="7820">
          <cell r="A7820">
            <v>4415</v>
          </cell>
          <cell r="B7820" t="str">
            <v>SARRAFO DE MADEIRA NAO APARELHADA 2,5 X 5 CM, MACARANDUBA, ANGELIM OU</v>
          </cell>
          <cell r="C7820" t="str">
            <v>M</v>
          </cell>
          <cell r="D7820" t="str">
            <v>CR</v>
          </cell>
          <cell r="E7820">
            <v>2.0499999999999998</v>
          </cell>
        </row>
        <row r="7821">
          <cell r="B7821" t="str">
            <v>EQUIVALENTE DA REGIAO</v>
          </cell>
        </row>
        <row r="7822">
          <cell r="A7822">
            <v>37373</v>
          </cell>
          <cell r="B7822" t="str">
            <v>SEGURO - HORISTA (ENCARGOS COMPLEMENTARES) (COLETADO CAIXA)</v>
          </cell>
          <cell r="C7822" t="str">
            <v>H</v>
          </cell>
          <cell r="D7822" t="str">
            <v>C</v>
          </cell>
          <cell r="E7822">
            <v>7.0000000000000007E-2</v>
          </cell>
        </row>
        <row r="7823">
          <cell r="A7823">
            <v>40864</v>
          </cell>
          <cell r="B7823" t="str">
            <v>SEGURO - MENSALISTA (ENCARGOS COMPLEMENTARES) (COLETADO CAIXA)</v>
          </cell>
          <cell r="C7823" t="str">
            <v>MES</v>
          </cell>
          <cell r="D7823" t="str">
            <v>C</v>
          </cell>
          <cell r="E7823">
            <v>12.97</v>
          </cell>
        </row>
        <row r="7824">
          <cell r="A7824">
            <v>4734</v>
          </cell>
          <cell r="B7824" t="str">
            <v>SEIXO ROLADO PARA APLICACAO EM CONCRETO (POSTO PEDREIRA/FORNECEDOR, SEM</v>
          </cell>
          <cell r="C7824" t="str">
            <v>M3</v>
          </cell>
          <cell r="D7824" t="str">
            <v>CR</v>
          </cell>
          <cell r="E7824">
            <v>65.400000000000006</v>
          </cell>
        </row>
        <row r="7825">
          <cell r="B7825" t="str">
            <v>FRETE)</v>
          </cell>
        </row>
        <row r="7826">
          <cell r="A7826">
            <v>6085</v>
          </cell>
          <cell r="B7826" t="str">
            <v>SELADOR ACRILICO PAREDES INTERNAS/EXTERNAS</v>
          </cell>
          <cell r="C7826" t="str">
            <v>L</v>
          </cell>
          <cell r="D7826" t="str">
            <v>C</v>
          </cell>
          <cell r="E7826">
            <v>5.25</v>
          </cell>
        </row>
        <row r="7827">
          <cell r="A7827">
            <v>38396</v>
          </cell>
          <cell r="B7827" t="str">
            <v>SELADOR HORIZONTAL PARA FITA DE ACO 1 "</v>
          </cell>
          <cell r="C7827" t="str">
            <v>UN</v>
          </cell>
          <cell r="D7827" t="str">
            <v>CR</v>
          </cell>
          <cell r="E7827">
            <v>384.09</v>
          </cell>
        </row>
        <row r="7828">
          <cell r="A7828">
            <v>6090</v>
          </cell>
          <cell r="B7828" t="str">
            <v>SELADOR PVA PAREDES INTERNAS</v>
          </cell>
          <cell r="C7828" t="str">
            <v>L</v>
          </cell>
          <cell r="D7828" t="str">
            <v>CR</v>
          </cell>
          <cell r="E7828">
            <v>9.9700000000000006</v>
          </cell>
        </row>
        <row r="7829">
          <cell r="A7829">
            <v>11622</v>
          </cell>
          <cell r="B7829" t="str">
            <v>SELANTE A BASE DE ALCATRAO E POLIURETANO PARA JUNTAS HORIZONTAIS</v>
          </cell>
          <cell r="C7829" t="str">
            <v>KG</v>
          </cell>
          <cell r="D7829" t="str">
            <v>CR</v>
          </cell>
          <cell r="E7829">
            <v>57.29</v>
          </cell>
        </row>
        <row r="7830">
          <cell r="A7830">
            <v>6094</v>
          </cell>
          <cell r="B7830" t="str">
            <v>SELANTE A BASE DE RESINAS ACRILICAS PARA TRINCAS</v>
          </cell>
          <cell r="C7830" t="str">
            <v>KG</v>
          </cell>
          <cell r="D7830" t="str">
            <v>CR</v>
          </cell>
          <cell r="E7830">
            <v>16.86</v>
          </cell>
        </row>
        <row r="7831">
          <cell r="A7831">
            <v>7317</v>
          </cell>
          <cell r="B7831" t="str">
            <v>SELANTE DE BASE ASFALTICA PARA VEDACAO</v>
          </cell>
          <cell r="C7831" t="str">
            <v>KG</v>
          </cell>
          <cell r="D7831" t="str">
            <v>CR</v>
          </cell>
          <cell r="E7831">
            <v>23.18</v>
          </cell>
        </row>
        <row r="7832">
          <cell r="A7832">
            <v>142</v>
          </cell>
          <cell r="B7832" t="str">
            <v>SELANTE ELASTICO MONOCOMPONENTE A BASE DE POLIURETANO PARA JUNTAS DIVERSAS</v>
          </cell>
          <cell r="C7832" t="str">
            <v>310ML</v>
          </cell>
          <cell r="D7832" t="str">
            <v>CR</v>
          </cell>
          <cell r="E7832">
            <v>30.08</v>
          </cell>
        </row>
        <row r="7833">
          <cell r="A7833">
            <v>38123</v>
          </cell>
          <cell r="B7833" t="str">
            <v>SELANTE TIPO VEDA CALHA PARA METAL E FIBROCIMENTO</v>
          </cell>
          <cell r="C7833" t="str">
            <v>KG</v>
          </cell>
          <cell r="D7833" t="str">
            <v>C</v>
          </cell>
          <cell r="E7833">
            <v>50.73</v>
          </cell>
        </row>
        <row r="7834">
          <cell r="A7834">
            <v>37953</v>
          </cell>
          <cell r="B7834" t="str">
            <v>SELIM COMPACTO EM PVC, SEM TRAVAS,  DN 150 X 100 MM, PARA REDE COLETORA ESGOTO</v>
          </cell>
          <cell r="C7834" t="str">
            <v>UN</v>
          </cell>
          <cell r="D7834" t="str">
            <v>AS</v>
          </cell>
          <cell r="E7834">
            <v>3.9</v>
          </cell>
        </row>
        <row r="7835">
          <cell r="B7835" t="str">
            <v>(NBR 10569)</v>
          </cell>
        </row>
        <row r="7836">
          <cell r="A7836">
            <v>37954</v>
          </cell>
          <cell r="B7836" t="str">
            <v>SELIM COMPACTO EM PVC, SEM TRAVAS,  DN 200 X 100 MM, PARA REDE COLETORA ESGOTO</v>
          </cell>
          <cell r="C7836" t="str">
            <v>UN</v>
          </cell>
          <cell r="D7836" t="str">
            <v>AS</v>
          </cell>
          <cell r="E7836">
            <v>6.94</v>
          </cell>
        </row>
        <row r="7837">
          <cell r="B7837" t="str">
            <v>(NBR 10569)</v>
          </cell>
        </row>
        <row r="7838">
          <cell r="A7838">
            <v>37955</v>
          </cell>
          <cell r="B7838" t="str">
            <v>SELIM COMPACTO EM PVC, SEM TRAVAS,  DN 300 X 100 MM, PARA REDE COLETORA ESGOTO</v>
          </cell>
          <cell r="C7838" t="str">
            <v>UN</v>
          </cell>
          <cell r="D7838" t="str">
            <v>AS</v>
          </cell>
          <cell r="E7838">
            <v>9</v>
          </cell>
        </row>
        <row r="7839">
          <cell r="B7839" t="str">
            <v>(NBR 10569)</v>
          </cell>
        </row>
        <row r="7840">
          <cell r="A7840">
            <v>6105</v>
          </cell>
          <cell r="B7840" t="str">
            <v>SELIM PVC, COM TRAVAS, JE, 90 GRAUS,  DN 125 X 100 MM, PARA REDE COLETORA ESGOTO</v>
          </cell>
          <cell r="C7840" t="str">
            <v>UN</v>
          </cell>
          <cell r="D7840" t="str">
            <v>AS</v>
          </cell>
          <cell r="E7840">
            <v>2.93</v>
          </cell>
        </row>
        <row r="7841">
          <cell r="B7841" t="str">
            <v>(NBR 10569)</v>
          </cell>
        </row>
        <row r="7842">
          <cell r="A7842">
            <v>6106</v>
          </cell>
          <cell r="B7842" t="str">
            <v>SELIM PVC, COM TRAVAS, JE, 90 GRAUS,  DN 150 X 100 MM, PARA REDE COLETORA ESGOTO</v>
          </cell>
          <cell r="C7842" t="str">
            <v>UN</v>
          </cell>
          <cell r="D7842" t="str">
            <v>AS</v>
          </cell>
          <cell r="E7842">
            <v>2.94</v>
          </cell>
        </row>
        <row r="7843">
          <cell r="B7843" t="str">
            <v>(NBR 10569)</v>
          </cell>
        </row>
        <row r="7844">
          <cell r="A7844">
            <v>6107</v>
          </cell>
          <cell r="B7844" t="str">
            <v>SELIM PVC, SOLDAVEL, SEM TRAVAS, JE, 90 GRAUS,  DN 200 X 100 MM, PARA REDE</v>
          </cell>
          <cell r="C7844" t="str">
            <v>UN</v>
          </cell>
          <cell r="D7844" t="str">
            <v>AS</v>
          </cell>
          <cell r="E7844">
            <v>8.52</v>
          </cell>
        </row>
        <row r="7845">
          <cell r="B7845" t="str">
            <v>COLETORA ESGOTO (NBR 10569)</v>
          </cell>
        </row>
        <row r="7846">
          <cell r="A7846">
            <v>6108</v>
          </cell>
          <cell r="B7846" t="str">
            <v>SELIM PVC, SOLDAVEL, SEM TRAVAS, JE, 90 GRAUS,  DN 250 X 100 MM, PARA REDE</v>
          </cell>
          <cell r="C7846" t="str">
            <v>UN</v>
          </cell>
          <cell r="D7846" t="str">
            <v>AS</v>
          </cell>
          <cell r="E7846">
            <v>10.87</v>
          </cell>
        </row>
        <row r="7847">
          <cell r="B7847" t="str">
            <v>COLETORA ESGOTO (NBR 10569)</v>
          </cell>
        </row>
        <row r="7848">
          <cell r="A7848">
            <v>6109</v>
          </cell>
          <cell r="B7848" t="str">
            <v>SELIM PVC, SOLDAVEL, SEM TRAVAS, JE, 90 GRAUS,  DN 300 X 100 MM, PARA REDE</v>
          </cell>
          <cell r="C7848" t="str">
            <v>UN</v>
          </cell>
          <cell r="D7848" t="str">
            <v>AS</v>
          </cell>
          <cell r="E7848">
            <v>15.44</v>
          </cell>
        </row>
        <row r="7849">
          <cell r="B7849" t="str">
            <v>COLETORA ESGOTO (NBR 10569)</v>
          </cell>
        </row>
        <row r="7850">
          <cell r="A7850">
            <v>37743</v>
          </cell>
          <cell r="B7850" t="str">
            <v>SEMIRREBOQUE COM DOIS EIXOS EM TANDEM TIPO BASCULANTE COM CACAMBA METALICA</v>
          </cell>
          <cell r="C7850" t="str">
            <v>UN</v>
          </cell>
          <cell r="D7850" t="str">
            <v>CR</v>
          </cell>
          <cell r="E7850">
            <v>99916.08</v>
          </cell>
        </row>
        <row r="7851">
          <cell r="B7851" t="str">
            <v>14 M3  (INCLUI MONTAGEM, NAO INCLUI CAVALO MECANICO)</v>
          </cell>
        </row>
        <row r="7852">
          <cell r="A7852" t="str">
            <v>Obs: dimensões entre asteríscos (*) indicam a aceitação de medidas aproximadas.</v>
          </cell>
        </row>
        <row r="7854">
          <cell r="B7854" t="str">
            <v>PREÇOS DE INSUMOS</v>
          </cell>
          <cell r="D7854" t="str">
            <v>Página:</v>
          </cell>
          <cell r="E7854" t="str">
            <v>119 / 146</v>
          </cell>
        </row>
        <row r="7855">
          <cell r="A7855" t="str">
            <v>Indicação da origem do preço:</v>
          </cell>
        </row>
        <row r="7856">
          <cell r="A7856" t="str">
            <v>• C - para preço coletado pelo IBGE</v>
          </cell>
        </row>
        <row r="7857">
          <cell r="A7857" t="str">
            <v>• CR - para preço obtido por meio do coeficiente de representatividade do insumo (ver Manual de Metodologia e</v>
          </cell>
        </row>
        <row r="7858">
          <cell r="A7858" t="str">
            <v>Conceitos);</v>
          </cell>
        </row>
        <row r="7859">
          <cell r="A7859" t="str">
            <v>• AS - para preço atribuído com base no preço do insumo para a localidade de São Paulo.</v>
          </cell>
        </row>
        <row r="7860">
          <cell r="A7860" t="str">
            <v>Mês de Coleta:</v>
          </cell>
          <cell r="B7860" t="str">
            <v>06/2016 Pesquisa: IBGE</v>
          </cell>
        </row>
        <row r="7861">
          <cell r="B7861" t="str">
            <v>CUIABA</v>
          </cell>
          <cell r="C7861" t="str">
            <v>90,01</v>
          </cell>
          <cell r="E7861">
            <v>52.06</v>
          </cell>
        </row>
        <row r="7862">
          <cell r="A7862" t="str">
            <v>Localidade:</v>
          </cell>
          <cell r="B7862" t="str">
            <v>Encargos Sociais Desonerados(%) Horista:</v>
          </cell>
          <cell r="D7862" t="str">
            <v>Mensalista:</v>
          </cell>
        </row>
        <row r="7863">
          <cell r="A7863" t="str">
            <v>Código</v>
          </cell>
          <cell r="B7863" t="str">
            <v>Descriçao do Insumo</v>
          </cell>
          <cell r="C7863" t="str">
            <v>Unid</v>
          </cell>
          <cell r="D7863" t="str">
            <v>Origem</v>
          </cell>
          <cell r="E7863" t="str">
            <v>Preço</v>
          </cell>
        </row>
        <row r="7864">
          <cell r="D7864" t="str">
            <v>de Preço</v>
          </cell>
          <cell r="E7864" t="str">
            <v>Mediano (R$)</v>
          </cell>
        </row>
        <row r="7865">
          <cell r="A7865">
            <v>37744</v>
          </cell>
          <cell r="B7865" t="str">
            <v>SEMIRREBOQUE COM TRES EIXOS EM TANDEM TIPO BASCULANTE COM CACAMBA</v>
          </cell>
          <cell r="C7865" t="str">
            <v>UN</v>
          </cell>
          <cell r="D7865" t="str">
            <v>CR</v>
          </cell>
          <cell r="E7865">
            <v>117482.51</v>
          </cell>
        </row>
        <row r="7866">
          <cell r="B7866" t="str">
            <v>METALICA 18 M3 (INCLUI MONTAGEM, NAO INCLUI CAVALO MECANICO)</v>
          </cell>
        </row>
        <row r="7867">
          <cell r="A7867">
            <v>37741</v>
          </cell>
          <cell r="B7867" t="str">
            <v>SEMIRREBOQUE COM TRES EIXOS, PARA TRANSPORTE DE CARGA SECA, DIMENSOES</v>
          </cell>
          <cell r="C7867" t="str">
            <v>UN</v>
          </cell>
          <cell r="D7867" t="str">
            <v>CR</v>
          </cell>
          <cell r="E7867">
            <v>90853.14</v>
          </cell>
        </row>
        <row r="7868">
          <cell r="B7868" t="str">
            <v>APROXIMADAS 2,60 X 12,50 X 0,50 M (NAO INCLUI CAVALO MECANICO)</v>
          </cell>
        </row>
        <row r="7869">
          <cell r="A7869">
            <v>14618</v>
          </cell>
          <cell r="B7869" t="str">
            <v>SERRA CIRCULAR DE BANCADA COM MOTOR ELETRICO, POTENCIA DE *1600* W, PARA</v>
          </cell>
          <cell r="C7869" t="str">
            <v>UN</v>
          </cell>
          <cell r="D7869" t="str">
            <v>CR</v>
          </cell>
          <cell r="E7869">
            <v>1448.82</v>
          </cell>
        </row>
        <row r="7870">
          <cell r="B7870" t="str">
            <v>DISCO DE DIAMETRO DE 10" (250 MM)</v>
          </cell>
        </row>
        <row r="7871">
          <cell r="A7871">
            <v>40269</v>
          </cell>
          <cell r="B7871" t="str">
            <v>SERRA CIRCULAR DE BANCADA, MODELO PICA-PAU, DIAMETRO DE 350 MM.</v>
          </cell>
          <cell r="C7871" t="str">
            <v>UN</v>
          </cell>
          <cell r="D7871" t="str">
            <v>CR</v>
          </cell>
          <cell r="E7871">
            <v>5837.21</v>
          </cell>
        </row>
        <row r="7872">
          <cell r="B7872" t="str">
            <v>CARACTERISTICAS DO MOTOR: TRIFASICO, POTENCIA DE 5 HP, FREQUENCIA DE 60 HZ</v>
          </cell>
        </row>
        <row r="7873">
          <cell r="A7873">
            <v>6110</v>
          </cell>
          <cell r="B7873" t="str">
            <v>SERRALHEIRO</v>
          </cell>
          <cell r="C7873" t="str">
            <v>H</v>
          </cell>
          <cell r="D7873" t="str">
            <v>CR</v>
          </cell>
          <cell r="E7873">
            <v>10.54</v>
          </cell>
        </row>
        <row r="7874">
          <cell r="A7874">
            <v>40910</v>
          </cell>
          <cell r="B7874" t="str">
            <v>SERRALHEIRO (MENSALISTA)</v>
          </cell>
          <cell r="C7874" t="str">
            <v>MES</v>
          </cell>
          <cell r="D7874" t="str">
            <v>CR</v>
          </cell>
          <cell r="E7874">
            <v>1858.67</v>
          </cell>
        </row>
        <row r="7875">
          <cell r="A7875">
            <v>6111</v>
          </cell>
          <cell r="B7875" t="str">
            <v>SERVENTE</v>
          </cell>
          <cell r="C7875" t="str">
            <v>H</v>
          </cell>
          <cell r="D7875" t="str">
            <v>C</v>
          </cell>
          <cell r="E7875">
            <v>8.3000000000000007</v>
          </cell>
        </row>
        <row r="7876">
          <cell r="A7876">
            <v>41084</v>
          </cell>
          <cell r="B7876" t="str">
            <v>SERVENTE DE OBRAS (MENSALISTA)</v>
          </cell>
          <cell r="C7876" t="str">
            <v>MES</v>
          </cell>
          <cell r="D7876" t="str">
            <v>CR</v>
          </cell>
          <cell r="E7876">
            <v>1461.9</v>
          </cell>
        </row>
        <row r="7877">
          <cell r="A7877">
            <v>25950</v>
          </cell>
          <cell r="B7877" t="str">
            <v>SERVICO DE BOMBEAMENTO DE CONCRETO COM CONSUMO MINIMO DE 40 M3</v>
          </cell>
          <cell r="C7877" t="str">
            <v>M3</v>
          </cell>
          <cell r="D7877" t="str">
            <v>CR</v>
          </cell>
          <cell r="E7877">
            <v>36.840000000000003</v>
          </cell>
        </row>
        <row r="7878">
          <cell r="A7878">
            <v>38637</v>
          </cell>
          <cell r="B7878" t="str">
            <v>SIFAO EM METAL CROMADO PARA PIA AMERICANA, 1.1/2 X 1.1/2 "</v>
          </cell>
          <cell r="C7878" t="str">
            <v>UN</v>
          </cell>
          <cell r="D7878" t="str">
            <v>CR</v>
          </cell>
          <cell r="E7878">
            <v>154.57</v>
          </cell>
        </row>
        <row r="7879">
          <cell r="A7879">
            <v>6150</v>
          </cell>
          <cell r="B7879" t="str">
            <v>SIFAO EM METAL CROMADO PARA PIA AMERICANA, 1.1/2 X 2 "</v>
          </cell>
          <cell r="C7879" t="str">
            <v>UN</v>
          </cell>
          <cell r="D7879" t="str">
            <v>CR</v>
          </cell>
          <cell r="E7879">
            <v>156.46</v>
          </cell>
        </row>
        <row r="7880">
          <cell r="A7880">
            <v>6136</v>
          </cell>
          <cell r="B7880" t="str">
            <v>SIFAO EM METAL CROMADO PARA PIA OU LAVATORIO, 1 X 1.1/2 "</v>
          </cell>
          <cell r="C7880" t="str">
            <v>UN</v>
          </cell>
          <cell r="D7880" t="str">
            <v>C</v>
          </cell>
          <cell r="E7880">
            <v>122.99</v>
          </cell>
        </row>
        <row r="7881">
          <cell r="A7881">
            <v>38638</v>
          </cell>
          <cell r="B7881" t="str">
            <v>SIFAO EM METAL CROMADO PARA TANQUE, 1.1/4 X 1.1/2 "</v>
          </cell>
          <cell r="C7881" t="str">
            <v>UN</v>
          </cell>
          <cell r="D7881" t="str">
            <v>CR</v>
          </cell>
          <cell r="E7881">
            <v>130.25</v>
          </cell>
        </row>
        <row r="7882">
          <cell r="A7882">
            <v>38635</v>
          </cell>
          <cell r="B7882" t="str">
            <v>SIFAO PLASTICO EXTENSIVEL PARA LAVATORIO 1 X 1.1/2 "</v>
          </cell>
          <cell r="C7882" t="str">
            <v>UN</v>
          </cell>
          <cell r="D7882" t="str">
            <v>CR</v>
          </cell>
          <cell r="E7882">
            <v>4.34</v>
          </cell>
        </row>
        <row r="7883">
          <cell r="A7883">
            <v>20262</v>
          </cell>
          <cell r="B7883" t="str">
            <v>SIFAO PLASTICO EXTENSIVEL UNIVERSAL, TIPO COPO</v>
          </cell>
          <cell r="C7883" t="str">
            <v>UN</v>
          </cell>
          <cell r="D7883" t="str">
            <v>CR</v>
          </cell>
          <cell r="E7883">
            <v>6.01</v>
          </cell>
        </row>
        <row r="7884">
          <cell r="A7884">
            <v>6148</v>
          </cell>
          <cell r="B7884" t="str">
            <v>SIFAO PLASTICO FLEXIVEL SAIDA VERTICAL PARA COLUNA LAVATORIO, 1 X 1.1/2 "</v>
          </cell>
          <cell r="C7884" t="str">
            <v>UN</v>
          </cell>
          <cell r="D7884" t="str">
            <v>CR</v>
          </cell>
          <cell r="E7884">
            <v>6.46</v>
          </cell>
        </row>
        <row r="7885">
          <cell r="A7885">
            <v>6145</v>
          </cell>
          <cell r="B7885" t="str">
            <v>SIFAO PLASTICO TIPO COPO PARA PIA AMERICANA 1.1/2 X 1.1/2 "</v>
          </cell>
          <cell r="C7885" t="str">
            <v>UN</v>
          </cell>
          <cell r="D7885" t="str">
            <v>CR</v>
          </cell>
          <cell r="E7885">
            <v>11.59</v>
          </cell>
        </row>
        <row r="7886">
          <cell r="A7886">
            <v>6149</v>
          </cell>
          <cell r="B7886" t="str">
            <v>SIFAO PLASTICO TIPO COPO PARA PIA OU LAVATORIO, 1 X 1.1/2 "</v>
          </cell>
          <cell r="C7886" t="str">
            <v>UN</v>
          </cell>
          <cell r="D7886" t="str">
            <v>CR</v>
          </cell>
          <cell r="E7886">
            <v>10.93</v>
          </cell>
        </row>
        <row r="7887">
          <cell r="A7887">
            <v>6146</v>
          </cell>
          <cell r="B7887" t="str">
            <v>SIFAO PLASTICO TIPO COPO PARA TANQUE, 1.1/4 X 1.1/2 "</v>
          </cell>
          <cell r="C7887" t="str">
            <v>UN</v>
          </cell>
          <cell r="D7887" t="str">
            <v>CR</v>
          </cell>
          <cell r="E7887">
            <v>11.6</v>
          </cell>
        </row>
        <row r="7888">
          <cell r="A7888">
            <v>26026</v>
          </cell>
          <cell r="B7888" t="str">
            <v>SILICA ATIVA PARA ADICAO EM CONCRETO E ARGAMASSA</v>
          </cell>
          <cell r="C7888" t="str">
            <v>KG</v>
          </cell>
          <cell r="D7888" t="str">
            <v>CR</v>
          </cell>
          <cell r="E7888">
            <v>2.46</v>
          </cell>
        </row>
        <row r="7889">
          <cell r="A7889">
            <v>39961</v>
          </cell>
          <cell r="B7889" t="str">
            <v>SILICONE ACETICO USO GERAL INCOLOR 280 G</v>
          </cell>
          <cell r="C7889" t="str">
            <v>UN</v>
          </cell>
          <cell r="D7889" t="str">
            <v>CR</v>
          </cell>
          <cell r="E7889">
            <v>10.77</v>
          </cell>
        </row>
        <row r="7890">
          <cell r="A7890">
            <v>38061</v>
          </cell>
          <cell r="B7890" t="str">
            <v>SINALIZADOR NOTURNO SIMPLES PARA PARA-RAIOS, SEM RELE FOTOELETRICO</v>
          </cell>
          <cell r="C7890" t="str">
            <v>UN</v>
          </cell>
          <cell r="D7890" t="str">
            <v>CR</v>
          </cell>
          <cell r="E7890">
            <v>41.96</v>
          </cell>
        </row>
        <row r="7891">
          <cell r="A7891">
            <v>20250</v>
          </cell>
          <cell r="B7891" t="str">
            <v>SISAL EM FIBRA</v>
          </cell>
          <cell r="C7891" t="str">
            <v>KG</v>
          </cell>
          <cell r="D7891" t="str">
            <v>C</v>
          </cell>
          <cell r="E7891">
            <v>6.5</v>
          </cell>
        </row>
        <row r="7892">
          <cell r="A7892">
            <v>39965</v>
          </cell>
          <cell r="B7892" t="str">
            <v>SISTEMA DE FORMAS MANUSEAVEIS DE ALUMINIO, PARA BLOCO RESID. COM PAREDES DE</v>
          </cell>
          <cell r="C7892" t="str">
            <v>M2</v>
          </cell>
          <cell r="D7892" t="str">
            <v>AS</v>
          </cell>
          <cell r="E7892">
            <v>1201.92</v>
          </cell>
        </row>
        <row r="7893">
          <cell r="B7893" t="str">
            <v>CONCRETO MOLDADAS IN LOCO, EM CONFORMIDADE COM O ORCAMENTO REF. 9672:</v>
          </cell>
        </row>
        <row r="7894">
          <cell r="B7894" t="str">
            <v>BLOCO COM 4 PAV. E 4 UNIDADES POR PAV., UNIDADE HABITACIONALCOM</v>
          </cell>
        </row>
        <row r="7895">
          <cell r="A7895">
            <v>39964</v>
          </cell>
          <cell r="B7895" t="str">
            <v>SISTEMA DE FORMAS MANUSEAVEIS DE ALUMINIO, PARA EDIFICACAO RESIDENCIAL</v>
          </cell>
          <cell r="C7895" t="str">
            <v>M2</v>
          </cell>
          <cell r="D7895" t="str">
            <v>AS</v>
          </cell>
          <cell r="E7895">
            <v>988.95</v>
          </cell>
        </row>
        <row r="7896">
          <cell r="B7896" t="str">
            <v>UNIFAMILIAR COM PAREDES DE CONCRETO MOLDADAS IN LOCO, EM CONFORMIDADE COM</v>
          </cell>
        </row>
        <row r="7897">
          <cell r="B7897" t="str">
            <v>O ORCAMENTO REFERENCIAL 9658: NIDADE HABITACIONAL TERREA COM 38 M</v>
          </cell>
        </row>
        <row r="7898">
          <cell r="A7898">
            <v>7</v>
          </cell>
          <cell r="B7898" t="str">
            <v>SODA CAUSTICA EM ESCAMAS</v>
          </cell>
          <cell r="C7898" t="str">
            <v>KG</v>
          </cell>
          <cell r="D7898" t="str">
            <v>CR</v>
          </cell>
          <cell r="E7898">
            <v>8.89</v>
          </cell>
        </row>
        <row r="7899">
          <cell r="A7899">
            <v>39914</v>
          </cell>
          <cell r="B7899" t="str">
            <v>SOLDA EM VARETA FOSCOPER, D = *2,5* MM  X COMPRIMENTO 500 MM</v>
          </cell>
          <cell r="C7899" t="str">
            <v>KG</v>
          </cell>
          <cell r="D7899" t="str">
            <v>CR</v>
          </cell>
          <cell r="E7899">
            <v>97.91</v>
          </cell>
        </row>
        <row r="7900">
          <cell r="A7900">
            <v>13388</v>
          </cell>
          <cell r="B7900" t="str">
            <v>SOLDA 50/50</v>
          </cell>
          <cell r="C7900" t="str">
            <v>KG</v>
          </cell>
          <cell r="D7900" t="str">
            <v>CR</v>
          </cell>
          <cell r="E7900">
            <v>38.47</v>
          </cell>
        </row>
        <row r="7901">
          <cell r="A7901">
            <v>6160</v>
          </cell>
          <cell r="B7901" t="str">
            <v>SOLDADOR</v>
          </cell>
          <cell r="C7901" t="str">
            <v>H</v>
          </cell>
          <cell r="D7901" t="str">
            <v>C</v>
          </cell>
          <cell r="E7901">
            <v>11.17</v>
          </cell>
        </row>
        <row r="7902">
          <cell r="A7902">
            <v>41087</v>
          </cell>
          <cell r="B7902" t="str">
            <v>SOLDADOR (MENSALISTA)</v>
          </cell>
          <cell r="C7902" t="str">
            <v>MES</v>
          </cell>
          <cell r="D7902" t="str">
            <v>CR</v>
          </cell>
          <cell r="E7902">
            <v>1967.04</v>
          </cell>
        </row>
        <row r="7903">
          <cell r="A7903">
            <v>6166</v>
          </cell>
          <cell r="B7903" t="str">
            <v>SOLDADOR ELETRICO (PARA SOLDA A SER TESTADA COM RAIOS "X")</v>
          </cell>
          <cell r="C7903" t="str">
            <v>H</v>
          </cell>
          <cell r="D7903" t="str">
            <v>CR</v>
          </cell>
          <cell r="E7903">
            <v>12.19</v>
          </cell>
        </row>
        <row r="7904">
          <cell r="A7904">
            <v>41088</v>
          </cell>
          <cell r="B7904" t="str">
            <v>SOLDADOR ELETRICO (PARA SOLDA A SER TESTADA COM RAIOS "X") (MENSALISTA)</v>
          </cell>
          <cell r="C7904" t="str">
            <v>MES</v>
          </cell>
          <cell r="D7904" t="str">
            <v>CR</v>
          </cell>
          <cell r="E7904">
            <v>2148.2800000000002</v>
          </cell>
        </row>
        <row r="7905">
          <cell r="A7905">
            <v>20232</v>
          </cell>
          <cell r="B7905" t="str">
            <v>SOLEIRA GRANITO 15 X 3CM</v>
          </cell>
          <cell r="C7905" t="str">
            <v>M</v>
          </cell>
          <cell r="D7905" t="str">
            <v>CR</v>
          </cell>
          <cell r="E7905">
            <v>52.11</v>
          </cell>
        </row>
        <row r="7906">
          <cell r="A7906">
            <v>10856</v>
          </cell>
          <cell r="B7906" t="str">
            <v>SOLEIRA PRE-MOLDADA EM GRANILITE, MARMORITE OU GRANITINA, L = *15 CM</v>
          </cell>
          <cell r="C7906" t="str">
            <v>M</v>
          </cell>
          <cell r="D7906" t="str">
            <v>AS</v>
          </cell>
          <cell r="E7906">
            <v>49.26</v>
          </cell>
        </row>
        <row r="7907">
          <cell r="A7907">
            <v>4828</v>
          </cell>
          <cell r="B7907" t="str">
            <v>SOLEIRA/ PEITORIL EM MARMORE, POLIDO, BRANCO COMUM, L= *15* CM, E=  *2* CM,  CORTE</v>
          </cell>
          <cell r="C7907" t="str">
            <v>M</v>
          </cell>
          <cell r="D7907" t="str">
            <v>CR</v>
          </cell>
          <cell r="E7907">
            <v>21.32</v>
          </cell>
        </row>
        <row r="7908">
          <cell r="B7908" t="str">
            <v>RETO</v>
          </cell>
        </row>
        <row r="7909">
          <cell r="A7909">
            <v>20249</v>
          </cell>
          <cell r="B7909" t="str">
            <v>SOLEIRA/ TABEIRA EM MARMORE, POLIDO, BRANCO COMUM, L= 5 CM, E=  *2,0* CM</v>
          </cell>
          <cell r="C7909" t="str">
            <v>M</v>
          </cell>
          <cell r="D7909" t="str">
            <v>CR</v>
          </cell>
          <cell r="E7909">
            <v>11.67</v>
          </cell>
        </row>
        <row r="7910">
          <cell r="A7910">
            <v>11609</v>
          </cell>
          <cell r="B7910" t="str">
            <v>SOLUCAO ASFALTICA ELASTOMERICA PARA IMPRIMACAO, APLICACAO A FRIO</v>
          </cell>
          <cell r="C7910" t="str">
            <v>L</v>
          </cell>
          <cell r="D7910" t="str">
            <v>CR</v>
          </cell>
          <cell r="E7910">
            <v>9.93</v>
          </cell>
        </row>
        <row r="7911">
          <cell r="A7911">
            <v>20083</v>
          </cell>
          <cell r="B7911" t="str">
            <v>SOLUCAO LIMPADORA PARA PVC, FRASCO COM 1000 CM3</v>
          </cell>
          <cell r="C7911" t="str">
            <v>UN</v>
          </cell>
          <cell r="D7911" t="str">
            <v>CR</v>
          </cell>
          <cell r="E7911">
            <v>40.4</v>
          </cell>
        </row>
        <row r="7912">
          <cell r="A7912">
            <v>20082</v>
          </cell>
          <cell r="B7912" t="str">
            <v>SOLUCAO LIMPADORA PARA PVC, FRASCO COM 200 CM3</v>
          </cell>
          <cell r="C7912" t="str">
            <v>UN</v>
          </cell>
          <cell r="D7912" t="str">
            <v>CR</v>
          </cell>
          <cell r="E7912">
            <v>15.73</v>
          </cell>
        </row>
        <row r="7913">
          <cell r="A7913">
            <v>5318</v>
          </cell>
          <cell r="B7913" t="str">
            <v>SOLVENTE DILUENTE A BASE DE AGUARRAS</v>
          </cell>
          <cell r="C7913" t="str">
            <v>L</v>
          </cell>
          <cell r="D7913" t="str">
            <v>C</v>
          </cell>
          <cell r="E7913">
            <v>10.26</v>
          </cell>
        </row>
        <row r="7914">
          <cell r="A7914">
            <v>10691</v>
          </cell>
          <cell r="B7914" t="str">
            <v>SOLVENTE PARA COLA (PARA LAMINADO MELAMINICO) A BASE DE RESINA SINTETICA</v>
          </cell>
          <cell r="C7914" t="str">
            <v>L</v>
          </cell>
          <cell r="D7914" t="str">
            <v>CR</v>
          </cell>
          <cell r="E7914">
            <v>25.5</v>
          </cell>
        </row>
        <row r="7915">
          <cell r="A7915" t="str">
            <v>Obs: dimensões entre asteríscos (*) indicam a aceitação de medidas aproximadas.</v>
          </cell>
        </row>
        <row r="7917">
          <cell r="B7917" t="str">
            <v>PREÇOS DE INSUMOS</v>
          </cell>
          <cell r="D7917" t="str">
            <v>Página:</v>
          </cell>
          <cell r="E7917" t="str">
            <v>120 / 146</v>
          </cell>
        </row>
        <row r="7918">
          <cell r="A7918" t="str">
            <v>Indicação da origem do preço:</v>
          </cell>
        </row>
        <row r="7919">
          <cell r="A7919" t="str">
            <v>• C - para preço coletado pelo IBGE</v>
          </cell>
        </row>
        <row r="7920">
          <cell r="A7920" t="str">
            <v>• CR - para preço obtido por meio do coeficiente de representatividade do insumo (ver Manual de Metodologia e</v>
          </cell>
        </row>
        <row r="7921">
          <cell r="A7921" t="str">
            <v>Conceitos);</v>
          </cell>
        </row>
        <row r="7922">
          <cell r="A7922" t="str">
            <v>• AS - para preço atribuído com base no preço do insumo para a localidade de São Paulo.</v>
          </cell>
        </row>
        <row r="7923">
          <cell r="A7923" t="str">
            <v>Mês de Coleta:</v>
          </cell>
          <cell r="B7923" t="str">
            <v>06/2016 Pesquisa: IBGE</v>
          </cell>
        </row>
        <row r="7924">
          <cell r="B7924" t="str">
            <v>CUIABA</v>
          </cell>
          <cell r="C7924" t="str">
            <v>90,01</v>
          </cell>
          <cell r="E7924">
            <v>52.06</v>
          </cell>
        </row>
        <row r="7925">
          <cell r="A7925" t="str">
            <v>Localidade:</v>
          </cell>
          <cell r="B7925" t="str">
            <v>Encargos Sociais Desonerados(%) Horista:</v>
          </cell>
          <cell r="D7925" t="str">
            <v>Mensalista:</v>
          </cell>
        </row>
        <row r="7926">
          <cell r="A7926" t="str">
            <v>Código</v>
          </cell>
          <cell r="B7926" t="str">
            <v>Descriçao do Insumo</v>
          </cell>
          <cell r="C7926" t="str">
            <v>Unid</v>
          </cell>
          <cell r="D7926" t="str">
            <v>Origem</v>
          </cell>
          <cell r="E7926" t="str">
            <v>Preço</v>
          </cell>
        </row>
        <row r="7927">
          <cell r="D7927" t="str">
            <v>de Preço</v>
          </cell>
          <cell r="E7927" t="str">
            <v>Mediano (R$)</v>
          </cell>
        </row>
        <row r="7928">
          <cell r="A7928">
            <v>12295</v>
          </cell>
          <cell r="B7928" t="str">
            <v>SOQUETE DE BAQUELITE BASE E27, PARA LAMPADAS</v>
          </cell>
          <cell r="C7928" t="str">
            <v>UN</v>
          </cell>
          <cell r="D7928" t="str">
            <v>CR</v>
          </cell>
          <cell r="E7928">
            <v>3.07</v>
          </cell>
        </row>
        <row r="7929">
          <cell r="A7929">
            <v>12296</v>
          </cell>
          <cell r="B7929" t="str">
            <v>SOQUETE DE PORCELANA BASE E27, FIXO DE TETO, PARA LAMPADAS</v>
          </cell>
          <cell r="C7929" t="str">
            <v>UN</v>
          </cell>
          <cell r="D7929" t="str">
            <v>CR</v>
          </cell>
          <cell r="E7929">
            <v>3.97</v>
          </cell>
        </row>
        <row r="7930">
          <cell r="A7930">
            <v>12294</v>
          </cell>
          <cell r="B7930" t="str">
            <v>SOQUETE DE PORCELANA BASE E27, PARA USO AO TEMPO, PARA LAMPADAS</v>
          </cell>
          <cell r="C7930" t="str">
            <v>UN</v>
          </cell>
          <cell r="D7930" t="str">
            <v>CR</v>
          </cell>
          <cell r="E7930">
            <v>9.5399999999999991</v>
          </cell>
        </row>
        <row r="7931">
          <cell r="A7931">
            <v>14543</v>
          </cell>
          <cell r="B7931" t="str">
            <v>SOQUETE DE PVC / TERMOPLASTICO BASE E27, COM CHAVE, PARA LAMPADAS</v>
          </cell>
          <cell r="C7931" t="str">
            <v>UN</v>
          </cell>
          <cell r="D7931" t="str">
            <v>CR</v>
          </cell>
          <cell r="E7931">
            <v>6.81</v>
          </cell>
        </row>
        <row r="7932">
          <cell r="A7932">
            <v>13329</v>
          </cell>
          <cell r="B7932" t="str">
            <v>SOQUETE DE PVC / TERMOPLASTICO BASE E27, COM RABICHO, PARA LAMPADAS</v>
          </cell>
          <cell r="C7932" t="str">
            <v>UN</v>
          </cell>
          <cell r="D7932" t="str">
            <v>C</v>
          </cell>
          <cell r="E7932">
            <v>4</v>
          </cell>
        </row>
        <row r="7933">
          <cell r="A7933">
            <v>21044</v>
          </cell>
          <cell r="B7933" t="str">
            <v>SPRINKLER TIPO PENDENTE, 68 GRAUS CELSIUS (BULBO VERMELHO), ACABAMENTO</v>
          </cell>
          <cell r="C7933" t="str">
            <v>UN</v>
          </cell>
          <cell r="D7933" t="str">
            <v>CR</v>
          </cell>
          <cell r="E7933">
            <v>24.51</v>
          </cell>
        </row>
        <row r="7934">
          <cell r="B7934" t="str">
            <v>CROMADO, 1/2" - 15 MM</v>
          </cell>
        </row>
        <row r="7935">
          <cell r="A7935">
            <v>21045</v>
          </cell>
          <cell r="B7935" t="str">
            <v>SPRINKLER TIPO PENDENTE, 68 GRAUS CELSIUS (BULBO VERMELHO), ACABAMENTO</v>
          </cell>
          <cell r="C7935" t="str">
            <v>UN</v>
          </cell>
          <cell r="D7935" t="str">
            <v>CR</v>
          </cell>
          <cell r="E7935">
            <v>33.58</v>
          </cell>
        </row>
        <row r="7936">
          <cell r="B7936" t="str">
            <v>CROMADO, 3/4" - 20 MM</v>
          </cell>
        </row>
        <row r="7937">
          <cell r="A7937">
            <v>21040</v>
          </cell>
          <cell r="B7937" t="str">
            <v>SPRINKLER TIPO PENDENTE, 68 GRAUS CELSIUS (BULBO VERMELHO), ACABAMENTO</v>
          </cell>
          <cell r="C7937" t="str">
            <v>UN</v>
          </cell>
          <cell r="D7937" t="str">
            <v>C</v>
          </cell>
          <cell r="E7937">
            <v>23.99</v>
          </cell>
        </row>
        <row r="7938">
          <cell r="B7938" t="str">
            <v>NATURAL, 1/2" - 15 MM</v>
          </cell>
        </row>
        <row r="7939">
          <cell r="A7939">
            <v>21041</v>
          </cell>
          <cell r="B7939" t="str">
            <v>SPRINKLER TIPO PENDENTE, 68 GRAUS CELSIUS (BULBO VERMELHO), ACABAMENTO</v>
          </cell>
          <cell r="C7939" t="str">
            <v>UN</v>
          </cell>
          <cell r="D7939" t="str">
            <v>CR</v>
          </cell>
          <cell r="E7939">
            <v>28.96</v>
          </cell>
        </row>
        <row r="7940">
          <cell r="B7940" t="str">
            <v>NATURAL, 3/4" - 20 MM</v>
          </cell>
        </row>
        <row r="7941">
          <cell r="A7941">
            <v>21047</v>
          </cell>
          <cell r="B7941" t="str">
            <v>SPRINKLER TIPO PENDENTE, 79 GRAUS CELSIUS (BULBO AMARELO), ACABAMENTO</v>
          </cell>
          <cell r="C7941" t="str">
            <v>UN</v>
          </cell>
          <cell r="D7941" t="str">
            <v>CR</v>
          </cell>
          <cell r="E7941">
            <v>36.14</v>
          </cell>
        </row>
        <row r="7942">
          <cell r="B7942" t="str">
            <v>CROMADO, 3/4" - 20 MM</v>
          </cell>
        </row>
        <row r="7943">
          <cell r="A7943">
            <v>21042</v>
          </cell>
          <cell r="B7943" t="str">
            <v>SPRINKLER TIPO PENDENTE, 79 GRAUS CELSIUS (BULBO AMARELO), ACABAMENTO</v>
          </cell>
          <cell r="C7943" t="str">
            <v>UN</v>
          </cell>
          <cell r="D7943" t="str">
            <v>CR</v>
          </cell>
          <cell r="E7943">
            <v>27.86</v>
          </cell>
        </row>
        <row r="7944">
          <cell r="B7944" t="str">
            <v>NATURAL, 1/2" - 15 MM</v>
          </cell>
        </row>
        <row r="7945">
          <cell r="A7945">
            <v>21043</v>
          </cell>
          <cell r="B7945" t="str">
            <v>SPRINKLER TIPO PENDENTE, 79 GRAUS CELSIUS (BULBO AMARELO), ACABAMENTO</v>
          </cell>
          <cell r="C7945" t="str">
            <v>UN</v>
          </cell>
          <cell r="D7945" t="str">
            <v>CR</v>
          </cell>
          <cell r="E7945">
            <v>35.19</v>
          </cell>
        </row>
        <row r="7946">
          <cell r="B7946" t="str">
            <v>NATURAL, 3/4" - 20 MM</v>
          </cell>
        </row>
        <row r="7947">
          <cell r="A7947">
            <v>21046</v>
          </cell>
          <cell r="B7947" t="str">
            <v>SPRINKLER TIPO PENDENTE, 79 GRAUS CELSIUS (BULBO AMARELO,) ACABAMENTO</v>
          </cell>
          <cell r="C7947" t="str">
            <v>UN</v>
          </cell>
          <cell r="D7947" t="str">
            <v>CR</v>
          </cell>
          <cell r="E7947">
            <v>27.86</v>
          </cell>
        </row>
        <row r="7948">
          <cell r="B7948" t="str">
            <v>CROMADO, 1/2" - 15 MM</v>
          </cell>
        </row>
        <row r="7949">
          <cell r="A7949">
            <v>11895</v>
          </cell>
          <cell r="B7949" t="str">
            <v>SUMIDOURO CONCRETO PRE MOLDADO, COMPLETO, PARA 10 CONTRIBUINTES</v>
          </cell>
          <cell r="C7949" t="str">
            <v>UN</v>
          </cell>
          <cell r="D7949" t="str">
            <v>CR</v>
          </cell>
          <cell r="E7949">
            <v>516.03</v>
          </cell>
        </row>
        <row r="7950">
          <cell r="A7950">
            <v>11896</v>
          </cell>
          <cell r="B7950" t="str">
            <v>SUMIDOURO CONCRETO PRE MOLDADO, COMPLETO, PARA 100 CONTRIBUINTES</v>
          </cell>
          <cell r="C7950" t="str">
            <v>UN</v>
          </cell>
          <cell r="D7950" t="str">
            <v>CR</v>
          </cell>
          <cell r="E7950">
            <v>2704.72</v>
          </cell>
        </row>
        <row r="7951">
          <cell r="A7951">
            <v>11897</v>
          </cell>
          <cell r="B7951" t="str">
            <v>SUMIDOURO CONCRETO PRE MOLDADO, COMPLETO, PARA 150 CONTRIBUINTES</v>
          </cell>
          <cell r="C7951" t="str">
            <v>UN</v>
          </cell>
          <cell r="D7951" t="str">
            <v>CR</v>
          </cell>
          <cell r="E7951">
            <v>3529.18</v>
          </cell>
        </row>
        <row r="7952">
          <cell r="A7952">
            <v>11898</v>
          </cell>
          <cell r="B7952" t="str">
            <v>SUMIDOURO CONCRETO PRE MOLDADO, COMPLETO, PARA 200 CONTRIBUINTES</v>
          </cell>
          <cell r="C7952" t="str">
            <v>UN</v>
          </cell>
          <cell r="D7952" t="str">
            <v>CR</v>
          </cell>
          <cell r="E7952">
            <v>3707.12</v>
          </cell>
        </row>
        <row r="7953">
          <cell r="A7953">
            <v>3282</v>
          </cell>
          <cell r="B7953" t="str">
            <v>SUMIDOURO CONCRETO PRE MOLDADO, COMPLETO, PARA 5 CONTRIBUINTES</v>
          </cell>
          <cell r="C7953" t="str">
            <v>UN</v>
          </cell>
          <cell r="D7953" t="str">
            <v>CR</v>
          </cell>
          <cell r="E7953">
            <v>375.16</v>
          </cell>
        </row>
        <row r="7954">
          <cell r="A7954">
            <v>11899</v>
          </cell>
          <cell r="B7954" t="str">
            <v>SUMIDOURO CONCRETO PRE MOLDADO, COMPLETO, PARA 50 CONTRIBUINTES</v>
          </cell>
          <cell r="C7954" t="str">
            <v>UN</v>
          </cell>
          <cell r="D7954" t="str">
            <v>CR</v>
          </cell>
          <cell r="E7954">
            <v>1829.83</v>
          </cell>
        </row>
        <row r="7955">
          <cell r="A7955">
            <v>11900</v>
          </cell>
          <cell r="B7955" t="str">
            <v>SUMIDOURO CONCRETO PRE MOLDADO, COMPLETO, PARA 75 CONTRIBUINTES</v>
          </cell>
          <cell r="C7955" t="str">
            <v>UN</v>
          </cell>
          <cell r="D7955" t="str">
            <v>CR</v>
          </cell>
          <cell r="E7955">
            <v>2508.98</v>
          </cell>
        </row>
        <row r="7956">
          <cell r="A7956">
            <v>14149</v>
          </cell>
          <cell r="B7956" t="str">
            <v>SUPORTE "Y" PARA FITA PERFURADA</v>
          </cell>
          <cell r="C7956" t="str">
            <v>CENTO</v>
          </cell>
          <cell r="D7956" t="str">
            <v>CR</v>
          </cell>
          <cell r="E7956">
            <v>221.9</v>
          </cell>
        </row>
        <row r="7957">
          <cell r="A7957">
            <v>40615</v>
          </cell>
          <cell r="B7957" t="str">
            <v>SUPORTE DE FIXACAO PARA ESPELHO / PLACA 4" X 2", PARA 3 MODULOS, PARA INSTALACAO</v>
          </cell>
          <cell r="C7957" t="str">
            <v>UN</v>
          </cell>
          <cell r="D7957" t="str">
            <v>CR</v>
          </cell>
          <cell r="E7957">
            <v>0.9</v>
          </cell>
        </row>
        <row r="7958">
          <cell r="B7958" t="str">
            <v>DE TOMADAS E INTERRUPTORES (SOMENTE SUPORTE) (COLETADO CAIXA)</v>
          </cell>
        </row>
        <row r="7959">
          <cell r="A7959">
            <v>40617</v>
          </cell>
          <cell r="B7959" t="str">
            <v>SUPORTE DE FIXACAO PARA ESPELHO / PLACA 4" X 4", PARA 6 MODULOS, PARA INSTALACAO</v>
          </cell>
          <cell r="C7959" t="str">
            <v>UN</v>
          </cell>
          <cell r="D7959" t="str">
            <v>CR</v>
          </cell>
          <cell r="E7959">
            <v>1.93</v>
          </cell>
        </row>
        <row r="7960">
          <cell r="B7960" t="str">
            <v>DE TOMADAS E INTERRUPTORES (SOMENTE SUPORTE) (COLETADO CAIXA)</v>
          </cell>
        </row>
        <row r="7961">
          <cell r="A7961">
            <v>20061</v>
          </cell>
          <cell r="B7961" t="str">
            <v>SUPORTE DE PVC PARA CALHA PLUVIAL, DIAMETRO ENTRE 119 E 170 MM, PARA DRENAGEM</v>
          </cell>
          <cell r="C7961" t="str">
            <v>UN</v>
          </cell>
          <cell r="D7961" t="str">
            <v>CR</v>
          </cell>
          <cell r="E7961">
            <v>2.59</v>
          </cell>
        </row>
        <row r="7962">
          <cell r="B7962" t="str">
            <v>PREDIAL</v>
          </cell>
        </row>
        <row r="7963">
          <cell r="A7963">
            <v>7576</v>
          </cell>
          <cell r="B7963" t="str">
            <v>SUPORTE EM ACO GALVANIZADO PARA TRANSFORMADOR PARA POSTE DUPLO T 185 X 95</v>
          </cell>
          <cell r="C7963" t="str">
            <v>UN</v>
          </cell>
          <cell r="D7963" t="str">
            <v>CR</v>
          </cell>
          <cell r="E7963">
            <v>90.71</v>
          </cell>
        </row>
        <row r="7964">
          <cell r="B7964" t="str">
            <v>MM, CHAPA DE 5/16"</v>
          </cell>
        </row>
        <row r="7965">
          <cell r="A7965">
            <v>3384</v>
          </cell>
          <cell r="B7965" t="str">
            <v>SUPORTE GUIA SIMPLES COM ROLDANA EM POLIPROPILENO PARA CHUMBAR, H = 20 CM</v>
          </cell>
          <cell r="C7965" t="str">
            <v>UN</v>
          </cell>
          <cell r="D7965" t="str">
            <v>CR</v>
          </cell>
          <cell r="E7965">
            <v>3.95</v>
          </cell>
        </row>
        <row r="7966">
          <cell r="A7966">
            <v>7572</v>
          </cell>
          <cell r="B7966" t="str">
            <v>SUPORTE ISOLADOR REFORCADO DIAMETRO NOMINAL 5/16", COM ROSCA SOBERBA E</v>
          </cell>
          <cell r="C7966" t="str">
            <v>UN</v>
          </cell>
          <cell r="D7966" t="str">
            <v>CR</v>
          </cell>
          <cell r="E7966">
            <v>6.71</v>
          </cell>
        </row>
        <row r="7967">
          <cell r="B7967" t="str">
            <v>BUCHA</v>
          </cell>
        </row>
        <row r="7968">
          <cell r="A7968">
            <v>3396</v>
          </cell>
          <cell r="B7968" t="str">
            <v>SUPORTE ISOLADOR SIMPLES DIAMETRO NOMINAL 5/16", COM ROSCA SOBERBA E BUCHA</v>
          </cell>
          <cell r="C7968" t="str">
            <v>UN</v>
          </cell>
          <cell r="D7968" t="str">
            <v>CR</v>
          </cell>
          <cell r="E7968">
            <v>4.75</v>
          </cell>
        </row>
        <row r="7969">
          <cell r="A7969">
            <v>37590</v>
          </cell>
          <cell r="B7969" t="str">
            <v>SUPORTE MAO-FRANCESA EM ACO, ABAS IGUAIS 30 CM, CAPACIDADE MINIMA 60 KG,</v>
          </cell>
          <cell r="C7969" t="str">
            <v>UN</v>
          </cell>
          <cell r="D7969" t="str">
            <v>CR</v>
          </cell>
          <cell r="E7969">
            <v>22.25</v>
          </cell>
        </row>
        <row r="7970">
          <cell r="B7970" t="str">
            <v>BRANCO</v>
          </cell>
        </row>
        <row r="7971">
          <cell r="A7971">
            <v>37591</v>
          </cell>
          <cell r="B7971" t="str">
            <v>SUPORTE MAO-FRANCESA EM ACO, ABAS IGUAIS 40 CM, CAPACIDADE MINIMA 70 KG,</v>
          </cell>
          <cell r="C7971" t="str">
            <v>UN</v>
          </cell>
          <cell r="D7971" t="str">
            <v>CR</v>
          </cell>
          <cell r="E7971">
            <v>30.96</v>
          </cell>
        </row>
        <row r="7972">
          <cell r="B7972" t="str">
            <v>BRANCO</v>
          </cell>
        </row>
        <row r="7973">
          <cell r="A7973">
            <v>12626</v>
          </cell>
          <cell r="B7973" t="str">
            <v>SUPORTE METALICO PARA CALHA PLUVIAL,  ZINCADO, DOBRADO, DIAMETRO ENTRE 119 E</v>
          </cell>
          <cell r="C7973" t="str">
            <v>UN</v>
          </cell>
          <cell r="D7973" t="str">
            <v>CR</v>
          </cell>
          <cell r="E7973">
            <v>12.45</v>
          </cell>
        </row>
        <row r="7974">
          <cell r="B7974" t="str">
            <v>170 MM, PARA DRENAGEM PREDIAL</v>
          </cell>
        </row>
        <row r="7975">
          <cell r="A7975">
            <v>11033</v>
          </cell>
          <cell r="B7975" t="str">
            <v>SUPORTE PARA CALHA DE 150 MM EM FERRO GALVANIZADO</v>
          </cell>
          <cell r="C7975" t="str">
            <v>UN</v>
          </cell>
          <cell r="D7975" t="str">
            <v>CR</v>
          </cell>
          <cell r="E7975">
            <v>3.4</v>
          </cell>
        </row>
        <row r="7976">
          <cell r="A7976">
            <v>390</v>
          </cell>
          <cell r="B7976" t="str">
            <v>SUPORTE PARA TUBO DIAMETRO NOMINAL 2", COM ROSCA MECANICA</v>
          </cell>
          <cell r="C7976" t="str">
            <v>UN</v>
          </cell>
          <cell r="D7976" t="str">
            <v>CR</v>
          </cell>
          <cell r="E7976">
            <v>9.5399999999999991</v>
          </cell>
        </row>
        <row r="7977">
          <cell r="A7977">
            <v>6178</v>
          </cell>
          <cell r="B7977" t="str">
            <v>TABUA DE  MADEIRA PARA PISO, CUMARU/IPE CHAMPANHE OU EQUIVALENTE DA REGIAO,</v>
          </cell>
          <cell r="C7977" t="str">
            <v>M2</v>
          </cell>
          <cell r="D7977" t="str">
            <v>CR</v>
          </cell>
          <cell r="E7977">
            <v>68.47</v>
          </cell>
        </row>
        <row r="7978">
          <cell r="B7978" t="str">
            <v>ENCAIXE MACHO/FEMEA, *10 X 2* CM</v>
          </cell>
        </row>
        <row r="7979">
          <cell r="A7979">
            <v>6180</v>
          </cell>
          <cell r="B7979" t="str">
            <v>TABUA DE  MADEIRA PARA PISO, CUMARU/IPE CHAMPANHE OU EQUIVALENTE DA REGIAO,</v>
          </cell>
          <cell r="C7979" t="str">
            <v>M2</v>
          </cell>
          <cell r="D7979" t="str">
            <v>C</v>
          </cell>
          <cell r="E7979">
            <v>73.900000000000006</v>
          </cell>
        </row>
        <row r="7980">
          <cell r="B7980" t="str">
            <v>ENCAIXE MACHO/FEMEA, *15 X 2* CM</v>
          </cell>
        </row>
        <row r="7981">
          <cell r="A7981">
            <v>6182</v>
          </cell>
          <cell r="B7981" t="str">
            <v>TABUA DE  MADEIRA PARA PISO, IPE (CERNE) OU EQUIVALENTE DA REGIAO, ENCAIXE</v>
          </cell>
          <cell r="C7981" t="str">
            <v>M2</v>
          </cell>
          <cell r="D7981" t="str">
            <v>CR</v>
          </cell>
          <cell r="E7981">
            <v>91.72</v>
          </cell>
        </row>
        <row r="7982">
          <cell r="B7982" t="str">
            <v>MACHO/FEMEA, *20 X 2* CM</v>
          </cell>
        </row>
        <row r="7983">
          <cell r="A7983" t="str">
            <v>Obs: dimensões entre asteríscos (*) indicam a aceitação de medidas aproximadas.</v>
          </cell>
        </row>
        <row r="7985">
          <cell r="B7985" t="str">
            <v>PREÇOS DE INSUMOS</v>
          </cell>
          <cell r="D7985" t="str">
            <v>Página:</v>
          </cell>
          <cell r="E7985" t="str">
            <v>121 / 146</v>
          </cell>
        </row>
        <row r="7986">
          <cell r="A7986" t="str">
            <v>Indicação da origem do preço:</v>
          </cell>
        </row>
        <row r="7987">
          <cell r="A7987" t="str">
            <v>• C - para preço coletado pelo IBGE</v>
          </cell>
        </row>
        <row r="7988">
          <cell r="A7988" t="str">
            <v>• CR - para preço obtido por meio do coeficiente de representatividade do insumo (ver Manual de Metodologia e</v>
          </cell>
        </row>
        <row r="7989">
          <cell r="A7989" t="str">
            <v>Conceitos);</v>
          </cell>
        </row>
        <row r="7990">
          <cell r="A7990" t="str">
            <v>• AS - para preço atribuído com base no preço do insumo para a localidade de São Paulo.</v>
          </cell>
        </row>
        <row r="7991">
          <cell r="A7991" t="str">
            <v>Mês de Coleta:</v>
          </cell>
          <cell r="B7991" t="str">
            <v>06/2016 Pesquisa: IBGE</v>
          </cell>
        </row>
        <row r="7992">
          <cell r="B7992" t="str">
            <v>CUIABA</v>
          </cell>
          <cell r="C7992" t="str">
            <v>90,01</v>
          </cell>
          <cell r="E7992">
            <v>52.06</v>
          </cell>
        </row>
        <row r="7993">
          <cell r="A7993" t="str">
            <v>Localidade:</v>
          </cell>
          <cell r="B7993" t="str">
            <v>Encargos Sociais Desonerados(%) Horista:</v>
          </cell>
          <cell r="D7993" t="str">
            <v>Mensalista:</v>
          </cell>
        </row>
        <row r="7994">
          <cell r="A7994" t="str">
            <v>Código</v>
          </cell>
          <cell r="B7994" t="str">
            <v>Descriçao do Insumo</v>
          </cell>
          <cell r="C7994" t="str">
            <v>Unid</v>
          </cell>
          <cell r="D7994" t="str">
            <v>Origem</v>
          </cell>
          <cell r="E7994" t="str">
            <v>Preço</v>
          </cell>
        </row>
        <row r="7995">
          <cell r="D7995" t="str">
            <v>de Preço</v>
          </cell>
          <cell r="E7995" t="str">
            <v>Mediano (R$)</v>
          </cell>
        </row>
        <row r="7996">
          <cell r="A7996">
            <v>6204</v>
          </cell>
          <cell r="B7996" t="str">
            <v>TABUA DE MADEIRA DE LEI, *2,5 X 15* CM (1Â X 6Â) NAO APARELHADA, (TABEIRA-</v>
          </cell>
          <cell r="C7996" t="str">
            <v>M</v>
          </cell>
          <cell r="D7996" t="str">
            <v>C</v>
          </cell>
          <cell r="E7996">
            <v>4.6500000000000004</v>
          </cell>
        </row>
        <row r="7997">
          <cell r="B7997" t="str">
            <v>P/TELHADO).</v>
          </cell>
        </row>
        <row r="7998">
          <cell r="A7998">
            <v>3993</v>
          </cell>
          <cell r="B7998" t="str">
            <v>TABUA MADEIRA LEI  E = 2,5CM (1") APARELHADA</v>
          </cell>
          <cell r="C7998" t="str">
            <v>M2</v>
          </cell>
          <cell r="D7998" t="str">
            <v>CR</v>
          </cell>
          <cell r="E7998">
            <v>27.98</v>
          </cell>
        </row>
        <row r="7999">
          <cell r="A7999">
            <v>3992</v>
          </cell>
          <cell r="B7999" t="str">
            <v>TABUA MADEIRA LEI  2,5 X 30,0CM (1 X 12") APARELHADA</v>
          </cell>
          <cell r="C7999" t="str">
            <v>M</v>
          </cell>
          <cell r="D7999" t="str">
            <v>CR</v>
          </cell>
          <cell r="E7999">
            <v>8.4</v>
          </cell>
        </row>
        <row r="8000">
          <cell r="A8000">
            <v>3990</v>
          </cell>
          <cell r="B8000" t="str">
            <v>TABUA MADEIRA LEI 2,5 X 25,0CM (1 X 10") APARELHADA</v>
          </cell>
          <cell r="C8000" t="str">
            <v>M</v>
          </cell>
          <cell r="D8000" t="str">
            <v>CR</v>
          </cell>
          <cell r="E8000">
            <v>7</v>
          </cell>
        </row>
        <row r="8001">
          <cell r="A8001">
            <v>6193</v>
          </cell>
          <cell r="B8001" t="str">
            <v>TABUA MADEIRA 2A QUALIDADE 2,5 X 20,0CM (1 X 8") NAO APARELHADA</v>
          </cell>
          <cell r="C8001" t="str">
            <v>M</v>
          </cell>
          <cell r="D8001" t="str">
            <v>CR</v>
          </cell>
          <cell r="E8001">
            <v>4.16</v>
          </cell>
        </row>
        <row r="8002">
          <cell r="A8002">
            <v>6189</v>
          </cell>
          <cell r="B8002" t="str">
            <v>TABUA MADEIRA 2A QUALIDADE 2,5 X 30,0CM (1 X 12") NAO APARELHADA</v>
          </cell>
          <cell r="C8002" t="str">
            <v>M</v>
          </cell>
          <cell r="D8002" t="str">
            <v>CR</v>
          </cell>
          <cell r="E8002">
            <v>6.25</v>
          </cell>
        </row>
        <row r="8003">
          <cell r="A8003">
            <v>10567</v>
          </cell>
          <cell r="B8003" t="str">
            <v>TABUA MADEIRA 3A QUALIDADE 2,5 X 23,0CM (1 X 9") NAO APARELHADA</v>
          </cell>
          <cell r="C8003" t="str">
            <v>M</v>
          </cell>
          <cell r="D8003" t="str">
            <v>CR</v>
          </cell>
          <cell r="E8003">
            <v>4.24</v>
          </cell>
        </row>
        <row r="8004">
          <cell r="A8004">
            <v>6212</v>
          </cell>
          <cell r="B8004" t="str">
            <v>TABUA MADEIRA 3A QUALIDADE 2,5 X 30,0CM (1 X 12 ) NAO APARELHADA</v>
          </cell>
          <cell r="C8004" t="str">
            <v>M</v>
          </cell>
          <cell r="D8004" t="str">
            <v>CR</v>
          </cell>
          <cell r="E8004">
            <v>5.93</v>
          </cell>
        </row>
        <row r="8005">
          <cell r="A8005">
            <v>6188</v>
          </cell>
          <cell r="B8005" t="str">
            <v>TABUA MADEIRA 3A QUALIDADE 2,5 X 30CM (1 X 12 ) NAO APARELHADA</v>
          </cell>
          <cell r="C8005" t="str">
            <v>M2</v>
          </cell>
          <cell r="D8005" t="str">
            <v>CR</v>
          </cell>
          <cell r="E8005">
            <v>19.79</v>
          </cell>
        </row>
        <row r="8006">
          <cell r="A8006">
            <v>6214</v>
          </cell>
          <cell r="B8006" t="str">
            <v>TACO DE MADEIRA PARA PISO, IPE (CERNE) OU EQUIVALENTE DA REGIAO, 7 X 42 CM, E = 2</v>
          </cell>
          <cell r="C8006" t="str">
            <v>M2</v>
          </cell>
          <cell r="D8006" t="str">
            <v>CR</v>
          </cell>
          <cell r="E8006">
            <v>42.89</v>
          </cell>
        </row>
        <row r="8007">
          <cell r="B8007" t="str">
            <v>CM</v>
          </cell>
        </row>
        <row r="8008">
          <cell r="A8008">
            <v>36153</v>
          </cell>
          <cell r="B8008" t="str">
            <v>TALABARTE DE SEGURANCA, 2 MOSQUETOES TRAVA DUPLA *53* MM DE ABERTURA, COM</v>
          </cell>
          <cell r="C8008" t="str">
            <v>UN</v>
          </cell>
          <cell r="D8008" t="str">
            <v>CR</v>
          </cell>
          <cell r="E8008">
            <v>152.19999999999999</v>
          </cell>
        </row>
        <row r="8009">
          <cell r="B8009" t="str">
            <v>ABSORVEDOR DE ENERGIA</v>
          </cell>
        </row>
        <row r="8010">
          <cell r="A8010">
            <v>10740</v>
          </cell>
          <cell r="B8010" t="str">
            <v>TALHA ELETRICA 3 T, VELOCIDADE  2,1 M / MIN, POTENCIA 1,3 KW</v>
          </cell>
          <cell r="C8010" t="str">
            <v>UN</v>
          </cell>
          <cell r="D8010" t="str">
            <v>CR</v>
          </cell>
          <cell r="E8010">
            <v>9191.7900000000009</v>
          </cell>
        </row>
        <row r="8011">
          <cell r="A8011">
            <v>10809</v>
          </cell>
          <cell r="B8011" t="str">
            <v>TALHA ELETRICA 3 T, VELOCIDADE  2,1 M / MIN, POTENCIA 1,3 KW - (LOCACAO)</v>
          </cell>
          <cell r="C8011" t="str">
            <v>H</v>
          </cell>
          <cell r="D8011" t="str">
            <v>AS</v>
          </cell>
          <cell r="E8011">
            <v>1.1599999999999999</v>
          </cell>
        </row>
        <row r="8012">
          <cell r="A8012">
            <v>13914</v>
          </cell>
          <cell r="B8012" t="str">
            <v>TALHA MANUAL DE CORRENTE, CAPACIDADE DE 1 T COM ELEVACAO DE 3 M</v>
          </cell>
          <cell r="C8012" t="str">
            <v>UN</v>
          </cell>
          <cell r="D8012" t="str">
            <v>CR</v>
          </cell>
          <cell r="E8012">
            <v>665.06</v>
          </cell>
        </row>
        <row r="8013">
          <cell r="A8013">
            <v>10742</v>
          </cell>
          <cell r="B8013" t="str">
            <v>TALHA MANUAL DE CORRENTE, CAPACIDADE DE 2 T COM ELEVACAO DE 3 M</v>
          </cell>
          <cell r="C8013" t="str">
            <v>UN</v>
          </cell>
          <cell r="D8013" t="str">
            <v>C</v>
          </cell>
          <cell r="E8013">
            <v>970</v>
          </cell>
        </row>
        <row r="8014">
          <cell r="A8014">
            <v>10811</v>
          </cell>
          <cell r="B8014" t="str">
            <v>TALHA MANUAL DE CORRENTE, CAPACIDADE DE 2 T COM ELEVACAO DE 3 M - (LOCACAO)</v>
          </cell>
          <cell r="C8014" t="str">
            <v>H</v>
          </cell>
          <cell r="D8014" t="str">
            <v>AS</v>
          </cell>
          <cell r="E8014">
            <v>0.99</v>
          </cell>
        </row>
        <row r="8015">
          <cell r="A8015">
            <v>38465</v>
          </cell>
          <cell r="B8015" t="str">
            <v>TALHADEIRA COM PUNHO DE PROTECAO *20 X 250* MM</v>
          </cell>
          <cell r="C8015" t="str">
            <v>UN</v>
          </cell>
          <cell r="D8015" t="str">
            <v>CR</v>
          </cell>
          <cell r="E8015">
            <v>23.19</v>
          </cell>
        </row>
        <row r="8016">
          <cell r="A8016">
            <v>7552</v>
          </cell>
          <cell r="B8016" t="str">
            <v>TAMPA CEGA EM LATAO POLIDO PARA CONDULETE EM LIGA DE ALUMINIO 4 X 4"</v>
          </cell>
          <cell r="C8016" t="str">
            <v>UN</v>
          </cell>
          <cell r="D8016" t="str">
            <v>CR</v>
          </cell>
          <cell r="E8016">
            <v>9.25</v>
          </cell>
        </row>
        <row r="8017">
          <cell r="A8017">
            <v>7543</v>
          </cell>
          <cell r="B8017" t="str">
            <v>TAMPA CEGA EM PVC P/CONDULETE 4 X 2"</v>
          </cell>
          <cell r="C8017" t="str">
            <v>UN</v>
          </cell>
          <cell r="D8017" t="str">
            <v>CR</v>
          </cell>
          <cell r="E8017">
            <v>3.44</v>
          </cell>
        </row>
        <row r="8018">
          <cell r="A8018">
            <v>13255</v>
          </cell>
          <cell r="B8018" t="str">
            <v>TAMPA DE CONCRETO PARA PV OU CAIXA DE INSPECAO, DIMENSOES 600 X 600 X 50 MM</v>
          </cell>
          <cell r="C8018" t="str">
            <v>UN</v>
          </cell>
          <cell r="D8018" t="str">
            <v>CR</v>
          </cell>
          <cell r="E8018">
            <v>42.39</v>
          </cell>
        </row>
        <row r="8019">
          <cell r="A8019">
            <v>20964</v>
          </cell>
          <cell r="B8019" t="str">
            <v>TAMPAO COM CORRENTE, EM LATAO, ENGATE RAPIDO 1 1/2", PARA INSTALACAO PREDIAL</v>
          </cell>
          <cell r="C8019" t="str">
            <v>UN</v>
          </cell>
          <cell r="D8019" t="str">
            <v>CR</v>
          </cell>
          <cell r="E8019">
            <v>50.76</v>
          </cell>
        </row>
        <row r="8020">
          <cell r="B8020" t="str">
            <v>DE COMBATE A INCENDIO</v>
          </cell>
        </row>
        <row r="8021">
          <cell r="A8021">
            <v>10905</v>
          </cell>
          <cell r="B8021" t="str">
            <v>TAMPAO COM CORRENTE, EM LATAO, ENGATE RAPIDO 2 1/2", PARA INSTALACAO PREDIAL</v>
          </cell>
          <cell r="C8021" t="str">
            <v>UN</v>
          </cell>
          <cell r="D8021" t="str">
            <v>CR</v>
          </cell>
          <cell r="E8021">
            <v>68.09</v>
          </cell>
        </row>
        <row r="8022">
          <cell r="B8022" t="str">
            <v>DE COMBATE A INCENDIO</v>
          </cell>
        </row>
        <row r="8023">
          <cell r="A8023">
            <v>6249</v>
          </cell>
          <cell r="B8023" t="str">
            <v>TAMPAO COMPLETO PARA TIL, EM PVC,  DN 100 MM, PARA REDE COLETORA DE ESGOTO</v>
          </cell>
          <cell r="C8023" t="str">
            <v>UN</v>
          </cell>
          <cell r="D8023" t="str">
            <v>AS</v>
          </cell>
          <cell r="E8023">
            <v>45.1</v>
          </cell>
        </row>
        <row r="8024">
          <cell r="A8024">
            <v>6251</v>
          </cell>
          <cell r="B8024" t="str">
            <v>TAMPAO COMPLETO PARA TIL, EM PVC,  DN 150 MM, PARA REDE COLETORA DE ESGOTO</v>
          </cell>
          <cell r="C8024" t="str">
            <v>UN</v>
          </cell>
          <cell r="D8024" t="str">
            <v>AS</v>
          </cell>
          <cell r="E8024">
            <v>69.2</v>
          </cell>
        </row>
        <row r="8025">
          <cell r="A8025">
            <v>6252</v>
          </cell>
          <cell r="B8025" t="str">
            <v>TAMPAO COMPLETO PARA TIL, EM PVC,  DN 200 MM, PARA REDE COLETORA DE ESGOTO</v>
          </cell>
          <cell r="C8025" t="str">
            <v>UN</v>
          </cell>
          <cell r="D8025" t="str">
            <v>AS</v>
          </cell>
          <cell r="E8025">
            <v>88.32</v>
          </cell>
        </row>
        <row r="8026">
          <cell r="A8026">
            <v>6250</v>
          </cell>
          <cell r="B8026" t="str">
            <v>TAMPAO COMPLETO PARA TIL, EM PVC,  DN 250 MM, PARA REDE COLETORA DE ESGOTO</v>
          </cell>
          <cell r="C8026" t="str">
            <v>UN</v>
          </cell>
          <cell r="D8026" t="str">
            <v>AS</v>
          </cell>
          <cell r="E8026">
            <v>109.36</v>
          </cell>
        </row>
        <row r="8027">
          <cell r="A8027">
            <v>11289</v>
          </cell>
          <cell r="B8027" t="str">
            <v>TAMPAO FOFO ARTICULADO P/ REGISTRO, CLASSE A15 CARGA MAX 1,5 T, *200 X 200* MM</v>
          </cell>
          <cell r="C8027" t="str">
            <v>UN</v>
          </cell>
          <cell r="D8027" t="str">
            <v>AS</v>
          </cell>
          <cell r="E8027">
            <v>53.56</v>
          </cell>
        </row>
        <row r="8028">
          <cell r="A8028">
            <v>11241</v>
          </cell>
          <cell r="B8028" t="str">
            <v>TAMPAO FOFO ARTICULADO P/ REGISTRO, CLASSE A15 CARGA MAX 1,5 T, *400 X 400* MM</v>
          </cell>
          <cell r="C8028" t="str">
            <v>UN</v>
          </cell>
          <cell r="D8028" t="str">
            <v>AS</v>
          </cell>
          <cell r="E8028">
            <v>133.91999999999999</v>
          </cell>
        </row>
        <row r="8029">
          <cell r="A8029">
            <v>11301</v>
          </cell>
          <cell r="B8029" t="str">
            <v>TAMPAO FOFO ARTICULADO, CLASSE B125 CARGA MAX 12,5 T, REDONDO TAMPA 600 MM,</v>
          </cell>
          <cell r="C8029" t="str">
            <v>UN</v>
          </cell>
          <cell r="D8029" t="str">
            <v>AS</v>
          </cell>
          <cell r="E8029">
            <v>339.58</v>
          </cell>
        </row>
        <row r="8030">
          <cell r="B8030" t="str">
            <v>REDE PLUVIAL/ESGOTO</v>
          </cell>
        </row>
        <row r="8031">
          <cell r="A8031">
            <v>21090</v>
          </cell>
          <cell r="B8031" t="str">
            <v>TAMPAO FOFO ARTICULADO, CLASSE D400 CARGA MAX 40 T, REDONDO TAMPA *600 MM,</v>
          </cell>
          <cell r="C8031" t="str">
            <v>UN</v>
          </cell>
          <cell r="D8031" t="str">
            <v>AS</v>
          </cell>
          <cell r="E8031">
            <v>416.11</v>
          </cell>
        </row>
        <row r="8032">
          <cell r="B8032" t="str">
            <v>REDE PLUVIAL/ESGOTO</v>
          </cell>
        </row>
        <row r="8033">
          <cell r="A8033">
            <v>14112</v>
          </cell>
          <cell r="B8033" t="str">
            <v>TAMPAO FOFO SIMPLES COM BASE, CLASSE A15 CARGA MAX 1,5 T, *400 X 600* MM, REDE</v>
          </cell>
          <cell r="C8033" t="str">
            <v>UN</v>
          </cell>
          <cell r="D8033" t="str">
            <v>AS</v>
          </cell>
          <cell r="E8033">
            <v>173.62</v>
          </cell>
        </row>
        <row r="8034">
          <cell r="B8034" t="str">
            <v>TELEFONE</v>
          </cell>
        </row>
        <row r="8035">
          <cell r="A8035">
            <v>11315</v>
          </cell>
          <cell r="B8035" t="str">
            <v>TAMPAO FOFO SIMPLES COM BASE, CLASSE A15 CARGA MAX 1,5 T, 300 X 300 MM, REDE</v>
          </cell>
          <cell r="C8035" t="str">
            <v>UN</v>
          </cell>
          <cell r="D8035" t="str">
            <v>AS</v>
          </cell>
          <cell r="E8035">
            <v>81.31</v>
          </cell>
        </row>
        <row r="8036">
          <cell r="B8036" t="str">
            <v>PLUVIAL/ESGOTO</v>
          </cell>
        </row>
        <row r="8037">
          <cell r="A8037">
            <v>11292</v>
          </cell>
          <cell r="B8037" t="str">
            <v>TAMPAO FOFO SIMPLES COM BASE, CLASSE A15 CARGA MAX 1,5 T, 300 X 400 MM</v>
          </cell>
          <cell r="C8037" t="str">
            <v>UN</v>
          </cell>
          <cell r="D8037" t="str">
            <v>AS</v>
          </cell>
          <cell r="E8037">
            <v>190.36</v>
          </cell>
        </row>
        <row r="8038">
          <cell r="A8038">
            <v>21071</v>
          </cell>
          <cell r="B8038" t="str">
            <v>TAMPAO FOFO SIMPLES COM BASE, CLASSE A15 CARGA MAX 1,5 T, 400 X 400 MM, REDE</v>
          </cell>
          <cell r="C8038" t="str">
            <v>UN</v>
          </cell>
          <cell r="D8038" t="str">
            <v>AS</v>
          </cell>
          <cell r="E8038">
            <v>124.35</v>
          </cell>
        </row>
        <row r="8039">
          <cell r="B8039" t="str">
            <v>PLUVIAL/ESGOTO/ELETRICA</v>
          </cell>
        </row>
        <row r="8040">
          <cell r="A8040">
            <v>11293</v>
          </cell>
          <cell r="B8040" t="str">
            <v>TAMPAO FOFO SIMPLES COM BASE, CLASSE A15 CARGA MAX 1,5 T, 400 X 500 MM, COM</v>
          </cell>
          <cell r="C8040" t="str">
            <v>UN</v>
          </cell>
          <cell r="D8040" t="str">
            <v>AS</v>
          </cell>
          <cell r="E8040">
            <v>210.44</v>
          </cell>
        </row>
        <row r="8041">
          <cell r="B8041" t="str">
            <v>INSCRICAO INCENDIO</v>
          </cell>
        </row>
        <row r="8042">
          <cell r="A8042">
            <v>11316</v>
          </cell>
          <cell r="B8042" t="str">
            <v>TAMPAO FOFO SIMPLES COM BASE, CLASSE B125 CARGA MAX 12,5 T, REDONDO TAMPA 500</v>
          </cell>
          <cell r="C8042" t="str">
            <v>UN</v>
          </cell>
          <cell r="D8042" t="str">
            <v>AS</v>
          </cell>
          <cell r="E8042">
            <v>267.83999999999997</v>
          </cell>
        </row>
        <row r="8043">
          <cell r="B8043" t="str">
            <v>MM, REDE PLUVIAL/ESGOTO</v>
          </cell>
        </row>
        <row r="8044">
          <cell r="A8044">
            <v>6243</v>
          </cell>
          <cell r="B8044" t="str">
            <v>TAMPAO FOFO SIMPLES COM BASE, CLASSE B125 CARGA MAX 12,5 T, REDONDO TAMPA 600</v>
          </cell>
          <cell r="C8044" t="str">
            <v>UN</v>
          </cell>
          <cell r="D8044" t="str">
            <v>AS</v>
          </cell>
          <cell r="E8044">
            <v>308.5</v>
          </cell>
        </row>
        <row r="8045">
          <cell r="B8045" t="str">
            <v>MM, REDE PLUVIAL/ESGOTO</v>
          </cell>
        </row>
        <row r="8046">
          <cell r="A8046">
            <v>21079</v>
          </cell>
          <cell r="B8046" t="str">
            <v>TAMPAO FOFO SIMPLES COM BASE, CLASSE D400 CARGA MAX 40 T, REDONDO TAMPA 500</v>
          </cell>
          <cell r="C8046" t="str">
            <v>UN</v>
          </cell>
          <cell r="D8046" t="str">
            <v>AS</v>
          </cell>
          <cell r="E8046">
            <v>367.8</v>
          </cell>
        </row>
        <row r="8047">
          <cell r="B8047" t="str">
            <v>MM, REDE PLUVIAL/ESGOTO</v>
          </cell>
        </row>
        <row r="8048">
          <cell r="A8048" t="str">
            <v>Obs: dimensões entre asteríscos (*) indicam a aceitação de medidas aproximadas.</v>
          </cell>
        </row>
        <row r="8050">
          <cell r="B8050" t="str">
            <v>PREÇOS DE INSUMOS</v>
          </cell>
          <cell r="D8050" t="str">
            <v>Página:</v>
          </cell>
          <cell r="E8050" t="str">
            <v>122 / 146</v>
          </cell>
        </row>
        <row r="8051">
          <cell r="A8051" t="str">
            <v>Indicação da origem do preço:</v>
          </cell>
        </row>
        <row r="8052">
          <cell r="A8052" t="str">
            <v>• C - para preço coletado pelo IBGE</v>
          </cell>
        </row>
        <row r="8053">
          <cell r="A8053" t="str">
            <v>• CR - para preço obtido por meio do coeficiente de representatividade do insumo (ver Manual de Metodologia e</v>
          </cell>
        </row>
        <row r="8054">
          <cell r="A8054" t="str">
            <v>Conceitos);</v>
          </cell>
        </row>
        <row r="8055">
          <cell r="A8055" t="str">
            <v>• AS - para preço atribuído com base no preço do insumo para a localidade de São Paulo.</v>
          </cell>
        </row>
        <row r="8056">
          <cell r="A8056" t="str">
            <v>Mês de Coleta:</v>
          </cell>
          <cell r="B8056" t="str">
            <v>06/2016 Pesquisa: IBGE</v>
          </cell>
        </row>
        <row r="8057">
          <cell r="B8057" t="str">
            <v>CUIABA</v>
          </cell>
          <cell r="C8057" t="str">
            <v>90,01</v>
          </cell>
          <cell r="E8057">
            <v>52.06</v>
          </cell>
        </row>
        <row r="8058">
          <cell r="A8058" t="str">
            <v>Localidade:</v>
          </cell>
          <cell r="B8058" t="str">
            <v>Encargos Sociais Desonerados(%) Horista:</v>
          </cell>
          <cell r="D8058" t="str">
            <v>Mensalista:</v>
          </cell>
        </row>
        <row r="8059">
          <cell r="A8059" t="str">
            <v>Código</v>
          </cell>
          <cell r="B8059" t="str">
            <v>Descriçao do Insumo</v>
          </cell>
          <cell r="C8059" t="str">
            <v>Unid</v>
          </cell>
          <cell r="D8059" t="str">
            <v>Origem</v>
          </cell>
          <cell r="E8059" t="str">
            <v>Preço</v>
          </cell>
        </row>
        <row r="8060">
          <cell r="D8060" t="str">
            <v>de Preço</v>
          </cell>
          <cell r="E8060" t="str">
            <v>Mediano (R$)</v>
          </cell>
        </row>
        <row r="8061">
          <cell r="A8061">
            <v>6240</v>
          </cell>
          <cell r="B8061" t="str">
            <v>TAMPAO FOFO SIMPLES COM BASE, CLASSE D400 CARGA MAX 40 T, REDONDO TAMPA 600</v>
          </cell>
          <cell r="C8061" t="str">
            <v>UN</v>
          </cell>
          <cell r="D8061" t="str">
            <v>AS</v>
          </cell>
          <cell r="E8061">
            <v>408.46</v>
          </cell>
        </row>
        <row r="8062">
          <cell r="B8062" t="str">
            <v>MM, REDE PLUVIAL/ESGOTO</v>
          </cell>
        </row>
        <row r="8063">
          <cell r="A8063">
            <v>11296</v>
          </cell>
          <cell r="B8063" t="str">
            <v>TAMPAO FOFO SIMPLES COM BASE, CLASSE D400 CARGA MAX 40 T, REDONDO TAMPA 900</v>
          </cell>
          <cell r="C8063" t="str">
            <v>UN</v>
          </cell>
          <cell r="D8063" t="str">
            <v>AS</v>
          </cell>
          <cell r="E8063">
            <v>1301.43</v>
          </cell>
        </row>
        <row r="8064">
          <cell r="B8064" t="str">
            <v>MM, REDE PLUVIAL/ESGOTO</v>
          </cell>
        </row>
        <row r="8065">
          <cell r="A8065">
            <v>11299</v>
          </cell>
          <cell r="B8065" t="str">
            <v>TAMPAO FOFO SIMPLES, CLASSE A15 CARGA MAX 1,5 T, *550 X 1100* MM, REDE TELEFONE</v>
          </cell>
          <cell r="C8065" t="str">
            <v>UN</v>
          </cell>
          <cell r="D8065" t="str">
            <v>AS</v>
          </cell>
          <cell r="E8065">
            <v>440.5</v>
          </cell>
        </row>
        <row r="8066">
          <cell r="A8066">
            <v>11066</v>
          </cell>
          <cell r="B8066" t="str">
            <v>TAMPAO PARA TELHA DE FIBROCIMENTO TIPO CANALETE 49 OU KALHETA (SEM AMIANTO)</v>
          </cell>
          <cell r="C8066" t="str">
            <v>UN</v>
          </cell>
          <cell r="D8066" t="str">
            <v>CR</v>
          </cell>
          <cell r="E8066">
            <v>9.67</v>
          </cell>
        </row>
        <row r="8067">
          <cell r="A8067">
            <v>11065</v>
          </cell>
          <cell r="B8067" t="str">
            <v>TAMPAO PARA TELHA DE FIBROCIMENTO TIPO CANALETE 90 (SEM AMIANTO)</v>
          </cell>
          <cell r="C8067" t="str">
            <v>UN</v>
          </cell>
          <cell r="D8067" t="str">
            <v>CR</v>
          </cell>
          <cell r="E8067">
            <v>11.08</v>
          </cell>
        </row>
        <row r="8068">
          <cell r="A8068">
            <v>2666</v>
          </cell>
          <cell r="B8068" t="str">
            <v>TAMPAO/TERMINAL 1 1/4" P/ DUTOS TP KANAFLEX</v>
          </cell>
          <cell r="C8068" t="str">
            <v>UN</v>
          </cell>
          <cell r="D8068" t="str">
            <v>CR</v>
          </cell>
          <cell r="E8068">
            <v>2.77</v>
          </cell>
        </row>
        <row r="8069">
          <cell r="A8069">
            <v>2668</v>
          </cell>
          <cell r="B8069" t="str">
            <v>TAMPAO/TERMINAL 2" P/ DUTOS TP KANAFLEX</v>
          </cell>
          <cell r="C8069" t="str">
            <v>UN</v>
          </cell>
          <cell r="D8069" t="str">
            <v>CR</v>
          </cell>
          <cell r="E8069">
            <v>3.84</v>
          </cell>
        </row>
        <row r="8070">
          <cell r="A8070">
            <v>2664</v>
          </cell>
          <cell r="B8070" t="str">
            <v>TAMPAO/TERMINAL 3" P/ DUTOS TP KANAFLEX</v>
          </cell>
          <cell r="C8070" t="str">
            <v>UN</v>
          </cell>
          <cell r="D8070" t="str">
            <v>CR</v>
          </cell>
          <cell r="E8070">
            <v>5.35</v>
          </cell>
        </row>
        <row r="8071">
          <cell r="A8071">
            <v>2662</v>
          </cell>
          <cell r="B8071" t="str">
            <v>TAMPAO/TERMINAL 4" P/ DUTOS TP KANAFLEX</v>
          </cell>
          <cell r="C8071" t="str">
            <v>UN</v>
          </cell>
          <cell r="D8071" t="str">
            <v>CR</v>
          </cell>
          <cell r="E8071">
            <v>10.62</v>
          </cell>
        </row>
        <row r="8072">
          <cell r="A8072">
            <v>2663</v>
          </cell>
          <cell r="B8072" t="str">
            <v>TAMPAO/TERMINAL 5" P/ DUTOS TP KANAFLEX</v>
          </cell>
          <cell r="C8072" t="str">
            <v>UN</v>
          </cell>
          <cell r="D8072" t="str">
            <v>CR</v>
          </cell>
          <cell r="E8072">
            <v>16.010000000000002</v>
          </cell>
        </row>
        <row r="8073">
          <cell r="A8073">
            <v>2665</v>
          </cell>
          <cell r="B8073" t="str">
            <v>TAMPAO/TERMINAL 6" P/ DUTOS TP KANAFLEX</v>
          </cell>
          <cell r="C8073" t="str">
            <v>UN</v>
          </cell>
          <cell r="D8073" t="str">
            <v>CR</v>
          </cell>
          <cell r="E8073">
            <v>19.62</v>
          </cell>
        </row>
        <row r="8074">
          <cell r="A8074">
            <v>11688</v>
          </cell>
          <cell r="B8074" t="str">
            <v>TANQUE ACO INOXIDAVEL (ACO 304) COM ESFREGADOR E VALVULA, DE *50 X 40 X 22* CM</v>
          </cell>
          <cell r="C8074" t="str">
            <v>UN</v>
          </cell>
          <cell r="D8074" t="str">
            <v>CR</v>
          </cell>
          <cell r="E8074">
            <v>307.41000000000003</v>
          </cell>
        </row>
        <row r="8075">
          <cell r="A8075">
            <v>37736</v>
          </cell>
          <cell r="B8075" t="str">
            <v>TANQUE DE ACO CARBONO NAO REVESTIDO, PARA TRANSPORTE DE AGUA COM</v>
          </cell>
          <cell r="C8075" t="str">
            <v>UN</v>
          </cell>
          <cell r="D8075" t="str">
            <v>AS</v>
          </cell>
          <cell r="E8075">
            <v>33907.5</v>
          </cell>
        </row>
        <row r="8076">
          <cell r="B8076" t="str">
            <v>CAPACIDADE DE 10 M3, COM BOMBA CENTRIFUGA POR TOMADA DE FORCA, VAZAO MAXIMA</v>
          </cell>
        </row>
        <row r="8077">
          <cell r="B8077" t="str">
            <v>*75* M3/H (INCLUI MONTAGEM, NAO INCLUI CAMINHAO)</v>
          </cell>
        </row>
        <row r="8078">
          <cell r="A8078">
            <v>37739</v>
          </cell>
          <cell r="B8078" t="str">
            <v>TANQUE DE ACO PARA TRANSPORTE DE AGUA COM CAPACIDADE DE 14 M3 (INCLUI</v>
          </cell>
          <cell r="C8078" t="str">
            <v>UN</v>
          </cell>
          <cell r="D8078" t="str">
            <v>AS</v>
          </cell>
          <cell r="E8078">
            <v>41732.300000000003</v>
          </cell>
        </row>
        <row r="8079">
          <cell r="B8079" t="str">
            <v>MONTAGEM, NAO INCLUI CAMINHAO)</v>
          </cell>
        </row>
        <row r="8080">
          <cell r="A8080">
            <v>37740</v>
          </cell>
          <cell r="B8080" t="str">
            <v>TANQUE DE ACO PARA TRANSPORTE DE AGUA COM CAPACIDADE DE 4 M3 (INCLUI</v>
          </cell>
          <cell r="C8080" t="str">
            <v>UN</v>
          </cell>
          <cell r="D8080" t="str">
            <v>AS</v>
          </cell>
          <cell r="E8080">
            <v>23814.63</v>
          </cell>
        </row>
        <row r="8081">
          <cell r="B8081" t="str">
            <v>MONTAGEM, NAO INCLUI CAMINHAO)</v>
          </cell>
        </row>
        <row r="8082">
          <cell r="A8082">
            <v>37738</v>
          </cell>
          <cell r="B8082" t="str">
            <v>TANQUE DE ACO PARA TRANSPORTE DE AGUA COM CAPACIDADE DE 6 M3 (INCLUI</v>
          </cell>
          <cell r="C8082" t="str">
            <v>UN</v>
          </cell>
          <cell r="D8082" t="str">
            <v>AS</v>
          </cell>
          <cell r="E8082">
            <v>28294.05</v>
          </cell>
        </row>
        <row r="8083">
          <cell r="B8083" t="str">
            <v>MONTAGEM, NAO INCLUI CAMINHAO)</v>
          </cell>
        </row>
        <row r="8084">
          <cell r="A8084">
            <v>37737</v>
          </cell>
          <cell r="B8084" t="str">
            <v>TANQUE DE ACO PARA TRANSPORTE DE AGUA COM CAPACIDADE DE 8 M3 (INCLUI</v>
          </cell>
          <cell r="C8084" t="str">
            <v>UN</v>
          </cell>
          <cell r="D8084" t="str">
            <v>AS</v>
          </cell>
          <cell r="E8084">
            <v>22510.49</v>
          </cell>
        </row>
        <row r="8085">
          <cell r="B8085" t="str">
            <v>MONTAGEM, NAO INCLUI CAMINHAO)</v>
          </cell>
        </row>
        <row r="8086">
          <cell r="A8086">
            <v>25014</v>
          </cell>
          <cell r="B8086" t="str">
            <v>TANQUE DE ASFALTO ESTACIONARIO COM MACARICO, CAPACIDADE 20.000 L</v>
          </cell>
          <cell r="C8086" t="str">
            <v>UN</v>
          </cell>
          <cell r="D8086" t="str">
            <v>AS</v>
          </cell>
          <cell r="E8086">
            <v>47147.3</v>
          </cell>
        </row>
        <row r="8087">
          <cell r="A8087">
            <v>25013</v>
          </cell>
          <cell r="B8087" t="str">
            <v>TANQUE DE ASFALTO ESTACIONARIO COM SERPENTINA, CAPACIDADE 20.000 L</v>
          </cell>
          <cell r="C8087" t="str">
            <v>UN</v>
          </cell>
          <cell r="D8087" t="str">
            <v>AS</v>
          </cell>
          <cell r="E8087">
            <v>49415.360000000001</v>
          </cell>
        </row>
        <row r="8088">
          <cell r="A8088">
            <v>14405</v>
          </cell>
          <cell r="B8088" t="str">
            <v>TANQUE DE ASFALTO ESTACIONARIO COM SERPENTINA, CAPACIDADE 30.000 L</v>
          </cell>
          <cell r="C8088" t="str">
            <v>UN</v>
          </cell>
          <cell r="D8088" t="str">
            <v>AS</v>
          </cell>
          <cell r="E8088">
            <v>58005.63</v>
          </cell>
        </row>
        <row r="8089">
          <cell r="A8089">
            <v>6253</v>
          </cell>
          <cell r="B8089" t="str">
            <v>TANQUE DE LAVAR ROUPAS EM CONCRETO PRE-MOLDADO, 1 BOCA, COM APOIO/PES, DE *60</v>
          </cell>
          <cell r="C8089" t="str">
            <v>UN</v>
          </cell>
          <cell r="D8089" t="str">
            <v>C</v>
          </cell>
          <cell r="E8089">
            <v>110</v>
          </cell>
        </row>
        <row r="8090">
          <cell r="B8090" t="str">
            <v>X 65 X 80* CM (L X P X A)</v>
          </cell>
        </row>
        <row r="8091">
          <cell r="A8091">
            <v>36790</v>
          </cell>
          <cell r="B8091" t="str">
            <v>TANQUE DUPLO EM MARMORE SINTETICO COM CUBA LISA E ESFREGADOR, *110 X 60* CM</v>
          </cell>
          <cell r="C8091" t="str">
            <v>UN</v>
          </cell>
          <cell r="D8091" t="str">
            <v>CR</v>
          </cell>
          <cell r="E8091">
            <v>145.29</v>
          </cell>
        </row>
        <row r="8092">
          <cell r="A8092">
            <v>20271</v>
          </cell>
          <cell r="B8092" t="str">
            <v>TANQUE LOUCA BRANCA COM COLUNA *30* L</v>
          </cell>
          <cell r="C8092" t="str">
            <v>UN</v>
          </cell>
          <cell r="D8092" t="str">
            <v>CR</v>
          </cell>
          <cell r="E8092">
            <v>507.35</v>
          </cell>
        </row>
        <row r="8093">
          <cell r="A8093">
            <v>10423</v>
          </cell>
          <cell r="B8093" t="str">
            <v>TANQUE LOUCA BRANCA SUSPENSO *20* L</v>
          </cell>
          <cell r="C8093" t="str">
            <v>UN</v>
          </cell>
          <cell r="D8093" t="str">
            <v>CR</v>
          </cell>
          <cell r="E8093">
            <v>314.67</v>
          </cell>
        </row>
        <row r="8094">
          <cell r="A8094">
            <v>37589</v>
          </cell>
          <cell r="B8094" t="str">
            <v>TANQUE SIMPLES EM MARMORE SINTETICO COM COLUNA, CAPACIDADE *22* L, *60 X 46* CM</v>
          </cell>
          <cell r="C8094" t="str">
            <v>UN</v>
          </cell>
          <cell r="D8094" t="str">
            <v>CR</v>
          </cell>
          <cell r="E8094">
            <v>178.02</v>
          </cell>
        </row>
        <row r="8095">
          <cell r="A8095">
            <v>11690</v>
          </cell>
          <cell r="B8095" t="str">
            <v>TANQUE SIMPLES EM MARMORE SINTETICO DE FIXAR NA PAREDE, CAPACIDADE *22* L, *60 X</v>
          </cell>
          <cell r="C8095" t="str">
            <v>UN</v>
          </cell>
          <cell r="D8095" t="str">
            <v>CR</v>
          </cell>
          <cell r="E8095">
            <v>94.57</v>
          </cell>
        </row>
        <row r="8096">
          <cell r="B8096" t="str">
            <v>46* CM</v>
          </cell>
        </row>
        <row r="8097">
          <cell r="A8097">
            <v>20234</v>
          </cell>
          <cell r="B8097" t="str">
            <v>TANQUE SIMPLES EM MARMORE SINTETICO SUSPENSO, CAPACIDADE *38* L, *60 X 60* CM</v>
          </cell>
          <cell r="C8097" t="str">
            <v>UN</v>
          </cell>
          <cell r="D8097" t="str">
            <v>CR</v>
          </cell>
          <cell r="E8097">
            <v>119.68</v>
          </cell>
        </row>
        <row r="8098">
          <cell r="A8098">
            <v>4763</v>
          </cell>
          <cell r="B8098" t="str">
            <v>TAQUEADOR OU TAQUEIRO</v>
          </cell>
          <cell r="C8098" t="str">
            <v>H</v>
          </cell>
          <cell r="D8098" t="str">
            <v>CR</v>
          </cell>
          <cell r="E8098">
            <v>9.17</v>
          </cell>
        </row>
        <row r="8099">
          <cell r="A8099">
            <v>41070</v>
          </cell>
          <cell r="B8099" t="str">
            <v>TAQUEADOR OU TAQUEIRO (MENSALISTA)</v>
          </cell>
          <cell r="C8099" t="str">
            <v>MES</v>
          </cell>
          <cell r="D8099" t="str">
            <v>CR</v>
          </cell>
          <cell r="E8099">
            <v>1614.92</v>
          </cell>
        </row>
        <row r="8100">
          <cell r="A8100">
            <v>14583</v>
          </cell>
          <cell r="B8100" t="str">
            <v>TARIFA "A" ENTRE  0 E 20M3 FORNECIMENTO D'AGUA</v>
          </cell>
          <cell r="C8100" t="str">
            <v>M3</v>
          </cell>
          <cell r="D8100" t="str">
            <v>CR</v>
          </cell>
          <cell r="E8100">
            <v>8.6999999999999993</v>
          </cell>
        </row>
        <row r="8101">
          <cell r="A8101">
            <v>14250</v>
          </cell>
          <cell r="B8101" t="str">
            <v>TARIFA DE ENERGIA ELETRICA COMERCIAL, BAIXA TENSAO, RELATIVA AO CONSUMO DE ATE</v>
          </cell>
          <cell r="C8101" t="str">
            <v>KW/H</v>
          </cell>
          <cell r="D8101" t="str">
            <v>C</v>
          </cell>
          <cell r="E8101">
            <v>0.46</v>
          </cell>
        </row>
        <row r="8102">
          <cell r="B8102" t="str">
            <v>100 KWH, INCLUINDO ICMS, PIS/PASEP E COFINS</v>
          </cell>
        </row>
        <row r="8103">
          <cell r="A8103">
            <v>11457</v>
          </cell>
          <cell r="B8103" t="str">
            <v>TARJETA TIPO LIVRE / OCUPADO, CROMADA, PARA PORTA DE BANHEIRO</v>
          </cell>
          <cell r="C8103" t="str">
            <v>UN</v>
          </cell>
          <cell r="D8103" t="str">
            <v>CR</v>
          </cell>
          <cell r="E8103">
            <v>22.57</v>
          </cell>
        </row>
        <row r="8104">
          <cell r="A8104">
            <v>21121</v>
          </cell>
          <cell r="B8104" t="str">
            <v>TE CPVC, SOLDAVEL, 90 GRAUS, 15 MM, PARA AGUA QUENTE PREDIAL</v>
          </cell>
          <cell r="C8104" t="str">
            <v>UN</v>
          </cell>
          <cell r="D8104" t="str">
            <v>CR</v>
          </cell>
          <cell r="E8104">
            <v>2.76</v>
          </cell>
        </row>
        <row r="8105">
          <cell r="A8105">
            <v>38010</v>
          </cell>
          <cell r="B8105" t="str">
            <v>TE CPVC, SOLDAVEL, 90 GRAUS, 22 MM, PARA AGUA QUENTE PREDIAL</v>
          </cell>
          <cell r="C8105" t="str">
            <v>UN</v>
          </cell>
          <cell r="D8105" t="str">
            <v>CR</v>
          </cell>
          <cell r="E8105">
            <v>4.5199999999999996</v>
          </cell>
        </row>
        <row r="8106">
          <cell r="A8106">
            <v>38011</v>
          </cell>
          <cell r="B8106" t="str">
            <v>TE CPVC, SOLDAVEL, 90 GRAUS, 28 MM, PARA AGUA QUENTE PREDIAL</v>
          </cell>
          <cell r="C8106" t="str">
            <v>UN</v>
          </cell>
          <cell r="D8106" t="str">
            <v>CR</v>
          </cell>
          <cell r="E8106">
            <v>8.35</v>
          </cell>
        </row>
        <row r="8107">
          <cell r="A8107">
            <v>38012</v>
          </cell>
          <cell r="B8107" t="str">
            <v>TE CPVC, SOLDAVEL, 90 GRAUS, 35 MM, PARA AGUA QUENTE PREDIAL</v>
          </cell>
          <cell r="C8107" t="str">
            <v>UN</v>
          </cell>
          <cell r="D8107" t="str">
            <v>CR</v>
          </cell>
          <cell r="E8107">
            <v>28.53</v>
          </cell>
        </row>
        <row r="8108">
          <cell r="A8108">
            <v>38013</v>
          </cell>
          <cell r="B8108" t="str">
            <v>TE CPVC, SOLDAVEL, 90 GRAUS, 42 MM, PARA AGUA QUENTE PREDIAL</v>
          </cell>
          <cell r="C8108" t="str">
            <v>UN</v>
          </cell>
          <cell r="D8108" t="str">
            <v>CR</v>
          </cell>
          <cell r="E8108">
            <v>37.03</v>
          </cell>
        </row>
        <row r="8109">
          <cell r="A8109">
            <v>38014</v>
          </cell>
          <cell r="B8109" t="str">
            <v>TE CPVC, SOLDAVEL, 90 GRAUS, 54 MM, PARA AGUA QUENTE PREDIAL</v>
          </cell>
          <cell r="C8109" t="str">
            <v>UN</v>
          </cell>
          <cell r="D8109" t="str">
            <v>CR</v>
          </cell>
          <cell r="E8109">
            <v>60.27</v>
          </cell>
        </row>
        <row r="8110">
          <cell r="A8110">
            <v>38015</v>
          </cell>
          <cell r="B8110" t="str">
            <v>TE CPVC, SOLDAVEL, 90 GRAUS, 73 MM, PARA AGUA QUENTE PREDIAL</v>
          </cell>
          <cell r="C8110" t="str">
            <v>UN</v>
          </cell>
          <cell r="D8110" t="str">
            <v>CR</v>
          </cell>
          <cell r="E8110">
            <v>145.54</v>
          </cell>
        </row>
        <row r="8111">
          <cell r="A8111">
            <v>38016</v>
          </cell>
          <cell r="B8111" t="str">
            <v>TE CPVC, SOLDAVEL, 90 GRAUS, 89 MM, PARA AGUA QUENTE PREDIAL</v>
          </cell>
          <cell r="C8111" t="str">
            <v>UN</v>
          </cell>
          <cell r="D8111" t="str">
            <v>CR</v>
          </cell>
          <cell r="E8111">
            <v>177.08</v>
          </cell>
        </row>
        <row r="8112">
          <cell r="A8112" t="str">
            <v>Obs: dimensões entre asteríscos (*) indicam a aceitação de medidas aproximadas.</v>
          </cell>
        </row>
        <row r="8114">
          <cell r="B8114" t="str">
            <v>PREÇOS DE INSUMOS</v>
          </cell>
          <cell r="D8114" t="str">
            <v>Página:</v>
          </cell>
          <cell r="E8114" t="str">
            <v>123 / 146</v>
          </cell>
        </row>
        <row r="8115">
          <cell r="A8115" t="str">
            <v>Indicação da origem do preço:</v>
          </cell>
        </row>
        <row r="8116">
          <cell r="A8116" t="str">
            <v>• C - para preço coletado pelo IBGE</v>
          </cell>
        </row>
        <row r="8117">
          <cell r="A8117" t="str">
            <v>• CR - para preço obtido por meio do coeficiente de representatividade do insumo (ver Manual de Metodologia e</v>
          </cell>
        </row>
        <row r="8118">
          <cell r="A8118" t="str">
            <v>Conceitos);</v>
          </cell>
        </row>
        <row r="8119">
          <cell r="A8119" t="str">
            <v>• AS - para preço atribuído com base no preço do insumo para a localidade de São Paulo.</v>
          </cell>
        </row>
        <row r="8120">
          <cell r="A8120" t="str">
            <v>Mês de Coleta:</v>
          </cell>
          <cell r="B8120" t="str">
            <v>06/2016 Pesquisa: IBGE</v>
          </cell>
        </row>
        <row r="8121">
          <cell r="B8121" t="str">
            <v>CUIABA</v>
          </cell>
          <cell r="C8121" t="str">
            <v>90,01</v>
          </cell>
          <cell r="E8121">
            <v>52.06</v>
          </cell>
        </row>
        <row r="8122">
          <cell r="A8122" t="str">
            <v>Localidade:</v>
          </cell>
          <cell r="B8122" t="str">
            <v>Encargos Sociais Desonerados(%) Horista:</v>
          </cell>
          <cell r="D8122" t="str">
            <v>Mensalista:</v>
          </cell>
        </row>
        <row r="8123">
          <cell r="A8123" t="str">
            <v>Código</v>
          </cell>
          <cell r="B8123" t="str">
            <v>Descriçao do Insumo</v>
          </cell>
          <cell r="C8123" t="str">
            <v>Unid</v>
          </cell>
          <cell r="D8123" t="str">
            <v>Origem</v>
          </cell>
          <cell r="E8123" t="str">
            <v>Preço</v>
          </cell>
        </row>
        <row r="8124">
          <cell r="D8124" t="str">
            <v>de Preço</v>
          </cell>
          <cell r="E8124" t="str">
            <v>Mediano (R$)</v>
          </cell>
        </row>
        <row r="8125">
          <cell r="A8125">
            <v>12741</v>
          </cell>
          <cell r="B8125" t="str">
            <v>TE DE COBRE (REF 611) SEM ANEL DE SOLDA, BOLSA X BOLSA X BOLSA, 104 MM</v>
          </cell>
          <cell r="C8125" t="str">
            <v>UN</v>
          </cell>
          <cell r="D8125" t="str">
            <v>CR</v>
          </cell>
          <cell r="E8125">
            <v>542.51</v>
          </cell>
        </row>
        <row r="8126">
          <cell r="A8126">
            <v>12733</v>
          </cell>
          <cell r="B8126" t="str">
            <v>TE DE COBRE (REF 611) SEM ANEL DE SOLDA, BOLSA X BOLSA X BOLSA, 15 MM</v>
          </cell>
          <cell r="C8126" t="str">
            <v>UN</v>
          </cell>
          <cell r="D8126" t="str">
            <v>CR</v>
          </cell>
          <cell r="E8126">
            <v>2.73</v>
          </cell>
        </row>
        <row r="8127">
          <cell r="A8127">
            <v>12734</v>
          </cell>
          <cell r="B8127" t="str">
            <v>TE DE COBRE (REF 611) SEM ANEL DE SOLDA, BOLSA X BOLSA X BOLSA, 22 MM</v>
          </cell>
          <cell r="C8127" t="str">
            <v>UN</v>
          </cell>
          <cell r="D8127" t="str">
            <v>CR</v>
          </cell>
          <cell r="E8127">
            <v>5.81</v>
          </cell>
        </row>
        <row r="8128">
          <cell r="A8128">
            <v>12735</v>
          </cell>
          <cell r="B8128" t="str">
            <v>TE DE COBRE (REF 611) SEM ANEL DE SOLDA, BOLSA X BOLSA X BOLSA, 28 MM</v>
          </cell>
          <cell r="C8128" t="str">
            <v>UN</v>
          </cell>
          <cell r="D8128" t="str">
            <v>CR</v>
          </cell>
          <cell r="E8128">
            <v>9.57</v>
          </cell>
        </row>
        <row r="8129">
          <cell r="A8129">
            <v>12736</v>
          </cell>
          <cell r="B8129" t="str">
            <v>TE DE COBRE (REF 611) SEM ANEL DE SOLDA, BOLSA X BOLSA X BOLSA, 35 MM</v>
          </cell>
          <cell r="C8129" t="str">
            <v>UN</v>
          </cell>
          <cell r="D8129" t="str">
            <v>CR</v>
          </cell>
          <cell r="E8129">
            <v>21.88</v>
          </cell>
        </row>
        <row r="8130">
          <cell r="A8130">
            <v>12737</v>
          </cell>
          <cell r="B8130" t="str">
            <v>TE DE COBRE (REF 611) SEM ANEL DE SOLDA, BOLSA X BOLSA X BOLSA, 42 MM</v>
          </cell>
          <cell r="C8130" t="str">
            <v>UN</v>
          </cell>
          <cell r="D8130" t="str">
            <v>CR</v>
          </cell>
          <cell r="E8130">
            <v>28.18</v>
          </cell>
        </row>
        <row r="8131">
          <cell r="A8131">
            <v>12738</v>
          </cell>
          <cell r="B8131" t="str">
            <v>TE DE COBRE (REF 611) SEM ANEL DE SOLDA, BOLSA X BOLSA X BOLSA, 54 MM</v>
          </cell>
          <cell r="C8131" t="str">
            <v>UN</v>
          </cell>
          <cell r="D8131" t="str">
            <v>CR</v>
          </cell>
          <cell r="E8131">
            <v>55.71</v>
          </cell>
        </row>
        <row r="8132">
          <cell r="A8132">
            <v>12739</v>
          </cell>
          <cell r="B8132" t="str">
            <v>TE DE COBRE (REF 611) SEM ANEL DE SOLDA, BOLSA X BOLSA X BOLSA, 66 MM</v>
          </cell>
          <cell r="C8132" t="str">
            <v>UN</v>
          </cell>
          <cell r="D8132" t="str">
            <v>CR</v>
          </cell>
          <cell r="E8132">
            <v>158.59</v>
          </cell>
        </row>
        <row r="8133">
          <cell r="A8133">
            <v>12740</v>
          </cell>
          <cell r="B8133" t="str">
            <v>TE DE COBRE (REF 611) SEM ANEL DE SOLDA, BOLSA X BOLSA X BOLSA, 79 MM</v>
          </cell>
          <cell r="C8133" t="str">
            <v>UN</v>
          </cell>
          <cell r="D8133" t="str">
            <v>CR</v>
          </cell>
          <cell r="E8133">
            <v>248.12</v>
          </cell>
        </row>
        <row r="8134">
          <cell r="A8134">
            <v>7105</v>
          </cell>
          <cell r="B8134" t="str">
            <v>TE DE INSPECAO, PVC,  100 X 75 MM, SERIE NORMAL PARA ESGOTO PREDIAL</v>
          </cell>
          <cell r="C8134" t="str">
            <v>UN</v>
          </cell>
          <cell r="D8134" t="str">
            <v>CR</v>
          </cell>
          <cell r="E8134">
            <v>30.05</v>
          </cell>
        </row>
        <row r="8135">
          <cell r="A8135">
            <v>20183</v>
          </cell>
          <cell r="B8135" t="str">
            <v>TE DE INSPECAO, PVC, SERIE R, 100 X 75 MM, PARA ESGOTO PREDIAL</v>
          </cell>
          <cell r="C8135" t="str">
            <v>UN</v>
          </cell>
          <cell r="D8135" t="str">
            <v>CR</v>
          </cell>
          <cell r="E8135">
            <v>26.95</v>
          </cell>
        </row>
        <row r="8136">
          <cell r="A8136">
            <v>38448</v>
          </cell>
          <cell r="B8136" t="str">
            <v>TE DE INSPECAO, PVC, SERIE R, 150 X 100 MM, PARA ESGOTO PREDIAL</v>
          </cell>
          <cell r="C8136" t="str">
            <v>UN</v>
          </cell>
          <cell r="D8136" t="str">
            <v>CR</v>
          </cell>
          <cell r="E8136">
            <v>143.01</v>
          </cell>
        </row>
        <row r="8137">
          <cell r="A8137">
            <v>20182</v>
          </cell>
          <cell r="B8137" t="str">
            <v>TE DE INSPECAO, PVC, SERIE R, 75 X 75 MM, PARA ESGOTO PREDIAL</v>
          </cell>
          <cell r="C8137" t="str">
            <v>UN</v>
          </cell>
          <cell r="D8137" t="str">
            <v>CR</v>
          </cell>
          <cell r="E8137">
            <v>19.87</v>
          </cell>
        </row>
        <row r="8138">
          <cell r="A8138">
            <v>7119</v>
          </cell>
          <cell r="B8138" t="str">
            <v>TE DE REDUCAO COM ROSCA, PVC, 90 GRAUS, 1 X 3/4", PARA AGUA FRIA PREDIAL</v>
          </cell>
          <cell r="C8138" t="str">
            <v>UN</v>
          </cell>
          <cell r="D8138" t="str">
            <v>CR</v>
          </cell>
          <cell r="E8138">
            <v>6.63</v>
          </cell>
        </row>
        <row r="8139">
          <cell r="A8139">
            <v>7120</v>
          </cell>
          <cell r="B8139" t="str">
            <v>TE DE REDUCAO COM ROSCA, PVC, 90 GRAUS, 3/4 X 1/2", PARA AGUA FRIA PREDIAL</v>
          </cell>
          <cell r="C8139" t="str">
            <v>UN</v>
          </cell>
          <cell r="D8139" t="str">
            <v>CR</v>
          </cell>
          <cell r="E8139">
            <v>3.92</v>
          </cell>
        </row>
        <row r="8140">
          <cell r="A8140">
            <v>6319</v>
          </cell>
          <cell r="B8140" t="str">
            <v>TE DE REDUCAO DE FERRO GALVANIZADO, COM ROSCA BSP, DE 1 1/2" X 1"</v>
          </cell>
          <cell r="C8140" t="str">
            <v>UN</v>
          </cell>
          <cell r="D8140" t="str">
            <v>CR</v>
          </cell>
          <cell r="E8140">
            <v>27.95</v>
          </cell>
        </row>
        <row r="8141">
          <cell r="A8141">
            <v>6304</v>
          </cell>
          <cell r="B8141" t="str">
            <v>TE DE REDUCAO DE FERRO GALVANIZADO, COM ROSCA BSP, DE 1 1/2" X 3/4"</v>
          </cell>
          <cell r="C8141" t="str">
            <v>UN</v>
          </cell>
          <cell r="D8141" t="str">
            <v>CR</v>
          </cell>
          <cell r="E8141">
            <v>27.3</v>
          </cell>
        </row>
        <row r="8142">
          <cell r="A8142">
            <v>21116</v>
          </cell>
          <cell r="B8142" t="str">
            <v>TE DE REDUCAO DE FERRO GALVANIZADO, COM ROSCA BSP, DE 1 1/4" X 3/4"</v>
          </cell>
          <cell r="C8142" t="str">
            <v>UN</v>
          </cell>
          <cell r="D8142" t="str">
            <v>CR</v>
          </cell>
          <cell r="E8142">
            <v>25.93</v>
          </cell>
        </row>
        <row r="8143">
          <cell r="A8143">
            <v>6320</v>
          </cell>
          <cell r="B8143" t="str">
            <v>TE DE REDUCAO DE FERRO GALVANIZADO, COM ROSCA BSP, DE 1" X 1/2"</v>
          </cell>
          <cell r="C8143" t="str">
            <v>UN</v>
          </cell>
          <cell r="D8143" t="str">
            <v>CR</v>
          </cell>
          <cell r="E8143">
            <v>15.52</v>
          </cell>
        </row>
        <row r="8144">
          <cell r="A8144">
            <v>6303</v>
          </cell>
          <cell r="B8144" t="str">
            <v>TE DE REDUCAO DE FERRO GALVANIZADO, COM ROSCA BSP, DE 1" X 3/4"</v>
          </cell>
          <cell r="C8144" t="str">
            <v>UN</v>
          </cell>
          <cell r="D8144" t="str">
            <v>CR</v>
          </cell>
          <cell r="E8144">
            <v>15.88</v>
          </cell>
        </row>
        <row r="8145">
          <cell r="A8145">
            <v>6308</v>
          </cell>
          <cell r="B8145" t="str">
            <v>TE DE REDUCAO DE FERRO GALVANIZADO, COM ROSCA BSP, DE 2 1/2" X 1 1/2"</v>
          </cell>
          <cell r="C8145" t="str">
            <v>UN</v>
          </cell>
          <cell r="D8145" t="str">
            <v>CR</v>
          </cell>
          <cell r="E8145">
            <v>90.1</v>
          </cell>
        </row>
        <row r="8146">
          <cell r="A8146">
            <v>6317</v>
          </cell>
          <cell r="B8146" t="str">
            <v>TE DE REDUCAO DE FERRO GALVANIZADO, COM ROSCA BSP, DE 2 1/2" X 1 1/4"</v>
          </cell>
          <cell r="C8146" t="str">
            <v>UN</v>
          </cell>
          <cell r="D8146" t="str">
            <v>CR</v>
          </cell>
          <cell r="E8146">
            <v>89.03</v>
          </cell>
        </row>
        <row r="8147">
          <cell r="A8147">
            <v>6307</v>
          </cell>
          <cell r="B8147" t="str">
            <v>TE DE REDUCAO DE FERRO GALVANIZADO, COM ROSCA BSP, DE 2 1/2" X 1"</v>
          </cell>
          <cell r="C8147" t="str">
            <v>UN</v>
          </cell>
          <cell r="D8147" t="str">
            <v>CR</v>
          </cell>
          <cell r="E8147">
            <v>89.75</v>
          </cell>
        </row>
        <row r="8148">
          <cell r="A8148">
            <v>6309</v>
          </cell>
          <cell r="B8148" t="str">
            <v>TE DE REDUCAO DE FERRO GALVANIZADO, COM ROSCA BSP, DE 2 1/2" X 2"</v>
          </cell>
          <cell r="C8148" t="str">
            <v>UN</v>
          </cell>
          <cell r="D8148" t="str">
            <v>CR</v>
          </cell>
          <cell r="E8148">
            <v>89.75</v>
          </cell>
        </row>
        <row r="8149">
          <cell r="A8149">
            <v>6318</v>
          </cell>
          <cell r="B8149" t="str">
            <v>TE DE REDUCAO DE FERRO GALVANIZADO, COM ROSCA BSP, DE 2" X 1 1/2"</v>
          </cell>
          <cell r="C8149" t="str">
            <v>UN</v>
          </cell>
          <cell r="D8149" t="str">
            <v>CR</v>
          </cell>
          <cell r="E8149">
            <v>50.73</v>
          </cell>
        </row>
        <row r="8150">
          <cell r="A8150">
            <v>6306</v>
          </cell>
          <cell r="B8150" t="str">
            <v>TE DE REDUCAO DE FERRO GALVANIZADO, COM ROSCA BSP, DE 2" X 1 1/4"</v>
          </cell>
          <cell r="C8150" t="str">
            <v>UN</v>
          </cell>
          <cell r="D8150" t="str">
            <v>CR</v>
          </cell>
          <cell r="E8150">
            <v>49.9</v>
          </cell>
        </row>
        <row r="8151">
          <cell r="A8151">
            <v>6305</v>
          </cell>
          <cell r="B8151" t="str">
            <v>TE DE REDUCAO DE FERRO GALVANIZADO, COM ROSCA BSP, DE 2" X 1"</v>
          </cell>
          <cell r="C8151" t="str">
            <v>UN</v>
          </cell>
          <cell r="D8151" t="str">
            <v>CR</v>
          </cell>
          <cell r="E8151">
            <v>49.3</v>
          </cell>
        </row>
        <row r="8152">
          <cell r="A8152">
            <v>6302</v>
          </cell>
          <cell r="B8152" t="str">
            <v>TE DE REDUCAO DE FERRO GALVANIZADO, COM ROSCA BSP, DE 3/4" X 1/2"</v>
          </cell>
          <cell r="C8152" t="str">
            <v>UN</v>
          </cell>
          <cell r="D8152" t="str">
            <v>CR</v>
          </cell>
          <cell r="E8152">
            <v>9.51</v>
          </cell>
        </row>
        <row r="8153">
          <cell r="A8153">
            <v>6312</v>
          </cell>
          <cell r="B8153" t="str">
            <v>TE DE REDUCAO DE FERRO GALVANIZADO, COM ROSCA BSP, DE 3" X 1 1/2"</v>
          </cell>
          <cell r="C8153" t="str">
            <v>UN</v>
          </cell>
          <cell r="D8153" t="str">
            <v>CR</v>
          </cell>
          <cell r="E8153">
            <v>116.45</v>
          </cell>
        </row>
        <row r="8154">
          <cell r="A8154">
            <v>6311</v>
          </cell>
          <cell r="B8154" t="str">
            <v>TE DE REDUCAO DE FERRO GALVANIZADO, COM ROSCA BSP, DE 3" X 1 1/4"</v>
          </cell>
          <cell r="C8154" t="str">
            <v>UN</v>
          </cell>
          <cell r="D8154" t="str">
            <v>CR</v>
          </cell>
          <cell r="E8154">
            <v>115.03</v>
          </cell>
        </row>
        <row r="8155">
          <cell r="A8155">
            <v>6310</v>
          </cell>
          <cell r="B8155" t="str">
            <v>TE DE REDUCAO DE FERRO GALVANIZADO, COM ROSCA BSP, DE 3" X 1"</v>
          </cell>
          <cell r="C8155" t="str">
            <v>UN</v>
          </cell>
          <cell r="D8155" t="str">
            <v>CR</v>
          </cell>
          <cell r="E8155">
            <v>113.6</v>
          </cell>
        </row>
        <row r="8156">
          <cell r="A8156">
            <v>6314</v>
          </cell>
          <cell r="B8156" t="str">
            <v>TE DE REDUCAO DE FERRO GALVANIZADO, COM ROSCA BSP, DE 3" X 2 1/2"</v>
          </cell>
          <cell r="C8156" t="str">
            <v>UN</v>
          </cell>
          <cell r="D8156" t="str">
            <v>CR</v>
          </cell>
          <cell r="E8156">
            <v>117.41</v>
          </cell>
        </row>
        <row r="8157">
          <cell r="A8157">
            <v>6313</v>
          </cell>
          <cell r="B8157" t="str">
            <v>TE DE REDUCAO DE FERRO GALVANIZADO, COM ROSCA BSP, DE 3" X 2"</v>
          </cell>
          <cell r="C8157" t="str">
            <v>UN</v>
          </cell>
          <cell r="D8157" t="str">
            <v>CR</v>
          </cell>
          <cell r="E8157">
            <v>116.45</v>
          </cell>
        </row>
        <row r="8158">
          <cell r="A8158">
            <v>6315</v>
          </cell>
          <cell r="B8158" t="str">
            <v>TE DE REDUCAO DE FERRO GALVANIZADO, COM ROSCA BSP, DE 4" X 2"</v>
          </cell>
          <cell r="C8158" t="str">
            <v>UN</v>
          </cell>
          <cell r="D8158" t="str">
            <v>CR</v>
          </cell>
          <cell r="E8158">
            <v>218.22</v>
          </cell>
        </row>
        <row r="8159">
          <cell r="A8159">
            <v>6316</v>
          </cell>
          <cell r="B8159" t="str">
            <v>TE DE REDUCAO DE FERRO GALVANIZADO, COM ROSCA BSP, DE 4" X 3"</v>
          </cell>
          <cell r="C8159" t="str">
            <v>UN</v>
          </cell>
          <cell r="D8159" t="str">
            <v>CR</v>
          </cell>
          <cell r="E8159">
            <v>218.22</v>
          </cell>
        </row>
        <row r="8160">
          <cell r="A8160">
            <v>39324</v>
          </cell>
          <cell r="B8160" t="str">
            <v>TE DE REDUCAO, CPVC, 22 X 15 MM, PARA AGUA QUENTE PREDIAL</v>
          </cell>
          <cell r="C8160" t="str">
            <v>UN</v>
          </cell>
          <cell r="D8160" t="str">
            <v>CR</v>
          </cell>
          <cell r="E8160">
            <v>6.13</v>
          </cell>
        </row>
        <row r="8161">
          <cell r="A8161">
            <v>39325</v>
          </cell>
          <cell r="B8161" t="str">
            <v>TE DE REDUCAO, CPVC, 28 X 22 MM, PARA AGUA QUENTE PREDIAL</v>
          </cell>
          <cell r="C8161" t="str">
            <v>UN</v>
          </cell>
          <cell r="D8161" t="str">
            <v>CR</v>
          </cell>
          <cell r="E8161">
            <v>9.2799999999999994</v>
          </cell>
        </row>
        <row r="8162">
          <cell r="A8162">
            <v>39326</v>
          </cell>
          <cell r="B8162" t="str">
            <v>TE DE REDUCAO, CPVC, 35 X 28 MM, PARA AGUA QUENTE PREDIAL</v>
          </cell>
          <cell r="C8162" t="str">
            <v>UN</v>
          </cell>
          <cell r="D8162" t="str">
            <v>CR</v>
          </cell>
          <cell r="E8162">
            <v>23.9</v>
          </cell>
        </row>
        <row r="8163">
          <cell r="A8163">
            <v>39327</v>
          </cell>
          <cell r="B8163" t="str">
            <v>TE DE REDUCAO, CPVC, 42 X 35 MM, PARA AGUA QUENTE PREDIAL</v>
          </cell>
          <cell r="C8163" t="str">
            <v>UN</v>
          </cell>
          <cell r="D8163" t="str">
            <v>CR</v>
          </cell>
          <cell r="E8163">
            <v>36.21</v>
          </cell>
        </row>
        <row r="8164">
          <cell r="A8164">
            <v>20176</v>
          </cell>
          <cell r="B8164" t="str">
            <v>TE DE REDUCAO, PVC LEVE, CURTO, 90 GRAUS, COM BOLSA PARA ANEL, 150 X 100 MM,</v>
          </cell>
          <cell r="C8164" t="str">
            <v>UN</v>
          </cell>
          <cell r="D8164" t="str">
            <v>CR</v>
          </cell>
          <cell r="E8164">
            <v>60.92</v>
          </cell>
        </row>
        <row r="8165">
          <cell r="B8165" t="str">
            <v>PARA ESGOTO</v>
          </cell>
        </row>
        <row r="8166">
          <cell r="A8166">
            <v>11378</v>
          </cell>
          <cell r="B8166" t="str">
            <v>TE DE REDUCAO, PVC PBA, BBB, JE, DN 100 X 150 / DE 110 X 60 MM, PARA REDE AGUA (NBR</v>
          </cell>
          <cell r="C8166" t="str">
            <v>UN</v>
          </cell>
          <cell r="D8166" t="str">
            <v>AS</v>
          </cell>
          <cell r="E8166">
            <v>65.17</v>
          </cell>
        </row>
        <row r="8167">
          <cell r="B8167" t="str">
            <v>10351)</v>
          </cell>
        </row>
        <row r="8168">
          <cell r="A8168">
            <v>11379</v>
          </cell>
          <cell r="B8168" t="str">
            <v>TE DE REDUCAO, PVC PBA, BBB, JE, DN 100 X 75 / DE 110 X 85 MM, PARA REDE AGUA (NBR</v>
          </cell>
          <cell r="C8168" t="str">
            <v>UN</v>
          </cell>
          <cell r="D8168" t="str">
            <v>AS</v>
          </cell>
          <cell r="E8168">
            <v>70.16</v>
          </cell>
        </row>
        <row r="8169">
          <cell r="B8169" t="str">
            <v>10351)</v>
          </cell>
        </row>
        <row r="8170">
          <cell r="A8170">
            <v>11493</v>
          </cell>
          <cell r="B8170" t="str">
            <v>TE DE REDUCAO, PVC PBA, BBB, JE, DN 75 X 50 / DE 85 X 60 MM, PARA REDE AGUA (NBR</v>
          </cell>
          <cell r="C8170" t="str">
            <v>UN</v>
          </cell>
          <cell r="D8170" t="str">
            <v>AS</v>
          </cell>
          <cell r="E8170">
            <v>34.92</v>
          </cell>
        </row>
        <row r="8171">
          <cell r="B8171" t="str">
            <v>10351)</v>
          </cell>
        </row>
        <row r="8172">
          <cell r="A8172">
            <v>7066</v>
          </cell>
          <cell r="B8172" t="str">
            <v>TE DE REDUCAO, PVC, BBB, JE, 90 GRAUS, DN 200 X 150 MM, PARA REDE COLETORA</v>
          </cell>
          <cell r="C8172" t="str">
            <v>UN</v>
          </cell>
          <cell r="D8172" t="str">
            <v>AS</v>
          </cell>
          <cell r="E8172">
            <v>536.27</v>
          </cell>
        </row>
        <row r="8173">
          <cell r="A8173" t="str">
            <v>Obs: dimensões entre asteríscos (*) indicam a aceitação de medidas aproximadas.</v>
          </cell>
        </row>
        <row r="8175">
          <cell r="B8175" t="str">
            <v>PREÇOS DE INSUMOS</v>
          </cell>
          <cell r="D8175" t="str">
            <v>Página:</v>
          </cell>
          <cell r="E8175" t="str">
            <v>124 / 146</v>
          </cell>
        </row>
        <row r="8176">
          <cell r="A8176" t="str">
            <v>Indicação da origem do preço:</v>
          </cell>
        </row>
        <row r="8177">
          <cell r="A8177" t="str">
            <v>• C - para preço coletado pelo IBGE</v>
          </cell>
        </row>
        <row r="8178">
          <cell r="A8178" t="str">
            <v>• CR - para preço obtido por meio do coeficiente de representatividade do insumo (ver Manual de Metodologia e</v>
          </cell>
        </row>
        <row r="8179">
          <cell r="A8179" t="str">
            <v>Conceitos);</v>
          </cell>
        </row>
        <row r="8180">
          <cell r="A8180" t="str">
            <v>• AS - para preço atribuído com base no preço do insumo para a localidade de São Paulo.</v>
          </cell>
        </row>
        <row r="8181">
          <cell r="A8181" t="str">
            <v>Mês de Coleta:</v>
          </cell>
          <cell r="B8181" t="str">
            <v>06/2016 Pesquisa: IBGE</v>
          </cell>
        </row>
        <row r="8182">
          <cell r="B8182" t="str">
            <v>CUIABA</v>
          </cell>
          <cell r="C8182" t="str">
            <v>90,01</v>
          </cell>
          <cell r="E8182">
            <v>52.06</v>
          </cell>
        </row>
        <row r="8183">
          <cell r="A8183" t="str">
            <v>Localidade:</v>
          </cell>
          <cell r="B8183" t="str">
            <v>Encargos Sociais Desonerados(%) Horista:</v>
          </cell>
          <cell r="D8183" t="str">
            <v>Mensalista:</v>
          </cell>
        </row>
        <row r="8184">
          <cell r="A8184" t="str">
            <v>Código</v>
          </cell>
          <cell r="B8184" t="str">
            <v>Descriçao do Insumo</v>
          </cell>
          <cell r="C8184" t="str">
            <v>Unid</v>
          </cell>
          <cell r="D8184" t="str">
            <v>Origem</v>
          </cell>
          <cell r="E8184" t="str">
            <v>Preço</v>
          </cell>
        </row>
        <row r="8185">
          <cell r="D8185" t="str">
            <v>de Preço</v>
          </cell>
          <cell r="E8185" t="str">
            <v>Mediano (R$)</v>
          </cell>
        </row>
        <row r="8186">
          <cell r="B8186" t="str">
            <v>ESGOTO (NBR 10569)</v>
          </cell>
        </row>
        <row r="8187">
          <cell r="A8187">
            <v>7068</v>
          </cell>
          <cell r="B8187" t="str">
            <v>TE DE REDUCAO, PVC, BBB, JE, 90 GRAUS, DN 250 X 150 MM, PARA REDE COLETORA</v>
          </cell>
          <cell r="C8187" t="str">
            <v>UN</v>
          </cell>
          <cell r="D8187" t="str">
            <v>AS</v>
          </cell>
          <cell r="E8187">
            <v>595.30999999999995</v>
          </cell>
        </row>
        <row r="8188">
          <cell r="B8188" t="str">
            <v>ESGOTO (NBR 10569)</v>
          </cell>
        </row>
        <row r="8189">
          <cell r="A8189">
            <v>7106</v>
          </cell>
          <cell r="B8189" t="str">
            <v>TE DE REDUCAO, PVC, SOLDAVEL, 90 GRAUS, 110 MM X 60 MM, PARA AGUA FRIA PREDIAL</v>
          </cell>
          <cell r="C8189" t="str">
            <v>UN</v>
          </cell>
          <cell r="D8189" t="str">
            <v>CR</v>
          </cell>
          <cell r="E8189">
            <v>89.72</v>
          </cell>
        </row>
        <row r="8190">
          <cell r="A8190">
            <v>7104</v>
          </cell>
          <cell r="B8190" t="str">
            <v>TE DE REDUCAO, PVC, SOLDAVEL, 90 GRAUS, 25 MM X 20 MM, PARA AGUA FRIA PREDIAL</v>
          </cell>
          <cell r="C8190" t="str">
            <v>UN</v>
          </cell>
          <cell r="D8190" t="str">
            <v>CR</v>
          </cell>
          <cell r="E8190">
            <v>2.46</v>
          </cell>
        </row>
        <row r="8191">
          <cell r="A8191">
            <v>7136</v>
          </cell>
          <cell r="B8191" t="str">
            <v>TE DE REDUCAO, PVC, SOLDAVEL, 90 GRAUS, 32 MM X 25 MM, PARA AGUA FRIA PREDIAL</v>
          </cell>
          <cell r="C8191" t="str">
            <v>UN</v>
          </cell>
          <cell r="D8191" t="str">
            <v>CR</v>
          </cell>
          <cell r="E8191">
            <v>4.8</v>
          </cell>
        </row>
        <row r="8192">
          <cell r="A8192">
            <v>7128</v>
          </cell>
          <cell r="B8192" t="str">
            <v>TE DE REDUCAO, PVC, SOLDAVEL, 90 GRAUS, 40 MM X 32 MM, PARA AGUA FRIA PREDIAL</v>
          </cell>
          <cell r="C8192" t="str">
            <v>UN</v>
          </cell>
          <cell r="D8192" t="str">
            <v>CR</v>
          </cell>
          <cell r="E8192">
            <v>6.54</v>
          </cell>
        </row>
        <row r="8193">
          <cell r="A8193">
            <v>7108</v>
          </cell>
          <cell r="B8193" t="str">
            <v>TE DE REDUCAO, PVC, SOLDAVEL, 90 GRAUS, 50 MM X 20 MM, PARA AGUA FRIA PREDIAL</v>
          </cell>
          <cell r="C8193" t="str">
            <v>UN</v>
          </cell>
          <cell r="D8193" t="str">
            <v>CR</v>
          </cell>
          <cell r="E8193">
            <v>7.25</v>
          </cell>
        </row>
        <row r="8194">
          <cell r="A8194">
            <v>7129</v>
          </cell>
          <cell r="B8194" t="str">
            <v>TE DE REDUCAO, PVC, SOLDAVEL, 90 GRAUS, 50 MM X 25 MM, PARA AGUA FRIA PREDIAL</v>
          </cell>
          <cell r="C8194" t="str">
            <v>UN</v>
          </cell>
          <cell r="D8194" t="str">
            <v>CR</v>
          </cell>
          <cell r="E8194">
            <v>7.28</v>
          </cell>
        </row>
        <row r="8195">
          <cell r="A8195">
            <v>7130</v>
          </cell>
          <cell r="B8195" t="str">
            <v>TE DE REDUCAO, PVC, SOLDAVEL, 90 GRAUS, 50 MM X 32 MM, PARA AGUA FRIA PREDIAL</v>
          </cell>
          <cell r="C8195" t="str">
            <v>UN</v>
          </cell>
          <cell r="D8195" t="str">
            <v>CR</v>
          </cell>
          <cell r="E8195">
            <v>9.8699999999999992</v>
          </cell>
        </row>
        <row r="8196">
          <cell r="A8196">
            <v>7131</v>
          </cell>
          <cell r="B8196" t="str">
            <v>TE DE REDUCAO, PVC, SOLDAVEL, 90 GRAUS, 50 MM X 40 MM, PARA AGUA FRIA PREDIAL</v>
          </cell>
          <cell r="C8196" t="str">
            <v>UN</v>
          </cell>
          <cell r="D8196" t="str">
            <v>CR</v>
          </cell>
          <cell r="E8196">
            <v>11.34</v>
          </cell>
        </row>
        <row r="8197">
          <cell r="A8197">
            <v>7132</v>
          </cell>
          <cell r="B8197" t="str">
            <v>TE DE REDUCAO, PVC, SOLDAVEL, 90 GRAUS, 75 MM X 50 MM, PARA AGUA FRIA PREDIAL</v>
          </cell>
          <cell r="C8197" t="str">
            <v>UN</v>
          </cell>
          <cell r="D8197" t="str">
            <v>CR</v>
          </cell>
          <cell r="E8197">
            <v>33.81</v>
          </cell>
        </row>
        <row r="8198">
          <cell r="A8198">
            <v>7133</v>
          </cell>
          <cell r="B8198" t="str">
            <v>TE DE REDUCAO, PVC, SOLDAVEL, 90 GRAUS, 85 MM X 60 MM, PARA AGUA FRIA PREDIAL</v>
          </cell>
          <cell r="C8198" t="str">
            <v>UN</v>
          </cell>
          <cell r="D8198" t="str">
            <v>CR</v>
          </cell>
          <cell r="E8198">
            <v>53.65</v>
          </cell>
        </row>
        <row r="8199">
          <cell r="A8199">
            <v>37420</v>
          </cell>
          <cell r="B8199" t="str">
            <v>TE DE SERVICO INTEGRADO, EM POLIPROPILENO (PP), PARA TUBOS EM PEAD/PVC, 60 X 20</v>
          </cell>
          <cell r="C8199" t="str">
            <v>UN</v>
          </cell>
          <cell r="D8199" t="str">
            <v>CR</v>
          </cell>
          <cell r="E8199">
            <v>19.59</v>
          </cell>
        </row>
        <row r="8200">
          <cell r="B8200" t="str">
            <v>MM - LIGACAO PREDIAL DE AGUA</v>
          </cell>
        </row>
        <row r="8201">
          <cell r="A8201">
            <v>37421</v>
          </cell>
          <cell r="B8201" t="str">
            <v>TE DE SERVICO INTEGRADO, EM POLIPROPILENO (PP), PARA TUBOS EM PEAD/PVC, 60 X 32</v>
          </cell>
          <cell r="C8201" t="str">
            <v>UN</v>
          </cell>
          <cell r="D8201" t="str">
            <v>CR</v>
          </cell>
          <cell r="E8201">
            <v>26.77</v>
          </cell>
        </row>
        <row r="8202">
          <cell r="B8202" t="str">
            <v>MM - LIGACAO PREDIAL DE AGUA</v>
          </cell>
        </row>
        <row r="8203">
          <cell r="A8203">
            <v>37422</v>
          </cell>
          <cell r="B8203" t="str">
            <v>TE DE SERVICO INTEGRADO, EM POLIPROPILENO (PP), PARA TUBOS EM PEAD, 63 X 20 MM -</v>
          </cell>
          <cell r="C8203" t="str">
            <v>UN</v>
          </cell>
          <cell r="D8203" t="str">
            <v>CR</v>
          </cell>
          <cell r="E8203">
            <v>25.06</v>
          </cell>
        </row>
        <row r="8204">
          <cell r="B8204" t="str">
            <v>LIGACAO PREDIAL DE AGUA</v>
          </cell>
        </row>
        <row r="8205">
          <cell r="A8205">
            <v>37443</v>
          </cell>
          <cell r="B8205" t="str">
            <v>TE DE SERVICO, PEAD PE 100, DE 125 X 20 MM, PARA ELETROFUSAO</v>
          </cell>
          <cell r="C8205" t="str">
            <v>UN</v>
          </cell>
          <cell r="D8205" t="str">
            <v>CR</v>
          </cell>
          <cell r="E8205">
            <v>115.21</v>
          </cell>
        </row>
        <row r="8206">
          <cell r="A8206">
            <v>37444</v>
          </cell>
          <cell r="B8206" t="str">
            <v>TE DE SERVICO, PEAD PE 100, DE 125 X 32 MM, PARA ELETROFUSAO</v>
          </cell>
          <cell r="C8206" t="str">
            <v>UN</v>
          </cell>
          <cell r="D8206" t="str">
            <v>CR</v>
          </cell>
          <cell r="E8206">
            <v>117.16</v>
          </cell>
        </row>
        <row r="8207">
          <cell r="A8207">
            <v>37445</v>
          </cell>
          <cell r="B8207" t="str">
            <v>TE DE SERVICO, PEAD PE 100, DE 125 X 63 MM, PARA ELETROFUSAO</v>
          </cell>
          <cell r="C8207" t="str">
            <v>UN</v>
          </cell>
          <cell r="D8207" t="str">
            <v>CR</v>
          </cell>
          <cell r="E8207">
            <v>177.59</v>
          </cell>
        </row>
        <row r="8208">
          <cell r="A8208">
            <v>37446</v>
          </cell>
          <cell r="B8208" t="str">
            <v>TE DE SERVICO, PEAD PE 100, DE 200 X 20 MM, PARA ELETROFUSAO</v>
          </cell>
          <cell r="C8208" t="str">
            <v>UN</v>
          </cell>
          <cell r="D8208" t="str">
            <v>CR</v>
          </cell>
          <cell r="E8208">
            <v>193.6</v>
          </cell>
        </row>
        <row r="8209">
          <cell r="A8209">
            <v>37447</v>
          </cell>
          <cell r="B8209" t="str">
            <v>TE DE SERVICO, PEAD PE 100, DE 200 X 32 MM, PARA ELETROFUSAO</v>
          </cell>
          <cell r="C8209" t="str">
            <v>UN</v>
          </cell>
          <cell r="D8209" t="str">
            <v>CR</v>
          </cell>
          <cell r="E8209">
            <v>196.63</v>
          </cell>
        </row>
        <row r="8210">
          <cell r="A8210">
            <v>37448</v>
          </cell>
          <cell r="B8210" t="str">
            <v>TE DE SERVICO, PEAD PE 100, DE 200 X 63 MM, PARA ELETROFUSAO</v>
          </cell>
          <cell r="C8210" t="str">
            <v>UN</v>
          </cell>
          <cell r="D8210" t="str">
            <v>CR</v>
          </cell>
          <cell r="E8210">
            <v>269.70999999999998</v>
          </cell>
        </row>
        <row r="8211">
          <cell r="A8211">
            <v>37440</v>
          </cell>
          <cell r="B8211" t="str">
            <v>TE DE SERVICO, PEAD PE 100, DE 63 X 20 MM, PARA ELETROFUSAO</v>
          </cell>
          <cell r="C8211" t="str">
            <v>UN</v>
          </cell>
          <cell r="D8211" t="str">
            <v>CR</v>
          </cell>
          <cell r="E8211">
            <v>91.44</v>
          </cell>
        </row>
        <row r="8212">
          <cell r="A8212">
            <v>37441</v>
          </cell>
          <cell r="B8212" t="str">
            <v>TE DE SERVICO, PEAD PE 100, DE 63 X 32 MM, PARA ELETROFUSAO</v>
          </cell>
          <cell r="C8212" t="str">
            <v>UN</v>
          </cell>
          <cell r="D8212" t="str">
            <v>CR</v>
          </cell>
          <cell r="E8212">
            <v>91.44</v>
          </cell>
        </row>
        <row r="8213">
          <cell r="A8213">
            <v>37442</v>
          </cell>
          <cell r="B8213" t="str">
            <v>TE DE SERVICO, PEAD PE 100, DE 63 X 63 MM, PARA ELETROFUSAO</v>
          </cell>
          <cell r="C8213" t="str">
            <v>UN</v>
          </cell>
          <cell r="D8213" t="str">
            <v>CR</v>
          </cell>
          <cell r="E8213">
            <v>110.14</v>
          </cell>
        </row>
        <row r="8214">
          <cell r="A8214">
            <v>38017</v>
          </cell>
          <cell r="B8214" t="str">
            <v>TE DE TRANSICAO, CPVC, SOLDAVEL, 15 MM X 1/2", PARA AGUA QUENTE</v>
          </cell>
          <cell r="C8214" t="str">
            <v>UN</v>
          </cell>
          <cell r="D8214" t="str">
            <v>CR</v>
          </cell>
          <cell r="E8214">
            <v>8.7200000000000006</v>
          </cell>
        </row>
        <row r="8215">
          <cell r="A8215">
            <v>38018</v>
          </cell>
          <cell r="B8215" t="str">
            <v>TE DE TRANSICAO, CPVC, SOLDAVEL, 22 MM X 1/2", PARA AGUA QUENTE</v>
          </cell>
          <cell r="C8215" t="str">
            <v>UN</v>
          </cell>
          <cell r="D8215" t="str">
            <v>CR</v>
          </cell>
          <cell r="E8215">
            <v>9.6199999999999992</v>
          </cell>
        </row>
        <row r="8216">
          <cell r="A8216">
            <v>38432</v>
          </cell>
          <cell r="B8216" t="str">
            <v>TE DE TRANSICAO, CPVC, SOLDAVEL, 22 MM X 3/4", PARA AGUA QUENTE</v>
          </cell>
          <cell r="C8216" t="str">
            <v>UN</v>
          </cell>
          <cell r="D8216" t="str">
            <v>CR</v>
          </cell>
          <cell r="E8216">
            <v>13.47</v>
          </cell>
        </row>
        <row r="8217">
          <cell r="A8217">
            <v>39895</v>
          </cell>
          <cell r="B8217" t="str">
            <v>TE DUPLA CURVA BRONZE/LATAO (REF 764) SEM ANEL DE SOLDA, ROSCA F X BOLSA X</v>
          </cell>
          <cell r="C8217" t="str">
            <v>UN</v>
          </cell>
          <cell r="D8217" t="str">
            <v>CR</v>
          </cell>
          <cell r="E8217">
            <v>19.7</v>
          </cell>
        </row>
        <row r="8218">
          <cell r="B8218" t="str">
            <v>ROSCA F, 1/2" X 15 X 1/2"</v>
          </cell>
        </row>
        <row r="8219">
          <cell r="A8219">
            <v>39896</v>
          </cell>
          <cell r="B8219" t="str">
            <v>TE DUPLA CURVA BRONZE/LATAO (REF 764) SEM ANEL DE SOLDA, ROSCA F X BOLSA X</v>
          </cell>
          <cell r="C8219" t="str">
            <v>UN</v>
          </cell>
          <cell r="D8219" t="str">
            <v>CR</v>
          </cell>
          <cell r="E8219">
            <v>28.88</v>
          </cell>
        </row>
        <row r="8220">
          <cell r="B8220" t="str">
            <v>ROSCA F, 3/4" X 22 X 3/4"</v>
          </cell>
        </row>
        <row r="8221">
          <cell r="A8221">
            <v>6297</v>
          </cell>
          <cell r="B8221" t="str">
            <v>TE FERRO GALVANIZADO 90G 1.1/2"</v>
          </cell>
          <cell r="C8221" t="str">
            <v>UN</v>
          </cell>
          <cell r="D8221" t="str">
            <v>CR</v>
          </cell>
          <cell r="E8221">
            <v>28.07</v>
          </cell>
        </row>
        <row r="8222">
          <cell r="A8222">
            <v>6296</v>
          </cell>
          <cell r="B8222" t="str">
            <v>TE FERRO GALVANIZADO 90G 1.1/4"</v>
          </cell>
          <cell r="C8222" t="str">
            <v>UN</v>
          </cell>
          <cell r="D8222" t="str">
            <v>CR</v>
          </cell>
          <cell r="E8222">
            <v>24.62</v>
          </cell>
        </row>
        <row r="8223">
          <cell r="A8223">
            <v>6294</v>
          </cell>
          <cell r="B8223" t="str">
            <v>TE FERRO GALVANIZADO 90G 1/2"</v>
          </cell>
          <cell r="C8223" t="str">
            <v>UN</v>
          </cell>
          <cell r="D8223" t="str">
            <v>CR</v>
          </cell>
          <cell r="E8223">
            <v>6.24</v>
          </cell>
        </row>
        <row r="8224">
          <cell r="A8224">
            <v>6323</v>
          </cell>
          <cell r="B8224" t="str">
            <v>TE FERRO GALVANIZADO 90G 1"</v>
          </cell>
          <cell r="C8224" t="str">
            <v>UN</v>
          </cell>
          <cell r="D8224" t="str">
            <v>CR</v>
          </cell>
          <cell r="E8224">
            <v>15.94</v>
          </cell>
        </row>
        <row r="8225">
          <cell r="A8225">
            <v>6299</v>
          </cell>
          <cell r="B8225" t="str">
            <v>TE FERRO GALVANIZADO 90G 2.1/2"</v>
          </cell>
          <cell r="C8225" t="str">
            <v>UN</v>
          </cell>
          <cell r="D8225" t="str">
            <v>CR</v>
          </cell>
          <cell r="E8225">
            <v>89.75</v>
          </cell>
        </row>
        <row r="8226">
          <cell r="A8226">
            <v>6298</v>
          </cell>
          <cell r="B8226" t="str">
            <v>TE FERRO GALVANIZADO 90G 2"</v>
          </cell>
          <cell r="C8226" t="str">
            <v>UN</v>
          </cell>
          <cell r="D8226" t="str">
            <v>CR</v>
          </cell>
          <cell r="E8226">
            <v>50.97</v>
          </cell>
        </row>
        <row r="8227">
          <cell r="A8227">
            <v>6295</v>
          </cell>
          <cell r="B8227" t="str">
            <v>TE FERRO GALVANIZADO 90G 3/4"</v>
          </cell>
          <cell r="C8227" t="str">
            <v>UN</v>
          </cell>
          <cell r="D8227" t="str">
            <v>CR</v>
          </cell>
          <cell r="E8227">
            <v>9.4499999999999993</v>
          </cell>
        </row>
        <row r="8228">
          <cell r="A8228">
            <v>6322</v>
          </cell>
          <cell r="B8228" t="str">
            <v>TE FERRO GALVANIZADO 90G 3"</v>
          </cell>
          <cell r="C8228" t="str">
            <v>UN</v>
          </cell>
          <cell r="D8228" t="str">
            <v>CR</v>
          </cell>
          <cell r="E8228">
            <v>116.45</v>
          </cell>
        </row>
        <row r="8229">
          <cell r="A8229">
            <v>6300</v>
          </cell>
          <cell r="B8229" t="str">
            <v>TE FERRO GALVANIZADO 90G 4"</v>
          </cell>
          <cell r="C8229" t="str">
            <v>UN</v>
          </cell>
          <cell r="D8229" t="str">
            <v>CR</v>
          </cell>
          <cell r="E8229">
            <v>221.79</v>
          </cell>
        </row>
        <row r="8230">
          <cell r="A8230">
            <v>6321</v>
          </cell>
          <cell r="B8230" t="str">
            <v>TE FERRO GALVANIZADO 90G 5"</v>
          </cell>
          <cell r="C8230" t="str">
            <v>UN</v>
          </cell>
          <cell r="D8230" t="str">
            <v>CR</v>
          </cell>
          <cell r="E8230">
            <v>417</v>
          </cell>
        </row>
        <row r="8231">
          <cell r="A8231">
            <v>6301</v>
          </cell>
          <cell r="B8231" t="str">
            <v>TE FERRO GALVANIZADO 90G 6"</v>
          </cell>
          <cell r="C8231" t="str">
            <v>UN</v>
          </cell>
          <cell r="D8231" t="str">
            <v>CR</v>
          </cell>
          <cell r="E8231">
            <v>597.22</v>
          </cell>
        </row>
        <row r="8232">
          <cell r="A8232">
            <v>38675</v>
          </cell>
          <cell r="B8232" t="str">
            <v>TE MISTURADOR DE TRANSICAO, CPVC, COM ROSCA, 15 MM X 1/2", PARA AGUA QUENTE</v>
          </cell>
          <cell r="C8232" t="str">
            <v>UN</v>
          </cell>
          <cell r="D8232" t="str">
            <v>CR</v>
          </cell>
          <cell r="E8232">
            <v>21.19</v>
          </cell>
        </row>
        <row r="8233">
          <cell r="A8233">
            <v>38674</v>
          </cell>
          <cell r="B8233" t="str">
            <v>TE MISTURADOR DE TRANSICAO, CPVC, COM ROSCA, 22 MM X 3/4", PARA AGUA QUENTE</v>
          </cell>
          <cell r="C8233" t="str">
            <v>UN</v>
          </cell>
          <cell r="D8233" t="str">
            <v>CR</v>
          </cell>
          <cell r="E8233">
            <v>30.33</v>
          </cell>
        </row>
        <row r="8234">
          <cell r="A8234">
            <v>38019</v>
          </cell>
          <cell r="B8234" t="str">
            <v>TE MISTURADOR, CPVC, SOLDAVEL, 15 MM, PARA AGUA QUENTE</v>
          </cell>
          <cell r="C8234" t="str">
            <v>UN</v>
          </cell>
          <cell r="D8234" t="str">
            <v>CR</v>
          </cell>
          <cell r="E8234">
            <v>7.6</v>
          </cell>
        </row>
        <row r="8235">
          <cell r="A8235" t="str">
            <v>Obs: dimensões entre asteríscos (*) indicam a aceitação de medidas aproximadas.</v>
          </cell>
        </row>
        <row r="8237">
          <cell r="B8237" t="str">
            <v>PREÇOS DE INSUMOS</v>
          </cell>
          <cell r="D8237" t="str">
            <v>Página:</v>
          </cell>
          <cell r="E8237" t="str">
            <v>125 / 146</v>
          </cell>
        </row>
        <row r="8238">
          <cell r="A8238" t="str">
            <v>Indicação da origem do preço:</v>
          </cell>
        </row>
        <row r="8239">
          <cell r="A8239" t="str">
            <v>• C - para preço coletado pelo IBGE</v>
          </cell>
        </row>
        <row r="8240">
          <cell r="A8240" t="str">
            <v>• CR - para preço obtido por meio do coeficiente de representatividade do insumo (ver Manual de Metodologia e</v>
          </cell>
        </row>
        <row r="8241">
          <cell r="A8241" t="str">
            <v>Conceitos);</v>
          </cell>
        </row>
        <row r="8242">
          <cell r="A8242" t="str">
            <v>• AS - para preço atribuído com base no preço do insumo para a localidade de São Paulo.</v>
          </cell>
        </row>
        <row r="8243">
          <cell r="A8243" t="str">
            <v>Mês de Coleta:</v>
          </cell>
          <cell r="B8243" t="str">
            <v>06/2016 Pesquisa: IBGE</v>
          </cell>
        </row>
        <row r="8244">
          <cell r="B8244" t="str">
            <v>CUIABA</v>
          </cell>
          <cell r="C8244" t="str">
            <v>90,01</v>
          </cell>
          <cell r="E8244">
            <v>52.06</v>
          </cell>
        </row>
        <row r="8245">
          <cell r="A8245" t="str">
            <v>Localidade:</v>
          </cell>
          <cell r="B8245" t="str">
            <v>Encargos Sociais Desonerados(%) Horista:</v>
          </cell>
          <cell r="D8245" t="str">
            <v>Mensalista:</v>
          </cell>
        </row>
        <row r="8246">
          <cell r="A8246" t="str">
            <v>Código</v>
          </cell>
          <cell r="B8246" t="str">
            <v>Descriçao do Insumo</v>
          </cell>
          <cell r="C8246" t="str">
            <v>Unid</v>
          </cell>
          <cell r="D8246" t="str">
            <v>Origem</v>
          </cell>
          <cell r="E8246" t="str">
            <v>Preço</v>
          </cell>
        </row>
        <row r="8247">
          <cell r="D8247" t="str">
            <v>de Preço</v>
          </cell>
          <cell r="E8247" t="str">
            <v>Mediano (R$)</v>
          </cell>
        </row>
        <row r="8248">
          <cell r="A8248">
            <v>38020</v>
          </cell>
          <cell r="B8248" t="str">
            <v>TE MISTURADOR, CPVC, SOLDAVEL, 22 MM, PARA AGUA QUENTE</v>
          </cell>
          <cell r="C8248" t="str">
            <v>UN</v>
          </cell>
          <cell r="D8248" t="str">
            <v>CR</v>
          </cell>
          <cell r="E8248">
            <v>9.6199999999999992</v>
          </cell>
        </row>
        <row r="8249">
          <cell r="A8249">
            <v>7094</v>
          </cell>
          <cell r="B8249" t="str">
            <v>TE PVC ROSCAVEL 90 GRAUS, 1", PARA  AGUA FRIA PREDIAL</v>
          </cell>
          <cell r="C8249" t="str">
            <v>UN</v>
          </cell>
          <cell r="D8249" t="str">
            <v>CR</v>
          </cell>
          <cell r="E8249">
            <v>6.85</v>
          </cell>
        </row>
        <row r="8250">
          <cell r="A8250">
            <v>7117</v>
          </cell>
          <cell r="B8250" t="str">
            <v>TE PVC ROSCAVEL, 90 GRAUS, 1 1/4",  AGUA FRIA PREDIAL</v>
          </cell>
          <cell r="C8250" t="str">
            <v>UN</v>
          </cell>
          <cell r="D8250" t="str">
            <v>CR</v>
          </cell>
          <cell r="E8250">
            <v>11.66</v>
          </cell>
        </row>
        <row r="8251">
          <cell r="A8251">
            <v>7116</v>
          </cell>
          <cell r="B8251" t="str">
            <v>TE PVC SOLDAVEL, BBB, 90 GRAUS, DN 40 MM, PARA ESGOTO SECUNDARIO PREDIAL</v>
          </cell>
          <cell r="C8251" t="str">
            <v>UN</v>
          </cell>
          <cell r="D8251" t="str">
            <v>CR</v>
          </cell>
          <cell r="E8251">
            <v>2.23</v>
          </cell>
        </row>
        <row r="8252">
          <cell r="A8252">
            <v>7118</v>
          </cell>
          <cell r="B8252" t="str">
            <v>TE PVC, ROSCAVEL, 90 GRAUS, 1 1/2", AGUA FRIA PREDIAL</v>
          </cell>
          <cell r="C8252" t="str">
            <v>UN</v>
          </cell>
          <cell r="D8252" t="str">
            <v>CR</v>
          </cell>
          <cell r="E8252">
            <v>15.32</v>
          </cell>
        </row>
        <row r="8253">
          <cell r="A8253">
            <v>7098</v>
          </cell>
          <cell r="B8253" t="str">
            <v>TE PVC, ROSCAVEL, 90 GRAUS, 1/2",  AGUA FRIA PREDIAL</v>
          </cell>
          <cell r="C8253" t="str">
            <v>UN</v>
          </cell>
          <cell r="D8253" t="str">
            <v>CR</v>
          </cell>
          <cell r="E8253">
            <v>1.93</v>
          </cell>
        </row>
        <row r="8254">
          <cell r="A8254">
            <v>7110</v>
          </cell>
          <cell r="B8254" t="str">
            <v>TE PVC, ROSCAVEL, 90 GRAUS, 2",  AGUA FRIA PREDIAL</v>
          </cell>
          <cell r="C8254" t="str">
            <v>UN</v>
          </cell>
          <cell r="D8254" t="str">
            <v>CR</v>
          </cell>
          <cell r="E8254">
            <v>27.68</v>
          </cell>
        </row>
        <row r="8255">
          <cell r="A8255">
            <v>7123</v>
          </cell>
          <cell r="B8255" t="str">
            <v>TE PVC, ROSCAVEL, 90 GRAUS, 3/4", AGUA FRIA PREDIAL</v>
          </cell>
          <cell r="C8255" t="str">
            <v>UN</v>
          </cell>
          <cell r="D8255" t="str">
            <v>CR</v>
          </cell>
          <cell r="E8255">
            <v>2.5499999999999998</v>
          </cell>
        </row>
        <row r="8256">
          <cell r="A8256">
            <v>7121</v>
          </cell>
          <cell r="B8256" t="str">
            <v>TE PVC, SOLDAVEL, COM BUCHA DE LATAO NA BOLSA CENTRAL, 90 GRAUS, 20 MM X 1/2",</v>
          </cell>
          <cell r="C8256" t="str">
            <v>UN</v>
          </cell>
          <cell r="D8256" t="str">
            <v>CR</v>
          </cell>
          <cell r="E8256">
            <v>7.15</v>
          </cell>
        </row>
        <row r="8257">
          <cell r="B8257" t="str">
            <v>PARA AGUA FRIA PREDIAL</v>
          </cell>
        </row>
        <row r="8258">
          <cell r="A8258">
            <v>7137</v>
          </cell>
          <cell r="B8258" t="str">
            <v>TE PVC, SOLDAVEL, COM BUCHA DE LATAO NA BOLSA CENTRAL, 90 GRAUS, 25 MM X 1/2",</v>
          </cell>
          <cell r="C8258" t="str">
            <v>UN</v>
          </cell>
          <cell r="D8258" t="str">
            <v>CR</v>
          </cell>
          <cell r="E8258">
            <v>7.82</v>
          </cell>
        </row>
        <row r="8259">
          <cell r="B8259" t="str">
            <v>PARA AGUA FRIA PREDIAL</v>
          </cell>
        </row>
        <row r="8260">
          <cell r="A8260">
            <v>7122</v>
          </cell>
          <cell r="B8260" t="str">
            <v>TE PVC, SOLDAVEL, COM BUCHA DE LATAO NA BOLSA CENTRAL, 90 GRAUS, 25 MM X 3/4",</v>
          </cell>
          <cell r="C8260" t="str">
            <v>UN</v>
          </cell>
          <cell r="D8260" t="str">
            <v>CR</v>
          </cell>
          <cell r="E8260">
            <v>8.0500000000000007</v>
          </cell>
        </row>
        <row r="8261">
          <cell r="B8261" t="str">
            <v>PARA AGUA FRIA PREDIAL</v>
          </cell>
        </row>
        <row r="8262">
          <cell r="A8262">
            <v>7114</v>
          </cell>
          <cell r="B8262" t="str">
            <v>TE PVC, SOLDAVEL, COM BUCHA DE LATAO NA BOLSA CENTRAL, 90 GRAUS, 32 MM X 3/4",</v>
          </cell>
          <cell r="C8262" t="str">
            <v>UN</v>
          </cell>
          <cell r="D8262" t="str">
            <v>CR</v>
          </cell>
          <cell r="E8262">
            <v>13.44</v>
          </cell>
        </row>
        <row r="8263">
          <cell r="B8263" t="str">
            <v>PARA AGUA FRIA PREDIAL</v>
          </cell>
        </row>
        <row r="8264">
          <cell r="A8264">
            <v>7109</v>
          </cell>
          <cell r="B8264" t="str">
            <v>TE PVC, SOLDAVEL, COM ROSCA NA BOLSA CENTRAL, 90 GRAUS, 20 MM X 1/2", PARA AGUA</v>
          </cell>
          <cell r="C8264" t="str">
            <v>UN</v>
          </cell>
          <cell r="D8264" t="str">
            <v>CR</v>
          </cell>
          <cell r="E8264">
            <v>1.91</v>
          </cell>
        </row>
        <row r="8265">
          <cell r="B8265" t="str">
            <v>FRIA PREDIAL</v>
          </cell>
        </row>
        <row r="8266">
          <cell r="A8266">
            <v>7135</v>
          </cell>
          <cell r="B8266" t="str">
            <v>TE PVC, SOLDAVEL, COM ROSCA NA BOLSA CENTRAL, 90 GRAUS, 25 MM X 1/2", PARA AGUA</v>
          </cell>
          <cell r="C8266" t="str">
            <v>UN</v>
          </cell>
          <cell r="D8266" t="str">
            <v>CR</v>
          </cell>
          <cell r="E8266">
            <v>3.03</v>
          </cell>
        </row>
        <row r="8267">
          <cell r="B8267" t="str">
            <v>FRIA PREDIAL</v>
          </cell>
        </row>
        <row r="8268">
          <cell r="A8268">
            <v>37947</v>
          </cell>
          <cell r="B8268" t="str">
            <v>TE PVC, SOLDAVEL, COM ROSCA NA BOLSA CENTRAL, 90 GRAUS, 25 MM X 3/4", PARA AGUA</v>
          </cell>
          <cell r="C8268" t="str">
            <v>UN</v>
          </cell>
          <cell r="D8268" t="str">
            <v>CR</v>
          </cell>
          <cell r="E8268">
            <v>2.95</v>
          </cell>
        </row>
        <row r="8269">
          <cell r="B8269" t="str">
            <v>FRIA PREDIAL</v>
          </cell>
        </row>
        <row r="8270">
          <cell r="A8270">
            <v>7103</v>
          </cell>
          <cell r="B8270" t="str">
            <v>TE PVC, SOLDAVEL, COM ROSCA NA BOLSA CENTRAL, 90 GRAUS, 32 MM X 3/4", PARA AGUA</v>
          </cell>
          <cell r="C8270" t="str">
            <v>UN</v>
          </cell>
          <cell r="D8270" t="str">
            <v>CR</v>
          </cell>
          <cell r="E8270">
            <v>13.44</v>
          </cell>
        </row>
        <row r="8271">
          <cell r="B8271" t="str">
            <v>FRIA PREDIAL</v>
          </cell>
        </row>
        <row r="8272">
          <cell r="A8272">
            <v>7126</v>
          </cell>
          <cell r="B8272" t="str">
            <v>TE REDUCAO PVC, ROSCAVEL, 90 GRAUS,  1.1/2" X 3/4",  AGUA FRIA PREDIAL</v>
          </cell>
          <cell r="C8272" t="str">
            <v>UN</v>
          </cell>
          <cell r="D8272" t="str">
            <v>CR</v>
          </cell>
          <cell r="E8272">
            <v>12.26</v>
          </cell>
        </row>
        <row r="8273">
          <cell r="A8273">
            <v>7091</v>
          </cell>
          <cell r="B8273" t="str">
            <v>TE SANITARIO, PVC, DN 100 X 100 MM, SERIE NORMAL, PARA ESGOTO PREDIAL</v>
          </cell>
          <cell r="C8273" t="str">
            <v>UN</v>
          </cell>
          <cell r="D8273" t="str">
            <v>CR</v>
          </cell>
          <cell r="E8273">
            <v>12.12</v>
          </cell>
        </row>
        <row r="8274">
          <cell r="A8274">
            <v>11655</v>
          </cell>
          <cell r="B8274" t="str">
            <v>TE SANITARIO, PVC, DN 100 X 50 MM, SERIE NORMAL, PARA ESGOTO PREDIAL</v>
          </cell>
          <cell r="C8274" t="str">
            <v>UN</v>
          </cell>
          <cell r="D8274" t="str">
            <v>CR</v>
          </cell>
          <cell r="E8274">
            <v>10.84</v>
          </cell>
        </row>
        <row r="8275">
          <cell r="A8275">
            <v>11656</v>
          </cell>
          <cell r="B8275" t="str">
            <v>TE SANITARIO, PVC, DN 100 X 75 MM, SERIE NORMAL PARA ESGOTO PREDIAL</v>
          </cell>
          <cell r="C8275" t="str">
            <v>UN</v>
          </cell>
          <cell r="D8275" t="str">
            <v>CR</v>
          </cell>
          <cell r="E8275">
            <v>11.16</v>
          </cell>
        </row>
        <row r="8276">
          <cell r="A8276">
            <v>37948</v>
          </cell>
          <cell r="B8276" t="str">
            <v>TE SANITARIO, PVC, DN 40 X 40 MM, SERIE NORMAL, PARA ESGOTO PREDIAL</v>
          </cell>
          <cell r="C8276" t="str">
            <v>UN</v>
          </cell>
          <cell r="D8276" t="str">
            <v>CR</v>
          </cell>
          <cell r="E8276">
            <v>2.41</v>
          </cell>
        </row>
        <row r="8277">
          <cell r="A8277">
            <v>7097</v>
          </cell>
          <cell r="B8277" t="str">
            <v>TE SANITARIO, PVC, DN 50 X 50 MM, SERIE NORMAL, PARA ESGOTO PREDIAL</v>
          </cell>
          <cell r="C8277" t="str">
            <v>UN</v>
          </cell>
          <cell r="D8277" t="str">
            <v>CR</v>
          </cell>
          <cell r="E8277">
            <v>5.38</v>
          </cell>
        </row>
        <row r="8278">
          <cell r="A8278">
            <v>11657</v>
          </cell>
          <cell r="B8278" t="str">
            <v>TE SANITARIO, PVC, DN 75 X 50 MM, SERIE NORMAL PARA ESGOTO PREDIAL</v>
          </cell>
          <cell r="C8278" t="str">
            <v>UN</v>
          </cell>
          <cell r="D8278" t="str">
            <v>CR</v>
          </cell>
          <cell r="E8278">
            <v>9.41</v>
          </cell>
        </row>
        <row r="8279">
          <cell r="A8279">
            <v>11658</v>
          </cell>
          <cell r="B8279" t="str">
            <v>TE SANITARIO, PVC, DN 75 X 75 MM, SERIE NORMAL PARA ESGOTO PREDIAL</v>
          </cell>
          <cell r="C8279" t="str">
            <v>UN</v>
          </cell>
          <cell r="D8279" t="str">
            <v>CR</v>
          </cell>
          <cell r="E8279">
            <v>10.64</v>
          </cell>
        </row>
        <row r="8280">
          <cell r="A8280">
            <v>7146</v>
          </cell>
          <cell r="B8280" t="str">
            <v>TE SOLDAVEL, PVC, 90 GRAUS, 110 MM, PARA AGUA FRIA PREDIAL (NBR 5648)</v>
          </cell>
          <cell r="C8280" t="str">
            <v>UN</v>
          </cell>
          <cell r="D8280" t="str">
            <v>CR</v>
          </cell>
          <cell r="E8280">
            <v>121.5</v>
          </cell>
        </row>
        <row r="8281">
          <cell r="A8281">
            <v>7138</v>
          </cell>
          <cell r="B8281" t="str">
            <v>TE SOLDAVEL, PVC, 90 GRAUS, 20 MM, PARA AGUA FRIA PREDIAL (NBR 5648)</v>
          </cell>
          <cell r="C8281" t="str">
            <v>UN</v>
          </cell>
          <cell r="D8281" t="str">
            <v>CR</v>
          </cell>
          <cell r="E8281">
            <v>0.75</v>
          </cell>
        </row>
        <row r="8282">
          <cell r="A8282">
            <v>7139</v>
          </cell>
          <cell r="B8282" t="str">
            <v>TE SOLDAVEL, PVC, 90 GRAUS, 25 MM, PARA AGUA FRIA PREDIAL (NBR 5648)</v>
          </cell>
          <cell r="C8282" t="str">
            <v>UN</v>
          </cell>
          <cell r="D8282" t="str">
            <v>CR</v>
          </cell>
          <cell r="E8282">
            <v>1.04</v>
          </cell>
        </row>
        <row r="8283">
          <cell r="A8283">
            <v>7140</v>
          </cell>
          <cell r="B8283" t="str">
            <v>TE SOLDAVEL, PVC, 90 GRAUS, 32 MM, PARA AGUA FRIA PREDIAL (NBR 5648)</v>
          </cell>
          <cell r="C8283" t="str">
            <v>UN</v>
          </cell>
          <cell r="D8283" t="str">
            <v>CR</v>
          </cell>
          <cell r="E8283">
            <v>2.58</v>
          </cell>
        </row>
        <row r="8284">
          <cell r="A8284">
            <v>7141</v>
          </cell>
          <cell r="B8284" t="str">
            <v>TE SOLDAVEL, PVC, 90 GRAUS, 40 MM, PARA AGUA FRIA PREDIAL (NBR 5648)</v>
          </cell>
          <cell r="C8284" t="str">
            <v>UN</v>
          </cell>
          <cell r="D8284" t="str">
            <v>CR</v>
          </cell>
          <cell r="E8284">
            <v>6.66</v>
          </cell>
        </row>
        <row r="8285">
          <cell r="A8285">
            <v>7143</v>
          </cell>
          <cell r="B8285" t="str">
            <v>TE SOLDAVEL, PVC, 90 GRAUS, 60 MM, PARA AGUA FRIA PREDIAL (NBR 5648)</v>
          </cell>
          <cell r="C8285" t="str">
            <v>UN</v>
          </cell>
          <cell r="D8285" t="str">
            <v>CR</v>
          </cell>
          <cell r="E8285">
            <v>21.6</v>
          </cell>
        </row>
        <row r="8286">
          <cell r="A8286">
            <v>7144</v>
          </cell>
          <cell r="B8286" t="str">
            <v>TE SOLDAVEL, PVC, 90 GRAUS, 75 MM, PARA AGUA FRIA PREDIAL (NBR 5648)</v>
          </cell>
          <cell r="C8286" t="str">
            <v>UN</v>
          </cell>
          <cell r="D8286" t="str">
            <v>CR</v>
          </cell>
          <cell r="E8286">
            <v>41.42</v>
          </cell>
        </row>
        <row r="8287">
          <cell r="A8287">
            <v>7145</v>
          </cell>
          <cell r="B8287" t="str">
            <v>TE SOLDAVEL, PVC, 90 GRAUS, 85 MM, PARA AGUA FRIA PREDIAL (NBR 5648)</v>
          </cell>
          <cell r="C8287" t="str">
            <v>UN</v>
          </cell>
          <cell r="D8287" t="str">
            <v>CR</v>
          </cell>
          <cell r="E8287">
            <v>64.95</v>
          </cell>
        </row>
        <row r="8288">
          <cell r="A8288">
            <v>7142</v>
          </cell>
          <cell r="B8288" t="str">
            <v>TE SOLDAVEL, PVC, 90 GRAUS,50 MM, PARA AGUA FRIA PREDIAL (NBR 5648)</v>
          </cell>
          <cell r="C8288" t="str">
            <v>UN</v>
          </cell>
          <cell r="D8288" t="str">
            <v>CR</v>
          </cell>
          <cell r="E8288">
            <v>7.53</v>
          </cell>
        </row>
        <row r="8289">
          <cell r="A8289">
            <v>20174</v>
          </cell>
          <cell r="B8289" t="str">
            <v>TE, PVC LEVE, CURTO, 90 GRAUS, 150 MM, PARA ESGOTO</v>
          </cell>
          <cell r="C8289" t="str">
            <v>UN</v>
          </cell>
          <cell r="D8289" t="str">
            <v>CR</v>
          </cell>
          <cell r="E8289">
            <v>52.26</v>
          </cell>
        </row>
        <row r="8290">
          <cell r="A8290">
            <v>20175</v>
          </cell>
          <cell r="B8290" t="str">
            <v>TE, PVC LEVE, CURTO, 90 GRAUS, 200 MM, PARA ESGOTO</v>
          </cell>
          <cell r="C8290" t="str">
            <v>UN</v>
          </cell>
          <cell r="D8290" t="str">
            <v>CR</v>
          </cell>
          <cell r="E8290">
            <v>117.82</v>
          </cell>
        </row>
        <row r="8291">
          <cell r="A8291">
            <v>7049</v>
          </cell>
          <cell r="B8291" t="str">
            <v>TE, PVC PBA, BBB, 90 GRAUS, DN 100 / DE 110 MM, PARA REDE AGUA (NBR 10351)</v>
          </cell>
          <cell r="C8291" t="str">
            <v>UN</v>
          </cell>
          <cell r="D8291" t="str">
            <v>AS</v>
          </cell>
          <cell r="E8291">
            <v>79.459999999999994</v>
          </cell>
        </row>
        <row r="8292">
          <cell r="A8292">
            <v>7048</v>
          </cell>
          <cell r="B8292" t="str">
            <v>TE, PVC PBA, BBB, 90 GRAUS, DN 50 / DE 60 MM, PARA REDE AGUA (NBR 10351)</v>
          </cell>
          <cell r="C8292" t="str">
            <v>UN</v>
          </cell>
          <cell r="D8292" t="str">
            <v>AS</v>
          </cell>
          <cell r="E8292">
            <v>16.809999999999999</v>
          </cell>
        </row>
        <row r="8293">
          <cell r="A8293">
            <v>7088</v>
          </cell>
          <cell r="B8293" t="str">
            <v>TE, PVC PBA, BBB, 90 GRAUS, DN 75 / DE 85 MM, PARA REDE AGUA (NBR 10351)</v>
          </cell>
          <cell r="C8293" t="str">
            <v>UN</v>
          </cell>
          <cell r="D8293" t="str">
            <v>AS</v>
          </cell>
          <cell r="E8293">
            <v>41.08</v>
          </cell>
        </row>
        <row r="8294">
          <cell r="A8294">
            <v>20179</v>
          </cell>
          <cell r="B8294" t="str">
            <v>TE, PVC, SERIE R, 100 X 100 MM, PARA ESGOTO PREDIAL</v>
          </cell>
          <cell r="C8294" t="str">
            <v>UN</v>
          </cell>
          <cell r="D8294" t="str">
            <v>C</v>
          </cell>
          <cell r="E8294">
            <v>28.42</v>
          </cell>
        </row>
        <row r="8295">
          <cell r="A8295">
            <v>20178</v>
          </cell>
          <cell r="B8295" t="str">
            <v>TE, PVC, SERIE R, 100 X 75 MM, PARA ESGOTO PREDIAL</v>
          </cell>
          <cell r="C8295" t="str">
            <v>UN</v>
          </cell>
          <cell r="D8295" t="str">
            <v>CR</v>
          </cell>
          <cell r="E8295">
            <v>20.64</v>
          </cell>
        </row>
        <row r="8296">
          <cell r="A8296">
            <v>20180</v>
          </cell>
          <cell r="B8296" t="str">
            <v>TE, PVC, SERIE R, 150 X 100 MM, PARA ESGOTO PREDIAL</v>
          </cell>
          <cell r="C8296" t="str">
            <v>UN</v>
          </cell>
          <cell r="D8296" t="str">
            <v>CR</v>
          </cell>
          <cell r="E8296">
            <v>48.52</v>
          </cell>
        </row>
        <row r="8297">
          <cell r="A8297">
            <v>20181</v>
          </cell>
          <cell r="B8297" t="str">
            <v>TE, PVC, SERIE R, 150 X 150 MM, PARA ESGOTO PREDIAL</v>
          </cell>
          <cell r="C8297" t="str">
            <v>UN</v>
          </cell>
          <cell r="D8297" t="str">
            <v>CR</v>
          </cell>
          <cell r="E8297">
            <v>71.510000000000005</v>
          </cell>
        </row>
        <row r="8298">
          <cell r="A8298" t="str">
            <v>Obs: dimensões entre asteríscos (*) indicam a aceitação de medidas aproximadas.</v>
          </cell>
        </row>
        <row r="8300">
          <cell r="B8300" t="str">
            <v>PREÇOS DE INSUMOS</v>
          </cell>
          <cell r="D8300" t="str">
            <v>Página:</v>
          </cell>
          <cell r="E8300" t="str">
            <v>126 / 146</v>
          </cell>
        </row>
        <row r="8301">
          <cell r="A8301" t="str">
            <v>Indicação da origem do preço:</v>
          </cell>
        </row>
        <row r="8302">
          <cell r="A8302" t="str">
            <v>• C - para preço coletado pelo IBGE</v>
          </cell>
        </row>
        <row r="8303">
          <cell r="A8303" t="str">
            <v>• CR - para preço obtido por meio do coeficiente de representatividade do insumo (ver Manual de Metodologia e</v>
          </cell>
        </row>
        <row r="8304">
          <cell r="A8304" t="str">
            <v>Conceitos);</v>
          </cell>
        </row>
        <row r="8305">
          <cell r="A8305" t="str">
            <v>• AS - para preço atribuído com base no preço do insumo para a localidade de São Paulo.</v>
          </cell>
        </row>
        <row r="8306">
          <cell r="A8306" t="str">
            <v>Mês de Coleta:</v>
          </cell>
          <cell r="B8306" t="str">
            <v>06/2016 Pesquisa: IBGE</v>
          </cell>
        </row>
        <row r="8307">
          <cell r="B8307" t="str">
            <v>CUIABA</v>
          </cell>
          <cell r="C8307" t="str">
            <v>90,01</v>
          </cell>
          <cell r="E8307">
            <v>52.06</v>
          </cell>
        </row>
        <row r="8308">
          <cell r="A8308" t="str">
            <v>Localidade:</v>
          </cell>
          <cell r="B8308" t="str">
            <v>Encargos Sociais Desonerados(%) Horista:</v>
          </cell>
          <cell r="D8308" t="str">
            <v>Mensalista:</v>
          </cell>
        </row>
        <row r="8309">
          <cell r="A8309" t="str">
            <v>Código</v>
          </cell>
          <cell r="B8309" t="str">
            <v>Descriçao do Insumo</v>
          </cell>
          <cell r="C8309" t="str">
            <v>Unid</v>
          </cell>
          <cell r="D8309" t="str">
            <v>Origem</v>
          </cell>
          <cell r="E8309" t="str">
            <v>Preço</v>
          </cell>
        </row>
        <row r="8310">
          <cell r="D8310" t="str">
            <v>de Preço</v>
          </cell>
          <cell r="E8310" t="str">
            <v>Mediano (R$)</v>
          </cell>
        </row>
        <row r="8311">
          <cell r="A8311">
            <v>38419</v>
          </cell>
          <cell r="B8311" t="str">
            <v>TE, PVC, SERIE R, 40 X 40 MM, PARA ESGOTO PREDIAL</v>
          </cell>
          <cell r="C8311" t="str">
            <v>UN</v>
          </cell>
          <cell r="D8311" t="str">
            <v>CR</v>
          </cell>
          <cell r="E8311">
            <v>4.88</v>
          </cell>
        </row>
        <row r="8312">
          <cell r="A8312">
            <v>38420</v>
          </cell>
          <cell r="B8312" t="str">
            <v>TE, PVC, SERIE R, 50 X 50 MM, PARA ESGOTO PREDIAL</v>
          </cell>
          <cell r="C8312" t="str">
            <v>UN</v>
          </cell>
          <cell r="D8312" t="str">
            <v>CR</v>
          </cell>
          <cell r="E8312">
            <v>10.98</v>
          </cell>
        </row>
        <row r="8313">
          <cell r="A8313">
            <v>20177</v>
          </cell>
          <cell r="B8313" t="str">
            <v>TE, PVC, SERIE R, 75 X 75 MM, PARA ESGOTO PREDIAL</v>
          </cell>
          <cell r="C8313" t="str">
            <v>UN</v>
          </cell>
          <cell r="D8313" t="str">
            <v>CR</v>
          </cell>
          <cell r="E8313">
            <v>16.329999999999998</v>
          </cell>
        </row>
        <row r="8314">
          <cell r="A8314">
            <v>7082</v>
          </cell>
          <cell r="B8314" t="str">
            <v>TE, PVC, 90 GRAUS, BBB, JE, DN 100 MM, PARA REDE COLETORA ESGOTO (NBR 10569)</v>
          </cell>
          <cell r="C8314" t="str">
            <v>UN</v>
          </cell>
          <cell r="D8314" t="str">
            <v>AS</v>
          </cell>
          <cell r="E8314">
            <v>167.67</v>
          </cell>
        </row>
        <row r="8315">
          <cell r="A8315">
            <v>7069</v>
          </cell>
          <cell r="B8315" t="str">
            <v>TE, PVC, 90 GRAUS, BBB, JE, DN 150 MM, PARA REDE COLETORA ESGOTO (NBR 10569)</v>
          </cell>
          <cell r="C8315" t="str">
            <v>UN</v>
          </cell>
          <cell r="D8315" t="str">
            <v>AS</v>
          </cell>
          <cell r="E8315">
            <v>411.8</v>
          </cell>
        </row>
        <row r="8316">
          <cell r="A8316">
            <v>7070</v>
          </cell>
          <cell r="B8316" t="str">
            <v>TE, PVC, 90 GRAUS, BBB, JE, DN 200 MM, PARA REDE COLETORA ESGOTO (NBR 10569)</v>
          </cell>
          <cell r="C8316" t="str">
            <v>UN</v>
          </cell>
          <cell r="D8316" t="str">
            <v>AS</v>
          </cell>
          <cell r="E8316">
            <v>615.80999999999995</v>
          </cell>
        </row>
        <row r="8317">
          <cell r="A8317">
            <v>7060</v>
          </cell>
          <cell r="B8317" t="str">
            <v>TE, PVC, 90 GRAUS, BBB, JE, DN 250 MM, PARA REDE COLETORA ESGOTO (NBR 10569)</v>
          </cell>
          <cell r="C8317" t="str">
            <v>UN</v>
          </cell>
          <cell r="D8317" t="str">
            <v>AS</v>
          </cell>
          <cell r="E8317">
            <v>1770.18</v>
          </cell>
        </row>
        <row r="8318">
          <cell r="A8318">
            <v>7061</v>
          </cell>
          <cell r="B8318" t="str">
            <v>TE, PVC, 90 GRAUS, BBB, JE, DN 300 MM, PARA REDE COLETORA ESGOTO (NBR 10569)</v>
          </cell>
          <cell r="C8318" t="str">
            <v>UN</v>
          </cell>
          <cell r="D8318" t="str">
            <v>AS</v>
          </cell>
          <cell r="E8318">
            <v>2203.3200000000002</v>
          </cell>
        </row>
        <row r="8319">
          <cell r="A8319">
            <v>7065</v>
          </cell>
          <cell r="B8319" t="str">
            <v>TE, PVC, 90 GRAUS, BBB, JE, DN 400 MM, PARA REDE COLETORA ESGOTO (NBR 10569)</v>
          </cell>
          <cell r="C8319" t="str">
            <v>UN</v>
          </cell>
          <cell r="D8319" t="str">
            <v>AS</v>
          </cell>
          <cell r="E8319">
            <v>4012.33</v>
          </cell>
        </row>
        <row r="8320">
          <cell r="A8320">
            <v>20172</v>
          </cell>
          <cell r="B8320" t="str">
            <v>TE, PVC, 90 GRAUS, BBP, JE, DN 100 MM, PARA REDE COLETORA ESGOTO (NBR 10569)</v>
          </cell>
          <cell r="C8320" t="str">
            <v>UN</v>
          </cell>
          <cell r="D8320" t="str">
            <v>AS</v>
          </cell>
          <cell r="E8320">
            <v>44.03</v>
          </cell>
        </row>
        <row r="8321">
          <cell r="A8321">
            <v>7153</v>
          </cell>
          <cell r="B8321" t="str">
            <v>TECNICO EM LABORATORIO E CAMPO DE CONSTRUCAO CIVIL</v>
          </cell>
          <cell r="C8321" t="str">
            <v>H</v>
          </cell>
          <cell r="D8321" t="str">
            <v>CR</v>
          </cell>
          <cell r="E8321">
            <v>18.350000000000001</v>
          </cell>
        </row>
        <row r="8322">
          <cell r="A8322">
            <v>41089</v>
          </cell>
          <cell r="B8322" t="str">
            <v>TECNICO EM LABORATORIO E CAMPO DE CONSTRUCAO CIVIL (MENSALISTA)</v>
          </cell>
          <cell r="C8322" t="str">
            <v>MES</v>
          </cell>
          <cell r="D8322" t="str">
            <v>CR</v>
          </cell>
          <cell r="E8322">
            <v>3232.35</v>
          </cell>
        </row>
        <row r="8323">
          <cell r="A8323">
            <v>6175</v>
          </cell>
          <cell r="B8323" t="str">
            <v>TECNICO EM SONDAGEM</v>
          </cell>
          <cell r="C8323" t="str">
            <v>H</v>
          </cell>
          <cell r="D8323" t="str">
            <v>CR</v>
          </cell>
          <cell r="E8323">
            <v>22.06</v>
          </cell>
        </row>
        <row r="8324">
          <cell r="A8324">
            <v>41092</v>
          </cell>
          <cell r="B8324" t="str">
            <v>TECNICO EM SONDAGEM (MENSALISTA)</v>
          </cell>
          <cell r="C8324" t="str">
            <v>MES</v>
          </cell>
          <cell r="D8324" t="str">
            <v>CR</v>
          </cell>
          <cell r="E8324">
            <v>3882.89</v>
          </cell>
        </row>
        <row r="8325">
          <cell r="A8325">
            <v>37712</v>
          </cell>
          <cell r="B8325" t="str">
            <v>TELA ARAME GALVANIZADO REVESTIDO COM PVC, MALHA HEXAGONAL DUPLA TORCAO, 8 X</v>
          </cell>
          <cell r="C8325" t="str">
            <v>M2</v>
          </cell>
          <cell r="D8325" t="str">
            <v>AS</v>
          </cell>
          <cell r="E8325">
            <v>33.270000000000003</v>
          </cell>
        </row>
        <row r="8326">
          <cell r="B8326" t="str">
            <v>10 CM (ZN/AL + PVC), FIO *2,4* MM</v>
          </cell>
        </row>
        <row r="8327">
          <cell r="A8327">
            <v>37411</v>
          </cell>
          <cell r="B8327" t="str">
            <v>TELA DE ACO SOLDADA GALVANIZADA/ZINCADA PARA ALVENARIA, FIO  D = *1,24 MM, MALHA</v>
          </cell>
          <cell r="C8327" t="str">
            <v>M2</v>
          </cell>
          <cell r="D8327" t="str">
            <v>CR</v>
          </cell>
          <cell r="E8327">
            <v>10.58</v>
          </cell>
        </row>
        <row r="8328">
          <cell r="B8328" t="str">
            <v>25 X 25 MM</v>
          </cell>
        </row>
        <row r="8329">
          <cell r="A8329">
            <v>34558</v>
          </cell>
          <cell r="B8329" t="str">
            <v>TELA DE ACO SOLDADA GALVANIZADA/ZINCADA PARA ALVENARIA, FIO D = *1,20 a 1,70* MM,</v>
          </cell>
          <cell r="C8329" t="str">
            <v>M</v>
          </cell>
          <cell r="D8329" t="str">
            <v>CR</v>
          </cell>
          <cell r="E8329">
            <v>1.41</v>
          </cell>
        </row>
        <row r="8330">
          <cell r="B8330" t="str">
            <v>MALHA 15 X 15 MM, (C X L) *50 X 10,5* CM.</v>
          </cell>
        </row>
        <row r="8331">
          <cell r="A8331">
            <v>34547</v>
          </cell>
          <cell r="B8331" t="str">
            <v>TELA DE ACO SOLDADA GALVANIZADA/ZINCADA PARA ALVENARIA, FIO D = *1,20 a 1,70* MM,</v>
          </cell>
          <cell r="C8331" t="str">
            <v>M</v>
          </cell>
          <cell r="D8331" t="str">
            <v>CR</v>
          </cell>
          <cell r="E8331">
            <v>2.16</v>
          </cell>
        </row>
        <row r="8332">
          <cell r="B8332" t="str">
            <v>MALHA 15 X 15 MM, (C X L) *50 X 12* CM.</v>
          </cell>
        </row>
        <row r="8333">
          <cell r="A8333">
            <v>34548</v>
          </cell>
          <cell r="B8333" t="str">
            <v>TELA DE ACO SOLDADA GALVANIZADA/ZINCADA PARA ALVENARIA, FIO D = *1,20 a 1,70* MM,</v>
          </cell>
          <cell r="C8333" t="str">
            <v>M</v>
          </cell>
          <cell r="D8333" t="str">
            <v>CR</v>
          </cell>
          <cell r="E8333">
            <v>2.1</v>
          </cell>
        </row>
        <row r="8334">
          <cell r="B8334" t="str">
            <v>MALHA 15 X 15 MM, (C X L) *50 X 17,5* CM.</v>
          </cell>
        </row>
        <row r="8335">
          <cell r="A8335">
            <v>34550</v>
          </cell>
          <cell r="B8335" t="str">
            <v>TELA DE ACO SOLDADA GALVANIZADA/ZINCADA PARA ALVENARIA, FIO D = *1,20 a 1,70* MM,</v>
          </cell>
          <cell r="C8335" t="str">
            <v>M</v>
          </cell>
          <cell r="D8335" t="str">
            <v>CR</v>
          </cell>
          <cell r="E8335">
            <v>0.75</v>
          </cell>
        </row>
        <row r="8336">
          <cell r="B8336" t="str">
            <v>MALHA 15 X 15 MM, (C X L) *50 X 6* CM.</v>
          </cell>
        </row>
        <row r="8337">
          <cell r="A8337">
            <v>34557</v>
          </cell>
          <cell r="B8337" t="str">
            <v>TELA DE ACO SOLDADA GALVANIZADA/ZINCADA PARA ALVENARIA, FIO D = *1,20 a 1,70* MM,</v>
          </cell>
          <cell r="C8337" t="str">
            <v>M</v>
          </cell>
          <cell r="D8337" t="str">
            <v>CR</v>
          </cell>
          <cell r="E8337">
            <v>1.32</v>
          </cell>
        </row>
        <row r="8338">
          <cell r="B8338" t="str">
            <v>MALHA 15 X 15 MM, (C X L) *50 X 7,5* CM.</v>
          </cell>
        </row>
        <row r="8339">
          <cell r="A8339">
            <v>7155</v>
          </cell>
          <cell r="B8339" t="str">
            <v>TELA DE ACO SOLDADA NERVURADA CA-60, Q-138, (2,20 KG/M2), DIAMETRO DO FIO = 4,2 MM,</v>
          </cell>
          <cell r="C8339" t="str">
            <v>M2</v>
          </cell>
          <cell r="D8339" t="str">
            <v>CR</v>
          </cell>
          <cell r="E8339">
            <v>12.19</v>
          </cell>
        </row>
        <row r="8340">
          <cell r="B8340" t="str">
            <v>LARGURA =  2,45 X 120 M DE COMPRIMENTO, ESPACAMENTO DA MALHA = 10  X 10 CM</v>
          </cell>
        </row>
        <row r="8341">
          <cell r="A8341">
            <v>7154</v>
          </cell>
          <cell r="B8341" t="str">
            <v>TELA DE ACO SOLDADA NERVURADA CA-60, Q-138, (2,20 KG/M2), DIAMETRO DO FIO = 4,2 MM,</v>
          </cell>
          <cell r="C8341" t="str">
            <v>KG</v>
          </cell>
          <cell r="D8341" t="str">
            <v>CR</v>
          </cell>
          <cell r="E8341">
            <v>5.48</v>
          </cell>
        </row>
        <row r="8342">
          <cell r="B8342" t="str">
            <v>LARGURA =  2,45 X 120 M DE COMPRIMENTO, ESPACAMENTO DA MALHA = 10 X 10 CM</v>
          </cell>
        </row>
        <row r="8343">
          <cell r="A8343">
            <v>10915</v>
          </cell>
          <cell r="B8343" t="str">
            <v>TELA DE ACO SOLDADA NERVURADA CA-60, Q-61, (0,97 KG/M2), DIAMETRO DO FIO = 3,4 MM,</v>
          </cell>
          <cell r="C8343" t="str">
            <v>KG</v>
          </cell>
          <cell r="D8343" t="str">
            <v>CR</v>
          </cell>
          <cell r="E8343">
            <v>5.7</v>
          </cell>
        </row>
        <row r="8344">
          <cell r="B8344" t="str">
            <v>LARGURA =  2,45 X 120 M DE COMPRIMENTO, ESPACAMENTO DA MALHA = 15  X 15 CM</v>
          </cell>
        </row>
        <row r="8345">
          <cell r="A8345">
            <v>10917</v>
          </cell>
          <cell r="B8345" t="str">
            <v>TELA DE ACO SOLDADA NERVURADA CA-60, Q-61, (0,97 KG/M2), DIAMETRO DO FIO = 3,4 MM,</v>
          </cell>
          <cell r="C8345" t="str">
            <v>M2</v>
          </cell>
          <cell r="D8345" t="str">
            <v>CR</v>
          </cell>
          <cell r="E8345">
            <v>5.53</v>
          </cell>
        </row>
        <row r="8346">
          <cell r="B8346" t="str">
            <v>LARGURA =  2,45 X 120 M DE COMPRIMENTO, ESPACAMENTO DA MALHA = 15 X 15 CM</v>
          </cell>
        </row>
        <row r="8347">
          <cell r="A8347">
            <v>21141</v>
          </cell>
          <cell r="B8347" t="str">
            <v>TELA DE ACO SOLDADA NERVURADA CA-60, Q-92, (1,48 KG/M2), DIAMETRO DO FIO = 4,2 MM,</v>
          </cell>
          <cell r="C8347" t="str">
            <v>M2</v>
          </cell>
          <cell r="D8347" t="str">
            <v>CR</v>
          </cell>
          <cell r="E8347">
            <v>8.19</v>
          </cell>
        </row>
        <row r="8348">
          <cell r="B8348" t="str">
            <v>LARGURA =  2,45 X 60 M DE COMPRIMENTO, ESPACAMENTO DA MALHA = 15  X 15 CM</v>
          </cell>
        </row>
        <row r="8349">
          <cell r="A8349">
            <v>10916</v>
          </cell>
          <cell r="B8349" t="str">
            <v>TELA DE ACO SOLDADA NERVURADA CA-60, Q-92, (1,48 KG/M2), DIAMETRO DO FIO = 4,2 MM,</v>
          </cell>
          <cell r="C8349" t="str">
            <v>KG</v>
          </cell>
          <cell r="D8349" t="str">
            <v>CR</v>
          </cell>
          <cell r="E8349">
            <v>5.53</v>
          </cell>
        </row>
        <row r="8350">
          <cell r="B8350" t="str">
            <v>LARGURA =  2,45 X 60 M DE COMPRIMENTO, ESPACAMENTO DA MALHA = 15 X 15 CM</v>
          </cell>
        </row>
        <row r="8351">
          <cell r="A8351">
            <v>39508</v>
          </cell>
          <cell r="B8351" t="str">
            <v>TELA DE ACO SOLDADA NERVURADA, CA-60, L-159, (1,69 KG/M2), DIAMETRO DO FIO = 4,5 MM,</v>
          </cell>
          <cell r="C8351" t="str">
            <v>M2</v>
          </cell>
          <cell r="D8351" t="str">
            <v>CR</v>
          </cell>
          <cell r="E8351">
            <v>9.73</v>
          </cell>
        </row>
        <row r="8352">
          <cell r="B8352" t="str">
            <v>LARGURA =  2,45 M, ESPACAMENTO DA MALHA = 30 X 10 CM</v>
          </cell>
        </row>
        <row r="8353">
          <cell r="A8353">
            <v>39507</v>
          </cell>
          <cell r="B8353" t="str">
            <v>TELA DE ACO SOLDADA NERVURADA, CA-60, Q-113, (1,8 KG/M2), DIAMETRO DO FIO = 3,8 MM,</v>
          </cell>
          <cell r="C8353" t="str">
            <v>M2</v>
          </cell>
          <cell r="D8353" t="str">
            <v>CR</v>
          </cell>
          <cell r="E8353">
            <v>9.5299999999999994</v>
          </cell>
        </row>
        <row r="8354">
          <cell r="B8354" t="str">
            <v>LARGURA =  2,45 M, ESPACAMENTO DA MALHA = 10 X 10 CM</v>
          </cell>
        </row>
        <row r="8355">
          <cell r="A8355">
            <v>7156</v>
          </cell>
          <cell r="B8355" t="str">
            <v>TELA DE ACO SOLDADA NERVURADA, CA-60, Q-196, (3,11 KG/M2), DIAMETRO DO FIO = 5,0 MM,</v>
          </cell>
          <cell r="C8355" t="str">
            <v>M2</v>
          </cell>
          <cell r="D8355" t="str">
            <v>C</v>
          </cell>
          <cell r="E8355">
            <v>16.48</v>
          </cell>
        </row>
        <row r="8356">
          <cell r="B8356" t="str">
            <v>LARGURA =  2,45 M, ESPACAMENTO DA MALHA = 10 X 10 CM</v>
          </cell>
        </row>
        <row r="8357">
          <cell r="A8357">
            <v>39509</v>
          </cell>
          <cell r="B8357" t="str">
            <v>TELA DE ACO SOLDADA NERVURADA, CA-60, T-196, (2,11 KG/M2), DIAMETRO DO FIO = 5,0 MM,</v>
          </cell>
          <cell r="C8357" t="str">
            <v>M2</v>
          </cell>
          <cell r="D8357" t="str">
            <v>CR</v>
          </cell>
          <cell r="E8357">
            <v>7.67</v>
          </cell>
        </row>
        <row r="8358">
          <cell r="B8358" t="str">
            <v>LARGURA =  2,45 M, ESPACAMENTO DA MALHA = 30 X 10 CM</v>
          </cell>
        </row>
        <row r="8359">
          <cell r="A8359">
            <v>25988</v>
          </cell>
          <cell r="B8359" t="str">
            <v>TELA DE ANIAGEM (JUTA)</v>
          </cell>
          <cell r="C8359" t="str">
            <v>M2</v>
          </cell>
          <cell r="D8359" t="str">
            <v>CR</v>
          </cell>
          <cell r="E8359">
            <v>5.83</v>
          </cell>
        </row>
        <row r="8360">
          <cell r="A8360">
            <v>10928</v>
          </cell>
          <cell r="B8360" t="str">
            <v>TELA DE ARAME GALV QUADRANGULAR / LOSANGULAR,  FIO 2,11 MM (14  BWG), MALHA  8 X 8</v>
          </cell>
          <cell r="C8360" t="str">
            <v>M2</v>
          </cell>
          <cell r="D8360" t="str">
            <v>CR</v>
          </cell>
          <cell r="E8360">
            <v>11.08</v>
          </cell>
        </row>
        <row r="8361">
          <cell r="B8361" t="str">
            <v>CM, H = 2 M</v>
          </cell>
        </row>
        <row r="8362">
          <cell r="A8362">
            <v>7167</v>
          </cell>
          <cell r="B8362" t="str">
            <v>TELA DE ARAME GALV QUADRANGULAR / LOSANGULAR,  FIO 2,11 MM (14 BWG), MALHA  5 X 5</v>
          </cell>
          <cell r="C8362" t="str">
            <v>M2</v>
          </cell>
          <cell r="D8362" t="str">
            <v>CR</v>
          </cell>
          <cell r="E8362">
            <v>15.14</v>
          </cell>
        </row>
        <row r="8363">
          <cell r="B8363" t="str">
            <v>CM, H = 2 M</v>
          </cell>
        </row>
        <row r="8364">
          <cell r="A8364">
            <v>10933</v>
          </cell>
          <cell r="B8364" t="str">
            <v>TELA DE ARAME GALV QUADRANGULAR / LOSANGULAR,  FIO 2,77 MM (12  BWG), MALHA  10 X</v>
          </cell>
          <cell r="C8364" t="str">
            <v>M2</v>
          </cell>
          <cell r="D8364" t="str">
            <v>CR</v>
          </cell>
          <cell r="E8364">
            <v>13.54</v>
          </cell>
        </row>
        <row r="8365">
          <cell r="B8365" t="str">
            <v>10 CM, H = 2 M</v>
          </cell>
        </row>
        <row r="8366">
          <cell r="A8366" t="str">
            <v>Obs: dimensões entre asteríscos (*) indicam a aceitação de medidas aproximadas.</v>
          </cell>
        </row>
        <row r="8368">
          <cell r="B8368" t="str">
            <v>PREÇOS DE INSUMOS</v>
          </cell>
          <cell r="D8368" t="str">
            <v>Página:</v>
          </cell>
          <cell r="E8368" t="str">
            <v>127 / 146</v>
          </cell>
        </row>
        <row r="8369">
          <cell r="A8369" t="str">
            <v>Indicação da origem do preço:</v>
          </cell>
        </row>
        <row r="8370">
          <cell r="A8370" t="str">
            <v>• C - para preço coletado pelo IBGE</v>
          </cell>
        </row>
        <row r="8371">
          <cell r="A8371" t="str">
            <v>• CR - para preço obtido por meio do coeficiente de representatividade do insumo (ver Manual de Metodologia e</v>
          </cell>
        </row>
        <row r="8372">
          <cell r="A8372" t="str">
            <v>Conceitos);</v>
          </cell>
        </row>
        <row r="8373">
          <cell r="A8373" t="str">
            <v>• AS - para preço atribuído com base no preço do insumo para a localidade de São Paulo.</v>
          </cell>
        </row>
        <row r="8374">
          <cell r="A8374" t="str">
            <v>Mês de Coleta:</v>
          </cell>
          <cell r="B8374" t="str">
            <v>06/2016 Pesquisa: IBGE</v>
          </cell>
        </row>
        <row r="8375">
          <cell r="B8375" t="str">
            <v>CUIABA</v>
          </cell>
          <cell r="C8375" t="str">
            <v>90,01</v>
          </cell>
          <cell r="E8375">
            <v>52.06</v>
          </cell>
        </row>
        <row r="8376">
          <cell r="A8376" t="str">
            <v>Localidade:</v>
          </cell>
          <cell r="B8376" t="str">
            <v>Encargos Sociais Desonerados(%) Horista:</v>
          </cell>
          <cell r="D8376" t="str">
            <v>Mensalista:</v>
          </cell>
        </row>
        <row r="8377">
          <cell r="A8377" t="str">
            <v>Código</v>
          </cell>
          <cell r="B8377" t="str">
            <v>Descriçao do Insumo</v>
          </cell>
          <cell r="C8377" t="str">
            <v>Unid</v>
          </cell>
          <cell r="D8377" t="str">
            <v>Origem</v>
          </cell>
          <cell r="E8377" t="str">
            <v>Preço</v>
          </cell>
        </row>
        <row r="8378">
          <cell r="D8378" t="str">
            <v>de Preço</v>
          </cell>
          <cell r="E8378" t="str">
            <v>Mediano (R$)</v>
          </cell>
        </row>
        <row r="8379">
          <cell r="A8379">
            <v>10927</v>
          </cell>
          <cell r="B8379" t="str">
            <v>TELA DE ARAME GALV QUADRANGULAR / LOSANGULAR,  FIO 2,77 MM (12  BWG), MALHA  8 X 8</v>
          </cell>
          <cell r="C8379" t="str">
            <v>M2</v>
          </cell>
          <cell r="D8379" t="str">
            <v>CR</v>
          </cell>
          <cell r="E8379">
            <v>16.350000000000001</v>
          </cell>
        </row>
        <row r="8380">
          <cell r="B8380" t="str">
            <v>CM, H = 2 M</v>
          </cell>
        </row>
        <row r="8381">
          <cell r="A8381">
            <v>7158</v>
          </cell>
          <cell r="B8381" t="str">
            <v>TELA DE ARAME GALV QUADRANGULAR / LOSANGULAR,  FIO 2,77 MM (12 BWG), MALHA  5 X 5</v>
          </cell>
          <cell r="C8381" t="str">
            <v>M2</v>
          </cell>
          <cell r="D8381" t="str">
            <v>C</v>
          </cell>
          <cell r="E8381">
            <v>22.82</v>
          </cell>
        </row>
        <row r="8382">
          <cell r="B8382" t="str">
            <v>CM, H = 2 M</v>
          </cell>
        </row>
        <row r="8383">
          <cell r="A8383">
            <v>7162</v>
          </cell>
          <cell r="B8383" t="str">
            <v>TELA DE ARAME GALV QUADRANGULAR / LOSANGULAR,  FIO 3,4 MM (10  BWG), MALHA  5 X 5</v>
          </cell>
          <cell r="C8383" t="str">
            <v>M2</v>
          </cell>
          <cell r="D8383" t="str">
            <v>CR</v>
          </cell>
          <cell r="E8383">
            <v>34.31</v>
          </cell>
        </row>
        <row r="8384">
          <cell r="B8384" t="str">
            <v>CM, H = 2 M</v>
          </cell>
        </row>
        <row r="8385">
          <cell r="A8385">
            <v>10932</v>
          </cell>
          <cell r="B8385" t="str">
            <v>TELA DE ARAME GALV QUADRANGULAR / LOSANGULAR,  FIO 4,19 MM (8 BWG), MALHA  5 X 5</v>
          </cell>
          <cell r="C8385" t="str">
            <v>M2</v>
          </cell>
          <cell r="D8385" t="str">
            <v>CR</v>
          </cell>
          <cell r="E8385">
            <v>60.76</v>
          </cell>
        </row>
        <row r="8386">
          <cell r="B8386" t="str">
            <v>CM, H = 2 M</v>
          </cell>
        </row>
        <row r="8387">
          <cell r="A8387">
            <v>40706</v>
          </cell>
          <cell r="B8387" t="str">
            <v>TELA DE ARAME GALV REVESTIDO EM PVC, QUADRANGULAR / LOSANGULAR,  FIO 1,24 MM</v>
          </cell>
          <cell r="C8387" t="str">
            <v>M2</v>
          </cell>
          <cell r="D8387" t="str">
            <v>CR</v>
          </cell>
          <cell r="E8387">
            <v>36.43</v>
          </cell>
        </row>
        <row r="8388">
          <cell r="B8388" t="str">
            <v>(18 BWG), BITOLA FINAL = *1,9* MM, MALHA  1,9 X 1,9  CM, H = 2 M</v>
          </cell>
        </row>
        <row r="8389">
          <cell r="A8389">
            <v>10937</v>
          </cell>
          <cell r="B8389" t="str">
            <v>TELA DE ARAME GALV REVESTIDO EM PVC, QUADRANGULAR / LOSANGULAR,  FIO 2,11 MM</v>
          </cell>
          <cell r="C8389" t="str">
            <v>M2</v>
          </cell>
          <cell r="D8389" t="str">
            <v>CR</v>
          </cell>
          <cell r="E8389">
            <v>23.88</v>
          </cell>
        </row>
        <row r="8390">
          <cell r="B8390" t="str">
            <v>(14 BWG), BITOLA FINAL = *2,8* MM, MALHA  *8 X 8* CM, H = 2 M</v>
          </cell>
        </row>
        <row r="8391">
          <cell r="A8391">
            <v>40707</v>
          </cell>
          <cell r="B8391" t="str">
            <v>TELA DE ARAME GALV REVESTIDO EM PVC, QUADRANGULAR / LOSANGULAR,  FIO 2,77 MM</v>
          </cell>
          <cell r="C8391" t="str">
            <v>M2</v>
          </cell>
          <cell r="D8391" t="str">
            <v>CR</v>
          </cell>
          <cell r="E8391">
            <v>72.400000000000006</v>
          </cell>
        </row>
        <row r="8392">
          <cell r="B8392" t="str">
            <v>(12  BWG), MALHA  3 X 3 CM, H = 2 M</v>
          </cell>
        </row>
        <row r="8393">
          <cell r="A8393">
            <v>10935</v>
          </cell>
          <cell r="B8393" t="str">
            <v>TELA DE ARAME GALV REVESTIDO EM PVC, QUADRANGULAR / LOSANGULAR,  FIO 2,77 MM</v>
          </cell>
          <cell r="C8393" t="str">
            <v>M2</v>
          </cell>
          <cell r="D8393" t="str">
            <v>CR</v>
          </cell>
          <cell r="E8393">
            <v>31.45</v>
          </cell>
        </row>
        <row r="8394">
          <cell r="B8394" t="str">
            <v>(12 BWG), BITOLA FINAL = *3,8* MM, MALHA  7,5 X 7,5 CM, H = 2 M</v>
          </cell>
        </row>
        <row r="8395">
          <cell r="A8395">
            <v>10931</v>
          </cell>
          <cell r="B8395" t="str">
            <v>TELA DE ARAME GALV, HEXAGONAL,  FIO 0,56 MM (24  BWG), MALHA  1/2", H = 1 M</v>
          </cell>
          <cell r="C8395" t="str">
            <v>M2</v>
          </cell>
          <cell r="D8395" t="str">
            <v>CR</v>
          </cell>
          <cell r="E8395">
            <v>10.119999999999999</v>
          </cell>
        </row>
        <row r="8396">
          <cell r="A8396">
            <v>7164</v>
          </cell>
          <cell r="B8396" t="str">
            <v>TELA DE ARAME ONDULADA,  FIO *2,77* MM (10  BWG), MALHA  5 X 5 CM, H = 2 M</v>
          </cell>
          <cell r="C8396" t="str">
            <v>M2</v>
          </cell>
          <cell r="D8396" t="str">
            <v>CR</v>
          </cell>
          <cell r="E8396">
            <v>28.35</v>
          </cell>
        </row>
        <row r="8397">
          <cell r="A8397">
            <v>36887</v>
          </cell>
          <cell r="B8397" t="str">
            <v>TELA DE FIBRA DE VIDRO, ACABAMENTO ANTI-ALCALINO, MALHA 10 X 10 MM</v>
          </cell>
          <cell r="C8397" t="str">
            <v>M2</v>
          </cell>
          <cell r="D8397" t="str">
            <v>AS</v>
          </cell>
          <cell r="E8397">
            <v>13.65</v>
          </cell>
        </row>
        <row r="8398">
          <cell r="A8398">
            <v>34614</v>
          </cell>
          <cell r="B8398" t="str">
            <v>TELA EM MALHA HEXAGONAL DUPLA TORCAO 8 X 10 CM (ZN/AL + PVC), FIO 2,7 MM,</v>
          </cell>
          <cell r="C8398" t="str">
            <v>UN</v>
          </cell>
          <cell r="D8398" t="str">
            <v>AS</v>
          </cell>
          <cell r="E8398">
            <v>492.02</v>
          </cell>
        </row>
        <row r="8399">
          <cell r="B8399" t="str">
            <v>DIMENSOES 0,5 X 1,0 X 4,0 M (SOLO REFORCÂADO).</v>
          </cell>
        </row>
        <row r="8400">
          <cell r="A8400">
            <v>7161</v>
          </cell>
          <cell r="B8400" t="str">
            <v>TELA EM METAL PARA ESTUQUE (DEPLOYE)</v>
          </cell>
          <cell r="C8400" t="str">
            <v>M2</v>
          </cell>
          <cell r="D8400" t="str">
            <v>CR</v>
          </cell>
          <cell r="E8400">
            <v>4.3</v>
          </cell>
        </row>
        <row r="8401">
          <cell r="A8401">
            <v>7170</v>
          </cell>
          <cell r="B8401" t="str">
            <v>TELA FACHADEIRA EM POLIETILENO, ROLO DE 3 X 100 M (L X C), COR BRANCA, SEM</v>
          </cell>
          <cell r="C8401" t="str">
            <v>M2</v>
          </cell>
          <cell r="D8401" t="str">
            <v>AS</v>
          </cell>
          <cell r="E8401">
            <v>1.94</v>
          </cell>
        </row>
        <row r="8402">
          <cell r="B8402" t="str">
            <v>LOGOMARCA - PARA PROTECAO DE OBRAS</v>
          </cell>
        </row>
        <row r="8403">
          <cell r="A8403">
            <v>37524</v>
          </cell>
          <cell r="B8403" t="str">
            <v>TELA PLASTICA LARANJA, TIPO TAPUME PARA SINALIZACAO, MALHA RETANGULAR, ROLO</v>
          </cell>
          <cell r="C8403" t="str">
            <v>M</v>
          </cell>
          <cell r="D8403" t="str">
            <v>AS</v>
          </cell>
          <cell r="E8403">
            <v>1.85</v>
          </cell>
        </row>
        <row r="8404">
          <cell r="B8404" t="str">
            <v>1.20 X 50 M (L X C)</v>
          </cell>
        </row>
        <row r="8405">
          <cell r="A8405">
            <v>37525</v>
          </cell>
          <cell r="B8405" t="str">
            <v>TELA PLASTICA TECIDA LISTRADA BRANCA E LARANJA, TIPO GUARDA CORPO, EM</v>
          </cell>
          <cell r="C8405" t="str">
            <v>M</v>
          </cell>
          <cell r="D8405" t="str">
            <v>AS</v>
          </cell>
          <cell r="E8405">
            <v>2.21</v>
          </cell>
        </row>
        <row r="8406">
          <cell r="B8406" t="str">
            <v>POLIETILENO MONOFILADO, ROLO 1,20 X 50 M (L X C)</v>
          </cell>
        </row>
        <row r="8407">
          <cell r="A8407">
            <v>10920</v>
          </cell>
          <cell r="B8407" t="str">
            <v>TELA SOLDADA ARAME GALVANIZADO 12 BWG (2,77MM), MALHA 15 X 5 CM</v>
          </cell>
          <cell r="C8407" t="str">
            <v>M2</v>
          </cell>
          <cell r="D8407" t="str">
            <v>CR</v>
          </cell>
          <cell r="E8407">
            <v>10.98</v>
          </cell>
        </row>
        <row r="8408">
          <cell r="A8408">
            <v>7238</v>
          </cell>
          <cell r="B8408" t="str">
            <v>TELHA ALUMINIO ONDULADA, ALTURA = *18* MM, E = 0,5 MM</v>
          </cell>
          <cell r="C8408" t="str">
            <v>M2</v>
          </cell>
          <cell r="D8408" t="str">
            <v>CR</v>
          </cell>
          <cell r="E8408">
            <v>36.450000000000003</v>
          </cell>
        </row>
        <row r="8409">
          <cell r="A8409">
            <v>7239</v>
          </cell>
          <cell r="B8409" t="str">
            <v>TELHA ALUMINIO ONDULADA, ALTURA = *18* MM, E = 0,6 MM</v>
          </cell>
          <cell r="C8409" t="str">
            <v>M2</v>
          </cell>
          <cell r="D8409" t="str">
            <v>CR</v>
          </cell>
          <cell r="E8409">
            <v>45.32</v>
          </cell>
        </row>
        <row r="8410">
          <cell r="A8410">
            <v>7240</v>
          </cell>
          <cell r="B8410" t="str">
            <v>TELHA ALUMINIO ONDULADA, ALTURA = *18* MM, E = 0,7 MM</v>
          </cell>
          <cell r="C8410" t="str">
            <v>M2</v>
          </cell>
          <cell r="D8410" t="str">
            <v>CR</v>
          </cell>
          <cell r="E8410">
            <v>52.04</v>
          </cell>
        </row>
        <row r="8411">
          <cell r="A8411">
            <v>36789</v>
          </cell>
          <cell r="B8411" t="str">
            <v>TELHA CERAMICA TIPO AMERICANA, COMPRIMENTO DE *45* CM, RENDIMENTO DE *12*</v>
          </cell>
          <cell r="C8411" t="str">
            <v>UN</v>
          </cell>
          <cell r="D8411" t="str">
            <v>CR</v>
          </cell>
          <cell r="E8411">
            <v>2.78</v>
          </cell>
        </row>
        <row r="8412">
          <cell r="B8412" t="str">
            <v>TELHAS/M2</v>
          </cell>
        </row>
        <row r="8413">
          <cell r="A8413">
            <v>7176</v>
          </cell>
          <cell r="B8413" t="str">
            <v>TELHA CERAMICA TIPO COLONIAL, COMPRIMENTO DE *44* CM, RENDIMENTO DE *26*</v>
          </cell>
          <cell r="C8413" t="str">
            <v>UN</v>
          </cell>
          <cell r="D8413" t="str">
            <v>CR</v>
          </cell>
          <cell r="E8413">
            <v>1.8</v>
          </cell>
        </row>
        <row r="8414">
          <cell r="B8414" t="str">
            <v>TELHAS/M2</v>
          </cell>
        </row>
        <row r="8415">
          <cell r="A8415">
            <v>7173</v>
          </cell>
          <cell r="B8415" t="str">
            <v>TELHA CERAMICA TIPO COLONIAL, COMPRIMENTO DE *44* CM, RENDIMENTO DE *26*</v>
          </cell>
          <cell r="C8415" t="str">
            <v>MIL</v>
          </cell>
          <cell r="D8415" t="str">
            <v>C</v>
          </cell>
          <cell r="E8415">
            <v>1800</v>
          </cell>
        </row>
        <row r="8416">
          <cell r="B8416" t="str">
            <v>TELHAS/M2</v>
          </cell>
        </row>
        <row r="8417">
          <cell r="A8417">
            <v>7183</v>
          </cell>
          <cell r="B8417" t="str">
            <v>TELHA CERAMICA TIPO FRANCESA, COMPRIMENTO DE *40* CM, RENDIMENTO DE *16*</v>
          </cell>
          <cell r="C8417" t="str">
            <v>UN</v>
          </cell>
          <cell r="D8417" t="str">
            <v>CR</v>
          </cell>
          <cell r="E8417">
            <v>2.89</v>
          </cell>
        </row>
        <row r="8418">
          <cell r="B8418" t="str">
            <v>TELHAS/M2</v>
          </cell>
        </row>
        <row r="8419">
          <cell r="A8419">
            <v>7180</v>
          </cell>
          <cell r="B8419" t="str">
            <v>TELHA CERAMICA TIPO PAULISTA, COMPRIMENTO DE *48* CM, RENDIMENTO DE *26*</v>
          </cell>
          <cell r="C8419" t="str">
            <v>UN</v>
          </cell>
          <cell r="D8419" t="str">
            <v>AS</v>
          </cell>
          <cell r="E8419">
            <v>1.18</v>
          </cell>
        </row>
        <row r="8420">
          <cell r="B8420" t="str">
            <v>TELHAS/M2</v>
          </cell>
        </row>
        <row r="8421">
          <cell r="A8421">
            <v>11088</v>
          </cell>
          <cell r="B8421" t="str">
            <v>TELHA CERAMICA TIPO PLAN, COMPRIMENTO DE *47* CM, RENDIMENTO DE *26* TELHAS/M2</v>
          </cell>
          <cell r="C8421" t="str">
            <v>UN</v>
          </cell>
          <cell r="D8421" t="str">
            <v>CR</v>
          </cell>
          <cell r="E8421">
            <v>1.62</v>
          </cell>
        </row>
        <row r="8422">
          <cell r="A8422">
            <v>36788</v>
          </cell>
          <cell r="B8422" t="str">
            <v>TELHA CERAMICA TIPO PORTUGUESA, COMPRIMENTO DE *40* CM, RENDIMENTO DE *16*</v>
          </cell>
          <cell r="C8422" t="str">
            <v>UN</v>
          </cell>
          <cell r="D8422" t="str">
            <v>CR</v>
          </cell>
          <cell r="E8422">
            <v>1.85</v>
          </cell>
        </row>
        <row r="8423">
          <cell r="B8423" t="str">
            <v>TELHAS/M2</v>
          </cell>
        </row>
        <row r="8424">
          <cell r="A8424">
            <v>7175</v>
          </cell>
          <cell r="B8424" t="str">
            <v>TELHA CERAMICA TIPO ROMANA, COMPRIMENTO DE *41* CM,  RENDIMENTO DE *16*</v>
          </cell>
          <cell r="C8424" t="str">
            <v>UN</v>
          </cell>
          <cell r="D8424" t="str">
            <v>CR</v>
          </cell>
          <cell r="E8424">
            <v>2.0299999999999998</v>
          </cell>
        </row>
        <row r="8425">
          <cell r="B8425" t="str">
            <v>TELHAS/M2</v>
          </cell>
        </row>
        <row r="8426">
          <cell r="A8426">
            <v>25007</v>
          </cell>
          <cell r="B8426" t="str">
            <v>TELHA DE ACO ZINCADO ONDULADA, A = *17* MM, E = 0,5 MM, SEM PINTURA</v>
          </cell>
          <cell r="C8426" t="str">
            <v>M2</v>
          </cell>
          <cell r="D8426" t="str">
            <v>AS</v>
          </cell>
          <cell r="E8426">
            <v>23.42</v>
          </cell>
        </row>
        <row r="8427">
          <cell r="A8427">
            <v>14171</v>
          </cell>
          <cell r="B8427" t="str">
            <v>TELHA DE ACO ZINCADO TRAPEZOIDAL AUTOPORTANTE, A = 120 MM, E = 0,95 MM, COM</v>
          </cell>
          <cell r="C8427" t="str">
            <v>M2</v>
          </cell>
          <cell r="D8427" t="str">
            <v>AS</v>
          </cell>
          <cell r="E8427">
            <v>62.62</v>
          </cell>
        </row>
        <row r="8428">
          <cell r="B8428" t="str">
            <v>PINTURA ELETROSTATICA BRANCA EM 1 FACE</v>
          </cell>
        </row>
        <row r="8429">
          <cell r="A8429">
            <v>14170</v>
          </cell>
          <cell r="B8429" t="str">
            <v>TELHA DE ACO ZINCADO TRAPEZOIDAL AUTOPORTANTE, A = 120 MM, E = 0,95 MM, SEM</v>
          </cell>
          <cell r="C8429" t="str">
            <v>M2</v>
          </cell>
          <cell r="D8429" t="str">
            <v>AS</v>
          </cell>
          <cell r="E8429">
            <v>55.33</v>
          </cell>
        </row>
        <row r="8430">
          <cell r="B8430" t="str">
            <v>PINTURA</v>
          </cell>
        </row>
        <row r="8431">
          <cell r="A8431">
            <v>14173</v>
          </cell>
          <cell r="B8431" t="str">
            <v>TELHA DE ACO ZINCADO TRAPEZOIDAL AUTOPORTANTE, A = 259 MM, E = 0,95 MM, COM</v>
          </cell>
          <cell r="C8431" t="str">
            <v>M2</v>
          </cell>
          <cell r="D8431" t="str">
            <v>AS</v>
          </cell>
          <cell r="E8431">
            <v>72.95</v>
          </cell>
        </row>
        <row r="8432">
          <cell r="B8432" t="str">
            <v>PINTURA ELETROSTATICA BRANCA EM 1 FACE</v>
          </cell>
        </row>
        <row r="8433">
          <cell r="A8433">
            <v>14172</v>
          </cell>
          <cell r="B8433" t="str">
            <v>TELHA DE ACO ZINCADO TRAPEZOIDAL AUTOPORTANTE, A = 259 MM, E = 0,95 MM, SEM</v>
          </cell>
          <cell r="C8433" t="str">
            <v>M2</v>
          </cell>
          <cell r="D8433" t="str">
            <v>AS</v>
          </cell>
          <cell r="E8433">
            <v>59.05</v>
          </cell>
        </row>
        <row r="8434">
          <cell r="B8434" t="str">
            <v>PINTURA</v>
          </cell>
        </row>
        <row r="8435">
          <cell r="A8435">
            <v>7243</v>
          </cell>
          <cell r="B8435" t="str">
            <v>TELHA DE ACO ZINCADO TRAPEZOIDAL, A = *40* MM, E = 0,5 MM, SEM PINTURA</v>
          </cell>
          <cell r="C8435" t="str">
            <v>M2</v>
          </cell>
          <cell r="D8435" t="str">
            <v>AS</v>
          </cell>
          <cell r="E8435">
            <v>23.16</v>
          </cell>
        </row>
        <row r="8436">
          <cell r="A8436" t="str">
            <v>Obs: dimensões entre asteríscos (*) indicam a aceitação de medidas aproximadas.</v>
          </cell>
        </row>
        <row r="8438">
          <cell r="B8438" t="str">
            <v>PREÇOS DE INSUMOS</v>
          </cell>
          <cell r="D8438" t="str">
            <v>Página:</v>
          </cell>
          <cell r="E8438" t="str">
            <v>128 / 146</v>
          </cell>
        </row>
        <row r="8439">
          <cell r="A8439" t="str">
            <v>Indicação da origem do preço:</v>
          </cell>
        </row>
        <row r="8440">
          <cell r="A8440" t="str">
            <v>• C - para preço coletado pelo IBGE</v>
          </cell>
        </row>
        <row r="8441">
          <cell r="A8441" t="str">
            <v>• CR - para preço obtido por meio do coeficiente de representatividade do insumo (ver Manual de Metodologia e</v>
          </cell>
        </row>
        <row r="8442">
          <cell r="A8442" t="str">
            <v>Conceitos);</v>
          </cell>
        </row>
        <row r="8443">
          <cell r="A8443" t="str">
            <v>• AS - para preço atribuído com base no preço do insumo para a localidade de São Paulo.</v>
          </cell>
        </row>
        <row r="8444">
          <cell r="A8444" t="str">
            <v>Mês de Coleta:</v>
          </cell>
          <cell r="B8444" t="str">
            <v>06/2016 Pesquisa: IBGE</v>
          </cell>
        </row>
        <row r="8445">
          <cell r="B8445" t="str">
            <v>CUIABA</v>
          </cell>
          <cell r="C8445" t="str">
            <v>90,01</v>
          </cell>
          <cell r="E8445">
            <v>52.06</v>
          </cell>
        </row>
        <row r="8446">
          <cell r="A8446" t="str">
            <v>Localidade:</v>
          </cell>
          <cell r="B8446" t="str">
            <v>Encargos Sociais Desonerados(%) Horista:</v>
          </cell>
          <cell r="D8446" t="str">
            <v>Mensalista:</v>
          </cell>
        </row>
        <row r="8447">
          <cell r="A8447" t="str">
            <v>Código</v>
          </cell>
          <cell r="B8447" t="str">
            <v>Descriçao do Insumo</v>
          </cell>
          <cell r="C8447" t="str">
            <v>Unid</v>
          </cell>
          <cell r="D8447" t="str">
            <v>Origem</v>
          </cell>
          <cell r="E8447" t="str">
            <v>Preço</v>
          </cell>
        </row>
        <row r="8448">
          <cell r="D8448" t="str">
            <v>de Preço</v>
          </cell>
          <cell r="E8448" t="str">
            <v>Mediano (R$)</v>
          </cell>
        </row>
        <row r="8449">
          <cell r="A8449">
            <v>40867</v>
          </cell>
          <cell r="B8449" t="str">
            <v>TELHA DE ALUMINIO COM ISOLAMENTO TERMOACUSTICO EM ESPUMA RIGIDA DE</v>
          </cell>
          <cell r="C8449" t="str">
            <v>M2</v>
          </cell>
          <cell r="D8449" t="str">
            <v>CR</v>
          </cell>
          <cell r="E8449">
            <v>83.94</v>
          </cell>
        </row>
        <row r="8450">
          <cell r="B8450" t="str">
            <v>POLIURETANO (PU) INJETADO, E = 30 MM, DENSIDADE 35 KG/M3, COM DUAS FACES</v>
          </cell>
        </row>
        <row r="8451">
          <cell r="B8451" t="str">
            <v>TRAPEZOIDAIS (NAO INCLUI ACESSORIOS DE FIXACAO) (COLETADO CAIXA)</v>
          </cell>
        </row>
        <row r="8452">
          <cell r="A8452">
            <v>11067</v>
          </cell>
          <cell r="B8452" t="str">
            <v>TELHA DE ALUMINIO TRAPEZOIDAL, ALTURA = 38 MM, E = 0,5 MM (LARGURA = 1056 MM E</v>
          </cell>
          <cell r="C8452" t="str">
            <v>UN</v>
          </cell>
          <cell r="D8452" t="str">
            <v>CR</v>
          </cell>
          <cell r="E8452">
            <v>181.32</v>
          </cell>
        </row>
        <row r="8453">
          <cell r="B8453" t="str">
            <v>COMPRIMENTO = 5000 MM)</v>
          </cell>
        </row>
        <row r="8454">
          <cell r="A8454">
            <v>11068</v>
          </cell>
          <cell r="B8454" t="str">
            <v>TELHA DE ALUMINIO TRAPEZOIDAL, ALTURA = 38 MM, E = 0,7 MM (LARGURA = 1056 MM E</v>
          </cell>
          <cell r="C8454" t="str">
            <v>UN</v>
          </cell>
          <cell r="D8454" t="str">
            <v>CR</v>
          </cell>
          <cell r="E8454">
            <v>256.08999999999997</v>
          </cell>
        </row>
        <row r="8455">
          <cell r="B8455" t="str">
            <v>COMPRIMENTO = 5000 MM)</v>
          </cell>
        </row>
        <row r="8456">
          <cell r="A8456">
            <v>40865</v>
          </cell>
          <cell r="B8456" t="str">
            <v>TELHA DE CONCRETO TIPO CLASSICA, COR CINZA, COMPRIMENTO DE *42* CM,</v>
          </cell>
          <cell r="C8456" t="str">
            <v>UN</v>
          </cell>
          <cell r="D8456" t="str">
            <v>CR</v>
          </cell>
          <cell r="E8456">
            <v>2.2200000000000002</v>
          </cell>
        </row>
        <row r="8457">
          <cell r="B8457" t="str">
            <v>RENDIMENTO DE *10* TELHAS/M2 (COLETADO CAIXA)</v>
          </cell>
        </row>
        <row r="8458">
          <cell r="A8458">
            <v>7184</v>
          </cell>
          <cell r="B8458" t="str">
            <v>TELHA DE FIBRA DE VIDRO ONDULADA INCOLOR, E = 0,6 MM, DE *0,50 X 2,44* M</v>
          </cell>
          <cell r="C8458" t="str">
            <v>M2</v>
          </cell>
          <cell r="D8458" t="str">
            <v>C</v>
          </cell>
          <cell r="E8458">
            <v>22.45</v>
          </cell>
        </row>
        <row r="8459">
          <cell r="A8459">
            <v>34468</v>
          </cell>
          <cell r="B8459" t="str">
            <v>TELHA DE FIBROCIMENTO E = 6 MM, DE *4,60 X 1,06* M (SEM AMIANTO)</v>
          </cell>
          <cell r="C8459" t="str">
            <v>UN</v>
          </cell>
          <cell r="D8459" t="str">
            <v>CR</v>
          </cell>
          <cell r="E8459">
            <v>144.54</v>
          </cell>
        </row>
        <row r="8460">
          <cell r="A8460">
            <v>34473</v>
          </cell>
          <cell r="B8460" t="str">
            <v>TELHA DE FIBROCIMENTO E = 8 MM, DE *3,00 X 1,06* M (SEM AMIANTO)</v>
          </cell>
          <cell r="C8460" t="str">
            <v>UN</v>
          </cell>
          <cell r="D8460" t="str">
            <v>CR</v>
          </cell>
          <cell r="E8460">
            <v>118.21</v>
          </cell>
        </row>
        <row r="8461">
          <cell r="A8461">
            <v>34480</v>
          </cell>
          <cell r="B8461" t="str">
            <v>TELHA DE FIBROCIMENTO E = 8 MM, DE *4,10 X 1,06* M (SEM AMIANTO)</v>
          </cell>
          <cell r="C8461" t="str">
            <v>UN</v>
          </cell>
          <cell r="D8461" t="str">
            <v>CR</v>
          </cell>
          <cell r="E8461">
            <v>161.21</v>
          </cell>
        </row>
        <row r="8462">
          <cell r="A8462">
            <v>34486</v>
          </cell>
          <cell r="B8462" t="str">
            <v>TELHA DE FIBROCIMENTO E = 8 MM, DE *4,60 X 1,06* M (SEM AMIANTO)</v>
          </cell>
          <cell r="C8462" t="str">
            <v>UN</v>
          </cell>
          <cell r="D8462" t="str">
            <v>CR</v>
          </cell>
          <cell r="E8462">
            <v>180.55</v>
          </cell>
        </row>
        <row r="8463">
          <cell r="A8463">
            <v>7202</v>
          </cell>
          <cell r="B8463" t="str">
            <v>TELHA DE FIBROCIMENTO E= 8 MM, DE *3,70 X 1,06* M (SEM AMIANTO)</v>
          </cell>
          <cell r="C8463" t="str">
            <v>M2</v>
          </cell>
          <cell r="D8463" t="str">
            <v>CR</v>
          </cell>
          <cell r="E8463">
            <v>37</v>
          </cell>
        </row>
        <row r="8464">
          <cell r="A8464">
            <v>34417</v>
          </cell>
          <cell r="B8464" t="str">
            <v>TELHA DE FIBROCIMENTO ONDULADA E = 4 MM, DE *2,13 X 0,50* M (SEM AMIANTO)</v>
          </cell>
          <cell r="C8464" t="str">
            <v>UN</v>
          </cell>
          <cell r="D8464" t="str">
            <v>CR</v>
          </cell>
          <cell r="E8464">
            <v>11.03</v>
          </cell>
        </row>
        <row r="8465">
          <cell r="A8465">
            <v>7191</v>
          </cell>
          <cell r="B8465" t="str">
            <v>TELHA DE FIBROCIMENTO ONDULADA E = 4 MM, DE *2,44  X 0,50* M (SEM AMIANTO)</v>
          </cell>
          <cell r="C8465" t="str">
            <v>UN</v>
          </cell>
          <cell r="D8465" t="str">
            <v>CR</v>
          </cell>
          <cell r="E8465">
            <v>12.78</v>
          </cell>
        </row>
        <row r="8466">
          <cell r="A8466">
            <v>7213</v>
          </cell>
          <cell r="B8466" t="str">
            <v>TELHA DE FIBROCIMENTO ONDULADA E = 4 MM, DE *2,44  X 0,50* M (SEM AMIANTO)</v>
          </cell>
          <cell r="C8466" t="str">
            <v>M2</v>
          </cell>
          <cell r="D8466" t="str">
            <v>CR</v>
          </cell>
          <cell r="E8466">
            <v>10.48</v>
          </cell>
        </row>
        <row r="8467">
          <cell r="A8467">
            <v>7195</v>
          </cell>
          <cell r="B8467" t="str">
            <v>TELHA DE FIBROCIMENTO ONDULADA E = 6 MM, DE *1,53  X 1,10* M (SEM AMIANTO)</v>
          </cell>
          <cell r="C8467" t="str">
            <v>UN</v>
          </cell>
          <cell r="D8467" t="str">
            <v>CR</v>
          </cell>
          <cell r="E8467">
            <v>30.46</v>
          </cell>
        </row>
        <row r="8468">
          <cell r="A8468">
            <v>7207</v>
          </cell>
          <cell r="B8468" t="str">
            <v>TELHA DE FIBROCIMENTO ONDULADA E = 6 MM, DE *2,44  X 1,10* M (SEM AMIANTO)</v>
          </cell>
          <cell r="C8468" t="str">
            <v>UN</v>
          </cell>
          <cell r="D8468" t="str">
            <v>CR</v>
          </cell>
          <cell r="E8468">
            <v>48.51</v>
          </cell>
        </row>
        <row r="8469">
          <cell r="A8469">
            <v>7194</v>
          </cell>
          <cell r="B8469" t="str">
            <v>TELHA DE FIBROCIMENTO ONDULADA E = 6 MM, DE *2,44  X 1,10* M (SEM AMIANTO)</v>
          </cell>
          <cell r="C8469" t="str">
            <v>M2</v>
          </cell>
          <cell r="D8469" t="str">
            <v>CR</v>
          </cell>
          <cell r="E8469">
            <v>18.07</v>
          </cell>
        </row>
        <row r="8470">
          <cell r="A8470">
            <v>7197</v>
          </cell>
          <cell r="B8470" t="str">
            <v>TELHA DE FIBROCIMENTO ONDULADA E = 6 MM, DE *3,66  X 1,10* M (SEM AMIANTO)</v>
          </cell>
          <cell r="C8470" t="str">
            <v>UN</v>
          </cell>
          <cell r="D8470" t="str">
            <v>CR</v>
          </cell>
          <cell r="E8470">
            <v>72.88</v>
          </cell>
        </row>
        <row r="8471">
          <cell r="A8471">
            <v>7186</v>
          </cell>
          <cell r="B8471" t="str">
            <v>TELHA DE FIBROCIMENTO ONDULADA E = 6 MM, DE 1,83 X 1,10 M (SEM AMIANTO)</v>
          </cell>
          <cell r="C8471" t="str">
            <v>UN</v>
          </cell>
          <cell r="D8471" t="str">
            <v>C</v>
          </cell>
          <cell r="E8471">
            <v>36.450000000000003</v>
          </cell>
        </row>
        <row r="8472">
          <cell r="A8472">
            <v>7192</v>
          </cell>
          <cell r="B8472" t="str">
            <v>TELHA DE FIBROCIMENTO ONDULADA E = 8 MM, DE *1,53  X 1,10* M (SEM AMIANTO)</v>
          </cell>
          <cell r="C8472" t="str">
            <v>UN</v>
          </cell>
          <cell r="D8472" t="str">
            <v>CR</v>
          </cell>
          <cell r="E8472">
            <v>40.08</v>
          </cell>
        </row>
        <row r="8473">
          <cell r="A8473">
            <v>7193</v>
          </cell>
          <cell r="B8473" t="str">
            <v>TELHA DE FIBROCIMENTO ONDULADA E = 8 MM, DE *1,83  X 1,10* M (SEM AMIANTO)</v>
          </cell>
          <cell r="C8473" t="str">
            <v>UN</v>
          </cell>
          <cell r="D8473" t="str">
            <v>CR</v>
          </cell>
          <cell r="E8473">
            <v>47.85</v>
          </cell>
        </row>
        <row r="8474">
          <cell r="A8474">
            <v>7198</v>
          </cell>
          <cell r="B8474" t="str">
            <v>TELHA DE FIBROCIMENTO ONDULADA E = 8 MM, DE *3,66  X 1,10* M (SEM AMIANTO)</v>
          </cell>
          <cell r="C8474" t="str">
            <v>M2</v>
          </cell>
          <cell r="D8474" t="str">
            <v>CR</v>
          </cell>
          <cell r="E8474">
            <v>25.02</v>
          </cell>
        </row>
        <row r="8475">
          <cell r="A8475">
            <v>7189</v>
          </cell>
          <cell r="B8475" t="str">
            <v>TELHA DE FIBROCIMENTO ONDULADA E = 8 MM, DE 2,44 X 1,10 M (SEM AMIANTO)</v>
          </cell>
          <cell r="C8475" t="str">
            <v>UN</v>
          </cell>
          <cell r="D8475" t="str">
            <v>CR</v>
          </cell>
          <cell r="E8475">
            <v>67.209999999999994</v>
          </cell>
        </row>
        <row r="8476">
          <cell r="A8476">
            <v>7190</v>
          </cell>
          <cell r="B8476" t="str">
            <v>TELHA DE FIBROCIMENTO ONDULADA E= 4 MM, DE *1,22  X 0,50* M (SEM AMIANTO)</v>
          </cell>
          <cell r="C8476" t="str">
            <v>UN</v>
          </cell>
          <cell r="D8476" t="str">
            <v>CR</v>
          </cell>
          <cell r="E8476">
            <v>6.35</v>
          </cell>
        </row>
        <row r="8477">
          <cell r="A8477">
            <v>34458</v>
          </cell>
          <cell r="B8477" t="str">
            <v>TELHA DE FIBROCIMENTO, E = 6 MM, DE *3,00 X 1,06* M (SEM AMIANTO)</v>
          </cell>
          <cell r="C8477" t="str">
            <v>UN</v>
          </cell>
          <cell r="D8477" t="str">
            <v>CR</v>
          </cell>
          <cell r="E8477">
            <v>93.35</v>
          </cell>
        </row>
        <row r="8478">
          <cell r="A8478">
            <v>34464</v>
          </cell>
          <cell r="B8478" t="str">
            <v>TELHA DE FIBROCIMENTO, E = 6 MM, DE *4,10 X 1,06* M (SEM AMIANTO)</v>
          </cell>
          <cell r="C8478" t="str">
            <v>UN</v>
          </cell>
          <cell r="D8478" t="str">
            <v>CR</v>
          </cell>
          <cell r="E8478">
            <v>125.24</v>
          </cell>
        </row>
        <row r="8479">
          <cell r="A8479">
            <v>7245</v>
          </cell>
          <cell r="B8479" t="str">
            <v>TELHA DE VIDRO TIPO FRANCESA, *39 X 23* CM</v>
          </cell>
          <cell r="C8479" t="str">
            <v>UN</v>
          </cell>
          <cell r="D8479" t="str">
            <v>CR</v>
          </cell>
          <cell r="E8479">
            <v>24.45</v>
          </cell>
        </row>
        <row r="8480">
          <cell r="A8480">
            <v>7210</v>
          </cell>
          <cell r="B8480" t="str">
            <v>TELHA ESTRUTURAL DE FIBROCIMENTO 1 ABA, DE 0,52 X 4,50 M (SEM AMIANTO)</v>
          </cell>
          <cell r="C8480" t="str">
            <v>UN</v>
          </cell>
          <cell r="D8480" t="str">
            <v>CR</v>
          </cell>
          <cell r="E8480">
            <v>131.61000000000001</v>
          </cell>
        </row>
        <row r="8481">
          <cell r="A8481">
            <v>7212</v>
          </cell>
          <cell r="B8481" t="str">
            <v>TELHA ESTRUTURAL DE FIBROCIMENTO 1 ABA, DE 0,52 X 7,20 M (SEM AMIANTO)</v>
          </cell>
          <cell r="C8481" t="str">
            <v>UN</v>
          </cell>
          <cell r="D8481" t="str">
            <v>CR</v>
          </cell>
          <cell r="E8481">
            <v>210.53</v>
          </cell>
        </row>
        <row r="8482">
          <cell r="A8482">
            <v>34425</v>
          </cell>
          <cell r="B8482" t="str">
            <v>TELHA ESTRUTURAL DE FIBROCIMENTO, CANALETE 49 OU KALHETA, 1 ABA, C = 2,00 M (SEM</v>
          </cell>
          <cell r="C8482" t="str">
            <v>UN</v>
          </cell>
          <cell r="D8482" t="str">
            <v>CR</v>
          </cell>
          <cell r="E8482">
            <v>62.29</v>
          </cell>
        </row>
        <row r="8483">
          <cell r="B8483" t="str">
            <v>AMIANTO)</v>
          </cell>
        </row>
        <row r="8484">
          <cell r="A8484">
            <v>7223</v>
          </cell>
          <cell r="B8484" t="str">
            <v>TELHA ESTRUTURAL DE FIBROCIMENTO, CANALETE 49 OU KALHETA, 1 ABA, C = 2,50,M (SEM</v>
          </cell>
          <cell r="C8484" t="str">
            <v>UN</v>
          </cell>
          <cell r="D8484" t="str">
            <v>CR</v>
          </cell>
          <cell r="E8484">
            <v>72.599999999999994</v>
          </cell>
        </row>
        <row r="8485">
          <cell r="B8485" t="str">
            <v>AMIANTO)</v>
          </cell>
        </row>
        <row r="8486">
          <cell r="A8486">
            <v>7234</v>
          </cell>
          <cell r="B8486" t="str">
            <v>TELHA ESTRUTURAL DE FIBROCIMENTO, CANALETE 49 OU KALHETA, 1 ABA, C = 3,60 M (SEM</v>
          </cell>
          <cell r="C8486" t="str">
            <v>UN</v>
          </cell>
          <cell r="D8486" t="str">
            <v>CR</v>
          </cell>
          <cell r="E8486">
            <v>104.72</v>
          </cell>
        </row>
        <row r="8487">
          <cell r="B8487" t="str">
            <v>AMIANTO)</v>
          </cell>
        </row>
        <row r="8488">
          <cell r="A8488">
            <v>7224</v>
          </cell>
          <cell r="B8488" t="str">
            <v>TELHA ESTRUTURAL DE FIBROCIMENTO, CANALETE 49 OU KALHETA, 1 ABA, C = 4,00 M (SEM</v>
          </cell>
          <cell r="C8488" t="str">
            <v>UN</v>
          </cell>
          <cell r="D8488" t="str">
            <v>CR</v>
          </cell>
          <cell r="E8488">
            <v>115.67</v>
          </cell>
        </row>
        <row r="8489">
          <cell r="B8489" t="str">
            <v>AMIANTO)</v>
          </cell>
        </row>
        <row r="8490">
          <cell r="A8490">
            <v>7221</v>
          </cell>
          <cell r="B8490" t="str">
            <v>TELHA ESTRUTURAL DE FIBROCIMENTO, CANALETE 49 OU KALHETA, 1 ABA, C = 4,50 M (SEM</v>
          </cell>
          <cell r="C8490" t="str">
            <v>M2</v>
          </cell>
          <cell r="D8490" t="str">
            <v>CR</v>
          </cell>
          <cell r="E8490">
            <v>56.24</v>
          </cell>
        </row>
        <row r="8491">
          <cell r="B8491" t="str">
            <v>AMIANTO)</v>
          </cell>
        </row>
        <row r="8492">
          <cell r="A8492">
            <v>7225</v>
          </cell>
          <cell r="B8492" t="str">
            <v>TELHA ESTRUTURAL DE FIBROCIMENTO, CANALETE 49 OU KALHETA, 1 ABA, C = 5,00 M (SEM</v>
          </cell>
          <cell r="C8492" t="str">
            <v>UN</v>
          </cell>
          <cell r="D8492" t="str">
            <v>CR</v>
          </cell>
          <cell r="E8492">
            <v>146.24</v>
          </cell>
        </row>
        <row r="8493">
          <cell r="B8493" t="str">
            <v>AMIANTO)</v>
          </cell>
        </row>
        <row r="8494">
          <cell r="A8494">
            <v>7226</v>
          </cell>
          <cell r="B8494" t="str">
            <v>TELHA ESTRUTURAL DE FIBROCIMENTO, CANALETE 49 OU KALHETA, 1 ABA, C = 5,50 M (SEM</v>
          </cell>
          <cell r="C8494" t="str">
            <v>UN</v>
          </cell>
          <cell r="D8494" t="str">
            <v>CR</v>
          </cell>
          <cell r="E8494">
            <v>160.93</v>
          </cell>
        </row>
        <row r="8495">
          <cell r="B8495" t="str">
            <v>AMIANTO)</v>
          </cell>
        </row>
        <row r="8496">
          <cell r="A8496">
            <v>7236</v>
          </cell>
          <cell r="B8496" t="str">
            <v>TELHA ESTRUTURAL DE FIBROCIMENTO, CANALETE 49 OU KALHETA, 1 ABA, C = 6,00 M (SEM</v>
          </cell>
          <cell r="C8496" t="str">
            <v>UN</v>
          </cell>
          <cell r="D8496" t="str">
            <v>CR</v>
          </cell>
          <cell r="E8496">
            <v>175.51</v>
          </cell>
        </row>
        <row r="8497">
          <cell r="B8497" t="str">
            <v>AMIANTO)</v>
          </cell>
        </row>
        <row r="8498">
          <cell r="A8498">
            <v>7227</v>
          </cell>
          <cell r="B8498" t="str">
            <v>TELHA ESTRUTURAL DE FIBROCIMENTO, CANALETE 49 OU KALHETA, 1 ABA, C = 6,50 M (SEM</v>
          </cell>
          <cell r="C8498" t="str">
            <v>UN</v>
          </cell>
          <cell r="D8498" t="str">
            <v>CR</v>
          </cell>
          <cell r="E8498">
            <v>190.14</v>
          </cell>
        </row>
        <row r="8499">
          <cell r="B8499" t="str">
            <v>AMIANTO)</v>
          </cell>
        </row>
        <row r="8500">
          <cell r="A8500">
            <v>7229</v>
          </cell>
          <cell r="B8500" t="str">
            <v>TELHA ESTRUTURAL DE FIBROCIMENTO, CANALETE 90 OU KALHETAO, C = 3,00 M (SEM</v>
          </cell>
          <cell r="C8500" t="str">
            <v>UN</v>
          </cell>
          <cell r="D8500" t="str">
            <v>CR</v>
          </cell>
          <cell r="E8500">
            <v>139.22</v>
          </cell>
        </row>
        <row r="8501">
          <cell r="B8501" t="str">
            <v>AMIANTO)</v>
          </cell>
        </row>
        <row r="8502">
          <cell r="A8502" t="str">
            <v>Obs: dimensões entre asteríscos (*) indicam a aceitação de medidas aproximadas.</v>
          </cell>
        </row>
        <row r="8504">
          <cell r="B8504" t="str">
            <v>PREÇOS DE INSUMOS</v>
          </cell>
          <cell r="D8504" t="str">
            <v>Página:</v>
          </cell>
          <cell r="E8504" t="str">
            <v>129 / 146</v>
          </cell>
        </row>
        <row r="8505">
          <cell r="A8505" t="str">
            <v>Indicação da origem do preço:</v>
          </cell>
        </row>
        <row r="8506">
          <cell r="A8506" t="str">
            <v>• C - para preço coletado pelo IBGE</v>
          </cell>
        </row>
        <row r="8507">
          <cell r="A8507" t="str">
            <v>• CR - para preço obtido por meio do coeficiente de representatividade do insumo (ver Manual de Metodologia e</v>
          </cell>
        </row>
        <row r="8508">
          <cell r="A8508" t="str">
            <v>Conceitos);</v>
          </cell>
        </row>
        <row r="8509">
          <cell r="A8509" t="str">
            <v>• AS - para preço atribuído com base no preço do insumo para a localidade de São Paulo.</v>
          </cell>
        </row>
        <row r="8510">
          <cell r="A8510" t="str">
            <v>Mês de Coleta:</v>
          </cell>
          <cell r="B8510" t="str">
            <v>06/2016 Pesquisa: IBGE</v>
          </cell>
        </row>
        <row r="8511">
          <cell r="B8511" t="str">
            <v>CUIABA</v>
          </cell>
          <cell r="C8511" t="str">
            <v>90,01</v>
          </cell>
          <cell r="E8511">
            <v>52.06</v>
          </cell>
        </row>
        <row r="8512">
          <cell r="A8512" t="str">
            <v>Localidade:</v>
          </cell>
          <cell r="B8512" t="str">
            <v>Encargos Sociais Desonerados(%) Horista:</v>
          </cell>
          <cell r="D8512" t="str">
            <v>Mensalista:</v>
          </cell>
        </row>
        <row r="8513">
          <cell r="A8513" t="str">
            <v>Código</v>
          </cell>
          <cell r="B8513" t="str">
            <v>Descriçao do Insumo</v>
          </cell>
          <cell r="C8513" t="str">
            <v>Unid</v>
          </cell>
          <cell r="D8513" t="str">
            <v>Origem</v>
          </cell>
          <cell r="E8513" t="str">
            <v>Preço</v>
          </cell>
        </row>
        <row r="8514">
          <cell r="D8514" t="str">
            <v>de Preço</v>
          </cell>
          <cell r="E8514" t="str">
            <v>Mediano (R$)</v>
          </cell>
        </row>
        <row r="8515">
          <cell r="A8515">
            <v>7230</v>
          </cell>
          <cell r="B8515" t="str">
            <v>TELHA ESTRUTURAL DE FIBROCIMENTO, CANALETE 90 OU KALHETAO, C = 4,60 M (SEM</v>
          </cell>
          <cell r="C8515" t="str">
            <v>UN</v>
          </cell>
          <cell r="D8515" t="str">
            <v>CR</v>
          </cell>
          <cell r="E8515">
            <v>221.86</v>
          </cell>
        </row>
        <row r="8516">
          <cell r="B8516" t="str">
            <v>AMIANTO)</v>
          </cell>
        </row>
        <row r="8517">
          <cell r="A8517">
            <v>7231</v>
          </cell>
          <cell r="B8517" t="str">
            <v>TELHA ESTRUTURAL DE FIBROCIMENTO, CANALETE 90 OU KALHETAO, C = 6,00 M (SEM</v>
          </cell>
          <cell r="C8517" t="str">
            <v>UN</v>
          </cell>
          <cell r="D8517" t="str">
            <v>CR</v>
          </cell>
          <cell r="E8517">
            <v>291.37</v>
          </cell>
        </row>
        <row r="8518">
          <cell r="B8518" t="str">
            <v>AMIANTO)</v>
          </cell>
        </row>
        <row r="8519">
          <cell r="A8519">
            <v>7220</v>
          </cell>
          <cell r="B8519" t="str">
            <v>TELHA ESTRUTURAL DE FIBROCIMENTO, CANALETE 90 OU KALHETAO, C = 7,40 M (SEM</v>
          </cell>
          <cell r="C8519" t="str">
            <v>UN</v>
          </cell>
          <cell r="D8519" t="str">
            <v>CR</v>
          </cell>
          <cell r="E8519">
            <v>358.22</v>
          </cell>
        </row>
        <row r="8520">
          <cell r="B8520" t="str">
            <v>AMIANTO)</v>
          </cell>
        </row>
        <row r="8521">
          <cell r="A8521">
            <v>7233</v>
          </cell>
          <cell r="B8521" t="str">
            <v>TELHA ESTRUTURAL DE FIBROCIMENTO, CANALETE 90 OU KALHETAO, C = 9,20 M (SEM</v>
          </cell>
          <cell r="C8521" t="str">
            <v>UN</v>
          </cell>
          <cell r="D8521" t="str">
            <v>CR</v>
          </cell>
          <cell r="E8521">
            <v>446.37</v>
          </cell>
        </row>
        <row r="8522">
          <cell r="B8522" t="str">
            <v>AMIANTO)</v>
          </cell>
        </row>
        <row r="8523">
          <cell r="A8523">
            <v>34447</v>
          </cell>
          <cell r="B8523" t="str">
            <v>TELHA ESTRUTURAL FIBROCIMENTO CANALETE 90 OU KALHETAO, C = 8,20 M (SEM AMIANTO)</v>
          </cell>
          <cell r="C8523" t="str">
            <v>UN</v>
          </cell>
          <cell r="D8523" t="str">
            <v>CR</v>
          </cell>
          <cell r="E8523">
            <v>398.71</v>
          </cell>
        </row>
        <row r="8524">
          <cell r="A8524">
            <v>34402</v>
          </cell>
          <cell r="B8524" t="str">
            <v>TELHA FIBROCIMENTO ONDULADA E = 8 MM, DE *3,66 X 1,10* M (SEM AMIANTO)</v>
          </cell>
          <cell r="C8524" t="str">
            <v>UN</v>
          </cell>
          <cell r="D8524" t="str">
            <v>CR</v>
          </cell>
          <cell r="E8524">
            <v>100.74</v>
          </cell>
        </row>
        <row r="8525">
          <cell r="A8525">
            <v>39520</v>
          </cell>
          <cell r="B8525" t="str">
            <v>TELHA ISOLANTE COM NUCLEO EM POLIESTIRENO (EPS), E = 30 MM, REVESTIDA EM ACO</v>
          </cell>
          <cell r="C8525" t="str">
            <v>M2</v>
          </cell>
          <cell r="D8525" t="str">
            <v>AS</v>
          </cell>
          <cell r="E8525">
            <v>93.49</v>
          </cell>
        </row>
        <row r="8526">
          <cell r="B8526" t="str">
            <v>ZINCADO *0,5* MM COM PRE-PINTURA NAS DUAS FACES, FACE SUPERIOR EM TELHA</v>
          </cell>
        </row>
        <row r="8527">
          <cell r="B8527" t="str">
            <v>TRAPEZOIDAL E FACE INFERIOR EM CHAPA PLANA (NAO INCLUI ACESSO</v>
          </cell>
        </row>
        <row r="8528">
          <cell r="A8528">
            <v>39521</v>
          </cell>
          <cell r="B8528" t="str">
            <v>TELHA ISOLANTE COM NUCLEO EM POLIESTIRENO (EPS), E = 50 MM, REVESTIDA EM ACO</v>
          </cell>
          <cell r="C8528" t="str">
            <v>M2</v>
          </cell>
          <cell r="D8528" t="str">
            <v>AS</v>
          </cell>
          <cell r="E8528">
            <v>100.14</v>
          </cell>
        </row>
        <row r="8529">
          <cell r="B8529" t="str">
            <v>ZINCADO *0,5* MM COM PRE-PINTURA NAS DUAS FACES, FACE SUPERIOR EM TELHA</v>
          </cell>
        </row>
        <row r="8530">
          <cell r="B8530" t="str">
            <v>TRAPEZOIDAL E FACE INFERIOR EM CHAPA PLANA (NAO INCLUI ACESSO</v>
          </cell>
        </row>
        <row r="8531">
          <cell r="A8531">
            <v>39522</v>
          </cell>
          <cell r="B8531" t="str">
            <v>TELHA ISOLANTE COM NUCLEO EM POLIESTIRENO (EPS), E = 50 MM, REVESTIDA EM TELHA</v>
          </cell>
          <cell r="C8531" t="str">
            <v>M2</v>
          </cell>
          <cell r="D8531" t="str">
            <v>AS</v>
          </cell>
          <cell r="E8531">
            <v>80.069999999999993</v>
          </cell>
        </row>
        <row r="8532">
          <cell r="B8532" t="str">
            <v>TRAPEZOIDAL DE ACO ZINCADO *0,5* MM COM PRE-PINTURA NAS DUAS FACES (NAO INCLUI</v>
          </cell>
        </row>
        <row r="8533">
          <cell r="B8533" t="str">
            <v>ACESSORIOS DE FIXACAO)</v>
          </cell>
        </row>
        <row r="8534">
          <cell r="A8534">
            <v>7246</v>
          </cell>
          <cell r="B8534" t="str">
            <v>TELHA VIDRO TIPO CANAL OU COLONIAL, C = 46 A 50 CM</v>
          </cell>
          <cell r="C8534" t="str">
            <v>UN</v>
          </cell>
          <cell r="D8534" t="str">
            <v>CR</v>
          </cell>
          <cell r="E8534">
            <v>22.75</v>
          </cell>
        </row>
        <row r="8535">
          <cell r="A8535">
            <v>12869</v>
          </cell>
          <cell r="B8535" t="str">
            <v>TELHADISTA</v>
          </cell>
          <cell r="C8535" t="str">
            <v>H</v>
          </cell>
          <cell r="D8535" t="str">
            <v>CR</v>
          </cell>
          <cell r="E8535">
            <v>9.67</v>
          </cell>
        </row>
        <row r="8536">
          <cell r="A8536">
            <v>41097</v>
          </cell>
          <cell r="B8536" t="str">
            <v>TELHADOR ( MENSALISTA )</v>
          </cell>
          <cell r="C8536" t="str">
            <v>MES</v>
          </cell>
          <cell r="D8536" t="str">
            <v>CR</v>
          </cell>
          <cell r="E8536">
            <v>1700.76</v>
          </cell>
        </row>
        <row r="8537">
          <cell r="A8537">
            <v>7247</v>
          </cell>
          <cell r="B8537" t="str">
            <v>TEODOLITO ELETRONICO, PRECISAO ANGULAR DE 5 A 7 SEGUNDOS, INCLUINDO TRIPE</v>
          </cell>
          <cell r="C8537" t="str">
            <v>H</v>
          </cell>
          <cell r="D8537" t="str">
            <v>AS</v>
          </cell>
          <cell r="E8537">
            <v>2.25</v>
          </cell>
        </row>
        <row r="8538">
          <cell r="B8538" t="str">
            <v>(LOCACAO)</v>
          </cell>
        </row>
        <row r="8539">
          <cell r="A8539">
            <v>1574</v>
          </cell>
          <cell r="B8539" t="str">
            <v>TERMINAL A COMPRESSAO EM COBRE ESTANHADO PARA CABO 10 MM2, 1 FURO E 1</v>
          </cell>
          <cell r="C8539" t="str">
            <v>UN</v>
          </cell>
          <cell r="D8539" t="str">
            <v>CR</v>
          </cell>
          <cell r="E8539">
            <v>0.62</v>
          </cell>
        </row>
        <row r="8540">
          <cell r="B8540" t="str">
            <v>COMPRESSAO, PARA PARAFUSO DE FIXACAO M6</v>
          </cell>
        </row>
        <row r="8541">
          <cell r="A8541">
            <v>1581</v>
          </cell>
          <cell r="B8541" t="str">
            <v>TERMINAL A COMPRESSAO EM COBRE ESTANHADO PARA CABO 120 MM2, 1 FURO E 1</v>
          </cell>
          <cell r="C8541" t="str">
            <v>UN</v>
          </cell>
          <cell r="D8541" t="str">
            <v>CR</v>
          </cell>
          <cell r="E8541">
            <v>4.3</v>
          </cell>
        </row>
        <row r="8542">
          <cell r="B8542" t="str">
            <v>COMPRESSAO, PARA PARAFUSO DE FIXACAO M12</v>
          </cell>
        </row>
        <row r="8543">
          <cell r="A8543">
            <v>1575</v>
          </cell>
          <cell r="B8543" t="str">
            <v>TERMINAL A COMPRESSAO EM COBRE ESTANHADO PARA CABO 16 MM2, 1 FURO E 1</v>
          </cell>
          <cell r="C8543" t="str">
            <v>UN</v>
          </cell>
          <cell r="D8543" t="str">
            <v>CR</v>
          </cell>
          <cell r="E8543">
            <v>0.73</v>
          </cell>
        </row>
        <row r="8544">
          <cell r="B8544" t="str">
            <v>COMPRESSAO, PARA PARAFUSO DE FIXACAO M6</v>
          </cell>
        </row>
        <row r="8545">
          <cell r="A8545">
            <v>1570</v>
          </cell>
          <cell r="B8545" t="str">
            <v>TERMINAL A COMPRESSAO EM COBRE ESTANHADO PARA CABO 2,5 MM2, 1 FURO E 1</v>
          </cell>
          <cell r="C8545" t="str">
            <v>UN</v>
          </cell>
          <cell r="D8545" t="str">
            <v>CR</v>
          </cell>
          <cell r="E8545">
            <v>0.37</v>
          </cell>
        </row>
        <row r="8546">
          <cell r="B8546" t="str">
            <v>COMPRESSAO, PARA PARAFUSO DE FIXACAO M5</v>
          </cell>
        </row>
        <row r="8547">
          <cell r="A8547">
            <v>1576</v>
          </cell>
          <cell r="B8547" t="str">
            <v>TERMINAL A COMPRESSAO EM COBRE ESTANHADO PARA CABO 25 MM2, 1 FURO E 1</v>
          </cell>
          <cell r="C8547" t="str">
            <v>UN</v>
          </cell>
          <cell r="D8547" t="str">
            <v>CR</v>
          </cell>
          <cell r="E8547">
            <v>1.02</v>
          </cell>
        </row>
        <row r="8548">
          <cell r="B8548" t="str">
            <v>COMPRESSAO, PARA PARAFUSO DE FIXACAO M8</v>
          </cell>
        </row>
        <row r="8549">
          <cell r="A8549">
            <v>1577</v>
          </cell>
          <cell r="B8549" t="str">
            <v>TERMINAL A COMPRESSAO EM COBRE ESTANHADO PARA CABO 35 MM2, 1 FURO E 1</v>
          </cell>
          <cell r="C8549" t="str">
            <v>UN</v>
          </cell>
          <cell r="D8549" t="str">
            <v>CR</v>
          </cell>
          <cell r="E8549">
            <v>1.1499999999999999</v>
          </cell>
        </row>
        <row r="8550">
          <cell r="B8550" t="str">
            <v>COMPRESSAO, PARA PARAFUSO DE FIXACAO M8</v>
          </cell>
        </row>
        <row r="8551">
          <cell r="A8551">
            <v>1571</v>
          </cell>
          <cell r="B8551" t="str">
            <v>TERMINAL A COMPRESSAO EM COBRE ESTANHADO PARA CABO 4 MM2, 1 FURO E 1</v>
          </cell>
          <cell r="C8551" t="str">
            <v>UN</v>
          </cell>
          <cell r="D8551" t="str">
            <v>CR</v>
          </cell>
          <cell r="E8551">
            <v>0.48</v>
          </cell>
        </row>
        <row r="8552">
          <cell r="B8552" t="str">
            <v>COMPRESSAO, PARA PARAFUSO DE FIXACAO M5</v>
          </cell>
        </row>
        <row r="8553">
          <cell r="A8553">
            <v>1578</v>
          </cell>
          <cell r="B8553" t="str">
            <v>TERMINAL A COMPRESSAO EM COBRE ESTANHADO PARA CABO 50 MM2, 1 FURO E 1</v>
          </cell>
          <cell r="C8553" t="str">
            <v>UN</v>
          </cell>
          <cell r="D8553" t="str">
            <v>CR</v>
          </cell>
          <cell r="E8553">
            <v>1.99</v>
          </cell>
        </row>
        <row r="8554">
          <cell r="B8554" t="str">
            <v>COMPRESSAO, PARA PARAFUSO DE FIXACAO M8</v>
          </cell>
        </row>
        <row r="8555">
          <cell r="A8555">
            <v>1573</v>
          </cell>
          <cell r="B8555" t="str">
            <v>TERMINAL A COMPRESSAO EM COBRE ESTANHADO PARA CABO 6 MM2, 1 FURO E 1</v>
          </cell>
          <cell r="C8555" t="str">
            <v>UN</v>
          </cell>
          <cell r="D8555" t="str">
            <v>CR</v>
          </cell>
          <cell r="E8555">
            <v>0.56999999999999995</v>
          </cell>
        </row>
        <row r="8556">
          <cell r="B8556" t="str">
            <v>COMPRESSAO, PARA PARAFUSO DE FIXACAO M6</v>
          </cell>
        </row>
        <row r="8557">
          <cell r="A8557">
            <v>1579</v>
          </cell>
          <cell r="B8557" t="str">
            <v>TERMINAL A COMPRESSAO EM COBRE ESTANHADO PARA CABO 70 MM2, 1 FURO E 1</v>
          </cell>
          <cell r="C8557" t="str">
            <v>UN</v>
          </cell>
          <cell r="D8557" t="str">
            <v>CR</v>
          </cell>
          <cell r="E8557">
            <v>2.48</v>
          </cell>
        </row>
        <row r="8558">
          <cell r="B8558" t="str">
            <v>COMPRESSAO, PARA PARAFUSO DE FIXACAO M10</v>
          </cell>
        </row>
        <row r="8559">
          <cell r="A8559">
            <v>1580</v>
          </cell>
          <cell r="B8559" t="str">
            <v>TERMINAL A COMPRESSAO EM COBRE ESTANHADO PARA CABO 95 MM2, 1 FURO E 1</v>
          </cell>
          <cell r="C8559" t="str">
            <v>UN</v>
          </cell>
          <cell r="D8559" t="str">
            <v>CR</v>
          </cell>
          <cell r="E8559">
            <v>3.06</v>
          </cell>
        </row>
        <row r="8560">
          <cell r="B8560" t="str">
            <v>COMPRESSAO, PARA PARAFUSO DE FIXACAO M12</v>
          </cell>
        </row>
        <row r="8561">
          <cell r="A8561">
            <v>7571</v>
          </cell>
          <cell r="B8561" t="str">
            <v>TERMINAL AEREO EM ACO GALVANIZADO DN 5/16", COMPRIMENTO DE 350MM, COM BASE DE</v>
          </cell>
          <cell r="C8561" t="str">
            <v>UN</v>
          </cell>
          <cell r="D8561" t="str">
            <v>CR</v>
          </cell>
          <cell r="E8561">
            <v>8.18</v>
          </cell>
        </row>
        <row r="8562">
          <cell r="B8562" t="str">
            <v>FIXACAO HORIZONTAL</v>
          </cell>
        </row>
        <row r="8563">
          <cell r="A8563">
            <v>39321</v>
          </cell>
          <cell r="B8563" t="str">
            <v>TERMINAL DE VENTILACAO, 100 MM, SERIE NORMAL, ESGOTO PREDIAL</v>
          </cell>
          <cell r="C8563" t="str">
            <v>UN</v>
          </cell>
          <cell r="D8563" t="str">
            <v>CR</v>
          </cell>
          <cell r="E8563">
            <v>7.35</v>
          </cell>
        </row>
        <row r="8564">
          <cell r="A8564">
            <v>39319</v>
          </cell>
          <cell r="B8564" t="str">
            <v>TERMINAL DE VENTILACAO, 50 MM, SERIE NORMAL, ESGOTO PREDIAL</v>
          </cell>
          <cell r="C8564" t="str">
            <v>UN</v>
          </cell>
          <cell r="D8564" t="str">
            <v>CR</v>
          </cell>
          <cell r="E8564">
            <v>4.49</v>
          </cell>
        </row>
        <row r="8565">
          <cell r="A8565">
            <v>39320</v>
          </cell>
          <cell r="B8565" t="str">
            <v>TERMINAL DE VENTILACAO, 75 MM, SERIE NORMAL, ESGOTO PREDIAL</v>
          </cell>
          <cell r="C8565" t="str">
            <v>UN</v>
          </cell>
          <cell r="D8565" t="str">
            <v>CR</v>
          </cell>
          <cell r="E8565">
            <v>5.37</v>
          </cell>
        </row>
        <row r="8566">
          <cell r="A8566">
            <v>1591</v>
          </cell>
          <cell r="B8566" t="str">
            <v>TERMINAL METALICO A PRESSAO PARA 1 CABO DE 120 MM2, COM 1 FURO DE FIXACAO</v>
          </cell>
          <cell r="C8566" t="str">
            <v>UN</v>
          </cell>
          <cell r="D8566" t="str">
            <v>CR</v>
          </cell>
          <cell r="E8566">
            <v>9.48</v>
          </cell>
        </row>
        <row r="8567">
          <cell r="A8567">
            <v>1547</v>
          </cell>
          <cell r="B8567" t="str">
            <v>TERMINAL METALICO A PRESSAO PARA 1 CABO DE 150 A 185 MM2, COM 2 FUROS PARA</v>
          </cell>
          <cell r="C8567" t="str">
            <v>UN</v>
          </cell>
          <cell r="D8567" t="str">
            <v>CR</v>
          </cell>
          <cell r="E8567">
            <v>49.71</v>
          </cell>
        </row>
        <row r="8568">
          <cell r="B8568" t="str">
            <v>FIXACAO</v>
          </cell>
        </row>
        <row r="8569">
          <cell r="A8569">
            <v>38196</v>
          </cell>
          <cell r="B8569" t="str">
            <v>TERMINAL METALICO A PRESSAO PARA 1 CABO DE 150 MM2, COM 1 FURO DE FIXACAO</v>
          </cell>
          <cell r="C8569" t="str">
            <v>UN</v>
          </cell>
          <cell r="D8569" t="str">
            <v>CR</v>
          </cell>
          <cell r="E8569">
            <v>9.68</v>
          </cell>
        </row>
        <row r="8570">
          <cell r="A8570">
            <v>1543</v>
          </cell>
          <cell r="B8570" t="str">
            <v>TERMINAL METALICO A PRESSAO PARA 1 CABO DE 16 A 25 MM2, COM 2 FUROS PARA</v>
          </cell>
          <cell r="C8570" t="str">
            <v>UN</v>
          </cell>
          <cell r="D8570" t="str">
            <v>CR</v>
          </cell>
          <cell r="E8570">
            <v>10.29</v>
          </cell>
        </row>
        <row r="8571">
          <cell r="B8571" t="str">
            <v>FIXACAO</v>
          </cell>
        </row>
        <row r="8572">
          <cell r="A8572" t="str">
            <v>Obs: dimensões entre asteríscos (*) indicam a aceitação de medidas aproximadas.</v>
          </cell>
        </row>
        <row r="8574">
          <cell r="B8574" t="str">
            <v>PREÇOS DE INSUMOS</v>
          </cell>
          <cell r="D8574" t="str">
            <v>Página:</v>
          </cell>
          <cell r="E8574" t="str">
            <v>130 / 146</v>
          </cell>
        </row>
        <row r="8575">
          <cell r="A8575" t="str">
            <v>Indicação da origem do preço:</v>
          </cell>
        </row>
        <row r="8576">
          <cell r="A8576" t="str">
            <v>• C - para preço coletado pelo IBGE</v>
          </cell>
        </row>
        <row r="8577">
          <cell r="A8577" t="str">
            <v>• CR - para preço obtido por meio do coeficiente de representatividade do insumo (ver Manual de Metodologia e</v>
          </cell>
        </row>
        <row r="8578">
          <cell r="A8578" t="str">
            <v>Conceitos);</v>
          </cell>
        </row>
        <row r="8579">
          <cell r="A8579" t="str">
            <v>• AS - para preço atribuído com base no preço do insumo para a localidade de São Paulo.</v>
          </cell>
        </row>
        <row r="8580">
          <cell r="A8580" t="str">
            <v>Mês de Coleta:</v>
          </cell>
          <cell r="B8580" t="str">
            <v>06/2016 Pesquisa: IBGE</v>
          </cell>
        </row>
        <row r="8581">
          <cell r="B8581" t="str">
            <v>CUIABA</v>
          </cell>
          <cell r="C8581" t="str">
            <v>90,01</v>
          </cell>
          <cell r="E8581">
            <v>52.06</v>
          </cell>
        </row>
        <row r="8582">
          <cell r="A8582" t="str">
            <v>Localidade:</v>
          </cell>
          <cell r="B8582" t="str">
            <v>Encargos Sociais Desonerados(%) Horista:</v>
          </cell>
          <cell r="D8582" t="str">
            <v>Mensalista:</v>
          </cell>
        </row>
        <row r="8583">
          <cell r="A8583" t="str">
            <v>Código</v>
          </cell>
          <cell r="B8583" t="str">
            <v>Descriçao do Insumo</v>
          </cell>
          <cell r="C8583" t="str">
            <v>Unid</v>
          </cell>
          <cell r="D8583" t="str">
            <v>Origem</v>
          </cell>
          <cell r="E8583" t="str">
            <v>Preço</v>
          </cell>
        </row>
        <row r="8584">
          <cell r="D8584" t="str">
            <v>de Preço</v>
          </cell>
          <cell r="E8584" t="str">
            <v>Mediano (R$)</v>
          </cell>
        </row>
        <row r="8585">
          <cell r="A8585">
            <v>1585</v>
          </cell>
          <cell r="B8585" t="str">
            <v>TERMINAL METALICO A PRESSAO PARA 1 CABO DE 16 MM2, COM 1 FURO DE FIXACAO</v>
          </cell>
          <cell r="C8585" t="str">
            <v>UN</v>
          </cell>
          <cell r="D8585" t="str">
            <v>CR</v>
          </cell>
          <cell r="E8585">
            <v>1.99</v>
          </cell>
        </row>
        <row r="8586">
          <cell r="A8586">
            <v>1593</v>
          </cell>
          <cell r="B8586" t="str">
            <v>TERMINAL METALICO A PRESSAO PARA 1 CABO DE 185 MM2, COM 1 FURO DE FIXACAO</v>
          </cell>
          <cell r="C8586" t="str">
            <v>UN</v>
          </cell>
          <cell r="D8586" t="str">
            <v>CR</v>
          </cell>
          <cell r="E8586">
            <v>10.58</v>
          </cell>
        </row>
        <row r="8587">
          <cell r="A8587">
            <v>11838</v>
          </cell>
          <cell r="B8587" t="str">
            <v>TERMINAL METALICO A PRESSAO PARA 1 CABO DE 240 MM2, COM 1 FURO DE FIXACAO</v>
          </cell>
          <cell r="C8587" t="str">
            <v>UN</v>
          </cell>
          <cell r="D8587" t="str">
            <v>CR</v>
          </cell>
          <cell r="E8587">
            <v>13.96</v>
          </cell>
        </row>
        <row r="8588">
          <cell r="A8588">
            <v>1594</v>
          </cell>
          <cell r="B8588" t="str">
            <v>TERMINAL METALICO A PRESSAO PARA 1 CABO DE 25 A 35 MM2, COM 2 FUROS PARA</v>
          </cell>
          <cell r="C8588" t="str">
            <v>UN</v>
          </cell>
          <cell r="D8588" t="str">
            <v>CR</v>
          </cell>
          <cell r="E8588">
            <v>14.11</v>
          </cell>
        </row>
        <row r="8589">
          <cell r="B8589" t="str">
            <v>FIXACAO</v>
          </cell>
        </row>
        <row r="8590">
          <cell r="A8590">
            <v>1586</v>
          </cell>
          <cell r="B8590" t="str">
            <v>TERMINAL METALICO A PRESSAO PARA 1 CABO DE 25 MM2, COM 1 FURO DE FIXACAO</v>
          </cell>
          <cell r="C8590" t="str">
            <v>UN</v>
          </cell>
          <cell r="D8590" t="str">
            <v>CR</v>
          </cell>
          <cell r="E8590">
            <v>2.52</v>
          </cell>
        </row>
        <row r="8591">
          <cell r="A8591">
            <v>11839</v>
          </cell>
          <cell r="B8591" t="str">
            <v>TERMINAL METALICO A PRESSAO PARA 1 CABO DE 300 MM2, COM 1 FURO DE FIXACAO</v>
          </cell>
          <cell r="C8591" t="str">
            <v>UN</v>
          </cell>
          <cell r="D8591" t="str">
            <v>CR</v>
          </cell>
          <cell r="E8591">
            <v>20.309999999999999</v>
          </cell>
        </row>
        <row r="8592">
          <cell r="A8592">
            <v>1587</v>
          </cell>
          <cell r="B8592" t="str">
            <v>TERMINAL METALICO A PRESSAO PARA 1 CABO DE 35 MM2, COM 1 FURO DE FIXACAO</v>
          </cell>
          <cell r="C8592" t="str">
            <v>UN</v>
          </cell>
          <cell r="D8592" t="str">
            <v>CR</v>
          </cell>
          <cell r="E8592">
            <v>2.56</v>
          </cell>
        </row>
        <row r="8593">
          <cell r="A8593">
            <v>1545</v>
          </cell>
          <cell r="B8593" t="str">
            <v>TERMINAL METALICO A PRESSAO PARA 1 CABO DE 50 A 70 MM2, COM 2 FUROS PARA</v>
          </cell>
          <cell r="C8593" t="str">
            <v>UN</v>
          </cell>
          <cell r="D8593" t="str">
            <v>CR</v>
          </cell>
          <cell r="E8593">
            <v>24.37</v>
          </cell>
        </row>
        <row r="8594">
          <cell r="B8594" t="str">
            <v>FIXACAO</v>
          </cell>
        </row>
        <row r="8595">
          <cell r="A8595">
            <v>1588</v>
          </cell>
          <cell r="B8595" t="str">
            <v>TERMINAL METALICO A PRESSAO PARA 1 CABO DE 50 MM2, COM 1 FURO DE FIXACAO</v>
          </cell>
          <cell r="C8595" t="str">
            <v>UN</v>
          </cell>
          <cell r="D8595" t="str">
            <v>CR</v>
          </cell>
          <cell r="E8595">
            <v>3.52</v>
          </cell>
        </row>
        <row r="8596">
          <cell r="A8596">
            <v>1535</v>
          </cell>
          <cell r="B8596" t="str">
            <v>TERMINAL METALICO A PRESSAO PARA 1 CABO DE 6 A 10 MM2, COM 1 FURO DE FIXACAO</v>
          </cell>
          <cell r="C8596" t="str">
            <v>UN</v>
          </cell>
          <cell r="D8596" t="str">
            <v>CR</v>
          </cell>
          <cell r="E8596">
            <v>2.0299999999999998</v>
          </cell>
        </row>
        <row r="8597">
          <cell r="A8597">
            <v>1589</v>
          </cell>
          <cell r="B8597" t="str">
            <v>TERMINAL METALICO A PRESSAO PARA 1 CABO DE 70 MM2, COM 1 FURO DE FIXACAO</v>
          </cell>
          <cell r="C8597" t="str">
            <v>UN</v>
          </cell>
          <cell r="D8597" t="str">
            <v>CR</v>
          </cell>
          <cell r="E8597">
            <v>3.63</v>
          </cell>
        </row>
        <row r="8598">
          <cell r="A8598">
            <v>1546</v>
          </cell>
          <cell r="B8598" t="str">
            <v>TERMINAL METALICO A PRESSAO PARA 1 CABO DE 95 A 120 MM2, COM 2 FUROS PARA</v>
          </cell>
          <cell r="C8598" t="str">
            <v>UN</v>
          </cell>
          <cell r="D8598" t="str">
            <v>CR</v>
          </cell>
          <cell r="E8598">
            <v>41.13</v>
          </cell>
        </row>
        <row r="8599">
          <cell r="B8599" t="str">
            <v>FIXACAO</v>
          </cell>
        </row>
        <row r="8600">
          <cell r="A8600">
            <v>1590</v>
          </cell>
          <cell r="B8600" t="str">
            <v>TERMINAL METALICO A PRESSAO PARA 1 CABO DE 95 MM2, COM 1 FURO DE FIXACAO</v>
          </cell>
          <cell r="C8600" t="str">
            <v>UN</v>
          </cell>
          <cell r="D8600" t="str">
            <v>CR</v>
          </cell>
          <cell r="E8600">
            <v>6.39</v>
          </cell>
        </row>
        <row r="8601">
          <cell r="A8601">
            <v>1542</v>
          </cell>
          <cell r="B8601" t="str">
            <v>TERMINAL METALICO A PRESSAO 1 CABO, PARA CABOS DE 4 A 10 MM2, COM 2 FUROS PARA</v>
          </cell>
          <cell r="C8601" t="str">
            <v>UN</v>
          </cell>
          <cell r="D8601" t="str">
            <v>CR</v>
          </cell>
          <cell r="E8601">
            <v>8.4700000000000006</v>
          </cell>
        </row>
        <row r="8602">
          <cell r="B8602" t="str">
            <v>FIXACAO</v>
          </cell>
        </row>
        <row r="8603">
          <cell r="A8603">
            <v>38415</v>
          </cell>
          <cell r="B8603" t="str">
            <v>TERMOFUSORA PARA TUBOS E CONEXOES EM PPR COM DIAMETROS DE 20 A 63 MM,</v>
          </cell>
          <cell r="C8603" t="str">
            <v>UN</v>
          </cell>
          <cell r="D8603" t="str">
            <v>CR</v>
          </cell>
          <cell r="E8603">
            <v>1074.3699999999999</v>
          </cell>
        </row>
        <row r="8604">
          <cell r="B8604" t="str">
            <v>POTENCIA DE 800 W, TENSAO 220 V</v>
          </cell>
        </row>
        <row r="8605">
          <cell r="A8605">
            <v>38414</v>
          </cell>
          <cell r="B8605" t="str">
            <v>TERMOFUSORA PARA TUBOS E CONEXOES EM PPR COM DIAMETROS DE 75 A 110 MM,</v>
          </cell>
          <cell r="C8605" t="str">
            <v>UN</v>
          </cell>
          <cell r="D8605" t="str">
            <v>CR</v>
          </cell>
          <cell r="E8605">
            <v>1507.88</v>
          </cell>
        </row>
        <row r="8606">
          <cell r="B8606" t="str">
            <v>POTENCIA DE *1100* W, TENSAO 220 V</v>
          </cell>
        </row>
        <row r="8607">
          <cell r="A8607">
            <v>38128</v>
          </cell>
          <cell r="B8607" t="str">
            <v>TERRA VEGETAL (ENSACADA)</v>
          </cell>
          <cell r="C8607" t="str">
            <v>KG</v>
          </cell>
          <cell r="D8607" t="str">
            <v>C</v>
          </cell>
          <cell r="E8607">
            <v>0.21</v>
          </cell>
        </row>
        <row r="8608">
          <cell r="A8608">
            <v>7253</v>
          </cell>
          <cell r="B8608" t="str">
            <v>TERRA VEGETAL (GRANEL)</v>
          </cell>
          <cell r="C8608" t="str">
            <v>M3</v>
          </cell>
          <cell r="D8608" t="str">
            <v>CR</v>
          </cell>
          <cell r="E8608">
            <v>45</v>
          </cell>
        </row>
        <row r="8609">
          <cell r="A8609">
            <v>38955</v>
          </cell>
          <cell r="B8609" t="str">
            <v>TESOURA / CORTADOR DE TUBOS PEX</v>
          </cell>
          <cell r="C8609" t="str">
            <v>UN</v>
          </cell>
          <cell r="D8609" t="str">
            <v>CR</v>
          </cell>
          <cell r="E8609">
            <v>34.6</v>
          </cell>
        </row>
        <row r="8610">
          <cell r="A8610">
            <v>4806</v>
          </cell>
          <cell r="B8610" t="str">
            <v>TESTEIRA ANTIDERRAPANTE PARA PISO VINILICO *5 X 2,5* CM, E = 2 MM</v>
          </cell>
          <cell r="C8610" t="str">
            <v>M</v>
          </cell>
          <cell r="D8610" t="str">
            <v>CR</v>
          </cell>
          <cell r="E8610">
            <v>10.56</v>
          </cell>
        </row>
        <row r="8611">
          <cell r="A8611">
            <v>34401</v>
          </cell>
          <cell r="B8611" t="str">
            <v>TIJOLO CERAMICO LAMINADO 5,5 X 11 X 23 CM</v>
          </cell>
          <cell r="C8611" t="str">
            <v>UN</v>
          </cell>
          <cell r="D8611" t="str">
            <v>CR</v>
          </cell>
          <cell r="E8611">
            <v>0.94</v>
          </cell>
        </row>
        <row r="8612">
          <cell r="A8612">
            <v>7258</v>
          </cell>
          <cell r="B8612" t="str">
            <v>TIJOLO CERAMICO MACICO *5 X 10 X 20* CM</v>
          </cell>
          <cell r="C8612" t="str">
            <v>UN</v>
          </cell>
          <cell r="D8612" t="str">
            <v>CR</v>
          </cell>
          <cell r="E8612">
            <v>0.28999999999999998</v>
          </cell>
        </row>
        <row r="8613">
          <cell r="A8613">
            <v>7260</v>
          </cell>
          <cell r="B8613" t="str">
            <v>TIJOLO CERAMICO MACICO APARENTE *6 X 12 X 24* CM</v>
          </cell>
          <cell r="C8613" t="str">
            <v>UN</v>
          </cell>
          <cell r="D8613" t="str">
            <v>CR</v>
          </cell>
          <cell r="E8613">
            <v>0.91</v>
          </cell>
        </row>
        <row r="8614">
          <cell r="A8614">
            <v>7256</v>
          </cell>
          <cell r="B8614" t="str">
            <v>TIJOLO CERAMICO MACICO APARENTE 2 FUROS, *6,5 X 10 X 20* CM</v>
          </cell>
          <cell r="C8614" t="str">
            <v>UN</v>
          </cell>
          <cell r="D8614" t="str">
            <v>CR</v>
          </cell>
          <cell r="E8614">
            <v>0.53</v>
          </cell>
        </row>
        <row r="8615">
          <cell r="A8615">
            <v>34400</v>
          </cell>
          <cell r="B8615" t="str">
            <v>TIJOLO CERAMICO REFRATARIO 2,5 X 11,4 X 22,9 CM</v>
          </cell>
          <cell r="C8615" t="str">
            <v>UN</v>
          </cell>
          <cell r="D8615" t="str">
            <v>CR</v>
          </cell>
          <cell r="E8615">
            <v>2.29</v>
          </cell>
        </row>
        <row r="8616">
          <cell r="A8616">
            <v>10617</v>
          </cell>
          <cell r="B8616" t="str">
            <v>TIJOLO CERAMICO REFRATARIO 6,3 X 11,4 X 22,9 CM</v>
          </cell>
          <cell r="C8616" t="str">
            <v>UN</v>
          </cell>
          <cell r="D8616" t="str">
            <v>CR</v>
          </cell>
          <cell r="E8616">
            <v>3.2</v>
          </cell>
        </row>
        <row r="8617">
          <cell r="A8617">
            <v>7280</v>
          </cell>
          <cell r="B8617" t="str">
            <v>TIL DE PASSAGEM, EM PVC, JE, BBB, DN 100 X 100 MM, PARA REDE COLETORA DE ESGOTO</v>
          </cell>
          <cell r="C8617" t="str">
            <v>UN</v>
          </cell>
          <cell r="D8617" t="str">
            <v>CR</v>
          </cell>
          <cell r="E8617">
            <v>305.74</v>
          </cell>
        </row>
        <row r="8618">
          <cell r="B8618" t="str">
            <v>NBR 10569</v>
          </cell>
        </row>
        <row r="8619">
          <cell r="A8619">
            <v>7282</v>
          </cell>
          <cell r="B8619" t="str">
            <v>TIL DE PASSAGEM, EM PVC, JE, BBB, DN 150 X 150 MM, PARA REDE COLETORA DE ESGOTO</v>
          </cell>
          <cell r="C8619" t="str">
            <v>UN</v>
          </cell>
          <cell r="D8619" t="str">
            <v>CR</v>
          </cell>
          <cell r="E8619">
            <v>575.51</v>
          </cell>
        </row>
        <row r="8620">
          <cell r="B8620" t="str">
            <v>NBR 10569</v>
          </cell>
        </row>
        <row r="8621">
          <cell r="A8621">
            <v>7276</v>
          </cell>
          <cell r="B8621" t="str">
            <v>TIL DE PASSAGEM, EM PVC, JE, BBB, DN 200 X 150 MM, PARA REDE COLETORA DE ESGOTO</v>
          </cell>
          <cell r="C8621" t="str">
            <v>UN</v>
          </cell>
          <cell r="D8621" t="str">
            <v>CR</v>
          </cell>
          <cell r="E8621">
            <v>623.11</v>
          </cell>
        </row>
        <row r="8622">
          <cell r="B8622" t="str">
            <v>NBR 10569</v>
          </cell>
        </row>
        <row r="8623">
          <cell r="A8623">
            <v>7277</v>
          </cell>
          <cell r="B8623" t="str">
            <v>TIL DE PASSAGEM, EM PVC, JE, BBB, DN 250 X 150 MM, PARA REDE COLETORA DE ESGOTO</v>
          </cell>
          <cell r="C8623" t="str">
            <v>UN</v>
          </cell>
          <cell r="D8623" t="str">
            <v>CR</v>
          </cell>
          <cell r="E8623">
            <v>804.46</v>
          </cell>
        </row>
        <row r="8624">
          <cell r="B8624" t="str">
            <v>NBR 10569</v>
          </cell>
        </row>
        <row r="8625">
          <cell r="A8625">
            <v>7278</v>
          </cell>
          <cell r="B8625" t="str">
            <v>TIL DE PASSAGEM, EM PVC, JE, BBB, DN 300 X 150 MM, PARA REDE COLETORA DE ESGOTO</v>
          </cell>
          <cell r="C8625" t="str">
            <v>UN</v>
          </cell>
          <cell r="D8625" t="str">
            <v>CR</v>
          </cell>
          <cell r="E8625">
            <v>1031.1199999999999</v>
          </cell>
        </row>
        <row r="8626">
          <cell r="B8626" t="str">
            <v>NBR 10569</v>
          </cell>
        </row>
        <row r="8627">
          <cell r="A8627">
            <v>7274</v>
          </cell>
          <cell r="B8627" t="str">
            <v>TIL PARA LIGACAO PREDIAL, EM PVC, JE, BBB, DN 100 X 100 MM, PARA REDE COLETORA</v>
          </cell>
          <cell r="C8627" t="str">
            <v>UN</v>
          </cell>
          <cell r="D8627" t="str">
            <v>C</v>
          </cell>
          <cell r="E8627">
            <v>21.43</v>
          </cell>
        </row>
        <row r="8628">
          <cell r="B8628" t="str">
            <v>ESGOTO (NBR 10569)</v>
          </cell>
        </row>
        <row r="8629">
          <cell r="A8629">
            <v>7275</v>
          </cell>
          <cell r="B8629" t="str">
            <v>TIL RADIAL, PVC, JE, BBB, DN 150 X 200 MM, PARA REDE COLETORA DE ESGOTO (NBR 10569)</v>
          </cell>
          <cell r="C8629" t="str">
            <v>UN</v>
          </cell>
          <cell r="D8629" t="str">
            <v>CR</v>
          </cell>
          <cell r="E8629">
            <v>563.89</v>
          </cell>
        </row>
        <row r="8630">
          <cell r="A8630">
            <v>7284</v>
          </cell>
          <cell r="B8630" t="str">
            <v>TIL RADIAL, PVC, JE, BBB, DN 300 X 200 MM, PARA REDE COLETORA DE ESGOTO (NBR 10569)</v>
          </cell>
          <cell r="C8630" t="str">
            <v>UN</v>
          </cell>
          <cell r="D8630" t="str">
            <v>CR</v>
          </cell>
          <cell r="E8630">
            <v>1736.75</v>
          </cell>
        </row>
        <row r="8631">
          <cell r="A8631">
            <v>11663</v>
          </cell>
          <cell r="B8631" t="str">
            <v>TIL TUBO QUEDA, EM PVC, JE, BBB, DN 100 X 100 MM, PARA REDE COLETORA DE ESGOTO</v>
          </cell>
          <cell r="C8631" t="str">
            <v>UN</v>
          </cell>
          <cell r="D8631" t="str">
            <v>CR</v>
          </cell>
          <cell r="E8631">
            <v>209.87</v>
          </cell>
        </row>
        <row r="8632">
          <cell r="B8632" t="str">
            <v>(NBR 10569)</v>
          </cell>
        </row>
        <row r="8633">
          <cell r="A8633">
            <v>11665</v>
          </cell>
          <cell r="B8633" t="str">
            <v>TIL TUBO QUEDA, EM PVC, JE, BBB, DN 150 X 150 MM, PARA REDE COLETORA DE ESGOTO</v>
          </cell>
          <cell r="C8633" t="str">
            <v>UN</v>
          </cell>
          <cell r="D8633" t="str">
            <v>CR</v>
          </cell>
          <cell r="E8633">
            <v>927.98</v>
          </cell>
        </row>
        <row r="8634">
          <cell r="B8634" t="str">
            <v>(NBR 10569)</v>
          </cell>
        </row>
        <row r="8635">
          <cell r="A8635">
            <v>11666</v>
          </cell>
          <cell r="B8635" t="str">
            <v>TIL TUBO QUEDA, EM PVC, JE, BBB, DN 200 X 150 MM, PARA REDE COLETORA DE ESGOTO</v>
          </cell>
          <cell r="C8635" t="str">
            <v>UN</v>
          </cell>
          <cell r="D8635" t="str">
            <v>CR</v>
          </cell>
          <cell r="E8635">
            <v>935.36</v>
          </cell>
        </row>
        <row r="8636">
          <cell r="B8636" t="str">
            <v>(NBR 10569)</v>
          </cell>
        </row>
        <row r="8637">
          <cell r="A8637">
            <v>11667</v>
          </cell>
          <cell r="B8637" t="str">
            <v>TIL TUBO QUEDA, EM PVC, JE, BBB, DN 250 X 150 MM, PARA REDE COLETORA DE ESGOTO</v>
          </cell>
          <cell r="C8637" t="str">
            <v>UN</v>
          </cell>
          <cell r="D8637" t="str">
            <v>CR</v>
          </cell>
          <cell r="E8637">
            <v>1067.4100000000001</v>
          </cell>
        </row>
        <row r="8638">
          <cell r="A8638" t="str">
            <v>Obs: dimensões entre asteríscos (*) indicam a aceitação de medidas aproximadas.</v>
          </cell>
        </row>
        <row r="8640">
          <cell r="B8640" t="str">
            <v>PREÇOS DE INSUMOS</v>
          </cell>
          <cell r="D8640" t="str">
            <v>Página:</v>
          </cell>
          <cell r="E8640" t="str">
            <v>131 / 146</v>
          </cell>
        </row>
        <row r="8641">
          <cell r="A8641" t="str">
            <v>Indicação da origem do preço:</v>
          </cell>
        </row>
        <row r="8642">
          <cell r="A8642" t="str">
            <v>• C - para preço coletado pelo IBGE</v>
          </cell>
        </row>
        <row r="8643">
          <cell r="A8643" t="str">
            <v>• CR - para preço obtido por meio do coeficiente de representatividade do insumo (ver Manual de Metodologia e</v>
          </cell>
        </row>
        <row r="8644">
          <cell r="A8644" t="str">
            <v>Conceitos);</v>
          </cell>
        </row>
        <row r="8645">
          <cell r="A8645" t="str">
            <v>• AS - para preço atribuído com base no preço do insumo para a localidade de São Paulo.</v>
          </cell>
        </row>
        <row r="8646">
          <cell r="A8646" t="str">
            <v>Mês de Coleta:</v>
          </cell>
          <cell r="B8646" t="str">
            <v>06/2016 Pesquisa: IBGE</v>
          </cell>
        </row>
        <row r="8647">
          <cell r="B8647" t="str">
            <v>CUIABA</v>
          </cell>
          <cell r="C8647" t="str">
            <v>90,01</v>
          </cell>
          <cell r="E8647">
            <v>52.06</v>
          </cell>
        </row>
        <row r="8648">
          <cell r="A8648" t="str">
            <v>Localidade:</v>
          </cell>
          <cell r="B8648" t="str">
            <v>Encargos Sociais Desonerados(%) Horista:</v>
          </cell>
          <cell r="D8648" t="str">
            <v>Mensalista:</v>
          </cell>
        </row>
        <row r="8649">
          <cell r="A8649" t="str">
            <v>Código</v>
          </cell>
          <cell r="B8649" t="str">
            <v>Descriçao do Insumo</v>
          </cell>
          <cell r="C8649" t="str">
            <v>Unid</v>
          </cell>
          <cell r="D8649" t="str">
            <v>Origem</v>
          </cell>
          <cell r="E8649" t="str">
            <v>Preço</v>
          </cell>
        </row>
        <row r="8650">
          <cell r="D8650" t="str">
            <v>de Preço</v>
          </cell>
          <cell r="E8650" t="str">
            <v>Mediano (R$)</v>
          </cell>
        </row>
        <row r="8651">
          <cell r="B8651" t="str">
            <v>(NBR 10569)</v>
          </cell>
        </row>
        <row r="8652">
          <cell r="A8652">
            <v>11668</v>
          </cell>
          <cell r="B8652" t="str">
            <v>TIL TUBO QUEDA, EM PVC, JE, BBB, DN 300 X 150 MM, PARA REDE COLETORA DE ESGOTO</v>
          </cell>
          <cell r="C8652" t="str">
            <v>UN</v>
          </cell>
          <cell r="D8652" t="str">
            <v>CR</v>
          </cell>
          <cell r="E8652">
            <v>1149.49</v>
          </cell>
        </row>
        <row r="8653">
          <cell r="B8653" t="str">
            <v>(NBR 10569)</v>
          </cell>
        </row>
        <row r="8654">
          <cell r="A8654">
            <v>38121</v>
          </cell>
          <cell r="B8654" t="str">
            <v>TINTA A BASE DE RESINA ACRILICA EMULSIONADA EM AGUA, PARA SINALIZACAO</v>
          </cell>
          <cell r="C8654" t="str">
            <v>L</v>
          </cell>
          <cell r="D8654" t="str">
            <v>CR</v>
          </cell>
          <cell r="E8654">
            <v>9.48</v>
          </cell>
        </row>
        <row r="8655">
          <cell r="B8655" t="str">
            <v>HORIZONTAL VIARIA (NBR 13699)</v>
          </cell>
        </row>
        <row r="8656">
          <cell r="A8656">
            <v>7343</v>
          </cell>
          <cell r="B8656" t="str">
            <v>TINTA A BASE DE RESINA ACRILICA, PARA SINALIZACAO HORIZONTAL VIARIA (NBR 11862)</v>
          </cell>
          <cell r="C8656" t="str">
            <v>L</v>
          </cell>
          <cell r="D8656" t="str">
            <v>CR</v>
          </cell>
          <cell r="E8656">
            <v>9.6</v>
          </cell>
        </row>
        <row r="8657">
          <cell r="A8657">
            <v>7287</v>
          </cell>
          <cell r="B8657" t="str">
            <v>TINTA A OLEO BRILHANTE PARA MADEIRA E METAIS</v>
          </cell>
          <cell r="C8657" t="str">
            <v>GL</v>
          </cell>
          <cell r="D8657" t="str">
            <v>CR</v>
          </cell>
          <cell r="E8657">
            <v>57.6</v>
          </cell>
        </row>
        <row r="8658">
          <cell r="A8658">
            <v>7350</v>
          </cell>
          <cell r="B8658" t="str">
            <v>TINTA ACRILICA PARA CERAMICA</v>
          </cell>
          <cell r="C8658" t="str">
            <v>L</v>
          </cell>
          <cell r="D8658" t="str">
            <v>CR</v>
          </cell>
          <cell r="E8658">
            <v>17.5</v>
          </cell>
        </row>
        <row r="8659">
          <cell r="A8659">
            <v>7348</v>
          </cell>
          <cell r="B8659" t="str">
            <v>TINTA ACRILICA PREMIUM PARA  PISO</v>
          </cell>
          <cell r="C8659" t="str">
            <v>L</v>
          </cell>
          <cell r="D8659" t="str">
            <v>CR</v>
          </cell>
          <cell r="E8659">
            <v>9.82</v>
          </cell>
        </row>
        <row r="8660">
          <cell r="A8660">
            <v>7347</v>
          </cell>
          <cell r="B8660" t="str">
            <v>TINTA ACRILICA PREMIUM PARA PISO</v>
          </cell>
          <cell r="C8660" t="str">
            <v>GL</v>
          </cell>
          <cell r="D8660" t="str">
            <v>CR</v>
          </cell>
          <cell r="E8660">
            <v>35.35</v>
          </cell>
        </row>
        <row r="8661">
          <cell r="A8661">
            <v>7355</v>
          </cell>
          <cell r="B8661" t="str">
            <v>TINTA ACRILICA PREMIUM, COR BRANCO  FOSCO</v>
          </cell>
          <cell r="C8661" t="str">
            <v>GL</v>
          </cell>
          <cell r="D8661" t="str">
            <v>CR</v>
          </cell>
          <cell r="E8661">
            <v>52.98</v>
          </cell>
        </row>
        <row r="8662">
          <cell r="A8662">
            <v>7356</v>
          </cell>
          <cell r="B8662" t="str">
            <v>TINTA ACRILICA PREMIUM, COR BRANCO FOSCO</v>
          </cell>
          <cell r="C8662" t="str">
            <v>L</v>
          </cell>
          <cell r="D8662" t="str">
            <v>CR</v>
          </cell>
          <cell r="E8662">
            <v>14.71</v>
          </cell>
        </row>
        <row r="8663">
          <cell r="A8663">
            <v>7313</v>
          </cell>
          <cell r="B8663" t="str">
            <v>TINTA ASFALTICA IMPERMEABILIZANTE DILUIDA EM SOLVENTE, PARA MATERIAIS</v>
          </cell>
          <cell r="C8663" t="str">
            <v>L</v>
          </cell>
          <cell r="D8663" t="str">
            <v>CR</v>
          </cell>
          <cell r="E8663">
            <v>12.24</v>
          </cell>
        </row>
        <row r="8664">
          <cell r="B8664" t="str">
            <v>CIMENTICIOS, METAL E MADEIRA</v>
          </cell>
        </row>
        <row r="8665">
          <cell r="A8665">
            <v>7319</v>
          </cell>
          <cell r="B8665" t="str">
            <v>TINTA ASFALTICA IMPERMEABILIZANTE DISPERSA EM AGUA, PARA MATERIAIS CIMENTICIOS</v>
          </cell>
          <cell r="C8665" t="str">
            <v>L</v>
          </cell>
          <cell r="D8665" t="str">
            <v>CR</v>
          </cell>
          <cell r="E8665">
            <v>7</v>
          </cell>
        </row>
        <row r="8666">
          <cell r="A8666">
            <v>38119</v>
          </cell>
          <cell r="B8666" t="str">
            <v>TINTA BORRACHA CLORADA, ACABAMENTO SEMIBRILHO, BRANCA</v>
          </cell>
          <cell r="C8666" t="str">
            <v>L</v>
          </cell>
          <cell r="D8666" t="str">
            <v>CR</v>
          </cell>
          <cell r="E8666">
            <v>73.62</v>
          </cell>
        </row>
        <row r="8667">
          <cell r="A8667">
            <v>7314</v>
          </cell>
          <cell r="B8667" t="str">
            <v>TINTA BORRACHA CLORADA, ACABAMENTO SEMIBRILHO, CORES VIVAS</v>
          </cell>
          <cell r="C8667" t="str">
            <v>L</v>
          </cell>
          <cell r="D8667" t="str">
            <v>CR</v>
          </cell>
          <cell r="E8667">
            <v>79.34</v>
          </cell>
        </row>
        <row r="8668">
          <cell r="A8668">
            <v>38131</v>
          </cell>
          <cell r="B8668" t="str">
            <v>TINTA BORRACHA, CLORADA, ACABAMENTO SEMIBRILHO, PRETA</v>
          </cell>
          <cell r="C8668" t="str">
            <v>L</v>
          </cell>
          <cell r="D8668" t="str">
            <v>CR</v>
          </cell>
          <cell r="E8668">
            <v>74.28</v>
          </cell>
        </row>
        <row r="8669">
          <cell r="A8669">
            <v>7293</v>
          </cell>
          <cell r="B8669" t="str">
            <v>TINTA ESMALTE SINTETICO GRAFITE COM PROTECAO PARA METAIS FERROSOS</v>
          </cell>
          <cell r="C8669" t="str">
            <v>L</v>
          </cell>
          <cell r="D8669" t="str">
            <v>CR</v>
          </cell>
          <cell r="E8669">
            <v>19.27</v>
          </cell>
        </row>
        <row r="8670">
          <cell r="A8670">
            <v>7311</v>
          </cell>
          <cell r="B8670" t="str">
            <v>TINTA ESMALTE SINTETICO PREMIUM ACETINADO</v>
          </cell>
          <cell r="C8670" t="str">
            <v>L</v>
          </cell>
          <cell r="D8670" t="str">
            <v>CR</v>
          </cell>
          <cell r="E8670">
            <v>18.64</v>
          </cell>
        </row>
        <row r="8671">
          <cell r="A8671">
            <v>7292</v>
          </cell>
          <cell r="B8671" t="str">
            <v>TINTA ESMALTE SINTETICO PREMIUM BRILHANTE</v>
          </cell>
          <cell r="C8671" t="str">
            <v>L</v>
          </cell>
          <cell r="D8671" t="str">
            <v>C</v>
          </cell>
          <cell r="E8671">
            <v>18.100000000000001</v>
          </cell>
        </row>
        <row r="8672">
          <cell r="A8672">
            <v>7288</v>
          </cell>
          <cell r="B8672" t="str">
            <v>TINTA ESMALTE SINTETICO PREMIUM FOSCO</v>
          </cell>
          <cell r="C8672" t="str">
            <v>L</v>
          </cell>
          <cell r="D8672" t="str">
            <v>CR</v>
          </cell>
          <cell r="E8672">
            <v>20.51</v>
          </cell>
        </row>
        <row r="8673">
          <cell r="A8673">
            <v>35693</v>
          </cell>
          <cell r="B8673" t="str">
            <v>TINTA LATEX ACRILICA ECONOMICA, COR BRANCA</v>
          </cell>
          <cell r="C8673" t="str">
            <v>L</v>
          </cell>
          <cell r="D8673" t="str">
            <v>CR</v>
          </cell>
          <cell r="E8673">
            <v>6.75</v>
          </cell>
        </row>
        <row r="8674">
          <cell r="A8674">
            <v>35692</v>
          </cell>
          <cell r="B8674" t="str">
            <v>TINTA LATEX ACRILICA STANDARD, COR BRANCA</v>
          </cell>
          <cell r="C8674" t="str">
            <v>L</v>
          </cell>
          <cell r="D8674" t="str">
            <v>CR</v>
          </cell>
          <cell r="E8674">
            <v>36.19</v>
          </cell>
        </row>
        <row r="8675">
          <cell r="A8675">
            <v>7344</v>
          </cell>
          <cell r="B8675" t="str">
            <v>TINTA LATEX PVA PREMIUM,  COR BRANCA</v>
          </cell>
          <cell r="C8675" t="str">
            <v>GL</v>
          </cell>
          <cell r="D8675" t="str">
            <v>C</v>
          </cell>
          <cell r="E8675">
            <v>45.8</v>
          </cell>
        </row>
        <row r="8676">
          <cell r="A8676">
            <v>7345</v>
          </cell>
          <cell r="B8676" t="str">
            <v>TINTA LATEX PVA PREMIUM, COR BRANCA</v>
          </cell>
          <cell r="C8676" t="str">
            <v>L</v>
          </cell>
          <cell r="D8676" t="str">
            <v>CR</v>
          </cell>
          <cell r="E8676">
            <v>12.72</v>
          </cell>
        </row>
        <row r="8677">
          <cell r="A8677">
            <v>35691</v>
          </cell>
          <cell r="B8677" t="str">
            <v>TINTA LATEX PVA STANDARD, COR BRANCA</v>
          </cell>
          <cell r="C8677" t="str">
            <v>L</v>
          </cell>
          <cell r="D8677" t="str">
            <v>CR</v>
          </cell>
          <cell r="E8677">
            <v>10.050000000000001</v>
          </cell>
        </row>
        <row r="8678">
          <cell r="A8678">
            <v>7342</v>
          </cell>
          <cell r="B8678" t="str">
            <v>TINTA MINERAL IMPERMEAVEL EM PO, BRANCA</v>
          </cell>
          <cell r="C8678" t="str">
            <v>KG</v>
          </cell>
          <cell r="D8678" t="str">
            <v>CR</v>
          </cell>
          <cell r="E8678">
            <v>1.34</v>
          </cell>
        </row>
        <row r="8679">
          <cell r="A8679">
            <v>7306</v>
          </cell>
          <cell r="B8679" t="str">
            <v>TINTA PROTETORA SUPERFICIE METALICA ALUMINIO</v>
          </cell>
          <cell r="C8679" t="str">
            <v>L</v>
          </cell>
          <cell r="D8679" t="str">
            <v>CR</v>
          </cell>
          <cell r="E8679">
            <v>22.1</v>
          </cell>
        </row>
        <row r="8680">
          <cell r="A8680">
            <v>154</v>
          </cell>
          <cell r="B8680" t="str">
            <v>TINTA/REVESTIMENTO  A BASE DE RESINA EPOXI COM ALCATRAO, BICOMPONENTE</v>
          </cell>
          <cell r="C8680" t="str">
            <v>L</v>
          </cell>
          <cell r="D8680" t="str">
            <v>CR</v>
          </cell>
          <cell r="E8680">
            <v>40.51</v>
          </cell>
        </row>
        <row r="8681">
          <cell r="A8681">
            <v>7338</v>
          </cell>
          <cell r="B8681" t="str">
            <v>TINTA/REVESTIMENTO A BASE DE RESINA EPOXI COM ALCATRAO, BICOMPONENTE</v>
          </cell>
          <cell r="C8681" t="str">
            <v>KG</v>
          </cell>
          <cell r="D8681" t="str">
            <v>CR</v>
          </cell>
          <cell r="E8681">
            <v>27.01</v>
          </cell>
        </row>
        <row r="8682">
          <cell r="A8682">
            <v>11060</v>
          </cell>
          <cell r="B8682" t="str">
            <v>TIRANTE EM FERRO GALVANIZADO PARA CONTRAVENTAMENTO DE TELHA CANALETE 90, 1/4</v>
          </cell>
          <cell r="C8682" t="str">
            <v>UN</v>
          </cell>
          <cell r="D8682" t="str">
            <v>CR</v>
          </cell>
          <cell r="E8682">
            <v>20.170000000000002</v>
          </cell>
        </row>
        <row r="8683">
          <cell r="B8683" t="str">
            <v>" X 400 MM</v>
          </cell>
        </row>
        <row r="8684">
          <cell r="A8684">
            <v>37401</v>
          </cell>
          <cell r="B8684" t="str">
            <v>TOALHEIRO PLASTICO TIPO DISPENSER PARA PAPEL TOALHA INTERFOLHADO</v>
          </cell>
          <cell r="C8684" t="str">
            <v>UN</v>
          </cell>
          <cell r="D8684" t="str">
            <v>CR</v>
          </cell>
          <cell r="E8684">
            <v>41.54</v>
          </cell>
        </row>
        <row r="8685">
          <cell r="A8685">
            <v>7528</v>
          </cell>
          <cell r="B8685" t="str">
            <v>TOMADA DE EMBUTIR, 2 P + T, UNIVERSAL, DE 10 A / 250 V, COM PLACA</v>
          </cell>
          <cell r="C8685" t="str">
            <v>UN</v>
          </cell>
          <cell r="D8685" t="str">
            <v>C</v>
          </cell>
          <cell r="E8685">
            <v>5.39</v>
          </cell>
        </row>
        <row r="8686">
          <cell r="A8686">
            <v>7524</v>
          </cell>
          <cell r="B8686" t="str">
            <v>TOMADA EMBUTIR 3P + T 30A/440V REF 56403 USO INDUSTRIAL SEM PLACA, PIAL OU EQUIV</v>
          </cell>
          <cell r="C8686" t="str">
            <v>UN</v>
          </cell>
          <cell r="D8686" t="str">
            <v>CR</v>
          </cell>
          <cell r="E8686">
            <v>16.14</v>
          </cell>
        </row>
        <row r="8687">
          <cell r="A8687">
            <v>7525</v>
          </cell>
          <cell r="B8687" t="str">
            <v>TOMADA EMBUTIR 3P + T 30A/440V REF 56404 USO INDUSTRIAL C/ PLACA, PIAL OU EQUIV</v>
          </cell>
          <cell r="C8687" t="str">
            <v>UN</v>
          </cell>
          <cell r="D8687" t="str">
            <v>CR</v>
          </cell>
          <cell r="E8687">
            <v>20.68</v>
          </cell>
        </row>
        <row r="8688">
          <cell r="A8688">
            <v>12147</v>
          </cell>
          <cell r="B8688" t="str">
            <v>TOMADA SOBREPOR 2P UNIVERSAL 10A/250V, TIPO SILENTOQUE PIAL OU EQUIV</v>
          </cell>
          <cell r="C8688" t="str">
            <v>UN</v>
          </cell>
          <cell r="D8688" t="str">
            <v>CR</v>
          </cell>
          <cell r="E8688">
            <v>8.32</v>
          </cell>
        </row>
        <row r="8689">
          <cell r="A8689">
            <v>40613</v>
          </cell>
          <cell r="B8689" t="str">
            <v>TOMADA 2P+T 10A, 250V  (APENAS MODULO) (COLETADO CAIXA)</v>
          </cell>
          <cell r="C8689" t="str">
            <v>UN</v>
          </cell>
          <cell r="D8689" t="str">
            <v>CR</v>
          </cell>
          <cell r="E8689">
            <v>3.87</v>
          </cell>
        </row>
        <row r="8690">
          <cell r="A8690">
            <v>40614</v>
          </cell>
          <cell r="B8690" t="str">
            <v>TOMADA 2P+T 20A, 250V  (APENAS MODULO) (COLETADO CAIXA)</v>
          </cell>
          <cell r="C8690" t="str">
            <v>UN</v>
          </cell>
          <cell r="D8690" t="str">
            <v>CR</v>
          </cell>
          <cell r="E8690">
            <v>6.19</v>
          </cell>
        </row>
        <row r="8691">
          <cell r="A8691">
            <v>7592</v>
          </cell>
          <cell r="B8691" t="str">
            <v>TOPOGRAFO</v>
          </cell>
          <cell r="C8691" t="str">
            <v>H</v>
          </cell>
          <cell r="D8691" t="str">
            <v>C</v>
          </cell>
          <cell r="E8691">
            <v>11.17</v>
          </cell>
        </row>
        <row r="8692">
          <cell r="A8692">
            <v>40820</v>
          </cell>
          <cell r="B8692" t="str">
            <v>TOPOGRAFO (MENSALISTA)</v>
          </cell>
          <cell r="C8692" t="str">
            <v>MES</v>
          </cell>
          <cell r="D8692" t="str">
            <v>CR</v>
          </cell>
          <cell r="E8692">
            <v>1967.04</v>
          </cell>
        </row>
        <row r="8693">
          <cell r="A8693">
            <v>11762</v>
          </cell>
          <cell r="B8693" t="str">
            <v>TORNEIRA CROMADA COM BICO PARA JARDIM/TANQUE 1/2 " OU 3/4 " (REF 1153)</v>
          </cell>
          <cell r="C8693" t="str">
            <v>UN</v>
          </cell>
          <cell r="D8693" t="str">
            <v>CR</v>
          </cell>
          <cell r="E8693">
            <v>45.03</v>
          </cell>
        </row>
        <row r="8694">
          <cell r="A8694">
            <v>13418</v>
          </cell>
          <cell r="B8694" t="str">
            <v>TORNEIRA CROMADA CURTA SEM BICO PARA TANQUE, PADRAO POPULAR, 1/2 " OU 3/4 " (REF</v>
          </cell>
          <cell r="C8694" t="str">
            <v>UN</v>
          </cell>
          <cell r="D8694" t="str">
            <v>CR</v>
          </cell>
          <cell r="E8694">
            <v>12.58</v>
          </cell>
        </row>
        <row r="8695">
          <cell r="B8695" t="str">
            <v>1140)</v>
          </cell>
        </row>
        <row r="8696">
          <cell r="A8696">
            <v>13984</v>
          </cell>
          <cell r="B8696" t="str">
            <v>TORNEIRA CROMADA CURTA SEM BICO PARA USO GERAL  1/2 " OU 3/4 " (REF 1152)</v>
          </cell>
          <cell r="C8696" t="str">
            <v>UN</v>
          </cell>
          <cell r="D8696" t="str">
            <v>CR</v>
          </cell>
          <cell r="E8696">
            <v>31.46</v>
          </cell>
        </row>
        <row r="8697">
          <cell r="A8697">
            <v>11772</v>
          </cell>
          <cell r="B8697" t="str">
            <v>TORNEIRA CROMADA DE MESA PARA COZINHA BICA MOVEL COM AREJADOR 1/2 " OU 3/4 "</v>
          </cell>
          <cell r="C8697" t="str">
            <v>UN</v>
          </cell>
          <cell r="D8697" t="str">
            <v>CR</v>
          </cell>
          <cell r="E8697">
            <v>76.42</v>
          </cell>
        </row>
        <row r="8698">
          <cell r="B8698" t="str">
            <v>(REF 1167)</v>
          </cell>
        </row>
        <row r="8699">
          <cell r="A8699">
            <v>36795</v>
          </cell>
          <cell r="B8699" t="str">
            <v>TORNEIRA CROMADA DE MESA PARA LAVATORIO COM SENSOR DE PRESENCA</v>
          </cell>
          <cell r="C8699" t="str">
            <v>UN</v>
          </cell>
          <cell r="D8699" t="str">
            <v>CR</v>
          </cell>
          <cell r="E8699">
            <v>491.5</v>
          </cell>
        </row>
        <row r="8700">
          <cell r="A8700" t="str">
            <v>Obs: dimensões entre asteríscos (*) indicam a aceitação de medidas aproximadas.</v>
          </cell>
        </row>
        <row r="8702">
          <cell r="B8702" t="str">
            <v>PREÇOS DE INSUMOS</v>
          </cell>
          <cell r="D8702" t="str">
            <v>Página:</v>
          </cell>
          <cell r="E8702" t="str">
            <v>132 / 146</v>
          </cell>
        </row>
        <row r="8703">
          <cell r="A8703" t="str">
            <v>Indicação da origem do preço:</v>
          </cell>
        </row>
        <row r="8704">
          <cell r="A8704" t="str">
            <v>• C - para preço coletado pelo IBGE</v>
          </cell>
        </row>
        <row r="8705">
          <cell r="A8705" t="str">
            <v>• CR - para preço obtido por meio do coeficiente de representatividade do insumo (ver Manual de Metodologia e</v>
          </cell>
        </row>
        <row r="8706">
          <cell r="A8706" t="str">
            <v>Conceitos);</v>
          </cell>
        </row>
        <row r="8707">
          <cell r="A8707" t="str">
            <v>• AS - para preço atribuído com base no preço do insumo para a localidade de São Paulo.</v>
          </cell>
        </row>
        <row r="8708">
          <cell r="A8708" t="str">
            <v>Mês de Coleta:</v>
          </cell>
          <cell r="B8708" t="str">
            <v>06/2016 Pesquisa: IBGE</v>
          </cell>
        </row>
        <row r="8709">
          <cell r="B8709" t="str">
            <v>CUIABA</v>
          </cell>
          <cell r="C8709" t="str">
            <v>90,01</v>
          </cell>
          <cell r="E8709">
            <v>52.06</v>
          </cell>
        </row>
        <row r="8710">
          <cell r="A8710" t="str">
            <v>Localidade:</v>
          </cell>
          <cell r="B8710" t="str">
            <v>Encargos Sociais Desonerados(%) Horista:</v>
          </cell>
          <cell r="D8710" t="str">
            <v>Mensalista:</v>
          </cell>
        </row>
        <row r="8711">
          <cell r="A8711" t="str">
            <v>Código</v>
          </cell>
          <cell r="B8711" t="str">
            <v>Descriçao do Insumo</v>
          </cell>
          <cell r="C8711" t="str">
            <v>Unid</v>
          </cell>
          <cell r="D8711" t="str">
            <v>Origem</v>
          </cell>
          <cell r="E8711" t="str">
            <v>Preço</v>
          </cell>
        </row>
        <row r="8712">
          <cell r="D8712" t="str">
            <v>de Preço</v>
          </cell>
          <cell r="E8712" t="str">
            <v>Mediano (R$)</v>
          </cell>
        </row>
        <row r="8713">
          <cell r="A8713">
            <v>36796</v>
          </cell>
          <cell r="B8713" t="str">
            <v>TORNEIRA CROMADA DE MESA PARA LAVATORIO TEMPORIZADA PRESSAO BICA BAIXA</v>
          </cell>
          <cell r="C8713" t="str">
            <v>UN</v>
          </cell>
          <cell r="D8713" t="str">
            <v>CR</v>
          </cell>
          <cell r="E8713">
            <v>126.55</v>
          </cell>
        </row>
        <row r="8714">
          <cell r="A8714">
            <v>36791</v>
          </cell>
          <cell r="B8714" t="str">
            <v>TORNEIRA CROMADA DE MESA PARA LAVATORIO, BICA ALTA (REF 1195)</v>
          </cell>
          <cell r="C8714" t="str">
            <v>UN</v>
          </cell>
          <cell r="D8714" t="str">
            <v>CR</v>
          </cell>
          <cell r="E8714">
            <v>65.2</v>
          </cell>
        </row>
        <row r="8715">
          <cell r="A8715">
            <v>13415</v>
          </cell>
          <cell r="B8715" t="str">
            <v>TORNEIRA CROMADA DE MESA PARA LAVATORIO, PADRAO POPULAR, 1/2 " OU 3/4 " (REF</v>
          </cell>
          <cell r="C8715" t="str">
            <v>UN</v>
          </cell>
          <cell r="D8715" t="str">
            <v>C</v>
          </cell>
          <cell r="E8715">
            <v>37.9</v>
          </cell>
        </row>
        <row r="8716">
          <cell r="B8716" t="str">
            <v>1193)</v>
          </cell>
        </row>
        <row r="8717">
          <cell r="A8717">
            <v>36792</v>
          </cell>
          <cell r="B8717" t="str">
            <v>TORNEIRA CROMADA DE PAREDE LONGA PARA LAVATORIO (REF 1178)</v>
          </cell>
          <cell r="C8717" t="str">
            <v>UN</v>
          </cell>
          <cell r="D8717" t="str">
            <v>CR</v>
          </cell>
          <cell r="E8717">
            <v>124.63</v>
          </cell>
        </row>
        <row r="8718">
          <cell r="A8718">
            <v>11773</v>
          </cell>
          <cell r="B8718" t="str">
            <v>TORNEIRA CROMADA DE PAREDE PARA COZINHA BICA MOVEL COM AREJADOR 1/2 " OU 3/4 "</v>
          </cell>
          <cell r="C8718" t="str">
            <v>UN</v>
          </cell>
          <cell r="D8718" t="str">
            <v>CR</v>
          </cell>
          <cell r="E8718">
            <v>72.95</v>
          </cell>
        </row>
        <row r="8719">
          <cell r="B8719" t="str">
            <v>(REF 1168)</v>
          </cell>
        </row>
        <row r="8720">
          <cell r="A8720">
            <v>11775</v>
          </cell>
          <cell r="B8720" t="str">
            <v>TORNEIRA CROMADA DE PAREDE PARA COZINHA COM AREJADOR 1/2 " OU 3/4 " (REF 1157)</v>
          </cell>
          <cell r="C8720" t="str">
            <v>UN</v>
          </cell>
          <cell r="D8720" t="str">
            <v>CR</v>
          </cell>
          <cell r="E8720">
            <v>76.180000000000007</v>
          </cell>
        </row>
        <row r="8721">
          <cell r="A8721">
            <v>13983</v>
          </cell>
          <cell r="B8721" t="str">
            <v>TORNEIRA CROMADA DE PAREDE PARA COZINHA COM AREJADOR, PADRAO POPULAR, 1/2 "</v>
          </cell>
          <cell r="C8721" t="str">
            <v>UN</v>
          </cell>
          <cell r="D8721" t="str">
            <v>CR</v>
          </cell>
          <cell r="E8721">
            <v>38.92</v>
          </cell>
        </row>
        <row r="8722">
          <cell r="B8722" t="str">
            <v>OU 3/4 " (REF 1159)</v>
          </cell>
        </row>
        <row r="8723">
          <cell r="A8723">
            <v>13416</v>
          </cell>
          <cell r="B8723" t="str">
            <v>TORNEIRA CROMADA DE PAREDE PARA COZINHA SEM AREJADOR, PADRAO POPULAR, 1/2 "</v>
          </cell>
          <cell r="C8723" t="str">
            <v>UN</v>
          </cell>
          <cell r="D8723" t="str">
            <v>CR</v>
          </cell>
          <cell r="E8723">
            <v>31.39</v>
          </cell>
        </row>
        <row r="8724">
          <cell r="B8724" t="str">
            <v>OU 3/4 " (REF 1158)</v>
          </cell>
        </row>
        <row r="8725">
          <cell r="A8725">
            <v>13417</v>
          </cell>
          <cell r="B8725" t="str">
            <v>TORNEIRA CROMADA SEM BICO PARA TANQUE 1/2 " OU 3/4 " (REF 1143)</v>
          </cell>
          <cell r="C8725" t="str">
            <v>UN</v>
          </cell>
          <cell r="D8725" t="str">
            <v>CR</v>
          </cell>
          <cell r="E8725">
            <v>27.68</v>
          </cell>
        </row>
        <row r="8726">
          <cell r="A8726">
            <v>7604</v>
          </cell>
          <cell r="B8726" t="str">
            <v>TORNEIRA CROMADA SEM BICO PARA TANQUE, PADRAO POPULAR, 1/2 " OU 3/4 " (REF 1126)</v>
          </cell>
          <cell r="C8726" t="str">
            <v>UN</v>
          </cell>
          <cell r="D8726" t="str">
            <v>CR</v>
          </cell>
          <cell r="E8726">
            <v>11.99</v>
          </cell>
        </row>
        <row r="8727">
          <cell r="A8727">
            <v>11829</v>
          </cell>
          <cell r="B8727" t="str">
            <v>TORNEIRA DE BOIA CONVENCIONAL PLASTICA 1/2 " COM BALAO PLASTICO</v>
          </cell>
          <cell r="C8727" t="str">
            <v>UN</v>
          </cell>
          <cell r="D8727" t="str">
            <v>CR</v>
          </cell>
          <cell r="E8727">
            <v>16.28</v>
          </cell>
        </row>
        <row r="8728">
          <cell r="A8728">
            <v>11830</v>
          </cell>
          <cell r="B8728" t="str">
            <v>TORNEIRA DE BOIA CONVENCIONAL PLASTICA 3/4 " COM BALAO PLASTICO</v>
          </cell>
          <cell r="C8728" t="str">
            <v>UN</v>
          </cell>
          <cell r="D8728" t="str">
            <v>CR</v>
          </cell>
          <cell r="E8728">
            <v>16.47</v>
          </cell>
        </row>
        <row r="8729">
          <cell r="A8729">
            <v>11763</v>
          </cell>
          <cell r="B8729" t="str">
            <v>TORNEIRA DE BOIA REAL 1.1/2" C/ BALAO PLASTICO</v>
          </cell>
          <cell r="C8729" t="str">
            <v>UN</v>
          </cell>
          <cell r="D8729" t="str">
            <v>CR</v>
          </cell>
          <cell r="E8729">
            <v>101.45</v>
          </cell>
        </row>
        <row r="8730">
          <cell r="A8730">
            <v>11826</v>
          </cell>
          <cell r="B8730" t="str">
            <v>TORNEIRA DE BOIA REAL 1/2" C/ BALAO METALICO</v>
          </cell>
          <cell r="C8730" t="str">
            <v>UN</v>
          </cell>
          <cell r="D8730" t="str">
            <v>CR</v>
          </cell>
          <cell r="E8730">
            <v>38.21</v>
          </cell>
        </row>
        <row r="8731">
          <cell r="A8731">
            <v>11825</v>
          </cell>
          <cell r="B8731" t="str">
            <v>TORNEIRA DE BOIA REAL 1" C/ BALAO PLASTICO</v>
          </cell>
          <cell r="C8731" t="str">
            <v>UN</v>
          </cell>
          <cell r="D8731" t="str">
            <v>CR</v>
          </cell>
          <cell r="E8731">
            <v>55</v>
          </cell>
        </row>
        <row r="8732">
          <cell r="A8732">
            <v>11767</v>
          </cell>
          <cell r="B8732" t="str">
            <v>TORNEIRA DE BOIA REAL 2" C/ BALAO PLASTICO</v>
          </cell>
          <cell r="C8732" t="str">
            <v>UN</v>
          </cell>
          <cell r="D8732" t="str">
            <v>CR</v>
          </cell>
          <cell r="E8732">
            <v>120.57</v>
          </cell>
        </row>
        <row r="8733">
          <cell r="A8733">
            <v>7606</v>
          </cell>
          <cell r="B8733" t="str">
            <v>TORNEIRA DE BOIA REAL 3/4" C/ BALAO METALICO</v>
          </cell>
          <cell r="C8733" t="str">
            <v>UN</v>
          </cell>
          <cell r="D8733" t="str">
            <v>CR</v>
          </cell>
          <cell r="E8733">
            <v>41.27</v>
          </cell>
        </row>
        <row r="8734">
          <cell r="A8734">
            <v>11766</v>
          </cell>
          <cell r="B8734" t="str">
            <v>TORNEIRA DE BOIA VAZAO TOTAL 1/2" C/ BALAO PLASTICO OU METALICO</v>
          </cell>
          <cell r="C8734" t="str">
            <v>UN</v>
          </cell>
          <cell r="D8734" t="str">
            <v>CR</v>
          </cell>
          <cell r="E8734">
            <v>39.94</v>
          </cell>
        </row>
        <row r="8735">
          <cell r="A8735">
            <v>11765</v>
          </cell>
          <cell r="B8735" t="str">
            <v>TORNEIRA DE BOIA VAZAO TOTAL 1" C/ BALAO PLASTICO OU METALICO</v>
          </cell>
          <cell r="C8735" t="str">
            <v>UN</v>
          </cell>
          <cell r="D8735" t="str">
            <v>CR</v>
          </cell>
          <cell r="E8735">
            <v>56.83</v>
          </cell>
        </row>
        <row r="8736">
          <cell r="A8736">
            <v>11824</v>
          </cell>
          <cell r="B8736" t="str">
            <v>TORNEIRA DE BOIA VAZAO TOTAL 3/4" C/ BALAO PLASTICO OU METALICO</v>
          </cell>
          <cell r="C8736" t="str">
            <v>UN</v>
          </cell>
          <cell r="D8736" t="str">
            <v>CR</v>
          </cell>
          <cell r="E8736">
            <v>44.82</v>
          </cell>
        </row>
        <row r="8737">
          <cell r="A8737">
            <v>11777</v>
          </cell>
          <cell r="B8737" t="str">
            <v>TORNEIRA ELETRICA DE PAREDE, BICA ALTA, PARA COZINHA, 5500 W (110/220 V)</v>
          </cell>
          <cell r="C8737" t="str">
            <v>UN</v>
          </cell>
          <cell r="D8737" t="str">
            <v>CR</v>
          </cell>
          <cell r="E8737">
            <v>97.51</v>
          </cell>
        </row>
        <row r="8738">
          <cell r="A8738">
            <v>7602</v>
          </cell>
          <cell r="B8738" t="str">
            <v>TORNEIRA METAL AMARELO COM BICO PARA JARDIM, PADRAO POPULAR, 1/2 " OU 3/4 " (REF</v>
          </cell>
          <cell r="C8738" t="str">
            <v>UN</v>
          </cell>
          <cell r="D8738" t="str">
            <v>CR</v>
          </cell>
          <cell r="E8738">
            <v>11.88</v>
          </cell>
        </row>
        <row r="8739">
          <cell r="B8739" t="str">
            <v>1128)</v>
          </cell>
        </row>
        <row r="8740">
          <cell r="A8740">
            <v>7603</v>
          </cell>
          <cell r="B8740" t="str">
            <v>TORNEIRA METAL AMARELO CURTA SEM BICO PARA TANQUE, PADRAO POPULAR, 1/2 " OU</v>
          </cell>
          <cell r="C8740" t="str">
            <v>UN</v>
          </cell>
          <cell r="D8740" t="str">
            <v>CR</v>
          </cell>
          <cell r="E8740">
            <v>11.52</v>
          </cell>
        </row>
        <row r="8741">
          <cell r="B8741" t="str">
            <v>3/4 " (REF 1120)</v>
          </cell>
        </row>
        <row r="8742">
          <cell r="A8742">
            <v>11764</v>
          </cell>
          <cell r="B8742" t="str">
            <v>TORNEIRA METALICA DE BOIA CONVENCIONAL PARA CAIXA D'AGUA, 1.1/4", COM HASTE</v>
          </cell>
          <cell r="C8742" t="str">
            <v>UN</v>
          </cell>
          <cell r="D8742" t="str">
            <v>CR</v>
          </cell>
          <cell r="E8742">
            <v>89.61</v>
          </cell>
        </row>
        <row r="8743">
          <cell r="B8743" t="str">
            <v>METALICA E BALAO PLASTICO</v>
          </cell>
        </row>
        <row r="8744">
          <cell r="A8744">
            <v>40329</v>
          </cell>
          <cell r="B8744" t="str">
            <v>TORNEIRA PLASTICA DE BOIA CONVENCIONAL PARA CAIXA DE AGUA, 3/4 ", COM HASTE</v>
          </cell>
          <cell r="C8744" t="str">
            <v>UN</v>
          </cell>
          <cell r="D8744" t="str">
            <v>C</v>
          </cell>
          <cell r="E8744">
            <v>18.010000000000002</v>
          </cell>
        </row>
        <row r="8745">
          <cell r="B8745" t="str">
            <v>METALICA E COM BALAO PLASTICO (PADRAO POPULAR)</v>
          </cell>
        </row>
        <row r="8746">
          <cell r="A8746">
            <v>11823</v>
          </cell>
          <cell r="B8746" t="str">
            <v>TORNEIRA PLASTICA DE BOIA PARA CAIXA DE DESCARGA,  1/2", COM HASTE  METALICA E</v>
          </cell>
          <cell r="C8746" t="str">
            <v>UN</v>
          </cell>
          <cell r="D8746" t="str">
            <v>CR</v>
          </cell>
          <cell r="E8746">
            <v>7.78</v>
          </cell>
        </row>
        <row r="8747">
          <cell r="B8747" t="str">
            <v>BALAO PLASTICO</v>
          </cell>
        </row>
        <row r="8748">
          <cell r="A8748">
            <v>11832</v>
          </cell>
          <cell r="B8748" t="str">
            <v>TORNEIRA PLASTICA DE MESA PARA LAVATORIO 1/2 "</v>
          </cell>
          <cell r="C8748" t="str">
            <v>UN</v>
          </cell>
          <cell r="D8748" t="str">
            <v>C</v>
          </cell>
          <cell r="E8748">
            <v>5.99</v>
          </cell>
        </row>
        <row r="8749">
          <cell r="A8749">
            <v>11822</v>
          </cell>
          <cell r="B8749" t="str">
            <v>TORNEIRA PLASTICA DE MESA, BICA MOVEL, PARA COZINHA 1/2 "</v>
          </cell>
          <cell r="C8749" t="str">
            <v>UN</v>
          </cell>
          <cell r="D8749" t="str">
            <v>CR</v>
          </cell>
          <cell r="E8749">
            <v>16.32</v>
          </cell>
        </row>
        <row r="8750">
          <cell r="A8750">
            <v>11831</v>
          </cell>
          <cell r="B8750" t="str">
            <v>TORNEIRA PLASTICA PARA TANQUE 1/2 " OU 3/4 " COM BICO PARA MANGUEIRA</v>
          </cell>
          <cell r="C8750" t="str">
            <v>UN</v>
          </cell>
          <cell r="D8750" t="str">
            <v>CR</v>
          </cell>
          <cell r="E8750">
            <v>12.39</v>
          </cell>
        </row>
        <row r="8751">
          <cell r="A8751">
            <v>40609</v>
          </cell>
          <cell r="B8751" t="str">
            <v>TORRE METALICA COMPLETA PARA UMA CARGA DE 8 TF (80 KN)  E PE DIREITO DE 6 M,</v>
          </cell>
          <cell r="C8751" t="str">
            <v>MES</v>
          </cell>
          <cell r="D8751" t="str">
            <v>CR</v>
          </cell>
          <cell r="E8751">
            <v>151.93</v>
          </cell>
        </row>
        <row r="8752">
          <cell r="B8752" t="str">
            <v>INCLUINDO MODULOS , DIAGONAIS, SAPATAS E FORCADOS (LOCACAO) (COLETADO CAIXA)</v>
          </cell>
        </row>
        <row r="8753">
          <cell r="A8753">
            <v>7613</v>
          </cell>
          <cell r="B8753" t="str">
            <v>TRANSFORMADOR TRIFASICO DE DISTRIBUICAO, POTENCIA DE 1000 KVA, TENSAO NOMINAL</v>
          </cell>
          <cell r="C8753" t="str">
            <v>UN</v>
          </cell>
          <cell r="D8753" t="str">
            <v>CR</v>
          </cell>
          <cell r="E8753">
            <v>77020.7</v>
          </cell>
        </row>
        <row r="8754">
          <cell r="B8754" t="str">
            <v>DE 15 KV, TENSAO SECUNDARIA DE 220/127V, EM OLEO ISOLANTE TIPO MINERAL</v>
          </cell>
        </row>
        <row r="8755">
          <cell r="A8755">
            <v>7619</v>
          </cell>
          <cell r="B8755" t="str">
            <v>TRANSFORMADOR TRIFASICO DE DISTRIBUICAO, POTENCIA DE 112,5 KVA, TENSAO NOMINAL</v>
          </cell>
          <cell r="C8755" t="str">
            <v>UN</v>
          </cell>
          <cell r="D8755" t="str">
            <v>CR</v>
          </cell>
          <cell r="E8755">
            <v>11905.75</v>
          </cell>
        </row>
        <row r="8756">
          <cell r="B8756" t="str">
            <v>DE 15 KV, TENSAO SECUNDARIA DE 220/127V, EM OLEO ISOLANTE TIPO MINERAL</v>
          </cell>
        </row>
        <row r="8757">
          <cell r="A8757">
            <v>12076</v>
          </cell>
          <cell r="B8757" t="str">
            <v>TRANSFORMADOR TRIFASICO DE DISTRIBUICAO, POTENCIA DE 15 KVA, TENSAO NOMINAL</v>
          </cell>
          <cell r="C8757" t="str">
            <v>UN</v>
          </cell>
          <cell r="D8757" t="str">
            <v>CR</v>
          </cell>
          <cell r="E8757">
            <v>5461.35</v>
          </cell>
        </row>
        <row r="8758">
          <cell r="B8758" t="str">
            <v>DE 15 KV, TENSAO SECUNDARIA DE 220/127V, EM OLEO ISOLANTE TIPO MINERAL</v>
          </cell>
        </row>
        <row r="8759">
          <cell r="A8759">
            <v>7614</v>
          </cell>
          <cell r="B8759" t="str">
            <v>TRANSFORMADOR TRIFASICO DE DISTRIBUICAO, POTENCIA DE 150 KVA, TENSAO NOMINAL</v>
          </cell>
          <cell r="C8759" t="str">
            <v>UN</v>
          </cell>
          <cell r="D8759" t="str">
            <v>CR</v>
          </cell>
          <cell r="E8759">
            <v>15015.99</v>
          </cell>
        </row>
        <row r="8760">
          <cell r="B8760" t="str">
            <v>DE 15 KV, TENSAO SECUNDARIA DE 220/127V, EM OLEO ISOLANTE TIPO MINERAL</v>
          </cell>
        </row>
        <row r="8761">
          <cell r="A8761">
            <v>7618</v>
          </cell>
          <cell r="B8761" t="str">
            <v>TRANSFORMADOR TRIFASICO DE DISTRIBUICAO, POTENCIA DE 1500 KVA, TENSAO NOMINAL</v>
          </cell>
          <cell r="C8761" t="str">
            <v>UN</v>
          </cell>
          <cell r="D8761" t="str">
            <v>CR</v>
          </cell>
          <cell r="E8761">
            <v>97389.99</v>
          </cell>
        </row>
        <row r="8762">
          <cell r="B8762" t="str">
            <v>DE 15 KV, TENSAO SECUNDARIA DE 220/127V, EM OLEO ISOLANTE TIPO MINERAL</v>
          </cell>
        </row>
        <row r="8763">
          <cell r="A8763">
            <v>7620</v>
          </cell>
          <cell r="B8763" t="str">
            <v>TRANSFORMADOR TRIFASICO DE DISTRIBUICAO, POTENCIA DE 225 KVA, TENSAO NOMINAL</v>
          </cell>
          <cell r="C8763" t="str">
            <v>UN</v>
          </cell>
          <cell r="D8763" t="str">
            <v>CR</v>
          </cell>
          <cell r="E8763">
            <v>21065.22</v>
          </cell>
        </row>
        <row r="8764">
          <cell r="B8764" t="str">
            <v>DE 15 KV, TENSAO SECUNDARIA DE 220/127V, EM OLEO ISOLANTE TIPO MINERAL</v>
          </cell>
        </row>
        <row r="8765">
          <cell r="A8765">
            <v>7610</v>
          </cell>
          <cell r="B8765" t="str">
            <v>TRANSFORMADOR TRIFASICO DE DISTRIBUICAO, POTENCIA DE 30 KVA, TENSAO NOMINAL</v>
          </cell>
          <cell r="C8765" t="str">
            <v>UN</v>
          </cell>
          <cell r="D8765" t="str">
            <v>CR</v>
          </cell>
          <cell r="E8765">
            <v>6670.65</v>
          </cell>
        </row>
        <row r="8766">
          <cell r="B8766" t="str">
            <v>DE 15 KV, TENSAO SECUNDARIA DE 220/127V, EM OLEO ISOLANTE TIPO MINERAL</v>
          </cell>
        </row>
        <row r="8767">
          <cell r="A8767" t="str">
            <v>Obs: dimensões entre asteríscos (*) indicam a aceitação de medidas aproximadas.</v>
          </cell>
        </row>
        <row r="8769">
          <cell r="B8769" t="str">
            <v>PREÇOS DE INSUMOS</v>
          </cell>
          <cell r="D8769" t="str">
            <v>Página:</v>
          </cell>
          <cell r="E8769" t="str">
            <v>133 / 146</v>
          </cell>
        </row>
        <row r="8770">
          <cell r="A8770" t="str">
            <v>Indicação da origem do preço:</v>
          </cell>
        </row>
        <row r="8771">
          <cell r="A8771" t="str">
            <v>• C - para preço coletado pelo IBGE</v>
          </cell>
        </row>
        <row r="8772">
          <cell r="A8772" t="str">
            <v>• CR - para preço obtido por meio do coeficiente de representatividade do insumo (ver Manual de Metodologia e</v>
          </cell>
        </row>
        <row r="8773">
          <cell r="A8773" t="str">
            <v>Conceitos);</v>
          </cell>
        </row>
        <row r="8774">
          <cell r="A8774" t="str">
            <v>• AS - para preço atribuído com base no preço do insumo para a localidade de São Paulo.</v>
          </cell>
        </row>
        <row r="8775">
          <cell r="A8775" t="str">
            <v>Mês de Coleta:</v>
          </cell>
          <cell r="B8775" t="str">
            <v>06/2016 Pesquisa: IBGE</v>
          </cell>
        </row>
        <row r="8776">
          <cell r="B8776" t="str">
            <v>CUIABA</v>
          </cell>
          <cell r="C8776" t="str">
            <v>90,01</v>
          </cell>
          <cell r="E8776">
            <v>52.06</v>
          </cell>
        </row>
        <row r="8777">
          <cell r="A8777" t="str">
            <v>Localidade:</v>
          </cell>
          <cell r="B8777" t="str">
            <v>Encargos Sociais Desonerados(%) Horista:</v>
          </cell>
          <cell r="D8777" t="str">
            <v>Mensalista:</v>
          </cell>
        </row>
        <row r="8778">
          <cell r="A8778" t="str">
            <v>Código</v>
          </cell>
          <cell r="B8778" t="str">
            <v>Descriçao do Insumo</v>
          </cell>
          <cell r="C8778" t="str">
            <v>Unid</v>
          </cell>
          <cell r="D8778" t="str">
            <v>Origem</v>
          </cell>
          <cell r="E8778" t="str">
            <v>Preço</v>
          </cell>
        </row>
        <row r="8779">
          <cell r="D8779" t="str">
            <v>de Preço</v>
          </cell>
          <cell r="E8779" t="str">
            <v>Mediano (R$)</v>
          </cell>
        </row>
        <row r="8780">
          <cell r="A8780">
            <v>7615</v>
          </cell>
          <cell r="B8780" t="str">
            <v>TRANSFORMADOR TRIFASICO DE DISTRIBUICAO, POTENCIA DE 300 KVA, TENSAO NOMINAL</v>
          </cell>
          <cell r="C8780" t="str">
            <v>UN</v>
          </cell>
          <cell r="D8780" t="str">
            <v>CR</v>
          </cell>
          <cell r="E8780">
            <v>24576.09</v>
          </cell>
        </row>
        <row r="8781">
          <cell r="B8781" t="str">
            <v>DE 15 KV, TENSAO SECUNDARIA DE 220/127V, EM OLEO ISOLANTE TIPO MINERAL</v>
          </cell>
        </row>
        <row r="8782">
          <cell r="A8782">
            <v>7617</v>
          </cell>
          <cell r="B8782" t="str">
            <v>TRANSFORMADOR TRIFASICO DE DISTRIBUICAO, POTENCIA DE 45 KVA, TENSAO NOMINAL</v>
          </cell>
          <cell r="C8782" t="str">
            <v>UN</v>
          </cell>
          <cell r="D8782" t="str">
            <v>CR</v>
          </cell>
          <cell r="E8782">
            <v>7450.84</v>
          </cell>
        </row>
        <row r="8783">
          <cell r="B8783" t="str">
            <v>DE 15 KV, TENSAO SECUNDARIA DE 220/127V, EM OLEO ISOLANTE TIPO MINERAL</v>
          </cell>
        </row>
        <row r="8784">
          <cell r="A8784">
            <v>7616</v>
          </cell>
          <cell r="B8784" t="str">
            <v>TRANSFORMADOR TRIFASICO DE DISTRIBUICAO, POTENCIA DE 500 KVA, TENSAO NOMINAL</v>
          </cell>
          <cell r="C8784" t="str">
            <v>UN</v>
          </cell>
          <cell r="D8784" t="str">
            <v>CR</v>
          </cell>
          <cell r="E8784">
            <v>40104.28</v>
          </cell>
        </row>
        <row r="8785">
          <cell r="B8785" t="str">
            <v>DE 15 KV, TENSAO SECUNDARIA DE 220/127V, EM OLEO ISOLANTE TIPO MINERAL</v>
          </cell>
        </row>
        <row r="8786">
          <cell r="A8786">
            <v>7611</v>
          </cell>
          <cell r="B8786" t="str">
            <v>TRANSFORMADOR TRIFASICO DE DISTRIBUICAO, POTENCIA DE 75 KVA, TENSAO NOMINAL</v>
          </cell>
          <cell r="C8786" t="str">
            <v>UN</v>
          </cell>
          <cell r="D8786" t="str">
            <v>C</v>
          </cell>
          <cell r="E8786">
            <v>9635.39</v>
          </cell>
        </row>
        <row r="8787">
          <cell r="B8787" t="str">
            <v>DE 15 KV, TENSAO SECUNDARIA DE 220/127V, EM OLEO ISOLANTE TIPO MINERAL</v>
          </cell>
        </row>
        <row r="8788">
          <cell r="A8788">
            <v>7612</v>
          </cell>
          <cell r="B8788" t="str">
            <v>TRANSFORMADOR TRIFASICO DE DISTRIBUICAO, POTENCIA DE 750 KVA, TENSAO NOMINAL</v>
          </cell>
          <cell r="C8788" t="str">
            <v>UN</v>
          </cell>
          <cell r="D8788" t="str">
            <v>CR</v>
          </cell>
          <cell r="E8788">
            <v>55009.88</v>
          </cell>
        </row>
        <row r="8789">
          <cell r="B8789" t="str">
            <v>DE 15 KV, TENSAO SECUNDARIA DE 220/127V, EM OLEO ISOLANTE TIPO MINERAL</v>
          </cell>
        </row>
        <row r="8790">
          <cell r="A8790">
            <v>37371</v>
          </cell>
          <cell r="B8790" t="str">
            <v>TRANSPORTE - HORISTA (ENCARGOS COMPLEMENTARES) (COLETADO CAIXA)</v>
          </cell>
          <cell r="C8790" t="str">
            <v>H</v>
          </cell>
          <cell r="D8790" t="str">
            <v>C</v>
          </cell>
          <cell r="E8790">
            <v>0.64</v>
          </cell>
        </row>
        <row r="8791">
          <cell r="A8791">
            <v>40861</v>
          </cell>
          <cell r="B8791" t="str">
            <v>TRANSPORTE - MENSALISTA (ENCARGOS COMPLEMENTARES) (COLETADO CAIXA)</v>
          </cell>
          <cell r="C8791" t="str">
            <v>MES</v>
          </cell>
          <cell r="D8791" t="str">
            <v>C</v>
          </cell>
          <cell r="E8791">
            <v>119.88</v>
          </cell>
        </row>
        <row r="8792">
          <cell r="A8792">
            <v>36510</v>
          </cell>
          <cell r="B8792" t="str">
            <v>TRATOR DE ESTEIRAS, POTENCIA BRUTA DE 133 HP, PESO OPERACIONAL DE 14 T, COM</v>
          </cell>
          <cell r="C8792" t="str">
            <v>UN</v>
          </cell>
          <cell r="D8792" t="str">
            <v>AS</v>
          </cell>
          <cell r="E8792">
            <v>451223.22</v>
          </cell>
        </row>
        <row r="8793">
          <cell r="B8793" t="str">
            <v>LAMINA COM CAPACIDADE DE 3,00 M3</v>
          </cell>
        </row>
        <row r="8794">
          <cell r="A8794">
            <v>25020</v>
          </cell>
          <cell r="B8794" t="str">
            <v>TRATOR DE ESTEIRAS, POTENCIA BRUTA DE 347 HP, PESO OPERACIONAL DE 38,5 T, COM</v>
          </cell>
          <cell r="C8794" t="str">
            <v>UN</v>
          </cell>
          <cell r="D8794" t="str">
            <v>AS</v>
          </cell>
          <cell r="E8794">
            <v>1858880.92</v>
          </cell>
        </row>
        <row r="8795">
          <cell r="B8795" t="str">
            <v>ESCARIFICADOR E LAMINA COM CAPACIDADE DE 4,70M3</v>
          </cell>
        </row>
        <row r="8796">
          <cell r="A8796">
            <v>7622</v>
          </cell>
          <cell r="B8796" t="str">
            <v>TRATOR DE ESTEIRAS, POTENCIA DE 100 HP, PESO OPERACIONAL DE 9,4 T, COM LAMINA</v>
          </cell>
          <cell r="C8796" t="str">
            <v>UN</v>
          </cell>
          <cell r="D8796" t="str">
            <v>AS</v>
          </cell>
          <cell r="E8796">
            <v>437752.47</v>
          </cell>
        </row>
        <row r="8797">
          <cell r="B8797" t="str">
            <v>COM CAPACIDADE DE 2,19 M3</v>
          </cell>
        </row>
        <row r="8798">
          <cell r="A8798">
            <v>7624</v>
          </cell>
          <cell r="B8798" t="str">
            <v>TRATOR DE ESTEIRAS, POTENCIA DE 150 HP, PESO OPERACIONAL DE 16,7 T, COM RODA</v>
          </cell>
          <cell r="C8798" t="str">
            <v>UN</v>
          </cell>
          <cell r="D8798" t="str">
            <v>AS</v>
          </cell>
          <cell r="E8798">
            <v>567500</v>
          </cell>
        </row>
        <row r="8799">
          <cell r="B8799" t="str">
            <v>MOTRIZ ELEVADA E LAMINA COM CONTATO DE 3,18M3</v>
          </cell>
        </row>
        <row r="8800">
          <cell r="A8800">
            <v>7625</v>
          </cell>
          <cell r="B8800" t="str">
            <v>TRATOR DE ESTEIRAS, POTENCIA DE 170 HP, PESO OPERACIONAL DE 19 T, COM LAMINA</v>
          </cell>
          <cell r="C8800" t="str">
            <v>UN</v>
          </cell>
          <cell r="D8800" t="str">
            <v>AS</v>
          </cell>
          <cell r="E8800">
            <v>564028.99</v>
          </cell>
        </row>
        <row r="8801">
          <cell r="B8801" t="str">
            <v>COM CAPACIDADE DE 5,2 M3</v>
          </cell>
        </row>
        <row r="8802">
          <cell r="A8802">
            <v>7623</v>
          </cell>
          <cell r="B8802" t="str">
            <v>TRATOR DE ESTEIRAS, POTENCIA DE 347 HP, PESO OPERACIONAL DE 38,5 T, COM LAMINA</v>
          </cell>
          <cell r="C8802" t="str">
            <v>UN</v>
          </cell>
          <cell r="D8802" t="str">
            <v>AS</v>
          </cell>
          <cell r="E8802">
            <v>1858880.92</v>
          </cell>
        </row>
        <row r="8803">
          <cell r="B8803" t="str">
            <v>COM CAPACIDADE DE 8,70M3</v>
          </cell>
        </row>
        <row r="8804">
          <cell r="A8804">
            <v>36508</v>
          </cell>
          <cell r="B8804" t="str">
            <v>TRATOR DE ESTEIRAS, POTENCIA NO VOLANTE DE 200 HP, PESO OPERACIONAL DE 20,1 T,</v>
          </cell>
          <cell r="C8804" t="str">
            <v>UN</v>
          </cell>
          <cell r="D8804" t="str">
            <v>AS</v>
          </cell>
          <cell r="E8804">
            <v>836012.51</v>
          </cell>
        </row>
        <row r="8805">
          <cell r="B8805" t="str">
            <v>COM RODA MOTRIZ ELEVADA E LAMINA COM CAPACIDADE DE 3,89 M3</v>
          </cell>
        </row>
        <row r="8806">
          <cell r="A8806">
            <v>36509</v>
          </cell>
          <cell r="B8806" t="str">
            <v>TRATOR DE ESTEIRAS, POTENCIA 125 HP, PESO OPERACIONAL DE 12,9 T, COM LAMINA COM</v>
          </cell>
          <cell r="C8806" t="str">
            <v>UN</v>
          </cell>
          <cell r="D8806" t="str">
            <v>AS</v>
          </cell>
          <cell r="E8806">
            <v>458165.1</v>
          </cell>
        </row>
        <row r="8807">
          <cell r="B8807" t="str">
            <v>CAPACIDADE DE 2,7 M3</v>
          </cell>
        </row>
        <row r="8808">
          <cell r="A8808">
            <v>13238</v>
          </cell>
          <cell r="B8808" t="str">
            <v>TRATOR DE PNEUS COM POTENCIA DE 105 CV, TRACAO 4 X 4, PESO COM LASTRO DE 5775</v>
          </cell>
          <cell r="C8808" t="str">
            <v>UN</v>
          </cell>
          <cell r="D8808" t="str">
            <v>CR</v>
          </cell>
          <cell r="E8808">
            <v>145312.13</v>
          </cell>
        </row>
        <row r="8809">
          <cell r="B8809" t="str">
            <v>KG</v>
          </cell>
        </row>
        <row r="8810">
          <cell r="A8810">
            <v>36511</v>
          </cell>
          <cell r="B8810" t="str">
            <v>TRATOR DE PNEUS COM POTENCIA DE 122 CV, TRACAO 4 X 4, PESO COM LASTRO DE 4510</v>
          </cell>
          <cell r="C8810" t="str">
            <v>UN</v>
          </cell>
          <cell r="D8810" t="str">
            <v>CR</v>
          </cell>
          <cell r="E8810">
            <v>168377.56</v>
          </cell>
        </row>
        <row r="8811">
          <cell r="B8811" t="str">
            <v>KG</v>
          </cell>
        </row>
        <row r="8812">
          <cell r="A8812">
            <v>36515</v>
          </cell>
          <cell r="B8812" t="str">
            <v>TRATOR DE PNEUS COM POTENCIA DE 15 CV, PESO COM LASTRO DE 1160 KG</v>
          </cell>
          <cell r="C8812" t="str">
            <v>UN</v>
          </cell>
          <cell r="D8812" t="str">
            <v>CR</v>
          </cell>
          <cell r="E8812">
            <v>49590.64</v>
          </cell>
        </row>
        <row r="8813">
          <cell r="A8813">
            <v>10598</v>
          </cell>
          <cell r="B8813" t="str">
            <v>TRATOR DE PNEUS COM POTENCIA DE 50 CV, TRACAO 4 X 2, PESO COM LASTRO DE 2714 KG</v>
          </cell>
          <cell r="C8813" t="str">
            <v>UN</v>
          </cell>
          <cell r="D8813" t="str">
            <v>CR</v>
          </cell>
          <cell r="E8813">
            <v>80418.73</v>
          </cell>
        </row>
        <row r="8814">
          <cell r="A8814">
            <v>7640</v>
          </cell>
          <cell r="B8814" t="str">
            <v>TRATOR DE PNEUS COM POTENCIA DE 85 CV, TRACAO 4 X 4, PESO COM LASTRO DE 4675 KG</v>
          </cell>
          <cell r="C8814" t="str">
            <v>UN</v>
          </cell>
          <cell r="D8814" t="str">
            <v>C</v>
          </cell>
          <cell r="E8814">
            <v>123400</v>
          </cell>
        </row>
        <row r="8815">
          <cell r="A8815">
            <v>36513</v>
          </cell>
          <cell r="B8815" t="str">
            <v>TRATOR DE PNEUS COM POTENCIA DE 85 CV, TURBO,  PESO COM LASTRO DE 4900 KG</v>
          </cell>
          <cell r="C8815" t="str">
            <v>UN</v>
          </cell>
          <cell r="D8815" t="str">
            <v>CR</v>
          </cell>
          <cell r="E8815">
            <v>118873.4</v>
          </cell>
        </row>
        <row r="8816">
          <cell r="A8816">
            <v>36514</v>
          </cell>
          <cell r="B8816" t="str">
            <v>TRATOR DE PNEUS COM POTENCIA DE 95 CV, TRACAO 4 X 4, PESO MAXIMO DE 5225 KG</v>
          </cell>
          <cell r="C8816" t="str">
            <v>UN</v>
          </cell>
          <cell r="D8816" t="str">
            <v>CR</v>
          </cell>
          <cell r="E8816">
            <v>132626.16</v>
          </cell>
        </row>
        <row r="8817">
          <cell r="A8817">
            <v>36149</v>
          </cell>
          <cell r="B8817" t="str">
            <v>TRAVA-QUEDAS EM ACO PARA CORDA DE 12 MM, EXTENSOR DE 25 X 300 MM, COM</v>
          </cell>
          <cell r="C8817" t="str">
            <v>UN</v>
          </cell>
          <cell r="D8817" t="str">
            <v>CR</v>
          </cell>
          <cell r="E8817">
            <v>133.71</v>
          </cell>
        </row>
        <row r="8818">
          <cell r="B8818" t="str">
            <v>MOSQUETAO TIPO GANCHO TRAVA DUPLA</v>
          </cell>
        </row>
        <row r="8819">
          <cell r="A8819">
            <v>11421</v>
          </cell>
          <cell r="B8819" t="str">
            <v>TRILHO (TIPO FERROVIA) UTILZADO PARA ESTACAS EM FUNDACOES PREDIAIS</v>
          </cell>
          <cell r="C8819" t="str">
            <v>KG</v>
          </cell>
          <cell r="D8819" t="str">
            <v>AS</v>
          </cell>
          <cell r="E8819">
            <v>4.8</v>
          </cell>
        </row>
        <row r="8820">
          <cell r="A8820">
            <v>11581</v>
          </cell>
          <cell r="B8820" t="str">
            <v>TRILHO EM ALUMINIO "U", COM ABAULADO PARA ROLDANA DE PORTA DE CORRER, *40 X 40*</v>
          </cell>
          <cell r="C8820" t="str">
            <v>M</v>
          </cell>
          <cell r="D8820" t="str">
            <v>CR</v>
          </cell>
          <cell r="E8820">
            <v>21.6</v>
          </cell>
        </row>
        <row r="8821">
          <cell r="B8821" t="str">
            <v>MM</v>
          </cell>
        </row>
        <row r="8822">
          <cell r="A8822">
            <v>11580</v>
          </cell>
          <cell r="B8822" t="str">
            <v>TRILHO QUADRADO EM ALUMINIO (VERGALHAO MACICO), 1/4", (*6 X 6* CM), PARA RODIZIOS.</v>
          </cell>
          <cell r="C8822" t="str">
            <v>M</v>
          </cell>
          <cell r="D8822" t="str">
            <v>CR</v>
          </cell>
          <cell r="E8822">
            <v>9.83</v>
          </cell>
        </row>
        <row r="8823">
          <cell r="A8823">
            <v>38177</v>
          </cell>
          <cell r="B8823" t="str">
            <v>TRINCO / FECHO TIPO AVIAO, EM ZAMAC CROMADO, *60* MM, PARA JANELAS - INCLUI</v>
          </cell>
          <cell r="C8823" t="str">
            <v>UN</v>
          </cell>
          <cell r="D8823" t="str">
            <v>CR</v>
          </cell>
          <cell r="E8823">
            <v>6.67</v>
          </cell>
        </row>
        <row r="8824">
          <cell r="B8824" t="str">
            <v>PARAFUSOS</v>
          </cell>
        </row>
        <row r="8825">
          <cell r="A8825">
            <v>10743</v>
          </cell>
          <cell r="B8825" t="str">
            <v>TROLEY MANUAL CAPACIDADE 1 T</v>
          </cell>
          <cell r="C8825" t="str">
            <v>UN</v>
          </cell>
          <cell r="D8825" t="str">
            <v>CR</v>
          </cell>
          <cell r="E8825">
            <v>537</v>
          </cell>
        </row>
        <row r="8826">
          <cell r="A8826">
            <v>39848</v>
          </cell>
          <cell r="B8826" t="str">
            <v>TUBO / MANGUEIRA PRETA EM POLIETILENO, LINHA PESADA OU REFORCADA, TIPO</v>
          </cell>
          <cell r="C8826" t="str">
            <v>M</v>
          </cell>
          <cell r="D8826" t="str">
            <v>CR</v>
          </cell>
          <cell r="E8826">
            <v>1.0900000000000001</v>
          </cell>
        </row>
        <row r="8827">
          <cell r="B8827" t="str">
            <v>ESPAGUETE, PARA INJECAO DE CALDA DE CIMENTO, D = 1/2", ESPESSURA 1,5 MM</v>
          </cell>
        </row>
        <row r="8828">
          <cell r="A8828">
            <v>7697</v>
          </cell>
          <cell r="B8828" t="str">
            <v>TUBO ACO GALV C/ COSTURA DIN 2440/NBR 5580 CLASSE MEDIA DN 1.1/2" (40MM) E=3,25MM -</v>
          </cell>
          <cell r="C8828" t="str">
            <v>M</v>
          </cell>
          <cell r="D8828" t="str">
            <v>CR</v>
          </cell>
          <cell r="E8828">
            <v>24.42</v>
          </cell>
        </row>
        <row r="8829">
          <cell r="B8829" t="str">
            <v>3,61KG/M</v>
          </cell>
        </row>
        <row r="8830">
          <cell r="A8830">
            <v>7698</v>
          </cell>
          <cell r="B8830" t="str">
            <v>TUBO ACO GALV C/ COSTURA DIN 2440/NBR 5580 CLASSE MEDIA DN 1.1/4" (32MM) E=3,25MM -</v>
          </cell>
          <cell r="C8830" t="str">
            <v>M</v>
          </cell>
          <cell r="D8830" t="str">
            <v>CR</v>
          </cell>
          <cell r="E8830">
            <v>22.12</v>
          </cell>
        </row>
        <row r="8831">
          <cell r="B8831" t="str">
            <v>3,14KG/M</v>
          </cell>
        </row>
        <row r="8832">
          <cell r="A8832">
            <v>7691</v>
          </cell>
          <cell r="B8832" t="str">
            <v>TUBO ACO GALV C/ COSTURA DIN 2440/NBR 5580 CLASSE MEDIA DN 1/2" (15MM) E = 2,65MM -</v>
          </cell>
          <cell r="C8832" t="str">
            <v>M</v>
          </cell>
          <cell r="D8832" t="str">
            <v>CR</v>
          </cell>
          <cell r="E8832">
            <v>8.2799999999999994</v>
          </cell>
        </row>
        <row r="8833">
          <cell r="B8833" t="str">
            <v>1,22KG/M</v>
          </cell>
        </row>
        <row r="8834">
          <cell r="A8834">
            <v>7701</v>
          </cell>
          <cell r="B8834" t="str">
            <v>TUBO ACO GALV C/ COSTURA DIN 2440/NBR 5580 CLASSE MEDIA DN 2.1/2" (65MM) E=3,65MM -</v>
          </cell>
          <cell r="C8834" t="str">
            <v>M</v>
          </cell>
          <cell r="D8834" t="str">
            <v>CR</v>
          </cell>
          <cell r="E8834">
            <v>45.13</v>
          </cell>
        </row>
        <row r="8835">
          <cell r="B8835" t="str">
            <v>6,51KG/M</v>
          </cell>
        </row>
        <row r="8836">
          <cell r="A8836">
            <v>7696</v>
          </cell>
          <cell r="B8836" t="str">
            <v>TUBO ACO GALV C/ COSTURA DIN 2440/NBR 5580 CLASSE MEDIA DN 2" (50MM) E=3,65MM -</v>
          </cell>
          <cell r="C8836" t="str">
            <v>M</v>
          </cell>
          <cell r="D8836" t="str">
            <v>CR</v>
          </cell>
          <cell r="E8836">
            <v>34.11</v>
          </cell>
        </row>
        <row r="8837">
          <cell r="A8837" t="str">
            <v>Obs: dimensões entre asteríscos (*) indicam a aceitação de medidas aproximadas.</v>
          </cell>
        </row>
        <row r="8839">
          <cell r="B8839" t="str">
            <v>PREÇOS DE INSUMOS</v>
          </cell>
          <cell r="D8839" t="str">
            <v>Página:</v>
          </cell>
          <cell r="E8839" t="str">
            <v>134 / 146</v>
          </cell>
        </row>
        <row r="8840">
          <cell r="A8840" t="str">
            <v>Indicação da origem do preço:</v>
          </cell>
        </row>
        <row r="8841">
          <cell r="A8841" t="str">
            <v>• C - para preço coletado pelo IBGE</v>
          </cell>
        </row>
        <row r="8842">
          <cell r="A8842" t="str">
            <v>• CR - para preço obtido por meio do coeficiente de representatividade do insumo (ver Manual de Metodologia e</v>
          </cell>
        </row>
        <row r="8843">
          <cell r="A8843" t="str">
            <v>Conceitos);</v>
          </cell>
        </row>
        <row r="8844">
          <cell r="A8844" t="str">
            <v>• AS - para preço atribuído com base no preço do insumo para a localidade de São Paulo.</v>
          </cell>
        </row>
        <row r="8845">
          <cell r="A8845" t="str">
            <v>Mês de Coleta:</v>
          </cell>
          <cell r="B8845" t="str">
            <v>06/2016 Pesquisa: IBGE</v>
          </cell>
        </row>
        <row r="8846">
          <cell r="B8846" t="str">
            <v>CUIABA</v>
          </cell>
          <cell r="C8846" t="str">
            <v>90,01</v>
          </cell>
          <cell r="E8846">
            <v>52.06</v>
          </cell>
        </row>
        <row r="8847">
          <cell r="A8847" t="str">
            <v>Localidade:</v>
          </cell>
          <cell r="B8847" t="str">
            <v>Encargos Sociais Desonerados(%) Horista:</v>
          </cell>
          <cell r="D8847" t="str">
            <v>Mensalista:</v>
          </cell>
        </row>
        <row r="8848">
          <cell r="A8848" t="str">
            <v>Código</v>
          </cell>
          <cell r="B8848" t="str">
            <v>Descriçao do Insumo</v>
          </cell>
          <cell r="C8848" t="str">
            <v>Unid</v>
          </cell>
          <cell r="D8848" t="str">
            <v>Origem</v>
          </cell>
          <cell r="E8848" t="str">
            <v>Preço</v>
          </cell>
        </row>
        <row r="8849">
          <cell r="D8849" t="str">
            <v>de Preço</v>
          </cell>
          <cell r="E8849" t="str">
            <v>Mediano (R$)</v>
          </cell>
        </row>
        <row r="8850">
          <cell r="B8850" t="str">
            <v>5,10KG/M</v>
          </cell>
        </row>
        <row r="8851">
          <cell r="A8851">
            <v>7700</v>
          </cell>
          <cell r="B8851" t="str">
            <v>TUBO ACO GALV C/ COSTURA DIN 2440/NBR 5580 CLASSE MEDIA DN 3/4" (20MM) E = 2,65MM -</v>
          </cell>
          <cell r="C8851" t="str">
            <v>M</v>
          </cell>
          <cell r="D8851" t="str">
            <v>CR</v>
          </cell>
          <cell r="E8851">
            <v>11.29</v>
          </cell>
        </row>
        <row r="8852">
          <cell r="B8852" t="str">
            <v>1,58KG/M</v>
          </cell>
        </row>
        <row r="8853">
          <cell r="A8853">
            <v>7694</v>
          </cell>
          <cell r="B8853" t="str">
            <v>TUBO ACO GALV C/ COSTURA DIN 2440/NBR 5580 CLASSE MEDIA DN 3" (80MM) E = 4,05MM -</v>
          </cell>
          <cell r="C8853" t="str">
            <v>M</v>
          </cell>
          <cell r="D8853" t="str">
            <v>CR</v>
          </cell>
          <cell r="E8853">
            <v>51.15</v>
          </cell>
        </row>
        <row r="8854">
          <cell r="B8854" t="str">
            <v>8,47KG/M</v>
          </cell>
        </row>
        <row r="8855">
          <cell r="A8855">
            <v>7693</v>
          </cell>
          <cell r="B8855" t="str">
            <v>TUBO ACO GALV C/ COSTURA DIN 2440/NBR 5580 CLASSE MEDIA DN 4" (100MM) E = 4,50MM -</v>
          </cell>
          <cell r="C8855" t="str">
            <v>M</v>
          </cell>
          <cell r="D8855" t="str">
            <v>CR</v>
          </cell>
          <cell r="E8855">
            <v>82.73</v>
          </cell>
        </row>
        <row r="8856">
          <cell r="B8856" t="str">
            <v>12,10KG/M</v>
          </cell>
        </row>
        <row r="8857">
          <cell r="A8857">
            <v>7692</v>
          </cell>
          <cell r="B8857" t="str">
            <v>TUBO ACO GALV C/ COSTURA DIN 2440/NBR 5580 CLASSE MEDIA DN 5" (125MM) E=5,40MM -</v>
          </cell>
          <cell r="C8857" t="str">
            <v>M</v>
          </cell>
          <cell r="D8857" t="str">
            <v>CR</v>
          </cell>
          <cell r="E8857">
            <v>114.04</v>
          </cell>
        </row>
        <row r="8858">
          <cell r="B8858" t="str">
            <v>17,80KG/M</v>
          </cell>
        </row>
        <row r="8859">
          <cell r="A8859">
            <v>21016</v>
          </cell>
          <cell r="B8859" t="str">
            <v>TUBO ACO GALVANIZADO COM COSTURA, CLASSE LEVE, DN 100 MM ( 4"),  E = 3,75 MM,</v>
          </cell>
          <cell r="C8859" t="str">
            <v>M</v>
          </cell>
          <cell r="D8859" t="str">
            <v>CR</v>
          </cell>
          <cell r="E8859">
            <v>54.25</v>
          </cell>
        </row>
        <row r="8860">
          <cell r="B8860" t="str">
            <v>*10,55* KG/M (NBR 5580)</v>
          </cell>
        </row>
        <row r="8861">
          <cell r="A8861">
            <v>21008</v>
          </cell>
          <cell r="B8861" t="str">
            <v>TUBO ACO GALVANIZADO COM COSTURA, CLASSE LEVE, DN 15 MM ( 1/2"),  E = 2,25 MM,  *1,2*</v>
          </cell>
          <cell r="C8861" t="str">
            <v>M</v>
          </cell>
          <cell r="D8861" t="str">
            <v>CR</v>
          </cell>
          <cell r="E8861">
            <v>6.33</v>
          </cell>
        </row>
        <row r="8862">
          <cell r="B8862" t="str">
            <v>KG/M (NBR 5580)</v>
          </cell>
        </row>
        <row r="8863">
          <cell r="A8863">
            <v>21009</v>
          </cell>
          <cell r="B8863" t="str">
            <v>TUBO ACO GALVANIZADO COM COSTURA, CLASSE LEVE, DN 20 MM ( 3/4"),  E = 2,25 MM,  *1,3*</v>
          </cell>
          <cell r="C8863" t="str">
            <v>M</v>
          </cell>
          <cell r="D8863" t="str">
            <v>CR</v>
          </cell>
          <cell r="E8863">
            <v>8.25</v>
          </cell>
        </row>
        <row r="8864">
          <cell r="B8864" t="str">
            <v>KG/M (NBR 5580)</v>
          </cell>
        </row>
        <row r="8865">
          <cell r="A8865">
            <v>21010</v>
          </cell>
          <cell r="B8865" t="str">
            <v>TUBO ACO GALVANIZADO COM COSTURA, CLASSE LEVE, DN 25 MM ( 1"),  E = 2,65 MM,  *2,11*</v>
          </cell>
          <cell r="C8865" t="str">
            <v>M</v>
          </cell>
          <cell r="D8865" t="str">
            <v>C</v>
          </cell>
          <cell r="E8865">
            <v>11.08</v>
          </cell>
        </row>
        <row r="8866">
          <cell r="B8866" t="str">
            <v>KG/M (NBR 5580)</v>
          </cell>
        </row>
        <row r="8867">
          <cell r="A8867">
            <v>21011</v>
          </cell>
          <cell r="B8867" t="str">
            <v>TUBO ACO GALVANIZADO COM COSTURA, CLASSE LEVE, DN 32 MM ( 1 1/4"),  E = 2,65 MM,</v>
          </cell>
          <cell r="C8867" t="str">
            <v>M</v>
          </cell>
          <cell r="D8867" t="str">
            <v>CR</v>
          </cell>
          <cell r="E8867">
            <v>16.149999999999999</v>
          </cell>
        </row>
        <row r="8868">
          <cell r="B8868" t="str">
            <v>*2,71* KG/M (NBR 5580)</v>
          </cell>
        </row>
        <row r="8869">
          <cell r="A8869">
            <v>21012</v>
          </cell>
          <cell r="B8869" t="str">
            <v>TUBO ACO GALVANIZADO COM COSTURA, CLASSE LEVE, DN 40 MM ( 1 1/2"),  E = 3,00 MM,</v>
          </cell>
          <cell r="C8869" t="str">
            <v>M</v>
          </cell>
          <cell r="D8869" t="str">
            <v>CR</v>
          </cell>
          <cell r="E8869">
            <v>17.84</v>
          </cell>
        </row>
        <row r="8870">
          <cell r="B8870" t="str">
            <v>*3,48* KG/M (NBR 5580)</v>
          </cell>
        </row>
        <row r="8871">
          <cell r="A8871">
            <v>21013</v>
          </cell>
          <cell r="B8871" t="str">
            <v>TUBO ACO GALVANIZADO COM COSTURA, CLASSE LEVE, DN 50 MM ( 2"),  E = 3,00 MM,  *4,40*</v>
          </cell>
          <cell r="C8871" t="str">
            <v>M</v>
          </cell>
          <cell r="D8871" t="str">
            <v>CR</v>
          </cell>
          <cell r="E8871">
            <v>23.28</v>
          </cell>
        </row>
        <row r="8872">
          <cell r="B8872" t="str">
            <v>KG/M (NBR 5580)</v>
          </cell>
        </row>
        <row r="8873">
          <cell r="A8873">
            <v>21014</v>
          </cell>
          <cell r="B8873" t="str">
            <v>TUBO ACO GALVANIZADO COM COSTURA, CLASSE LEVE, DN 65 MM ( 2 1/2"),  E = 3,35 MM, *</v>
          </cell>
          <cell r="C8873" t="str">
            <v>M</v>
          </cell>
          <cell r="D8873" t="str">
            <v>CR</v>
          </cell>
          <cell r="E8873">
            <v>32.58</v>
          </cell>
        </row>
        <row r="8874">
          <cell r="B8874" t="str">
            <v>6,23* KG/M (NBR 5580)</v>
          </cell>
        </row>
        <row r="8875">
          <cell r="A8875">
            <v>21015</v>
          </cell>
          <cell r="B8875" t="str">
            <v>TUBO ACO GALVANIZADO COM COSTURA, CLASSE LEVE, DN 80 MM ( 3"),  E = 3,35 MM, *7,32*</v>
          </cell>
          <cell r="C8875" t="str">
            <v>M</v>
          </cell>
          <cell r="D8875" t="str">
            <v>CR</v>
          </cell>
          <cell r="E8875">
            <v>37.43</v>
          </cell>
        </row>
        <row r="8876">
          <cell r="B8876" t="str">
            <v>KG/M (NBR 5580)</v>
          </cell>
        </row>
        <row r="8877">
          <cell r="A8877">
            <v>13356</v>
          </cell>
          <cell r="B8877" t="str">
            <v>TUBO ACO INDUSTRIAL DN 2" (50,8 MM) E=1,50MM, PESO= 1,8237 KG/M</v>
          </cell>
          <cell r="C8877" t="str">
            <v>M</v>
          </cell>
          <cell r="D8877" t="str">
            <v>CR</v>
          </cell>
          <cell r="E8877">
            <v>41.89</v>
          </cell>
        </row>
        <row r="8878">
          <cell r="A8878">
            <v>20999</v>
          </cell>
          <cell r="B8878" t="str">
            <v>TUBO ACO PRETO COM COSTURA, NBR 5580, CLASSE L, DN = 15 MM, E = 2,25 MM, 1,06 KG/M</v>
          </cell>
          <cell r="C8878" t="str">
            <v>M</v>
          </cell>
          <cell r="D8878" t="str">
            <v>CR</v>
          </cell>
          <cell r="E8878">
            <v>5.68</v>
          </cell>
        </row>
        <row r="8879">
          <cell r="A8879">
            <v>21001</v>
          </cell>
          <cell r="B8879" t="str">
            <v>TUBO ACO PRETO COM COSTURA, NBR 5580, CLASSE L, DN = 25 MM, E = 2,65 MM, 2,02 KG/M</v>
          </cell>
          <cell r="C8879" t="str">
            <v>M</v>
          </cell>
          <cell r="D8879" t="str">
            <v>C</v>
          </cell>
          <cell r="E8879">
            <v>10.61</v>
          </cell>
        </row>
        <row r="8880">
          <cell r="A8880">
            <v>21003</v>
          </cell>
          <cell r="B8880" t="str">
            <v>TUBO ACO PRETO COM COSTURA, NBR 5580, CLASSE L, DN = 40 MM, E = 3,0 MM, 3,34 KG/M</v>
          </cell>
          <cell r="C8880" t="str">
            <v>M</v>
          </cell>
          <cell r="D8880" t="str">
            <v>CR</v>
          </cell>
          <cell r="E8880">
            <v>17.43</v>
          </cell>
        </row>
        <row r="8881">
          <cell r="A8881">
            <v>21006</v>
          </cell>
          <cell r="B8881" t="str">
            <v>TUBO ACO PRETO COM COSTURA, NBR 5580, CLASSE L, DN = 80 MM, E = 3,35 MM, 7,07 KG/M</v>
          </cell>
          <cell r="C8881" t="str">
            <v>M</v>
          </cell>
          <cell r="D8881" t="str">
            <v>CR</v>
          </cell>
          <cell r="E8881">
            <v>37</v>
          </cell>
        </row>
        <row r="8882">
          <cell r="A8882">
            <v>21019</v>
          </cell>
          <cell r="B8882" t="str">
            <v>TUBO ACO PRETO COM COSTURA, NBR 5580, CLASSE M, DN = 25 MM, E = 3,35 MM, *2,50*</v>
          </cell>
          <cell r="C8882" t="str">
            <v>M</v>
          </cell>
          <cell r="D8882" t="str">
            <v>C</v>
          </cell>
          <cell r="E8882">
            <v>13.13</v>
          </cell>
        </row>
        <row r="8883">
          <cell r="B8883" t="str">
            <v>KG//M</v>
          </cell>
        </row>
        <row r="8884">
          <cell r="A8884">
            <v>21021</v>
          </cell>
          <cell r="B8884" t="str">
            <v>TUBO ACO PRETO COM COSTURA, NBR 5580, CLASSE M, DN = 40 MM, E = 3,35 MM, *3,71*</v>
          </cell>
          <cell r="C8884" t="str">
            <v>M</v>
          </cell>
          <cell r="D8884" t="str">
            <v>CR</v>
          </cell>
          <cell r="E8884">
            <v>20.75</v>
          </cell>
        </row>
        <row r="8885">
          <cell r="B8885" t="str">
            <v>KG//M</v>
          </cell>
        </row>
        <row r="8886">
          <cell r="A8886">
            <v>21024</v>
          </cell>
          <cell r="B8886" t="str">
            <v>TUBO ACO PRETO COM COSTURA, NBR 5580, CLASSE M, DN = 80 MM, E = 4,05 MM, *8,47*</v>
          </cell>
          <cell r="C8886" t="str">
            <v>M</v>
          </cell>
          <cell r="D8886" t="str">
            <v>CR</v>
          </cell>
          <cell r="E8886">
            <v>44.46</v>
          </cell>
        </row>
        <row r="8887">
          <cell r="B8887" t="str">
            <v>KG/M</v>
          </cell>
        </row>
        <row r="8888">
          <cell r="A8888">
            <v>40624</v>
          </cell>
          <cell r="B8888" t="str">
            <v>TUBO ACO PRETO SEM COSTURA 1 1/2", E= *3,68 MM, SCHEDULE 40, 4,05 KG/M</v>
          </cell>
          <cell r="C8888" t="str">
            <v>M</v>
          </cell>
          <cell r="D8888" t="str">
            <v>CR</v>
          </cell>
          <cell r="E8888">
            <v>35.799999999999997</v>
          </cell>
        </row>
        <row r="8889">
          <cell r="A8889">
            <v>13127</v>
          </cell>
          <cell r="B8889" t="str">
            <v>TUBO ACO PRETO SEM COSTURA 1/2", E= *2,77 MM, SCHEDULE 40, *1,27 KG/M</v>
          </cell>
          <cell r="C8889" t="str">
            <v>M</v>
          </cell>
          <cell r="D8889" t="str">
            <v>CR</v>
          </cell>
          <cell r="E8889">
            <v>15.96</v>
          </cell>
        </row>
        <row r="8890">
          <cell r="A8890">
            <v>13137</v>
          </cell>
          <cell r="B8890" t="str">
            <v>TUBO ACO PRETO SEM COSTURA 1/2", E= *3,73 MM, SCHEDULE 80, *1,62 KG/M</v>
          </cell>
          <cell r="C8890" t="str">
            <v>M</v>
          </cell>
          <cell r="D8890" t="str">
            <v>CR</v>
          </cell>
          <cell r="E8890">
            <v>21.19</v>
          </cell>
        </row>
        <row r="8891">
          <cell r="A8891">
            <v>20989</v>
          </cell>
          <cell r="B8891" t="str">
            <v>TUBO ACO PRETO SEM COSTURA 14", E= *11,13 MM, SCHEDULE 40, *94,55 KG/M</v>
          </cell>
          <cell r="C8891" t="str">
            <v>M</v>
          </cell>
          <cell r="D8891" t="str">
            <v>CR</v>
          </cell>
          <cell r="E8891">
            <v>759.12</v>
          </cell>
        </row>
        <row r="8892">
          <cell r="A8892">
            <v>21147</v>
          </cell>
          <cell r="B8892" t="str">
            <v>TUBO ACO PRETO SEM COSTURA 2 1/2", E = 5,16 MM, SCHEDULE 40 (8,62 KG/M)</v>
          </cell>
          <cell r="C8892" t="str">
            <v>M</v>
          </cell>
          <cell r="D8892" t="str">
            <v>CR</v>
          </cell>
          <cell r="E8892">
            <v>71.17</v>
          </cell>
        </row>
        <row r="8893">
          <cell r="A8893">
            <v>21148</v>
          </cell>
          <cell r="B8893" t="str">
            <v>TUBO ACO PRETO SEM COSTURA 2", E= *3,91* MM, SCHEDULE 40, *5,43* KG/M</v>
          </cell>
          <cell r="C8893" t="str">
            <v>M</v>
          </cell>
          <cell r="D8893" t="str">
            <v>C</v>
          </cell>
          <cell r="E8893">
            <v>43.93</v>
          </cell>
        </row>
        <row r="8894">
          <cell r="A8894">
            <v>20984</v>
          </cell>
          <cell r="B8894" t="str">
            <v>TUBO ACO PRETO SEM COSTURA 20", E= *12,70 MM, SCHEDULE 30, *154,97 KG/M</v>
          </cell>
          <cell r="C8894" t="str">
            <v>M</v>
          </cell>
          <cell r="D8894" t="str">
            <v>CR</v>
          </cell>
          <cell r="E8894">
            <v>1456.6</v>
          </cell>
        </row>
        <row r="8895">
          <cell r="A8895">
            <v>13042</v>
          </cell>
          <cell r="B8895" t="str">
            <v>TUBO ACO PRETO SEM COSTURA 20", E= *6,35 MM,  SCHEDULE 10, *78,46 KG/M</v>
          </cell>
          <cell r="C8895" t="str">
            <v>M</v>
          </cell>
          <cell r="D8895" t="str">
            <v>CR</v>
          </cell>
          <cell r="E8895">
            <v>807.17</v>
          </cell>
        </row>
        <row r="8896">
          <cell r="A8896">
            <v>21150</v>
          </cell>
          <cell r="B8896" t="str">
            <v>TUBO ACO PRETO SEM COSTURA 3/4", E= *2,87 MM, SCHEDULE 40, *1,69 KG/M</v>
          </cell>
          <cell r="C8896" t="str">
            <v>M</v>
          </cell>
          <cell r="D8896" t="str">
            <v>CR</v>
          </cell>
          <cell r="E8896">
            <v>21.78</v>
          </cell>
        </row>
        <row r="8897">
          <cell r="A8897">
            <v>13141</v>
          </cell>
          <cell r="B8897" t="str">
            <v>TUBO ACO PRETO SEM COSTURA 3/4", E= *3,91 MM, SCHEDULE 80, *2,19 KG/M.</v>
          </cell>
          <cell r="C8897" t="str">
            <v>M</v>
          </cell>
          <cell r="D8897" t="str">
            <v>CR</v>
          </cell>
          <cell r="E8897">
            <v>27.44</v>
          </cell>
        </row>
        <row r="8898">
          <cell r="A8898">
            <v>21151</v>
          </cell>
          <cell r="B8898" t="str">
            <v>TUBO ACO PRETO SEM COSTURA 4", E= *6,02 MM, SCHEDULE 40, *16,06 KG/M</v>
          </cell>
          <cell r="C8898" t="str">
            <v>M</v>
          </cell>
          <cell r="D8898" t="str">
            <v>CR</v>
          </cell>
          <cell r="E8898">
            <v>130.38</v>
          </cell>
        </row>
        <row r="8899">
          <cell r="A8899">
            <v>13142</v>
          </cell>
          <cell r="B8899" t="str">
            <v>TUBO ACO PRETO SEM COSTURA 4", E= *8,56 MM, SCHEDULE 80, *22,31 KG/M</v>
          </cell>
          <cell r="C8899" t="str">
            <v>M</v>
          </cell>
          <cell r="D8899" t="str">
            <v>CR</v>
          </cell>
          <cell r="E8899">
            <v>186.39</v>
          </cell>
        </row>
        <row r="8900">
          <cell r="A8900">
            <v>20994</v>
          </cell>
          <cell r="B8900" t="str">
            <v>TUBO ACO PRETO SEM COSTURA 6", E= *10,97 MM, SCHEDULE 80, *42,56 KG/M</v>
          </cell>
          <cell r="C8900" t="str">
            <v>M</v>
          </cell>
          <cell r="D8900" t="str">
            <v>CR</v>
          </cell>
          <cell r="E8900">
            <v>351.43</v>
          </cell>
        </row>
        <row r="8901">
          <cell r="A8901">
            <v>7672</v>
          </cell>
          <cell r="B8901" t="str">
            <v>TUBO ACO PRETO SEM COSTURA 6", E= 7,11 MM,  SCHEDULE 40, *28,26 KG/M</v>
          </cell>
          <cell r="C8901" t="str">
            <v>M</v>
          </cell>
          <cell r="D8901" t="str">
            <v>CR</v>
          </cell>
          <cell r="E8901">
            <v>230.22</v>
          </cell>
        </row>
        <row r="8902">
          <cell r="A8902">
            <v>20995</v>
          </cell>
          <cell r="B8902" t="str">
            <v>TUBO ACO PRETO SEM COSTURA 8", E= *12,70 MM, SCHEDULE 80, *64,64 KG/M</v>
          </cell>
          <cell r="C8902" t="str">
            <v>M</v>
          </cell>
          <cell r="D8902" t="str">
            <v>CR</v>
          </cell>
          <cell r="E8902">
            <v>461.85</v>
          </cell>
        </row>
        <row r="8903">
          <cell r="A8903" t="str">
            <v>Obs: dimensões entre asteríscos (*) indicam a aceitação de medidas aproximadas.</v>
          </cell>
        </row>
        <row r="8905">
          <cell r="B8905" t="str">
            <v>PREÇOS DE INSUMOS</v>
          </cell>
          <cell r="D8905" t="str">
            <v>Página:</v>
          </cell>
          <cell r="E8905" t="str">
            <v>135 / 146</v>
          </cell>
        </row>
        <row r="8906">
          <cell r="A8906" t="str">
            <v>Indicação da origem do preço:</v>
          </cell>
        </row>
        <row r="8907">
          <cell r="A8907" t="str">
            <v>• C - para preço coletado pelo IBGE</v>
          </cell>
        </row>
        <row r="8908">
          <cell r="A8908" t="str">
            <v>• CR - para preço obtido por meio do coeficiente de representatividade do insumo (ver Manual de Metodologia e</v>
          </cell>
        </row>
        <row r="8909">
          <cell r="A8909" t="str">
            <v>Conceitos);</v>
          </cell>
        </row>
        <row r="8910">
          <cell r="A8910" t="str">
            <v>• AS - para preço atribuído com base no preço do insumo para a localidade de São Paulo.</v>
          </cell>
        </row>
        <row r="8911">
          <cell r="A8911" t="str">
            <v>Mês de Coleta:</v>
          </cell>
          <cell r="B8911" t="str">
            <v>06/2016 Pesquisa: IBGE</v>
          </cell>
        </row>
        <row r="8912">
          <cell r="B8912" t="str">
            <v>CUIABA</v>
          </cell>
          <cell r="C8912" t="str">
            <v>90,01</v>
          </cell>
          <cell r="E8912">
            <v>52.06</v>
          </cell>
        </row>
        <row r="8913">
          <cell r="A8913" t="str">
            <v>Localidade:</v>
          </cell>
          <cell r="B8913" t="str">
            <v>Encargos Sociais Desonerados(%) Horista:</v>
          </cell>
          <cell r="D8913" t="str">
            <v>Mensalista:</v>
          </cell>
        </row>
        <row r="8914">
          <cell r="A8914" t="str">
            <v>Código</v>
          </cell>
          <cell r="B8914" t="str">
            <v>Descriçao do Insumo</v>
          </cell>
          <cell r="C8914" t="str">
            <v>Unid</v>
          </cell>
          <cell r="D8914" t="str">
            <v>Origem</v>
          </cell>
          <cell r="E8914" t="str">
            <v>Preço</v>
          </cell>
        </row>
        <row r="8915">
          <cell r="D8915" t="str">
            <v>de Preço</v>
          </cell>
          <cell r="E8915" t="str">
            <v>Mediano (R$)</v>
          </cell>
        </row>
        <row r="8916">
          <cell r="A8916">
            <v>7690</v>
          </cell>
          <cell r="B8916" t="str">
            <v>TUBO ACO PRETO SEM COSTURA 8", E= *6,35 MM,  SCHEDULE 20, *33,27 KG/M</v>
          </cell>
          <cell r="C8916" t="str">
            <v>M</v>
          </cell>
          <cell r="D8916" t="str">
            <v>CR</v>
          </cell>
          <cell r="E8916">
            <v>267.12</v>
          </cell>
        </row>
        <row r="8917">
          <cell r="A8917">
            <v>20980</v>
          </cell>
          <cell r="B8917" t="str">
            <v>TUBO ACO PRETO SEM COSTURA 8", E= *7,04 MM, SCHEDULE 30, *36,75 KG/M</v>
          </cell>
          <cell r="C8917" t="str">
            <v>M</v>
          </cell>
          <cell r="D8917" t="str">
            <v>CR</v>
          </cell>
          <cell r="E8917">
            <v>291.39999999999998</v>
          </cell>
        </row>
        <row r="8918">
          <cell r="A8918">
            <v>7661</v>
          </cell>
          <cell r="B8918" t="str">
            <v>TUBO ACO PRETO SEM COSTURA 8", E= *8,18 MM, SCHEDULE 40, *42,55 KG/M</v>
          </cell>
          <cell r="C8918" t="str">
            <v>M</v>
          </cell>
          <cell r="D8918" t="str">
            <v>CR</v>
          </cell>
          <cell r="E8918">
            <v>346.64</v>
          </cell>
        </row>
        <row r="8919">
          <cell r="A8919">
            <v>7660</v>
          </cell>
          <cell r="B8919" t="str">
            <v>TUBO CHAPA PRETA E = 1/4" - 30" - 175KG</v>
          </cell>
          <cell r="C8919" t="str">
            <v>M</v>
          </cell>
          <cell r="D8919" t="str">
            <v>CR</v>
          </cell>
          <cell r="E8919">
            <v>993.53</v>
          </cell>
        </row>
        <row r="8920">
          <cell r="A8920">
            <v>7667</v>
          </cell>
          <cell r="B8920" t="str">
            <v>TUBO CHAPA PRETA E = 3/16" - 26" - 147KG</v>
          </cell>
          <cell r="C8920" t="str">
            <v>M</v>
          </cell>
          <cell r="D8920" t="str">
            <v>CR</v>
          </cell>
          <cell r="E8920">
            <v>834.57</v>
          </cell>
        </row>
        <row r="8921">
          <cell r="A8921">
            <v>7676</v>
          </cell>
          <cell r="B8921" t="str">
            <v>TUBO CHAPA PRETA E = 3/8" - 30" -177KG</v>
          </cell>
          <cell r="C8921" t="str">
            <v>M</v>
          </cell>
          <cell r="D8921" t="str">
            <v>CR</v>
          </cell>
          <cell r="E8921">
            <v>1004.89</v>
          </cell>
        </row>
        <row r="8922">
          <cell r="A8922">
            <v>36365</v>
          </cell>
          <cell r="B8922" t="str">
            <v>TUBO COLETOR DE ESGOTO PVC JEI, DN 100 MM (NBR 7362)</v>
          </cell>
          <cell r="C8922" t="str">
            <v>M</v>
          </cell>
          <cell r="D8922" t="str">
            <v>C</v>
          </cell>
          <cell r="E8922">
            <v>14.3</v>
          </cell>
        </row>
        <row r="8923">
          <cell r="A8923">
            <v>36083</v>
          </cell>
          <cell r="B8923" t="str">
            <v>TUBO COLETOR DE ESGOTO PVC JEI, DN 150 MM (NBR 7362)</v>
          </cell>
          <cell r="C8923" t="str">
            <v>M</v>
          </cell>
          <cell r="D8923" t="str">
            <v>CR</v>
          </cell>
          <cell r="E8923">
            <v>30.76</v>
          </cell>
        </row>
        <row r="8924">
          <cell r="A8924">
            <v>36367</v>
          </cell>
          <cell r="B8924" t="str">
            <v>TUBO COLETOR DE ESGOTO PVC JEI, DN 200 MM (NBR 7362)</v>
          </cell>
          <cell r="C8924" t="str">
            <v>M</v>
          </cell>
          <cell r="D8924" t="str">
            <v>CR</v>
          </cell>
          <cell r="E8924">
            <v>48.03</v>
          </cell>
        </row>
        <row r="8925">
          <cell r="A8925">
            <v>36368</v>
          </cell>
          <cell r="B8925" t="str">
            <v>TUBO COLETOR DE ESGOTO PVC JEI, DN 250 MM (NBR 7362)</v>
          </cell>
          <cell r="C8925" t="str">
            <v>M</v>
          </cell>
          <cell r="D8925" t="str">
            <v>CR</v>
          </cell>
          <cell r="E8925">
            <v>81.41</v>
          </cell>
        </row>
        <row r="8926">
          <cell r="A8926">
            <v>36370</v>
          </cell>
          <cell r="B8926" t="str">
            <v>TUBO COLETOR DE ESGOTO PVC JEI, DN 300 MM (NBR 7362)</v>
          </cell>
          <cell r="C8926" t="str">
            <v>M</v>
          </cell>
          <cell r="D8926" t="str">
            <v>CR</v>
          </cell>
          <cell r="E8926">
            <v>131.93</v>
          </cell>
        </row>
        <row r="8927">
          <cell r="A8927">
            <v>36371</v>
          </cell>
          <cell r="B8927" t="str">
            <v>TUBO COLETOR DE ESGOTO PVC JEI, DN 350 MM (NBR 7362)</v>
          </cell>
          <cell r="C8927" t="str">
            <v>M</v>
          </cell>
          <cell r="D8927" t="str">
            <v>CR</v>
          </cell>
          <cell r="E8927">
            <v>163.59</v>
          </cell>
        </row>
        <row r="8928">
          <cell r="A8928">
            <v>36372</v>
          </cell>
          <cell r="B8928" t="str">
            <v>TUBO COLETOR DE ESGOTO PVC JEI, DN 400 MM (NBR 7362)</v>
          </cell>
          <cell r="C8928" t="str">
            <v>M</v>
          </cell>
          <cell r="D8928" t="str">
            <v>CR</v>
          </cell>
          <cell r="E8928">
            <v>212.91</v>
          </cell>
        </row>
        <row r="8929">
          <cell r="A8929">
            <v>7720</v>
          </cell>
          <cell r="B8929" t="str">
            <v>TUBO CONCRETO ARMADO, CLASSE EA-2, PB JE, DN 1000 MM, PARA ESGOTO SANITARIO</v>
          </cell>
          <cell r="C8929" t="str">
            <v>M</v>
          </cell>
          <cell r="D8929" t="str">
            <v>CR</v>
          </cell>
          <cell r="E8929">
            <v>410.73</v>
          </cell>
        </row>
        <row r="8930">
          <cell r="B8930" t="str">
            <v>(NBR 8890)</v>
          </cell>
        </row>
        <row r="8931">
          <cell r="A8931">
            <v>40335</v>
          </cell>
          <cell r="B8931" t="str">
            <v>TUBO CONCRETO ARMADO, CLASSE EA-2, PB JE, DN 300 MM, PARA ESGOTO SANITARIO (NBR</v>
          </cell>
          <cell r="C8931" t="str">
            <v>M</v>
          </cell>
          <cell r="D8931" t="str">
            <v>CR</v>
          </cell>
          <cell r="E8931">
            <v>83.66</v>
          </cell>
        </row>
        <row r="8932">
          <cell r="B8932" t="str">
            <v>8890)</v>
          </cell>
        </row>
        <row r="8933">
          <cell r="A8933">
            <v>7740</v>
          </cell>
          <cell r="B8933" t="str">
            <v>TUBO CONCRETO ARMADO, CLASSE EA-2, PB JE, DN 400 MM, PARA ESGOTO SANITARIO (NBR</v>
          </cell>
          <cell r="C8933" t="str">
            <v>M</v>
          </cell>
          <cell r="D8933" t="str">
            <v>CR</v>
          </cell>
          <cell r="E8933">
            <v>114.14</v>
          </cell>
        </row>
        <row r="8934">
          <cell r="B8934" t="str">
            <v>8890)</v>
          </cell>
        </row>
        <row r="8935">
          <cell r="A8935">
            <v>7741</v>
          </cell>
          <cell r="B8935" t="str">
            <v>TUBO CONCRETO ARMADO, CLASSE EA-2, PB JE, DN 500 MM, PARA ESGOTO SANITARIO (NBR</v>
          </cell>
          <cell r="C8935" t="str">
            <v>M</v>
          </cell>
          <cell r="D8935" t="str">
            <v>CR</v>
          </cell>
          <cell r="E8935">
            <v>144.04</v>
          </cell>
        </row>
        <row r="8936">
          <cell r="B8936" t="str">
            <v>8890)</v>
          </cell>
        </row>
        <row r="8937">
          <cell r="A8937">
            <v>7774</v>
          </cell>
          <cell r="B8937" t="str">
            <v>TUBO CONCRETO ARMADO, CLASSE EA-2, PB JE, DN 600 MM, PARA ESGOTO SANITARIO (NBR</v>
          </cell>
          <cell r="C8937" t="str">
            <v>M</v>
          </cell>
          <cell r="D8937" t="str">
            <v>CR</v>
          </cell>
          <cell r="E8937">
            <v>193.91</v>
          </cell>
        </row>
        <row r="8938">
          <cell r="B8938" t="str">
            <v>8890)</v>
          </cell>
        </row>
        <row r="8939">
          <cell r="A8939">
            <v>7744</v>
          </cell>
          <cell r="B8939" t="str">
            <v>TUBO CONCRETO ARMADO, CLASSE EA-2, PB JE, DN 700 MM, PARA ESGOTO SANITARIO (NBR</v>
          </cell>
          <cell r="C8939" t="str">
            <v>M</v>
          </cell>
          <cell r="D8939" t="str">
            <v>CR</v>
          </cell>
          <cell r="E8939">
            <v>223.53</v>
          </cell>
        </row>
        <row r="8940">
          <cell r="B8940" t="str">
            <v>8890)</v>
          </cell>
        </row>
        <row r="8941">
          <cell r="A8941">
            <v>7773</v>
          </cell>
          <cell r="B8941" t="str">
            <v>TUBO CONCRETO ARMADO, CLASSE EA-2, PB JE, DN 800 MM, PARA ESGOTO SANITARIO (NBR</v>
          </cell>
          <cell r="C8941" t="str">
            <v>M</v>
          </cell>
          <cell r="D8941" t="str">
            <v>CR</v>
          </cell>
          <cell r="E8941">
            <v>278.38</v>
          </cell>
        </row>
        <row r="8942">
          <cell r="B8942" t="str">
            <v>8890)</v>
          </cell>
        </row>
        <row r="8943">
          <cell r="A8943">
            <v>7754</v>
          </cell>
          <cell r="B8943" t="str">
            <v>TUBO CONCRETO ARMADO, CLASSE EA-2, PB JE, DN 900 MM, PARA ESGOTO SANITARIO (NBR</v>
          </cell>
          <cell r="C8943" t="str">
            <v>M</v>
          </cell>
          <cell r="D8943" t="str">
            <v>CR</v>
          </cell>
          <cell r="E8943">
            <v>378.29</v>
          </cell>
        </row>
        <row r="8944">
          <cell r="B8944" t="str">
            <v>8890)</v>
          </cell>
        </row>
        <row r="8945">
          <cell r="A8945">
            <v>7735</v>
          </cell>
          <cell r="B8945" t="str">
            <v>TUBO CONCRETO ARMADO, CLASSE EA-3, PB JE, DN 1000 MM, PARA ESGOTO SANITARIO</v>
          </cell>
          <cell r="C8945" t="str">
            <v>M</v>
          </cell>
          <cell r="D8945" t="str">
            <v>CR</v>
          </cell>
          <cell r="E8945">
            <v>518.5</v>
          </cell>
        </row>
        <row r="8946">
          <cell r="B8946" t="str">
            <v>(NBR 8890)</v>
          </cell>
        </row>
        <row r="8947">
          <cell r="A8947">
            <v>7755</v>
          </cell>
          <cell r="B8947" t="str">
            <v>TUBO CONCRETO ARMADO, CLASSE EA-3, PB JE, DN 400 MM, PARA ESGOTO SANITARIO (NBR</v>
          </cell>
          <cell r="C8947" t="str">
            <v>M</v>
          </cell>
          <cell r="D8947" t="str">
            <v>CR</v>
          </cell>
          <cell r="E8947">
            <v>139.05000000000001</v>
          </cell>
        </row>
        <row r="8948">
          <cell r="B8948" t="str">
            <v>8890)</v>
          </cell>
        </row>
        <row r="8949">
          <cell r="A8949">
            <v>7776</v>
          </cell>
          <cell r="B8949" t="str">
            <v>TUBO CONCRETO ARMADO, CLASSE EA-3, PB JE, DN 500 MM, PARA ESGOTO SANITARIO (NBR</v>
          </cell>
          <cell r="C8949" t="str">
            <v>M</v>
          </cell>
          <cell r="D8949" t="str">
            <v>CR</v>
          </cell>
          <cell r="E8949">
            <v>180.98</v>
          </cell>
        </row>
        <row r="8950">
          <cell r="B8950" t="str">
            <v>8890)</v>
          </cell>
        </row>
        <row r="8951">
          <cell r="A8951">
            <v>7743</v>
          </cell>
          <cell r="B8951" t="str">
            <v>TUBO CONCRETO ARMADO, CLASSE EA-3, PB JE, DN 600 MM, PARA ESGOTO SANITARIO (NBR</v>
          </cell>
          <cell r="C8951" t="str">
            <v>M</v>
          </cell>
          <cell r="D8951" t="str">
            <v>CR</v>
          </cell>
          <cell r="E8951">
            <v>238.99</v>
          </cell>
        </row>
        <row r="8952">
          <cell r="B8952" t="str">
            <v>8890)</v>
          </cell>
        </row>
        <row r="8953">
          <cell r="A8953">
            <v>7733</v>
          </cell>
          <cell r="B8953" t="str">
            <v>TUBO CONCRETO ARMADO, CLASSE EA-3, PB JE, DN 700 MM, PARA ESGOTO SANITARIO (NBR</v>
          </cell>
          <cell r="C8953" t="str">
            <v>M</v>
          </cell>
          <cell r="D8953" t="str">
            <v>CR</v>
          </cell>
          <cell r="E8953">
            <v>266.5</v>
          </cell>
        </row>
        <row r="8954">
          <cell r="B8954" t="str">
            <v>8890)</v>
          </cell>
        </row>
        <row r="8955">
          <cell r="A8955">
            <v>7775</v>
          </cell>
          <cell r="B8955" t="str">
            <v>TUBO CONCRETO ARMADO, CLASSE EA-3, PB JE, DN 800 MM, PARA ESGOTO SANITARIO (NBR</v>
          </cell>
          <cell r="C8955" t="str">
            <v>M</v>
          </cell>
          <cell r="D8955" t="str">
            <v>CR</v>
          </cell>
          <cell r="E8955">
            <v>327.88</v>
          </cell>
        </row>
        <row r="8956">
          <cell r="B8956" t="str">
            <v>8890)</v>
          </cell>
        </row>
        <row r="8957">
          <cell r="A8957">
            <v>7734</v>
          </cell>
          <cell r="B8957" t="str">
            <v>TUBO CONCRETO ARMADO, CLASSE EA-3, PB JE, DN 900 MM, PARA ESGOTO SANITARIO (NBR</v>
          </cell>
          <cell r="C8957" t="str">
            <v>M</v>
          </cell>
          <cell r="D8957" t="str">
            <v>CR</v>
          </cell>
          <cell r="E8957">
            <v>474.01</v>
          </cell>
        </row>
        <row r="8958">
          <cell r="B8958" t="str">
            <v>8890)</v>
          </cell>
        </row>
        <row r="8959">
          <cell r="A8959">
            <v>7753</v>
          </cell>
          <cell r="B8959" t="str">
            <v>TUBO CONCRETO ARMADO, CLASSE PA-1, PB, DN 1000 MM, PARA AGUAS PLUVIAIS (NBR</v>
          </cell>
          <cell r="C8959" t="str">
            <v>M</v>
          </cell>
          <cell r="D8959" t="str">
            <v>CR</v>
          </cell>
          <cell r="E8959">
            <v>240.33</v>
          </cell>
        </row>
        <row r="8960">
          <cell r="B8960" t="str">
            <v>8890)</v>
          </cell>
        </row>
        <row r="8961">
          <cell r="A8961">
            <v>13256</v>
          </cell>
          <cell r="B8961" t="str">
            <v>TUBO CONCRETO ARMADO, CLASSE PA-1, PB, DN 1100 MM, PARA AGUAS PLUVIAIS (NBR</v>
          </cell>
          <cell r="C8961" t="str">
            <v>M</v>
          </cell>
          <cell r="D8961" t="str">
            <v>CR</v>
          </cell>
          <cell r="E8961">
            <v>280.55</v>
          </cell>
        </row>
        <row r="8962">
          <cell r="B8962" t="str">
            <v>8890)</v>
          </cell>
        </row>
        <row r="8963">
          <cell r="A8963">
            <v>7757</v>
          </cell>
          <cell r="B8963" t="str">
            <v>TUBO CONCRETO ARMADO, CLASSE PA-1, PB, DN 1200 MM, PARA AGUAS PLUVIAIS (NBR</v>
          </cell>
          <cell r="C8963" t="str">
            <v>M</v>
          </cell>
          <cell r="D8963" t="str">
            <v>CR</v>
          </cell>
          <cell r="E8963">
            <v>340.59</v>
          </cell>
        </row>
        <row r="8964">
          <cell r="B8964" t="str">
            <v>8890)</v>
          </cell>
        </row>
        <row r="8965">
          <cell r="A8965">
            <v>7758</v>
          </cell>
          <cell r="B8965" t="str">
            <v>TUBO CONCRETO ARMADO, CLASSE PA-1, PB, DN 1500 MM, PARA AGUAS PLUVIAIS (NBR</v>
          </cell>
          <cell r="C8965" t="str">
            <v>M</v>
          </cell>
          <cell r="D8965" t="str">
            <v>CR</v>
          </cell>
          <cell r="E8965">
            <v>506.6</v>
          </cell>
        </row>
        <row r="8966">
          <cell r="B8966" t="str">
            <v>8890)</v>
          </cell>
        </row>
        <row r="8967">
          <cell r="A8967">
            <v>7759</v>
          </cell>
          <cell r="B8967" t="str">
            <v>TUBO CONCRETO ARMADO, CLASSE PA-1, PB, DN 2000 MM, PARA AGUAS PLUVIAIS (NBR</v>
          </cell>
          <cell r="C8967" t="str">
            <v>M</v>
          </cell>
          <cell r="D8967" t="str">
            <v>CR</v>
          </cell>
          <cell r="E8967">
            <v>1103.7</v>
          </cell>
        </row>
        <row r="8968">
          <cell r="B8968" t="str">
            <v>8890)</v>
          </cell>
        </row>
        <row r="8969">
          <cell r="A8969">
            <v>40334</v>
          </cell>
          <cell r="B8969" t="str">
            <v>TUBO CONCRETO ARMADO, CLASSE PA-1, PB, DN 300 MM, PARA AGUAS PLUVIAIS (NBR 8890)</v>
          </cell>
          <cell r="C8969" t="str">
            <v>M</v>
          </cell>
          <cell r="D8969" t="str">
            <v>CR</v>
          </cell>
          <cell r="E8969">
            <v>59.58</v>
          </cell>
        </row>
        <row r="8970">
          <cell r="A8970">
            <v>7745</v>
          </cell>
          <cell r="B8970" t="str">
            <v>TUBO CONCRETO ARMADO, CLASSE PA-1, PB, DN 400 MM, PARA AGUAS PLUVIAIS (NBR 8890)</v>
          </cell>
          <cell r="C8970" t="str">
            <v>M</v>
          </cell>
          <cell r="D8970" t="str">
            <v>CR</v>
          </cell>
          <cell r="E8970">
            <v>62.97</v>
          </cell>
        </row>
        <row r="8971">
          <cell r="A8971" t="str">
            <v>Obs: dimensões entre asteríscos (*) indicam a aceitação de medidas aproximadas.</v>
          </cell>
        </row>
        <row r="8973">
          <cell r="B8973" t="str">
            <v>PREÇOS DE INSUMOS</v>
          </cell>
          <cell r="D8973" t="str">
            <v>Página:</v>
          </cell>
          <cell r="E8973" t="str">
            <v>136 / 146</v>
          </cell>
        </row>
        <row r="8974">
          <cell r="A8974" t="str">
            <v>Indicação da origem do preço:</v>
          </cell>
        </row>
        <row r="8975">
          <cell r="A8975" t="str">
            <v>• C - para preço coletado pelo IBGE</v>
          </cell>
        </row>
        <row r="8976">
          <cell r="A8976" t="str">
            <v>• CR - para preço obtido por meio do coeficiente de representatividade do insumo (ver Manual de Metodologia e</v>
          </cell>
        </row>
        <row r="8977">
          <cell r="A8977" t="str">
            <v>Conceitos);</v>
          </cell>
        </row>
        <row r="8978">
          <cell r="A8978" t="str">
            <v>• AS - para preço atribuído com base no preço do insumo para a localidade de São Paulo.</v>
          </cell>
        </row>
        <row r="8979">
          <cell r="A8979" t="str">
            <v>Mês de Coleta:</v>
          </cell>
          <cell r="B8979" t="str">
            <v>06/2016 Pesquisa: IBGE</v>
          </cell>
        </row>
        <row r="8980">
          <cell r="B8980" t="str">
            <v>CUIABA</v>
          </cell>
          <cell r="C8980" t="str">
            <v>90,01</v>
          </cell>
          <cell r="E8980">
            <v>52.06</v>
          </cell>
        </row>
        <row r="8981">
          <cell r="A8981" t="str">
            <v>Localidade:</v>
          </cell>
          <cell r="B8981" t="str">
            <v>Encargos Sociais Desonerados(%) Horista:</v>
          </cell>
          <cell r="D8981" t="str">
            <v>Mensalista:</v>
          </cell>
        </row>
        <row r="8982">
          <cell r="A8982" t="str">
            <v>Código</v>
          </cell>
          <cell r="B8982" t="str">
            <v>Descriçao do Insumo</v>
          </cell>
          <cell r="C8982" t="str">
            <v>Unid</v>
          </cell>
          <cell r="D8982" t="str">
            <v>Origem</v>
          </cell>
          <cell r="E8982" t="str">
            <v>Preço</v>
          </cell>
        </row>
        <row r="8983">
          <cell r="D8983" t="str">
            <v>de Preço</v>
          </cell>
          <cell r="E8983" t="str">
            <v>Mediano (R$)</v>
          </cell>
        </row>
        <row r="8984">
          <cell r="A8984">
            <v>7714</v>
          </cell>
          <cell r="B8984" t="str">
            <v>TUBO CONCRETO ARMADO, CLASSE PA-1, PB, DN 500 MM, PARA AGUAS PLUVIAIS (NBR 8890)</v>
          </cell>
          <cell r="C8984" t="str">
            <v>M</v>
          </cell>
          <cell r="D8984" t="str">
            <v>CR</v>
          </cell>
          <cell r="E8984">
            <v>83.15</v>
          </cell>
        </row>
        <row r="8985">
          <cell r="A8985">
            <v>7725</v>
          </cell>
          <cell r="B8985" t="str">
            <v>TUBO CONCRETO ARMADO, CLASSE PA-1, PB, DN 600 MM, PARA AGUAS PLUVIAIS (NBR 8890)</v>
          </cell>
          <cell r="C8985" t="str">
            <v>M</v>
          </cell>
          <cell r="D8985" t="str">
            <v>C</v>
          </cell>
          <cell r="E8985">
            <v>110</v>
          </cell>
        </row>
        <row r="8986">
          <cell r="A8986">
            <v>7742</v>
          </cell>
          <cell r="B8986" t="str">
            <v>TUBO CONCRETO ARMADO, CLASSE PA-1, PB, DN 700 MM, PARA AGUAS PLUVIAIS (NBR 8890)</v>
          </cell>
          <cell r="C8986" t="str">
            <v>M</v>
          </cell>
          <cell r="D8986" t="str">
            <v>CR</v>
          </cell>
          <cell r="E8986">
            <v>164.19</v>
          </cell>
        </row>
        <row r="8987">
          <cell r="A8987">
            <v>7750</v>
          </cell>
          <cell r="B8987" t="str">
            <v>TUBO CONCRETO ARMADO, CLASSE PA-1, PB, DN 800 MM, PARA AGUAS PLUVIAIS (NBR 8890)</v>
          </cell>
          <cell r="C8987" t="str">
            <v>M</v>
          </cell>
          <cell r="D8987" t="str">
            <v>CR</v>
          </cell>
          <cell r="E8987">
            <v>175.09</v>
          </cell>
        </row>
        <row r="8988">
          <cell r="A8988">
            <v>7756</v>
          </cell>
          <cell r="B8988" t="str">
            <v>TUBO CONCRETO ARMADO, CLASSE PA-1, PB, DN 900 MM, PARA AGUAS PLUVIAIS (NBR 8890)</v>
          </cell>
          <cell r="C8988" t="str">
            <v>M</v>
          </cell>
          <cell r="D8988" t="str">
            <v>CR</v>
          </cell>
          <cell r="E8988">
            <v>216.16</v>
          </cell>
        </row>
        <row r="8989">
          <cell r="A8989">
            <v>7765</v>
          </cell>
          <cell r="B8989" t="str">
            <v>TUBO CONCRETO ARMADO, CLASSE PA-2, PB, DN 1000 MM, PARA AGUAS PLUVIAIS (NBR</v>
          </cell>
          <cell r="C8989" t="str">
            <v>M</v>
          </cell>
          <cell r="D8989" t="str">
            <v>CR</v>
          </cell>
          <cell r="E8989">
            <v>265.41000000000003</v>
          </cell>
        </row>
        <row r="8990">
          <cell r="B8990" t="str">
            <v>8890)</v>
          </cell>
        </row>
        <row r="8991">
          <cell r="A8991">
            <v>12569</v>
          </cell>
          <cell r="B8991" t="str">
            <v>TUBO CONCRETO ARMADO, CLASSE PA-2, PB, DN 1100 MM, PARA AGUAS PLUVIAIS (NBR</v>
          </cell>
          <cell r="C8991" t="str">
            <v>M</v>
          </cell>
          <cell r="D8991" t="str">
            <v>CR</v>
          </cell>
          <cell r="E8991">
            <v>285.58999999999997</v>
          </cell>
        </row>
        <row r="8992">
          <cell r="B8992" t="str">
            <v>8890)</v>
          </cell>
        </row>
        <row r="8993">
          <cell r="A8993">
            <v>7766</v>
          </cell>
          <cell r="B8993" t="str">
            <v>TUBO CONCRETO ARMADO, CLASSE PA-2, PB, DN 1200 MM, PARA AGUAS PLUVIAIS (NBR</v>
          </cell>
          <cell r="C8993" t="str">
            <v>M</v>
          </cell>
          <cell r="D8993" t="str">
            <v>CR</v>
          </cell>
          <cell r="E8993">
            <v>386</v>
          </cell>
        </row>
        <row r="8994">
          <cell r="B8994" t="str">
            <v>8890)</v>
          </cell>
        </row>
        <row r="8995">
          <cell r="A8995">
            <v>7767</v>
          </cell>
          <cell r="B8995" t="str">
            <v>TUBO CONCRETO ARMADO, CLASSE PA-2, PB, DN 1500 MM, PARA AGUAS PLUVIAIS (NBR</v>
          </cell>
          <cell r="C8995" t="str">
            <v>M</v>
          </cell>
          <cell r="D8995" t="str">
            <v>CR</v>
          </cell>
          <cell r="E8995">
            <v>594.80999999999995</v>
          </cell>
        </row>
        <row r="8996">
          <cell r="B8996" t="str">
            <v>8890)</v>
          </cell>
        </row>
        <row r="8997">
          <cell r="A8997">
            <v>7727</v>
          </cell>
          <cell r="B8997" t="str">
            <v>TUBO CONCRETO ARMADO, CLASSE PA-2, PB, DN 2000 MM, PARA AGUAS PLUVIAIS (NBR</v>
          </cell>
          <cell r="C8997" t="str">
            <v>M</v>
          </cell>
          <cell r="D8997" t="str">
            <v>CR</v>
          </cell>
          <cell r="E8997">
            <v>1291.74</v>
          </cell>
        </row>
        <row r="8998">
          <cell r="B8998" t="str">
            <v>8890)</v>
          </cell>
        </row>
        <row r="8999">
          <cell r="A8999">
            <v>7760</v>
          </cell>
          <cell r="B8999" t="str">
            <v>TUBO CONCRETO ARMADO, CLASSE PA-2, PB, DN 300 MM, PARA AGUAS PLUVIAIS (NBR 8890)</v>
          </cell>
          <cell r="C8999" t="str">
            <v>M</v>
          </cell>
          <cell r="D8999" t="str">
            <v>CR</v>
          </cell>
          <cell r="E8999">
            <v>62.66</v>
          </cell>
        </row>
        <row r="9000">
          <cell r="A9000">
            <v>7761</v>
          </cell>
          <cell r="B9000" t="str">
            <v>TUBO CONCRETO ARMADO, CLASSE PA-2, PB, DN 400 MM, PARA AGUAS PLUVIAIS (NBR 8890)</v>
          </cell>
          <cell r="C9000" t="str">
            <v>M</v>
          </cell>
          <cell r="D9000" t="str">
            <v>CR</v>
          </cell>
          <cell r="E9000">
            <v>66.599999999999994</v>
          </cell>
        </row>
        <row r="9001">
          <cell r="A9001">
            <v>7752</v>
          </cell>
          <cell r="B9001" t="str">
            <v>TUBO CONCRETO ARMADO, CLASSE PA-2, PB, DN 500 MM, PARA AGUAS PLUVIAIS (NBR 8890)</v>
          </cell>
          <cell r="C9001" t="str">
            <v>M</v>
          </cell>
          <cell r="D9001" t="str">
            <v>CR</v>
          </cell>
          <cell r="E9001">
            <v>80.680000000000007</v>
          </cell>
        </row>
        <row r="9002">
          <cell r="A9002">
            <v>7762</v>
          </cell>
          <cell r="B9002" t="str">
            <v>TUBO CONCRETO ARMADO, CLASSE PA-2, PB, DN 600 MM, PARA AGUAS PLUVIAIS (NBR 8890)</v>
          </cell>
          <cell r="C9002" t="str">
            <v>M</v>
          </cell>
          <cell r="D9002" t="str">
            <v>CR</v>
          </cell>
          <cell r="E9002">
            <v>105.55</v>
          </cell>
        </row>
        <row r="9003">
          <cell r="A9003">
            <v>7722</v>
          </cell>
          <cell r="B9003" t="str">
            <v>TUBO CONCRETO ARMADO, CLASSE PA-2, PB, DN 700 MM, PARA AGUAS PLUVIAIS (NBR 8890)</v>
          </cell>
          <cell r="C9003" t="str">
            <v>M</v>
          </cell>
          <cell r="D9003" t="str">
            <v>CR</v>
          </cell>
          <cell r="E9003">
            <v>162.77000000000001</v>
          </cell>
        </row>
        <row r="9004">
          <cell r="A9004">
            <v>7763</v>
          </cell>
          <cell r="B9004" t="str">
            <v>TUBO CONCRETO ARMADO, CLASSE PA-2, PB, DN 800 MM, PARA AGUAS PLUVIAIS (NBR 8890)</v>
          </cell>
          <cell r="C9004" t="str">
            <v>M</v>
          </cell>
          <cell r="D9004" t="str">
            <v>CR</v>
          </cell>
          <cell r="E9004">
            <v>181.39</v>
          </cell>
        </row>
        <row r="9005">
          <cell r="A9005">
            <v>7764</v>
          </cell>
          <cell r="B9005" t="str">
            <v>TUBO CONCRETO ARMADO, CLASSE PA-2, PB, DN 900 MM, PARA AGUAS PLUVIAIS (NBR 8890)</v>
          </cell>
          <cell r="C9005" t="str">
            <v>M</v>
          </cell>
          <cell r="D9005" t="str">
            <v>CR</v>
          </cell>
          <cell r="E9005">
            <v>272.47000000000003</v>
          </cell>
        </row>
        <row r="9006">
          <cell r="A9006">
            <v>12572</v>
          </cell>
          <cell r="B9006" t="str">
            <v>TUBO CONCRETO ARMADO, CLASSE PA-3, PB, DN 1000 MM, PARA AGUAS PLUVIAIS (NBR</v>
          </cell>
          <cell r="C9006" t="str">
            <v>M</v>
          </cell>
          <cell r="D9006" t="str">
            <v>CR</v>
          </cell>
          <cell r="E9006">
            <v>379.9</v>
          </cell>
        </row>
        <row r="9007">
          <cell r="B9007" t="str">
            <v>8890)</v>
          </cell>
        </row>
        <row r="9008">
          <cell r="A9008">
            <v>12573</v>
          </cell>
          <cell r="B9008" t="str">
            <v>TUBO CONCRETO ARMADO, CLASSE PA-3, PB, DN 1100 MM, PARA AGUAS PLUVIAIS (NBR</v>
          </cell>
          <cell r="C9008" t="str">
            <v>M</v>
          </cell>
          <cell r="D9008" t="str">
            <v>CR</v>
          </cell>
          <cell r="E9008">
            <v>512.46</v>
          </cell>
        </row>
        <row r="9009">
          <cell r="B9009" t="str">
            <v>8890)</v>
          </cell>
        </row>
        <row r="9010">
          <cell r="A9010">
            <v>12574</v>
          </cell>
          <cell r="B9010" t="str">
            <v>TUBO CONCRETO ARMADO, CLASSE PA-3, PB, DN 1200 MM, PARA AGUAS PLUVIAIS (NBR</v>
          </cell>
          <cell r="C9010" t="str">
            <v>M</v>
          </cell>
          <cell r="D9010" t="str">
            <v>CR</v>
          </cell>
          <cell r="E9010">
            <v>487.81</v>
          </cell>
        </row>
        <row r="9011">
          <cell r="B9011" t="str">
            <v>8890)</v>
          </cell>
        </row>
        <row r="9012">
          <cell r="A9012">
            <v>12575</v>
          </cell>
          <cell r="B9012" t="str">
            <v>TUBO CONCRETO ARMADO, CLASSE PA-3, PB, DN 1500 MM, PARA AGUAS PLUVIAIS (NBR</v>
          </cell>
          <cell r="C9012" t="str">
            <v>M</v>
          </cell>
          <cell r="D9012" t="str">
            <v>CR</v>
          </cell>
          <cell r="E9012">
            <v>716</v>
          </cell>
        </row>
        <row r="9013">
          <cell r="B9013" t="str">
            <v>8890)</v>
          </cell>
        </row>
        <row r="9014">
          <cell r="A9014">
            <v>12576</v>
          </cell>
          <cell r="B9014" t="str">
            <v>TUBO CONCRETO ARMADO, CLASSE PA-3, PB, DN 400 MM, PARA AGUAS PLUVIAIS (NBR 8890)</v>
          </cell>
          <cell r="C9014" t="str">
            <v>M</v>
          </cell>
          <cell r="D9014" t="str">
            <v>CR</v>
          </cell>
          <cell r="E9014">
            <v>75.680000000000007</v>
          </cell>
        </row>
        <row r="9015">
          <cell r="A9015">
            <v>12577</v>
          </cell>
          <cell r="B9015" t="str">
            <v>TUBO CONCRETO ARMADO, CLASSE PA-3, PB, DN 500 MM, PARA AGUAS PLUVIAIS (NBR 8890)</v>
          </cell>
          <cell r="C9015" t="str">
            <v>M</v>
          </cell>
          <cell r="D9015" t="str">
            <v>CR</v>
          </cell>
          <cell r="E9015">
            <v>97.88</v>
          </cell>
        </row>
        <row r="9016">
          <cell r="A9016">
            <v>12578</v>
          </cell>
          <cell r="B9016" t="str">
            <v>TUBO CONCRETO ARMADO, CLASSE PA-3, PB, DN 600 MM, PARA AGUAS PLUVIAIS (NBR 8890)</v>
          </cell>
          <cell r="C9016" t="str">
            <v>M</v>
          </cell>
          <cell r="D9016" t="str">
            <v>CR</v>
          </cell>
          <cell r="E9016">
            <v>131.29</v>
          </cell>
        </row>
        <row r="9017">
          <cell r="A9017">
            <v>12579</v>
          </cell>
          <cell r="B9017" t="str">
            <v>TUBO CONCRETO ARMADO, CLASSE PA-3, PB, DN 700 MM, PARA AGUAS PLUVIAIS (NBR 8890)</v>
          </cell>
          <cell r="C9017" t="str">
            <v>M</v>
          </cell>
          <cell r="D9017" t="str">
            <v>CR</v>
          </cell>
          <cell r="E9017">
            <v>192.25</v>
          </cell>
        </row>
        <row r="9018">
          <cell r="A9018">
            <v>12580</v>
          </cell>
          <cell r="B9018" t="str">
            <v>TUBO CONCRETO ARMADO, CLASSE PA-3, PB, DN 800 MM, PARA AGUAS PLUVIAIS (NBR 8890)</v>
          </cell>
          <cell r="C9018" t="str">
            <v>M</v>
          </cell>
          <cell r="D9018" t="str">
            <v>CR</v>
          </cell>
          <cell r="E9018">
            <v>248.18</v>
          </cell>
        </row>
        <row r="9019">
          <cell r="A9019">
            <v>12581</v>
          </cell>
          <cell r="B9019" t="str">
            <v>TUBO CONCRETO ARMADO, CLASSE PA-3, PB, DN 900 MM, PARA AGUAS PLUVIAIS (NBR 8890)</v>
          </cell>
          <cell r="C9019" t="str">
            <v>M</v>
          </cell>
          <cell r="D9019" t="str">
            <v>CR</v>
          </cell>
          <cell r="E9019">
            <v>339.58</v>
          </cell>
        </row>
        <row r="9020">
          <cell r="A9020">
            <v>12584</v>
          </cell>
          <cell r="B9020" t="str">
            <v>TUBO CONCRETO SIMPLES POROSO DN 300 MM</v>
          </cell>
          <cell r="C9020" t="str">
            <v>M</v>
          </cell>
          <cell r="D9020" t="str">
            <v>AS</v>
          </cell>
          <cell r="E9020">
            <v>30.23</v>
          </cell>
        </row>
        <row r="9021">
          <cell r="A9021">
            <v>38130</v>
          </cell>
          <cell r="B9021" t="str">
            <v>TUBO CPVC SOLDAVEL, 35 MM, AGUA QUENTE PREDIAL (NBR 15884)</v>
          </cell>
          <cell r="C9021" t="str">
            <v>M</v>
          </cell>
          <cell r="D9021" t="str">
            <v>CR</v>
          </cell>
          <cell r="E9021">
            <v>32.56</v>
          </cell>
        </row>
        <row r="9022">
          <cell r="A9022">
            <v>21123</v>
          </cell>
          <cell r="B9022" t="str">
            <v>TUBO CPVC, SOLDAVEL, 15 MM, AGUA QUENTE PREDIAL (NBR 15884)</v>
          </cell>
          <cell r="C9022" t="str">
            <v>M</v>
          </cell>
          <cell r="D9022" t="str">
            <v>C</v>
          </cell>
          <cell r="E9022">
            <v>9.24</v>
          </cell>
        </row>
        <row r="9023">
          <cell r="A9023">
            <v>21124</v>
          </cell>
          <cell r="B9023" t="str">
            <v>TUBO CPVC, SOLDAVEL, 22 MM, AGUA QUENTE PREDIAL (NBR 15884)</v>
          </cell>
          <cell r="C9023" t="str">
            <v>M</v>
          </cell>
          <cell r="D9023" t="str">
            <v>CR</v>
          </cell>
          <cell r="E9023">
            <v>16.38</v>
          </cell>
        </row>
        <row r="9024">
          <cell r="A9024">
            <v>21125</v>
          </cell>
          <cell r="B9024" t="str">
            <v>TUBO CPVC, SOLDAVEL, 28 MM, AGUA QUENTE PREDIAL (NBR 15884)</v>
          </cell>
          <cell r="C9024" t="str">
            <v>M</v>
          </cell>
          <cell r="D9024" t="str">
            <v>CR</v>
          </cell>
          <cell r="E9024">
            <v>26.29</v>
          </cell>
        </row>
        <row r="9025">
          <cell r="A9025">
            <v>38028</v>
          </cell>
          <cell r="B9025" t="str">
            <v>TUBO CPVC, SOLDAVEL, 42 MM, AGUA QUENTE PREDIAL (NBR 15884)</v>
          </cell>
          <cell r="C9025" t="str">
            <v>M</v>
          </cell>
          <cell r="D9025" t="str">
            <v>CR</v>
          </cell>
          <cell r="E9025">
            <v>44.62</v>
          </cell>
        </row>
        <row r="9026">
          <cell r="A9026">
            <v>38029</v>
          </cell>
          <cell r="B9026" t="str">
            <v>TUBO CPVC, SOLDAVEL, 54 MM, AGUA QUENTE PREDIAL (NBR 15884)</v>
          </cell>
          <cell r="C9026" t="str">
            <v>M</v>
          </cell>
          <cell r="D9026" t="str">
            <v>CR</v>
          </cell>
          <cell r="E9026">
            <v>68.02</v>
          </cell>
        </row>
        <row r="9027">
          <cell r="A9027">
            <v>38030</v>
          </cell>
          <cell r="B9027" t="str">
            <v>TUBO CPVC, SOLDAVEL, 73 MM, AGUA QUENTE PREDIAL (NBR 15884)</v>
          </cell>
          <cell r="C9027" t="str">
            <v>M</v>
          </cell>
          <cell r="D9027" t="str">
            <v>CR</v>
          </cell>
          <cell r="E9027">
            <v>104.48</v>
          </cell>
        </row>
        <row r="9028">
          <cell r="A9028">
            <v>38031</v>
          </cell>
          <cell r="B9028" t="str">
            <v>TUBO CPVC, SOLDAVEL, 89 MM, AGUA QUENTE PREDIAL (NBR 15884)</v>
          </cell>
          <cell r="C9028" t="str">
            <v>M</v>
          </cell>
          <cell r="D9028" t="str">
            <v>CR</v>
          </cell>
          <cell r="E9028">
            <v>165.56</v>
          </cell>
        </row>
        <row r="9029">
          <cell r="A9029">
            <v>7695</v>
          </cell>
          <cell r="B9029" t="str">
            <v>TUBO DE ACO GALVANIZADO COM COSTURA, CLASSE MEDIA, TAMANHO NOMINAL = 150, DE</v>
          </cell>
          <cell r="C9029" t="str">
            <v>M</v>
          </cell>
          <cell r="D9029" t="str">
            <v>C</v>
          </cell>
          <cell r="E9029">
            <v>128.19</v>
          </cell>
        </row>
        <row r="9030">
          <cell r="B9030" t="str">
            <v>= 6", E = 4,85 MM, PESO = 19,68 KG/M (NBR 5580)</v>
          </cell>
        </row>
        <row r="9031">
          <cell r="A9031">
            <v>39749</v>
          </cell>
          <cell r="B9031" t="str">
            <v>TUBO DE COBRE CLASSE "A", DN = 1 " (28 MM), PARA INSTALACOES DE MEDIA PRESSAO</v>
          </cell>
          <cell r="C9031" t="str">
            <v>M</v>
          </cell>
          <cell r="D9031" t="str">
            <v>CR</v>
          </cell>
          <cell r="E9031">
            <v>38.08</v>
          </cell>
        </row>
        <row r="9032">
          <cell r="B9032" t="str">
            <v>PARA GASES COMBUSTIVEIS E MEDICINAIS</v>
          </cell>
        </row>
        <row r="9033">
          <cell r="A9033">
            <v>39750</v>
          </cell>
          <cell r="B9033" t="str">
            <v>TUBO DE COBRE CLASSE "A", DN = 1 1/4 " (35 MM), PARA INSTALACOES DE MEDIA PRESSAO</v>
          </cell>
          <cell r="C9033" t="str">
            <v>M</v>
          </cell>
          <cell r="D9033" t="str">
            <v>CR</v>
          </cell>
          <cell r="E9033">
            <v>57.52</v>
          </cell>
        </row>
        <row r="9034">
          <cell r="B9034" t="str">
            <v>PARA GASES COMBUSTIVEIS E MEDICINAIS</v>
          </cell>
        </row>
        <row r="9035">
          <cell r="A9035" t="str">
            <v>Obs: dimensões entre asteríscos (*) indicam a aceitação de medidas aproximadas.</v>
          </cell>
        </row>
        <row r="9037">
          <cell r="B9037" t="str">
            <v>PREÇOS DE INSUMOS</v>
          </cell>
          <cell r="D9037" t="str">
            <v>Página:</v>
          </cell>
          <cell r="E9037" t="str">
            <v>137 / 146</v>
          </cell>
        </row>
        <row r="9038">
          <cell r="A9038" t="str">
            <v>Indicação da origem do preço:</v>
          </cell>
        </row>
        <row r="9039">
          <cell r="A9039" t="str">
            <v>• C - para preço coletado pelo IBGE</v>
          </cell>
        </row>
        <row r="9040">
          <cell r="A9040" t="str">
            <v>• CR - para preço obtido por meio do coeficiente de representatividade do insumo (ver Manual de Metodologia e</v>
          </cell>
        </row>
        <row r="9041">
          <cell r="A9041" t="str">
            <v>Conceitos);</v>
          </cell>
        </row>
        <row r="9042">
          <cell r="A9042" t="str">
            <v>• AS - para preço atribuído com base no preço do insumo para a localidade de São Paulo.</v>
          </cell>
        </row>
        <row r="9043">
          <cell r="A9043" t="str">
            <v>Mês de Coleta:</v>
          </cell>
          <cell r="B9043" t="str">
            <v>06/2016 Pesquisa: IBGE</v>
          </cell>
        </row>
        <row r="9044">
          <cell r="B9044" t="str">
            <v>CUIABA</v>
          </cell>
          <cell r="C9044" t="str">
            <v>90,01</v>
          </cell>
          <cell r="E9044">
            <v>52.06</v>
          </cell>
        </row>
        <row r="9045">
          <cell r="A9045" t="str">
            <v>Localidade:</v>
          </cell>
          <cell r="B9045" t="str">
            <v>Encargos Sociais Desonerados(%) Horista:</v>
          </cell>
          <cell r="D9045" t="str">
            <v>Mensalista:</v>
          </cell>
        </row>
        <row r="9046">
          <cell r="A9046" t="str">
            <v>Código</v>
          </cell>
          <cell r="B9046" t="str">
            <v>Descriçao do Insumo</v>
          </cell>
          <cell r="C9046" t="str">
            <v>Unid</v>
          </cell>
          <cell r="D9046" t="str">
            <v>Origem</v>
          </cell>
          <cell r="E9046" t="str">
            <v>Preço</v>
          </cell>
        </row>
        <row r="9047">
          <cell r="D9047" t="str">
            <v>de Preço</v>
          </cell>
          <cell r="E9047" t="str">
            <v>Mediano (R$)</v>
          </cell>
        </row>
        <row r="9048">
          <cell r="A9048">
            <v>39747</v>
          </cell>
          <cell r="B9048" t="str">
            <v>TUBO DE COBRE CLASSE "A", DN = 1/2 " (15 MM), PARA INSTALACOES DE MEDIA PRESSAO</v>
          </cell>
          <cell r="C9048" t="str">
            <v>M</v>
          </cell>
          <cell r="D9048" t="str">
            <v>CR</v>
          </cell>
          <cell r="E9048">
            <v>18.5</v>
          </cell>
        </row>
        <row r="9049">
          <cell r="B9049" t="str">
            <v>PARA GASES COMBUSTIVEIS E MEDICINAIS</v>
          </cell>
        </row>
        <row r="9050">
          <cell r="A9050">
            <v>39753</v>
          </cell>
          <cell r="B9050" t="str">
            <v>TUBO DE COBRE CLASSE "A", DN = 2 1/2 " (66 MM), PARA INSTALACOES DE MEDIA PRESSAO</v>
          </cell>
          <cell r="C9050" t="str">
            <v>M</v>
          </cell>
          <cell r="D9050" t="str">
            <v>CR</v>
          </cell>
          <cell r="E9050">
            <v>127.38</v>
          </cell>
        </row>
        <row r="9051">
          <cell r="B9051" t="str">
            <v>PARA GASES COMBUSTIVEIS E MEDICINAIS</v>
          </cell>
        </row>
        <row r="9052">
          <cell r="A9052">
            <v>39754</v>
          </cell>
          <cell r="B9052" t="str">
            <v>TUBO DE COBRE CLASSE "A", DN = 3 " (79 MM), PARA INSTALACOES DE MEDIA PRESSAO</v>
          </cell>
          <cell r="C9052" t="str">
            <v>M</v>
          </cell>
          <cell r="D9052" t="str">
            <v>CR</v>
          </cell>
          <cell r="E9052">
            <v>187.67</v>
          </cell>
        </row>
        <row r="9053">
          <cell r="B9053" t="str">
            <v>PARA GASES COMBUSTIVEIS E MEDICINAIS</v>
          </cell>
        </row>
        <row r="9054">
          <cell r="A9054">
            <v>39748</v>
          </cell>
          <cell r="B9054" t="str">
            <v>TUBO DE COBRE CLASSE "A", DN = 3/4 " (22 MM), PARA INSTALACOES DE MEDIA PRESSAO</v>
          </cell>
          <cell r="C9054" t="str">
            <v>M</v>
          </cell>
          <cell r="D9054" t="str">
            <v>CR</v>
          </cell>
          <cell r="E9054">
            <v>29.93</v>
          </cell>
        </row>
        <row r="9055">
          <cell r="B9055" t="str">
            <v>PARA GASES COMBUSTIVEIS E MEDICINAIS</v>
          </cell>
        </row>
        <row r="9056">
          <cell r="A9056">
            <v>39755</v>
          </cell>
          <cell r="B9056" t="str">
            <v>TUBO DE COBRE CLASSE "A", DN = 4 " (104 MM), PARA INSTALACOES DE MEDIA PRESSAO</v>
          </cell>
          <cell r="C9056" t="str">
            <v>M</v>
          </cell>
          <cell r="D9056" t="str">
            <v>CR</v>
          </cell>
          <cell r="E9056">
            <v>284.55</v>
          </cell>
        </row>
        <row r="9057">
          <cell r="B9057" t="str">
            <v>PARA GASES COMBUSTIVEIS E MEDICINAIS</v>
          </cell>
        </row>
        <row r="9058">
          <cell r="A9058">
            <v>12742</v>
          </cell>
          <cell r="B9058" t="str">
            <v>TUBO DE COBRE CLASSE "E", DN = 104 MM, PARA INSTALACAO HIDRAULICA PREDIAL</v>
          </cell>
          <cell r="C9058" t="str">
            <v>M</v>
          </cell>
          <cell r="D9058" t="str">
            <v>CR</v>
          </cell>
          <cell r="E9058">
            <v>225.31</v>
          </cell>
        </row>
        <row r="9059">
          <cell r="A9059">
            <v>12713</v>
          </cell>
          <cell r="B9059" t="str">
            <v>TUBO DE COBRE CLASSE "E", DN = 15 MM, PARA INSTALACAO HIDRAULICA PREDIAL</v>
          </cell>
          <cell r="C9059" t="str">
            <v>M</v>
          </cell>
          <cell r="D9059" t="str">
            <v>C</v>
          </cell>
          <cell r="E9059">
            <v>11.95</v>
          </cell>
        </row>
        <row r="9060">
          <cell r="A9060">
            <v>12743</v>
          </cell>
          <cell r="B9060" t="str">
            <v>TUBO DE COBRE CLASSE "E", DN = 22 MM, PARA INSTALACAO HIDRAULICA PREDIAL</v>
          </cell>
          <cell r="C9060" t="str">
            <v>M</v>
          </cell>
          <cell r="D9060" t="str">
            <v>CR</v>
          </cell>
          <cell r="E9060">
            <v>20.55</v>
          </cell>
        </row>
        <row r="9061">
          <cell r="A9061">
            <v>12744</v>
          </cell>
          <cell r="B9061" t="str">
            <v>TUBO DE COBRE CLASSE "E", DN = 28 MM, PARA INSTALACAO HIDRAULICA PREDIAL</v>
          </cell>
          <cell r="C9061" t="str">
            <v>M</v>
          </cell>
          <cell r="D9061" t="str">
            <v>CR</v>
          </cell>
          <cell r="E9061">
            <v>26.09</v>
          </cell>
        </row>
        <row r="9062">
          <cell r="A9062">
            <v>12745</v>
          </cell>
          <cell r="B9062" t="str">
            <v>TUBO DE COBRE CLASSE "E", DN = 35 MM, PARA INSTALACAO HIDRAULICA PREDIAL</v>
          </cell>
          <cell r="C9062" t="str">
            <v>M</v>
          </cell>
          <cell r="D9062" t="str">
            <v>CR</v>
          </cell>
          <cell r="E9062">
            <v>37.880000000000003</v>
          </cell>
        </row>
        <row r="9063">
          <cell r="A9063">
            <v>12746</v>
          </cell>
          <cell r="B9063" t="str">
            <v>TUBO DE COBRE CLASSE "E", DN = 42 MM, PARA INSTALACAO HIDRAULICA PREDIAL</v>
          </cell>
          <cell r="C9063" t="str">
            <v>M</v>
          </cell>
          <cell r="D9063" t="str">
            <v>CR</v>
          </cell>
          <cell r="E9063">
            <v>51.16</v>
          </cell>
        </row>
        <row r="9064">
          <cell r="A9064">
            <v>12747</v>
          </cell>
          <cell r="B9064" t="str">
            <v>TUBO DE COBRE CLASSE "E", DN = 54 MM, PARA INSTALACAO HIDRAULICA PREDIAL</v>
          </cell>
          <cell r="C9064" t="str">
            <v>M</v>
          </cell>
          <cell r="D9064" t="str">
            <v>CR</v>
          </cell>
          <cell r="E9064">
            <v>74.19</v>
          </cell>
        </row>
        <row r="9065">
          <cell r="A9065">
            <v>12748</v>
          </cell>
          <cell r="B9065" t="str">
            <v>TUBO DE COBRE CLASSE "E", DN = 66 MM, PARA INSTALACAO HIDRAULICA PREDIAL</v>
          </cell>
          <cell r="C9065" t="str">
            <v>M</v>
          </cell>
          <cell r="D9065" t="str">
            <v>CR</v>
          </cell>
          <cell r="E9065">
            <v>104.52</v>
          </cell>
        </row>
        <row r="9066">
          <cell r="A9066">
            <v>12749</v>
          </cell>
          <cell r="B9066" t="str">
            <v>TUBO DE COBRE CLASSE "E", DN = 79 MM, PARA INSTALACAO HIDRAULICA PREDIAL</v>
          </cell>
          <cell r="C9066" t="str">
            <v>M</v>
          </cell>
          <cell r="D9066" t="str">
            <v>CR</v>
          </cell>
          <cell r="E9066">
            <v>152.80000000000001</v>
          </cell>
        </row>
        <row r="9067">
          <cell r="A9067">
            <v>39726</v>
          </cell>
          <cell r="B9067" t="str">
            <v>TUBO DE COBRE CLASSE "I", DN = 1 " (28 MM), PARA INSTALACOES INDUSTRIAIS DE ALTA</v>
          </cell>
          <cell r="C9067" t="str">
            <v>M</v>
          </cell>
          <cell r="D9067" t="str">
            <v>CR</v>
          </cell>
          <cell r="E9067">
            <v>50.19</v>
          </cell>
        </row>
        <row r="9068">
          <cell r="B9068" t="str">
            <v>PRESSAO E VAPOR</v>
          </cell>
        </row>
        <row r="9069">
          <cell r="A9069">
            <v>39728</v>
          </cell>
          <cell r="B9069" t="str">
            <v>TUBO DE COBRE CLASSE "I", DN = 1 1/2 " (42 MM), PARA INSTALACOES INDUSTRIAIS DE ALTA</v>
          </cell>
          <cell r="C9069" t="str">
            <v>M</v>
          </cell>
          <cell r="D9069" t="str">
            <v>CR</v>
          </cell>
          <cell r="E9069">
            <v>88.21</v>
          </cell>
        </row>
        <row r="9070">
          <cell r="B9070" t="str">
            <v>PRESSAO E VAPOR</v>
          </cell>
        </row>
        <row r="9071">
          <cell r="A9071">
            <v>39727</v>
          </cell>
          <cell r="B9071" t="str">
            <v>TUBO DE COBRE CLASSE "I", DN = 1 1/4 " (35 MM), PARA INSTALACOES INDUSTRIAIS DE ALTA</v>
          </cell>
          <cell r="C9071" t="str">
            <v>M</v>
          </cell>
          <cell r="D9071" t="str">
            <v>CR</v>
          </cell>
          <cell r="E9071">
            <v>72.59</v>
          </cell>
        </row>
        <row r="9072">
          <cell r="B9072" t="str">
            <v>PRESSAO E VAPOR</v>
          </cell>
        </row>
        <row r="9073">
          <cell r="A9073">
            <v>39724</v>
          </cell>
          <cell r="B9073" t="str">
            <v>TUBO DE COBRE CLASSE "I", DN = 1/2 " (15 MM), PARA INSTALACOES INDUSTRIAIS DE ALTA</v>
          </cell>
          <cell r="C9073" t="str">
            <v>M</v>
          </cell>
          <cell r="D9073" t="str">
            <v>CR</v>
          </cell>
          <cell r="E9073">
            <v>22.22</v>
          </cell>
        </row>
        <row r="9074">
          <cell r="B9074" t="str">
            <v>PRESSAO E VAPOR</v>
          </cell>
        </row>
        <row r="9075">
          <cell r="A9075">
            <v>39729</v>
          </cell>
          <cell r="B9075" t="str">
            <v>TUBO DE COBRE CLASSE "I", DN = 2 " (54 MM), PARA INSTALACOES INDUSTRIAIS DE ALTA</v>
          </cell>
          <cell r="C9075" t="str">
            <v>M</v>
          </cell>
          <cell r="D9075" t="str">
            <v>CR</v>
          </cell>
          <cell r="E9075">
            <v>122.15</v>
          </cell>
        </row>
        <row r="9076">
          <cell r="B9076" t="str">
            <v>PRESSAO E VAPOR</v>
          </cell>
        </row>
        <row r="9077">
          <cell r="A9077">
            <v>39730</v>
          </cell>
          <cell r="B9077" t="str">
            <v>TUBO DE COBRE CLASSE "I", DN = 2 1/2 " (66 MM), PARA INSTALACOES INDUSTRIAIS DE ALTA</v>
          </cell>
          <cell r="C9077" t="str">
            <v>M</v>
          </cell>
          <cell r="D9077" t="str">
            <v>CR</v>
          </cell>
          <cell r="E9077">
            <v>158.49</v>
          </cell>
        </row>
        <row r="9078">
          <cell r="B9078" t="str">
            <v>PRESSAO E VAPOR</v>
          </cell>
        </row>
        <row r="9079">
          <cell r="A9079">
            <v>39731</v>
          </cell>
          <cell r="B9079" t="str">
            <v>TUBO DE COBRE CLASSE "I", DN = 3 " (79 MM), PARA INSTALACOES INDUSTRIAIS DE ALTA</v>
          </cell>
          <cell r="C9079" t="str">
            <v>M</v>
          </cell>
          <cell r="D9079" t="str">
            <v>CR</v>
          </cell>
          <cell r="E9079">
            <v>234.73</v>
          </cell>
        </row>
        <row r="9080">
          <cell r="B9080" t="str">
            <v>PRESSAO E VAPOR</v>
          </cell>
        </row>
        <row r="9081">
          <cell r="A9081">
            <v>39725</v>
          </cell>
          <cell r="B9081" t="str">
            <v>TUBO DE COBRE CLASSE "I", DN = 3/4 " (22 MM), PARA INSTALACOES INDUSTRIAIS DE ALTA</v>
          </cell>
          <cell r="C9081" t="str">
            <v>M</v>
          </cell>
          <cell r="D9081" t="str">
            <v>CR</v>
          </cell>
          <cell r="E9081">
            <v>36.22</v>
          </cell>
        </row>
        <row r="9082">
          <cell r="B9082" t="str">
            <v>PRESSAO E VAPOR</v>
          </cell>
        </row>
        <row r="9083">
          <cell r="A9083">
            <v>39732</v>
          </cell>
          <cell r="B9083" t="str">
            <v>TUBO DE COBRE CLASSE "I", DN = 4" (104 MM), PARA INSTALACOES INDUSTRIAIS DE ALTA</v>
          </cell>
          <cell r="C9083" t="str">
            <v>M</v>
          </cell>
          <cell r="D9083" t="str">
            <v>CR</v>
          </cell>
          <cell r="E9083">
            <v>345.51</v>
          </cell>
        </row>
        <row r="9084">
          <cell r="B9084" t="str">
            <v>PRESSAO E VAPOR</v>
          </cell>
        </row>
        <row r="9085">
          <cell r="A9085">
            <v>39751</v>
          </cell>
          <cell r="B9085" t="str">
            <v>TUBO DE COBRE DN = 1 1/2" (42 MM), CLASSE "A", PARA INSTALACOES DE MEDIA PRESSAO</v>
          </cell>
          <cell r="C9085" t="str">
            <v>M</v>
          </cell>
          <cell r="D9085" t="str">
            <v>CR</v>
          </cell>
          <cell r="E9085">
            <v>69.2</v>
          </cell>
        </row>
        <row r="9086">
          <cell r="B9086" t="str">
            <v>PARA GASES COMBUSTIVEIS E MEDICINAIS</v>
          </cell>
        </row>
        <row r="9087">
          <cell r="A9087">
            <v>39660</v>
          </cell>
          <cell r="B9087" t="str">
            <v>TUBO DE COBRE FLEXIVEL, D = 1/2 ", E = 0,79 MM, PARA AR-CONDICIONADO/ INSTALACOES</v>
          </cell>
          <cell r="C9087" t="str">
            <v>M</v>
          </cell>
          <cell r="D9087" t="str">
            <v>CR</v>
          </cell>
          <cell r="E9087">
            <v>15.74</v>
          </cell>
        </row>
        <row r="9088">
          <cell r="B9088" t="str">
            <v>GAS RESIDENCIAIS E COMERCIAIS</v>
          </cell>
        </row>
        <row r="9089">
          <cell r="A9089">
            <v>39662</v>
          </cell>
          <cell r="B9089" t="str">
            <v>TUBO DE COBRE FLEXIVEL, D = 1/4 ", E = 0,79 MM, PARA AR-CONDICIONADO/ INSTALACOES</v>
          </cell>
          <cell r="C9089" t="str">
            <v>M</v>
          </cell>
          <cell r="D9089" t="str">
            <v>CR</v>
          </cell>
          <cell r="E9089">
            <v>7.54</v>
          </cell>
        </row>
        <row r="9090">
          <cell r="B9090" t="str">
            <v>GAS RESIDENCIAIS E COMERCIAIS</v>
          </cell>
        </row>
        <row r="9091">
          <cell r="A9091">
            <v>39661</v>
          </cell>
          <cell r="B9091" t="str">
            <v>TUBO DE COBRE FLEXIVEL, D = 3/16 ", E = 0,79 MM, PARA AR-CONDICIONADO/ INSTALACOES</v>
          </cell>
          <cell r="C9091" t="str">
            <v>M</v>
          </cell>
          <cell r="D9091" t="str">
            <v>CR</v>
          </cell>
          <cell r="E9091">
            <v>5.14</v>
          </cell>
        </row>
        <row r="9092">
          <cell r="B9092" t="str">
            <v>GAS RESIDENCIAIS E COMERCIAIS</v>
          </cell>
        </row>
        <row r="9093">
          <cell r="A9093">
            <v>39664</v>
          </cell>
          <cell r="B9093" t="str">
            <v>TUBO DE COBRE FLEXIVEL, D = 3/8 ", E = 0,79 MM, PARA AR-CONDICIONADO/ INSTALACOES</v>
          </cell>
          <cell r="C9093" t="str">
            <v>M</v>
          </cell>
          <cell r="D9093" t="str">
            <v>CR</v>
          </cell>
          <cell r="E9093">
            <v>11.6</v>
          </cell>
        </row>
        <row r="9094">
          <cell r="B9094" t="str">
            <v>GAS RESIDENCIAIS E COMERCIAIS</v>
          </cell>
        </row>
        <row r="9095">
          <cell r="A9095">
            <v>39663</v>
          </cell>
          <cell r="B9095" t="str">
            <v>TUBO DE COBRE FLEXIVEL, D = 5/16 ", E = 0,79 MM, PARA AR-CONDICIONADO/ INSTALACOES</v>
          </cell>
          <cell r="C9095" t="str">
            <v>M</v>
          </cell>
          <cell r="D9095" t="str">
            <v>CR</v>
          </cell>
          <cell r="E9095">
            <v>9.2799999999999994</v>
          </cell>
        </row>
        <row r="9096">
          <cell r="B9096" t="str">
            <v>GAS RESIDENCIAIS E COMERCIAIS</v>
          </cell>
        </row>
        <row r="9097">
          <cell r="A9097">
            <v>39752</v>
          </cell>
          <cell r="B9097" t="str">
            <v>TUBO DE COBRE, CLASSE "A", DN = 2" (54 MM), PARA INSTALACOES DE MEDIA PRESSAO</v>
          </cell>
          <cell r="C9097" t="str">
            <v>M</v>
          </cell>
          <cell r="D9097" t="str">
            <v>CR</v>
          </cell>
          <cell r="E9097">
            <v>98.46</v>
          </cell>
        </row>
        <row r="9098">
          <cell r="B9098" t="str">
            <v>PARA GASES COMBUSTIVEIS E MEDICINAIS</v>
          </cell>
        </row>
        <row r="9099">
          <cell r="A9099">
            <v>12583</v>
          </cell>
          <cell r="B9099" t="str">
            <v>TUBO DE CONCRETO SIMPLES POROSO, MACHO/FEMEA, DN 200 MM</v>
          </cell>
          <cell r="C9099" t="str">
            <v>M</v>
          </cell>
          <cell r="D9099" t="str">
            <v>AS</v>
          </cell>
          <cell r="E9099">
            <v>24.08</v>
          </cell>
        </row>
        <row r="9100">
          <cell r="A9100">
            <v>13159</v>
          </cell>
          <cell r="B9100" t="str">
            <v>TUBO DE CONCRETO SIMPLES, CLASSE ES, PB JE, DN 400 MM, PARA ESGOTO SANITARIO</v>
          </cell>
          <cell r="C9100" t="str">
            <v>M</v>
          </cell>
          <cell r="D9100" t="str">
            <v>AS</v>
          </cell>
          <cell r="E9100">
            <v>70.19</v>
          </cell>
        </row>
        <row r="9101">
          <cell r="B9101" t="str">
            <v>(NBR 8890)</v>
          </cell>
        </row>
        <row r="9102">
          <cell r="A9102">
            <v>13168</v>
          </cell>
          <cell r="B9102" t="str">
            <v>TUBO DE CONCRETO SIMPLES, CLASSE ES, PB JE, DN 500 MM, PARA ESGOTO SANITARIO</v>
          </cell>
          <cell r="C9102" t="str">
            <v>M</v>
          </cell>
          <cell r="D9102" t="str">
            <v>AS</v>
          </cell>
          <cell r="E9102">
            <v>105.54</v>
          </cell>
        </row>
        <row r="9103">
          <cell r="B9103" t="str">
            <v>(NBR 8890)</v>
          </cell>
        </row>
        <row r="9104">
          <cell r="A9104">
            <v>13173</v>
          </cell>
          <cell r="B9104" t="str">
            <v>TUBO DE CONCRETO SIMPLES, CLASSE ES, PB JE, DN 600 MM, PARA ESGOTO SANITARIO</v>
          </cell>
          <cell r="C9104" t="str">
            <v>M</v>
          </cell>
          <cell r="D9104" t="str">
            <v>AS</v>
          </cell>
          <cell r="E9104">
            <v>130.13999999999999</v>
          </cell>
        </row>
        <row r="9105">
          <cell r="A9105" t="str">
            <v>Obs: dimensões entre asteríscos (*) indicam a aceitação de medidas aproximadas.</v>
          </cell>
        </row>
        <row r="9107">
          <cell r="B9107" t="str">
            <v>PREÇOS DE INSUMOS</v>
          </cell>
          <cell r="D9107" t="str">
            <v>Página:</v>
          </cell>
          <cell r="E9107" t="str">
            <v>138 / 146</v>
          </cell>
        </row>
        <row r="9108">
          <cell r="A9108" t="str">
            <v>Indicação da origem do preço:</v>
          </cell>
        </row>
        <row r="9109">
          <cell r="A9109" t="str">
            <v>• C - para preço coletado pelo IBGE</v>
          </cell>
        </row>
        <row r="9110">
          <cell r="A9110" t="str">
            <v>• CR - para preço obtido por meio do coeficiente de representatividade do insumo (ver Manual de Metodologia e</v>
          </cell>
        </row>
        <row r="9111">
          <cell r="A9111" t="str">
            <v>Conceitos);</v>
          </cell>
        </row>
        <row r="9112">
          <cell r="A9112" t="str">
            <v>• AS - para preço atribuído com base no preço do insumo para a localidade de São Paulo.</v>
          </cell>
        </row>
        <row r="9113">
          <cell r="A9113" t="str">
            <v>Mês de Coleta:</v>
          </cell>
          <cell r="B9113" t="str">
            <v>06/2016 Pesquisa: IBGE</v>
          </cell>
        </row>
        <row r="9114">
          <cell r="B9114" t="str">
            <v>CUIABA</v>
          </cell>
          <cell r="C9114" t="str">
            <v>90,01</v>
          </cell>
          <cell r="E9114">
            <v>52.06</v>
          </cell>
        </row>
        <row r="9115">
          <cell r="A9115" t="str">
            <v>Localidade:</v>
          </cell>
          <cell r="B9115" t="str">
            <v>Encargos Sociais Desonerados(%) Horista:</v>
          </cell>
          <cell r="D9115" t="str">
            <v>Mensalista:</v>
          </cell>
        </row>
        <row r="9116">
          <cell r="A9116" t="str">
            <v>Código</v>
          </cell>
          <cell r="B9116" t="str">
            <v>Descriçao do Insumo</v>
          </cell>
          <cell r="C9116" t="str">
            <v>Unid</v>
          </cell>
          <cell r="D9116" t="str">
            <v>Origem</v>
          </cell>
          <cell r="E9116" t="str">
            <v>Preço</v>
          </cell>
        </row>
        <row r="9117">
          <cell r="D9117" t="str">
            <v>de Preço</v>
          </cell>
          <cell r="E9117" t="str">
            <v>Mediano (R$)</v>
          </cell>
        </row>
        <row r="9118">
          <cell r="B9118" t="str">
            <v>(NBR 8890)</v>
          </cell>
        </row>
        <row r="9119">
          <cell r="A9119">
            <v>37449</v>
          </cell>
          <cell r="B9119" t="str">
            <v>TUBO DE CONCRETO SIMPLES, CLASSE- PS1, MACHO/FEMEA, DN 200 MM, PARA AGUAS</v>
          </cell>
          <cell r="C9119" t="str">
            <v>M</v>
          </cell>
          <cell r="D9119" t="str">
            <v>AS</v>
          </cell>
          <cell r="E9119">
            <v>21.51</v>
          </cell>
        </row>
        <row r="9120">
          <cell r="B9120" t="str">
            <v>PLUVIAIS (NBR 8890)</v>
          </cell>
        </row>
        <row r="9121">
          <cell r="A9121">
            <v>37450</v>
          </cell>
          <cell r="B9121" t="str">
            <v>TUBO DE CONCRETO SIMPLES, CLASSE- PS1, MACHO/FEMEA, DN 300 MM, PARA AGUAS</v>
          </cell>
          <cell r="C9121" t="str">
            <v>M</v>
          </cell>
          <cell r="D9121" t="str">
            <v>AS</v>
          </cell>
          <cell r="E9121">
            <v>26.23</v>
          </cell>
        </row>
        <row r="9122">
          <cell r="B9122" t="str">
            <v>PLUVIAIS (NBR 8890)</v>
          </cell>
        </row>
        <row r="9123">
          <cell r="A9123">
            <v>37451</v>
          </cell>
          <cell r="B9123" t="str">
            <v>TUBO DE CONCRETO SIMPLES, CLASSE- PS1, MACHO/FEMEA, DN 400 MM, PARA AGUAS</v>
          </cell>
          <cell r="C9123" t="str">
            <v>M</v>
          </cell>
          <cell r="D9123" t="str">
            <v>AS</v>
          </cell>
          <cell r="E9123">
            <v>40.17</v>
          </cell>
        </row>
        <row r="9124">
          <cell r="B9124" t="str">
            <v>PLUVIAIS (NBR 8890)</v>
          </cell>
        </row>
        <row r="9125">
          <cell r="A9125">
            <v>37452</v>
          </cell>
          <cell r="B9125" t="str">
            <v>TUBO DE CONCRETO SIMPLES, CLASSE- PS1, MACHO/FEMEA, DN 500 MM, PARA AGUAS</v>
          </cell>
          <cell r="C9125" t="str">
            <v>M</v>
          </cell>
          <cell r="D9125" t="str">
            <v>AS</v>
          </cell>
          <cell r="E9125">
            <v>53.28</v>
          </cell>
        </row>
        <row r="9126">
          <cell r="B9126" t="str">
            <v>PLUVIAIS (NBR 8890)</v>
          </cell>
        </row>
        <row r="9127">
          <cell r="A9127">
            <v>37453</v>
          </cell>
          <cell r="B9127" t="str">
            <v>TUBO DE CONCRETO SIMPLES, CLASSE- PS1, MACHO/FEMEA, DN 600 MM, PARA AGUAS</v>
          </cell>
          <cell r="C9127" t="str">
            <v>M</v>
          </cell>
          <cell r="D9127" t="str">
            <v>AS</v>
          </cell>
          <cell r="E9127">
            <v>66.86</v>
          </cell>
        </row>
        <row r="9128">
          <cell r="B9128" t="str">
            <v>PLUVIAIS (NBR 8890)</v>
          </cell>
        </row>
        <row r="9129">
          <cell r="A9129">
            <v>7778</v>
          </cell>
          <cell r="B9129" t="str">
            <v>TUBO DE CONCRETO SIMPLES, CLASSE- PS1, PB, DN 200 MM, PARA AGUAS PLUVIAIS (NBR</v>
          </cell>
          <cell r="C9129" t="str">
            <v>M</v>
          </cell>
          <cell r="D9129" t="str">
            <v>AS</v>
          </cell>
          <cell r="E9129">
            <v>25.1</v>
          </cell>
        </row>
        <row r="9130">
          <cell r="B9130" t="str">
            <v>8890)</v>
          </cell>
        </row>
        <row r="9131">
          <cell r="A9131">
            <v>7796</v>
          </cell>
          <cell r="B9131" t="str">
            <v>TUBO DE CONCRETO SIMPLES, CLASSE- PS1, PB, DN 300 MM, PARA AGUAS PLUVIAIS (NBR</v>
          </cell>
          <cell r="C9131" t="str">
            <v>M</v>
          </cell>
          <cell r="D9131" t="str">
            <v>AS</v>
          </cell>
          <cell r="E9131">
            <v>30.23</v>
          </cell>
        </row>
        <row r="9132">
          <cell r="B9132" t="str">
            <v>8890)</v>
          </cell>
        </row>
        <row r="9133">
          <cell r="A9133">
            <v>7781</v>
          </cell>
          <cell r="B9133" t="str">
            <v>TUBO DE CONCRETO SIMPLES, CLASSE- PS1, PB, DN 400 MM, PARA AGUAS PLUVIAIS (NBR</v>
          </cell>
          <cell r="C9133" t="str">
            <v>M</v>
          </cell>
          <cell r="D9133" t="str">
            <v>AS</v>
          </cell>
          <cell r="E9133">
            <v>39.96</v>
          </cell>
        </row>
        <row r="9134">
          <cell r="B9134" t="str">
            <v>8890)</v>
          </cell>
        </row>
        <row r="9135">
          <cell r="A9135">
            <v>7795</v>
          </cell>
          <cell r="B9135" t="str">
            <v>TUBO DE CONCRETO SIMPLES, CLASSE- PS1, PB, DN 500 MM, PARA AGUAS PLUVIAIS (NBR</v>
          </cell>
          <cell r="C9135" t="str">
            <v>M</v>
          </cell>
          <cell r="D9135" t="str">
            <v>AS</v>
          </cell>
          <cell r="E9135">
            <v>57.89</v>
          </cell>
        </row>
        <row r="9136">
          <cell r="B9136" t="str">
            <v>8890)</v>
          </cell>
        </row>
        <row r="9137">
          <cell r="A9137">
            <v>7791</v>
          </cell>
          <cell r="B9137" t="str">
            <v>TUBO DE CONCRETO SIMPLES, CLASSE- PS1, PB, DN 600 MM, PARA AGUAS PLUVIAIS (NBR</v>
          </cell>
          <cell r="C9137" t="str">
            <v>M</v>
          </cell>
          <cell r="D9137" t="str">
            <v>AS</v>
          </cell>
          <cell r="E9137">
            <v>73.78</v>
          </cell>
        </row>
        <row r="9138">
          <cell r="B9138" t="str">
            <v>8890)</v>
          </cell>
        </row>
        <row r="9139">
          <cell r="A9139">
            <v>7783</v>
          </cell>
          <cell r="B9139" t="str">
            <v>TUBO DE CONCRETO SIMPLES, CLASSE- PS2, PB, DN 200 MM, PARA AGUAS PLUVIAIS (NBR</v>
          </cell>
          <cell r="C9139" t="str">
            <v>M</v>
          </cell>
          <cell r="D9139" t="str">
            <v>AS</v>
          </cell>
          <cell r="E9139">
            <v>28.18</v>
          </cell>
        </row>
        <row r="9140">
          <cell r="B9140" t="str">
            <v>8890)</v>
          </cell>
        </row>
        <row r="9141">
          <cell r="A9141">
            <v>7790</v>
          </cell>
          <cell r="B9141" t="str">
            <v>TUBO DE CONCRETO SIMPLES, CLASSE- PS2, PB, DN 300 MM, PARA AGUAS PLUVIAIS (NBR</v>
          </cell>
          <cell r="C9141" t="str">
            <v>M</v>
          </cell>
          <cell r="D9141" t="str">
            <v>AS</v>
          </cell>
          <cell r="E9141">
            <v>32.79</v>
          </cell>
        </row>
        <row r="9142">
          <cell r="B9142" t="str">
            <v>8890)</v>
          </cell>
        </row>
        <row r="9143">
          <cell r="A9143">
            <v>7785</v>
          </cell>
          <cell r="B9143" t="str">
            <v>TUBO DE CONCRETO SIMPLES, CLASSE- PS2, PB, DN 400 MM, PARA AGUAS PLUVIAIS (NBR</v>
          </cell>
          <cell r="C9143" t="str">
            <v>M</v>
          </cell>
          <cell r="D9143" t="str">
            <v>AS</v>
          </cell>
          <cell r="E9143">
            <v>43.03</v>
          </cell>
        </row>
        <row r="9144">
          <cell r="B9144" t="str">
            <v>8890)</v>
          </cell>
        </row>
        <row r="9145">
          <cell r="A9145">
            <v>7792</v>
          </cell>
          <cell r="B9145" t="str">
            <v>TUBO DE CONCRETO SIMPLES, CLASSE- PS2, PB, DN 500 MM, PARA AGUAS PLUVIAIS (NBR</v>
          </cell>
          <cell r="C9145" t="str">
            <v>M</v>
          </cell>
          <cell r="D9145" t="str">
            <v>AS</v>
          </cell>
          <cell r="E9145">
            <v>62.5</v>
          </cell>
        </row>
        <row r="9146">
          <cell r="B9146" t="str">
            <v>8890)</v>
          </cell>
        </row>
        <row r="9147">
          <cell r="A9147">
            <v>7793</v>
          </cell>
          <cell r="B9147" t="str">
            <v>TUBO DE CONCRETO SIMPLES, CLASSE- PS2, PB, DN 600 MM, PARA AGUAS PLUVIAIS (NBR</v>
          </cell>
          <cell r="C9147" t="str">
            <v>M</v>
          </cell>
          <cell r="D9147" t="str">
            <v>AS</v>
          </cell>
          <cell r="E9147">
            <v>80.67</v>
          </cell>
        </row>
        <row r="9148">
          <cell r="B9148" t="str">
            <v>8890)</v>
          </cell>
        </row>
        <row r="9149">
          <cell r="A9149">
            <v>12613</v>
          </cell>
          <cell r="B9149" t="str">
            <v>TUBO DE DESCARGA PVC, PARA LIGACAO CAIXA DE DESCARGA - EMBUTIR, 40 MM X 150 CM</v>
          </cell>
          <cell r="C9149" t="str">
            <v>UN</v>
          </cell>
          <cell r="D9149" t="str">
            <v>CR</v>
          </cell>
          <cell r="E9149">
            <v>11.8</v>
          </cell>
        </row>
        <row r="9150">
          <cell r="A9150">
            <v>1031</v>
          </cell>
          <cell r="B9150" t="str">
            <v>TUBO DE DESCIDA EXTERNO DE PVC PARA CAIXA DE DESCARGA EXTERNA ALTA - 40 MM X</v>
          </cell>
          <cell r="C9150" t="str">
            <v>UN</v>
          </cell>
          <cell r="D9150" t="str">
            <v>CR</v>
          </cell>
          <cell r="E9150">
            <v>8.67</v>
          </cell>
        </row>
        <row r="9151">
          <cell r="B9151" t="str">
            <v>1,60 M</v>
          </cell>
        </row>
        <row r="9152">
          <cell r="A9152">
            <v>9813</v>
          </cell>
          <cell r="B9152" t="str">
            <v>TUBO DE POLIETILENO DE ALTA DENSIDADE (PEAD), PE-80, DE = 20 MM X 2,3 MM DE PAREDE,</v>
          </cell>
          <cell r="C9152" t="str">
            <v>M</v>
          </cell>
          <cell r="D9152" t="str">
            <v>C</v>
          </cell>
          <cell r="E9152">
            <v>3.13</v>
          </cell>
        </row>
        <row r="9153">
          <cell r="B9153" t="str">
            <v>PARA LIGACAO DE AGUA PREDIAL (NBR 8417)</v>
          </cell>
        </row>
        <row r="9154">
          <cell r="A9154">
            <v>9815</v>
          </cell>
          <cell r="B9154" t="str">
            <v>TUBO DE POLIETILENO DE ALTA DENSIDADE (PEAD), PE-80, DE = 32 MM X 3,0 MM DE PAREDE,</v>
          </cell>
          <cell r="C9154" t="str">
            <v>M</v>
          </cell>
          <cell r="D9154" t="str">
            <v>CR</v>
          </cell>
          <cell r="E9154">
            <v>6.18</v>
          </cell>
        </row>
        <row r="9155">
          <cell r="B9155" t="str">
            <v>PARA LIGACAO DE AGUA PREDIAL (NBR 8417)</v>
          </cell>
        </row>
        <row r="9156">
          <cell r="A9156">
            <v>25876</v>
          </cell>
          <cell r="B9156" t="str">
            <v>TUBO DE POLIETILENO DE ALTA DENSIDADE, PEAD, PE-80, DE = 1000 MM X 38,5 MM PAREDE,</v>
          </cell>
          <cell r="C9156" t="str">
            <v>M</v>
          </cell>
          <cell r="D9156" t="str">
            <v>CR</v>
          </cell>
          <cell r="E9156">
            <v>3180.99</v>
          </cell>
        </row>
        <row r="9157">
          <cell r="B9157" t="str">
            <v>( SDR 26 - PN 05 ) PARA REDE DE AGUA (NBR 15561)</v>
          </cell>
        </row>
        <row r="9158">
          <cell r="A9158">
            <v>25888</v>
          </cell>
          <cell r="B9158" t="str">
            <v>TUBO DE POLIETILENO DE ALTA DENSIDADE, PEAD, PE-80, DE = 110 MM X 10,0 MM PAREDE, (</v>
          </cell>
          <cell r="C9158" t="str">
            <v>M</v>
          </cell>
          <cell r="D9158" t="str">
            <v>CR</v>
          </cell>
          <cell r="E9158">
            <v>75.38</v>
          </cell>
        </row>
        <row r="9159">
          <cell r="B9159" t="str">
            <v>SDR 11 - PN 12,5 ) PARA REDE DE AGUA (NBR 15561)</v>
          </cell>
        </row>
        <row r="9160">
          <cell r="A9160">
            <v>25874</v>
          </cell>
          <cell r="B9160" t="str">
            <v>TUBO DE POLIETILENO DE ALTA DENSIDADE, PEAD, PE-80, DE = 1200 MM X 37,2 MM PAREDE (</v>
          </cell>
          <cell r="C9160" t="str">
            <v>M</v>
          </cell>
          <cell r="D9160" t="str">
            <v>CR</v>
          </cell>
          <cell r="E9160">
            <v>3726.79</v>
          </cell>
        </row>
        <row r="9161">
          <cell r="B9161" t="str">
            <v>SDR 32,25 - PN 04 ) PARA REDE DE AGUA (NBR 15561)</v>
          </cell>
        </row>
        <row r="9162">
          <cell r="A9162">
            <v>25877</v>
          </cell>
          <cell r="B9162" t="str">
            <v>TUBO DE POLIETILENO DE ALTA DENSIDADE, PEAD, PE-80, DE = 1400 MM X 42,9 MM PAREDE,</v>
          </cell>
          <cell r="C9162" t="str">
            <v>M</v>
          </cell>
          <cell r="D9162" t="str">
            <v>CR</v>
          </cell>
          <cell r="E9162">
            <v>5017.6099999999997</v>
          </cell>
        </row>
        <row r="9163">
          <cell r="B9163" t="str">
            <v>(SDR 32,25 - PN 04 ) PARA REDE DE AGUA (NBR 15561)</v>
          </cell>
        </row>
        <row r="9164">
          <cell r="A9164">
            <v>25878</v>
          </cell>
          <cell r="B9164" t="str">
            <v>TUBO DE POLIETILENO DE ALTA DENSIDADE, PEAD, PE-80, DE = 160 MM X 14,6 MM PAREDE,</v>
          </cell>
          <cell r="C9164" t="str">
            <v>M</v>
          </cell>
          <cell r="D9164" t="str">
            <v>CR</v>
          </cell>
          <cell r="E9164">
            <v>161.81</v>
          </cell>
        </row>
        <row r="9165">
          <cell r="B9165" t="str">
            <v>(SDR 11 - PN 12,5 ) PARA REDE DE AGUA (NBR 15561)</v>
          </cell>
        </row>
        <row r="9166">
          <cell r="A9166">
            <v>25879</v>
          </cell>
          <cell r="B9166" t="str">
            <v>TUBO DE POLIETILENO DE ALTA DENSIDADE, PEAD, PE-80, DE = 1600 MM X 49,0 MM PAREDE,</v>
          </cell>
          <cell r="C9166" t="str">
            <v>M</v>
          </cell>
          <cell r="D9166" t="str">
            <v>CR</v>
          </cell>
          <cell r="E9166">
            <v>6545.62</v>
          </cell>
        </row>
        <row r="9167">
          <cell r="B9167" t="str">
            <v>( SDR 32,25 - PN 04 ) PARA REDE DE AGUA (NBR 15561)</v>
          </cell>
        </row>
        <row r="9168">
          <cell r="A9168">
            <v>25887</v>
          </cell>
          <cell r="B9168" t="str">
            <v>TUBO DE POLIETILENO DE ALTA DENSIDADE, PEAD, PE-80, DE = 900 MM X 34,7 MM PAREDE, (</v>
          </cell>
          <cell r="C9168" t="str">
            <v>M</v>
          </cell>
          <cell r="D9168" t="str">
            <v>CR</v>
          </cell>
          <cell r="E9168">
            <v>2789.68</v>
          </cell>
        </row>
        <row r="9169">
          <cell r="B9169" t="str">
            <v>SDR 26 - PN 05 ) PARA REDE DE AGUA (NBR 15561)</v>
          </cell>
        </row>
        <row r="9170">
          <cell r="A9170">
            <v>25880</v>
          </cell>
          <cell r="B9170" t="str">
            <v>TUBO DE POLIETILENO DE ALTA DENSIDADE, PEAD, PE-80, DE= 200 MM X 18,2 MM PAREDE, (</v>
          </cell>
          <cell r="C9170" t="str">
            <v>M</v>
          </cell>
          <cell r="D9170" t="str">
            <v>CR</v>
          </cell>
          <cell r="E9170">
            <v>252.24</v>
          </cell>
        </row>
        <row r="9171">
          <cell r="B9171" t="str">
            <v>SDR 11 - PN 12,5 ) PARA REDE DE AGUA (NBR 15561)</v>
          </cell>
        </row>
        <row r="9172">
          <cell r="A9172">
            <v>25881</v>
          </cell>
          <cell r="B9172" t="str">
            <v>TUBO DE POLIETILENO DE ALTA DENSIDADE, PEAD, PE-80, DE= 315 MM X 28,7 MM PAREDE, (</v>
          </cell>
          <cell r="C9172" t="str">
            <v>M</v>
          </cell>
          <cell r="D9172" t="str">
            <v>CR</v>
          </cell>
          <cell r="E9172">
            <v>618.04999999999995</v>
          </cell>
        </row>
        <row r="9173">
          <cell r="B9173" t="str">
            <v>SDR 11 - PN 12,5 ) PARA REDE DE AGUA (NBR 15561)</v>
          </cell>
        </row>
        <row r="9174">
          <cell r="A9174">
            <v>25882</v>
          </cell>
          <cell r="B9174" t="str">
            <v>TUBO DE POLIETILENO DE ALTA DENSIDADE, PEAD, PE-80, DE= 400 MM X 36,4 MM PAREDE, (</v>
          </cell>
          <cell r="C9174" t="str">
            <v>M</v>
          </cell>
          <cell r="D9174" t="str">
            <v>CR</v>
          </cell>
          <cell r="E9174">
            <v>995.46</v>
          </cell>
        </row>
        <row r="9175">
          <cell r="B9175" t="str">
            <v>SDR 11 - PN 12,5 ) PARA REDE DE AGUA (NBR 15561)</v>
          </cell>
        </row>
        <row r="9176">
          <cell r="A9176">
            <v>25883</v>
          </cell>
          <cell r="B9176" t="str">
            <v>TUBO DE POLIETILENO DE ALTA DENSIDADE, PEAD, PE-80, DE= 50 MM X 4,6 MM PAREDE,</v>
          </cell>
          <cell r="C9176" t="str">
            <v>M</v>
          </cell>
          <cell r="D9176" t="str">
            <v>CR</v>
          </cell>
          <cell r="E9176">
            <v>16.059999999999999</v>
          </cell>
        </row>
        <row r="9177">
          <cell r="B9177" t="str">
            <v>(SDR 11 - PN 12,5) PARA REDE DE AGUA (NBR 15561)</v>
          </cell>
        </row>
        <row r="9178">
          <cell r="A9178" t="str">
            <v>Obs: dimensões entre asteríscos (*) indicam a aceitação de medidas aproximadas.</v>
          </cell>
        </row>
        <row r="9180">
          <cell r="B9180" t="str">
            <v>PREÇOS DE INSUMOS</v>
          </cell>
          <cell r="D9180" t="str">
            <v>Página:</v>
          </cell>
          <cell r="E9180" t="str">
            <v>139 / 146</v>
          </cell>
        </row>
        <row r="9181">
          <cell r="A9181" t="str">
            <v>Indicação da origem do preço:</v>
          </cell>
        </row>
        <row r="9182">
          <cell r="A9182" t="str">
            <v>• C - para preço coletado pelo IBGE</v>
          </cell>
        </row>
        <row r="9183">
          <cell r="A9183" t="str">
            <v>• CR - para preço obtido por meio do coeficiente de representatividade do insumo (ver Manual de Metodologia e</v>
          </cell>
        </row>
        <row r="9184">
          <cell r="A9184" t="str">
            <v>Conceitos);</v>
          </cell>
        </row>
        <row r="9185">
          <cell r="A9185" t="str">
            <v>• AS - para preço atribuído com base no preço do insumo para a localidade de São Paulo.</v>
          </cell>
        </row>
        <row r="9186">
          <cell r="A9186" t="str">
            <v>Mês de Coleta:</v>
          </cell>
          <cell r="B9186" t="str">
            <v>06/2016 Pesquisa: IBGE</v>
          </cell>
        </row>
        <row r="9187">
          <cell r="B9187" t="str">
            <v>CUIABA</v>
          </cell>
          <cell r="C9187" t="str">
            <v>90,01</v>
          </cell>
          <cell r="E9187">
            <v>52.06</v>
          </cell>
        </row>
        <row r="9188">
          <cell r="A9188" t="str">
            <v>Localidade:</v>
          </cell>
          <cell r="B9188" t="str">
            <v>Encargos Sociais Desonerados(%) Horista:</v>
          </cell>
          <cell r="D9188" t="str">
            <v>Mensalista:</v>
          </cell>
        </row>
        <row r="9189">
          <cell r="A9189" t="str">
            <v>Código</v>
          </cell>
          <cell r="B9189" t="str">
            <v>Descriçao do Insumo</v>
          </cell>
          <cell r="C9189" t="str">
            <v>Unid</v>
          </cell>
          <cell r="D9189" t="str">
            <v>Origem</v>
          </cell>
          <cell r="E9189" t="str">
            <v>Preço</v>
          </cell>
        </row>
        <row r="9190">
          <cell r="D9190" t="str">
            <v>de Preço</v>
          </cell>
          <cell r="E9190" t="str">
            <v>Mediano (R$)</v>
          </cell>
        </row>
        <row r="9191">
          <cell r="B9191" t="str">
            <v>TUBO DE POLIETILENO DE ALTA DENSIDADE, PEAD, PE-80, DE= 50 MM X 4,6 MM PAREDE,</v>
          </cell>
        </row>
        <row r="9192">
          <cell r="B9192" t="str">
            <v>(SDR 11 - PN 12,5) PARA REDE DE AGUA (NBR 15561)</v>
          </cell>
        </row>
        <row r="9193">
          <cell r="A9193">
            <v>25884</v>
          </cell>
          <cell r="B9193" t="str">
            <v>TUBO DE POLIETILENO DE ALTA DENSIDADE, PEAD, PE-80, DE= 500 MM X 45,5 MM PAREDE, (</v>
          </cell>
          <cell r="C9193" t="str">
            <v>M</v>
          </cell>
          <cell r="D9193" t="str">
            <v>CR</v>
          </cell>
          <cell r="E9193">
            <v>1747.66</v>
          </cell>
        </row>
        <row r="9194">
          <cell r="B9194" t="str">
            <v>SDR 11 - PN 12,5 ) PARA REDE DE AGUA (NBR 15561)</v>
          </cell>
        </row>
        <row r="9195">
          <cell r="A9195">
            <v>25885</v>
          </cell>
          <cell r="B9195" t="str">
            <v>TUBO DE POLIETILENO DE ALTA DENSIDADE, PEAD, PE-80, DE= 630 MM X 57,3 MM PAREDE</v>
          </cell>
          <cell r="C9195" t="str">
            <v>M</v>
          </cell>
          <cell r="D9195" t="str">
            <v>CR</v>
          </cell>
          <cell r="E9195">
            <v>1902.24</v>
          </cell>
        </row>
        <row r="9196">
          <cell r="B9196" t="str">
            <v>(SDR 11 - PN 12,5 ) PARA REDE DE AGUA (NBR 15561)</v>
          </cell>
        </row>
        <row r="9197">
          <cell r="A9197">
            <v>25889</v>
          </cell>
          <cell r="B9197" t="str">
            <v>TUBO DE POLIETILENO DE ALTA DENSIDADE, PEAD, PE-80, DE= 730 MM X 34,1 MM PAREDE, (</v>
          </cell>
          <cell r="C9197" t="str">
            <v>M</v>
          </cell>
          <cell r="D9197" t="str">
            <v>CR</v>
          </cell>
          <cell r="E9197">
            <v>1303.46</v>
          </cell>
        </row>
        <row r="9198">
          <cell r="B9198" t="str">
            <v>SDR 21 - PN 06 ) PARA REDE DE AGUA (NBR 15561)</v>
          </cell>
        </row>
        <row r="9199">
          <cell r="A9199">
            <v>25886</v>
          </cell>
          <cell r="B9199" t="str">
            <v>TUBO DE POLIETILENO DE ALTA DENSIDADE, PEAD, PE-80, DE= 75 MM X 6,9 MM PAREDE, (</v>
          </cell>
          <cell r="C9199" t="str">
            <v>M</v>
          </cell>
          <cell r="D9199" t="str">
            <v>CR</v>
          </cell>
          <cell r="E9199">
            <v>35.909999999999997</v>
          </cell>
        </row>
        <row r="9200">
          <cell r="B9200" t="str">
            <v>SRD 11 - PN 12,5 ) PARA REDE DE AGUA (NBR 15561)</v>
          </cell>
        </row>
        <row r="9201">
          <cell r="A9201">
            <v>25875</v>
          </cell>
          <cell r="B9201" t="str">
            <v>TUBO DE POLIETILENO DE ALTA DENSIDADE, PEAD, PE-80, DE= 800 MM X 30,8 MM PAREDE, (</v>
          </cell>
          <cell r="C9201" t="str">
            <v>M</v>
          </cell>
          <cell r="D9201" t="str">
            <v>CR</v>
          </cell>
          <cell r="E9201">
            <v>1700.58</v>
          </cell>
        </row>
        <row r="9202">
          <cell r="B9202" t="str">
            <v>SDR 26 - PN 05 ) PARA REDE DE AGUA (NBR 15561)</v>
          </cell>
        </row>
        <row r="9203">
          <cell r="A9203">
            <v>9876</v>
          </cell>
          <cell r="B9203" t="str">
            <v>TUBO DE PVC, PBL, TIPO LEVE, DN = 125 MM,  PARA VENTILACAO</v>
          </cell>
          <cell r="C9203" t="str">
            <v>M</v>
          </cell>
          <cell r="D9203" t="str">
            <v>CR</v>
          </cell>
          <cell r="E9203">
            <v>11.24</v>
          </cell>
        </row>
        <row r="9204">
          <cell r="A9204">
            <v>9877</v>
          </cell>
          <cell r="B9204" t="str">
            <v>TUBO DE PVC, PBL, TIPO LEVE, DN = 250 MM,  PARA VENTILACAO</v>
          </cell>
          <cell r="C9204" t="str">
            <v>M</v>
          </cell>
          <cell r="D9204" t="str">
            <v>CR</v>
          </cell>
          <cell r="E9204">
            <v>40.6</v>
          </cell>
        </row>
        <row r="9205">
          <cell r="A9205">
            <v>9878</v>
          </cell>
          <cell r="B9205" t="str">
            <v>TUBO DE PVC, PBL, TIPO LEVE, DN = 300 MM,  PARA VENTILACAO</v>
          </cell>
          <cell r="C9205" t="str">
            <v>M</v>
          </cell>
          <cell r="D9205" t="str">
            <v>CR</v>
          </cell>
          <cell r="E9205">
            <v>56.36</v>
          </cell>
        </row>
        <row r="9206">
          <cell r="A9206">
            <v>9879</v>
          </cell>
          <cell r="B9206" t="str">
            <v>TUBO DE PVC, PBL, TIPO LEVE, DN = 400 MM,  PARA VENTILACAO</v>
          </cell>
          <cell r="C9206" t="str">
            <v>M</v>
          </cell>
          <cell r="D9206" t="str">
            <v>CR</v>
          </cell>
          <cell r="E9206">
            <v>133.03</v>
          </cell>
        </row>
        <row r="9207">
          <cell r="A9207">
            <v>38053</v>
          </cell>
          <cell r="B9207" t="str">
            <v>TUBO DRENO, CORRUGADO, ESPIRALADO, FLEXIVEL, PERFURADO, EM POLIETILENO DE ALTA DENSIDADE (PEAD), DN *160* MM, (6") PARA DRENAGEM</v>
          </cell>
          <cell r="C9207" t="str">
            <v>M</v>
          </cell>
          <cell r="D9207" t="str">
            <v>CR</v>
          </cell>
          <cell r="E9207">
            <v>9.6999999999999993</v>
          </cell>
        </row>
        <row r="9208">
          <cell r="B9208" t="str">
            <v xml:space="preserve"> - EM BARRA (NORMA DNIT</v>
          </cell>
        </row>
        <row r="9209">
          <cell r="B9209" t="str">
            <v>093/2006 - EM)</v>
          </cell>
        </row>
        <row r="9210">
          <cell r="A9210">
            <v>38054</v>
          </cell>
          <cell r="B9210" t="str">
            <v>TUBO DRENO, CORRUGADO, ESPIRALADO, FLEXIVEL, PERFURADO, EM POLIETILENO DE</v>
          </cell>
          <cell r="C9210" t="str">
            <v>M</v>
          </cell>
          <cell r="D9210" t="str">
            <v>CR</v>
          </cell>
          <cell r="E9210">
            <v>16.68</v>
          </cell>
        </row>
        <row r="9211">
          <cell r="B9211" t="str">
            <v>ALTA DENSIDADE (PEAD), DN *200* MM, (8") PARA DRENAGEM - EM BARRA (NORMA DNIT</v>
          </cell>
        </row>
        <row r="9212">
          <cell r="B9212" t="str">
            <v>093/2006 - EM)</v>
          </cell>
        </row>
        <row r="9213">
          <cell r="A9213">
            <v>38052</v>
          </cell>
          <cell r="B9213" t="str">
            <v>TUBO DRENO, CORRUGADO, ESPIRALADO, FLEXIVEL, PERFURADO, EM POLIETILENO DE</v>
          </cell>
          <cell r="C9213" t="str">
            <v>M</v>
          </cell>
          <cell r="D9213" t="str">
            <v>C</v>
          </cell>
          <cell r="E9213">
            <v>4.7</v>
          </cell>
        </row>
        <row r="9214">
          <cell r="B9214" t="str">
            <v>ALTA DENSIDADE (PEAD), DN 100 MM, (4") PARA DRENAGEM - EM ROLO (NORMA DNIT</v>
          </cell>
        </row>
        <row r="9215">
          <cell r="B9215" t="str">
            <v>093/2006 - E.M)</v>
          </cell>
        </row>
        <row r="9216">
          <cell r="A9216">
            <v>38051</v>
          </cell>
          <cell r="B9216" t="str">
            <v>TUBO DRENO, CORRUGADO, ESPIRALADO, FLEXIVEL, PERFURADO, EM POLIETILENO DE</v>
          </cell>
          <cell r="C9216" t="str">
            <v>M</v>
          </cell>
          <cell r="D9216" t="str">
            <v>CR</v>
          </cell>
          <cell r="E9216">
            <v>2.93</v>
          </cell>
        </row>
        <row r="9217">
          <cell r="B9217" t="str">
            <v>ALTA DENSIDADE (PEAD), DN 65 MM, (2 1/2") PARA DRENAGEM - EM ROLO (NORMA DNIT</v>
          </cell>
        </row>
        <row r="9218">
          <cell r="B9218" t="str">
            <v>093/2006 - EM)</v>
          </cell>
        </row>
        <row r="9219">
          <cell r="A9219">
            <v>9836</v>
          </cell>
          <cell r="B9219" t="str">
            <v>TUBO PVC  SERIE NORMAL, DN 100 MM, PARA ESGOTO  PREDIAL (NBR 5688)</v>
          </cell>
          <cell r="C9219" t="str">
            <v>M</v>
          </cell>
          <cell r="D9219" t="str">
            <v>C</v>
          </cell>
          <cell r="E9219">
            <v>8.91</v>
          </cell>
        </row>
        <row r="9220">
          <cell r="A9220">
            <v>20065</v>
          </cell>
          <cell r="B9220" t="str">
            <v>TUBO PVC  SERIE NORMAL, DN 150 MM, PARA ESGOTO  PREDIAL (NBR 5688)</v>
          </cell>
          <cell r="C9220" t="str">
            <v>M</v>
          </cell>
          <cell r="D9220" t="str">
            <v>CR</v>
          </cell>
          <cell r="E9220">
            <v>21.13</v>
          </cell>
        </row>
        <row r="9221">
          <cell r="A9221">
            <v>9835</v>
          </cell>
          <cell r="B9221" t="str">
            <v>TUBO PVC  SERIE NORMAL, DN 40 MM, PARA ESGOTO  PREDIAL (NBR 5688)</v>
          </cell>
          <cell r="C9221" t="str">
            <v>M</v>
          </cell>
          <cell r="D9221" t="str">
            <v>CR</v>
          </cell>
          <cell r="E9221">
            <v>3.37</v>
          </cell>
        </row>
        <row r="9222">
          <cell r="A9222">
            <v>38032</v>
          </cell>
          <cell r="B9222" t="str">
            <v>TUBO PVC CORRUGADO, PAREDE DUPLA, JE, DN 150 MM, REDE COLETORA ESGOTO</v>
          </cell>
          <cell r="C9222" t="str">
            <v>M</v>
          </cell>
          <cell r="D9222" t="str">
            <v>AS</v>
          </cell>
          <cell r="E9222">
            <v>27.23</v>
          </cell>
        </row>
        <row r="9223">
          <cell r="A9223">
            <v>38033</v>
          </cell>
          <cell r="B9223" t="str">
            <v>TUBO PVC CORRUGADO, PAREDE DUPLA, JE, DN 200 MM, REDE COLETORA ESGOTO</v>
          </cell>
          <cell r="C9223" t="str">
            <v>M</v>
          </cell>
          <cell r="D9223" t="str">
            <v>AS</v>
          </cell>
          <cell r="E9223">
            <v>42.87</v>
          </cell>
        </row>
        <row r="9224">
          <cell r="A9224">
            <v>38034</v>
          </cell>
          <cell r="B9224" t="str">
            <v>TUBO PVC CORRUGADO, PAREDE DUPLA, JE, DN 250 MM, REDE COLETORA ESGOTO</v>
          </cell>
          <cell r="C9224" t="str">
            <v>M</v>
          </cell>
          <cell r="D9224" t="str">
            <v>AS</v>
          </cell>
          <cell r="E9224">
            <v>72.430000000000007</v>
          </cell>
        </row>
        <row r="9225">
          <cell r="A9225">
            <v>38035</v>
          </cell>
          <cell r="B9225" t="str">
            <v>TUBO PVC CORRUGADO, PAREDE DUPLA, JE, DN 300 MM, REDE COLETORA ESGOTO</v>
          </cell>
          <cell r="C9225" t="str">
            <v>M</v>
          </cell>
          <cell r="D9225" t="str">
            <v>AS</v>
          </cell>
          <cell r="E9225">
            <v>115.9</v>
          </cell>
        </row>
        <row r="9226">
          <cell r="A9226">
            <v>38036</v>
          </cell>
          <cell r="B9226" t="str">
            <v>TUBO PVC CORRUGADO, PAREDE DUPLA, JE, DN 350 MM, REDE COLETORA ESGOTO</v>
          </cell>
          <cell r="C9226" t="str">
            <v>M</v>
          </cell>
          <cell r="D9226" t="str">
            <v>AS</v>
          </cell>
          <cell r="E9226">
            <v>171.45</v>
          </cell>
        </row>
        <row r="9227">
          <cell r="A9227">
            <v>38037</v>
          </cell>
          <cell r="B9227" t="str">
            <v>TUBO PVC CORRUGADO, PAREDE DUPLA, JE, DN 400 MM, REDE COLETORA ESGOTO</v>
          </cell>
          <cell r="C9227" t="str">
            <v>M</v>
          </cell>
          <cell r="D9227" t="str">
            <v>AS</v>
          </cell>
          <cell r="E9227">
            <v>202.69</v>
          </cell>
        </row>
        <row r="9228">
          <cell r="A9228">
            <v>9850</v>
          </cell>
          <cell r="B9228" t="str">
            <v>TUBO PVC DE REVESTIMENTO GEOMECANICO NERVURADO REFORCADO, DN = 150 MM,</v>
          </cell>
          <cell r="C9228" t="str">
            <v>M</v>
          </cell>
          <cell r="D9228" t="str">
            <v>C</v>
          </cell>
          <cell r="E9228">
            <v>86.85</v>
          </cell>
        </row>
        <row r="9229">
          <cell r="B9229" t="str">
            <v>COMPRIMENTO = 2 M</v>
          </cell>
        </row>
        <row r="9230">
          <cell r="A9230">
            <v>9853</v>
          </cell>
          <cell r="B9230" t="str">
            <v>TUBO PVC DE REVESTIMENTO GEOMECANICO NERVURADO REFORCADO, DN = 200 MM,</v>
          </cell>
          <cell r="C9230" t="str">
            <v>M</v>
          </cell>
          <cell r="D9230" t="str">
            <v>CR</v>
          </cell>
          <cell r="E9230">
            <v>154.44</v>
          </cell>
        </row>
        <row r="9231">
          <cell r="B9231" t="str">
            <v>COMPRIMENTO = 2 M</v>
          </cell>
        </row>
        <row r="9232">
          <cell r="A9232">
            <v>9854</v>
          </cell>
          <cell r="B9232" t="str">
            <v>TUBO PVC DE REVESTIMENTO GEOMECANICO NERVURADO STANDARD, DN = 154 MM,</v>
          </cell>
          <cell r="C9232" t="str">
            <v>M</v>
          </cell>
          <cell r="D9232" t="str">
            <v>CR</v>
          </cell>
          <cell r="E9232">
            <v>67.67</v>
          </cell>
        </row>
        <row r="9233">
          <cell r="B9233" t="str">
            <v>COMPRIMENTO = 2 M</v>
          </cell>
        </row>
        <row r="9234">
          <cell r="A9234">
            <v>9851</v>
          </cell>
          <cell r="B9234" t="str">
            <v>TUBO PVC DE REVESTIMENTO GEOMECANICO NERVURADO STANDARD, DN = 206 MM,</v>
          </cell>
          <cell r="C9234" t="str">
            <v>M</v>
          </cell>
          <cell r="D9234" t="str">
            <v>CR</v>
          </cell>
          <cell r="E9234">
            <v>117.34</v>
          </cell>
        </row>
        <row r="9235">
          <cell r="B9235" t="str">
            <v>COMPRIMENTO = 2 M</v>
          </cell>
        </row>
        <row r="9236">
          <cell r="A9236">
            <v>9855</v>
          </cell>
          <cell r="B9236" t="str">
            <v>TUBO PVC DE REVESTIMENTO GEOMECANICO NERVURADO STANDARD, DN = 250 MM,</v>
          </cell>
          <cell r="C9236" t="str">
            <v>M</v>
          </cell>
          <cell r="D9236" t="str">
            <v>CR</v>
          </cell>
          <cell r="E9236">
            <v>196.26</v>
          </cell>
        </row>
        <row r="9237">
          <cell r="B9237" t="str">
            <v>COMPRIMENTO = 2 M</v>
          </cell>
        </row>
        <row r="9238">
          <cell r="A9238">
            <v>9825</v>
          </cell>
          <cell r="B9238" t="str">
            <v>TUBO PVC DEFOFO, JEI, 1 MPA, DN 100 MM, PARA REDE DE AGUA (NBR 7665)</v>
          </cell>
          <cell r="C9238" t="str">
            <v>M</v>
          </cell>
          <cell r="D9238" t="str">
            <v>C</v>
          </cell>
          <cell r="E9238">
            <v>32.369999999999997</v>
          </cell>
        </row>
        <row r="9239">
          <cell r="A9239">
            <v>9828</v>
          </cell>
          <cell r="B9239" t="str">
            <v>TUBO PVC DEFOFO, JEI, 1 MPA, DN 150 MM, PARA REDEDE  AGUA (NBR 7665)</v>
          </cell>
          <cell r="C9239" t="str">
            <v>M</v>
          </cell>
          <cell r="D9239" t="str">
            <v>CR</v>
          </cell>
          <cell r="E9239">
            <v>63.11</v>
          </cell>
        </row>
        <row r="9240">
          <cell r="A9240">
            <v>9829</v>
          </cell>
          <cell r="B9240" t="str">
            <v>TUBO PVC DEFOFO, JEI, 1 MPA, DN 200 MM, PARA REDE DE AGUA (NBR 7665)</v>
          </cell>
          <cell r="C9240" t="str">
            <v>M</v>
          </cell>
          <cell r="D9240" t="str">
            <v>CR</v>
          </cell>
          <cell r="E9240">
            <v>112.35</v>
          </cell>
        </row>
        <row r="9241">
          <cell r="A9241">
            <v>9826</v>
          </cell>
          <cell r="B9241" t="str">
            <v>TUBO PVC DEFOFO, JEI, 1 MPA, DN 250 MM, PARA REDE DE AGUA (NBR 7665)</v>
          </cell>
          <cell r="C9241" t="str">
            <v>M</v>
          </cell>
          <cell r="D9241" t="str">
            <v>CR</v>
          </cell>
          <cell r="E9241">
            <v>166.68</v>
          </cell>
        </row>
        <row r="9242">
          <cell r="A9242">
            <v>9827</v>
          </cell>
          <cell r="B9242" t="str">
            <v>TUBO PVC DEFOFO, JEI, 1 MPA, DN 300 MM, PARA REDE DE AGUA (NBR 7665)</v>
          </cell>
          <cell r="C9242" t="str">
            <v>M</v>
          </cell>
          <cell r="D9242" t="str">
            <v>CR</v>
          </cell>
          <cell r="E9242">
            <v>242.24</v>
          </cell>
        </row>
        <row r="9243">
          <cell r="A9243">
            <v>36374</v>
          </cell>
          <cell r="B9243" t="str">
            <v>TUBO PVC PBA JEI, CLASSE 12, DN 100 MM, PARA REDE DE AGUA (NBR 5647)</v>
          </cell>
          <cell r="C9243" t="str">
            <v>M</v>
          </cell>
          <cell r="D9243" t="str">
            <v>CR</v>
          </cell>
          <cell r="E9243">
            <v>28.72</v>
          </cell>
        </row>
        <row r="9244">
          <cell r="A9244">
            <v>36084</v>
          </cell>
          <cell r="B9244" t="str">
            <v>TUBO PVC PBA JEI, CLASSE 12, DN 50 MM, PARA REDE DE AGUA (NBR 5647)</v>
          </cell>
          <cell r="C9244" t="str">
            <v>M</v>
          </cell>
          <cell r="D9244" t="str">
            <v>C</v>
          </cell>
          <cell r="E9244">
            <v>8.66</v>
          </cell>
        </row>
        <row r="9245">
          <cell r="A9245" t="str">
            <v>Obs: dimensões entre asteríscos (*) indicam a aceitação de medidas aproximadas.</v>
          </cell>
        </row>
        <row r="9247">
          <cell r="B9247" t="str">
            <v>PREÇOS DE INSUMOS</v>
          </cell>
          <cell r="D9247" t="str">
            <v>Página:</v>
          </cell>
          <cell r="E9247" t="str">
            <v>140 / 146</v>
          </cell>
        </row>
        <row r="9248">
          <cell r="A9248" t="str">
            <v>Indicação da origem do preço:</v>
          </cell>
        </row>
        <row r="9249">
          <cell r="A9249" t="str">
            <v>• C - para preço coletado pelo IBGE</v>
          </cell>
        </row>
        <row r="9250">
          <cell r="A9250" t="str">
            <v>• CR - para preço obtido por meio do coeficiente de representatividade do insumo (ver Manual de Metodologia e</v>
          </cell>
        </row>
        <row r="9251">
          <cell r="A9251" t="str">
            <v>Conceitos);</v>
          </cell>
        </row>
        <row r="9252">
          <cell r="A9252" t="str">
            <v>• AS - para preço atribuído com base no preço do insumo para a localidade de São Paulo.</v>
          </cell>
        </row>
        <row r="9253">
          <cell r="A9253" t="str">
            <v>Mês de Coleta:</v>
          </cell>
          <cell r="B9253" t="str">
            <v>06/2016 Pesquisa: IBGE</v>
          </cell>
        </row>
        <row r="9254">
          <cell r="B9254" t="str">
            <v>CUIABA</v>
          </cell>
          <cell r="C9254" t="str">
            <v>90,01</v>
          </cell>
          <cell r="E9254">
            <v>52.06</v>
          </cell>
        </row>
        <row r="9255">
          <cell r="A9255" t="str">
            <v>Localidade:</v>
          </cell>
          <cell r="B9255" t="str">
            <v>Encargos Sociais Desonerados(%) Horista:</v>
          </cell>
          <cell r="D9255" t="str">
            <v>Mensalista:</v>
          </cell>
        </row>
        <row r="9256">
          <cell r="A9256" t="str">
            <v>Código</v>
          </cell>
          <cell r="B9256" t="str">
            <v>Descriçao do Insumo</v>
          </cell>
          <cell r="C9256" t="str">
            <v>Unid</v>
          </cell>
          <cell r="D9256" t="str">
            <v>Origem</v>
          </cell>
          <cell r="E9256" t="str">
            <v>Preço</v>
          </cell>
        </row>
        <row r="9257">
          <cell r="D9257" t="str">
            <v>de Preço</v>
          </cell>
          <cell r="E9257" t="str">
            <v>Mediano (R$)</v>
          </cell>
        </row>
        <row r="9258">
          <cell r="A9258">
            <v>36373</v>
          </cell>
          <cell r="B9258" t="str">
            <v>TUBO PVC PBA JEI, CLASSE 12, DN 75 MM, PARA REDE DE AGUA (NBR 5647)</v>
          </cell>
          <cell r="C9258" t="str">
            <v>M</v>
          </cell>
          <cell r="D9258" t="str">
            <v>CR</v>
          </cell>
          <cell r="E9258">
            <v>17.579999999999998</v>
          </cell>
        </row>
        <row r="9259">
          <cell r="A9259">
            <v>36377</v>
          </cell>
          <cell r="B9259" t="str">
            <v>TUBO PVC PBA JEI, CLASSE 15, DN 100 MM, PARA REDE DE AGUA (NBR 5647)</v>
          </cell>
          <cell r="C9259" t="str">
            <v>M</v>
          </cell>
          <cell r="D9259" t="str">
            <v>CR</v>
          </cell>
          <cell r="E9259">
            <v>33.479999999999997</v>
          </cell>
        </row>
        <row r="9260">
          <cell r="A9260">
            <v>36375</v>
          </cell>
          <cell r="B9260" t="str">
            <v>TUBO PVC PBA JEI, CLASSE 15, DN 50 MM, PARA REDE DE AGUA (NBR 5647)</v>
          </cell>
          <cell r="C9260" t="str">
            <v>M</v>
          </cell>
          <cell r="D9260" t="str">
            <v>CR</v>
          </cell>
          <cell r="E9260">
            <v>9.94</v>
          </cell>
        </row>
        <row r="9261">
          <cell r="A9261">
            <v>36376</v>
          </cell>
          <cell r="B9261" t="str">
            <v>TUBO PVC PBA JEI, CLASSE 15, DN 75 MM, PARA REDE DE AGUA (NBR 5647)</v>
          </cell>
          <cell r="C9261" t="str">
            <v>M</v>
          </cell>
          <cell r="D9261" t="str">
            <v>CR</v>
          </cell>
          <cell r="E9261">
            <v>19.88</v>
          </cell>
        </row>
        <row r="9262">
          <cell r="A9262">
            <v>36380</v>
          </cell>
          <cell r="B9262" t="str">
            <v>TUBO PVC PBA JEI, CLASSE 20, DN 100 MM, PARA REDE DE AGUA (NBR 5647)</v>
          </cell>
          <cell r="C9262" t="str">
            <v>M</v>
          </cell>
          <cell r="D9262" t="str">
            <v>CR</v>
          </cell>
          <cell r="E9262">
            <v>43.74</v>
          </cell>
        </row>
        <row r="9263">
          <cell r="A9263">
            <v>36378</v>
          </cell>
          <cell r="B9263" t="str">
            <v>TUBO PVC PBA JEI, CLASSE 20, DN 50 MM, PARA REDE DE AGUA (NBR 5647)</v>
          </cell>
          <cell r="C9263" t="str">
            <v>M</v>
          </cell>
          <cell r="D9263" t="str">
            <v>CR</v>
          </cell>
          <cell r="E9263">
            <v>13.16</v>
          </cell>
        </row>
        <row r="9264">
          <cell r="A9264">
            <v>36379</v>
          </cell>
          <cell r="B9264" t="str">
            <v>TUBO PVC PBA JEI, CLASSE 20, DN 75 MM, PARA REDE DE AGUA (NBR 5647)</v>
          </cell>
          <cell r="C9264" t="str">
            <v>M</v>
          </cell>
          <cell r="D9264" t="str">
            <v>CR</v>
          </cell>
          <cell r="E9264">
            <v>26.48</v>
          </cell>
        </row>
        <row r="9265">
          <cell r="A9265">
            <v>9847</v>
          </cell>
          <cell r="B9265" t="str">
            <v>TUBO PVC PBA, CLASSE 12, JE, DN 100/DE 110 MM, REDE AGUA (NBR 5647)</v>
          </cell>
          <cell r="C9265" t="str">
            <v>M</v>
          </cell>
          <cell r="D9265" t="str">
            <v>CR</v>
          </cell>
          <cell r="E9265">
            <v>29.02</v>
          </cell>
        </row>
        <row r="9266">
          <cell r="A9266">
            <v>9844</v>
          </cell>
          <cell r="B9266" t="str">
            <v>TUBO PVC PBA, CLASSE 12, JE, DN 50/DE 60 MM, REDE AGUA (NBR 5647)</v>
          </cell>
          <cell r="C9266" t="str">
            <v>M</v>
          </cell>
          <cell r="D9266" t="str">
            <v>C</v>
          </cell>
          <cell r="E9266">
            <v>8.66</v>
          </cell>
        </row>
        <row r="9267">
          <cell r="A9267">
            <v>9846</v>
          </cell>
          <cell r="B9267" t="str">
            <v>TUBO PVC PBA, CLASSE 12, JE, DN 75/DE 85 MM, REDE AGUA (NBR 5647)</v>
          </cell>
          <cell r="C9267" t="str">
            <v>M</v>
          </cell>
          <cell r="D9267" t="str">
            <v>CR</v>
          </cell>
          <cell r="E9267">
            <v>17.71</v>
          </cell>
        </row>
        <row r="9268">
          <cell r="A9268">
            <v>12592</v>
          </cell>
          <cell r="B9268" t="str">
            <v>TUBO PVC PBA, CLASSE 15, JE, DN 100/DE 110 MM, REDE AGUA (NBR 5647)</v>
          </cell>
          <cell r="C9268" t="str">
            <v>M</v>
          </cell>
          <cell r="D9268" t="str">
            <v>CR</v>
          </cell>
          <cell r="E9268">
            <v>34.9</v>
          </cell>
        </row>
        <row r="9269">
          <cell r="A9269">
            <v>12599</v>
          </cell>
          <cell r="B9269" t="str">
            <v>TUBO PVC PBA, CLASSE 15, JE, DN 50/DE 60 MM, REDE AGUA (NBR 5647)</v>
          </cell>
          <cell r="C9269" t="str">
            <v>M</v>
          </cell>
          <cell r="D9269" t="str">
            <v>CR</v>
          </cell>
          <cell r="E9269">
            <v>10.33</v>
          </cell>
        </row>
        <row r="9270">
          <cell r="A9270">
            <v>12601</v>
          </cell>
          <cell r="B9270" t="str">
            <v>TUBO PVC PBA, CLASSE 15, JE, DN 75/DE 85 MM, REDE AGUA (NBR 5647)</v>
          </cell>
          <cell r="C9270" t="str">
            <v>M</v>
          </cell>
          <cell r="D9270" t="str">
            <v>CR</v>
          </cell>
          <cell r="E9270">
            <v>19.43</v>
          </cell>
        </row>
        <row r="9271">
          <cell r="A9271">
            <v>12602</v>
          </cell>
          <cell r="B9271" t="str">
            <v>TUBO PVC PBA, CLASSE 20, JE, DN 100/DE 110 MM, REDE AGUA (NBR 5647)</v>
          </cell>
          <cell r="C9271" t="str">
            <v>M</v>
          </cell>
          <cell r="D9271" t="str">
            <v>CR</v>
          </cell>
          <cell r="E9271">
            <v>44.07</v>
          </cell>
        </row>
        <row r="9272">
          <cell r="A9272">
            <v>12609</v>
          </cell>
          <cell r="B9272" t="str">
            <v>TUBO PVC PBA, CLASSE 20, JE, DN 50/DE 60 MM, REDE AGUA (NBR 5647)</v>
          </cell>
          <cell r="C9272" t="str">
            <v>M</v>
          </cell>
          <cell r="D9272" t="str">
            <v>CR</v>
          </cell>
          <cell r="E9272">
            <v>13.1</v>
          </cell>
        </row>
        <row r="9273">
          <cell r="A9273">
            <v>12611</v>
          </cell>
          <cell r="B9273" t="str">
            <v>TUBO PVC PBA, CLASSE 20, JE, DN 75/DE 85 MM, REDE AGUA (NBR 5647)</v>
          </cell>
          <cell r="C9273" t="str">
            <v>M</v>
          </cell>
          <cell r="D9273" t="str">
            <v>CR</v>
          </cell>
          <cell r="E9273">
            <v>26.36</v>
          </cell>
        </row>
        <row r="9274">
          <cell r="A9274">
            <v>9859</v>
          </cell>
          <cell r="B9274" t="str">
            <v>TUBO PVC ROSCAVEL, 3/4",  AGUA FRIA PREDIAL</v>
          </cell>
          <cell r="C9274" t="str">
            <v>M</v>
          </cell>
          <cell r="D9274" t="str">
            <v>CR</v>
          </cell>
          <cell r="E9274">
            <v>4</v>
          </cell>
        </row>
        <row r="9275">
          <cell r="A9275">
            <v>9838</v>
          </cell>
          <cell r="B9275" t="str">
            <v>TUBO PVC SERIE NORMAL, DN 50 MM, PARA ESGOTO PREDIAL (NBR 5688)</v>
          </cell>
          <cell r="C9275" t="str">
            <v>M</v>
          </cell>
          <cell r="D9275" t="str">
            <v>CR</v>
          </cell>
          <cell r="E9275">
            <v>5.8</v>
          </cell>
        </row>
        <row r="9276">
          <cell r="A9276">
            <v>9837</v>
          </cell>
          <cell r="B9276" t="str">
            <v>TUBO PVC SERIE NORMAL, DN 75 MM, PARA ESGOTO PREDIAL (NBR 5688)</v>
          </cell>
          <cell r="C9276" t="str">
            <v>M</v>
          </cell>
          <cell r="D9276" t="str">
            <v>CR</v>
          </cell>
          <cell r="E9276">
            <v>7.85</v>
          </cell>
        </row>
        <row r="9277">
          <cell r="A9277">
            <v>9818</v>
          </cell>
          <cell r="B9277" t="str">
            <v>TUBO PVC,  JE,  DN 150 MM, REDE COLETORA ESGOTO (NBR 7362)</v>
          </cell>
          <cell r="C9277" t="str">
            <v>M</v>
          </cell>
          <cell r="D9277" t="str">
            <v>CR</v>
          </cell>
          <cell r="E9277">
            <v>29.98</v>
          </cell>
        </row>
        <row r="9278">
          <cell r="A9278">
            <v>9819</v>
          </cell>
          <cell r="B9278" t="str">
            <v>TUBO PVC,  JE, DN 200 MM, REDE COLETORA ESGOTO (NBR 7362)</v>
          </cell>
          <cell r="C9278" t="str">
            <v>M</v>
          </cell>
          <cell r="D9278" t="str">
            <v>CR</v>
          </cell>
          <cell r="E9278">
            <v>46.34</v>
          </cell>
        </row>
        <row r="9279">
          <cell r="A9279">
            <v>9823</v>
          </cell>
          <cell r="B9279" t="str">
            <v>TUBO PVC,  JE, DN 400 MM, REDE COLETORA ESGOTO (NBR 7362)</v>
          </cell>
          <cell r="C9279" t="str">
            <v>M</v>
          </cell>
          <cell r="D9279" t="str">
            <v>CR</v>
          </cell>
          <cell r="E9279">
            <v>203.08</v>
          </cell>
        </row>
        <row r="9280">
          <cell r="A9280">
            <v>9833</v>
          </cell>
          <cell r="B9280" t="str">
            <v>TUBO PVC, FLEXIVEL, CORRUGADO, PERFURADO, DN 110 MM, PARA DRENAGEM, SISTEMA</v>
          </cell>
          <cell r="C9280" t="str">
            <v>M</v>
          </cell>
          <cell r="D9280" t="str">
            <v>CR</v>
          </cell>
          <cell r="E9280">
            <v>8.7799999999999994</v>
          </cell>
        </row>
        <row r="9281">
          <cell r="B9281" t="str">
            <v>IRRIGACAO</v>
          </cell>
        </row>
        <row r="9282">
          <cell r="A9282">
            <v>9830</v>
          </cell>
          <cell r="B9282" t="str">
            <v>TUBO PVC, FLEXIVEL, CORRUGADO, PERFURADO, DN 65 MM, PARA DRENAGEM, SISTEMA</v>
          </cell>
          <cell r="C9282" t="str">
            <v>M</v>
          </cell>
          <cell r="D9282" t="str">
            <v>C</v>
          </cell>
          <cell r="E9282">
            <v>4.7</v>
          </cell>
        </row>
        <row r="9283">
          <cell r="B9283" t="str">
            <v>IRRIGACAO</v>
          </cell>
        </row>
        <row r="9284">
          <cell r="A9284">
            <v>9817</v>
          </cell>
          <cell r="B9284" t="str">
            <v>TUBO PVC, JE, DN 100 MM,  REDE COLETORA ESGOTO (NBR 7362)</v>
          </cell>
          <cell r="C9284" t="str">
            <v>M</v>
          </cell>
          <cell r="D9284" t="str">
            <v>CR</v>
          </cell>
          <cell r="E9284">
            <v>14.3</v>
          </cell>
        </row>
        <row r="9285">
          <cell r="A9285">
            <v>9824</v>
          </cell>
          <cell r="B9285" t="str">
            <v>TUBO PVC, JE, DN 125 MM, REDE COLETORA ESGOTO (NBR 7362)</v>
          </cell>
          <cell r="C9285" t="str">
            <v>M</v>
          </cell>
          <cell r="D9285" t="str">
            <v>CR</v>
          </cell>
          <cell r="E9285">
            <v>18.260000000000002</v>
          </cell>
        </row>
        <row r="9286">
          <cell r="A9286">
            <v>9820</v>
          </cell>
          <cell r="B9286" t="str">
            <v>TUBO PVC, JE, DN 250 MM, REDE COLETORA ESGOTO (NBR 7362)</v>
          </cell>
          <cell r="C9286" t="str">
            <v>M</v>
          </cell>
          <cell r="D9286" t="str">
            <v>CR</v>
          </cell>
          <cell r="E9286">
            <v>79.010000000000005</v>
          </cell>
        </row>
        <row r="9287">
          <cell r="A9287">
            <v>9821</v>
          </cell>
          <cell r="B9287" t="str">
            <v>TUBO PVC, JE, DN 300 MM, REDE COLETORA ESGOTO (NBR 7362)</v>
          </cell>
          <cell r="C9287" t="str">
            <v>M</v>
          </cell>
          <cell r="D9287" t="str">
            <v>CR</v>
          </cell>
          <cell r="E9287">
            <v>123.91</v>
          </cell>
        </row>
        <row r="9288">
          <cell r="A9288">
            <v>9822</v>
          </cell>
          <cell r="B9288" t="str">
            <v>TUBO PVC, JE, DN 350 MM, REDE COLETORA ESGOTO (NBR 7362)</v>
          </cell>
          <cell r="C9288" t="str">
            <v>M</v>
          </cell>
          <cell r="D9288" t="str">
            <v>CR</v>
          </cell>
          <cell r="E9288">
            <v>159.13</v>
          </cell>
        </row>
        <row r="9289">
          <cell r="A9289">
            <v>9841</v>
          </cell>
          <cell r="B9289" t="str">
            <v>TUBO PVC, PBV, SERIE R, DN 100 MM, PARA ESGOTO OU AGUAS PLUVIAIS PREDIAL (NBR</v>
          </cell>
          <cell r="C9289" t="str">
            <v>M</v>
          </cell>
          <cell r="D9289" t="str">
            <v>CR</v>
          </cell>
          <cell r="E9289">
            <v>17.11</v>
          </cell>
        </row>
        <row r="9290">
          <cell r="B9290" t="str">
            <v>5688)</v>
          </cell>
        </row>
        <row r="9291">
          <cell r="A9291">
            <v>9840</v>
          </cell>
          <cell r="B9291" t="str">
            <v>TUBO PVC, PBV, SERIE R, DN 150 MM, PARA ESGOTO OU AGUAS PLUVIAIS PREDIAL (NBR</v>
          </cell>
          <cell r="C9291" t="str">
            <v>M</v>
          </cell>
          <cell r="D9291" t="str">
            <v>CR</v>
          </cell>
          <cell r="E9291">
            <v>35.57</v>
          </cell>
        </row>
        <row r="9292">
          <cell r="B9292" t="str">
            <v>5688)</v>
          </cell>
        </row>
        <row r="9293">
          <cell r="A9293">
            <v>20067</v>
          </cell>
          <cell r="B9293" t="str">
            <v>TUBO PVC, PBV, SERIE R, DN 40 MM, PARA ESGOTO OU AGUAS PLUVIAIS PREDIAL (NBR 5688)</v>
          </cell>
          <cell r="C9293" t="str">
            <v>M</v>
          </cell>
          <cell r="D9293" t="str">
            <v>CR</v>
          </cell>
          <cell r="E9293">
            <v>6.14</v>
          </cell>
        </row>
        <row r="9294">
          <cell r="A9294">
            <v>20068</v>
          </cell>
          <cell r="B9294" t="str">
            <v>TUBO PVC, PBV, SERIE R, DN 50 MM, PARA ESGOTO OU AGUAS PLUVIAIS PREDIAL (NBR 5688)</v>
          </cell>
          <cell r="C9294" t="str">
            <v>M</v>
          </cell>
          <cell r="D9294" t="str">
            <v>CR</v>
          </cell>
          <cell r="E9294">
            <v>8.16</v>
          </cell>
        </row>
        <row r="9295">
          <cell r="A9295">
            <v>9839</v>
          </cell>
          <cell r="B9295" t="str">
            <v>TUBO PVC, PBV, SERIE R, DN 75 MM, PARA ESGOTO OU AGUAS PLUVIAIS PREDIAL (NBR 5688)</v>
          </cell>
          <cell r="C9295" t="str">
            <v>M</v>
          </cell>
          <cell r="D9295" t="str">
            <v>CR</v>
          </cell>
          <cell r="E9295">
            <v>10.38</v>
          </cell>
        </row>
        <row r="9296">
          <cell r="A9296">
            <v>20072</v>
          </cell>
          <cell r="B9296" t="str">
            <v>TUBO PVC, PL, SERIE R, DN 100 MM, PARA ESGOTO OU AGUAS PLUVIAIS PREDIAL (NBR 5688)</v>
          </cell>
          <cell r="C9296" t="str">
            <v>M</v>
          </cell>
          <cell r="D9296" t="str">
            <v>CR</v>
          </cell>
          <cell r="E9296">
            <v>17.82</v>
          </cell>
        </row>
        <row r="9297">
          <cell r="A9297">
            <v>20073</v>
          </cell>
          <cell r="B9297" t="str">
            <v>TUBO PVC, PL, SERIE R, DN 150 MM, PARA ESGOTO OU AGUAS PLUVIAIS PREDIAL (NBR 5688)</v>
          </cell>
          <cell r="C9297" t="str">
            <v>M</v>
          </cell>
          <cell r="D9297" t="str">
            <v>CR</v>
          </cell>
          <cell r="E9297">
            <v>36.869999999999997</v>
          </cell>
        </row>
        <row r="9298">
          <cell r="A9298">
            <v>20069</v>
          </cell>
          <cell r="B9298" t="str">
            <v>TUBO PVC, PL, SERIE R, DN 40 MM, PARA ESGOTO OU AGUAS PLUVIAIS PREDIAL (NBR 5688)</v>
          </cell>
          <cell r="C9298" t="str">
            <v>M</v>
          </cell>
          <cell r="D9298" t="str">
            <v>CR</v>
          </cell>
          <cell r="E9298">
            <v>6.56</v>
          </cell>
        </row>
        <row r="9299">
          <cell r="A9299">
            <v>20070</v>
          </cell>
          <cell r="B9299" t="str">
            <v>TUBO PVC, PL, SERIE R, DN 50 MM, PARA ESGOTO OU AGUAS PLUVIAIS PREDIAL (NBR 5688)</v>
          </cell>
          <cell r="C9299" t="str">
            <v>M</v>
          </cell>
          <cell r="D9299" t="str">
            <v>CR</v>
          </cell>
          <cell r="E9299">
            <v>8.31</v>
          </cell>
        </row>
        <row r="9300">
          <cell r="A9300">
            <v>20071</v>
          </cell>
          <cell r="B9300" t="str">
            <v>TUBO PVC, PL, SERIE R, DN 75 MM, PARA ESGOTO OU AGUAS PLUVIAIS PREDIAL (NBR 5688)</v>
          </cell>
          <cell r="C9300" t="str">
            <v>M</v>
          </cell>
          <cell r="D9300" t="str">
            <v>CR</v>
          </cell>
          <cell r="E9300">
            <v>10.6</v>
          </cell>
        </row>
        <row r="9301">
          <cell r="A9301">
            <v>9834</v>
          </cell>
          <cell r="B9301" t="str">
            <v>TUBO PVC, RIGIDO, CORRUGADO, PERFURADO, DN 150 MM, PARA DRENAGEM, SISTEMA</v>
          </cell>
          <cell r="C9301" t="str">
            <v>M</v>
          </cell>
          <cell r="D9301" t="str">
            <v>CR</v>
          </cell>
          <cell r="E9301">
            <v>24.44</v>
          </cell>
        </row>
        <row r="9302">
          <cell r="B9302" t="str">
            <v>IRRIGACAO</v>
          </cell>
        </row>
        <row r="9303">
          <cell r="A9303">
            <v>9863</v>
          </cell>
          <cell r="B9303" t="str">
            <v>TUBO PVC, ROSCAVEL,  2 1/2", AGUA FRIA PREDIAL</v>
          </cell>
          <cell r="C9303" t="str">
            <v>M</v>
          </cell>
          <cell r="D9303" t="str">
            <v>CR</v>
          </cell>
          <cell r="E9303">
            <v>30.78</v>
          </cell>
        </row>
        <row r="9304">
          <cell r="A9304">
            <v>9860</v>
          </cell>
          <cell r="B9304" t="str">
            <v>TUBO PVC, ROSCAVEL,  2", PARA AGUA FRIA PREDIAL</v>
          </cell>
          <cell r="C9304" t="str">
            <v>M</v>
          </cell>
          <cell r="D9304" t="str">
            <v>C</v>
          </cell>
          <cell r="E9304">
            <v>18.510000000000002</v>
          </cell>
        </row>
        <row r="9305">
          <cell r="A9305">
            <v>9862</v>
          </cell>
          <cell r="B9305" t="str">
            <v>TUBO PVC, ROSCAVEL, 1 1/2",  AGUA FRIA PREDIAL</v>
          </cell>
          <cell r="C9305" t="str">
            <v>M</v>
          </cell>
          <cell r="D9305" t="str">
            <v>CR</v>
          </cell>
          <cell r="E9305">
            <v>12.94</v>
          </cell>
        </row>
        <row r="9306">
          <cell r="A9306" t="str">
            <v>Obs: dimensões entre asteríscos (*) indicam a aceitação de medidas aproximadas.</v>
          </cell>
        </row>
        <row r="9308">
          <cell r="B9308" t="str">
            <v>PREÇOS DE INSUMOS</v>
          </cell>
          <cell r="D9308" t="str">
            <v>Página:</v>
          </cell>
          <cell r="E9308" t="str">
            <v>141 / 146</v>
          </cell>
        </row>
        <row r="9309">
          <cell r="A9309" t="str">
            <v>Indicação da origem do preço:</v>
          </cell>
        </row>
        <row r="9310">
          <cell r="A9310" t="str">
            <v>• C - para preço coletado pelo IBGE</v>
          </cell>
        </row>
        <row r="9311">
          <cell r="A9311" t="str">
            <v>• CR - para preço obtido por meio do coeficiente de representatividade do insumo (ver Manual de Metodologia e</v>
          </cell>
        </row>
        <row r="9312">
          <cell r="A9312" t="str">
            <v>Conceitos);</v>
          </cell>
        </row>
        <row r="9313">
          <cell r="A9313" t="str">
            <v>• AS - para preço atribuído com base no preço do insumo para a localidade de São Paulo.</v>
          </cell>
        </row>
        <row r="9314">
          <cell r="A9314" t="str">
            <v>Mês de Coleta:</v>
          </cell>
          <cell r="B9314" t="str">
            <v>06/2016 Pesquisa: IBGE</v>
          </cell>
        </row>
        <row r="9315">
          <cell r="B9315" t="str">
            <v>CUIABA</v>
          </cell>
          <cell r="C9315" t="str">
            <v>90,01</v>
          </cell>
          <cell r="E9315">
            <v>52.06</v>
          </cell>
        </row>
        <row r="9316">
          <cell r="A9316" t="str">
            <v>Localidade:</v>
          </cell>
          <cell r="B9316" t="str">
            <v>Encargos Sociais Desonerados(%) Horista:</v>
          </cell>
          <cell r="D9316" t="str">
            <v>Mensalista:</v>
          </cell>
        </row>
        <row r="9317">
          <cell r="A9317" t="str">
            <v>Código</v>
          </cell>
          <cell r="B9317" t="str">
            <v>Descriçao do Insumo</v>
          </cell>
          <cell r="C9317" t="str">
            <v>Unid</v>
          </cell>
          <cell r="D9317" t="str">
            <v>Origem</v>
          </cell>
          <cell r="E9317" t="str">
            <v>Preço</v>
          </cell>
        </row>
        <row r="9318">
          <cell r="D9318" t="str">
            <v>de Preço</v>
          </cell>
          <cell r="E9318" t="str">
            <v>Mediano (R$)</v>
          </cell>
        </row>
        <row r="9319">
          <cell r="A9319">
            <v>9861</v>
          </cell>
          <cell r="B9319" t="str">
            <v>TUBO PVC, ROSCAVEL, 1 1/4", AGUA FRIA PREDIAL</v>
          </cell>
          <cell r="C9319" t="str">
            <v>M</v>
          </cell>
          <cell r="D9319" t="str">
            <v>CR</v>
          </cell>
          <cell r="E9319">
            <v>10.4</v>
          </cell>
        </row>
        <row r="9320">
          <cell r="A9320">
            <v>9856</v>
          </cell>
          <cell r="B9320" t="str">
            <v>TUBO PVC, ROSCAVEL, 1/2", AGUA FRIA PREDIAL</v>
          </cell>
          <cell r="C9320" t="str">
            <v>M</v>
          </cell>
          <cell r="D9320" t="str">
            <v>CR</v>
          </cell>
          <cell r="E9320">
            <v>2.95</v>
          </cell>
        </row>
        <row r="9321">
          <cell r="A9321">
            <v>9866</v>
          </cell>
          <cell r="B9321" t="str">
            <v>TUBO PVC, ROSCAVEL, 1", AGUA FRIA PREDIAL</v>
          </cell>
          <cell r="C9321" t="str">
            <v>M</v>
          </cell>
          <cell r="D9321" t="str">
            <v>CR</v>
          </cell>
          <cell r="E9321">
            <v>7.81</v>
          </cell>
        </row>
        <row r="9322">
          <cell r="A9322">
            <v>9857</v>
          </cell>
          <cell r="B9322" t="str">
            <v>TUBO PVC, ROSCAVEL, 3", AGUA FRIA PREDIAL</v>
          </cell>
          <cell r="C9322" t="str">
            <v>M</v>
          </cell>
          <cell r="D9322" t="str">
            <v>CR</v>
          </cell>
          <cell r="E9322">
            <v>39.9</v>
          </cell>
        </row>
        <row r="9323">
          <cell r="A9323">
            <v>9864</v>
          </cell>
          <cell r="B9323" t="str">
            <v>TUBO PVC, ROSCAVEL, 4",  AGUA FRIA PREDIAL</v>
          </cell>
          <cell r="C9323" t="str">
            <v>M</v>
          </cell>
          <cell r="D9323" t="str">
            <v>CR</v>
          </cell>
          <cell r="E9323">
            <v>47.12</v>
          </cell>
        </row>
        <row r="9324">
          <cell r="A9324">
            <v>9865</v>
          </cell>
          <cell r="B9324" t="str">
            <v>TUBO PVC, ROSCAVEL, 5",  AGUA FRIA PREDIAL</v>
          </cell>
          <cell r="C9324" t="str">
            <v>M</v>
          </cell>
          <cell r="D9324" t="str">
            <v>CR</v>
          </cell>
          <cell r="E9324">
            <v>67.13</v>
          </cell>
        </row>
        <row r="9325">
          <cell r="A9325">
            <v>9858</v>
          </cell>
          <cell r="B9325" t="str">
            <v>TUBO PVC, ROSCAVEL, 6",  AGUA FRIA PREDIAL</v>
          </cell>
          <cell r="C9325" t="str">
            <v>M</v>
          </cell>
          <cell r="D9325" t="str">
            <v>CR</v>
          </cell>
          <cell r="E9325">
            <v>77.61</v>
          </cell>
        </row>
        <row r="9326">
          <cell r="A9326">
            <v>9870</v>
          </cell>
          <cell r="B9326" t="str">
            <v>TUBO PVC, SOLDAVEL, DN 110 MM, AGUA FRIA (NBR-5648)</v>
          </cell>
          <cell r="C9326" t="str">
            <v>M</v>
          </cell>
          <cell r="D9326" t="str">
            <v>CR</v>
          </cell>
          <cell r="E9326">
            <v>52.9</v>
          </cell>
        </row>
        <row r="9327">
          <cell r="A9327">
            <v>9867</v>
          </cell>
          <cell r="B9327" t="str">
            <v>TUBO PVC, SOLDAVEL, DN 20 MM, AGUA FRIA (NBR-5648)</v>
          </cell>
          <cell r="C9327" t="str">
            <v>M</v>
          </cell>
          <cell r="D9327" t="str">
            <v>C</v>
          </cell>
          <cell r="E9327">
            <v>2.21</v>
          </cell>
        </row>
        <row r="9328">
          <cell r="A9328">
            <v>9868</v>
          </cell>
          <cell r="B9328" t="str">
            <v>TUBO PVC, SOLDAVEL, DN 25 MM, AGUA FRIA (NBR-5648)</v>
          </cell>
          <cell r="C9328" t="str">
            <v>M</v>
          </cell>
          <cell r="D9328" t="str">
            <v>CR</v>
          </cell>
          <cell r="E9328">
            <v>2.94</v>
          </cell>
        </row>
        <row r="9329">
          <cell r="A9329">
            <v>9869</v>
          </cell>
          <cell r="B9329" t="str">
            <v>TUBO PVC, SOLDAVEL, DN 32 MM, AGUA FRIA (NBR-5648)</v>
          </cell>
          <cell r="C9329" t="str">
            <v>M</v>
          </cell>
          <cell r="D9329" t="str">
            <v>CR</v>
          </cell>
          <cell r="E9329">
            <v>6.29</v>
          </cell>
        </row>
        <row r="9330">
          <cell r="A9330">
            <v>9874</v>
          </cell>
          <cell r="B9330" t="str">
            <v>TUBO PVC, SOLDAVEL, DN 40 MM, AGUA FRIA (NBR-5648)</v>
          </cell>
          <cell r="C9330" t="str">
            <v>M</v>
          </cell>
          <cell r="D9330" t="str">
            <v>CR</v>
          </cell>
          <cell r="E9330">
            <v>9.18</v>
          </cell>
        </row>
        <row r="9331">
          <cell r="A9331">
            <v>9875</v>
          </cell>
          <cell r="B9331" t="str">
            <v>TUBO PVC, SOLDAVEL, DN 50 MM, PARA AGUA FRIA (NBR-5648)</v>
          </cell>
          <cell r="C9331" t="str">
            <v>M</v>
          </cell>
          <cell r="D9331" t="str">
            <v>CR</v>
          </cell>
          <cell r="E9331">
            <v>11.38</v>
          </cell>
        </row>
        <row r="9332">
          <cell r="A9332">
            <v>9873</v>
          </cell>
          <cell r="B9332" t="str">
            <v>TUBO PVC, SOLDAVEL, DN 60 MM, AGUA FRIA (NBR-5648)</v>
          </cell>
          <cell r="C9332" t="str">
            <v>M</v>
          </cell>
          <cell r="D9332" t="str">
            <v>CR</v>
          </cell>
          <cell r="E9332">
            <v>17.739999999999998</v>
          </cell>
        </row>
        <row r="9333">
          <cell r="A9333">
            <v>9871</v>
          </cell>
          <cell r="B9333" t="str">
            <v>TUBO PVC, SOLDAVEL, DN 75 MM, AGUA FRIA (NBR-5648)</v>
          </cell>
          <cell r="C9333" t="str">
            <v>M</v>
          </cell>
          <cell r="D9333" t="str">
            <v>CR</v>
          </cell>
          <cell r="E9333">
            <v>24.89</v>
          </cell>
        </row>
        <row r="9334">
          <cell r="A9334">
            <v>9872</v>
          </cell>
          <cell r="B9334" t="str">
            <v>TUBO PVC, SOLDAVEL, DN 85 MM, AGUA FRIA (NBR-5648)</v>
          </cell>
          <cell r="C9334" t="str">
            <v>M</v>
          </cell>
          <cell r="D9334" t="str">
            <v>CR</v>
          </cell>
          <cell r="E9334">
            <v>31.37</v>
          </cell>
        </row>
        <row r="9335">
          <cell r="A9335">
            <v>9884</v>
          </cell>
          <cell r="B9335" t="str">
            <v>UNIAO DE FERRO GALVANIZADO, COM ROSCA BSP, COM ASSENTO PLANO, DE 1 1/2"</v>
          </cell>
          <cell r="C9335" t="str">
            <v>UN</v>
          </cell>
          <cell r="D9335" t="str">
            <v>CR</v>
          </cell>
          <cell r="E9335">
            <v>54.72</v>
          </cell>
        </row>
        <row r="9336">
          <cell r="A9336">
            <v>9888</v>
          </cell>
          <cell r="B9336" t="str">
            <v>UNIAO DE FERRO GALVANIZADO, COM ROSCA BSP, COM ASSENTO PLANO, DE 1 1/4"</v>
          </cell>
          <cell r="C9336" t="str">
            <v>UN</v>
          </cell>
          <cell r="D9336" t="str">
            <v>CR</v>
          </cell>
          <cell r="E9336">
            <v>47.04</v>
          </cell>
        </row>
        <row r="9337">
          <cell r="A9337">
            <v>9883</v>
          </cell>
          <cell r="B9337" t="str">
            <v>UNIAO DE FERRO GALVANIZADO, COM ROSCA BSP, COM ASSENTO PLANO, DE 1/2"</v>
          </cell>
          <cell r="C9337" t="str">
            <v>UN</v>
          </cell>
          <cell r="D9337" t="str">
            <v>CR</v>
          </cell>
          <cell r="E9337">
            <v>19.559999999999999</v>
          </cell>
        </row>
        <row r="9338">
          <cell r="A9338">
            <v>9886</v>
          </cell>
          <cell r="B9338" t="str">
            <v>UNIAO DE FERRO GALVANIZADO, COM ROSCA BSP, COM ASSENTO PLANO, DE 1"</v>
          </cell>
          <cell r="C9338" t="str">
            <v>UN</v>
          </cell>
          <cell r="D9338" t="str">
            <v>CR</v>
          </cell>
          <cell r="E9338">
            <v>30.63</v>
          </cell>
        </row>
        <row r="9339">
          <cell r="A9339">
            <v>9889</v>
          </cell>
          <cell r="B9339" t="str">
            <v>UNIAO DE FERRO GALVANIZADO, COM ROSCA BSP, COM ASSENTO PLANO, DE 2 1/2"</v>
          </cell>
          <cell r="C9339" t="str">
            <v>UN</v>
          </cell>
          <cell r="D9339" t="str">
            <v>CR</v>
          </cell>
          <cell r="E9339">
            <v>129.36000000000001</v>
          </cell>
        </row>
        <row r="9340">
          <cell r="A9340">
            <v>9887</v>
          </cell>
          <cell r="B9340" t="str">
            <v>UNIAO DE FERRO GALVANIZADO, COM ROSCA BSP, COM ASSENTO PLANO, DE 2"</v>
          </cell>
          <cell r="C9340" t="str">
            <v>UN</v>
          </cell>
          <cell r="D9340" t="str">
            <v>CR</v>
          </cell>
          <cell r="E9340">
            <v>83.62</v>
          </cell>
        </row>
        <row r="9341">
          <cell r="A9341">
            <v>9885</v>
          </cell>
          <cell r="B9341" t="str">
            <v>UNIAO DE FERRO GALVANIZADO, COM ROSCA BSP, COM ASSENTO PLANO, DE 3/4"</v>
          </cell>
          <cell r="C9341" t="str">
            <v>UN</v>
          </cell>
          <cell r="D9341" t="str">
            <v>CR</v>
          </cell>
          <cell r="E9341">
            <v>27.3</v>
          </cell>
        </row>
        <row r="9342">
          <cell r="A9342">
            <v>9890</v>
          </cell>
          <cell r="B9342" t="str">
            <v>UNIAO DE FERRO GALVANIZADO, COM ROSCA BSP, COM ASSENTO PLANO, DE 3"</v>
          </cell>
          <cell r="C9342" t="str">
            <v>UN</v>
          </cell>
          <cell r="D9342" t="str">
            <v>CR</v>
          </cell>
          <cell r="E9342">
            <v>190.62</v>
          </cell>
        </row>
        <row r="9343">
          <cell r="A9343">
            <v>9891</v>
          </cell>
          <cell r="B9343" t="str">
            <v>UNIAO DE FERRO GALVANIZADO, COM ROSCA BSP, COM ASSENTO PLANO, DE 4"</v>
          </cell>
          <cell r="C9343" t="str">
            <v>UN</v>
          </cell>
          <cell r="D9343" t="str">
            <v>CR</v>
          </cell>
          <cell r="E9343">
            <v>255.57</v>
          </cell>
        </row>
        <row r="9344">
          <cell r="A9344">
            <v>64</v>
          </cell>
          <cell r="B9344" t="str">
            <v>UNIAO EM POLIPROPILENO (PP), PARA TUBO EM PEAD, 20 MM - LIGACAO PREDIAL DE AGUA</v>
          </cell>
          <cell r="C9344" t="str">
            <v>UN</v>
          </cell>
          <cell r="D9344" t="str">
            <v>CR</v>
          </cell>
          <cell r="E9344">
            <v>2.33</v>
          </cell>
        </row>
        <row r="9345">
          <cell r="A9345">
            <v>37423</v>
          </cell>
          <cell r="B9345" t="str">
            <v>UNIAO EM POLIPROPILENO (PP), PARA TUBO EM PEAD, 32 MM - LIGACAO PREDIAL DE AGUA</v>
          </cell>
          <cell r="C9345" t="str">
            <v>UN</v>
          </cell>
          <cell r="D9345" t="str">
            <v>CR</v>
          </cell>
          <cell r="E9345">
            <v>5.75</v>
          </cell>
        </row>
        <row r="9346">
          <cell r="A9346">
            <v>12424</v>
          </cell>
          <cell r="B9346" t="str">
            <v>UNIAO FERRO GALV C/ASSENTO CONICO BRONZE 1 1/2"</v>
          </cell>
          <cell r="C9346" t="str">
            <v>UN</v>
          </cell>
          <cell r="D9346" t="str">
            <v>CR</v>
          </cell>
          <cell r="E9346">
            <v>99.8</v>
          </cell>
        </row>
        <row r="9347">
          <cell r="A9347">
            <v>12426</v>
          </cell>
          <cell r="B9347" t="str">
            <v>UNIAO FERRO GALV C/ASSENTO CONICO BRONZE 1/2"</v>
          </cell>
          <cell r="C9347" t="str">
            <v>UN</v>
          </cell>
          <cell r="D9347" t="str">
            <v>CR</v>
          </cell>
          <cell r="E9347">
            <v>42.76</v>
          </cell>
        </row>
        <row r="9348">
          <cell r="A9348">
            <v>12425</v>
          </cell>
          <cell r="B9348" t="str">
            <v>UNIAO FERRO GALV C/ASSENTO CONICO BRONZE 1"</v>
          </cell>
          <cell r="C9348" t="str">
            <v>UN</v>
          </cell>
          <cell r="D9348" t="str">
            <v>CR</v>
          </cell>
          <cell r="E9348">
            <v>50.79</v>
          </cell>
        </row>
        <row r="9349">
          <cell r="A9349">
            <v>12427</v>
          </cell>
          <cell r="B9349" t="str">
            <v>UNIAO FERRO GALV C/ASSENTO CONICO BRONZE 2 1/2"</v>
          </cell>
          <cell r="C9349" t="str">
            <v>UN</v>
          </cell>
          <cell r="D9349" t="str">
            <v>CR</v>
          </cell>
          <cell r="E9349">
            <v>206.92</v>
          </cell>
        </row>
        <row r="9350">
          <cell r="A9350">
            <v>12428</v>
          </cell>
          <cell r="B9350" t="str">
            <v>UNIAO FERRO GALV C/ASSENTO CONICO BRONZE 2"</v>
          </cell>
          <cell r="C9350" t="str">
            <v>UN</v>
          </cell>
          <cell r="D9350" t="str">
            <v>CR</v>
          </cell>
          <cell r="E9350">
            <v>139</v>
          </cell>
        </row>
        <row r="9351">
          <cell r="A9351">
            <v>12430</v>
          </cell>
          <cell r="B9351" t="str">
            <v>UNIAO FERRO GALV C/ASSENTO CONICO BRONZE 3/4"</v>
          </cell>
          <cell r="C9351" t="str">
            <v>UN</v>
          </cell>
          <cell r="D9351" t="str">
            <v>CR</v>
          </cell>
          <cell r="E9351">
            <v>50.49</v>
          </cell>
        </row>
        <row r="9352">
          <cell r="A9352">
            <v>12429</v>
          </cell>
          <cell r="B9352" t="str">
            <v>UNIAO FERRO GALV C/ASSENTO CONICO BRONZE 3"</v>
          </cell>
          <cell r="C9352" t="str">
            <v>UN</v>
          </cell>
          <cell r="D9352" t="str">
            <v>CR</v>
          </cell>
          <cell r="E9352">
            <v>298.81</v>
          </cell>
        </row>
        <row r="9353">
          <cell r="A9353">
            <v>12431</v>
          </cell>
          <cell r="B9353" t="str">
            <v>UNIAO FERRO GALV C/ASSENTO CONICO BRONZE 4"</v>
          </cell>
          <cell r="C9353" t="str">
            <v>UN</v>
          </cell>
          <cell r="D9353" t="str">
            <v>CR</v>
          </cell>
          <cell r="E9353">
            <v>414.44</v>
          </cell>
        </row>
        <row r="9354">
          <cell r="A9354">
            <v>12432</v>
          </cell>
          <cell r="B9354" t="str">
            <v>UNIAO FERRO GALV C/ASSENTO CONICO FERRO LONGO 1 1/2"</v>
          </cell>
          <cell r="C9354" t="str">
            <v>UN</v>
          </cell>
          <cell r="D9354" t="str">
            <v>CR</v>
          </cell>
          <cell r="E9354">
            <v>57.87</v>
          </cell>
        </row>
        <row r="9355">
          <cell r="A9355">
            <v>12434</v>
          </cell>
          <cell r="B9355" t="str">
            <v>UNIAO FERRO GALV C/ASSENTO CONICO FERRO LONGO 1/2"</v>
          </cell>
          <cell r="C9355" t="str">
            <v>UN</v>
          </cell>
          <cell r="D9355" t="str">
            <v>CR</v>
          </cell>
          <cell r="E9355">
            <v>22.89</v>
          </cell>
        </row>
        <row r="9356">
          <cell r="A9356">
            <v>12433</v>
          </cell>
          <cell r="B9356" t="str">
            <v>UNIAO FERRO GALV C/ASSENTO CONICO FERRO LONGO 1"</v>
          </cell>
          <cell r="C9356" t="str">
            <v>UN</v>
          </cell>
          <cell r="D9356" t="str">
            <v>CR</v>
          </cell>
          <cell r="E9356">
            <v>31.76</v>
          </cell>
        </row>
        <row r="9357">
          <cell r="A9357">
            <v>12435</v>
          </cell>
          <cell r="B9357" t="str">
            <v>UNIAO FERRO GALV C/ASSENTO CONICO FERRO LONGO 2 1/2"</v>
          </cell>
          <cell r="C9357" t="str">
            <v>UN</v>
          </cell>
          <cell r="D9357" t="str">
            <v>CR</v>
          </cell>
          <cell r="E9357">
            <v>124.9</v>
          </cell>
        </row>
        <row r="9358">
          <cell r="A9358">
            <v>12437</v>
          </cell>
          <cell r="B9358" t="str">
            <v>UNIAO FERRO GALV C/ASSENTO CONICO FERRO LONGO 2"</v>
          </cell>
          <cell r="C9358" t="str">
            <v>UN</v>
          </cell>
          <cell r="D9358" t="str">
            <v>CR</v>
          </cell>
          <cell r="E9358">
            <v>83.26</v>
          </cell>
        </row>
        <row r="9359">
          <cell r="A9359">
            <v>12439</v>
          </cell>
          <cell r="B9359" t="str">
            <v>UNIAO FERRO GALV C/ASSENTO CONICO FERRO LONGO 3/4"</v>
          </cell>
          <cell r="C9359" t="str">
            <v>UN</v>
          </cell>
          <cell r="D9359" t="str">
            <v>CR</v>
          </cell>
          <cell r="E9359">
            <v>29.32</v>
          </cell>
        </row>
        <row r="9360">
          <cell r="A9360">
            <v>12438</v>
          </cell>
          <cell r="B9360" t="str">
            <v>UNIAO FERRO GALV C/ASSENTO CONICO FERRO LONGO 3"</v>
          </cell>
          <cell r="C9360" t="str">
            <v>UN</v>
          </cell>
          <cell r="D9360" t="str">
            <v>CR</v>
          </cell>
          <cell r="E9360">
            <v>184.38</v>
          </cell>
        </row>
        <row r="9361">
          <cell r="A9361">
            <v>12436</v>
          </cell>
          <cell r="B9361" t="str">
            <v>UNIAO FERRO GALV C/ASSENTO CONICO FERRO LONGO 4"</v>
          </cell>
          <cell r="C9361" t="str">
            <v>UN</v>
          </cell>
          <cell r="D9361" t="str">
            <v>CR</v>
          </cell>
          <cell r="E9361">
            <v>233.63</v>
          </cell>
        </row>
        <row r="9362">
          <cell r="A9362">
            <v>12440</v>
          </cell>
          <cell r="B9362" t="str">
            <v>UNIAO FERRO GALV C/ASSENTO PLANO C/JUNTA NITRIPACK 1 1/4"</v>
          </cell>
          <cell r="C9362" t="str">
            <v>UN</v>
          </cell>
          <cell r="D9362" t="str">
            <v>CR</v>
          </cell>
          <cell r="E9362">
            <v>46.21</v>
          </cell>
        </row>
        <row r="9363">
          <cell r="A9363">
            <v>9892</v>
          </cell>
          <cell r="B9363" t="str">
            <v>UNIAO PVC, ROSCAVEL 1/2",  AGUA FRIA PREDIAL</v>
          </cell>
          <cell r="C9363" t="str">
            <v>UN</v>
          </cell>
          <cell r="D9363" t="str">
            <v>C</v>
          </cell>
          <cell r="E9363">
            <v>5.99</v>
          </cell>
        </row>
        <row r="9364">
          <cell r="A9364">
            <v>9893</v>
          </cell>
          <cell r="B9364" t="str">
            <v>UNIAO PVC, ROSCAVEL 2",  AGUA FRIA PREDIAL</v>
          </cell>
          <cell r="C9364" t="str">
            <v>UN</v>
          </cell>
          <cell r="D9364" t="str">
            <v>CR</v>
          </cell>
          <cell r="E9364">
            <v>65.64</v>
          </cell>
        </row>
        <row r="9365">
          <cell r="A9365" t="str">
            <v>Obs: dimensões entre asteríscos (*) indicam a aceitação de medidas aproximadas.</v>
          </cell>
        </row>
        <row r="9367">
          <cell r="B9367" t="str">
            <v>PREÇOS DE INSUMOS</v>
          </cell>
          <cell r="D9367" t="str">
            <v>Página:</v>
          </cell>
          <cell r="E9367" t="str">
            <v>142 / 146</v>
          </cell>
        </row>
        <row r="9368">
          <cell r="A9368" t="str">
            <v>Indicação da origem do preço:</v>
          </cell>
        </row>
        <row r="9369">
          <cell r="A9369" t="str">
            <v>• C - para preço coletado pelo IBGE</v>
          </cell>
        </row>
        <row r="9370">
          <cell r="A9370" t="str">
            <v>• CR - para preço obtido por meio do coeficiente de representatividade do insumo (ver Manual de Metodologia e</v>
          </cell>
        </row>
        <row r="9371">
          <cell r="A9371" t="str">
            <v>Conceitos);</v>
          </cell>
        </row>
        <row r="9372">
          <cell r="A9372" t="str">
            <v>• AS - para preço atribuído com base no preço do insumo para a localidade de São Paulo.</v>
          </cell>
        </row>
        <row r="9373">
          <cell r="A9373" t="str">
            <v>Mês de Coleta:</v>
          </cell>
          <cell r="B9373" t="str">
            <v>06/2016 Pesquisa: IBGE</v>
          </cell>
        </row>
        <row r="9374">
          <cell r="B9374" t="str">
            <v>CUIABA</v>
          </cell>
          <cell r="C9374" t="str">
            <v>90,01</v>
          </cell>
          <cell r="E9374">
            <v>52.06</v>
          </cell>
        </row>
        <row r="9375">
          <cell r="A9375" t="str">
            <v>Localidade:</v>
          </cell>
          <cell r="B9375" t="str">
            <v>Encargos Sociais Desonerados(%) Horista:</v>
          </cell>
          <cell r="D9375" t="str">
            <v>Mensalista:</v>
          </cell>
        </row>
        <row r="9376">
          <cell r="A9376" t="str">
            <v>Código</v>
          </cell>
          <cell r="B9376" t="str">
            <v>Descriçao do Insumo</v>
          </cell>
          <cell r="C9376" t="str">
            <v>Unid</v>
          </cell>
          <cell r="D9376" t="str">
            <v>Origem</v>
          </cell>
          <cell r="E9376" t="str">
            <v>Preço</v>
          </cell>
        </row>
        <row r="9377">
          <cell r="D9377" t="str">
            <v>de Preço</v>
          </cell>
          <cell r="E9377" t="str">
            <v>Mediano (R$)</v>
          </cell>
        </row>
        <row r="9378">
          <cell r="A9378">
            <v>9901</v>
          </cell>
          <cell r="B9378" t="str">
            <v>UNIAO PVC, ROSCAVEL, 1 1/2",  AGUA FRIA PREDIAL</v>
          </cell>
          <cell r="C9378" t="str">
            <v>UN</v>
          </cell>
          <cell r="D9378" t="str">
            <v>CR</v>
          </cell>
          <cell r="E9378">
            <v>28.87</v>
          </cell>
        </row>
        <row r="9379">
          <cell r="A9379">
            <v>9896</v>
          </cell>
          <cell r="B9379" t="str">
            <v>UNIAO PVC, ROSCAVEL, 1 1/4",  AGUA FRIA PREDIAL</v>
          </cell>
          <cell r="C9379" t="str">
            <v>UN</v>
          </cell>
          <cell r="D9379" t="str">
            <v>CR</v>
          </cell>
          <cell r="E9379">
            <v>24.86</v>
          </cell>
        </row>
        <row r="9380">
          <cell r="A9380">
            <v>9900</v>
          </cell>
          <cell r="B9380" t="str">
            <v>UNIAO PVC, ROSCAVEL, 1",  AGUA FRIA PREDIAL</v>
          </cell>
          <cell r="C9380" t="str">
            <v>UN</v>
          </cell>
          <cell r="D9380" t="str">
            <v>CR</v>
          </cell>
          <cell r="E9380">
            <v>15.39</v>
          </cell>
        </row>
        <row r="9381">
          <cell r="A9381">
            <v>9898</v>
          </cell>
          <cell r="B9381" t="str">
            <v>UNIAO PVC, ROSCAVEL, 2 1/2",  AGUA FRIA PREDIAL</v>
          </cell>
          <cell r="C9381" t="str">
            <v>UN</v>
          </cell>
          <cell r="D9381" t="str">
            <v>CR</v>
          </cell>
          <cell r="E9381">
            <v>134.91999999999999</v>
          </cell>
        </row>
        <row r="9382">
          <cell r="A9382">
            <v>9899</v>
          </cell>
          <cell r="B9382" t="str">
            <v>UNIAO PVC, ROSCAVEL, 3/4",  AGUA FRIA PREDIAL</v>
          </cell>
          <cell r="C9382" t="str">
            <v>UN</v>
          </cell>
          <cell r="D9382" t="str">
            <v>CR</v>
          </cell>
          <cell r="E9382">
            <v>8.25</v>
          </cell>
        </row>
        <row r="9383">
          <cell r="A9383">
            <v>9902</v>
          </cell>
          <cell r="B9383" t="str">
            <v>UNIAO PVC, ROSCAVEL, 3",  AGUA FRIA PREDIAL</v>
          </cell>
          <cell r="C9383" t="str">
            <v>UN</v>
          </cell>
          <cell r="D9383" t="str">
            <v>CR</v>
          </cell>
          <cell r="E9383">
            <v>170.95</v>
          </cell>
        </row>
        <row r="9384">
          <cell r="A9384">
            <v>9911</v>
          </cell>
          <cell r="B9384" t="str">
            <v>UNIAO PVC, ROSCAVEL, 4",  AGUA FRIA PREDIAL</v>
          </cell>
          <cell r="C9384" t="str">
            <v>UN</v>
          </cell>
          <cell r="D9384" t="str">
            <v>CR</v>
          </cell>
          <cell r="E9384">
            <v>297.39999999999998</v>
          </cell>
        </row>
        <row r="9385">
          <cell r="A9385">
            <v>9908</v>
          </cell>
          <cell r="B9385" t="str">
            <v>UNIAO PVC, SOLDAVEL, 110 MM,  PARA AGUA FRIA PREDIAL</v>
          </cell>
          <cell r="C9385" t="str">
            <v>UN</v>
          </cell>
          <cell r="D9385" t="str">
            <v>CR</v>
          </cell>
          <cell r="E9385">
            <v>432.92</v>
          </cell>
        </row>
        <row r="9386">
          <cell r="A9386">
            <v>9905</v>
          </cell>
          <cell r="B9386" t="str">
            <v>UNIAO PVC, SOLDAVEL, 20 MM,  PARA AGUA FRIA PREDIAL</v>
          </cell>
          <cell r="C9386" t="str">
            <v>UN</v>
          </cell>
          <cell r="D9386" t="str">
            <v>CR</v>
          </cell>
          <cell r="E9386">
            <v>5.82</v>
          </cell>
        </row>
        <row r="9387">
          <cell r="A9387">
            <v>9906</v>
          </cell>
          <cell r="B9387" t="str">
            <v>UNIAO PVC, SOLDAVEL, 25 MM,  PARA AGUA FRIA PREDIAL</v>
          </cell>
          <cell r="C9387" t="str">
            <v>UN</v>
          </cell>
          <cell r="D9387" t="str">
            <v>CR</v>
          </cell>
          <cell r="E9387">
            <v>6.87</v>
          </cell>
        </row>
        <row r="9388">
          <cell r="A9388">
            <v>9895</v>
          </cell>
          <cell r="B9388" t="str">
            <v>UNIAO PVC, SOLDAVEL, 32 MM,  PARA AGUA FRIA PREDIAL</v>
          </cell>
          <cell r="C9388" t="str">
            <v>UN</v>
          </cell>
          <cell r="D9388" t="str">
            <v>CR</v>
          </cell>
          <cell r="E9388">
            <v>11.6</v>
          </cell>
        </row>
        <row r="9389">
          <cell r="A9389">
            <v>9894</v>
          </cell>
          <cell r="B9389" t="str">
            <v>UNIAO PVC, SOLDAVEL, 40 MM,  PARA AGUA FRIA PREDIAL</v>
          </cell>
          <cell r="C9389" t="str">
            <v>UN</v>
          </cell>
          <cell r="D9389" t="str">
            <v>CR</v>
          </cell>
          <cell r="E9389">
            <v>22.68</v>
          </cell>
        </row>
        <row r="9390">
          <cell r="A9390">
            <v>9897</v>
          </cell>
          <cell r="B9390" t="str">
            <v>UNIAO PVC, SOLDAVEL, 50 MM,  PARA AGUA FRIA PREDIAL</v>
          </cell>
          <cell r="C9390" t="str">
            <v>UN</v>
          </cell>
          <cell r="D9390" t="str">
            <v>CR</v>
          </cell>
          <cell r="E9390">
            <v>26.67</v>
          </cell>
        </row>
        <row r="9391">
          <cell r="A9391">
            <v>9910</v>
          </cell>
          <cell r="B9391" t="str">
            <v>UNIAO PVC, SOLDAVEL, 60 MM,  PARA AGUA FRIA PREDIAL</v>
          </cell>
          <cell r="C9391" t="str">
            <v>UN</v>
          </cell>
          <cell r="D9391" t="str">
            <v>CR</v>
          </cell>
          <cell r="E9391">
            <v>61.71</v>
          </cell>
        </row>
        <row r="9392">
          <cell r="A9392">
            <v>9909</v>
          </cell>
          <cell r="B9392" t="str">
            <v>UNIAO PVC, SOLDAVEL, 75 MM,  PARA AGUA FRIA PREDIAL</v>
          </cell>
          <cell r="C9392" t="str">
            <v>UN</v>
          </cell>
          <cell r="D9392" t="str">
            <v>CR</v>
          </cell>
          <cell r="E9392">
            <v>128.22999999999999</v>
          </cell>
        </row>
        <row r="9393">
          <cell r="A9393">
            <v>9907</v>
          </cell>
          <cell r="B9393" t="str">
            <v>UNIAO PVC, SOLDAVEL, 85 MM,  PARA AGUA FRIA PREDIAL</v>
          </cell>
          <cell r="C9393" t="str">
            <v>UN</v>
          </cell>
          <cell r="D9393" t="str">
            <v>CR</v>
          </cell>
          <cell r="E9393">
            <v>190.36</v>
          </cell>
        </row>
        <row r="9394">
          <cell r="A9394">
            <v>20973</v>
          </cell>
          <cell r="B9394" t="str">
            <v>UNIAO TIPO STORZ, COM EMPATACAO INTERNA TIPO ANEL DE EXPANSAO, ENGATE RAPIDO</v>
          </cell>
          <cell r="C9394" t="str">
            <v>UN</v>
          </cell>
          <cell r="D9394" t="str">
            <v>CR</v>
          </cell>
          <cell r="E9394">
            <v>79.61</v>
          </cell>
        </row>
        <row r="9395">
          <cell r="B9395" t="str">
            <v>1 1/2", PARA MANGUEIRA DE COMBATE A INCENDIO PREDIAL</v>
          </cell>
        </row>
        <row r="9396">
          <cell r="A9396">
            <v>20974</v>
          </cell>
          <cell r="B9396" t="str">
            <v>UNIAO TIPO STORZ, COM EMPATACAO INTERNA TIPO ANEL DE EXPANSAO, ENGATE RAPIDO</v>
          </cell>
          <cell r="C9396" t="str">
            <v>UN</v>
          </cell>
          <cell r="D9396" t="str">
            <v>CR</v>
          </cell>
          <cell r="E9396">
            <v>113.9</v>
          </cell>
        </row>
        <row r="9397">
          <cell r="B9397" t="str">
            <v>2 1/2", PARA MANGUEIRA DE COMBATE A INCENDIO PREDIAL</v>
          </cell>
        </row>
        <row r="9398">
          <cell r="A9398">
            <v>37989</v>
          </cell>
          <cell r="B9398" t="str">
            <v>UNIAO, CPVC, SOLDAVEL, 15 MM, PARA AGUA QUENTE PREDIAL</v>
          </cell>
          <cell r="C9398" t="str">
            <v>UN</v>
          </cell>
          <cell r="D9398" t="str">
            <v>CR</v>
          </cell>
          <cell r="E9398">
            <v>9.91</v>
          </cell>
        </row>
        <row r="9399">
          <cell r="A9399">
            <v>37990</v>
          </cell>
          <cell r="B9399" t="str">
            <v>UNIAO, CPVC, SOLDAVEL, 22 MM, PARA AGUA QUENTE PREDIAL</v>
          </cell>
          <cell r="C9399" t="str">
            <v>UN</v>
          </cell>
          <cell r="D9399" t="str">
            <v>CR</v>
          </cell>
          <cell r="E9399">
            <v>11.51</v>
          </cell>
        </row>
        <row r="9400">
          <cell r="A9400">
            <v>37991</v>
          </cell>
          <cell r="B9400" t="str">
            <v>UNIAO, CPVC, SOLDAVEL, 28 MM, PARA AGUA QUENTE PREDIAL</v>
          </cell>
          <cell r="C9400" t="str">
            <v>UN</v>
          </cell>
          <cell r="D9400" t="str">
            <v>CR</v>
          </cell>
          <cell r="E9400">
            <v>18.22</v>
          </cell>
        </row>
        <row r="9401">
          <cell r="A9401">
            <v>37992</v>
          </cell>
          <cell r="B9401" t="str">
            <v>UNIAO, CPVC, SOLDAVEL, 35 MM, PARA AGUA QUENTE PREDIAL</v>
          </cell>
          <cell r="C9401" t="str">
            <v>UN</v>
          </cell>
          <cell r="D9401" t="str">
            <v>CR</v>
          </cell>
          <cell r="E9401">
            <v>27.82</v>
          </cell>
        </row>
        <row r="9402">
          <cell r="A9402">
            <v>37993</v>
          </cell>
          <cell r="B9402" t="str">
            <v>UNIAO, CPVC, SOLDAVEL, 42 MM, PARA AGUA QUENTE PREDIAL</v>
          </cell>
          <cell r="C9402" t="str">
            <v>UN</v>
          </cell>
          <cell r="D9402" t="str">
            <v>CR</v>
          </cell>
          <cell r="E9402">
            <v>41.3</v>
          </cell>
        </row>
        <row r="9403">
          <cell r="A9403">
            <v>37994</v>
          </cell>
          <cell r="B9403" t="str">
            <v>UNIAO, CPVC, SOLDAVEL, 54 MM, PARA AGUA QUENTE PREDIAL</v>
          </cell>
          <cell r="C9403" t="str">
            <v>UN</v>
          </cell>
          <cell r="D9403" t="str">
            <v>CR</v>
          </cell>
          <cell r="E9403">
            <v>99.24</v>
          </cell>
        </row>
        <row r="9404">
          <cell r="A9404">
            <v>37995</v>
          </cell>
          <cell r="B9404" t="str">
            <v>UNIAO, CPVC, SOLDAVEL, 73 MM, PARA AGUA QUENTE PREDIAL</v>
          </cell>
          <cell r="C9404" t="str">
            <v>UN</v>
          </cell>
          <cell r="D9404" t="str">
            <v>CR</v>
          </cell>
          <cell r="E9404">
            <v>144.04</v>
          </cell>
        </row>
        <row r="9405">
          <cell r="A9405">
            <v>37996</v>
          </cell>
          <cell r="B9405" t="str">
            <v>UNIAO, CPVC, SOLDAVEL, 89 MM, PARA AGUA QUENTE PREDIAL</v>
          </cell>
          <cell r="C9405" t="str">
            <v>UN</v>
          </cell>
          <cell r="D9405" t="str">
            <v>CR</v>
          </cell>
          <cell r="E9405">
            <v>212.38</v>
          </cell>
        </row>
        <row r="9406">
          <cell r="A9406">
            <v>13883</v>
          </cell>
          <cell r="B9406" t="str">
            <v>USINA DE ASFALTO A FRIO, CAPACIDADE DE 30 A 40 T/H, ELETRICA, POTENCIA DE 30 CV</v>
          </cell>
          <cell r="C9406" t="str">
            <v>UN</v>
          </cell>
          <cell r="D9406" t="str">
            <v>CR</v>
          </cell>
          <cell r="E9406">
            <v>93542.42</v>
          </cell>
        </row>
        <row r="9407">
          <cell r="A9407">
            <v>38604</v>
          </cell>
          <cell r="B9407" t="str">
            <v>USINA DE ASFALTO A FRIO, CAPACIDADE DE 40 A 60 T/H, ELETRICA, POTENCIA DE 30 CV</v>
          </cell>
          <cell r="C9407" t="str">
            <v>UN</v>
          </cell>
          <cell r="D9407" t="str">
            <v>CR</v>
          </cell>
          <cell r="E9407">
            <v>116505.84</v>
          </cell>
        </row>
        <row r="9408">
          <cell r="A9408">
            <v>10601</v>
          </cell>
          <cell r="B9408" t="str">
            <v>USINA DE ASFALTO A QUENTE, FIXA, TIPO CONTRA FLUXO, CAPACIDADE DE 100 A 140 T/H,</v>
          </cell>
          <cell r="C9408" t="str">
            <v>UN</v>
          </cell>
          <cell r="D9408" t="str">
            <v>CR</v>
          </cell>
          <cell r="E9408">
            <v>2266271.06</v>
          </cell>
        </row>
        <row r="9409">
          <cell r="B9409" t="str">
            <v>POTENCIA DE 280 KW, COM MISTURADOR EXTERNO ROTATIVO</v>
          </cell>
        </row>
        <row r="9410">
          <cell r="A9410">
            <v>26034</v>
          </cell>
          <cell r="B9410" t="str">
            <v>USINA DE ASFALTO, GRAVIMETRICA, CAPACIDADE DE 150 T/H, POTENCIA DE 400 KW</v>
          </cell>
          <cell r="C9410" t="str">
            <v>UN</v>
          </cell>
          <cell r="D9410" t="str">
            <v>CR</v>
          </cell>
          <cell r="E9410">
            <v>5967011.7300000004</v>
          </cell>
        </row>
        <row r="9411">
          <cell r="A9411">
            <v>13894</v>
          </cell>
          <cell r="B9411" t="str">
            <v>USINA DE CONCRETO FIXA, CAPACIDADE NOMINAL DE 40 M3/H, SEM SILO</v>
          </cell>
          <cell r="C9411" t="str">
            <v>UN</v>
          </cell>
          <cell r="D9411" t="str">
            <v>AS</v>
          </cell>
          <cell r="E9411">
            <v>364602.87</v>
          </cell>
        </row>
        <row r="9412">
          <cell r="A9412">
            <v>13895</v>
          </cell>
          <cell r="B9412" t="str">
            <v>USINA DE CONCRETO FIXA, CAPACIDADE NOMINAL DE 60 M3/H, SEM SILO</v>
          </cell>
          <cell r="C9412" t="str">
            <v>UN</v>
          </cell>
          <cell r="D9412" t="str">
            <v>AS</v>
          </cell>
          <cell r="E9412">
            <v>490269.32</v>
          </cell>
        </row>
        <row r="9413">
          <cell r="A9413">
            <v>13892</v>
          </cell>
          <cell r="B9413" t="str">
            <v>USINA DE CONCRETO FIXA, CAPACIDADE NOMINAL DE 80 M3/H, SEM SILO</v>
          </cell>
          <cell r="C9413" t="str">
            <v>UN</v>
          </cell>
          <cell r="D9413" t="str">
            <v>AS</v>
          </cell>
          <cell r="E9413">
            <v>600813.06999999995</v>
          </cell>
        </row>
        <row r="9414">
          <cell r="A9414">
            <v>9914</v>
          </cell>
          <cell r="B9414" t="str">
            <v>USINA DE CONCRETO FIXA, CAPACIDADE NOMINAL DE 90 A 120 M3/H, SEM SILO</v>
          </cell>
          <cell r="C9414" t="str">
            <v>UN</v>
          </cell>
          <cell r="D9414" t="str">
            <v>AS</v>
          </cell>
          <cell r="E9414">
            <v>650000</v>
          </cell>
        </row>
        <row r="9415">
          <cell r="A9415">
            <v>36485</v>
          </cell>
          <cell r="B9415" t="str">
            <v>USINA DE LAMA ASFALTICA, PROD 30 A 50 T/H, SILO DE AGREGADO 7 M3, RESERVATORIOS</v>
          </cell>
          <cell r="C9415" t="str">
            <v>UN</v>
          </cell>
          <cell r="D9415" t="str">
            <v>AS</v>
          </cell>
          <cell r="E9415">
            <v>349875.3</v>
          </cell>
        </row>
        <row r="9416">
          <cell r="B9416" t="str">
            <v>PARA EMULSAO E AGUA DE 2,3 M3 CADA, MISTURADOR TIPO PUGG-MILL A SER MONTADO</v>
          </cell>
        </row>
        <row r="9417">
          <cell r="B9417" t="str">
            <v>SOBRE CAMINHAO</v>
          </cell>
        </row>
        <row r="9418">
          <cell r="A9418">
            <v>9912</v>
          </cell>
          <cell r="B9418" t="str">
            <v>USINA DE MISTURAS ASFALTICAS A QUENTE, MOVEL, TIPO CONTRA FLUXO, CAPACIDADE DE</v>
          </cell>
          <cell r="C9418" t="str">
            <v>UN</v>
          </cell>
          <cell r="D9418" t="str">
            <v>C</v>
          </cell>
          <cell r="E9418">
            <v>1845000</v>
          </cell>
        </row>
        <row r="9419">
          <cell r="B9419" t="str">
            <v>40 A 80 T/H</v>
          </cell>
        </row>
        <row r="9420">
          <cell r="A9420">
            <v>9921</v>
          </cell>
          <cell r="B9420" t="str">
            <v>USINA MISTURADORA DE SOLOS,  DOSADORES TRIPLOS, CALHA VIBRATORIA CAPACIDADE</v>
          </cell>
          <cell r="C9420" t="str">
            <v>UN</v>
          </cell>
          <cell r="D9420" t="str">
            <v>CR</v>
          </cell>
          <cell r="E9420">
            <v>951738.26</v>
          </cell>
        </row>
        <row r="9421">
          <cell r="B9421" t="str">
            <v>DE 200 A 500 T/H, POTENCIA DE 75 KW</v>
          </cell>
        </row>
        <row r="9422">
          <cell r="A9422">
            <v>21112</v>
          </cell>
          <cell r="B9422" t="str">
            <v>VALVULA DE DESCARGA EM METAL CROMADO PARA MICTORIO COM ACIONAMENTO POR</v>
          </cell>
          <cell r="C9422" t="str">
            <v>UN</v>
          </cell>
          <cell r="D9422" t="str">
            <v>CR</v>
          </cell>
          <cell r="E9422">
            <v>107.55</v>
          </cell>
        </row>
        <row r="9423">
          <cell r="B9423" t="str">
            <v>PRESSAO E FECHAMENTO AUTOMATICO</v>
          </cell>
        </row>
        <row r="9424">
          <cell r="A9424">
            <v>10228</v>
          </cell>
          <cell r="B9424" t="str">
            <v>VALVULA DE DESCARGA METALICA, BASE 1 1/2 " E ACABAMENTO METALICO CROMADO</v>
          </cell>
          <cell r="C9424" t="str">
            <v>UN</v>
          </cell>
          <cell r="D9424" t="str">
            <v>C</v>
          </cell>
          <cell r="E9424">
            <v>124.94</v>
          </cell>
        </row>
        <row r="9425">
          <cell r="A9425">
            <v>11781</v>
          </cell>
          <cell r="B9425" t="str">
            <v>VALVULA DE DESCARGA METALICA, BASE 1 1/4 " E ACABAMENTO METALICO CROMADO</v>
          </cell>
          <cell r="C9425" t="str">
            <v>UN</v>
          </cell>
          <cell r="D9425" t="str">
            <v>CR</v>
          </cell>
          <cell r="E9425">
            <v>101.21</v>
          </cell>
        </row>
        <row r="9426">
          <cell r="A9426">
            <v>11746</v>
          </cell>
          <cell r="B9426" t="str">
            <v>VALVULA DE ESFERA BRUTA EM BRONZE, BITOLA 1 " (REF 1552-B)</v>
          </cell>
          <cell r="C9426" t="str">
            <v>UN</v>
          </cell>
          <cell r="D9426" t="str">
            <v>CR</v>
          </cell>
          <cell r="E9426">
            <v>41.5</v>
          </cell>
        </row>
        <row r="9427">
          <cell r="A9427">
            <v>11751</v>
          </cell>
          <cell r="B9427" t="str">
            <v>VALVULA DE ESFERA BRUTA EM BRONZE, BITOLA 1 1/2 " (REF 1552-B)</v>
          </cell>
          <cell r="C9427" t="str">
            <v>UN</v>
          </cell>
          <cell r="D9427" t="str">
            <v>CR</v>
          </cell>
          <cell r="E9427">
            <v>74.540000000000006</v>
          </cell>
        </row>
        <row r="9428">
          <cell r="A9428" t="str">
            <v>Obs: dimensões entre asteríscos (*) indicam a aceitação de medidas aproximadas.</v>
          </cell>
        </row>
        <row r="9430">
          <cell r="B9430" t="str">
            <v>PREÇOS DE INSUMOS</v>
          </cell>
          <cell r="D9430" t="str">
            <v>Página:</v>
          </cell>
          <cell r="E9430" t="str">
            <v>143 / 146</v>
          </cell>
        </row>
        <row r="9431">
          <cell r="A9431" t="str">
            <v>Indicação da origem do preço:</v>
          </cell>
        </row>
        <row r="9432">
          <cell r="A9432" t="str">
            <v>• C - para preço coletado pelo IBGE</v>
          </cell>
        </row>
        <row r="9433">
          <cell r="A9433" t="str">
            <v>• CR - para preço obtido por meio do coeficiente de representatividade do insumo (ver Manual de Metodologia e</v>
          </cell>
        </row>
        <row r="9434">
          <cell r="A9434" t="str">
            <v>Conceitos);</v>
          </cell>
        </row>
        <row r="9435">
          <cell r="A9435" t="str">
            <v>• AS - para preço atribuído com base no preço do insumo para a localidade de São Paulo.</v>
          </cell>
        </row>
        <row r="9436">
          <cell r="A9436" t="str">
            <v>Mês de Coleta:</v>
          </cell>
          <cell r="B9436" t="str">
            <v>06/2016 Pesquisa: IBGE</v>
          </cell>
        </row>
        <row r="9437">
          <cell r="B9437" t="str">
            <v>CUIABA</v>
          </cell>
          <cell r="C9437" t="str">
            <v>90,01</v>
          </cell>
          <cell r="E9437">
            <v>52.06</v>
          </cell>
        </row>
        <row r="9438">
          <cell r="A9438" t="str">
            <v>Localidade:</v>
          </cell>
          <cell r="B9438" t="str">
            <v>Encargos Sociais Desonerados(%) Horista:</v>
          </cell>
          <cell r="D9438" t="str">
            <v>Mensalista:</v>
          </cell>
        </row>
        <row r="9439">
          <cell r="A9439" t="str">
            <v>Código</v>
          </cell>
          <cell r="B9439" t="str">
            <v>Descriçao do Insumo</v>
          </cell>
          <cell r="C9439" t="str">
            <v>Unid</v>
          </cell>
          <cell r="D9439" t="str">
            <v>Origem</v>
          </cell>
          <cell r="E9439" t="str">
            <v>Preço</v>
          </cell>
        </row>
        <row r="9440">
          <cell r="D9440" t="str">
            <v>de Preço</v>
          </cell>
          <cell r="E9440" t="str">
            <v>Mediano (R$)</v>
          </cell>
        </row>
        <row r="9441">
          <cell r="A9441">
            <v>11750</v>
          </cell>
          <cell r="B9441" t="str">
            <v>VALVULA DE ESFERA BRUTA EM BRONZE, BITOLA 1 1/4 " (REF 1552-B)</v>
          </cell>
          <cell r="C9441" t="str">
            <v>UN</v>
          </cell>
          <cell r="D9441" t="str">
            <v>CR</v>
          </cell>
          <cell r="E9441">
            <v>61.86</v>
          </cell>
        </row>
        <row r="9442">
          <cell r="A9442">
            <v>11748</v>
          </cell>
          <cell r="B9442" t="str">
            <v>VALVULA DE ESFERA BRUTA EM BRONZE, BITOLA 1/2 " (REF 1552-B)</v>
          </cell>
          <cell r="C9442" t="str">
            <v>UN</v>
          </cell>
          <cell r="D9442" t="str">
            <v>CR</v>
          </cell>
          <cell r="E9442">
            <v>26.63</v>
          </cell>
        </row>
        <row r="9443">
          <cell r="A9443">
            <v>11747</v>
          </cell>
          <cell r="B9443" t="str">
            <v>VALVULA DE ESFERA BRUTA EM BRONZE, BITOLA 2 " (REF 1552-B)</v>
          </cell>
          <cell r="C9443" t="str">
            <v>UN</v>
          </cell>
          <cell r="D9443" t="str">
            <v>CR</v>
          </cell>
          <cell r="E9443">
            <v>114.94</v>
          </cell>
        </row>
        <row r="9444">
          <cell r="A9444">
            <v>11749</v>
          </cell>
          <cell r="B9444" t="str">
            <v>VALVULA DE ESFERA BRUTA EM BRONZE, BITOLA 3/4 " (REF 1552-B)</v>
          </cell>
          <cell r="C9444" t="str">
            <v>UN</v>
          </cell>
          <cell r="D9444" t="str">
            <v>CR</v>
          </cell>
          <cell r="E9444">
            <v>30.74</v>
          </cell>
        </row>
        <row r="9445">
          <cell r="A9445">
            <v>10236</v>
          </cell>
          <cell r="B9445" t="str">
            <v>VALVULA DE RETENCAO DE BRONZE, PE COM CRIVOS, EXTREMIDADE COM ROSCA, DE 1</v>
          </cell>
          <cell r="C9445" t="str">
            <v>UN</v>
          </cell>
          <cell r="D9445" t="str">
            <v>CR</v>
          </cell>
          <cell r="E9445">
            <v>56.62</v>
          </cell>
        </row>
        <row r="9446">
          <cell r="B9446" t="str">
            <v>1/2", PARA FUNDO DE POCO</v>
          </cell>
        </row>
        <row r="9447">
          <cell r="A9447">
            <v>10233</v>
          </cell>
          <cell r="B9447" t="str">
            <v>VALVULA DE RETENCAO DE BRONZE, PE COM CRIVOS, EXTREMIDADE COM ROSCA, DE 1</v>
          </cell>
          <cell r="C9447" t="str">
            <v>UN</v>
          </cell>
          <cell r="D9447" t="str">
            <v>CR</v>
          </cell>
          <cell r="E9447">
            <v>53.06</v>
          </cell>
        </row>
        <row r="9448">
          <cell r="B9448" t="str">
            <v>1/4", PARA FUNDO DE POCO</v>
          </cell>
        </row>
        <row r="9449">
          <cell r="A9449">
            <v>10234</v>
          </cell>
          <cell r="B9449" t="str">
            <v>VALVULA DE RETENCAO DE BRONZE, PE COM CRIVOS, EXTREMIDADE COM ROSCA, DE 1",</v>
          </cell>
          <cell r="C9449" t="str">
            <v>UN</v>
          </cell>
          <cell r="D9449" t="str">
            <v>CR</v>
          </cell>
          <cell r="E9449">
            <v>33.42</v>
          </cell>
        </row>
        <row r="9450">
          <cell r="B9450" t="str">
            <v>PARA FUNDO DE POCO</v>
          </cell>
        </row>
        <row r="9451">
          <cell r="A9451">
            <v>10231</v>
          </cell>
          <cell r="B9451" t="str">
            <v>VALVULA DE RETENCAO DE BRONZE, PE COM CRIVOS, EXTREMIDADE COM ROSCA, DE 2</v>
          </cell>
          <cell r="C9451" t="str">
            <v>UN</v>
          </cell>
          <cell r="D9451" t="str">
            <v>CR</v>
          </cell>
          <cell r="E9451">
            <v>153.28</v>
          </cell>
        </row>
        <row r="9452">
          <cell r="B9452" t="str">
            <v>1/2", PARA FUNDO DE POCO</v>
          </cell>
        </row>
        <row r="9453">
          <cell r="A9453">
            <v>10232</v>
          </cell>
          <cell r="B9453" t="str">
            <v>VALVULA DE RETENCAO DE BRONZE, PE COM CRIVOS, EXTREMIDADE COM ROSCA, DE 2",</v>
          </cell>
          <cell r="C9453" t="str">
            <v>UN</v>
          </cell>
          <cell r="D9453" t="str">
            <v>CR</v>
          </cell>
          <cell r="E9453">
            <v>85.77</v>
          </cell>
        </row>
        <row r="9454">
          <cell r="B9454" t="str">
            <v>PARA FUNDO DE POCO</v>
          </cell>
        </row>
        <row r="9455">
          <cell r="A9455">
            <v>10229</v>
          </cell>
          <cell r="B9455" t="str">
            <v>VALVULA DE RETENCAO DE BRONZE, PE COM CRIVOS, EXTREMIDADE COM ROSCA, DE 3/4",</v>
          </cell>
          <cell r="C9455" t="str">
            <v>UN</v>
          </cell>
          <cell r="D9455" t="str">
            <v>C</v>
          </cell>
          <cell r="E9455">
            <v>30.23</v>
          </cell>
        </row>
        <row r="9456">
          <cell r="B9456" t="str">
            <v>PARA FUNDO DE POCO</v>
          </cell>
        </row>
        <row r="9457">
          <cell r="A9457">
            <v>10235</v>
          </cell>
          <cell r="B9457" t="str">
            <v>VALVULA DE RETENCAO DE BRONZE, PE COM CRIVOS, EXTREMIDADE COM ROSCA, DE 3",</v>
          </cell>
          <cell r="C9457" t="str">
            <v>UN</v>
          </cell>
          <cell r="D9457" t="str">
            <v>CR</v>
          </cell>
          <cell r="E9457">
            <v>210.13</v>
          </cell>
        </row>
        <row r="9458">
          <cell r="B9458" t="str">
            <v>PARA FUNDO DE POCO</v>
          </cell>
        </row>
        <row r="9459">
          <cell r="A9459">
            <v>10230</v>
          </cell>
          <cell r="B9459" t="str">
            <v>VALVULA DE RETENCAO DE BRONZE, PE COM CRIVOS, EXTREMIDADE COM ROSCA, DE 4",</v>
          </cell>
          <cell r="C9459" t="str">
            <v>UN</v>
          </cell>
          <cell r="D9459" t="str">
            <v>CR</v>
          </cell>
          <cell r="E9459">
            <v>369.81</v>
          </cell>
        </row>
        <row r="9460">
          <cell r="B9460" t="str">
            <v>PARA FUNDO DE POCO</v>
          </cell>
        </row>
        <row r="9461">
          <cell r="A9461">
            <v>10409</v>
          </cell>
          <cell r="B9461" t="str">
            <v>VALVULA DE RETENCAO HORIZONTAL, DE BRONZE (PN-25), 1 1/2", 400 PSI, TAMPA DE PORCA</v>
          </cell>
          <cell r="C9461" t="str">
            <v>UN</v>
          </cell>
          <cell r="D9461" t="str">
            <v>CR</v>
          </cell>
          <cell r="E9461">
            <v>109.87</v>
          </cell>
        </row>
        <row r="9462">
          <cell r="B9462" t="str">
            <v>DE UNIAO, EXTREMIDADES COM ROSCA</v>
          </cell>
        </row>
        <row r="9463">
          <cell r="A9463">
            <v>10411</v>
          </cell>
          <cell r="B9463" t="str">
            <v>VALVULA DE RETENCAO HORIZONTAL, DE BRONZE (PN-25), 1 1/4", 400 PSI, TAMPA DE PORCA</v>
          </cell>
          <cell r="C9463" t="str">
            <v>UN</v>
          </cell>
          <cell r="D9463" t="str">
            <v>CR</v>
          </cell>
          <cell r="E9463">
            <v>98.31</v>
          </cell>
        </row>
        <row r="9464">
          <cell r="B9464" t="str">
            <v>DE UNIAO, EXTREMIDADES COM ROSCA</v>
          </cell>
        </row>
        <row r="9465">
          <cell r="A9465">
            <v>10404</v>
          </cell>
          <cell r="B9465" t="str">
            <v>VALVULA DE RETENCAO HORIZONTAL, DE BRONZE (PN-25), 1/2", 400 PSI, TAMPA DE PORCA</v>
          </cell>
          <cell r="C9465" t="str">
            <v>UN</v>
          </cell>
          <cell r="D9465" t="str">
            <v>CR</v>
          </cell>
          <cell r="E9465">
            <v>39.869999999999997</v>
          </cell>
        </row>
        <row r="9466">
          <cell r="B9466" t="str">
            <v>DE UNIAO, EXTREMIDADES COM ROSCA</v>
          </cell>
        </row>
        <row r="9467">
          <cell r="A9467">
            <v>10410</v>
          </cell>
          <cell r="B9467" t="str">
            <v>VALVULA DE RETENCAO HORIZONTAL, DE BRONZE (PN-25), 1", 400 PSI, TAMPA DE PORCA DE</v>
          </cell>
          <cell r="C9467" t="str">
            <v>UN</v>
          </cell>
          <cell r="D9467" t="str">
            <v>CR</v>
          </cell>
          <cell r="E9467">
            <v>65.67</v>
          </cell>
        </row>
        <row r="9468">
          <cell r="B9468" t="str">
            <v>UNIAO, EXTREMIDADES COM ROSCA</v>
          </cell>
        </row>
        <row r="9469">
          <cell r="A9469">
            <v>10405</v>
          </cell>
          <cell r="B9469" t="str">
            <v>VALVULA DE RETENCAO HORIZONTAL, DE BRONZE (PN-25), 2 1/2", 400 PSI, TAMPA DE PORCA</v>
          </cell>
          <cell r="C9469" t="str">
            <v>UN</v>
          </cell>
          <cell r="D9469" t="str">
            <v>CR</v>
          </cell>
          <cell r="E9469">
            <v>220.12</v>
          </cell>
        </row>
        <row r="9470">
          <cell r="B9470" t="str">
            <v>DE UNIAO, EXTREMIDADES COM ROSCA</v>
          </cell>
        </row>
        <row r="9471">
          <cell r="A9471">
            <v>10408</v>
          </cell>
          <cell r="B9471" t="str">
            <v>VALVULA DE RETENCAO HORIZONTAL, DE BRONZE (PN-25), 2", 400 PSI, TAMPA DE PORCA DE</v>
          </cell>
          <cell r="C9471" t="str">
            <v>UN</v>
          </cell>
          <cell r="D9471" t="str">
            <v>CR</v>
          </cell>
          <cell r="E9471">
            <v>153.91999999999999</v>
          </cell>
        </row>
        <row r="9472">
          <cell r="B9472" t="str">
            <v>UNIAO, EXTREMIDADES COM ROSCA</v>
          </cell>
        </row>
        <row r="9473">
          <cell r="A9473">
            <v>10412</v>
          </cell>
          <cell r="B9473" t="str">
            <v>VALVULA DE RETENCAO HORIZONTAL, DE BRONZE (PN-25), 3/4", 400 PSI, TAMPA DE PORCA</v>
          </cell>
          <cell r="C9473" t="str">
            <v>UN</v>
          </cell>
          <cell r="D9473" t="str">
            <v>CR</v>
          </cell>
          <cell r="E9473">
            <v>48.31</v>
          </cell>
        </row>
        <row r="9474">
          <cell r="B9474" t="str">
            <v>DE UNIAO, EXTREMIDADES COM ROSCA</v>
          </cell>
        </row>
        <row r="9475">
          <cell r="A9475">
            <v>10406</v>
          </cell>
          <cell r="B9475" t="str">
            <v>VALVULA DE RETENCAO HORIZONTAL, DE BRONZE (PN-25), 3", 400 PSI, TAMPA DE PORCA DE</v>
          </cell>
          <cell r="C9475" t="str">
            <v>UN</v>
          </cell>
          <cell r="D9475" t="str">
            <v>CR</v>
          </cell>
          <cell r="E9475">
            <v>304.02999999999997</v>
          </cell>
        </row>
        <row r="9476">
          <cell r="B9476" t="str">
            <v>UNIAO, EXTREMIDADES COM ROSCA</v>
          </cell>
        </row>
        <row r="9477">
          <cell r="A9477">
            <v>10407</v>
          </cell>
          <cell r="B9477" t="str">
            <v>VALVULA DE RETENCAO HORIZONTAL, DE BRONZE (PN-25), 4", 400 PSI, TAMPA DE PORCA DE</v>
          </cell>
          <cell r="C9477" t="str">
            <v>UN</v>
          </cell>
          <cell r="D9477" t="str">
            <v>CR</v>
          </cell>
          <cell r="E9477">
            <v>471.55</v>
          </cell>
        </row>
        <row r="9478">
          <cell r="B9478" t="str">
            <v>UNIAO, EXTREMIDADES COM ROSCA</v>
          </cell>
        </row>
        <row r="9479">
          <cell r="A9479">
            <v>10416</v>
          </cell>
          <cell r="B9479" t="str">
            <v>VALVULA DE RETENCAO VERTICAL, DE BRONZE (PN-16), 1 1/2", 200 PSI, EXTREMIDADES COM</v>
          </cell>
          <cell r="C9479" t="str">
            <v>UN</v>
          </cell>
          <cell r="D9479" t="str">
            <v>CR</v>
          </cell>
          <cell r="E9479">
            <v>58.49</v>
          </cell>
        </row>
        <row r="9480">
          <cell r="B9480" t="str">
            <v>ROSCA</v>
          </cell>
        </row>
        <row r="9481">
          <cell r="A9481">
            <v>10419</v>
          </cell>
          <cell r="B9481" t="str">
            <v>VALVULA DE RETENCAO VERTICAL, DE BRONZE (PN-16), 1 1/4", 200 PSI, EXTREMIDADES COM</v>
          </cell>
          <cell r="C9481" t="str">
            <v>UN</v>
          </cell>
          <cell r="D9481" t="str">
            <v>CR</v>
          </cell>
          <cell r="E9481">
            <v>50.77</v>
          </cell>
        </row>
        <row r="9482">
          <cell r="B9482" t="str">
            <v>ROSCA</v>
          </cell>
        </row>
        <row r="9483">
          <cell r="A9483">
            <v>21092</v>
          </cell>
          <cell r="B9483" t="str">
            <v>VALVULA DE RETENCAO VERTICAL, DE BRONZE (PN-16), 1/2", 200 PSI, EXTREMIDADES COM</v>
          </cell>
          <cell r="C9483" t="str">
            <v>UN</v>
          </cell>
          <cell r="D9483" t="str">
            <v>CR</v>
          </cell>
          <cell r="E9483">
            <v>29.02</v>
          </cell>
        </row>
        <row r="9484">
          <cell r="B9484" t="str">
            <v>ROSCA</v>
          </cell>
        </row>
        <row r="9485">
          <cell r="A9485">
            <v>10418</v>
          </cell>
          <cell r="B9485" t="str">
            <v>VALVULA DE RETENCAO VERTICAL, DE BRONZE (PN-16), 1", 200 PSI, EXTREMIDADES COM</v>
          </cell>
          <cell r="C9485" t="str">
            <v>UN</v>
          </cell>
          <cell r="D9485" t="str">
            <v>CR</v>
          </cell>
          <cell r="E9485">
            <v>33.840000000000003</v>
          </cell>
        </row>
        <row r="9486">
          <cell r="B9486" t="str">
            <v>ROSCA</v>
          </cell>
        </row>
        <row r="9487">
          <cell r="A9487">
            <v>12657</v>
          </cell>
          <cell r="B9487" t="str">
            <v>VALVULA DE RETENCAO VERTICAL, DE BRONZE (PN-16), 2 1/2", 200 PSI, EXTREMIDADES COM</v>
          </cell>
          <cell r="C9487" t="str">
            <v>UN</v>
          </cell>
          <cell r="D9487" t="str">
            <v>CR</v>
          </cell>
          <cell r="E9487">
            <v>136.56</v>
          </cell>
        </row>
        <row r="9488">
          <cell r="B9488" t="str">
            <v>ROSCA</v>
          </cell>
        </row>
        <row r="9489">
          <cell r="A9489">
            <v>10417</v>
          </cell>
          <cell r="B9489" t="str">
            <v>VALVULA DE RETENCAO VERTICAL, DE BRONZE (PN-16), 2", 200 PSI, EXTREMIDADES COM</v>
          </cell>
          <cell r="C9489" t="str">
            <v>UN</v>
          </cell>
          <cell r="D9489" t="str">
            <v>CR</v>
          </cell>
          <cell r="E9489">
            <v>85.22</v>
          </cell>
        </row>
        <row r="9490">
          <cell r="B9490" t="str">
            <v>ROSCA</v>
          </cell>
        </row>
        <row r="9491">
          <cell r="A9491">
            <v>10413</v>
          </cell>
          <cell r="B9491" t="str">
            <v>VALVULA DE RETENCAO VERTICAL, DE BRONZE (PN-16), 3/4", 200 PSI, EXTREMIDADES COM</v>
          </cell>
          <cell r="C9491" t="str">
            <v>UN</v>
          </cell>
          <cell r="D9491" t="str">
            <v>CR</v>
          </cell>
          <cell r="E9491">
            <v>30.97</v>
          </cell>
        </row>
        <row r="9492">
          <cell r="B9492" t="str">
            <v>ROSCA</v>
          </cell>
        </row>
        <row r="9493">
          <cell r="A9493">
            <v>10414</v>
          </cell>
          <cell r="B9493" t="str">
            <v>VALVULA DE RETENCAO VERTICAL, DE BRONZE (PN-16), 3", 200 PSI, EXTREMIDADES COM</v>
          </cell>
          <cell r="C9493" t="str">
            <v>UN</v>
          </cell>
          <cell r="D9493" t="str">
            <v>CR</v>
          </cell>
          <cell r="E9493">
            <v>186.48</v>
          </cell>
        </row>
        <row r="9494">
          <cell r="B9494" t="str">
            <v>ROSCA</v>
          </cell>
        </row>
        <row r="9495">
          <cell r="A9495">
            <v>10415</v>
          </cell>
          <cell r="B9495" t="str">
            <v>VALVULA DE RETENCAO VERTICAL, DE BRONZE (PN-16), 4", 200 PSI, EXTREMIDADES COM</v>
          </cell>
          <cell r="C9495" t="str">
            <v>UN</v>
          </cell>
          <cell r="D9495" t="str">
            <v>CR</v>
          </cell>
          <cell r="E9495">
            <v>323.66000000000003</v>
          </cell>
        </row>
        <row r="9496">
          <cell r="B9496" t="str">
            <v>ROSCA</v>
          </cell>
        </row>
        <row r="9497">
          <cell r="A9497">
            <v>38643</v>
          </cell>
          <cell r="B9497" t="str">
            <v>VALVULA EM METAL CROMADO PARA LAVATORIO, 1 " SEM LADRAO</v>
          </cell>
          <cell r="C9497" t="str">
            <v>UN</v>
          </cell>
          <cell r="D9497" t="str">
            <v>CR</v>
          </cell>
          <cell r="E9497">
            <v>30.74</v>
          </cell>
        </row>
        <row r="9498">
          <cell r="A9498">
            <v>6157</v>
          </cell>
          <cell r="B9498" t="str">
            <v>VALVULA EM METAL CROMADO PARA PIA AMERICANA 3.1/2 X 1.1/2 "</v>
          </cell>
          <cell r="C9498" t="str">
            <v>UN</v>
          </cell>
          <cell r="D9498" t="str">
            <v>CR</v>
          </cell>
          <cell r="E9498">
            <v>42</v>
          </cell>
        </row>
        <row r="9499">
          <cell r="A9499" t="str">
            <v>Obs: dimensões entre asteríscos (*) indicam a aceitação de medidas aproximadas.</v>
          </cell>
        </row>
        <row r="9501">
          <cell r="B9501" t="str">
            <v>PREÇOS DE INSUMOS</v>
          </cell>
          <cell r="D9501" t="str">
            <v>Página:</v>
          </cell>
          <cell r="E9501" t="str">
            <v>144 / 146</v>
          </cell>
        </row>
        <row r="9502">
          <cell r="A9502" t="str">
            <v>Indicação da origem do preço:</v>
          </cell>
        </row>
        <row r="9503">
          <cell r="A9503" t="str">
            <v>• C - para preço coletado pelo IBGE</v>
          </cell>
        </row>
        <row r="9504">
          <cell r="A9504" t="str">
            <v>• CR - para preço obtido por meio do coeficiente de representatividade do insumo (ver Manual de Metodologia e</v>
          </cell>
        </row>
        <row r="9505">
          <cell r="A9505" t="str">
            <v>Conceitos);</v>
          </cell>
        </row>
        <row r="9506">
          <cell r="A9506" t="str">
            <v>• AS - para preço atribuído com base no preço do insumo para a localidade de São Paulo.</v>
          </cell>
        </row>
        <row r="9507">
          <cell r="A9507" t="str">
            <v>Mês de Coleta:</v>
          </cell>
          <cell r="B9507" t="str">
            <v>06/2016 Pesquisa: IBGE</v>
          </cell>
        </row>
        <row r="9508">
          <cell r="B9508" t="str">
            <v>CUIABA</v>
          </cell>
          <cell r="C9508" t="str">
            <v>90,01</v>
          </cell>
          <cell r="E9508">
            <v>52.06</v>
          </cell>
        </row>
        <row r="9509">
          <cell r="A9509" t="str">
            <v>Localidade:</v>
          </cell>
          <cell r="B9509" t="str">
            <v>Encargos Sociais Desonerados(%) Horista:</v>
          </cell>
          <cell r="D9509" t="str">
            <v>Mensalista:</v>
          </cell>
        </row>
        <row r="9510">
          <cell r="A9510" t="str">
            <v>Código</v>
          </cell>
          <cell r="B9510" t="str">
            <v>Descriçao do Insumo</v>
          </cell>
          <cell r="C9510" t="str">
            <v>Unid</v>
          </cell>
          <cell r="D9510" t="str">
            <v>Origem</v>
          </cell>
          <cell r="E9510" t="str">
            <v>Preço</v>
          </cell>
        </row>
        <row r="9511">
          <cell r="D9511" t="str">
            <v>de Preço</v>
          </cell>
          <cell r="E9511" t="str">
            <v>Mediano (R$)</v>
          </cell>
        </row>
        <row r="9512">
          <cell r="A9512">
            <v>37588</v>
          </cell>
          <cell r="B9512" t="str">
            <v>VALVULA EM METAL CROMADO PARA TANQUE, 1.1/2 " SEM LADRAO</v>
          </cell>
          <cell r="C9512" t="str">
            <v>UN</v>
          </cell>
          <cell r="D9512" t="str">
            <v>CR</v>
          </cell>
          <cell r="E9512">
            <v>17.12</v>
          </cell>
        </row>
        <row r="9513">
          <cell r="A9513">
            <v>6152</v>
          </cell>
          <cell r="B9513" t="str">
            <v>VALVULA EM PLASTICO BRANCO COM SAIDA LISA PARA TANQUE 1.1/4 " X 1.1/2 "</v>
          </cell>
          <cell r="C9513" t="str">
            <v>UN</v>
          </cell>
          <cell r="D9513" t="str">
            <v>CR</v>
          </cell>
          <cell r="E9513">
            <v>2.48</v>
          </cell>
        </row>
        <row r="9514">
          <cell r="A9514">
            <v>6158</v>
          </cell>
          <cell r="B9514" t="str">
            <v>VALVULA EM PLASTICO BRANCO PARA LAVATORIO 1 ", SEM UNHO, COM LADRAO</v>
          </cell>
          <cell r="C9514" t="str">
            <v>UN</v>
          </cell>
          <cell r="D9514" t="str">
            <v>CR</v>
          </cell>
          <cell r="E9514">
            <v>2.99</v>
          </cell>
        </row>
        <row r="9515">
          <cell r="A9515">
            <v>6153</v>
          </cell>
          <cell r="B9515" t="str">
            <v>VALVULA EM PLASTICO BRANCO PARA TANQUE OU LAVATORIO 1 ", SEM UNHO E SEM</v>
          </cell>
          <cell r="C9515" t="str">
            <v>UN</v>
          </cell>
          <cell r="D9515" t="str">
            <v>CR</v>
          </cell>
          <cell r="E9515">
            <v>2.33</v>
          </cell>
        </row>
        <row r="9516">
          <cell r="B9516" t="str">
            <v>LADRAO</v>
          </cell>
        </row>
        <row r="9517">
          <cell r="A9517">
            <v>6156</v>
          </cell>
          <cell r="B9517" t="str">
            <v>VALVULA EM PLASTICO BRANCO PARA TANQUE 1.1/4 " X 1.1/2 ", SEM UNHO E SEM LADRAO</v>
          </cell>
          <cell r="C9517" t="str">
            <v>UN</v>
          </cell>
          <cell r="D9517" t="str">
            <v>CR</v>
          </cell>
          <cell r="E9517">
            <v>2.95</v>
          </cell>
        </row>
        <row r="9518">
          <cell r="A9518">
            <v>6154</v>
          </cell>
          <cell r="B9518" t="str">
            <v>VALVULA EM PLASTICO CROMADO PARA LAVATORIO 1 ", SEM UNHO, COM LADRAO</v>
          </cell>
          <cell r="C9518" t="str">
            <v>UN</v>
          </cell>
          <cell r="D9518" t="str">
            <v>CR</v>
          </cell>
          <cell r="E9518">
            <v>5.55</v>
          </cell>
        </row>
        <row r="9519">
          <cell r="A9519">
            <v>6155</v>
          </cell>
          <cell r="B9519" t="str">
            <v>VALVULA EM PLASTICO CROMADO TIPO AMERICANA PARA PIA DE COZINHA 3.1/2 " X 1.1/2 ",</v>
          </cell>
          <cell r="C9519" t="str">
            <v>UN</v>
          </cell>
          <cell r="D9519" t="str">
            <v>CR</v>
          </cell>
          <cell r="E9519">
            <v>11.49</v>
          </cell>
        </row>
        <row r="9520">
          <cell r="B9520" t="str">
            <v>SEM ADAPTADOR</v>
          </cell>
        </row>
        <row r="9521">
          <cell r="A9521">
            <v>3115</v>
          </cell>
          <cell r="B9521" t="str">
            <v>VARA / PERFIL PARA CREMONA, EM FERRO CROMADO, COMPRIMENTO DE 120 CM</v>
          </cell>
          <cell r="C9521" t="str">
            <v>UN</v>
          </cell>
          <cell r="D9521" t="str">
            <v>CR</v>
          </cell>
          <cell r="E9521">
            <v>14.56</v>
          </cell>
        </row>
        <row r="9522">
          <cell r="A9522">
            <v>3116</v>
          </cell>
          <cell r="B9522" t="str">
            <v>VARA / PERFIL PARA CREMONA, EM FERRO CROMADO, COMPRIMENTO DE 150 CM</v>
          </cell>
          <cell r="C9522" t="str">
            <v>UN</v>
          </cell>
          <cell r="D9522" t="str">
            <v>CR</v>
          </cell>
          <cell r="E9522">
            <v>15.01</v>
          </cell>
        </row>
        <row r="9523">
          <cell r="A9523">
            <v>38166</v>
          </cell>
          <cell r="B9523" t="str">
            <v>VARA/ PERFIL PARA CREMONA, EM LATAO CROMADO, COMPRIMENTO DE 120 CM</v>
          </cell>
          <cell r="C9523" t="str">
            <v>UN</v>
          </cell>
          <cell r="D9523" t="str">
            <v>CR</v>
          </cell>
          <cell r="E9523">
            <v>30.71</v>
          </cell>
        </row>
        <row r="9524">
          <cell r="A9524">
            <v>11786</v>
          </cell>
          <cell r="B9524" t="str">
            <v>VASO SANITARIO SIFONADO INFANTIL LOUCA BRANCA</v>
          </cell>
          <cell r="C9524" t="str">
            <v>UN</v>
          </cell>
          <cell r="D9524" t="str">
            <v>CR</v>
          </cell>
          <cell r="E9524">
            <v>261.72000000000003</v>
          </cell>
        </row>
        <row r="9525">
          <cell r="A9525">
            <v>13726</v>
          </cell>
          <cell r="B9525" t="str">
            <v>VASSOURA MECANICA REBOCAVEL COM ESCOVA CILINDRICA LARGURA UTIL DE</v>
          </cell>
          <cell r="C9525" t="str">
            <v>UN</v>
          </cell>
          <cell r="D9525" t="str">
            <v>CR</v>
          </cell>
          <cell r="E9525">
            <v>33801.019999999997</v>
          </cell>
        </row>
        <row r="9526">
          <cell r="B9526" t="str">
            <v>VARRIMENTO = 2,44M</v>
          </cell>
        </row>
        <row r="9527">
          <cell r="A9527">
            <v>38400</v>
          </cell>
          <cell r="B9527" t="str">
            <v>VASSOURA 40 CM COM CABO</v>
          </cell>
          <cell r="C9527" t="str">
            <v>UN</v>
          </cell>
          <cell r="D9527" t="str">
            <v>CR</v>
          </cell>
          <cell r="E9527">
            <v>11.88</v>
          </cell>
        </row>
        <row r="9528">
          <cell r="A9528">
            <v>12627</v>
          </cell>
          <cell r="B9528" t="str">
            <v>VEDACAO DE CALHA, EM BORRACHA COR PRETA, MEDIDA ENTRE 119 E 170 MM, PARA</v>
          </cell>
          <cell r="C9528" t="str">
            <v>UN</v>
          </cell>
          <cell r="D9528" t="str">
            <v>CR</v>
          </cell>
          <cell r="E9528">
            <v>0.35</v>
          </cell>
        </row>
        <row r="9529">
          <cell r="B9529" t="str">
            <v>DRENAGEM PLUVIAL PREDIAL</v>
          </cell>
        </row>
        <row r="9530">
          <cell r="A9530">
            <v>6138</v>
          </cell>
          <cell r="B9530" t="str">
            <v>VEDACAO PVC, 100 MM, PARA SAIDA VASO SANITARIO</v>
          </cell>
          <cell r="C9530" t="str">
            <v>UN</v>
          </cell>
          <cell r="D9530" t="str">
            <v>CR</v>
          </cell>
          <cell r="E9530">
            <v>1.46</v>
          </cell>
        </row>
        <row r="9531">
          <cell r="A9531">
            <v>10615</v>
          </cell>
          <cell r="B9531" t="str">
            <v>VEICULO DE PASSEIO COM MOTOR 1.0 FLEX, POTENCIA 72/76 CV, 4 PORTAS</v>
          </cell>
          <cell r="C9531" t="str">
            <v>UN</v>
          </cell>
          <cell r="D9531" t="str">
            <v>CR</v>
          </cell>
          <cell r="E9531">
            <v>39985.07</v>
          </cell>
        </row>
        <row r="9532">
          <cell r="A9532">
            <v>13860</v>
          </cell>
          <cell r="B9532" t="str">
            <v>VEICULO DE PASSEIO COM MOTOR 1.6 FLEX, POTENCIA 101/104 CV, 4 PORTAS</v>
          </cell>
          <cell r="C9532" t="str">
            <v>UN</v>
          </cell>
          <cell r="D9532" t="str">
            <v>CR</v>
          </cell>
          <cell r="E9532">
            <v>43290.57</v>
          </cell>
        </row>
        <row r="9533">
          <cell r="A9533">
            <v>13532</v>
          </cell>
          <cell r="B9533" t="str">
            <v>VEICULO TIPO  MINI FURGAO COM MOTOR ENTRE *1.4 A 1.6* FLEX, 2 PORTAS</v>
          </cell>
          <cell r="C9533" t="str">
            <v>UN</v>
          </cell>
          <cell r="D9533" t="str">
            <v>CR</v>
          </cell>
          <cell r="E9533">
            <v>47081.05</v>
          </cell>
        </row>
        <row r="9534">
          <cell r="A9534">
            <v>40824</v>
          </cell>
          <cell r="B9534" t="str">
            <v>VEICULO TIPO COMERCIAL LEVE 2.5 MANUAL, 6 VELOCIDADES, DIESEL, CAPACIDADE *1800*</v>
          </cell>
          <cell r="C9534" t="str">
            <v>UN</v>
          </cell>
          <cell r="D9534" t="str">
            <v>CR</v>
          </cell>
          <cell r="E9534">
            <v>60537.88</v>
          </cell>
        </row>
        <row r="9535">
          <cell r="B9535" t="str">
            <v>KG, POTENCIA 130 CV, PARA 3 PASSAGEIROS</v>
          </cell>
        </row>
        <row r="9536">
          <cell r="A9536">
            <v>11613</v>
          </cell>
          <cell r="B9536" t="str">
            <v>VEICULO TIPO FURGAO 1.4 MANUAL, 4 VELOCIDADES, TOTAL FLEX, CAP 953 KG, POTENCIA</v>
          </cell>
          <cell r="C9536" t="str">
            <v>UN</v>
          </cell>
          <cell r="D9536" t="str">
            <v>CR</v>
          </cell>
          <cell r="E9536">
            <v>60537.88</v>
          </cell>
        </row>
        <row r="9537">
          <cell r="B9537" t="str">
            <v>78/80 CV, PARA  2 PASSAGEIROS</v>
          </cell>
        </row>
        <row r="9538">
          <cell r="A9538">
            <v>10478</v>
          </cell>
          <cell r="B9538" t="str">
            <v>VERNIZ POLIURETANO BRILHANTE PARA MADEIRA, COM FILTRO SOLAR, USO INTERNO E</v>
          </cell>
          <cell r="C9538" t="str">
            <v>L</v>
          </cell>
          <cell r="D9538" t="str">
            <v>CR</v>
          </cell>
          <cell r="E9538">
            <v>19.350000000000001</v>
          </cell>
        </row>
        <row r="9539">
          <cell r="B9539" t="str">
            <v>EXTERNO</v>
          </cell>
        </row>
        <row r="9540">
          <cell r="A9540">
            <v>40514</v>
          </cell>
          <cell r="B9540" t="str">
            <v>VERNIZ POLIURETANO BRILHANTE PARA MADEIRA, SEM FILTRO SOLAR, USO INTERNO E</v>
          </cell>
          <cell r="C9540" t="str">
            <v>L</v>
          </cell>
          <cell r="D9540" t="str">
            <v>C</v>
          </cell>
          <cell r="E9540">
            <v>17.14</v>
          </cell>
        </row>
        <row r="9541">
          <cell r="B9541" t="str">
            <v>EXTERNO</v>
          </cell>
        </row>
        <row r="9542">
          <cell r="A9542">
            <v>10475</v>
          </cell>
          <cell r="B9542" t="str">
            <v>VERNIZ SINTETICO BRILHANTE PARA MADEIRA TIPO COPAL, USO INTERNO</v>
          </cell>
          <cell r="C9542" t="str">
            <v>L</v>
          </cell>
          <cell r="D9542" t="str">
            <v>CR</v>
          </cell>
          <cell r="E9542">
            <v>17.02</v>
          </cell>
        </row>
        <row r="9543">
          <cell r="A9543">
            <v>10481</v>
          </cell>
          <cell r="B9543" t="str">
            <v>VERNIZ SINTETICO BRILHANTE PARA MADEIRA, COM FILTRO SOLAR, USO INTERNO E</v>
          </cell>
          <cell r="C9543" t="str">
            <v>L</v>
          </cell>
          <cell r="D9543" t="str">
            <v>CR</v>
          </cell>
          <cell r="E9543">
            <v>18.559999999999999</v>
          </cell>
        </row>
        <row r="9544">
          <cell r="B9544" t="str">
            <v>EXTERNO (BASE SOLVENTE)</v>
          </cell>
        </row>
        <row r="9545">
          <cell r="A9545">
            <v>4031</v>
          </cell>
          <cell r="B9545" t="str">
            <v>VEU FIBRA DE VIDRO AEROGLASS/RHODIA OU SIMILAR 0,04 KG/M2</v>
          </cell>
          <cell r="C9545" t="str">
            <v>M2</v>
          </cell>
          <cell r="D9545" t="str">
            <v>CR</v>
          </cell>
          <cell r="E9545">
            <v>3.89</v>
          </cell>
        </row>
        <row r="9546">
          <cell r="A9546">
            <v>4030</v>
          </cell>
          <cell r="B9546" t="str">
            <v>VEU POLIESTER</v>
          </cell>
          <cell r="C9546" t="str">
            <v>M2</v>
          </cell>
          <cell r="D9546" t="str">
            <v>CR</v>
          </cell>
          <cell r="E9546">
            <v>10</v>
          </cell>
        </row>
        <row r="9547">
          <cell r="A9547">
            <v>39399</v>
          </cell>
          <cell r="B9547" t="str">
            <v>VIBRADOR DE IMERSAO, COM PONTEIRA DE *35* MM, MANGOTE DE 5 M, SEM MOTOR</v>
          </cell>
          <cell r="C9547" t="str">
            <v>UN</v>
          </cell>
          <cell r="D9547" t="str">
            <v>CR</v>
          </cell>
          <cell r="E9547">
            <v>874.31</v>
          </cell>
        </row>
        <row r="9548">
          <cell r="A9548">
            <v>39400</v>
          </cell>
          <cell r="B9548" t="str">
            <v>VIBRADOR DE IMERSAO, COM PONTEIRA DE *45* MM, MANGOTE DE 5 M, SEM MOTOR.</v>
          </cell>
          <cell r="C9548" t="str">
            <v>UN</v>
          </cell>
          <cell r="D9548" t="str">
            <v>CR</v>
          </cell>
          <cell r="E9548">
            <v>950.34</v>
          </cell>
        </row>
        <row r="9549">
          <cell r="A9549">
            <v>39401</v>
          </cell>
          <cell r="B9549" t="str">
            <v>VIBRADOR DE IMERSAO, COM PONTEIRA DE *60* MM, MANGOTE DE 5 M, SEM MOTOR.</v>
          </cell>
          <cell r="C9549" t="str">
            <v>UN</v>
          </cell>
          <cell r="D9549" t="str">
            <v>CR</v>
          </cell>
          <cell r="E9549">
            <v>1066.05</v>
          </cell>
        </row>
        <row r="9550">
          <cell r="A9550">
            <v>11652</v>
          </cell>
          <cell r="B9550" t="str">
            <v>VIBRADOR DE IMERSAO, DIAMETRO DA PONTEIRA DE *35* MM, COM MOTOR 4 TEMPOS A</v>
          </cell>
          <cell r="C9550" t="str">
            <v>UN</v>
          </cell>
          <cell r="D9550" t="str">
            <v>C</v>
          </cell>
          <cell r="E9550">
            <v>2293.5</v>
          </cell>
        </row>
        <row r="9551">
          <cell r="B9551" t="str">
            <v>GASOLINA DE 5,5 HP (5,5 CV)</v>
          </cell>
        </row>
        <row r="9552">
          <cell r="A9552">
            <v>13896</v>
          </cell>
          <cell r="B9552" t="str">
            <v>VIBRADOR DE IMERSAO, DIAMETRO DA PONTEIRA DE *45* MM, COM MOTOR ELETRICO</v>
          </cell>
          <cell r="C9552" t="str">
            <v>UN</v>
          </cell>
          <cell r="D9552" t="str">
            <v>CR</v>
          </cell>
          <cell r="E9552">
            <v>2057.4699999999998</v>
          </cell>
        </row>
        <row r="9553">
          <cell r="B9553" t="str">
            <v>TRIFASICO DE 2 HP (2 CV)</v>
          </cell>
        </row>
        <row r="9554">
          <cell r="A9554">
            <v>13475</v>
          </cell>
          <cell r="B9554" t="str">
            <v>VIBRADOR DE IMERSAO, DIAMETRO DA PONTEIRA DE *45* MM, COM MOTOR 4 TEMPOS A</v>
          </cell>
          <cell r="C9554" t="str">
            <v>UN</v>
          </cell>
          <cell r="D9554" t="str">
            <v>CR</v>
          </cell>
          <cell r="E9554">
            <v>2506.2399999999998</v>
          </cell>
        </row>
        <row r="9555">
          <cell r="B9555" t="str">
            <v>GASOLINA DE 5,5 HP (5,5 CV)</v>
          </cell>
        </row>
        <row r="9556">
          <cell r="A9556">
            <v>25971</v>
          </cell>
          <cell r="B9556" t="str">
            <v>VIBROACABADORA DE ASFALTO SOBRE ESTEIRAS, LARG. PAVIM. MAX. 8,00 M, POT. 100 KW/</v>
          </cell>
          <cell r="C9556" t="str">
            <v>UN</v>
          </cell>
          <cell r="D9556" t="str">
            <v>CR</v>
          </cell>
          <cell r="E9556">
            <v>1714526.34</v>
          </cell>
        </row>
        <row r="9557">
          <cell r="B9557" t="str">
            <v>134 HP, CAP. 600 T/ H</v>
          </cell>
        </row>
        <row r="9558">
          <cell r="A9558">
            <v>25970</v>
          </cell>
          <cell r="B9558" t="str">
            <v>VIBROACABADORA DE ASFALTO SOBRE ESTEIRAS, LARG. PAVIM. 2,13 M A 4,55 M, POT. 74</v>
          </cell>
          <cell r="C9558" t="str">
            <v>UN</v>
          </cell>
          <cell r="D9558" t="str">
            <v>CR</v>
          </cell>
          <cell r="E9558">
            <v>721795.69</v>
          </cell>
        </row>
        <row r="9559">
          <cell r="B9559" t="str">
            <v>KW/ 100 HP, CAP. 400 T/ H</v>
          </cell>
        </row>
        <row r="9560">
          <cell r="A9560">
            <v>13476</v>
          </cell>
          <cell r="B9560" t="str">
            <v>VIBROACABADORA DE ASFALTO SOBRE ESTEIRAS, LARG. PAVIM. 2,60 M A 5,75 M, POT. 110</v>
          </cell>
          <cell r="C9560" t="str">
            <v>UN</v>
          </cell>
          <cell r="D9560" t="str">
            <v>CR</v>
          </cell>
          <cell r="E9560">
            <v>727026.14</v>
          </cell>
        </row>
        <row r="9561">
          <cell r="B9561" t="str">
            <v>HP, CAP. 450 T/ H</v>
          </cell>
        </row>
        <row r="9562">
          <cell r="A9562">
            <v>10488</v>
          </cell>
          <cell r="B9562" t="str">
            <v>VIBROACABADORA DE ASFALTO SOBRE ESTEIRAS, LARG. PAVIMENT. 1,90 A 5,3 M, POT. 78</v>
          </cell>
          <cell r="C9562" t="str">
            <v>UN</v>
          </cell>
          <cell r="D9562" t="str">
            <v>C</v>
          </cell>
          <cell r="E9562">
            <v>880800</v>
          </cell>
        </row>
        <row r="9563">
          <cell r="B9563" t="str">
            <v>KW/105 HP, CAP. 450 T/H</v>
          </cell>
        </row>
        <row r="9564">
          <cell r="A9564">
            <v>13606</v>
          </cell>
          <cell r="B9564" t="str">
            <v>VIBROACABADORA DE ASFALTO SOBRE RODAS, LARGURA DE PAVIMENTACAO DE 1,70 A 4,20</v>
          </cell>
          <cell r="C9564" t="str">
            <v>UN</v>
          </cell>
          <cell r="D9564" t="str">
            <v>CR</v>
          </cell>
          <cell r="E9564">
            <v>780376.2</v>
          </cell>
        </row>
        <row r="9565">
          <cell r="B9565" t="str">
            <v>M, POTENCIA 78 KW/105 HP, CAPACIDADE 300 T/H</v>
          </cell>
        </row>
        <row r="9566">
          <cell r="A9566" t="str">
            <v>Obs: dimensões entre asteríscos (*) indicam a aceitação de medidas aproximadas.</v>
          </cell>
        </row>
        <row r="9568">
          <cell r="B9568" t="str">
            <v>PREÇOS DE INSUMOS</v>
          </cell>
          <cell r="D9568" t="str">
            <v>Página:</v>
          </cell>
          <cell r="E9568" t="str">
            <v>145 / 146</v>
          </cell>
        </row>
        <row r="9569">
          <cell r="A9569" t="str">
            <v>Indicação da origem do preço:</v>
          </cell>
        </row>
        <row r="9570">
          <cell r="A9570" t="str">
            <v>• C - para preço coletado pelo IBGE</v>
          </cell>
        </row>
        <row r="9571">
          <cell r="A9571" t="str">
            <v>• CR - para preço obtido por meio do coeficiente de representatividade do insumo (ver Manual de Metodologia e</v>
          </cell>
        </row>
        <row r="9572">
          <cell r="A9572" t="str">
            <v>Conceitos);</v>
          </cell>
        </row>
        <row r="9573">
          <cell r="A9573" t="str">
            <v>• AS - para preço atribuído com base no preço do insumo para a localidade de São Paulo.</v>
          </cell>
        </row>
        <row r="9574">
          <cell r="A9574" t="str">
            <v>Mês de Coleta:</v>
          </cell>
          <cell r="B9574" t="str">
            <v>06/2016 Pesquisa: IBGE</v>
          </cell>
        </row>
        <row r="9575">
          <cell r="B9575" t="str">
            <v>CUIABA</v>
          </cell>
          <cell r="C9575" t="str">
            <v>90,01</v>
          </cell>
          <cell r="E9575">
            <v>52.06</v>
          </cell>
        </row>
        <row r="9576">
          <cell r="A9576" t="str">
            <v>Localidade:</v>
          </cell>
          <cell r="B9576" t="str">
            <v>Encargos Sociais Desonerados(%) Horista:</v>
          </cell>
          <cell r="D9576" t="str">
            <v>Mensalista:</v>
          </cell>
        </row>
        <row r="9577">
          <cell r="A9577" t="str">
            <v>Código</v>
          </cell>
          <cell r="B9577" t="str">
            <v>Descriçao do Insumo</v>
          </cell>
          <cell r="C9577" t="str">
            <v>Unid</v>
          </cell>
          <cell r="D9577" t="str">
            <v>Origem</v>
          </cell>
          <cell r="E9577" t="str">
            <v>Preço</v>
          </cell>
        </row>
        <row r="9578">
          <cell r="D9578" t="str">
            <v>de Preço</v>
          </cell>
          <cell r="E9578" t="str">
            <v>Mediano (R$)</v>
          </cell>
        </row>
        <row r="9579">
          <cell r="A9579">
            <v>10489</v>
          </cell>
          <cell r="B9579" t="str">
            <v>VIDRACEIRO</v>
          </cell>
          <cell r="C9579" t="str">
            <v>H</v>
          </cell>
          <cell r="D9579" t="str">
            <v>CR</v>
          </cell>
          <cell r="E9579">
            <v>9.6300000000000008</v>
          </cell>
        </row>
        <row r="9580">
          <cell r="A9580">
            <v>41073</v>
          </cell>
          <cell r="B9580" t="str">
            <v>VIDRACEIRO (MENSALISTA)</v>
          </cell>
          <cell r="C9580" t="str">
            <v>MES</v>
          </cell>
          <cell r="D9580" t="str">
            <v>CR</v>
          </cell>
          <cell r="E9580">
            <v>1755.35</v>
          </cell>
        </row>
        <row r="9581">
          <cell r="A9581">
            <v>10500</v>
          </cell>
          <cell r="B9581" t="str">
            <v>VIDRO CANELADO 4 MM - SEM COLOCACAO</v>
          </cell>
          <cell r="C9581" t="str">
            <v>M2</v>
          </cell>
          <cell r="D9581" t="str">
            <v>CR</v>
          </cell>
          <cell r="E9581">
            <v>88.88</v>
          </cell>
        </row>
        <row r="9582">
          <cell r="A9582">
            <v>34391</v>
          </cell>
          <cell r="B9582" t="str">
            <v>VIDRO COMUM LAMINADO LISO INCOLOR DUPLO, ESPESSURA TOTAL 8 MM (CADA CAMADA</v>
          </cell>
          <cell r="C9582" t="str">
            <v>M2</v>
          </cell>
          <cell r="D9582" t="str">
            <v>CR</v>
          </cell>
          <cell r="E9582">
            <v>510.56</v>
          </cell>
        </row>
        <row r="9583">
          <cell r="B9583" t="str">
            <v>DE 4 MM) - COLOCADO</v>
          </cell>
        </row>
        <row r="9584">
          <cell r="A9584">
            <v>10496</v>
          </cell>
          <cell r="B9584" t="str">
            <v>VIDRO COMUM LAMINADO, LISO, INCOLOR, DUPLO, ESPESSURA TOTAL 6 MM (CADA CAMADA</v>
          </cell>
          <cell r="C9584" t="str">
            <v>M2</v>
          </cell>
          <cell r="D9584" t="str">
            <v>CR</v>
          </cell>
          <cell r="E9584">
            <v>444.44</v>
          </cell>
        </row>
        <row r="9585">
          <cell r="B9585" t="str">
            <v>E= 3 MM) - COLOCADO</v>
          </cell>
        </row>
        <row r="9586">
          <cell r="A9586">
            <v>10497</v>
          </cell>
          <cell r="B9586" t="str">
            <v>VIDRO COMUM LAMINADO, LISO, INCOLOR, TRIPLO, ESPESSURA TOTAL 12 MM (CADA</v>
          </cell>
          <cell r="C9586" t="str">
            <v>M2</v>
          </cell>
          <cell r="D9586" t="str">
            <v>CR</v>
          </cell>
          <cell r="E9586">
            <v>1155.55</v>
          </cell>
        </row>
        <row r="9587">
          <cell r="B9587" t="str">
            <v>CAMADA E=  4 MM) - COLOCADO</v>
          </cell>
        </row>
        <row r="9588">
          <cell r="A9588">
            <v>10504</v>
          </cell>
          <cell r="B9588" t="str">
            <v>VIDRO COMUM LAMINADO, LISO, INCOLOR, TRIPLO, ESPESSURA TOTAL 15 MM (CADA</v>
          </cell>
          <cell r="C9588" t="str">
            <v>M2</v>
          </cell>
          <cell r="D9588" t="str">
            <v>CR</v>
          </cell>
          <cell r="E9588">
            <v>1351.11</v>
          </cell>
        </row>
        <row r="9589">
          <cell r="B9589" t="str">
            <v>CAMADA E = 5 MM) - COLOCADO</v>
          </cell>
        </row>
        <row r="9590">
          <cell r="A9590">
            <v>34390</v>
          </cell>
          <cell r="B9590" t="str">
            <v>VIDRO CRISTAL COLORIDO, 10 MM, PINTADO NA COR BRANCA</v>
          </cell>
          <cell r="C9590" t="str">
            <v>M2</v>
          </cell>
          <cell r="D9590" t="str">
            <v>CR</v>
          </cell>
          <cell r="E9590">
            <v>398.22</v>
          </cell>
        </row>
        <row r="9591">
          <cell r="A9591">
            <v>34389</v>
          </cell>
          <cell r="B9591" t="str">
            <v>VIDRO CRISTAL COLORIDO, 4 MM, PINTADO NA COR BRANCA</v>
          </cell>
          <cell r="C9591" t="str">
            <v>M2</v>
          </cell>
          <cell r="D9591" t="str">
            <v>CR</v>
          </cell>
          <cell r="E9591">
            <v>124.44</v>
          </cell>
        </row>
        <row r="9592">
          <cell r="A9592">
            <v>34388</v>
          </cell>
          <cell r="B9592" t="str">
            <v>VIDRO CRISTAL COLORIDO, 6 MM, PINTADO NA COR BRANCA</v>
          </cell>
          <cell r="C9592" t="str">
            <v>M2</v>
          </cell>
          <cell r="D9592" t="str">
            <v>CR</v>
          </cell>
          <cell r="E9592">
            <v>176.86</v>
          </cell>
        </row>
        <row r="9593">
          <cell r="A9593">
            <v>34387</v>
          </cell>
          <cell r="B9593" t="str">
            <v>VIDRO CRISTAL COLORIDO, 8 MM, PINTADO NA COR BRANCA</v>
          </cell>
          <cell r="C9593" t="str">
            <v>M2</v>
          </cell>
          <cell r="D9593" t="str">
            <v>CR</v>
          </cell>
          <cell r="E9593">
            <v>287.11</v>
          </cell>
        </row>
        <row r="9594">
          <cell r="A9594">
            <v>11188</v>
          </cell>
          <cell r="B9594" t="str">
            <v>VIDRO LISO FUME E = 4MM - SEM COLOCACAO</v>
          </cell>
          <cell r="C9594" t="str">
            <v>M2</v>
          </cell>
          <cell r="D9594" t="str">
            <v>CR</v>
          </cell>
          <cell r="E9594">
            <v>142.22</v>
          </cell>
        </row>
        <row r="9595">
          <cell r="A9595">
            <v>11189</v>
          </cell>
          <cell r="B9595" t="str">
            <v>VIDRO LISO FUME E = 6MM - SEM COLOCACAO</v>
          </cell>
          <cell r="C9595" t="str">
            <v>M2</v>
          </cell>
          <cell r="D9595" t="str">
            <v>CR</v>
          </cell>
          <cell r="E9595">
            <v>213.33</v>
          </cell>
        </row>
        <row r="9596">
          <cell r="A9596">
            <v>21107</v>
          </cell>
          <cell r="B9596" t="str">
            <v>VIDRO LISO FUME, E = 5 MM - SEM COLOCACAO</v>
          </cell>
          <cell r="C9596" t="str">
            <v>M2</v>
          </cell>
          <cell r="D9596" t="str">
            <v>CR</v>
          </cell>
          <cell r="E9596">
            <v>153.52000000000001</v>
          </cell>
        </row>
        <row r="9597">
          <cell r="A9597">
            <v>34386</v>
          </cell>
          <cell r="B9597" t="str">
            <v>VIDRO LISO INCOLOR 10 MM - SEM COLOCACAO</v>
          </cell>
          <cell r="C9597" t="str">
            <v>M2</v>
          </cell>
          <cell r="D9597" t="str">
            <v>CR</v>
          </cell>
          <cell r="E9597">
            <v>266.66000000000003</v>
          </cell>
        </row>
        <row r="9598">
          <cell r="A9598">
            <v>10494</v>
          </cell>
          <cell r="B9598" t="str">
            <v>VIDRO LISO INCOLOR 2MM - SEM COLOCACAO</v>
          </cell>
          <cell r="C9598" t="str">
            <v>M2</v>
          </cell>
          <cell r="D9598" t="str">
            <v>CR</v>
          </cell>
          <cell r="E9598">
            <v>80</v>
          </cell>
        </row>
        <row r="9599">
          <cell r="A9599">
            <v>10490</v>
          </cell>
          <cell r="B9599" t="str">
            <v>VIDRO LISO INCOLOR 3 MM - SEM COLOCACAO</v>
          </cell>
          <cell r="C9599" t="str">
            <v>M2</v>
          </cell>
          <cell r="D9599" t="str">
            <v>C</v>
          </cell>
          <cell r="E9599">
            <v>80</v>
          </cell>
        </row>
        <row r="9600">
          <cell r="A9600">
            <v>10492</v>
          </cell>
          <cell r="B9600" t="str">
            <v>VIDRO LISO INCOLOR 4MM - SEM COLOCACAO</v>
          </cell>
          <cell r="C9600" t="str">
            <v>M2</v>
          </cell>
          <cell r="D9600" t="str">
            <v>CR</v>
          </cell>
          <cell r="E9600">
            <v>106.66</v>
          </cell>
        </row>
        <row r="9601">
          <cell r="A9601">
            <v>10493</v>
          </cell>
          <cell r="B9601" t="str">
            <v>VIDRO LISO INCOLOR 5MM - SEM COLOCACAO</v>
          </cell>
          <cell r="C9601" t="str">
            <v>M2</v>
          </cell>
          <cell r="D9601" t="str">
            <v>CR</v>
          </cell>
          <cell r="E9601">
            <v>124.44</v>
          </cell>
        </row>
        <row r="9602">
          <cell r="A9602">
            <v>10491</v>
          </cell>
          <cell r="B9602" t="str">
            <v>VIDRO LISO INCOLOR 6 MM - SEM COLOCACAO</v>
          </cell>
          <cell r="C9602" t="str">
            <v>M2</v>
          </cell>
          <cell r="D9602" t="str">
            <v>CR</v>
          </cell>
          <cell r="E9602">
            <v>151.11000000000001</v>
          </cell>
        </row>
        <row r="9603">
          <cell r="A9603">
            <v>34385</v>
          </cell>
          <cell r="B9603" t="str">
            <v>VIDRO LISO INCOLOR 8MM  -  SEM COLOCACAO</v>
          </cell>
          <cell r="C9603" t="str">
            <v>M2</v>
          </cell>
          <cell r="D9603" t="str">
            <v>CR</v>
          </cell>
          <cell r="E9603">
            <v>220.44</v>
          </cell>
        </row>
        <row r="9604">
          <cell r="A9604">
            <v>10499</v>
          </cell>
          <cell r="B9604" t="str">
            <v>VIDRO MARTELADO 4 MM - SEM COLOCACAO</v>
          </cell>
          <cell r="C9604" t="str">
            <v>M2</v>
          </cell>
          <cell r="D9604" t="str">
            <v>CR</v>
          </cell>
          <cell r="E9604">
            <v>88.88</v>
          </cell>
        </row>
        <row r="9605">
          <cell r="A9605">
            <v>34384</v>
          </cell>
          <cell r="B9605" t="str">
            <v>VIDRO PLANO ARAMADO E = 6 MM - SEM COLOCACAO</v>
          </cell>
          <cell r="C9605" t="str">
            <v>M2</v>
          </cell>
          <cell r="D9605" t="str">
            <v>CR</v>
          </cell>
          <cell r="E9605">
            <v>266.66000000000003</v>
          </cell>
        </row>
        <row r="9606">
          <cell r="A9606">
            <v>11185</v>
          </cell>
          <cell r="B9606" t="str">
            <v>VIDRO PLANO ARMADO E = 7MM - SEM COLOCACAO</v>
          </cell>
          <cell r="C9606" t="str">
            <v>M2</v>
          </cell>
          <cell r="D9606" t="str">
            <v>CR</v>
          </cell>
          <cell r="E9606">
            <v>275.55</v>
          </cell>
        </row>
        <row r="9607">
          <cell r="A9607">
            <v>10507</v>
          </cell>
          <cell r="B9607" t="str">
            <v>VIDRO TEMPERADO INCOLOR E = 10 MM, SEM COLOCACAO</v>
          </cell>
          <cell r="C9607" t="str">
            <v>M2</v>
          </cell>
          <cell r="D9607" t="str">
            <v>CR</v>
          </cell>
          <cell r="E9607">
            <v>198.77</v>
          </cell>
        </row>
        <row r="9608">
          <cell r="A9608">
            <v>10505</v>
          </cell>
          <cell r="B9608" t="str">
            <v>VIDRO TEMPERADO INCOLOR E = 6 MM, SEM COLOCACAO</v>
          </cell>
          <cell r="C9608" t="str">
            <v>M2</v>
          </cell>
          <cell r="D9608" t="str">
            <v>CR</v>
          </cell>
          <cell r="E9608">
            <v>117.29</v>
          </cell>
        </row>
        <row r="9609">
          <cell r="A9609">
            <v>10506</v>
          </cell>
          <cell r="B9609" t="str">
            <v>VIDRO TEMPERADO INCOLOR E = 8 MM, SEM COLOCACAO</v>
          </cell>
          <cell r="C9609" t="str">
            <v>M2</v>
          </cell>
          <cell r="D9609" t="str">
            <v>CR</v>
          </cell>
          <cell r="E9609">
            <v>153.11000000000001</v>
          </cell>
        </row>
        <row r="9610">
          <cell r="A9610">
            <v>5031</v>
          </cell>
          <cell r="B9610" t="str">
            <v>VIDRO TEMPERADO INCOLOR PARA PORTA DE ABRIR, E = 10 MM (SEM FERRAGENS E SEM</v>
          </cell>
          <cell r="C9610" t="str">
            <v>M2</v>
          </cell>
          <cell r="D9610" t="str">
            <v>C</v>
          </cell>
          <cell r="E9610">
            <v>215</v>
          </cell>
        </row>
        <row r="9611">
          <cell r="B9611" t="str">
            <v>COLOCACAO)</v>
          </cell>
        </row>
        <row r="9612">
          <cell r="A9612">
            <v>10502</v>
          </cell>
          <cell r="B9612" t="str">
            <v>VIDRO TEMPERADO VERDE E = 10 MM, SEM COLOCACAO</v>
          </cell>
          <cell r="C9612" t="str">
            <v>M2</v>
          </cell>
          <cell r="D9612" t="str">
            <v>CR</v>
          </cell>
          <cell r="E9612">
            <v>250.52</v>
          </cell>
        </row>
        <row r="9613">
          <cell r="A9613">
            <v>10501</v>
          </cell>
          <cell r="B9613" t="str">
            <v>VIDRO TEMPERADO VERDE E = 6 MM, SEM COLOCACAO</v>
          </cell>
          <cell r="C9613" t="str">
            <v>M2</v>
          </cell>
          <cell r="D9613" t="str">
            <v>CR</v>
          </cell>
          <cell r="E9613">
            <v>141.54</v>
          </cell>
        </row>
        <row r="9614">
          <cell r="A9614">
            <v>10503</v>
          </cell>
          <cell r="B9614" t="str">
            <v>VIDRO TEMPERADO VERDE E = 8 MM, SEM COLOCACAO</v>
          </cell>
          <cell r="C9614" t="str">
            <v>M2</v>
          </cell>
          <cell r="D9614" t="str">
            <v>CR</v>
          </cell>
          <cell r="E9614">
            <v>191.22</v>
          </cell>
        </row>
        <row r="9615">
          <cell r="A9615">
            <v>40610</v>
          </cell>
          <cell r="B9615" t="str">
            <v>VIGA DE ESCORAMAENTO H20, DE MADEIRA, PESO DE 5,00 A 5,20 KG/M, COM</v>
          </cell>
          <cell r="C9615" t="str">
            <v>M</v>
          </cell>
          <cell r="D9615" t="str">
            <v>CR</v>
          </cell>
          <cell r="E9615">
            <v>27.69</v>
          </cell>
        </row>
        <row r="9616">
          <cell r="B9616" t="str">
            <v>EXTREMIDADES PLASTICAS (COLETADO CAIXA)</v>
          </cell>
        </row>
        <row r="9617">
          <cell r="A9617">
            <v>4472</v>
          </cell>
          <cell r="B9617" t="str">
            <v>VIGA DE MADEIRA NAO APARELHADA *6 X 16* CM, MACARANDUBA, ANGELIM OU</v>
          </cell>
          <cell r="C9617" t="str">
            <v>M</v>
          </cell>
          <cell r="D9617" t="str">
            <v>CR</v>
          </cell>
          <cell r="E9617">
            <v>12.25</v>
          </cell>
        </row>
        <row r="9618">
          <cell r="B9618" t="str">
            <v>EQUIVALENTE DA REGIAO</v>
          </cell>
        </row>
        <row r="9619">
          <cell r="A9619">
            <v>35272</v>
          </cell>
          <cell r="B9619" t="str">
            <v>VIGA DE MADEIRA NAO APARELHADA *6 X 20* CM, MACARANDUBA, ANGELIM OU</v>
          </cell>
          <cell r="C9619" t="str">
            <v>M</v>
          </cell>
          <cell r="D9619" t="str">
            <v>CR</v>
          </cell>
          <cell r="E9619">
            <v>16.09</v>
          </cell>
        </row>
        <row r="9620">
          <cell r="B9620" t="str">
            <v>EQUIVALENTE DA REGIAO</v>
          </cell>
        </row>
        <row r="9621">
          <cell r="A9621">
            <v>4425</v>
          </cell>
          <cell r="B9621" t="str">
            <v>VIGA DE MADEIRA NAO APARELHADA 6 X 12 CM, MACARANDUBA, ANGELIM OU EQUIVALENTE</v>
          </cell>
          <cell r="C9621" t="str">
            <v>M</v>
          </cell>
          <cell r="D9621" t="str">
            <v>C</v>
          </cell>
          <cell r="E9621">
            <v>9</v>
          </cell>
        </row>
        <row r="9622">
          <cell r="B9622" t="str">
            <v>DA REGIAO</v>
          </cell>
        </row>
        <row r="9623">
          <cell r="A9623">
            <v>4481</v>
          </cell>
          <cell r="B9623" t="str">
            <v>VIGA DE MADEIRA NAO APARELHADA 8 X 16 CM, MACARANDUBA, ANGELIM OU EQUIVALENTE</v>
          </cell>
          <cell r="C9623" t="str">
            <v>M</v>
          </cell>
          <cell r="D9623" t="str">
            <v>CR</v>
          </cell>
          <cell r="E9623">
            <v>16.579999999999998</v>
          </cell>
        </row>
        <row r="9624">
          <cell r="B9624" t="str">
            <v>DA REGIAO</v>
          </cell>
        </row>
        <row r="9625">
          <cell r="A9625">
            <v>40275</v>
          </cell>
          <cell r="B9625" t="str">
            <v>VIGA SANDUICHE METALICA VAZADA PARA TRAVAMENTO DE PILARES, DIMENSOES: ALTURA</v>
          </cell>
          <cell r="C9625" t="str">
            <v>MES</v>
          </cell>
          <cell r="D9625" t="str">
            <v>CR</v>
          </cell>
          <cell r="E9625">
            <v>15</v>
          </cell>
        </row>
        <row r="9626">
          <cell r="B9626" t="str">
            <v>DE *8* CM, LARGURA DE *6* CM E EXTENSAO DE 2 M (LOCACAO)</v>
          </cell>
        </row>
        <row r="9627">
          <cell r="A9627">
            <v>40625</v>
          </cell>
          <cell r="B9627" t="str">
            <v>VIGA SANDUICHE METALICA VAZADA PARA TRAVAMENTO DE PILARES, DIMENSOES: ALTURA</v>
          </cell>
          <cell r="C9627" t="str">
            <v>MES</v>
          </cell>
          <cell r="D9627" t="str">
            <v>CR</v>
          </cell>
          <cell r="E9627">
            <v>2.91</v>
          </cell>
        </row>
        <row r="9628">
          <cell r="B9628" t="str">
            <v>DE *8* CM, LARGURA DE *6* CM E EXTENSAO DE 2 M (LOCACAO) (COLETADO CAIXA)</v>
          </cell>
        </row>
        <row r="9629">
          <cell r="A9629">
            <v>34345</v>
          </cell>
          <cell r="B9629" t="str">
            <v>VIGIA DIURNO</v>
          </cell>
          <cell r="C9629" t="str">
            <v>H</v>
          </cell>
          <cell r="D9629" t="str">
            <v>CR</v>
          </cell>
          <cell r="E9629">
            <v>8.18</v>
          </cell>
        </row>
        <row r="9630">
          <cell r="A9630" t="str">
            <v>Obs: dimensões entre asteríscos (*) indicam a aceitação de medidas aproximadas.</v>
          </cell>
        </row>
        <row r="9632">
          <cell r="B9632" t="str">
            <v>PREÇOS DE INSUMOS</v>
          </cell>
          <cell r="D9632" t="str">
            <v>Página:</v>
          </cell>
          <cell r="E9632" t="str">
            <v>146 / 146</v>
          </cell>
        </row>
        <row r="9633">
          <cell r="A9633" t="str">
            <v>Indicação da origem do preço:</v>
          </cell>
        </row>
        <row r="9634">
          <cell r="A9634" t="str">
            <v>• C - para preço coletado pelo IBGE</v>
          </cell>
        </row>
        <row r="9635">
          <cell r="A9635" t="str">
            <v>• CR - para preço obtido por meio do coeficiente de representatividade do insumo (ver Manual de Metodologia e</v>
          </cell>
        </row>
        <row r="9636">
          <cell r="A9636" t="str">
            <v>Conceitos);</v>
          </cell>
        </row>
        <row r="9637">
          <cell r="A9637" t="str">
            <v>• AS - para preço atribuído com base no preço do insumo para a localidade de São Paulo.</v>
          </cell>
        </row>
        <row r="9638">
          <cell r="A9638" t="str">
            <v>Mês de Coleta:</v>
          </cell>
          <cell r="B9638" t="str">
            <v>06/2016 Pesquisa: IBGE</v>
          </cell>
        </row>
        <row r="9639">
          <cell r="B9639" t="str">
            <v>CUIABA</v>
          </cell>
          <cell r="C9639" t="str">
            <v>90,01</v>
          </cell>
          <cell r="E9639">
            <v>52.06</v>
          </cell>
        </row>
        <row r="9640">
          <cell r="A9640" t="str">
            <v>Localidade:</v>
          </cell>
          <cell r="B9640" t="str">
            <v>Encargos Sociais Desonerados(%) Horista:</v>
          </cell>
          <cell r="D9640" t="str">
            <v>Mensalista:</v>
          </cell>
        </row>
        <row r="9641">
          <cell r="A9641" t="str">
            <v>Código</v>
          </cell>
          <cell r="B9641" t="str">
            <v>Descriçao do Insumo</v>
          </cell>
          <cell r="C9641" t="str">
            <v>Unid</v>
          </cell>
          <cell r="D9641" t="str">
            <v>Origem</v>
          </cell>
          <cell r="E9641" t="str">
            <v>Preço</v>
          </cell>
        </row>
        <row r="9642">
          <cell r="D9642" t="str">
            <v>de Preço</v>
          </cell>
          <cell r="E9642" t="str">
            <v>Mediano (R$)</v>
          </cell>
        </row>
        <row r="9643">
          <cell r="A9643">
            <v>41096</v>
          </cell>
          <cell r="B9643" t="str">
            <v>VIGIA DIURNO (MENSALISTA)</v>
          </cell>
          <cell r="C9643" t="str">
            <v>MES</v>
          </cell>
          <cell r="D9643" t="str">
            <v>CR</v>
          </cell>
          <cell r="E9643">
            <v>1442.36</v>
          </cell>
        </row>
        <row r="9644">
          <cell r="A9644">
            <v>41776</v>
          </cell>
          <cell r="B9644" t="str">
            <v>VIGIA NOTURNO, HORA EFETIVAMENTE TRABALHADA DE 22 H AS 5 H (COM ADICIONAL</v>
          </cell>
          <cell r="C9644" t="str">
            <v>H</v>
          </cell>
          <cell r="D9644" t="str">
            <v>CR</v>
          </cell>
          <cell r="E9644">
            <v>11.22</v>
          </cell>
        </row>
        <row r="9645">
          <cell r="B9645" t="str">
            <v>NOTURNO)</v>
          </cell>
        </row>
        <row r="9646">
          <cell r="A9646">
            <v>4487</v>
          </cell>
          <cell r="B9646" t="str">
            <v>VIGOTA DE MADEIRA NAO APARELHADA *5 X 10* CM, MACARANDUBA, ANGELIM OU</v>
          </cell>
          <cell r="C9646" t="str">
            <v>M</v>
          </cell>
          <cell r="D9646" t="str">
            <v>CR</v>
          </cell>
          <cell r="E9646">
            <v>8.0399999999999991</v>
          </cell>
        </row>
        <row r="9647">
          <cell r="B9647" t="str">
            <v>EQUIVALENTE DA REGIAO</v>
          </cell>
        </row>
        <row r="9648">
          <cell r="A9648">
            <v>11157</v>
          </cell>
          <cell r="B9648" t="str">
            <v>WASH PRIMER PARA TINTA AUTOMOTIVA</v>
          </cell>
          <cell r="C9648" t="str">
            <v>GL</v>
          </cell>
          <cell r="D9648" t="str">
            <v>CR</v>
          </cell>
          <cell r="E9648">
            <v>117.55</v>
          </cell>
        </row>
      </sheetData>
    </sheetDataSet>
  </externalBook>
</externalLink>
</file>

<file path=xl/externalLinks/externalLink20.xml><?xml version="1.0" encoding="utf-8"?>
<externalLink xmlns="http://schemas.openxmlformats.org/spreadsheetml/2006/main">
  <externalBook xmlns:r="http://schemas.openxmlformats.org/officeDocument/2006/relationships" r:id="rId1">
    <sheetNames>
      <sheetName val="Plan1"/>
    </sheetNames>
    <sheetDataSet>
      <sheetData sheetId="0">
        <row r="13">
          <cell r="J13">
            <v>1350.16</v>
          </cell>
        </row>
        <row r="30">
          <cell r="J30">
            <v>1189.9100000000001</v>
          </cell>
        </row>
        <row r="39">
          <cell r="J39">
            <v>11246.3</v>
          </cell>
        </row>
      </sheetData>
    </sheetDataSet>
  </externalBook>
</externalLink>
</file>

<file path=xl/externalLinks/externalLink21.xml><?xml version="1.0" encoding="utf-8"?>
<externalLink xmlns="http://schemas.openxmlformats.org/spreadsheetml/2006/main">
  <externalBook xmlns:r="http://schemas.openxmlformats.org/officeDocument/2006/relationships" r:id="rId1">
    <sheetNames>
      <sheetName val="RESUMO"/>
      <sheetName val="Orc-Casablanca"/>
      <sheetName val="Obra"/>
      <sheetName val="Orçamento"/>
    </sheetNames>
    <sheetDataSet>
      <sheetData sheetId="0"/>
      <sheetData sheetId="1"/>
      <sheetData sheetId="2">
        <row r="10">
          <cell r="A10" t="str">
            <v>I</v>
          </cell>
          <cell r="B10" t="str">
            <v>ENTRADA DO CONDOMÍNIO</v>
          </cell>
        </row>
        <row r="11">
          <cell r="A11">
            <v>1</v>
          </cell>
          <cell r="B11" t="str">
            <v>Demolições e Retiradas</v>
          </cell>
        </row>
        <row r="12">
          <cell r="A12" t="str">
            <v>1.1</v>
          </cell>
          <cell r="B12" t="str">
            <v>Demolição da Guarita existente</v>
          </cell>
          <cell r="C12" t="str">
            <v>m²</v>
          </cell>
          <cell r="D12">
            <v>6.67</v>
          </cell>
          <cell r="F12">
            <v>29.56</v>
          </cell>
          <cell r="G12">
            <v>29.56</v>
          </cell>
          <cell r="H12">
            <v>197.16</v>
          </cell>
        </row>
        <row r="13">
          <cell r="A13" t="str">
            <v>1.2</v>
          </cell>
          <cell r="B13" t="str">
            <v>Retirada de grades de ferro</v>
          </cell>
          <cell r="C13" t="str">
            <v>m²</v>
          </cell>
          <cell r="D13">
            <v>57</v>
          </cell>
          <cell r="F13">
            <v>2.11</v>
          </cell>
          <cell r="G13">
            <v>2.11</v>
          </cell>
          <cell r="H13">
            <v>120.27</v>
          </cell>
        </row>
        <row r="14">
          <cell r="A14" t="str">
            <v>1.3</v>
          </cell>
          <cell r="B14" t="str">
            <v>Retirada do portão de veículos</v>
          </cell>
          <cell r="C14" t="str">
            <v>m²</v>
          </cell>
          <cell r="D14">
            <v>12</v>
          </cell>
          <cell r="F14">
            <v>2.11</v>
          </cell>
          <cell r="G14">
            <v>2.11</v>
          </cell>
          <cell r="H14">
            <v>25.32</v>
          </cell>
        </row>
        <row r="15">
          <cell r="A15" t="str">
            <v>1.4</v>
          </cell>
          <cell r="B15" t="str">
            <v>Demolição de escadas e calçadas de concreto</v>
          </cell>
          <cell r="C15" t="str">
            <v>m²</v>
          </cell>
          <cell r="D15">
            <v>20</v>
          </cell>
          <cell r="F15">
            <v>3.44</v>
          </cell>
          <cell r="G15">
            <v>3.44</v>
          </cell>
          <cell r="H15">
            <v>68.8</v>
          </cell>
        </row>
        <row r="16">
          <cell r="A16" t="str">
            <v>1.5</v>
          </cell>
          <cell r="B16" t="str">
            <v>Demolição de jardins - gramas e arbuatos</v>
          </cell>
          <cell r="C16" t="str">
            <v>m²</v>
          </cell>
          <cell r="D16">
            <v>75</v>
          </cell>
          <cell r="F16">
            <v>1</v>
          </cell>
          <cell r="G16">
            <v>1</v>
          </cell>
          <cell r="H16">
            <v>75</v>
          </cell>
        </row>
        <row r="17">
          <cell r="A17" t="str">
            <v>1.6</v>
          </cell>
          <cell r="B17" t="str">
            <v>Demolição de muretas de jardins</v>
          </cell>
          <cell r="C17" t="str">
            <v>m</v>
          </cell>
          <cell r="D17">
            <v>60</v>
          </cell>
          <cell r="F17">
            <v>9.93</v>
          </cell>
          <cell r="G17">
            <v>9.93</v>
          </cell>
          <cell r="H17">
            <v>595.79999999999995</v>
          </cell>
        </row>
        <row r="18">
          <cell r="A18" t="str">
            <v>1.7</v>
          </cell>
          <cell r="B18" t="str">
            <v>Remoção de entulhos, inclusive carga manual em caçambas</v>
          </cell>
          <cell r="C18" t="str">
            <v>m³</v>
          </cell>
          <cell r="D18">
            <v>30</v>
          </cell>
          <cell r="E18">
            <v>12</v>
          </cell>
          <cell r="F18">
            <v>2.2200000000000002</v>
          </cell>
          <cell r="G18">
            <v>14.22</v>
          </cell>
          <cell r="H18">
            <v>426.6</v>
          </cell>
        </row>
        <row r="19">
          <cell r="A19" t="str">
            <v>1.8</v>
          </cell>
          <cell r="B19" t="str">
            <v>Tapume</v>
          </cell>
          <cell r="G19">
            <v>0</v>
          </cell>
          <cell r="H19">
            <v>0</v>
          </cell>
        </row>
        <row r="20">
          <cell r="A20" t="str">
            <v>1.9</v>
          </cell>
          <cell r="B20" t="str">
            <v>Tapume em chapa de madeira compensada resinada, inclusive portões e pintura - H=2,10m</v>
          </cell>
          <cell r="C20" t="str">
            <v>ml</v>
          </cell>
          <cell r="D20">
            <v>30</v>
          </cell>
          <cell r="E20">
            <v>25.07</v>
          </cell>
          <cell r="F20">
            <v>24.88</v>
          </cell>
          <cell r="G20">
            <v>49.95</v>
          </cell>
          <cell r="H20">
            <v>1498.5</v>
          </cell>
        </row>
        <row r="21">
          <cell r="A21" t="str">
            <v>1.10</v>
          </cell>
          <cell r="B21" t="str">
            <v>Diversos</v>
          </cell>
          <cell r="G21">
            <v>0</v>
          </cell>
          <cell r="H21">
            <v>0</v>
          </cell>
        </row>
        <row r="22">
          <cell r="A22" t="str">
            <v>1.11</v>
          </cell>
          <cell r="B22" t="str">
            <v>Escada de acesso em concreto apoiada no terreno - 2,20x1,75m - 5 degraus de 35x18cm, inclusive revestimento cerâmico</v>
          </cell>
          <cell r="C22" t="str">
            <v>m²</v>
          </cell>
          <cell r="D22">
            <v>3.85</v>
          </cell>
          <cell r="E22">
            <v>143.15</v>
          </cell>
          <cell r="F22">
            <v>75.23</v>
          </cell>
          <cell r="G22">
            <v>218.38</v>
          </cell>
          <cell r="H22">
            <v>840.76</v>
          </cell>
        </row>
        <row r="23">
          <cell r="A23" t="str">
            <v>1.12</v>
          </cell>
          <cell r="B23" t="str">
            <v>Rampa para pedestre com inclinação de 6,5%, em concreto, conforme projeto, inclusive revestimento cerâmico</v>
          </cell>
          <cell r="C23" t="str">
            <v>m²</v>
          </cell>
          <cell r="D23">
            <v>20.440000000000001</v>
          </cell>
          <cell r="E23">
            <v>221.53</v>
          </cell>
          <cell r="F23">
            <v>114.84</v>
          </cell>
          <cell r="G23">
            <v>336.37</v>
          </cell>
          <cell r="H23">
            <v>6875.4</v>
          </cell>
        </row>
        <row r="24">
          <cell r="A24" t="str">
            <v>1.13</v>
          </cell>
          <cell r="B24" t="str">
            <v>Corrimão em tubo galvanizado e tela - H=0,80m</v>
          </cell>
          <cell r="C24" t="str">
            <v>ml</v>
          </cell>
          <cell r="D24">
            <v>42</v>
          </cell>
          <cell r="E24">
            <v>60.35</v>
          </cell>
          <cell r="F24">
            <v>13.09</v>
          </cell>
          <cell r="G24">
            <v>73.44</v>
          </cell>
          <cell r="H24">
            <v>3084.48</v>
          </cell>
        </row>
        <row r="25">
          <cell r="A25" t="str">
            <v>1.14</v>
          </cell>
          <cell r="B25" t="str">
            <v>Piso anti-derrapante (no nível da calçada, Portão frontal e Gaiola), inclusive regularização</v>
          </cell>
          <cell r="C25" t="str">
            <v>m²</v>
          </cell>
          <cell r="D25">
            <v>28</v>
          </cell>
          <cell r="E25">
            <v>31.91</v>
          </cell>
          <cell r="F25">
            <v>17.309999999999999</v>
          </cell>
          <cell r="G25">
            <v>49.22</v>
          </cell>
          <cell r="H25">
            <v>1378.16</v>
          </cell>
        </row>
        <row r="26">
          <cell r="A26" t="str">
            <v>1.15</v>
          </cell>
          <cell r="B26" t="str">
            <v>Elevação do muro existente (H=1,00m)</v>
          </cell>
          <cell r="C26" t="str">
            <v>ml</v>
          </cell>
          <cell r="D26">
            <v>9.9</v>
          </cell>
          <cell r="E26">
            <v>22.05</v>
          </cell>
          <cell r="F26">
            <v>20.3</v>
          </cell>
          <cell r="G26">
            <v>42.35</v>
          </cell>
          <cell r="H26">
            <v>419.26</v>
          </cell>
        </row>
        <row r="27">
          <cell r="A27" t="str">
            <v>1.16</v>
          </cell>
          <cell r="B27" t="str">
            <v xml:space="preserve">Revestimento e pintura do muro, inclusive confecção de frisos </v>
          </cell>
          <cell r="C27" t="str">
            <v>m²</v>
          </cell>
          <cell r="D27">
            <v>29.7</v>
          </cell>
          <cell r="E27">
            <v>10.09</v>
          </cell>
          <cell r="F27">
            <v>15.73</v>
          </cell>
          <cell r="G27">
            <v>25.82</v>
          </cell>
          <cell r="H27">
            <v>766.85</v>
          </cell>
        </row>
        <row r="28">
          <cell r="A28" t="str">
            <v>1.17</v>
          </cell>
          <cell r="B28" t="str">
            <v>Muro com H=1,20m - proteção de lixeira</v>
          </cell>
          <cell r="C28" t="str">
            <v>m²</v>
          </cell>
          <cell r="D28">
            <v>4.32</v>
          </cell>
          <cell r="E28">
            <v>38.369999999999997</v>
          </cell>
          <cell r="F28">
            <v>65.989999999999995</v>
          </cell>
          <cell r="G28">
            <v>104.35999999999999</v>
          </cell>
          <cell r="H28">
            <v>450.83</v>
          </cell>
        </row>
        <row r="29">
          <cell r="A29" t="str">
            <v>1.18</v>
          </cell>
          <cell r="B29" t="str">
            <v xml:space="preserve">Mureta de contenção de aterro </v>
          </cell>
          <cell r="C29" t="str">
            <v>ml</v>
          </cell>
          <cell r="D29">
            <v>26.5</v>
          </cell>
          <cell r="E29">
            <v>9.61</v>
          </cell>
          <cell r="F29">
            <v>14.74</v>
          </cell>
          <cell r="G29">
            <v>24.35</v>
          </cell>
          <cell r="H29">
            <v>645.27</v>
          </cell>
        </row>
        <row r="30">
          <cell r="A30" t="str">
            <v>1.19</v>
          </cell>
          <cell r="B30" t="str">
            <v>Aquisição de material de aterro para talude</v>
          </cell>
          <cell r="C30" t="str">
            <v>m³</v>
          </cell>
          <cell r="D30">
            <v>30</v>
          </cell>
          <cell r="E30">
            <v>13</v>
          </cell>
          <cell r="F30">
            <v>12.72</v>
          </cell>
          <cell r="G30">
            <v>25.72</v>
          </cell>
          <cell r="H30">
            <v>771.6</v>
          </cell>
        </row>
        <row r="31">
          <cell r="A31" t="str">
            <v>1.20</v>
          </cell>
          <cell r="B31" t="str">
            <v>Jardins - gramado em talude</v>
          </cell>
          <cell r="C31" t="str">
            <v>m²</v>
          </cell>
          <cell r="D31">
            <v>50</v>
          </cell>
          <cell r="E31">
            <v>5.88</v>
          </cell>
          <cell r="F31">
            <v>3.1</v>
          </cell>
          <cell r="G31">
            <v>8.98</v>
          </cell>
          <cell r="H31">
            <v>449</v>
          </cell>
        </row>
        <row r="32">
          <cell r="A32" t="str">
            <v>1.21</v>
          </cell>
          <cell r="B32" t="str">
            <v>Fornecimento e assentamento de Portão para veículos -6,00x2,50m, inclusive sistema elétrico</v>
          </cell>
          <cell r="C32" t="str">
            <v>ud</v>
          </cell>
          <cell r="D32">
            <v>1</v>
          </cell>
          <cell r="E32">
            <v>3750</v>
          </cell>
          <cell r="F32">
            <v>174.15</v>
          </cell>
          <cell r="G32">
            <v>3924.15</v>
          </cell>
          <cell r="H32">
            <v>3924.15</v>
          </cell>
        </row>
        <row r="33">
          <cell r="A33" t="str">
            <v>1.22</v>
          </cell>
          <cell r="B33" t="str">
            <v>TOTAL DO GRUPO</v>
          </cell>
          <cell r="G33">
            <v>0</v>
          </cell>
          <cell r="H33">
            <v>0</v>
          </cell>
        </row>
        <row r="34">
          <cell r="A34" t="str">
            <v>1.23</v>
          </cell>
          <cell r="G34">
            <v>0</v>
          </cell>
          <cell r="H34">
            <v>0</v>
          </cell>
        </row>
        <row r="35">
          <cell r="A35" t="str">
            <v>1.24</v>
          </cell>
          <cell r="B35" t="str">
            <v>PÓRTICO DE ACESSO</v>
          </cell>
          <cell r="G35">
            <v>0</v>
          </cell>
          <cell r="H35">
            <v>0</v>
          </cell>
        </row>
        <row r="36">
          <cell r="A36" t="str">
            <v>1.25</v>
          </cell>
          <cell r="B36" t="str">
            <v>Fundação</v>
          </cell>
          <cell r="G36">
            <v>0</v>
          </cell>
          <cell r="H36">
            <v>0</v>
          </cell>
        </row>
        <row r="37">
          <cell r="A37" t="str">
            <v>1.26</v>
          </cell>
          <cell r="B37" t="str">
            <v>Demolição de concreto armado (Sub-Solo e furos na laje)</v>
          </cell>
          <cell r="C37" t="str">
            <v>m³</v>
          </cell>
          <cell r="D37">
            <v>0.85</v>
          </cell>
          <cell r="F37">
            <v>146.26</v>
          </cell>
          <cell r="G37">
            <v>146.26</v>
          </cell>
          <cell r="H37">
            <v>124.32</v>
          </cell>
        </row>
        <row r="38">
          <cell r="A38" t="str">
            <v>1.27</v>
          </cell>
          <cell r="B38" t="str">
            <v>Escavação manual para blocos</v>
          </cell>
          <cell r="C38" t="str">
            <v>m³</v>
          </cell>
          <cell r="D38">
            <v>6.12</v>
          </cell>
          <cell r="F38">
            <v>13.01</v>
          </cell>
          <cell r="G38">
            <v>13.01</v>
          </cell>
          <cell r="H38">
            <v>79.62</v>
          </cell>
        </row>
        <row r="39">
          <cell r="A39" t="str">
            <v>1.28</v>
          </cell>
          <cell r="B39" t="str">
            <v>Bloco de concreto</v>
          </cell>
          <cell r="G39">
            <v>0</v>
          </cell>
          <cell r="H39">
            <v>0</v>
          </cell>
        </row>
        <row r="40">
          <cell r="A40" t="str">
            <v>1.29</v>
          </cell>
          <cell r="B40" t="str">
            <v>concreto simples</v>
          </cell>
          <cell r="C40" t="str">
            <v>m³</v>
          </cell>
          <cell r="D40">
            <v>2.4</v>
          </cell>
          <cell r="E40">
            <v>178.3</v>
          </cell>
          <cell r="F40">
            <v>55.06</v>
          </cell>
          <cell r="G40">
            <v>233.36</v>
          </cell>
          <cell r="H40">
            <v>560.05999999999995</v>
          </cell>
        </row>
        <row r="41">
          <cell r="A41" t="str">
            <v>1.30</v>
          </cell>
          <cell r="B41" t="str">
            <v>Forma comum</v>
          </cell>
          <cell r="C41" t="str">
            <v>m²</v>
          </cell>
          <cell r="D41">
            <v>4.2</v>
          </cell>
          <cell r="E41">
            <v>14.43</v>
          </cell>
          <cell r="F41">
            <v>11.04</v>
          </cell>
          <cell r="G41">
            <v>25.47</v>
          </cell>
          <cell r="H41">
            <v>106.97</v>
          </cell>
        </row>
        <row r="42">
          <cell r="A42" t="str">
            <v>1.31</v>
          </cell>
          <cell r="B42" t="str">
            <v>Aço CA-50/60</v>
          </cell>
          <cell r="C42" t="str">
            <v>kg</v>
          </cell>
          <cell r="D42">
            <v>190</v>
          </cell>
          <cell r="E42">
            <v>2.7</v>
          </cell>
          <cell r="F42">
            <v>0.9</v>
          </cell>
          <cell r="G42">
            <v>3.6</v>
          </cell>
          <cell r="H42">
            <v>684</v>
          </cell>
        </row>
        <row r="43">
          <cell r="A43" t="str">
            <v>1.32</v>
          </cell>
          <cell r="B43" t="str">
            <v>Estrutura de concreto</v>
          </cell>
          <cell r="G43">
            <v>0</v>
          </cell>
          <cell r="H43">
            <v>0</v>
          </cell>
        </row>
        <row r="44">
          <cell r="A44" t="str">
            <v>1.33</v>
          </cell>
          <cell r="B44" t="str">
            <v>concreto simples</v>
          </cell>
          <cell r="C44" t="str">
            <v>m³</v>
          </cell>
          <cell r="D44">
            <v>5.64</v>
          </cell>
          <cell r="E44">
            <v>178.3</v>
          </cell>
          <cell r="F44">
            <v>78.150000000000006</v>
          </cell>
          <cell r="G44">
            <v>256.45000000000005</v>
          </cell>
          <cell r="H44">
            <v>1446.37</v>
          </cell>
        </row>
        <row r="45">
          <cell r="A45" t="str">
            <v>1.34</v>
          </cell>
          <cell r="B45" t="str">
            <v>Forma comum</v>
          </cell>
          <cell r="C45" t="str">
            <v>m²</v>
          </cell>
          <cell r="D45">
            <v>63.04</v>
          </cell>
          <cell r="E45">
            <v>14.92</v>
          </cell>
          <cell r="F45">
            <v>13.81</v>
          </cell>
          <cell r="G45">
            <v>28.73</v>
          </cell>
          <cell r="H45">
            <v>1811.13</v>
          </cell>
        </row>
        <row r="46">
          <cell r="A46" t="str">
            <v>1.35</v>
          </cell>
          <cell r="B46" t="str">
            <v>Aço CA-50/60</v>
          </cell>
          <cell r="C46" t="str">
            <v>kg</v>
          </cell>
          <cell r="D46">
            <v>560</v>
          </cell>
          <cell r="E46">
            <v>2.7</v>
          </cell>
          <cell r="F46">
            <v>0.9</v>
          </cell>
          <cell r="G46">
            <v>3.6</v>
          </cell>
          <cell r="H46">
            <v>2016</v>
          </cell>
        </row>
        <row r="47">
          <cell r="A47" t="str">
            <v>1.36</v>
          </cell>
          <cell r="B47" t="str">
            <v>Vigas de perfis metálicos (treliça) interligando os pilares do Pórtico</v>
          </cell>
          <cell r="C47" t="str">
            <v>ml</v>
          </cell>
          <cell r="D47">
            <v>23.2</v>
          </cell>
          <cell r="E47">
            <v>85.62</v>
          </cell>
          <cell r="F47">
            <v>42.81</v>
          </cell>
          <cell r="G47">
            <v>128.43</v>
          </cell>
          <cell r="H47">
            <v>2979.57</v>
          </cell>
        </row>
        <row r="48">
          <cell r="A48" t="str">
            <v>1.37</v>
          </cell>
          <cell r="B48" t="str">
            <v>Laje pré-moldada de concreto  (teto do Pórtico)</v>
          </cell>
          <cell r="C48" t="str">
            <v>m²</v>
          </cell>
          <cell r="D48">
            <v>12.88</v>
          </cell>
          <cell r="E48">
            <v>37.14</v>
          </cell>
          <cell r="F48">
            <v>6.32</v>
          </cell>
          <cell r="G48">
            <v>43.46</v>
          </cell>
          <cell r="H48">
            <v>559.76</v>
          </cell>
        </row>
        <row r="49">
          <cell r="A49" t="str">
            <v>1.38</v>
          </cell>
          <cell r="B49" t="str">
            <v>Alvenaria</v>
          </cell>
          <cell r="G49">
            <v>0</v>
          </cell>
          <cell r="H49">
            <v>0</v>
          </cell>
        </row>
        <row r="50">
          <cell r="A50" t="str">
            <v>1.39</v>
          </cell>
          <cell r="B50" t="str">
            <v>Alvenaria de enchimento entre pilares</v>
          </cell>
          <cell r="C50" t="str">
            <v>m³</v>
          </cell>
          <cell r="D50">
            <v>3</v>
          </cell>
          <cell r="E50">
            <v>62.55</v>
          </cell>
          <cell r="F50">
            <v>73.25</v>
          </cell>
          <cell r="G50">
            <v>135.80000000000001</v>
          </cell>
          <cell r="H50">
            <v>407.4</v>
          </cell>
        </row>
        <row r="51">
          <cell r="A51" t="str">
            <v>1.40</v>
          </cell>
          <cell r="B51" t="str">
            <v>Revestimento</v>
          </cell>
          <cell r="G51">
            <v>0</v>
          </cell>
          <cell r="H51">
            <v>0</v>
          </cell>
        </row>
        <row r="52">
          <cell r="A52" t="str">
            <v>1.41</v>
          </cell>
          <cell r="B52" t="str">
            <v>Revestimento (alvenaria, pilares e laje)</v>
          </cell>
          <cell r="C52" t="str">
            <v>m²</v>
          </cell>
          <cell r="D52">
            <v>89.43</v>
          </cell>
          <cell r="E52">
            <v>4.3600000000000003</v>
          </cell>
          <cell r="F52">
            <v>9.0500000000000007</v>
          </cell>
          <cell r="G52">
            <v>13.41</v>
          </cell>
          <cell r="H52">
            <v>1199.25</v>
          </cell>
        </row>
        <row r="53">
          <cell r="A53" t="str">
            <v>1.42</v>
          </cell>
          <cell r="B53" t="str">
            <v>Cobertura</v>
          </cell>
          <cell r="G53">
            <v>0</v>
          </cell>
          <cell r="H53">
            <v>0</v>
          </cell>
        </row>
        <row r="54">
          <cell r="A54" t="str">
            <v>1.43</v>
          </cell>
          <cell r="B54" t="str">
            <v xml:space="preserve">Estrutura metálica de sustentação da telha </v>
          </cell>
          <cell r="C54" t="str">
            <v>m²</v>
          </cell>
          <cell r="D54">
            <v>32.200000000000003</v>
          </cell>
          <cell r="E54">
            <v>50.4</v>
          </cell>
          <cell r="G54">
            <v>50.4</v>
          </cell>
          <cell r="H54">
            <v>1622.88</v>
          </cell>
        </row>
        <row r="55">
          <cell r="A55" t="str">
            <v>1.44</v>
          </cell>
          <cell r="B55" t="str">
            <v>Telha de policarbonato</v>
          </cell>
          <cell r="C55" t="str">
            <v>m²</v>
          </cell>
          <cell r="D55">
            <v>32.200000000000003</v>
          </cell>
          <cell r="E55">
            <v>46.92</v>
          </cell>
          <cell r="F55">
            <v>15</v>
          </cell>
          <cell r="G55">
            <v>61.92</v>
          </cell>
          <cell r="H55">
            <v>1993.82</v>
          </cell>
        </row>
        <row r="56">
          <cell r="A56" t="str">
            <v>1.45</v>
          </cell>
          <cell r="B56" t="str">
            <v>Pintura</v>
          </cell>
          <cell r="G56">
            <v>0</v>
          </cell>
          <cell r="H56">
            <v>0</v>
          </cell>
        </row>
        <row r="57">
          <cell r="A57" t="str">
            <v>1.46</v>
          </cell>
          <cell r="B57" t="str">
            <v>Da estrutura metálica com tinta esmalte</v>
          </cell>
          <cell r="C57" t="str">
            <v>m²</v>
          </cell>
          <cell r="D57">
            <v>41.92</v>
          </cell>
          <cell r="E57">
            <v>2.64</v>
          </cell>
          <cell r="F57">
            <v>2.85</v>
          </cell>
          <cell r="G57">
            <v>5.49</v>
          </cell>
          <cell r="H57">
            <v>230.14</v>
          </cell>
        </row>
        <row r="58">
          <cell r="A58" t="str">
            <v>1.47</v>
          </cell>
          <cell r="B58" t="str">
            <v>pintura externa com textura acrílica aplicada a rolo</v>
          </cell>
          <cell r="C58" t="str">
            <v>m²</v>
          </cell>
          <cell r="D58">
            <v>33.25</v>
          </cell>
          <cell r="E58">
            <v>2.85</v>
          </cell>
          <cell r="F58">
            <v>2.33</v>
          </cell>
          <cell r="G58">
            <v>5.18</v>
          </cell>
          <cell r="H58">
            <v>172.23</v>
          </cell>
        </row>
        <row r="59">
          <cell r="A59" t="str">
            <v>1.48</v>
          </cell>
          <cell r="B59" t="str">
            <v>Latex acrilica - paredes e tetos</v>
          </cell>
          <cell r="C59" t="str">
            <v>m²</v>
          </cell>
          <cell r="D59">
            <v>56.18</v>
          </cell>
          <cell r="E59">
            <v>2.4700000000000002</v>
          </cell>
          <cell r="F59">
            <v>4.8</v>
          </cell>
          <cell r="G59">
            <v>7.27</v>
          </cell>
          <cell r="H59">
            <v>408.42</v>
          </cell>
        </row>
        <row r="60">
          <cell r="A60" t="str">
            <v>1.49</v>
          </cell>
          <cell r="B60" t="str">
            <v>TOTAL DO GRUPO</v>
          </cell>
          <cell r="G60">
            <v>0</v>
          </cell>
          <cell r="H60">
            <v>0</v>
          </cell>
        </row>
        <row r="61">
          <cell r="A61" t="str">
            <v>1.50</v>
          </cell>
          <cell r="G61">
            <v>0</v>
          </cell>
          <cell r="H61">
            <v>0</v>
          </cell>
        </row>
        <row r="62">
          <cell r="A62" t="str">
            <v>1.51</v>
          </cell>
          <cell r="B62" t="str">
            <v>GUARITA E PRAÇA DOS MOTORISTAS</v>
          </cell>
          <cell r="G62">
            <v>0</v>
          </cell>
          <cell r="H62">
            <v>0</v>
          </cell>
        </row>
        <row r="63">
          <cell r="A63" t="str">
            <v>1.52</v>
          </cell>
          <cell r="B63" t="str">
            <v>Estrutura de concreto (pilares e cintas)</v>
          </cell>
          <cell r="G63">
            <v>0</v>
          </cell>
          <cell r="H63">
            <v>0</v>
          </cell>
        </row>
        <row r="64">
          <cell r="A64" t="str">
            <v>1.53</v>
          </cell>
          <cell r="B64" t="str">
            <v>concreto simples</v>
          </cell>
          <cell r="C64" t="str">
            <v>m³</v>
          </cell>
          <cell r="D64">
            <v>1.1499999999999999</v>
          </cell>
          <cell r="E64">
            <v>178.3</v>
          </cell>
          <cell r="F64">
            <v>78.150000000000006</v>
          </cell>
          <cell r="G64">
            <v>256.45000000000005</v>
          </cell>
          <cell r="H64">
            <v>294.91000000000003</v>
          </cell>
        </row>
        <row r="65">
          <cell r="A65" t="str">
            <v>1.54</v>
          </cell>
          <cell r="B65" t="str">
            <v>Forma comum</v>
          </cell>
          <cell r="C65" t="str">
            <v>m²</v>
          </cell>
          <cell r="D65">
            <v>24.88</v>
          </cell>
          <cell r="E65">
            <v>14.92</v>
          </cell>
          <cell r="F65">
            <v>13.81</v>
          </cell>
          <cell r="G65">
            <v>28.73</v>
          </cell>
          <cell r="H65">
            <v>714.8</v>
          </cell>
        </row>
        <row r="66">
          <cell r="A66" t="str">
            <v>1.55</v>
          </cell>
          <cell r="B66" t="str">
            <v>Aço CA-50/60</v>
          </cell>
          <cell r="C66" t="str">
            <v>kg</v>
          </cell>
          <cell r="D66">
            <v>115</v>
          </cell>
          <cell r="E66">
            <v>2.7</v>
          </cell>
          <cell r="F66">
            <v>0.9</v>
          </cell>
          <cell r="G66">
            <v>3.6</v>
          </cell>
          <cell r="H66">
            <v>414</v>
          </cell>
        </row>
        <row r="67">
          <cell r="A67" t="str">
            <v>1.56</v>
          </cell>
          <cell r="B67" t="str">
            <v>Laje pré-moldada pra cobertura</v>
          </cell>
          <cell r="C67" t="str">
            <v>m²</v>
          </cell>
          <cell r="D67">
            <v>27.26</v>
          </cell>
          <cell r="E67">
            <v>37.14</v>
          </cell>
          <cell r="F67">
            <v>6.32</v>
          </cell>
          <cell r="G67">
            <v>43.46</v>
          </cell>
          <cell r="H67">
            <v>1184.71</v>
          </cell>
        </row>
        <row r="68">
          <cell r="A68" t="str">
            <v>1.57</v>
          </cell>
          <cell r="B68" t="str">
            <v>Impermeabilização da laje de cobertura (regularização, manta asfaltica e proteção mecânica)</v>
          </cell>
          <cell r="C68" t="str">
            <v>m²</v>
          </cell>
          <cell r="D68">
            <v>27.26</v>
          </cell>
          <cell r="E68">
            <v>36.11</v>
          </cell>
          <cell r="F68">
            <v>5.84</v>
          </cell>
          <cell r="G68">
            <v>41.95</v>
          </cell>
          <cell r="H68">
            <v>1143.55</v>
          </cell>
        </row>
        <row r="69">
          <cell r="A69" t="str">
            <v>1.58</v>
          </cell>
          <cell r="B69" t="str">
            <v>Alvenaria</v>
          </cell>
          <cell r="G69">
            <v>0</v>
          </cell>
          <cell r="H69">
            <v>0</v>
          </cell>
        </row>
        <row r="70">
          <cell r="A70" t="str">
            <v>1.59</v>
          </cell>
          <cell r="B70" t="str">
            <v xml:space="preserve">Alvenaria de elevação em tijolos cerâmicos de 8 furos </v>
          </cell>
          <cell r="C70" t="str">
            <v>m²</v>
          </cell>
          <cell r="D70">
            <v>60.5</v>
          </cell>
          <cell r="E70">
            <v>5.2</v>
          </cell>
          <cell r="F70">
            <v>9.1999999999999993</v>
          </cell>
          <cell r="G70">
            <v>14.399999999999999</v>
          </cell>
          <cell r="H70">
            <v>871.2</v>
          </cell>
        </row>
        <row r="71">
          <cell r="A71" t="str">
            <v>1.60</v>
          </cell>
          <cell r="B71" t="str">
            <v>Esquadrias</v>
          </cell>
          <cell r="G71">
            <v>0</v>
          </cell>
          <cell r="H71">
            <v>0</v>
          </cell>
        </row>
        <row r="72">
          <cell r="A72" t="str">
            <v>1.61</v>
          </cell>
          <cell r="B72" t="str">
            <v>Porta de alumínio com vidro - 0,80x2,10m</v>
          </cell>
          <cell r="C72" t="str">
            <v>ud</v>
          </cell>
          <cell r="D72">
            <v>2</v>
          </cell>
          <cell r="E72">
            <v>484.98</v>
          </cell>
          <cell r="F72">
            <v>47.57</v>
          </cell>
          <cell r="G72">
            <v>532.55000000000007</v>
          </cell>
          <cell r="H72">
            <v>1065.0999999999999</v>
          </cell>
        </row>
        <row r="73">
          <cell r="A73" t="str">
            <v>1.62</v>
          </cell>
          <cell r="B73" t="str">
            <v>Porta de madeira para sanitário, completa</v>
          </cell>
          <cell r="C73" t="str">
            <v>ud</v>
          </cell>
          <cell r="D73">
            <v>1</v>
          </cell>
          <cell r="E73">
            <v>145.97</v>
          </cell>
          <cell r="F73">
            <v>39.22</v>
          </cell>
          <cell r="G73">
            <v>185.19</v>
          </cell>
          <cell r="H73">
            <v>185.19</v>
          </cell>
        </row>
        <row r="74">
          <cell r="A74" t="str">
            <v>1.63</v>
          </cell>
          <cell r="B74" t="str">
            <v>Vitrô de alumínio</v>
          </cell>
          <cell r="C74" t="str">
            <v>m²</v>
          </cell>
          <cell r="D74">
            <v>2.02</v>
          </cell>
          <cell r="E74">
            <v>201.02</v>
          </cell>
          <cell r="F74">
            <v>28.32</v>
          </cell>
          <cell r="G74">
            <v>229.34</v>
          </cell>
          <cell r="H74">
            <v>463.26</v>
          </cell>
        </row>
        <row r="75">
          <cell r="A75" t="str">
            <v>1.64</v>
          </cell>
          <cell r="B75" t="str">
            <v>Vidro laminado múltiplo - 25 mm, inclusive perfis metálicos</v>
          </cell>
          <cell r="C75" t="str">
            <v>m²</v>
          </cell>
          <cell r="D75">
            <v>4.0999999999999996</v>
          </cell>
          <cell r="E75">
            <v>980</v>
          </cell>
          <cell r="F75">
            <v>25</v>
          </cell>
          <cell r="G75">
            <v>1005</v>
          </cell>
          <cell r="H75">
            <v>4120.5</v>
          </cell>
        </row>
        <row r="76">
          <cell r="A76" t="str">
            <v>1.65</v>
          </cell>
          <cell r="B76" t="str">
            <v xml:space="preserve">Revestimento  </v>
          </cell>
          <cell r="G76">
            <v>0</v>
          </cell>
          <cell r="H76">
            <v>0</v>
          </cell>
        </row>
        <row r="77">
          <cell r="A77" t="str">
            <v>1.66</v>
          </cell>
          <cell r="B77" t="str">
            <v>Chapisco de aderência com argamassa de cimento e areia no traço 1:4</v>
          </cell>
          <cell r="C77" t="str">
            <v>m²</v>
          </cell>
          <cell r="D77">
            <v>148.26</v>
          </cell>
          <cell r="E77">
            <v>1.01</v>
          </cell>
          <cell r="F77">
            <v>1.99</v>
          </cell>
          <cell r="G77">
            <v>3</v>
          </cell>
          <cell r="H77">
            <v>444.78</v>
          </cell>
        </row>
        <row r="78">
          <cell r="A78" t="str">
            <v>1.67</v>
          </cell>
          <cell r="B78" t="str">
            <v>Emboço com argamassa mista de cimento e areia no traço 1:4</v>
          </cell>
          <cell r="C78" t="str">
            <v>m²</v>
          </cell>
          <cell r="D78">
            <v>15</v>
          </cell>
          <cell r="E78">
            <v>2.13</v>
          </cell>
          <cell r="F78">
            <v>4.53</v>
          </cell>
          <cell r="G78">
            <v>6.66</v>
          </cell>
          <cell r="H78">
            <v>99.9</v>
          </cell>
        </row>
        <row r="79">
          <cell r="A79" t="str">
            <v>1.68</v>
          </cell>
          <cell r="B79" t="str">
            <v xml:space="preserve">Reboco paulista com argamassa mista de cimento, cal e areia </v>
          </cell>
          <cell r="C79" t="str">
            <v>m²</v>
          </cell>
          <cell r="D79">
            <v>133.26</v>
          </cell>
          <cell r="E79">
            <v>3.36</v>
          </cell>
          <cell r="F79">
            <v>7.05</v>
          </cell>
          <cell r="G79">
            <v>10.41</v>
          </cell>
          <cell r="H79">
            <v>1387.23</v>
          </cell>
        </row>
        <row r="80">
          <cell r="A80" t="str">
            <v>1.69</v>
          </cell>
          <cell r="B80" t="str">
            <v>Revestimento com azulejos juntas a prumo, assentados com argamassa pré-fabricada, inclusive rejuntamento com pasta de cimento branco</v>
          </cell>
          <cell r="C80" t="str">
            <v>m²</v>
          </cell>
          <cell r="D80">
            <v>15</v>
          </cell>
          <cell r="E80">
            <v>18.77</v>
          </cell>
          <cell r="F80">
            <v>5.03</v>
          </cell>
          <cell r="G80">
            <v>23.8</v>
          </cell>
          <cell r="H80">
            <v>357</v>
          </cell>
        </row>
        <row r="81">
          <cell r="A81" t="str">
            <v>1.70</v>
          </cell>
          <cell r="B81" t="str">
            <v>Piso</v>
          </cell>
          <cell r="G81">
            <v>0</v>
          </cell>
          <cell r="H81">
            <v>0</v>
          </cell>
        </row>
        <row r="82">
          <cell r="A82" t="str">
            <v>1.71</v>
          </cell>
          <cell r="B82" t="str">
            <v>Regularização da laje para receber o piso</v>
          </cell>
          <cell r="C82" t="str">
            <v>m²</v>
          </cell>
          <cell r="D82">
            <v>17.2</v>
          </cell>
          <cell r="E82">
            <v>10.26</v>
          </cell>
          <cell r="F82">
            <v>5.58</v>
          </cell>
          <cell r="G82">
            <v>15.84</v>
          </cell>
          <cell r="H82">
            <v>272.44</v>
          </cell>
        </row>
        <row r="83">
          <cell r="A83" t="str">
            <v>1.72</v>
          </cell>
          <cell r="B83" t="str">
            <v>Piso cerâmico</v>
          </cell>
          <cell r="C83" t="str">
            <v>m²</v>
          </cell>
          <cell r="D83">
            <v>17.2</v>
          </cell>
          <cell r="E83">
            <v>31.91</v>
          </cell>
          <cell r="F83">
            <v>10.01</v>
          </cell>
          <cell r="G83">
            <v>41.92</v>
          </cell>
          <cell r="H83">
            <v>721.02</v>
          </cell>
        </row>
        <row r="84">
          <cell r="A84" t="str">
            <v>1.73</v>
          </cell>
          <cell r="B84" t="str">
            <v>Rodapé de cerâmica</v>
          </cell>
          <cell r="C84" t="str">
            <v>ml</v>
          </cell>
          <cell r="D84">
            <v>26</v>
          </cell>
          <cell r="E84">
            <v>3.2</v>
          </cell>
          <cell r="F84">
            <v>2.73</v>
          </cell>
          <cell r="G84">
            <v>5.93</v>
          </cell>
          <cell r="H84">
            <v>154.18</v>
          </cell>
        </row>
        <row r="85">
          <cell r="A85" t="str">
            <v>1.74</v>
          </cell>
          <cell r="B85" t="str">
            <v>Pintura</v>
          </cell>
          <cell r="G85">
            <v>0</v>
          </cell>
          <cell r="H85">
            <v>0</v>
          </cell>
        </row>
        <row r="86">
          <cell r="A86" t="str">
            <v>1.75</v>
          </cell>
          <cell r="B86" t="str">
            <v>Intrna com Latex acrílica em paredes e teto</v>
          </cell>
          <cell r="C86" t="str">
            <v>m²</v>
          </cell>
          <cell r="D86">
            <v>92.26</v>
          </cell>
          <cell r="E86">
            <v>3.11</v>
          </cell>
          <cell r="F86">
            <v>4.9800000000000004</v>
          </cell>
          <cell r="G86">
            <v>8.09</v>
          </cell>
          <cell r="H86">
            <v>746.38</v>
          </cell>
        </row>
        <row r="87">
          <cell r="A87" t="str">
            <v>1.76</v>
          </cell>
          <cell r="B87" t="str">
            <v>Externa</v>
          </cell>
          <cell r="C87" t="str">
            <v>m²</v>
          </cell>
          <cell r="D87">
            <v>58</v>
          </cell>
          <cell r="E87">
            <v>2.85</v>
          </cell>
          <cell r="F87">
            <v>2.33</v>
          </cell>
          <cell r="G87">
            <v>5.18</v>
          </cell>
          <cell r="H87">
            <v>300.44</v>
          </cell>
        </row>
        <row r="88">
          <cell r="A88" t="str">
            <v>1.77</v>
          </cell>
          <cell r="B88" t="str">
            <v>Instalações Hidro-sanitárias da guarita</v>
          </cell>
          <cell r="G88">
            <v>0</v>
          </cell>
          <cell r="H88">
            <v>0</v>
          </cell>
        </row>
        <row r="89">
          <cell r="A89" t="str">
            <v>1.78</v>
          </cell>
          <cell r="B89" t="str">
            <v>louças sanitárias e Metais</v>
          </cell>
          <cell r="C89" t="str">
            <v>vb</v>
          </cell>
          <cell r="D89">
            <v>1</v>
          </cell>
          <cell r="E89">
            <v>500</v>
          </cell>
          <cell r="F89">
            <v>100</v>
          </cell>
          <cell r="G89">
            <v>600</v>
          </cell>
          <cell r="H89">
            <v>600</v>
          </cell>
        </row>
        <row r="90">
          <cell r="A90" t="str">
            <v>1.79</v>
          </cell>
          <cell r="B90" t="str">
            <v>Balcão em granito - 2,00x0,60m</v>
          </cell>
          <cell r="C90" t="str">
            <v>ud</v>
          </cell>
          <cell r="D90">
            <v>1</v>
          </cell>
          <cell r="E90">
            <v>200</v>
          </cell>
          <cell r="F90">
            <v>50</v>
          </cell>
          <cell r="G90">
            <v>250</v>
          </cell>
          <cell r="H90">
            <v>250</v>
          </cell>
        </row>
        <row r="91">
          <cell r="A91" t="str">
            <v>1.80</v>
          </cell>
          <cell r="B91" t="str">
            <v>Tubulações de agua e esgoto, interligando aos pontos existentes</v>
          </cell>
          <cell r="C91" t="str">
            <v>vb</v>
          </cell>
          <cell r="D91">
            <v>1</v>
          </cell>
          <cell r="E91">
            <v>500</v>
          </cell>
          <cell r="F91">
            <v>100</v>
          </cell>
          <cell r="G91">
            <v>600</v>
          </cell>
          <cell r="H91">
            <v>600</v>
          </cell>
        </row>
        <row r="92">
          <cell r="A92" t="str">
            <v>1.81</v>
          </cell>
          <cell r="B92" t="str">
            <v>Instalações Elétricas</v>
          </cell>
          <cell r="G92">
            <v>0</v>
          </cell>
          <cell r="H92">
            <v>0</v>
          </cell>
        </row>
        <row r="93">
          <cell r="A93" t="str">
            <v>1.82</v>
          </cell>
          <cell r="B93" t="str">
            <v>Fios, eletrodutos, luminárias, interligação dos sistemas eletrônicos, etc.</v>
          </cell>
          <cell r="C93" t="str">
            <v>vb</v>
          </cell>
          <cell r="D93">
            <v>1</v>
          </cell>
          <cell r="E93">
            <v>1300</v>
          </cell>
          <cell r="F93">
            <v>260</v>
          </cell>
          <cell r="G93">
            <v>1560</v>
          </cell>
          <cell r="H93">
            <v>1560</v>
          </cell>
        </row>
        <row r="94">
          <cell r="A94" t="str">
            <v>1.83</v>
          </cell>
          <cell r="B94" t="str">
            <v>TOTAL DO GRUPO</v>
          </cell>
          <cell r="G94">
            <v>0</v>
          </cell>
          <cell r="H94">
            <v>0</v>
          </cell>
        </row>
        <row r="95">
          <cell r="A95" t="str">
            <v>1.84</v>
          </cell>
          <cell r="G95">
            <v>0</v>
          </cell>
          <cell r="H95">
            <v>0</v>
          </cell>
        </row>
        <row r="96">
          <cell r="A96" t="str">
            <v>1.85</v>
          </cell>
          <cell r="B96" t="str">
            <v>GAIOLA DE RETENÇÃO</v>
          </cell>
          <cell r="G96">
            <v>0</v>
          </cell>
          <cell r="H96">
            <v>0</v>
          </cell>
        </row>
        <row r="97">
          <cell r="A97" t="str">
            <v>1.86</v>
          </cell>
          <cell r="B97" t="str">
            <v>Paineis de vidro temperado 10mm, fixado em estrutura metálica tubular, inclusive porta de abrir 1,00x2,20m com fechadura elétrica - 8,00x2,30m</v>
          </cell>
          <cell r="C97" t="str">
            <v>m²</v>
          </cell>
          <cell r="D97">
            <v>18.399999999999999</v>
          </cell>
          <cell r="E97">
            <v>268.10000000000002</v>
          </cell>
          <cell r="F97">
            <v>23.63</v>
          </cell>
          <cell r="G97">
            <v>291.73</v>
          </cell>
          <cell r="H97">
            <v>5367.83</v>
          </cell>
        </row>
        <row r="98">
          <cell r="A98" t="str">
            <v>1.87</v>
          </cell>
          <cell r="B98" t="str">
            <v xml:space="preserve">Alambrado em tubo galvanizado e tela, inclusive porta no mesmo padrâo </v>
          </cell>
          <cell r="C98" t="str">
            <v>m²</v>
          </cell>
          <cell r="D98">
            <v>14.6</v>
          </cell>
          <cell r="E98">
            <v>45.3</v>
          </cell>
          <cell r="F98">
            <v>23.63</v>
          </cell>
          <cell r="G98">
            <v>68.929999999999993</v>
          </cell>
          <cell r="H98">
            <v>1006.37</v>
          </cell>
        </row>
        <row r="99">
          <cell r="A99" t="str">
            <v>1.88</v>
          </cell>
          <cell r="B99" t="str">
            <v>TOTAL DO GRUPO</v>
          </cell>
          <cell r="G99">
            <v>0</v>
          </cell>
          <cell r="H99">
            <v>0</v>
          </cell>
        </row>
        <row r="100">
          <cell r="A100" t="str">
            <v>1.89</v>
          </cell>
          <cell r="G100">
            <v>0</v>
          </cell>
          <cell r="H100">
            <v>0</v>
          </cell>
        </row>
        <row r="101">
          <cell r="A101" t="str">
            <v>1.90</v>
          </cell>
          <cell r="B101" t="str">
            <v>HALL SOCIAL/SALÃO DE FESTAS  E SANITÁRIOS</v>
          </cell>
          <cell r="G101">
            <v>0</v>
          </cell>
          <cell r="H101">
            <v>0</v>
          </cell>
        </row>
        <row r="102">
          <cell r="A102" t="str">
            <v>1.91</v>
          </cell>
          <cell r="B102" t="str">
            <v>Demolições e Retiradas</v>
          </cell>
          <cell r="G102">
            <v>0</v>
          </cell>
          <cell r="H102">
            <v>0</v>
          </cell>
        </row>
        <row r="103">
          <cell r="A103" t="str">
            <v>1.92</v>
          </cell>
          <cell r="B103" t="str">
            <v>Demolição de alvenaria, inclusive do revestimento</v>
          </cell>
          <cell r="C103" t="str">
            <v>m²</v>
          </cell>
          <cell r="D103">
            <v>14.27</v>
          </cell>
          <cell r="F103">
            <v>4.68</v>
          </cell>
          <cell r="G103">
            <v>4.68</v>
          </cell>
          <cell r="H103">
            <v>66.78</v>
          </cell>
        </row>
        <row r="104">
          <cell r="A104" t="str">
            <v>1.93</v>
          </cell>
          <cell r="B104" t="str">
            <v>Demolição de jardineiras</v>
          </cell>
          <cell r="C104" t="str">
            <v>m²</v>
          </cell>
          <cell r="D104">
            <v>8.17</v>
          </cell>
          <cell r="F104">
            <v>4.68</v>
          </cell>
          <cell r="G104">
            <v>4.68</v>
          </cell>
          <cell r="H104">
            <v>38.229999999999997</v>
          </cell>
        </row>
        <row r="105">
          <cell r="A105" t="str">
            <v>1.94</v>
          </cell>
          <cell r="B105" t="str">
            <v>Demolição de azulejo</v>
          </cell>
          <cell r="C105" t="str">
            <v>m²</v>
          </cell>
          <cell r="D105">
            <v>150</v>
          </cell>
          <cell r="F105">
            <v>6.87</v>
          </cell>
          <cell r="G105">
            <v>6.87</v>
          </cell>
          <cell r="H105">
            <v>1030.5</v>
          </cell>
        </row>
        <row r="106">
          <cell r="A106" t="str">
            <v>1.95</v>
          </cell>
          <cell r="B106" t="str">
            <v>Demolição de piso de ardósia</v>
          </cell>
          <cell r="C106" t="str">
            <v>m²</v>
          </cell>
          <cell r="D106">
            <v>44.8</v>
          </cell>
          <cell r="F106">
            <v>6.87</v>
          </cell>
          <cell r="G106">
            <v>6.87</v>
          </cell>
          <cell r="H106">
            <v>307.77</v>
          </cell>
        </row>
        <row r="107">
          <cell r="A107" t="str">
            <v>1.96</v>
          </cell>
          <cell r="B107" t="str">
            <v>Demolição de piso cerâmico</v>
          </cell>
          <cell r="C107" t="str">
            <v>m²</v>
          </cell>
          <cell r="D107">
            <v>27.02</v>
          </cell>
          <cell r="F107">
            <v>5.91</v>
          </cell>
          <cell r="G107">
            <v>5.91</v>
          </cell>
          <cell r="H107">
            <v>159.68</v>
          </cell>
        </row>
        <row r="108">
          <cell r="A108" t="str">
            <v>1.97</v>
          </cell>
          <cell r="B108" t="str">
            <v>Demolição da laje da sauna</v>
          </cell>
          <cell r="C108" t="str">
            <v>m²</v>
          </cell>
          <cell r="D108">
            <v>6.15</v>
          </cell>
          <cell r="F108">
            <v>13.13</v>
          </cell>
          <cell r="G108">
            <v>13.13</v>
          </cell>
          <cell r="H108">
            <v>80.739999999999995</v>
          </cell>
        </row>
        <row r="109">
          <cell r="A109" t="str">
            <v>1.98</v>
          </cell>
          <cell r="B109" t="str">
            <v>Remanejamento de porta de vidro temperado, de correr (Hall Social), para a parte frontal do Salão de Festas - 4,00x2,10m</v>
          </cell>
          <cell r="C109" t="str">
            <v>ud</v>
          </cell>
          <cell r="D109">
            <v>1</v>
          </cell>
          <cell r="F109">
            <v>320</v>
          </cell>
          <cell r="G109">
            <v>320</v>
          </cell>
          <cell r="H109">
            <v>320</v>
          </cell>
        </row>
        <row r="110">
          <cell r="A110" t="str">
            <v>1.99</v>
          </cell>
          <cell r="B110" t="str">
            <v>Remanejamento de porta de correr do Salão de Festa para a parte ampliada - 4,00x2,10m</v>
          </cell>
          <cell r="C110" t="str">
            <v>ud</v>
          </cell>
          <cell r="D110">
            <v>1</v>
          </cell>
          <cell r="F110">
            <v>320</v>
          </cell>
          <cell r="G110">
            <v>320</v>
          </cell>
          <cell r="H110">
            <v>320</v>
          </cell>
        </row>
        <row r="111">
          <cell r="A111" t="str">
            <v>1.100</v>
          </cell>
          <cell r="B111" t="str">
            <v>Remanejamento de janela da copa para a nova cozinha</v>
          </cell>
          <cell r="C111" t="str">
            <v>ud</v>
          </cell>
          <cell r="D111">
            <v>1</v>
          </cell>
          <cell r="F111">
            <v>28.49</v>
          </cell>
          <cell r="G111">
            <v>28.49</v>
          </cell>
          <cell r="H111">
            <v>28.49</v>
          </cell>
        </row>
        <row r="112">
          <cell r="A112" t="str">
            <v>1.101</v>
          </cell>
          <cell r="B112" t="str">
            <v>Remanejamento de janela dos sanitários do Salão de Festa para os novos Sanitários (antiga sauna)</v>
          </cell>
          <cell r="C112" t="str">
            <v>ud</v>
          </cell>
          <cell r="D112">
            <v>2</v>
          </cell>
          <cell r="F112">
            <v>15</v>
          </cell>
          <cell r="G112">
            <v>15</v>
          </cell>
          <cell r="H112">
            <v>30</v>
          </cell>
        </row>
        <row r="113">
          <cell r="A113" t="str">
            <v>1.102</v>
          </cell>
          <cell r="B113" t="str">
            <v>Retirada de painel fixo  de vidro temperado (Salão de Festas)</v>
          </cell>
          <cell r="C113" t="str">
            <v>m²</v>
          </cell>
          <cell r="D113">
            <v>5.88</v>
          </cell>
          <cell r="F113">
            <v>2.78</v>
          </cell>
          <cell r="G113">
            <v>2.78</v>
          </cell>
          <cell r="H113">
            <v>16.34</v>
          </cell>
        </row>
        <row r="114">
          <cell r="A114" t="str">
            <v>1.103</v>
          </cell>
          <cell r="B114" t="str">
            <v>Retirada de louças sanitárias e bancadas, inclusive instalaçãoes hidro-sanitárias dos sanitários a demolir</v>
          </cell>
          <cell r="C114" t="str">
            <v>ud</v>
          </cell>
          <cell r="D114">
            <v>5</v>
          </cell>
          <cell r="F114">
            <v>8.39</v>
          </cell>
          <cell r="G114">
            <v>8.39</v>
          </cell>
          <cell r="H114">
            <v>41.95</v>
          </cell>
        </row>
        <row r="115">
          <cell r="A115" t="str">
            <v>1.104</v>
          </cell>
          <cell r="B115" t="str">
            <v>Retirada de esquadrias de madeira, incluside aduelas e acessorios</v>
          </cell>
          <cell r="C115" t="str">
            <v>ud</v>
          </cell>
          <cell r="D115">
            <v>2</v>
          </cell>
          <cell r="F115">
            <v>5.66</v>
          </cell>
          <cell r="G115">
            <v>5.66</v>
          </cell>
          <cell r="H115">
            <v>11.32</v>
          </cell>
        </row>
        <row r="116">
          <cell r="A116" t="str">
            <v>1.105</v>
          </cell>
          <cell r="B116" t="str">
            <v>Estrutura de concreto (pilares e vigas)</v>
          </cell>
          <cell r="G116">
            <v>0</v>
          </cell>
          <cell r="H116">
            <v>0</v>
          </cell>
        </row>
        <row r="117">
          <cell r="A117" t="str">
            <v>1.106</v>
          </cell>
          <cell r="B117" t="str">
            <v>concreto simples</v>
          </cell>
          <cell r="C117" t="str">
            <v>m³</v>
          </cell>
          <cell r="D117">
            <v>1.34</v>
          </cell>
          <cell r="E117">
            <v>178.3</v>
          </cell>
          <cell r="F117">
            <v>78.150000000000006</v>
          </cell>
          <cell r="G117">
            <v>256.45000000000005</v>
          </cell>
          <cell r="H117">
            <v>343.64</v>
          </cell>
        </row>
        <row r="118">
          <cell r="A118" t="str">
            <v>1.107</v>
          </cell>
          <cell r="B118" t="str">
            <v>Forma comum</v>
          </cell>
          <cell r="C118" t="str">
            <v>m²</v>
          </cell>
          <cell r="D118">
            <v>28.95</v>
          </cell>
          <cell r="E118">
            <v>14.92</v>
          </cell>
          <cell r="F118">
            <v>13.81</v>
          </cell>
          <cell r="G118">
            <v>28.73</v>
          </cell>
          <cell r="H118">
            <v>831.73</v>
          </cell>
        </row>
        <row r="119">
          <cell r="A119" t="str">
            <v>1.108</v>
          </cell>
          <cell r="B119" t="str">
            <v>Aço CA-50/60</v>
          </cell>
          <cell r="C119" t="str">
            <v>kg</v>
          </cell>
          <cell r="D119">
            <v>134</v>
          </cell>
          <cell r="E119">
            <v>2.7</v>
          </cell>
          <cell r="F119">
            <v>0.9</v>
          </cell>
          <cell r="G119">
            <v>3.6</v>
          </cell>
          <cell r="H119">
            <v>482.4</v>
          </cell>
        </row>
        <row r="120">
          <cell r="A120" t="str">
            <v>1.109</v>
          </cell>
          <cell r="B120" t="str">
            <v>Alvenaria</v>
          </cell>
          <cell r="G120">
            <v>0</v>
          </cell>
          <cell r="H120">
            <v>0</v>
          </cell>
        </row>
        <row r="121">
          <cell r="A121" t="str">
            <v>1.110</v>
          </cell>
          <cell r="B121" t="str">
            <v xml:space="preserve">Alvenaria de elevação em tijolos cerâmicos de 8 furos </v>
          </cell>
          <cell r="C121" t="str">
            <v>m²</v>
          </cell>
          <cell r="D121">
            <v>75.52</v>
          </cell>
          <cell r="E121">
            <v>5.2</v>
          </cell>
          <cell r="F121">
            <v>9.1999999999999993</v>
          </cell>
          <cell r="G121">
            <v>14.399999999999999</v>
          </cell>
          <cell r="H121">
            <v>1087.48</v>
          </cell>
        </row>
        <row r="122">
          <cell r="A122" t="str">
            <v>1.111</v>
          </cell>
          <cell r="B122" t="str">
            <v>Vergas de concreto</v>
          </cell>
          <cell r="C122" t="str">
            <v>m³</v>
          </cell>
          <cell r="D122">
            <v>0.1</v>
          </cell>
          <cell r="E122">
            <v>321.19</v>
          </cell>
          <cell r="F122">
            <v>165.92</v>
          </cell>
          <cell r="G122">
            <v>487.11</v>
          </cell>
          <cell r="H122">
            <v>48.71</v>
          </cell>
        </row>
        <row r="123">
          <cell r="A123" t="str">
            <v>1.112</v>
          </cell>
          <cell r="B123" t="str">
            <v>Alvenaria em gesso acartonado</v>
          </cell>
          <cell r="C123" t="str">
            <v>m²</v>
          </cell>
          <cell r="D123">
            <v>16.2</v>
          </cell>
          <cell r="E123">
            <v>60</v>
          </cell>
          <cell r="F123">
            <v>12</v>
          </cell>
          <cell r="G123">
            <v>72</v>
          </cell>
          <cell r="H123">
            <v>1166.4000000000001</v>
          </cell>
        </row>
        <row r="124">
          <cell r="A124" t="str">
            <v>1.113</v>
          </cell>
          <cell r="B124" t="str">
            <v>Divisórias em granitos para os sanitários com H=1,80m</v>
          </cell>
          <cell r="C124" t="str">
            <v>m²</v>
          </cell>
          <cell r="D124">
            <v>3.42</v>
          </cell>
          <cell r="E124">
            <v>160</v>
          </cell>
          <cell r="F124">
            <v>33.49</v>
          </cell>
          <cell r="G124">
            <v>193.49</v>
          </cell>
          <cell r="H124">
            <v>661.73</v>
          </cell>
        </row>
        <row r="125">
          <cell r="A125" t="str">
            <v>1.114</v>
          </cell>
          <cell r="B125" t="str">
            <v>Esquadrias</v>
          </cell>
          <cell r="G125">
            <v>0</v>
          </cell>
          <cell r="H125">
            <v>0</v>
          </cell>
        </row>
        <row r="126">
          <cell r="A126" t="str">
            <v>1.115</v>
          </cell>
          <cell r="B126" t="str">
            <v>Painel de vidro temperado 10mm (3,10x2,10m), com 02 folhas de abrir e molas hdráulicas - Hall Social/ Serviço</v>
          </cell>
          <cell r="C126" t="str">
            <v>ud</v>
          </cell>
          <cell r="D126">
            <v>1</v>
          </cell>
          <cell r="E126">
            <v>3030</v>
          </cell>
          <cell r="G126">
            <v>3030</v>
          </cell>
          <cell r="H126">
            <v>3030</v>
          </cell>
        </row>
        <row r="127">
          <cell r="A127" t="str">
            <v>1.116</v>
          </cell>
          <cell r="B127" t="str">
            <v>Porta de correr em vidro temperado -10mm- 3,30x2,10m - 01 folhas - Parte ampliada do Salão de Festas</v>
          </cell>
          <cell r="C127" t="str">
            <v>ud</v>
          </cell>
          <cell r="D127">
            <v>1</v>
          </cell>
          <cell r="E127">
            <v>2287</v>
          </cell>
          <cell r="G127">
            <v>2287</v>
          </cell>
          <cell r="H127">
            <v>2287</v>
          </cell>
        </row>
        <row r="128">
          <cell r="A128" t="str">
            <v>1.117</v>
          </cell>
          <cell r="B128" t="str">
            <v>Porta com duas laterais fixas e vão central de abrir  em vidro temperado -10mm- 2,00x2,10m  - Entrada do Hall Social</v>
          </cell>
          <cell r="C128" t="str">
            <v>ud</v>
          </cell>
          <cell r="D128">
            <v>1</v>
          </cell>
          <cell r="E128">
            <v>1965</v>
          </cell>
          <cell r="G128">
            <v>1965</v>
          </cell>
          <cell r="H128">
            <v>1965</v>
          </cell>
        </row>
        <row r="129">
          <cell r="A129" t="str">
            <v>1.118</v>
          </cell>
          <cell r="B129" t="str">
            <v>Porta de alumínio com vidro tipo vai-vem - 0,90x2,10</v>
          </cell>
          <cell r="C129" t="str">
            <v>ud</v>
          </cell>
          <cell r="D129">
            <v>1</v>
          </cell>
          <cell r="E129">
            <v>486.63</v>
          </cell>
          <cell r="F129">
            <v>32.36</v>
          </cell>
          <cell r="G129">
            <v>518.99</v>
          </cell>
          <cell r="H129">
            <v>518.99</v>
          </cell>
        </row>
        <row r="130">
          <cell r="A130" t="str">
            <v>1.119</v>
          </cell>
          <cell r="B130" t="str">
            <v xml:space="preserve">Porta de madeira completa, para os sanitários e cozinha </v>
          </cell>
          <cell r="C130" t="str">
            <v>ud</v>
          </cell>
          <cell r="D130">
            <v>4</v>
          </cell>
          <cell r="E130">
            <v>145.19999999999999</v>
          </cell>
          <cell r="F130">
            <v>39.22</v>
          </cell>
          <cell r="G130">
            <v>184.42</v>
          </cell>
          <cell r="H130">
            <v>737.68</v>
          </cell>
        </row>
        <row r="131">
          <cell r="A131" t="str">
            <v>1.120</v>
          </cell>
          <cell r="B131" t="str">
            <v>Cobertura  (parte ampliada)</v>
          </cell>
          <cell r="G131">
            <v>0</v>
          </cell>
          <cell r="H131">
            <v>0</v>
          </cell>
        </row>
        <row r="132">
          <cell r="A132" t="str">
            <v>1.121</v>
          </cell>
          <cell r="B132" t="str">
            <v xml:space="preserve">Estrutura metálica </v>
          </cell>
          <cell r="C132" t="str">
            <v>m²</v>
          </cell>
          <cell r="D132">
            <v>41.28</v>
          </cell>
          <cell r="E132">
            <v>63</v>
          </cell>
          <cell r="G132">
            <v>63</v>
          </cell>
          <cell r="H132">
            <v>2600.64</v>
          </cell>
        </row>
        <row r="133">
          <cell r="A133" t="str">
            <v>1.122</v>
          </cell>
          <cell r="B133" t="str">
            <v>Telha térmica trapezoidal tipo sanduiche</v>
          </cell>
          <cell r="C133" t="str">
            <v>m²</v>
          </cell>
          <cell r="D133">
            <v>41.28</v>
          </cell>
          <cell r="E133">
            <v>85</v>
          </cell>
          <cell r="F133">
            <v>2.65</v>
          </cell>
          <cell r="G133">
            <v>87.65</v>
          </cell>
          <cell r="H133">
            <v>3618.19</v>
          </cell>
        </row>
        <row r="134">
          <cell r="A134" t="str">
            <v>1.123</v>
          </cell>
          <cell r="B134" t="str">
            <v>Calha metálica</v>
          </cell>
          <cell r="C134" t="str">
            <v>ml</v>
          </cell>
          <cell r="D134">
            <v>7.94</v>
          </cell>
          <cell r="E134">
            <v>22.5</v>
          </cell>
          <cell r="G134">
            <v>22.5</v>
          </cell>
          <cell r="H134">
            <v>178.65</v>
          </cell>
        </row>
        <row r="135">
          <cell r="A135" t="str">
            <v>1.124</v>
          </cell>
          <cell r="B135" t="str">
            <v>Rufo metálico</v>
          </cell>
          <cell r="C135" t="str">
            <v>ml</v>
          </cell>
          <cell r="D135">
            <v>18.34</v>
          </cell>
          <cell r="E135">
            <v>13.18</v>
          </cell>
          <cell r="G135">
            <v>13.18</v>
          </cell>
          <cell r="H135">
            <v>241.72</v>
          </cell>
        </row>
        <row r="136">
          <cell r="A136" t="str">
            <v>1.125</v>
          </cell>
          <cell r="B136" t="str">
            <v>Tubos de descida para águas pluviais, inclusive conexões</v>
          </cell>
          <cell r="C136" t="str">
            <v>ml</v>
          </cell>
          <cell r="D136">
            <v>18</v>
          </cell>
          <cell r="E136">
            <v>6.04</v>
          </cell>
          <cell r="F136">
            <v>5.67</v>
          </cell>
          <cell r="G136">
            <v>11.71</v>
          </cell>
          <cell r="H136">
            <v>210.78</v>
          </cell>
        </row>
        <row r="137">
          <cell r="A137" t="str">
            <v>1.126</v>
          </cell>
          <cell r="B137" t="str">
            <v>Revestimento</v>
          </cell>
          <cell r="G137">
            <v>0</v>
          </cell>
          <cell r="H137">
            <v>0</v>
          </cell>
        </row>
        <row r="138">
          <cell r="A138" t="str">
            <v>1.127</v>
          </cell>
          <cell r="B138" t="str">
            <v>Chapisco de aderência com argamassa de cimento e areia no traço 1:4</v>
          </cell>
          <cell r="C138" t="str">
            <v>m²</v>
          </cell>
          <cell r="D138">
            <v>151.04</v>
          </cell>
          <cell r="E138">
            <v>1.01</v>
          </cell>
          <cell r="F138">
            <v>1.99</v>
          </cell>
          <cell r="G138">
            <v>3</v>
          </cell>
          <cell r="H138">
            <v>453.12</v>
          </cell>
        </row>
        <row r="139">
          <cell r="A139" t="str">
            <v>1.128</v>
          </cell>
          <cell r="B139" t="str">
            <v>Emboço com argamassa mista de cimento e areia no traço 1:4</v>
          </cell>
          <cell r="C139" t="str">
            <v>m²</v>
          </cell>
          <cell r="D139">
            <v>118.74</v>
          </cell>
          <cell r="E139">
            <v>2.13</v>
          </cell>
          <cell r="F139">
            <v>4.53</v>
          </cell>
          <cell r="G139">
            <v>6.66</v>
          </cell>
          <cell r="H139">
            <v>790.8</v>
          </cell>
        </row>
        <row r="140">
          <cell r="A140" t="str">
            <v>1.129</v>
          </cell>
          <cell r="B140" t="str">
            <v xml:space="preserve">Reboco paulista com argamassa mista de cimento, cal e areia </v>
          </cell>
          <cell r="C140" t="str">
            <v>m²</v>
          </cell>
          <cell r="D140">
            <v>183.44</v>
          </cell>
          <cell r="E140">
            <v>3.36</v>
          </cell>
          <cell r="F140">
            <v>7.05</v>
          </cell>
          <cell r="G140">
            <v>10.41</v>
          </cell>
          <cell r="H140">
            <v>1909.61</v>
          </cell>
        </row>
        <row r="141">
          <cell r="A141" t="str">
            <v>1.130</v>
          </cell>
          <cell r="B141" t="str">
            <v>Revestimento com azulejos juntas a prumo, assentados com argamassa pré-fabricada, inclusive rejuntamento com pasta de cimento branco</v>
          </cell>
          <cell r="C141" t="str">
            <v>m²</v>
          </cell>
          <cell r="D141">
            <v>118.74</v>
          </cell>
          <cell r="E141">
            <v>18.77</v>
          </cell>
          <cell r="F141">
            <v>5.03</v>
          </cell>
          <cell r="G141">
            <v>23.8</v>
          </cell>
          <cell r="H141">
            <v>2826.01</v>
          </cell>
        </row>
        <row r="142">
          <cell r="A142" t="str">
            <v>1.131</v>
          </cell>
          <cell r="B142" t="str">
            <v>Piso</v>
          </cell>
          <cell r="G142">
            <v>0</v>
          </cell>
          <cell r="H142">
            <v>0</v>
          </cell>
        </row>
        <row r="143">
          <cell r="A143" t="str">
            <v>1.132</v>
          </cell>
          <cell r="B143" t="str">
            <v>Regularização de laje para piso</v>
          </cell>
          <cell r="C143" t="str">
            <v>m²</v>
          </cell>
          <cell r="D143">
            <v>105.59</v>
          </cell>
          <cell r="E143">
            <v>10.26</v>
          </cell>
          <cell r="F143">
            <v>5.58</v>
          </cell>
          <cell r="G143">
            <v>15.84</v>
          </cell>
          <cell r="H143">
            <v>1672.54</v>
          </cell>
        </row>
        <row r="144">
          <cell r="A144" t="str">
            <v>1.133</v>
          </cell>
          <cell r="B144" t="str">
            <v>Piso de granito</v>
          </cell>
          <cell r="C144" t="str">
            <v>m²</v>
          </cell>
          <cell r="D144">
            <v>105.59</v>
          </cell>
          <cell r="E144">
            <v>83.77</v>
          </cell>
          <cell r="F144">
            <v>8.93</v>
          </cell>
          <cell r="G144">
            <v>92.699999999999989</v>
          </cell>
          <cell r="H144">
            <v>9788.19</v>
          </cell>
        </row>
        <row r="145">
          <cell r="A145" t="str">
            <v>1.134</v>
          </cell>
          <cell r="B145" t="str">
            <v>Reconstituição de piso de granito nos locais de demolição</v>
          </cell>
          <cell r="C145" t="str">
            <v>vb</v>
          </cell>
          <cell r="D145">
            <v>1</v>
          </cell>
          <cell r="E145">
            <v>350</v>
          </cell>
          <cell r="F145">
            <v>35</v>
          </cell>
          <cell r="G145">
            <v>385</v>
          </cell>
          <cell r="H145">
            <v>385</v>
          </cell>
        </row>
        <row r="146">
          <cell r="A146" t="str">
            <v>1.135</v>
          </cell>
          <cell r="B146" t="str">
            <v>Piso de cerâmica nos sanitáriose copa/cozinha</v>
          </cell>
          <cell r="C146" t="str">
            <v>m²</v>
          </cell>
          <cell r="D146">
            <v>20.38</v>
          </cell>
          <cell r="E146">
            <v>31.91</v>
          </cell>
          <cell r="F146">
            <v>10.01</v>
          </cell>
          <cell r="G146">
            <v>41.92</v>
          </cell>
          <cell r="H146">
            <v>854.32</v>
          </cell>
        </row>
        <row r="147">
          <cell r="A147" t="str">
            <v>1.136</v>
          </cell>
          <cell r="B147" t="str">
            <v xml:space="preserve">Forro </v>
          </cell>
          <cell r="G147">
            <v>0</v>
          </cell>
          <cell r="H147">
            <v>0</v>
          </cell>
        </row>
        <row r="148">
          <cell r="A148" t="str">
            <v>1.137</v>
          </cell>
          <cell r="B148" t="str">
            <v>Forro de gêsso, inclusive roda forro - Parte ampliada e sanitários</v>
          </cell>
          <cell r="C148" t="str">
            <v>m²</v>
          </cell>
          <cell r="D148">
            <v>54.8</v>
          </cell>
          <cell r="E148">
            <v>25</v>
          </cell>
          <cell r="G148">
            <v>25</v>
          </cell>
          <cell r="H148">
            <v>1370</v>
          </cell>
        </row>
        <row r="149">
          <cell r="A149" t="str">
            <v>1.138</v>
          </cell>
          <cell r="B149" t="str">
            <v>Moldura de gêsso</v>
          </cell>
          <cell r="C149" t="str">
            <v>ml</v>
          </cell>
          <cell r="D149">
            <v>27</v>
          </cell>
          <cell r="E149">
            <v>6</v>
          </cell>
          <cell r="G149">
            <v>6</v>
          </cell>
          <cell r="H149">
            <v>162</v>
          </cell>
        </row>
        <row r="150">
          <cell r="A150" t="str">
            <v>1.139</v>
          </cell>
          <cell r="B150" t="str">
            <v xml:space="preserve">Pintura </v>
          </cell>
          <cell r="G150">
            <v>0</v>
          </cell>
          <cell r="H150">
            <v>0</v>
          </cell>
        </row>
        <row r="151">
          <cell r="A151" t="str">
            <v>1.140</v>
          </cell>
          <cell r="B151" t="str">
            <v xml:space="preserve">Pintura em paredes internas com latex acrílica sobre massa corrida em paredes novas e forro de gesso </v>
          </cell>
          <cell r="C151" t="str">
            <v>m²</v>
          </cell>
          <cell r="D151">
            <v>172.36</v>
          </cell>
          <cell r="E151">
            <v>3.11</v>
          </cell>
          <cell r="F151">
            <v>4.9800000000000004</v>
          </cell>
          <cell r="G151">
            <v>8.09</v>
          </cell>
          <cell r="H151">
            <v>1394.39</v>
          </cell>
        </row>
        <row r="152">
          <cell r="A152" t="str">
            <v>1.141</v>
          </cell>
          <cell r="B152" t="str">
            <v xml:space="preserve">Pintura em paredes internas com latex acrílica com retoque de massa corrida, onde for necessário, nas paredes tetos existentes  </v>
          </cell>
          <cell r="C152" t="str">
            <v>m²</v>
          </cell>
          <cell r="D152">
            <v>489.86</v>
          </cell>
          <cell r="E152">
            <v>2.06</v>
          </cell>
          <cell r="F152">
            <v>3.42</v>
          </cell>
          <cell r="G152">
            <v>5.48</v>
          </cell>
          <cell r="H152">
            <v>2684.43</v>
          </cell>
        </row>
        <row r="153">
          <cell r="A153" t="str">
            <v>1.142</v>
          </cell>
          <cell r="B153" t="str">
            <v>Pintura esmalte em esquadrias de madeira</v>
          </cell>
          <cell r="C153" t="str">
            <v>m²</v>
          </cell>
          <cell r="D153">
            <v>35.28</v>
          </cell>
          <cell r="E153">
            <v>5.61</v>
          </cell>
          <cell r="F153">
            <v>5.51</v>
          </cell>
          <cell r="G153">
            <v>11.120000000000001</v>
          </cell>
          <cell r="H153">
            <v>392.31</v>
          </cell>
        </row>
        <row r="154">
          <cell r="A154" t="str">
            <v>1.143</v>
          </cell>
          <cell r="B154" t="str">
            <v>Pintura esmalte em esquadrias metálicas</v>
          </cell>
          <cell r="C154" t="str">
            <v>m²</v>
          </cell>
          <cell r="D154">
            <v>8.4</v>
          </cell>
          <cell r="E154">
            <v>2.36</v>
          </cell>
          <cell r="F154">
            <v>4.53</v>
          </cell>
          <cell r="G154">
            <v>6.8900000000000006</v>
          </cell>
          <cell r="H154">
            <v>57.87</v>
          </cell>
        </row>
        <row r="155">
          <cell r="A155" t="str">
            <v>1.144</v>
          </cell>
          <cell r="B155" t="str">
            <v>Serviços Complementares</v>
          </cell>
          <cell r="G155">
            <v>0</v>
          </cell>
          <cell r="H155">
            <v>0</v>
          </cell>
        </row>
        <row r="156">
          <cell r="A156" t="str">
            <v>1.145</v>
          </cell>
          <cell r="B156" t="str">
            <v>Passa pratos - 1,2x1,00m, inclusive bancada de 1,70x0,70m</v>
          </cell>
          <cell r="C156" t="str">
            <v>ud</v>
          </cell>
          <cell r="D156">
            <v>1</v>
          </cell>
          <cell r="E156">
            <v>285</v>
          </cell>
          <cell r="F156">
            <v>70</v>
          </cell>
          <cell r="G156">
            <v>355</v>
          </cell>
          <cell r="H156">
            <v>355</v>
          </cell>
        </row>
        <row r="157">
          <cell r="A157" t="str">
            <v>1.146</v>
          </cell>
          <cell r="B157" t="str">
            <v>Bancada de granito 8,14x0,60m</v>
          </cell>
          <cell r="C157" t="str">
            <v>m²</v>
          </cell>
          <cell r="D157">
            <v>4.88</v>
          </cell>
          <cell r="E157">
            <v>185</v>
          </cell>
          <cell r="F157">
            <v>45</v>
          </cell>
          <cell r="G157">
            <v>230</v>
          </cell>
          <cell r="H157">
            <v>1122.4000000000001</v>
          </cell>
        </row>
        <row r="158">
          <cell r="A158" t="str">
            <v>1.147</v>
          </cell>
          <cell r="B158" t="str">
            <v>Cuba de aço inox</v>
          </cell>
          <cell r="C158" t="str">
            <v>ud</v>
          </cell>
          <cell r="D158">
            <v>1</v>
          </cell>
          <cell r="E158">
            <v>60</v>
          </cell>
          <cell r="G158">
            <v>60</v>
          </cell>
          <cell r="H158">
            <v>60</v>
          </cell>
        </row>
        <row r="159">
          <cell r="A159" t="str">
            <v>1.148</v>
          </cell>
          <cell r="B159" t="str">
            <v>Tanque inox</v>
          </cell>
          <cell r="C159" t="str">
            <v>ud</v>
          </cell>
          <cell r="D159">
            <v>1</v>
          </cell>
          <cell r="E159">
            <v>235</v>
          </cell>
          <cell r="F159">
            <v>13.6</v>
          </cell>
          <cell r="G159">
            <v>248.6</v>
          </cell>
          <cell r="H159">
            <v>248.6</v>
          </cell>
        </row>
        <row r="160">
          <cell r="A160" t="str">
            <v>1.149</v>
          </cell>
          <cell r="B160" t="str">
            <v>Acessórios para tanque e pia, inclusive torneiras</v>
          </cell>
          <cell r="C160" t="str">
            <v>vb</v>
          </cell>
          <cell r="D160">
            <v>1</v>
          </cell>
          <cell r="E160">
            <v>295.58</v>
          </cell>
          <cell r="F160">
            <v>43.34</v>
          </cell>
          <cell r="G160">
            <v>338.91999999999996</v>
          </cell>
          <cell r="H160">
            <v>338.92</v>
          </cell>
        </row>
        <row r="161">
          <cell r="A161" t="str">
            <v>1.150</v>
          </cell>
          <cell r="B161" t="str">
            <v>Instalações Hidro-sanitárias</v>
          </cell>
          <cell r="G161">
            <v>0</v>
          </cell>
          <cell r="H161">
            <v>0</v>
          </cell>
        </row>
        <row r="162">
          <cell r="A162" t="str">
            <v>1.151</v>
          </cell>
          <cell r="B162" t="str">
            <v>Fornecimento e instalação de vaso sanitário, incl. Válvula de descarga e acessórios</v>
          </cell>
          <cell r="C162" t="str">
            <v>ud</v>
          </cell>
          <cell r="D162">
            <v>2</v>
          </cell>
          <cell r="E162">
            <v>260.06</v>
          </cell>
          <cell r="F162">
            <v>49.7</v>
          </cell>
          <cell r="G162">
            <v>309.76</v>
          </cell>
          <cell r="H162">
            <v>619.52</v>
          </cell>
        </row>
        <row r="163">
          <cell r="A163" t="str">
            <v>1.152</v>
          </cell>
          <cell r="B163" t="str">
            <v>Bancada de granito para lavatório com 02 cubas de ebutir, inclusive acessórios (torneiras, valvulas, sifões,etc.) - 2,10x0,60m</v>
          </cell>
          <cell r="C163" t="str">
            <v>cj</v>
          </cell>
          <cell r="D163">
            <v>1</v>
          </cell>
          <cell r="E163">
            <v>560.9</v>
          </cell>
          <cell r="F163">
            <v>93.34</v>
          </cell>
          <cell r="G163">
            <v>654.24</v>
          </cell>
          <cell r="H163">
            <v>654.24</v>
          </cell>
        </row>
        <row r="164">
          <cell r="A164" t="str">
            <v>1.153</v>
          </cell>
          <cell r="B164" t="str">
            <v>Bancada de granito para lavatório com 01 cubas de ebutir, inclusive acessórios (torneira, válvula, sifão,etc.) - 0,95x0,60m</v>
          </cell>
          <cell r="C164" t="str">
            <v>cj</v>
          </cell>
          <cell r="D164">
            <v>1</v>
          </cell>
          <cell r="E164">
            <v>300.45999999999998</v>
          </cell>
          <cell r="F164">
            <v>44.47</v>
          </cell>
          <cell r="G164">
            <v>344.92999999999995</v>
          </cell>
          <cell r="H164">
            <v>344.93</v>
          </cell>
        </row>
        <row r="165">
          <cell r="A165" t="str">
            <v>1.154</v>
          </cell>
          <cell r="B165" t="str">
            <v>Mictório de louça, inclusive acessórios ( descarga automática, etc.)</v>
          </cell>
          <cell r="C165" t="str">
            <v>ud</v>
          </cell>
          <cell r="D165">
            <v>1</v>
          </cell>
          <cell r="E165">
            <v>304.19</v>
          </cell>
          <cell r="F165">
            <v>39.909999999999997</v>
          </cell>
          <cell r="G165">
            <v>344.1</v>
          </cell>
          <cell r="H165">
            <v>344.1</v>
          </cell>
        </row>
        <row r="166">
          <cell r="A166" t="str">
            <v>1.155</v>
          </cell>
          <cell r="B166" t="str">
            <v>Adequação das tubulações de água e esgôto</v>
          </cell>
          <cell r="C166" t="str">
            <v>vb</v>
          </cell>
          <cell r="D166">
            <v>1</v>
          </cell>
          <cell r="E166">
            <v>500</v>
          </cell>
          <cell r="F166">
            <v>100</v>
          </cell>
          <cell r="G166">
            <v>600</v>
          </cell>
          <cell r="H166">
            <v>600</v>
          </cell>
        </row>
        <row r="167">
          <cell r="A167" t="str">
            <v>1.156</v>
          </cell>
          <cell r="B167" t="str">
            <v>Instalações Elétricas</v>
          </cell>
          <cell r="G167">
            <v>0</v>
          </cell>
          <cell r="H167">
            <v>0</v>
          </cell>
        </row>
        <row r="168">
          <cell r="A168" t="str">
            <v>1.157</v>
          </cell>
          <cell r="B168" t="str">
            <v>Luminárias</v>
          </cell>
          <cell r="C168" t="str">
            <v>pt</v>
          </cell>
          <cell r="D168">
            <v>10</v>
          </cell>
          <cell r="E168">
            <v>150</v>
          </cell>
          <cell r="F168">
            <v>18</v>
          </cell>
          <cell r="G168">
            <v>168</v>
          </cell>
          <cell r="H168">
            <v>1680</v>
          </cell>
        </row>
        <row r="169">
          <cell r="A169" t="str">
            <v>1.158</v>
          </cell>
          <cell r="B169" t="str">
            <v>Tomadas e interruptores</v>
          </cell>
          <cell r="C169" t="str">
            <v>pt</v>
          </cell>
          <cell r="D169">
            <v>10</v>
          </cell>
          <cell r="E169">
            <v>32</v>
          </cell>
          <cell r="F169">
            <v>6.4</v>
          </cell>
          <cell r="G169">
            <v>38.4</v>
          </cell>
          <cell r="H169">
            <v>384</v>
          </cell>
        </row>
        <row r="170">
          <cell r="A170" t="str">
            <v>1.159</v>
          </cell>
          <cell r="B170" t="str">
            <v>TOTAL DO GRUPO</v>
          </cell>
          <cell r="G170">
            <v>0</v>
          </cell>
          <cell r="H170">
            <v>0</v>
          </cell>
        </row>
        <row r="171">
          <cell r="A171" t="str">
            <v>1.160</v>
          </cell>
          <cell r="G171">
            <v>0</v>
          </cell>
          <cell r="H171">
            <v>0</v>
          </cell>
        </row>
        <row r="172">
          <cell r="A172" t="str">
            <v>1.161</v>
          </cell>
          <cell r="B172" t="str">
            <v>DEPÓSITO DE MATERIAIS DE PISCINA</v>
          </cell>
          <cell r="G172">
            <v>0</v>
          </cell>
          <cell r="H172">
            <v>0</v>
          </cell>
        </row>
        <row r="173">
          <cell r="A173" t="str">
            <v>1.162</v>
          </cell>
          <cell r="B173" t="str">
            <v>Serviços Preliminares</v>
          </cell>
          <cell r="G173">
            <v>0</v>
          </cell>
          <cell r="H173">
            <v>0</v>
          </cell>
        </row>
        <row r="174">
          <cell r="A174" t="str">
            <v>1.163</v>
          </cell>
          <cell r="B174" t="str">
            <v>retirada de reboco danificado</v>
          </cell>
          <cell r="C174" t="str">
            <v>m2</v>
          </cell>
          <cell r="D174">
            <v>6</v>
          </cell>
          <cell r="F174">
            <v>2.78</v>
          </cell>
          <cell r="G174">
            <v>2.78</v>
          </cell>
          <cell r="H174">
            <v>16.68</v>
          </cell>
        </row>
        <row r="175">
          <cell r="A175" t="str">
            <v>1.164</v>
          </cell>
          <cell r="B175" t="str">
            <v>Estrutura</v>
          </cell>
          <cell r="G175">
            <v>0</v>
          </cell>
          <cell r="H175">
            <v>0</v>
          </cell>
        </row>
        <row r="176">
          <cell r="A176" t="str">
            <v>1.165</v>
          </cell>
          <cell r="B176" t="str">
            <v>concreto estrutural - fck = 180 kg/cm2</v>
          </cell>
          <cell r="C176" t="str">
            <v>m3</v>
          </cell>
          <cell r="D176">
            <v>0.66649999999999998</v>
          </cell>
          <cell r="E176">
            <v>178.3</v>
          </cell>
          <cell r="F176">
            <v>78.150000000000006</v>
          </cell>
          <cell r="G176">
            <v>256.45000000000005</v>
          </cell>
          <cell r="H176">
            <v>170.92</v>
          </cell>
        </row>
        <row r="177">
          <cell r="A177" t="str">
            <v>1.166</v>
          </cell>
          <cell r="B177" t="str">
            <v>forma comum para estrutura-utilizacao 3 vezes</v>
          </cell>
          <cell r="C177" t="str">
            <v>m2</v>
          </cell>
          <cell r="D177">
            <v>15.7294</v>
          </cell>
          <cell r="E177">
            <v>14.92</v>
          </cell>
          <cell r="F177">
            <v>13.81</v>
          </cell>
          <cell r="G177">
            <v>28.73</v>
          </cell>
          <cell r="H177">
            <v>451.9</v>
          </cell>
        </row>
        <row r="178">
          <cell r="A178" t="str">
            <v>1.167</v>
          </cell>
          <cell r="B178" t="str">
            <v>aço ca-50/60</v>
          </cell>
          <cell r="C178" t="str">
            <v>kg</v>
          </cell>
          <cell r="D178">
            <v>53.32</v>
          </cell>
          <cell r="E178">
            <v>2.7</v>
          </cell>
          <cell r="F178">
            <v>0.9</v>
          </cell>
          <cell r="G178">
            <v>3.6</v>
          </cell>
          <cell r="H178">
            <v>191.95</v>
          </cell>
        </row>
        <row r="179">
          <cell r="A179" t="str">
            <v>1.168</v>
          </cell>
          <cell r="B179" t="str">
            <v>Impermeabilização</v>
          </cell>
          <cell r="G179">
            <v>0</v>
          </cell>
          <cell r="H179">
            <v>0</v>
          </cell>
        </row>
        <row r="180">
          <cell r="A180" t="str">
            <v>1.169</v>
          </cell>
          <cell r="B180" t="str">
            <v>impermeabilização parede na divisa</v>
          </cell>
          <cell r="C180" t="str">
            <v>m2</v>
          </cell>
          <cell r="D180">
            <v>12</v>
          </cell>
          <cell r="E180">
            <v>3.7</v>
          </cell>
          <cell r="F180">
            <v>14.74</v>
          </cell>
          <cell r="G180">
            <v>18.440000000000001</v>
          </cell>
          <cell r="H180">
            <v>221.28</v>
          </cell>
        </row>
        <row r="181">
          <cell r="A181" t="str">
            <v>1.170</v>
          </cell>
          <cell r="B181" t="str">
            <v>Alvenaria</v>
          </cell>
          <cell r="G181">
            <v>0</v>
          </cell>
          <cell r="H181">
            <v>0</v>
          </cell>
        </row>
        <row r="182">
          <cell r="A182" t="str">
            <v>1.171</v>
          </cell>
          <cell r="B182" t="str">
            <v>alvenaria de tijolo 8 furos 1/2 vez</v>
          </cell>
          <cell r="C182" t="str">
            <v>m2</v>
          </cell>
          <cell r="D182">
            <v>32.519999999999996</v>
          </cell>
          <cell r="E182">
            <v>5.2</v>
          </cell>
          <cell r="F182">
            <v>9.1999999999999993</v>
          </cell>
          <cell r="G182">
            <v>14.399999999999999</v>
          </cell>
          <cell r="H182">
            <v>468.28</v>
          </cell>
        </row>
        <row r="183">
          <cell r="A183" t="str">
            <v>1.172</v>
          </cell>
          <cell r="B183" t="str">
            <v>alvenaria de elemento vazado de concreto</v>
          </cell>
          <cell r="C183" t="str">
            <v>m2</v>
          </cell>
          <cell r="D183">
            <v>4.5999999999999996</v>
          </cell>
          <cell r="E183">
            <v>34.99</v>
          </cell>
          <cell r="F183">
            <v>13.83</v>
          </cell>
          <cell r="G183">
            <v>48.82</v>
          </cell>
          <cell r="H183">
            <v>224.57</v>
          </cell>
        </row>
        <row r="184">
          <cell r="A184" t="str">
            <v>1.173</v>
          </cell>
          <cell r="B184" t="str">
            <v>Cobertura</v>
          </cell>
          <cell r="G184">
            <v>0</v>
          </cell>
          <cell r="H184">
            <v>0</v>
          </cell>
        </row>
        <row r="185">
          <cell r="A185" t="str">
            <v>1.174</v>
          </cell>
          <cell r="B185" t="str">
            <v>estrutura de madeira para telhas plan</v>
          </cell>
          <cell r="C185" t="str">
            <v>m2</v>
          </cell>
          <cell r="D185">
            <v>14</v>
          </cell>
          <cell r="E185">
            <v>12.84</v>
          </cell>
          <cell r="F185">
            <v>13.81</v>
          </cell>
          <cell r="G185">
            <v>26.65</v>
          </cell>
          <cell r="H185">
            <v>373.1</v>
          </cell>
        </row>
        <row r="186">
          <cell r="A186" t="str">
            <v>1.175</v>
          </cell>
          <cell r="B186" t="str">
            <v>cobertura com telha cerâmica do tipo plan ( semelhante a existente)</v>
          </cell>
          <cell r="C186" t="str">
            <v>m2</v>
          </cell>
          <cell r="D186">
            <v>14</v>
          </cell>
          <cell r="E186">
            <v>6.75</v>
          </cell>
          <cell r="F186">
            <v>9.48</v>
          </cell>
          <cell r="G186">
            <v>16.23</v>
          </cell>
          <cell r="H186">
            <v>227.22</v>
          </cell>
        </row>
        <row r="187">
          <cell r="A187" t="str">
            <v>1.176</v>
          </cell>
          <cell r="B187" t="str">
            <v>rufo metálico</v>
          </cell>
          <cell r="C187" t="str">
            <v>ml</v>
          </cell>
          <cell r="D187">
            <v>7.1999999999999993</v>
          </cell>
          <cell r="E187">
            <v>13.18</v>
          </cell>
          <cell r="G187">
            <v>13.18</v>
          </cell>
          <cell r="H187">
            <v>94.89</v>
          </cell>
        </row>
        <row r="188">
          <cell r="A188" t="str">
            <v>1.177</v>
          </cell>
          <cell r="B188" t="str">
            <v>Esquadrias</v>
          </cell>
          <cell r="G188">
            <v>0</v>
          </cell>
          <cell r="H188">
            <v>0</v>
          </cell>
        </row>
        <row r="189">
          <cell r="A189" t="str">
            <v>1.178</v>
          </cell>
          <cell r="B189" t="str">
            <v xml:space="preserve">porta de entrada em metal e vidro   (0,90X2,10)m    </v>
          </cell>
          <cell r="C189" t="str">
            <v>ud</v>
          </cell>
          <cell r="D189">
            <v>1</v>
          </cell>
          <cell r="E189">
            <v>323.56</v>
          </cell>
          <cell r="F189">
            <v>54.94</v>
          </cell>
          <cell r="G189">
            <v>378.5</v>
          </cell>
          <cell r="H189">
            <v>378.5</v>
          </cell>
        </row>
        <row r="190">
          <cell r="A190" t="str">
            <v>1.179</v>
          </cell>
          <cell r="B190" t="str">
            <v>Revestimento</v>
          </cell>
          <cell r="G190">
            <v>0</v>
          </cell>
          <cell r="H190">
            <v>0</v>
          </cell>
        </row>
        <row r="191">
          <cell r="A191" t="str">
            <v>1.180</v>
          </cell>
          <cell r="B191" t="str">
            <v>chapisco de cimento e areia 1:3</v>
          </cell>
          <cell r="C191" t="str">
            <v>m2</v>
          </cell>
          <cell r="D191">
            <v>65.040000000000006</v>
          </cell>
          <cell r="E191">
            <v>1.01</v>
          </cell>
          <cell r="F191">
            <v>1.99</v>
          </cell>
          <cell r="G191">
            <v>3</v>
          </cell>
          <cell r="H191">
            <v>195.12</v>
          </cell>
        </row>
        <row r="192">
          <cell r="A192" t="str">
            <v>1.181</v>
          </cell>
          <cell r="B192" t="str">
            <v>reboco paulista</v>
          </cell>
          <cell r="C192" t="str">
            <v>m2</v>
          </cell>
          <cell r="D192">
            <v>65.040000000000006</v>
          </cell>
          <cell r="E192">
            <v>3.36</v>
          </cell>
          <cell r="F192">
            <v>7.05</v>
          </cell>
          <cell r="G192">
            <v>10.41</v>
          </cell>
          <cell r="H192">
            <v>677.06</v>
          </cell>
        </row>
        <row r="193">
          <cell r="A193" t="str">
            <v>1.182</v>
          </cell>
          <cell r="B193" t="str">
            <v>Pisos</v>
          </cell>
          <cell r="G193">
            <v>0</v>
          </cell>
          <cell r="H193">
            <v>0</v>
          </cell>
        </row>
        <row r="194">
          <cell r="A194" t="str">
            <v>1.183</v>
          </cell>
          <cell r="B194" t="str">
            <v>lastro de contra piso esp. =5 cm</v>
          </cell>
          <cell r="C194" t="str">
            <v>m2</v>
          </cell>
          <cell r="D194">
            <v>11.55</v>
          </cell>
          <cell r="E194">
            <v>8</v>
          </cell>
          <cell r="F194">
            <v>8.39</v>
          </cell>
          <cell r="G194">
            <v>16.39</v>
          </cell>
          <cell r="H194">
            <v>189.3</v>
          </cell>
        </row>
        <row r="195">
          <cell r="A195" t="str">
            <v>1.184</v>
          </cell>
          <cell r="B195" t="str">
            <v xml:space="preserve">cimentado desempenado </v>
          </cell>
          <cell r="C195" t="str">
            <v>m2</v>
          </cell>
          <cell r="D195">
            <v>11.55</v>
          </cell>
          <cell r="E195">
            <v>2.27</v>
          </cell>
          <cell r="F195">
            <v>9.48</v>
          </cell>
          <cell r="G195">
            <v>11.75</v>
          </cell>
          <cell r="H195">
            <v>135.71</v>
          </cell>
        </row>
        <row r="196">
          <cell r="A196" t="str">
            <v>1.185</v>
          </cell>
          <cell r="B196" t="str">
            <v>Forro</v>
          </cell>
          <cell r="G196">
            <v>0</v>
          </cell>
          <cell r="H196">
            <v>0</v>
          </cell>
        </row>
        <row r="197">
          <cell r="A197" t="str">
            <v>1.186</v>
          </cell>
          <cell r="B197" t="str">
            <v xml:space="preserve">forro de madeira </v>
          </cell>
          <cell r="C197" t="str">
            <v>m2</v>
          </cell>
          <cell r="D197">
            <v>11.55</v>
          </cell>
          <cell r="E197">
            <v>15.32</v>
          </cell>
          <cell r="F197">
            <v>11.95</v>
          </cell>
          <cell r="G197">
            <v>27.27</v>
          </cell>
          <cell r="H197">
            <v>314.95999999999998</v>
          </cell>
        </row>
        <row r="198">
          <cell r="A198" t="str">
            <v>1.187</v>
          </cell>
          <cell r="B198" t="str">
            <v>cimalha de madeira</v>
          </cell>
          <cell r="C198" t="str">
            <v>ml</v>
          </cell>
          <cell r="D198">
            <v>13.68</v>
          </cell>
          <cell r="E198">
            <v>0.89</v>
          </cell>
          <cell r="F198">
            <v>0.9</v>
          </cell>
          <cell r="G198">
            <v>1.79</v>
          </cell>
          <cell r="H198">
            <v>24.48</v>
          </cell>
        </row>
        <row r="199">
          <cell r="A199" t="str">
            <v>1.188</v>
          </cell>
          <cell r="B199" t="str">
            <v>Pintura</v>
          </cell>
          <cell r="G199">
            <v>0</v>
          </cell>
          <cell r="H199">
            <v>0</v>
          </cell>
        </row>
        <row r="200">
          <cell r="A200" t="str">
            <v>1.189</v>
          </cell>
          <cell r="B200" t="str">
            <v>pintura acrílica com retoque de massa - 2 demãos (interna)</v>
          </cell>
          <cell r="C200" t="str">
            <v>m2</v>
          </cell>
          <cell r="D200">
            <v>38.303999999999995</v>
          </cell>
          <cell r="E200">
            <v>2.06</v>
          </cell>
          <cell r="F200">
            <v>3.42</v>
          </cell>
          <cell r="G200">
            <v>5.48</v>
          </cell>
          <cell r="H200">
            <v>209.9</v>
          </cell>
        </row>
        <row r="201">
          <cell r="A201" t="str">
            <v>1.190</v>
          </cell>
          <cell r="B201" t="str">
            <v>pintura esmalte em esquadrias metálicas</v>
          </cell>
          <cell r="C201" t="str">
            <v>m2</v>
          </cell>
          <cell r="D201">
            <v>4.7250000000000005</v>
          </cell>
          <cell r="E201">
            <v>5.61</v>
          </cell>
          <cell r="F201">
            <v>5.51</v>
          </cell>
          <cell r="G201">
            <v>11.120000000000001</v>
          </cell>
          <cell r="H201">
            <v>52.54</v>
          </cell>
        </row>
        <row r="202">
          <cell r="A202" t="str">
            <v>1.191</v>
          </cell>
          <cell r="B202" t="str">
            <v>pintura em verniz em forro de madeira e portas</v>
          </cell>
          <cell r="C202" t="str">
            <v>m2</v>
          </cell>
          <cell r="D202">
            <v>13.68</v>
          </cell>
          <cell r="E202">
            <v>2.61</v>
          </cell>
          <cell r="F202">
            <v>3.24</v>
          </cell>
          <cell r="G202">
            <v>5.85</v>
          </cell>
          <cell r="H202">
            <v>80.02</v>
          </cell>
        </row>
        <row r="203">
          <cell r="A203" t="str">
            <v>1.192</v>
          </cell>
          <cell r="B203" t="str">
            <v>pintura externa com textura acrílica aplicada a rolo</v>
          </cell>
          <cell r="C203" t="str">
            <v>m2</v>
          </cell>
          <cell r="D203">
            <v>45.5</v>
          </cell>
          <cell r="E203">
            <v>2.85</v>
          </cell>
          <cell r="F203">
            <v>2.33</v>
          </cell>
          <cell r="G203">
            <v>5.18</v>
          </cell>
          <cell r="H203">
            <v>235.69</v>
          </cell>
        </row>
        <row r="204">
          <cell r="A204" t="str">
            <v>1.193</v>
          </cell>
          <cell r="B204" t="str">
            <v>Instalações Elétricas</v>
          </cell>
          <cell r="G204">
            <v>0</v>
          </cell>
          <cell r="H204">
            <v>0</v>
          </cell>
        </row>
        <row r="205">
          <cell r="A205" t="str">
            <v>1.194</v>
          </cell>
          <cell r="B205" t="str">
            <v>instalações de pontos de tomadas</v>
          </cell>
          <cell r="C205" t="str">
            <v>ud</v>
          </cell>
          <cell r="D205">
            <v>2</v>
          </cell>
          <cell r="E205">
            <v>32</v>
          </cell>
          <cell r="F205">
            <v>6.4</v>
          </cell>
          <cell r="G205">
            <v>38.4</v>
          </cell>
          <cell r="H205">
            <v>76.8</v>
          </cell>
        </row>
        <row r="206">
          <cell r="A206" t="str">
            <v>1.195</v>
          </cell>
          <cell r="B206" t="str">
            <v xml:space="preserve">instalação de pontos de iluminação </v>
          </cell>
          <cell r="C206" t="str">
            <v>ud</v>
          </cell>
          <cell r="D206">
            <v>2</v>
          </cell>
          <cell r="E206">
            <v>90</v>
          </cell>
          <cell r="F206">
            <v>18</v>
          </cell>
          <cell r="G206">
            <v>108</v>
          </cell>
          <cell r="H206">
            <v>216</v>
          </cell>
        </row>
        <row r="207">
          <cell r="A207" t="str">
            <v>1.196</v>
          </cell>
          <cell r="B207" t="str">
            <v>instalação de interruptores</v>
          </cell>
          <cell r="C207" t="str">
            <v>ud</v>
          </cell>
          <cell r="D207">
            <v>1</v>
          </cell>
          <cell r="E207">
            <v>32</v>
          </cell>
          <cell r="F207">
            <v>6.4</v>
          </cell>
          <cell r="G207">
            <v>38.4</v>
          </cell>
          <cell r="H207">
            <v>38.4</v>
          </cell>
        </row>
        <row r="208">
          <cell r="A208" t="str">
            <v>1.197</v>
          </cell>
          <cell r="B208" t="str">
            <v>TOTAL DO GRUPO</v>
          </cell>
          <cell r="G208">
            <v>0</v>
          </cell>
          <cell r="H208">
            <v>0</v>
          </cell>
        </row>
        <row r="209">
          <cell r="A209" t="str">
            <v>1.198</v>
          </cell>
          <cell r="G209">
            <v>0</v>
          </cell>
          <cell r="H209">
            <v>0</v>
          </cell>
        </row>
        <row r="210">
          <cell r="A210" t="str">
            <v>1.199</v>
          </cell>
          <cell r="B210" t="str">
            <v xml:space="preserve">AMPLIAÇÃO E REFORMA DA CASA DO CASEIRO </v>
          </cell>
          <cell r="G210">
            <v>0</v>
          </cell>
          <cell r="H210">
            <v>0</v>
          </cell>
        </row>
        <row r="211">
          <cell r="A211" t="str">
            <v>1.200</v>
          </cell>
          <cell r="B211" t="str">
            <v>Serviços Preliminares</v>
          </cell>
          <cell r="G211">
            <v>0</v>
          </cell>
          <cell r="H211">
            <v>0</v>
          </cell>
        </row>
        <row r="212">
          <cell r="A212" t="str">
            <v>1.201</v>
          </cell>
          <cell r="B212" t="str">
            <v>tapume em chapa de madeira compensada pintada</v>
          </cell>
          <cell r="C212" t="str">
            <v>ml</v>
          </cell>
          <cell r="D212">
            <v>30</v>
          </cell>
          <cell r="E212">
            <v>25.07</v>
          </cell>
          <cell r="F212">
            <v>24.88</v>
          </cell>
          <cell r="G212">
            <v>49.95</v>
          </cell>
          <cell r="H212">
            <v>1498.5</v>
          </cell>
        </row>
        <row r="213">
          <cell r="A213" t="str">
            <v>1.202</v>
          </cell>
          <cell r="B213" t="str">
            <v>demolição de alvenaria das paredes e floreiras ,inclusive retirada de esquadrias</v>
          </cell>
          <cell r="C213" t="str">
            <v>m3</v>
          </cell>
          <cell r="D213">
            <v>6.0539999999999994</v>
          </cell>
          <cell r="F213">
            <v>12.72</v>
          </cell>
          <cell r="G213">
            <v>12.72</v>
          </cell>
          <cell r="H213">
            <v>77</v>
          </cell>
        </row>
        <row r="214">
          <cell r="A214" t="str">
            <v>1.203</v>
          </cell>
          <cell r="B214" t="str">
            <v>demolição de instalações hidro-sanitárias</v>
          </cell>
          <cell r="C214" t="str">
            <v>vb</v>
          </cell>
          <cell r="D214">
            <v>1</v>
          </cell>
          <cell r="F214">
            <v>30</v>
          </cell>
          <cell r="G214">
            <v>30</v>
          </cell>
          <cell r="H214">
            <v>30</v>
          </cell>
        </row>
        <row r="215">
          <cell r="A215" t="str">
            <v>1.204</v>
          </cell>
          <cell r="B215" t="str">
            <v>remoção de instalações elétricas</v>
          </cell>
          <cell r="C215" t="str">
            <v>vb</v>
          </cell>
          <cell r="D215">
            <v>1</v>
          </cell>
          <cell r="F215">
            <v>30</v>
          </cell>
          <cell r="G215">
            <v>30</v>
          </cell>
          <cell r="H215">
            <v>30</v>
          </cell>
        </row>
        <row r="216">
          <cell r="A216" t="str">
            <v>1.205</v>
          </cell>
          <cell r="B216" t="str">
            <v>retirada de material de demolição</v>
          </cell>
          <cell r="C216" t="str">
            <v>m3</v>
          </cell>
          <cell r="D216">
            <v>10</v>
          </cell>
          <cell r="E216">
            <v>12</v>
          </cell>
          <cell r="F216">
            <v>2.2200000000000002</v>
          </cell>
          <cell r="G216">
            <v>14.22</v>
          </cell>
          <cell r="H216">
            <v>142.19999999999999</v>
          </cell>
        </row>
        <row r="217">
          <cell r="A217" t="str">
            <v>1.206</v>
          </cell>
          <cell r="B217" t="str">
            <v xml:space="preserve">retirada do balcão da pia de cozinha </v>
          </cell>
          <cell r="C217" t="str">
            <v>ud</v>
          </cell>
          <cell r="D217">
            <v>1</v>
          </cell>
          <cell r="F217">
            <v>12.5</v>
          </cell>
          <cell r="G217">
            <v>12.5</v>
          </cell>
          <cell r="H217">
            <v>12.5</v>
          </cell>
        </row>
        <row r="218">
          <cell r="A218" t="str">
            <v>1.207</v>
          </cell>
          <cell r="B218" t="str">
            <v>retirada de reboco danificado</v>
          </cell>
          <cell r="C218" t="str">
            <v>m2</v>
          </cell>
          <cell r="D218">
            <v>27.4</v>
          </cell>
          <cell r="F218">
            <v>2.78</v>
          </cell>
          <cell r="G218">
            <v>2.78</v>
          </cell>
          <cell r="H218">
            <v>76.17</v>
          </cell>
        </row>
        <row r="219">
          <cell r="A219" t="str">
            <v>1.208</v>
          </cell>
          <cell r="B219" t="str">
            <v>demolição do piso no dormitório das crianças</v>
          </cell>
          <cell r="C219" t="str">
            <v>m2</v>
          </cell>
          <cell r="D219">
            <v>11.1</v>
          </cell>
          <cell r="F219">
            <v>5.91</v>
          </cell>
          <cell r="G219">
            <v>5.91</v>
          </cell>
          <cell r="H219">
            <v>65.599999999999994</v>
          </cell>
        </row>
        <row r="220">
          <cell r="A220" t="str">
            <v>1.209</v>
          </cell>
          <cell r="B220" t="str">
            <v>Estrutura</v>
          </cell>
          <cell r="G220">
            <v>0</v>
          </cell>
          <cell r="H220">
            <v>0</v>
          </cell>
        </row>
        <row r="221">
          <cell r="A221" t="str">
            <v>1.210</v>
          </cell>
          <cell r="B221" t="str">
            <v>concreto simples</v>
          </cell>
          <cell r="C221" t="str">
            <v>m3</v>
          </cell>
          <cell r="D221">
            <v>0.58530000000000015</v>
          </cell>
          <cell r="E221">
            <v>178.3</v>
          </cell>
          <cell r="F221">
            <v>78.150000000000006</v>
          </cell>
          <cell r="G221">
            <v>256.45000000000005</v>
          </cell>
          <cell r="H221">
            <v>150.1</v>
          </cell>
        </row>
        <row r="222">
          <cell r="A222" t="str">
            <v>1.211</v>
          </cell>
          <cell r="B222" t="str">
            <v>Forma comum</v>
          </cell>
          <cell r="C222" t="str">
            <v>m2</v>
          </cell>
          <cell r="D222">
            <v>15.96</v>
          </cell>
          <cell r="E222">
            <v>14.92</v>
          </cell>
          <cell r="F222">
            <v>13.81</v>
          </cell>
          <cell r="G222">
            <v>28.73</v>
          </cell>
          <cell r="H222">
            <v>458.53</v>
          </cell>
        </row>
        <row r="223">
          <cell r="A223" t="str">
            <v>1.212</v>
          </cell>
          <cell r="B223" t="str">
            <v>Aço CA-50/60</v>
          </cell>
          <cell r="C223" t="str">
            <v>kg</v>
          </cell>
          <cell r="D223">
            <v>58.53</v>
          </cell>
          <cell r="E223">
            <v>2.7</v>
          </cell>
          <cell r="F223">
            <v>0.9</v>
          </cell>
          <cell r="G223">
            <v>3.6</v>
          </cell>
          <cell r="H223">
            <v>210.7</v>
          </cell>
        </row>
        <row r="224">
          <cell r="A224" t="str">
            <v>1.213</v>
          </cell>
          <cell r="B224" t="str">
            <v>Imprmeabilização</v>
          </cell>
          <cell r="G224">
            <v>0</v>
          </cell>
          <cell r="H224">
            <v>0</v>
          </cell>
        </row>
        <row r="225">
          <cell r="A225" t="str">
            <v>1.214</v>
          </cell>
          <cell r="B225" t="str">
            <v>impermeabilização parede na divisa</v>
          </cell>
          <cell r="C225" t="str">
            <v>m2</v>
          </cell>
          <cell r="D225">
            <v>24</v>
          </cell>
          <cell r="E225">
            <v>3.7</v>
          </cell>
          <cell r="F225">
            <v>14.74</v>
          </cell>
          <cell r="G225">
            <v>18.440000000000001</v>
          </cell>
          <cell r="H225">
            <v>442.56</v>
          </cell>
        </row>
        <row r="226">
          <cell r="A226" t="str">
            <v>1.215</v>
          </cell>
          <cell r="B226" t="str">
            <v>impermeabilização c/argamassa 1:3 e aditivo e com</v>
          </cell>
          <cell r="G226">
            <v>0</v>
          </cell>
          <cell r="H226">
            <v>0</v>
          </cell>
        </row>
        <row r="227">
          <cell r="A227" t="str">
            <v>1.216</v>
          </cell>
          <cell r="B227" t="str">
            <v>02 demãos de neutrol 45</v>
          </cell>
          <cell r="C227" t="str">
            <v>m2</v>
          </cell>
          <cell r="D227">
            <v>4.4080000000000004</v>
          </cell>
          <cell r="E227">
            <v>5.52</v>
          </cell>
          <cell r="F227">
            <v>10.95</v>
          </cell>
          <cell r="G227">
            <v>16.47</v>
          </cell>
          <cell r="H227">
            <v>72.59</v>
          </cell>
        </row>
        <row r="228">
          <cell r="A228" t="str">
            <v>1.217</v>
          </cell>
          <cell r="B228" t="str">
            <v>Alvenaria</v>
          </cell>
          <cell r="G228">
            <v>0</v>
          </cell>
          <cell r="H228">
            <v>0</v>
          </cell>
        </row>
        <row r="229">
          <cell r="A229" t="str">
            <v>1.218</v>
          </cell>
          <cell r="B229" t="str">
            <v>alvenaria de tijolo 8 furos 1/2 vez</v>
          </cell>
          <cell r="C229" t="str">
            <v>m2</v>
          </cell>
          <cell r="D229">
            <v>40</v>
          </cell>
          <cell r="E229">
            <v>5.2</v>
          </cell>
          <cell r="F229">
            <v>9.1999999999999993</v>
          </cell>
          <cell r="G229">
            <v>14.399999999999999</v>
          </cell>
          <cell r="H229">
            <v>576</v>
          </cell>
        </row>
        <row r="230">
          <cell r="A230" t="str">
            <v>1.219</v>
          </cell>
          <cell r="B230" t="str">
            <v>Cobertura</v>
          </cell>
          <cell r="G230">
            <v>0</v>
          </cell>
          <cell r="H230">
            <v>0</v>
          </cell>
        </row>
        <row r="231">
          <cell r="A231" t="str">
            <v>1.220</v>
          </cell>
          <cell r="B231" t="str">
            <v>estrutura de madeira para telhas plan</v>
          </cell>
          <cell r="C231" t="str">
            <v>m2</v>
          </cell>
          <cell r="D231">
            <v>15</v>
          </cell>
          <cell r="E231">
            <v>12.84</v>
          </cell>
          <cell r="F231">
            <v>13.81</v>
          </cell>
          <cell r="G231">
            <v>26.65</v>
          </cell>
          <cell r="H231">
            <v>399.75</v>
          </cell>
        </row>
        <row r="232">
          <cell r="A232" t="str">
            <v>1.221</v>
          </cell>
          <cell r="B232" t="str">
            <v>cobertura com telha cerâmica do tipo plan ( semelhante a existente)</v>
          </cell>
          <cell r="C232" t="str">
            <v>m2</v>
          </cell>
          <cell r="D232">
            <v>15</v>
          </cell>
          <cell r="E232">
            <v>6.75</v>
          </cell>
          <cell r="F232">
            <v>9.48</v>
          </cell>
          <cell r="G232">
            <v>16.23</v>
          </cell>
          <cell r="H232">
            <v>243.45</v>
          </cell>
        </row>
        <row r="233">
          <cell r="A233" t="str">
            <v>1.222</v>
          </cell>
          <cell r="B233" t="str">
            <v>rufo metálico</v>
          </cell>
          <cell r="C233" t="str">
            <v>ml</v>
          </cell>
          <cell r="D233">
            <v>4</v>
          </cell>
          <cell r="E233">
            <v>13.18</v>
          </cell>
          <cell r="G233">
            <v>13.18</v>
          </cell>
          <cell r="H233">
            <v>52.72</v>
          </cell>
        </row>
        <row r="234">
          <cell r="A234" t="str">
            <v>1.223</v>
          </cell>
          <cell r="B234" t="str">
            <v>revisão geral no telhado existente</v>
          </cell>
          <cell r="C234" t="str">
            <v>m2</v>
          </cell>
          <cell r="D234">
            <v>36.729999999999997</v>
          </cell>
          <cell r="F234">
            <v>0.47</v>
          </cell>
          <cell r="G234">
            <v>0.47</v>
          </cell>
          <cell r="H234">
            <v>17.260000000000002</v>
          </cell>
        </row>
        <row r="235">
          <cell r="A235" t="str">
            <v>1.224</v>
          </cell>
          <cell r="B235" t="str">
            <v>Esquadrias</v>
          </cell>
          <cell r="G235">
            <v>0</v>
          </cell>
          <cell r="H235">
            <v>0</v>
          </cell>
        </row>
        <row r="236">
          <cell r="A236" t="str">
            <v>1.225</v>
          </cell>
          <cell r="B236" t="str">
            <v>esquadrias metálica executada conforme modelo existente - para cozinha</v>
          </cell>
          <cell r="C236" t="str">
            <v>m2</v>
          </cell>
          <cell r="D236">
            <v>1</v>
          </cell>
          <cell r="E236">
            <v>140</v>
          </cell>
          <cell r="F236">
            <v>17.87</v>
          </cell>
          <cell r="G236">
            <v>157.87</v>
          </cell>
          <cell r="H236">
            <v>157.87</v>
          </cell>
        </row>
        <row r="237">
          <cell r="A237" t="str">
            <v>1.226</v>
          </cell>
          <cell r="B237" t="str">
            <v xml:space="preserve">porta de entrada em metal e vidro   (0,80X2,10)m    </v>
          </cell>
          <cell r="C237" t="str">
            <v>ud</v>
          </cell>
          <cell r="D237">
            <v>1</v>
          </cell>
          <cell r="E237">
            <v>323.56</v>
          </cell>
          <cell r="F237">
            <v>54.94</v>
          </cell>
          <cell r="G237">
            <v>378.5</v>
          </cell>
          <cell r="H237">
            <v>378.5</v>
          </cell>
        </row>
        <row r="238">
          <cell r="A238" t="str">
            <v>1.227</v>
          </cell>
          <cell r="B238" t="str">
            <v>remanejamento de porta metálica (0,80X2,10)m - cozinha</v>
          </cell>
          <cell r="C238" t="str">
            <v>ud</v>
          </cell>
          <cell r="D238">
            <v>1</v>
          </cell>
          <cell r="F238">
            <v>33.54</v>
          </cell>
          <cell r="G238">
            <v>33.54</v>
          </cell>
          <cell r="H238">
            <v>33.54</v>
          </cell>
        </row>
        <row r="239">
          <cell r="A239" t="str">
            <v>1.228</v>
          </cell>
          <cell r="B239" t="str">
            <v>remanejamento de porta de madeira (0,80X 2,10)m - dormitório</v>
          </cell>
          <cell r="C239" t="str">
            <v>ud</v>
          </cell>
          <cell r="D239">
            <v>1</v>
          </cell>
          <cell r="F239">
            <v>35.68</v>
          </cell>
          <cell r="G239">
            <v>35.68</v>
          </cell>
          <cell r="H239">
            <v>35.68</v>
          </cell>
        </row>
        <row r="240">
          <cell r="A240" t="str">
            <v>1.229</v>
          </cell>
          <cell r="B240" t="str">
            <v>remanejamento de porta de madeira (0,60X 2,10)m - banheiro</v>
          </cell>
          <cell r="C240" t="str">
            <v>ud</v>
          </cell>
          <cell r="D240">
            <v>1</v>
          </cell>
          <cell r="F240">
            <v>35.68</v>
          </cell>
          <cell r="G240">
            <v>35.68</v>
          </cell>
          <cell r="H240">
            <v>35.68</v>
          </cell>
        </row>
        <row r="241">
          <cell r="A241" t="str">
            <v>1.230</v>
          </cell>
          <cell r="B241" t="str">
            <v>fornecimento e colocação de porta de madeira (0,80x2,10)m - dormitório das crianças</v>
          </cell>
          <cell r="C241" t="str">
            <v>ud</v>
          </cell>
          <cell r="D241">
            <v>1</v>
          </cell>
          <cell r="E241">
            <v>145.97</v>
          </cell>
          <cell r="F241">
            <v>39.22</v>
          </cell>
          <cell r="G241">
            <v>185.19</v>
          </cell>
          <cell r="H241">
            <v>185.19</v>
          </cell>
        </row>
        <row r="242">
          <cell r="A242" t="str">
            <v>1.231</v>
          </cell>
          <cell r="B242" t="str">
            <v>Revestimento</v>
          </cell>
          <cell r="G242">
            <v>0</v>
          </cell>
          <cell r="H242">
            <v>0</v>
          </cell>
        </row>
        <row r="243">
          <cell r="A243" t="str">
            <v>1.232</v>
          </cell>
          <cell r="B243" t="str">
            <v>chapisco de cimento e areia 1:3</v>
          </cell>
          <cell r="C243" t="str">
            <v>m2</v>
          </cell>
          <cell r="D243">
            <v>104.64</v>
          </cell>
          <cell r="E243">
            <v>1.01</v>
          </cell>
          <cell r="F243">
            <v>1.99</v>
          </cell>
          <cell r="G243">
            <v>3</v>
          </cell>
          <cell r="H243">
            <v>313.92</v>
          </cell>
        </row>
        <row r="244">
          <cell r="A244" t="str">
            <v>1.233</v>
          </cell>
          <cell r="B244" t="str">
            <v>reboco paulista</v>
          </cell>
          <cell r="C244" t="str">
            <v>m2</v>
          </cell>
          <cell r="D244">
            <v>78.292000000000002</v>
          </cell>
          <cell r="E244">
            <v>3.36</v>
          </cell>
          <cell r="F244">
            <v>7.05</v>
          </cell>
          <cell r="G244">
            <v>10.41</v>
          </cell>
          <cell r="H244">
            <v>815.01</v>
          </cell>
        </row>
        <row r="245">
          <cell r="A245" t="str">
            <v>1.234</v>
          </cell>
          <cell r="B245" t="str">
            <v>emboco p/assentamento de azulejo</v>
          </cell>
          <cell r="C245" t="str">
            <v>m2</v>
          </cell>
          <cell r="D245">
            <v>26.35</v>
          </cell>
          <cell r="E245">
            <v>2.13</v>
          </cell>
          <cell r="F245">
            <v>4.53</v>
          </cell>
          <cell r="G245">
            <v>6.66</v>
          </cell>
          <cell r="H245">
            <v>175.49</v>
          </cell>
        </row>
        <row r="246">
          <cell r="A246" t="str">
            <v>1.235</v>
          </cell>
          <cell r="B246" t="str">
            <v>revestimento com cerâmica  20x20cm</v>
          </cell>
          <cell r="C246" t="str">
            <v>m2</v>
          </cell>
          <cell r="D246">
            <v>26.347999999999999</v>
          </cell>
          <cell r="E246">
            <v>13.77</v>
          </cell>
          <cell r="F246">
            <v>4.5999999999999996</v>
          </cell>
          <cell r="G246">
            <v>18.369999999999997</v>
          </cell>
          <cell r="H246">
            <v>484.01</v>
          </cell>
        </row>
        <row r="247">
          <cell r="A247" t="str">
            <v>1.236</v>
          </cell>
          <cell r="B247" t="str">
            <v>Pisos</v>
          </cell>
          <cell r="G247">
            <v>0</v>
          </cell>
          <cell r="H247">
            <v>0</v>
          </cell>
        </row>
        <row r="248">
          <cell r="A248" t="str">
            <v>1.237</v>
          </cell>
          <cell r="B248" t="str">
            <v>lastro de contra piso esp. =5 cm</v>
          </cell>
          <cell r="C248" t="str">
            <v>m2</v>
          </cell>
          <cell r="D248">
            <v>21.25</v>
          </cell>
          <cell r="E248">
            <v>7.46</v>
          </cell>
          <cell r="F248">
            <v>8.91</v>
          </cell>
          <cell r="G248">
            <v>16.37</v>
          </cell>
          <cell r="H248">
            <v>347.86</v>
          </cell>
        </row>
        <row r="249">
          <cell r="A249" t="str">
            <v>1.238</v>
          </cell>
          <cell r="B249" t="str">
            <v>regularização de base com argamassa no traço 1:3</v>
          </cell>
          <cell r="G249">
            <v>0</v>
          </cell>
          <cell r="H249">
            <v>0</v>
          </cell>
        </row>
        <row r="250">
          <cell r="A250" t="str">
            <v>1.239</v>
          </cell>
          <cell r="B250" t="str">
            <v>esp.= 3cm</v>
          </cell>
          <cell r="C250" t="str">
            <v>m2</v>
          </cell>
          <cell r="D250">
            <v>21.25</v>
          </cell>
          <cell r="E250">
            <v>6.16</v>
          </cell>
          <cell r="F250">
            <v>3.34</v>
          </cell>
          <cell r="G250">
            <v>9.5</v>
          </cell>
          <cell r="H250">
            <v>201.87</v>
          </cell>
        </row>
        <row r="251">
          <cell r="A251" t="str">
            <v>1.240</v>
          </cell>
          <cell r="B251" t="str">
            <v>piso em cerâmica semelhante ao existente - complementação na cozinha e troca total no dormitório das crianças</v>
          </cell>
          <cell r="C251" t="str">
            <v>m2</v>
          </cell>
          <cell r="D251">
            <v>21.25</v>
          </cell>
          <cell r="E251">
            <v>13.77</v>
          </cell>
          <cell r="F251">
            <v>4.5999999999999996</v>
          </cell>
          <cell r="G251">
            <v>18.369999999999997</v>
          </cell>
          <cell r="H251">
            <v>390.36</v>
          </cell>
        </row>
        <row r="252">
          <cell r="A252" t="str">
            <v>1.241</v>
          </cell>
          <cell r="B252" t="str">
            <v>rodapé cerâmico no dormitório das crianças</v>
          </cell>
          <cell r="C252" t="str">
            <v>m2</v>
          </cell>
          <cell r="D252">
            <v>10.639999999999999</v>
          </cell>
          <cell r="E252">
            <v>1.25</v>
          </cell>
          <cell r="F252">
            <v>0.79</v>
          </cell>
          <cell r="G252">
            <v>2.04</v>
          </cell>
          <cell r="H252">
            <v>21.7</v>
          </cell>
        </row>
        <row r="253">
          <cell r="A253" t="str">
            <v>1.242</v>
          </cell>
          <cell r="B253" t="str">
            <v>Forro</v>
          </cell>
          <cell r="G253">
            <v>0</v>
          </cell>
          <cell r="H253">
            <v>0</v>
          </cell>
        </row>
        <row r="254">
          <cell r="A254" t="str">
            <v>1.243</v>
          </cell>
          <cell r="B254" t="str">
            <v>forro de madeira confoeme o existente</v>
          </cell>
          <cell r="C254" t="str">
            <v>m2</v>
          </cell>
          <cell r="D254">
            <v>14.55</v>
          </cell>
          <cell r="E254">
            <v>15.32</v>
          </cell>
          <cell r="F254">
            <v>11.95</v>
          </cell>
          <cell r="G254">
            <v>27.27</v>
          </cell>
          <cell r="H254">
            <v>396.77</v>
          </cell>
        </row>
        <row r="255">
          <cell r="A255" t="str">
            <v>1.244</v>
          </cell>
          <cell r="B255" t="str">
            <v>cimalha de madeira</v>
          </cell>
          <cell r="C255" t="str">
            <v>ml</v>
          </cell>
          <cell r="D255">
            <v>15.11</v>
          </cell>
          <cell r="E255">
            <v>0.89</v>
          </cell>
          <cell r="F255">
            <v>0.9</v>
          </cell>
          <cell r="G255">
            <v>1.79</v>
          </cell>
          <cell r="H255">
            <v>27.04</v>
          </cell>
        </row>
        <row r="256">
          <cell r="A256" t="str">
            <v>1.245</v>
          </cell>
          <cell r="B256" t="str">
            <v>Pintura</v>
          </cell>
          <cell r="G256">
            <v>0</v>
          </cell>
          <cell r="H256">
            <v>0</v>
          </cell>
        </row>
        <row r="257">
          <cell r="A257" t="str">
            <v>1.246</v>
          </cell>
          <cell r="B257" t="str">
            <v>pintura acrílica com retoque de massa - 2 demãos (interna)</v>
          </cell>
          <cell r="C257" t="str">
            <v>m2</v>
          </cell>
          <cell r="D257">
            <v>68.88</v>
          </cell>
          <cell r="E257">
            <v>2.06</v>
          </cell>
          <cell r="F257">
            <v>3.42</v>
          </cell>
          <cell r="G257">
            <v>5.48</v>
          </cell>
          <cell r="H257">
            <v>377.46</v>
          </cell>
        </row>
        <row r="258">
          <cell r="A258" t="str">
            <v>1.247</v>
          </cell>
          <cell r="B258" t="str">
            <v>pintura esmalte em esquadrias metálicas</v>
          </cell>
          <cell r="C258" t="str">
            <v>m2</v>
          </cell>
          <cell r="D258">
            <v>21</v>
          </cell>
          <cell r="E258">
            <v>5.61</v>
          </cell>
          <cell r="F258">
            <v>5.51</v>
          </cell>
          <cell r="G258">
            <v>11.120000000000001</v>
          </cell>
          <cell r="H258">
            <v>233.52</v>
          </cell>
        </row>
        <row r="259">
          <cell r="A259" t="str">
            <v>1.248</v>
          </cell>
          <cell r="B259" t="str">
            <v>pintura em verniz em forro de madeira e portas</v>
          </cell>
          <cell r="C259" t="str">
            <v>m2</v>
          </cell>
          <cell r="D259">
            <v>45.501999999999995</v>
          </cell>
          <cell r="E259">
            <v>2.61</v>
          </cell>
          <cell r="F259">
            <v>3.24</v>
          </cell>
          <cell r="G259">
            <v>5.85</v>
          </cell>
          <cell r="H259">
            <v>266.18</v>
          </cell>
        </row>
        <row r="260">
          <cell r="A260" t="str">
            <v>1.249</v>
          </cell>
          <cell r="B260" t="str">
            <v>pintura externa com textura acrílica aplicada a rolo</v>
          </cell>
          <cell r="C260" t="str">
            <v>m2</v>
          </cell>
          <cell r="D260">
            <v>104.77012000000001</v>
          </cell>
          <cell r="E260">
            <v>2.85</v>
          </cell>
          <cell r="F260">
            <v>2.33</v>
          </cell>
          <cell r="G260">
            <v>5.18</v>
          </cell>
          <cell r="H260">
            <v>542.70000000000005</v>
          </cell>
        </row>
        <row r="261">
          <cell r="A261" t="str">
            <v>1.250</v>
          </cell>
          <cell r="B261" t="str">
            <v>Serviços Complementares</v>
          </cell>
          <cell r="G261">
            <v>0</v>
          </cell>
          <cell r="H261">
            <v>0</v>
          </cell>
        </row>
        <row r="262">
          <cell r="A262" t="str">
            <v>1.251</v>
          </cell>
          <cell r="B262" t="str">
            <v>recolocação da bancada da cozinha</v>
          </cell>
          <cell r="C262" t="str">
            <v>ud</v>
          </cell>
          <cell r="D262">
            <v>1</v>
          </cell>
          <cell r="F262">
            <v>17.5</v>
          </cell>
          <cell r="G262">
            <v>17.5</v>
          </cell>
          <cell r="H262">
            <v>17.5</v>
          </cell>
        </row>
        <row r="263">
          <cell r="A263" t="str">
            <v>1.252</v>
          </cell>
          <cell r="B263" t="str">
            <v>Instalações Hidro-sanitárias</v>
          </cell>
          <cell r="G263">
            <v>0</v>
          </cell>
          <cell r="H263">
            <v>0</v>
          </cell>
        </row>
        <row r="264">
          <cell r="A264" t="str">
            <v>1.253</v>
          </cell>
          <cell r="B264" t="str">
            <v>prolongamento de um ponto de água e de esgoto</v>
          </cell>
          <cell r="C264" t="str">
            <v>ud</v>
          </cell>
          <cell r="D264">
            <v>1</v>
          </cell>
          <cell r="E264">
            <v>50</v>
          </cell>
          <cell r="F264">
            <v>75</v>
          </cell>
          <cell r="G264">
            <v>125</v>
          </cell>
          <cell r="H264">
            <v>125</v>
          </cell>
        </row>
        <row r="265">
          <cell r="A265" t="str">
            <v>1.254</v>
          </cell>
          <cell r="B265" t="str">
            <v>execução de caixa de gordura</v>
          </cell>
          <cell r="C265" t="str">
            <v>ud</v>
          </cell>
          <cell r="D265">
            <v>1</v>
          </cell>
          <cell r="E265">
            <v>40.700000000000003</v>
          </cell>
          <cell r="F265">
            <v>9.4499999999999993</v>
          </cell>
          <cell r="G265">
            <v>50.150000000000006</v>
          </cell>
          <cell r="H265">
            <v>50.15</v>
          </cell>
        </row>
        <row r="266">
          <cell r="A266" t="str">
            <v>1.255</v>
          </cell>
          <cell r="B266" t="str">
            <v>revisão geral das instalações hidro sanitárias</v>
          </cell>
          <cell r="C266" t="str">
            <v>vb</v>
          </cell>
          <cell r="D266">
            <v>1</v>
          </cell>
          <cell r="E266">
            <v>100</v>
          </cell>
          <cell r="F266">
            <v>100</v>
          </cell>
          <cell r="G266">
            <v>200</v>
          </cell>
          <cell r="H266">
            <v>200</v>
          </cell>
        </row>
        <row r="267">
          <cell r="A267" t="str">
            <v>1.256</v>
          </cell>
          <cell r="B267" t="str">
            <v>Instalações Elétricas</v>
          </cell>
          <cell r="G267">
            <v>0</v>
          </cell>
          <cell r="H267">
            <v>0</v>
          </cell>
        </row>
        <row r="268">
          <cell r="A268" t="str">
            <v>1.257</v>
          </cell>
          <cell r="B268" t="str">
            <v>instalações de pontos de tomadas</v>
          </cell>
          <cell r="C268" t="str">
            <v>ud</v>
          </cell>
          <cell r="D268">
            <v>5</v>
          </cell>
          <cell r="E268">
            <v>32</v>
          </cell>
          <cell r="F268">
            <v>6.4</v>
          </cell>
          <cell r="G268">
            <v>38.4</v>
          </cell>
          <cell r="H268">
            <v>192</v>
          </cell>
        </row>
        <row r="269">
          <cell r="A269" t="str">
            <v>1.258</v>
          </cell>
          <cell r="B269" t="str">
            <v xml:space="preserve">instalação de pontos de iluminação </v>
          </cell>
          <cell r="C269" t="str">
            <v>ud</v>
          </cell>
          <cell r="D269">
            <v>3</v>
          </cell>
          <cell r="E269">
            <v>90</v>
          </cell>
          <cell r="F269">
            <v>18</v>
          </cell>
          <cell r="G269">
            <v>108</v>
          </cell>
          <cell r="H269">
            <v>324</v>
          </cell>
        </row>
        <row r="270">
          <cell r="A270" t="str">
            <v>1.259</v>
          </cell>
          <cell r="B270" t="str">
            <v>instalação de interruptores</v>
          </cell>
          <cell r="C270" t="str">
            <v>ud</v>
          </cell>
          <cell r="D270">
            <v>3</v>
          </cell>
          <cell r="E270">
            <v>32</v>
          </cell>
          <cell r="F270">
            <v>6.4</v>
          </cell>
          <cell r="G270">
            <v>38.4</v>
          </cell>
          <cell r="H270">
            <v>115.2</v>
          </cell>
        </row>
        <row r="271">
          <cell r="A271" t="str">
            <v>1.260</v>
          </cell>
          <cell r="B271" t="str">
            <v>TOTAL DO GRUPO</v>
          </cell>
          <cell r="G271">
            <v>0</v>
          </cell>
          <cell r="H271">
            <v>0</v>
          </cell>
        </row>
        <row r="272">
          <cell r="A272" t="str">
            <v>1.261</v>
          </cell>
          <cell r="G272">
            <v>0</v>
          </cell>
          <cell r="H272">
            <v>0</v>
          </cell>
        </row>
        <row r="273">
          <cell r="A273" t="str">
            <v>1.262</v>
          </cell>
          <cell r="B273" t="str">
            <v>ÁREA DE CHURRASQUEIRA</v>
          </cell>
          <cell r="G273">
            <v>0</v>
          </cell>
          <cell r="H273">
            <v>0</v>
          </cell>
        </row>
        <row r="274">
          <cell r="A274" t="str">
            <v>1.263</v>
          </cell>
          <cell r="B274" t="str">
            <v>Serviços Preliminares</v>
          </cell>
          <cell r="G274">
            <v>0</v>
          </cell>
          <cell r="H274">
            <v>0</v>
          </cell>
        </row>
        <row r="275">
          <cell r="A275" t="str">
            <v>1.264</v>
          </cell>
          <cell r="B275" t="str">
            <v>retirada de reboco danificado</v>
          </cell>
          <cell r="C275" t="str">
            <v>m2</v>
          </cell>
          <cell r="D275">
            <v>20</v>
          </cell>
          <cell r="F275">
            <v>2.78</v>
          </cell>
          <cell r="G275">
            <v>2.78</v>
          </cell>
          <cell r="H275">
            <v>55.6</v>
          </cell>
        </row>
        <row r="276">
          <cell r="A276" t="str">
            <v>1.265</v>
          </cell>
          <cell r="B276" t="str">
            <v xml:space="preserve">demolição de alvenaria das floreiras </v>
          </cell>
          <cell r="C276" t="str">
            <v>m2</v>
          </cell>
          <cell r="D276">
            <v>1.8</v>
          </cell>
          <cell r="F276">
            <v>1.9</v>
          </cell>
          <cell r="G276">
            <v>1.9</v>
          </cell>
          <cell r="H276">
            <v>3.42</v>
          </cell>
        </row>
        <row r="277">
          <cell r="A277" t="str">
            <v>1.266</v>
          </cell>
          <cell r="B277" t="str">
            <v>retirada do vigamento de madeira do pergolado</v>
          </cell>
          <cell r="C277" t="str">
            <v>vb</v>
          </cell>
          <cell r="D277">
            <v>1</v>
          </cell>
          <cell r="F277">
            <v>120</v>
          </cell>
          <cell r="G277">
            <v>120</v>
          </cell>
          <cell r="H277">
            <v>120</v>
          </cell>
        </row>
        <row r="278">
          <cell r="A278" t="str">
            <v>1.267</v>
          </cell>
          <cell r="B278" t="str">
            <v>Estrutura</v>
          </cell>
          <cell r="G278">
            <v>0</v>
          </cell>
          <cell r="H278">
            <v>0</v>
          </cell>
        </row>
        <row r="279">
          <cell r="A279" t="str">
            <v>1.268</v>
          </cell>
          <cell r="B279" t="str">
            <v>remanejamento de pilares do pergolado com recuperação dos mesmos</v>
          </cell>
          <cell r="C279" t="str">
            <v>ud</v>
          </cell>
          <cell r="D279">
            <v>8</v>
          </cell>
          <cell r="E279">
            <v>5</v>
          </cell>
          <cell r="F279">
            <v>15</v>
          </cell>
          <cell r="G279">
            <v>20</v>
          </cell>
          <cell r="H279">
            <v>160</v>
          </cell>
        </row>
        <row r="280">
          <cell r="A280" t="str">
            <v>1.269</v>
          </cell>
          <cell r="B280" t="str">
            <v>pilares de madeira semelhante aos existentes fixados na laje de piso através de peças metálicas</v>
          </cell>
          <cell r="C280" t="str">
            <v>ud</v>
          </cell>
          <cell r="D280">
            <v>2</v>
          </cell>
          <cell r="E280">
            <v>112</v>
          </cell>
          <cell r="F280">
            <v>15</v>
          </cell>
          <cell r="G280">
            <v>127</v>
          </cell>
          <cell r="H280">
            <v>254</v>
          </cell>
        </row>
        <row r="281">
          <cell r="A281" t="str">
            <v>1.270</v>
          </cell>
          <cell r="B281" t="str">
            <v>vigas de madeira para suporte da cobertura em policarbonato</v>
          </cell>
          <cell r="C281" t="str">
            <v>ml</v>
          </cell>
          <cell r="D281">
            <v>19</v>
          </cell>
          <cell r="E281">
            <v>56</v>
          </cell>
          <cell r="F281">
            <v>7.5</v>
          </cell>
          <cell r="G281">
            <v>63.5</v>
          </cell>
          <cell r="H281">
            <v>1206.5</v>
          </cell>
        </row>
        <row r="282">
          <cell r="A282" t="str">
            <v>1.271</v>
          </cell>
          <cell r="B282" t="str">
            <v>Impermeabilização</v>
          </cell>
          <cell r="G282">
            <v>0</v>
          </cell>
          <cell r="H282">
            <v>0</v>
          </cell>
        </row>
        <row r="283">
          <cell r="A283" t="str">
            <v>1.272</v>
          </cell>
          <cell r="B283" t="str">
            <v>impermeabilização parede na divisa</v>
          </cell>
          <cell r="C283" t="str">
            <v>m2</v>
          </cell>
          <cell r="D283">
            <v>32</v>
          </cell>
          <cell r="E283">
            <v>3.7</v>
          </cell>
          <cell r="F283">
            <v>14.74</v>
          </cell>
          <cell r="G283">
            <v>18.440000000000001</v>
          </cell>
          <cell r="H283">
            <v>590.08000000000004</v>
          </cell>
        </row>
        <row r="284">
          <cell r="A284" t="str">
            <v>1.273</v>
          </cell>
          <cell r="B284" t="str">
            <v>Alvenaria</v>
          </cell>
          <cell r="G284">
            <v>0</v>
          </cell>
          <cell r="H284">
            <v>0</v>
          </cell>
        </row>
        <row r="285">
          <cell r="A285" t="str">
            <v>1.274</v>
          </cell>
          <cell r="B285" t="str">
            <v>alvenaria de tijolo 8 furos 1/2 vez para balcão e floreiras</v>
          </cell>
          <cell r="C285" t="str">
            <v>m2</v>
          </cell>
          <cell r="D285">
            <v>2</v>
          </cell>
          <cell r="E285">
            <v>5.2</v>
          </cell>
          <cell r="F285">
            <v>9.1999999999999993</v>
          </cell>
          <cell r="G285">
            <v>14.399999999999999</v>
          </cell>
          <cell r="H285">
            <v>28.8</v>
          </cell>
        </row>
        <row r="286">
          <cell r="A286" t="str">
            <v>1.275</v>
          </cell>
          <cell r="B286" t="str">
            <v>Cobertura</v>
          </cell>
          <cell r="G286">
            <v>0</v>
          </cell>
          <cell r="H286">
            <v>0</v>
          </cell>
        </row>
        <row r="287">
          <cell r="A287" t="str">
            <v>1.276</v>
          </cell>
          <cell r="B287" t="str">
            <v>estrutura de madeira para telhas plan</v>
          </cell>
          <cell r="C287" t="str">
            <v>m2</v>
          </cell>
          <cell r="D287">
            <v>54.88</v>
          </cell>
          <cell r="E287">
            <v>12.84</v>
          </cell>
          <cell r="F287">
            <v>13.81</v>
          </cell>
          <cell r="G287">
            <v>26.65</v>
          </cell>
          <cell r="H287">
            <v>1462.55</v>
          </cell>
        </row>
        <row r="288">
          <cell r="A288" t="str">
            <v>1.277</v>
          </cell>
          <cell r="B288" t="str">
            <v>cobertura com telha cerâmica do tipo plan ( semelhante a existente)</v>
          </cell>
          <cell r="C288" t="str">
            <v>m2</v>
          </cell>
          <cell r="D288">
            <v>54.88</v>
          </cell>
          <cell r="E288">
            <v>6.75</v>
          </cell>
          <cell r="F288">
            <v>9.48</v>
          </cell>
          <cell r="G288">
            <v>16.23</v>
          </cell>
          <cell r="H288">
            <v>890.7</v>
          </cell>
        </row>
        <row r="289">
          <cell r="A289" t="str">
            <v>1.278</v>
          </cell>
          <cell r="B289" t="str">
            <v>rufo metálico</v>
          </cell>
          <cell r="C289" t="str">
            <v>ml</v>
          </cell>
          <cell r="D289">
            <v>7</v>
          </cell>
          <cell r="E289">
            <v>13.18</v>
          </cell>
          <cell r="G289">
            <v>13.18</v>
          </cell>
          <cell r="H289">
            <v>92.26</v>
          </cell>
        </row>
        <row r="290">
          <cell r="A290" t="str">
            <v>1.279</v>
          </cell>
          <cell r="B290" t="str">
            <v>calha em pvc</v>
          </cell>
          <cell r="C290" t="str">
            <v>ml</v>
          </cell>
          <cell r="D290">
            <v>5</v>
          </cell>
          <cell r="E290">
            <v>10</v>
          </cell>
          <cell r="F290">
            <v>5</v>
          </cell>
          <cell r="G290">
            <v>15</v>
          </cell>
          <cell r="H290">
            <v>75</v>
          </cell>
        </row>
        <row r="291">
          <cell r="A291" t="str">
            <v>1.280</v>
          </cell>
          <cell r="B291" t="str">
            <v>descida para águas pluviais inclusive conexões</v>
          </cell>
          <cell r="C291" t="str">
            <v>ml</v>
          </cell>
          <cell r="D291">
            <v>3</v>
          </cell>
          <cell r="E291">
            <v>6.04</v>
          </cell>
          <cell r="F291">
            <v>5.67</v>
          </cell>
          <cell r="G291">
            <v>11.71</v>
          </cell>
          <cell r="H291">
            <v>35.130000000000003</v>
          </cell>
        </row>
        <row r="292">
          <cell r="A292" t="str">
            <v>1.281</v>
          </cell>
          <cell r="B292" t="str">
            <v xml:space="preserve">cobertura com telha de policarbonato </v>
          </cell>
          <cell r="C292" t="str">
            <v>m2</v>
          </cell>
          <cell r="D292">
            <v>33.9</v>
          </cell>
          <cell r="E292">
            <v>46.92</v>
          </cell>
          <cell r="F292">
            <v>15</v>
          </cell>
          <cell r="G292">
            <v>61.92</v>
          </cell>
          <cell r="H292">
            <v>2099.08</v>
          </cell>
        </row>
        <row r="293">
          <cell r="A293" t="str">
            <v>1.282</v>
          </cell>
          <cell r="B293" t="str">
            <v>fechamento de oitão em madeira de lei -empenas com encaixe tipo macho-fêmea</v>
          </cell>
          <cell r="C293" t="str">
            <v>m2</v>
          </cell>
          <cell r="D293">
            <v>5.3</v>
          </cell>
          <cell r="E293">
            <v>15.32</v>
          </cell>
          <cell r="F293">
            <v>11.95</v>
          </cell>
          <cell r="G293">
            <v>27.27</v>
          </cell>
          <cell r="H293">
            <v>144.53</v>
          </cell>
        </row>
        <row r="294">
          <cell r="A294" t="str">
            <v>1.283</v>
          </cell>
          <cell r="B294" t="str">
            <v>Revestimento</v>
          </cell>
          <cell r="G294">
            <v>0</v>
          </cell>
          <cell r="H294">
            <v>0</v>
          </cell>
        </row>
        <row r="295">
          <cell r="A295" t="str">
            <v>1.284</v>
          </cell>
          <cell r="B295" t="str">
            <v>chapisco de cimento e areia 1:3</v>
          </cell>
          <cell r="C295" t="str">
            <v>m2</v>
          </cell>
          <cell r="D295">
            <v>27.2</v>
          </cell>
          <cell r="E295">
            <v>1.01</v>
          </cell>
          <cell r="F295">
            <v>1.99</v>
          </cell>
          <cell r="G295">
            <v>3</v>
          </cell>
          <cell r="H295">
            <v>81.599999999999994</v>
          </cell>
        </row>
        <row r="296">
          <cell r="A296" t="str">
            <v>1.285</v>
          </cell>
          <cell r="B296" t="str">
            <v>reboco paulista</v>
          </cell>
          <cell r="C296" t="str">
            <v>m2</v>
          </cell>
          <cell r="D296">
            <v>27.2</v>
          </cell>
          <cell r="E296">
            <v>3.36</v>
          </cell>
          <cell r="F296">
            <v>7.05</v>
          </cell>
          <cell r="G296">
            <v>10.41</v>
          </cell>
          <cell r="H296">
            <v>283.14999999999998</v>
          </cell>
        </row>
        <row r="297">
          <cell r="A297" t="str">
            <v>1.286</v>
          </cell>
          <cell r="B297" t="str">
            <v>revestimento cerâmico nas bancadas,balcão</v>
          </cell>
          <cell r="C297" t="str">
            <v>m2</v>
          </cell>
          <cell r="D297">
            <v>11.469999999999999</v>
          </cell>
          <cell r="E297">
            <v>16.53</v>
          </cell>
          <cell r="F297">
            <v>10.01</v>
          </cell>
          <cell r="G297">
            <v>26.54</v>
          </cell>
          <cell r="H297">
            <v>304.41000000000003</v>
          </cell>
        </row>
        <row r="298">
          <cell r="A298" t="str">
            <v>1.287</v>
          </cell>
          <cell r="B298" t="str">
            <v>Pisos</v>
          </cell>
          <cell r="G298">
            <v>0</v>
          </cell>
          <cell r="H298">
            <v>0</v>
          </cell>
        </row>
        <row r="299">
          <cell r="A299" t="str">
            <v>1.288</v>
          </cell>
          <cell r="B299" t="str">
            <v>lastro de contra piso esp. =5 cm</v>
          </cell>
          <cell r="C299" t="str">
            <v>m2</v>
          </cell>
          <cell r="D299">
            <v>73.13</v>
          </cell>
          <cell r="E299">
            <v>7.46</v>
          </cell>
          <cell r="F299">
            <v>8.91</v>
          </cell>
          <cell r="G299">
            <v>16.37</v>
          </cell>
          <cell r="H299">
            <v>1197.1300000000001</v>
          </cell>
        </row>
        <row r="300">
          <cell r="A300" t="str">
            <v>1.289</v>
          </cell>
          <cell r="B300" t="str">
            <v>regularização de base com argamassa no traço 1:3</v>
          </cell>
          <cell r="C300" t="str">
            <v>m2</v>
          </cell>
          <cell r="D300">
            <v>73.13</v>
          </cell>
          <cell r="E300">
            <v>6.16</v>
          </cell>
          <cell r="F300">
            <v>3.34</v>
          </cell>
          <cell r="G300">
            <v>9.5</v>
          </cell>
          <cell r="H300">
            <v>694.73</v>
          </cell>
        </row>
        <row r="301">
          <cell r="A301" t="str">
            <v>1.290</v>
          </cell>
          <cell r="B301" t="str">
            <v>piso cerâmico</v>
          </cell>
          <cell r="C301" t="str">
            <v>m2</v>
          </cell>
          <cell r="D301">
            <v>73.13</v>
          </cell>
          <cell r="E301">
            <v>31.91</v>
          </cell>
          <cell r="F301">
            <v>10.01</v>
          </cell>
          <cell r="G301">
            <v>41.92</v>
          </cell>
          <cell r="H301">
            <v>3065.6</v>
          </cell>
        </row>
        <row r="302">
          <cell r="A302" t="str">
            <v>1.291</v>
          </cell>
          <cell r="B302" t="str">
            <v>Pintura</v>
          </cell>
          <cell r="G302">
            <v>0</v>
          </cell>
          <cell r="H302">
            <v>0</v>
          </cell>
        </row>
        <row r="303">
          <cell r="A303" t="str">
            <v>1.292</v>
          </cell>
          <cell r="B303" t="str">
            <v>pintura  com textura acrílica aplicada a rolo</v>
          </cell>
          <cell r="C303" t="str">
            <v>m2</v>
          </cell>
          <cell r="D303">
            <v>68.709999999999994</v>
          </cell>
          <cell r="E303">
            <v>2.85</v>
          </cell>
          <cell r="F303">
            <v>2.33</v>
          </cell>
          <cell r="G303">
            <v>5.18</v>
          </cell>
          <cell r="H303">
            <v>355.91</v>
          </cell>
        </row>
        <row r="304">
          <cell r="A304" t="str">
            <v>1.293</v>
          </cell>
          <cell r="B304" t="str">
            <v>Instalações Elétricas</v>
          </cell>
          <cell r="G304">
            <v>0</v>
          </cell>
          <cell r="H304">
            <v>0</v>
          </cell>
        </row>
        <row r="305">
          <cell r="A305" t="str">
            <v>1.294</v>
          </cell>
          <cell r="B305" t="str">
            <v>instalações de pontos de tomadas</v>
          </cell>
          <cell r="C305" t="str">
            <v>ud</v>
          </cell>
          <cell r="D305">
            <v>5</v>
          </cell>
          <cell r="E305">
            <v>32</v>
          </cell>
          <cell r="F305">
            <v>6.4</v>
          </cell>
          <cell r="G305">
            <v>38.4</v>
          </cell>
          <cell r="H305">
            <v>192</v>
          </cell>
        </row>
        <row r="306">
          <cell r="A306" t="str">
            <v>1.295</v>
          </cell>
          <cell r="B306" t="str">
            <v xml:space="preserve">instalação de pontos de iluminação </v>
          </cell>
          <cell r="C306" t="str">
            <v>ud</v>
          </cell>
          <cell r="D306">
            <v>6</v>
          </cell>
          <cell r="E306">
            <v>90</v>
          </cell>
          <cell r="F306">
            <v>18</v>
          </cell>
          <cell r="G306">
            <v>108</v>
          </cell>
          <cell r="H306">
            <v>648</v>
          </cell>
        </row>
        <row r="307">
          <cell r="A307" t="str">
            <v>1.296</v>
          </cell>
          <cell r="B307" t="str">
            <v>instalação de interruptores</v>
          </cell>
          <cell r="C307" t="str">
            <v>ud</v>
          </cell>
          <cell r="D307">
            <v>2</v>
          </cell>
          <cell r="E307">
            <v>32</v>
          </cell>
          <cell r="F307">
            <v>6.4</v>
          </cell>
          <cell r="G307">
            <v>38.4</v>
          </cell>
          <cell r="H307">
            <v>76.8</v>
          </cell>
        </row>
        <row r="308">
          <cell r="A308" t="str">
            <v>1.297</v>
          </cell>
          <cell r="B308" t="str">
            <v>Instalações Hidro-sanitárias</v>
          </cell>
          <cell r="G308">
            <v>0</v>
          </cell>
          <cell r="H308">
            <v>0</v>
          </cell>
        </row>
        <row r="309">
          <cell r="A309" t="str">
            <v>1.298</v>
          </cell>
          <cell r="B309" t="str">
            <v>prolongamento de um ponto de água e de esgoto</v>
          </cell>
          <cell r="C309" t="str">
            <v>ud</v>
          </cell>
          <cell r="D309">
            <v>1</v>
          </cell>
          <cell r="E309">
            <v>50</v>
          </cell>
          <cell r="F309">
            <v>75</v>
          </cell>
          <cell r="G309">
            <v>125</v>
          </cell>
          <cell r="H309">
            <v>125</v>
          </cell>
        </row>
        <row r="310">
          <cell r="A310" t="str">
            <v>1.299</v>
          </cell>
          <cell r="B310" t="str">
            <v>execução de caixa de gordura</v>
          </cell>
          <cell r="C310" t="str">
            <v>ud</v>
          </cell>
          <cell r="D310">
            <v>1</v>
          </cell>
          <cell r="E310">
            <v>40.700000000000003</v>
          </cell>
          <cell r="F310">
            <v>9.4499999999999993</v>
          </cell>
          <cell r="G310">
            <v>50.150000000000006</v>
          </cell>
          <cell r="H310">
            <v>50.15</v>
          </cell>
        </row>
        <row r="311">
          <cell r="A311" t="str">
            <v>1.300</v>
          </cell>
          <cell r="B311" t="str">
            <v>Serviços complementeres</v>
          </cell>
          <cell r="G311">
            <v>0</v>
          </cell>
          <cell r="H311">
            <v>0</v>
          </cell>
        </row>
        <row r="312">
          <cell r="A312" t="str">
            <v>1.301</v>
          </cell>
          <cell r="B312" t="str">
            <v>bancada seca em granito polido largura e 60cm</v>
          </cell>
          <cell r="C312" t="str">
            <v>ml</v>
          </cell>
          <cell r="D312">
            <v>2.1</v>
          </cell>
          <cell r="E312">
            <v>125</v>
          </cell>
          <cell r="F312">
            <v>24.1</v>
          </cell>
          <cell r="G312">
            <v>149.1</v>
          </cell>
          <cell r="H312">
            <v>313.11</v>
          </cell>
        </row>
        <row r="313">
          <cell r="A313" t="str">
            <v>1.302</v>
          </cell>
          <cell r="B313" t="str">
            <v>bancada em granito polido com uma cuba inox -largura de 60cm</v>
          </cell>
          <cell r="C313" t="str">
            <v>ml</v>
          </cell>
          <cell r="D313">
            <v>2.1</v>
          </cell>
          <cell r="E313">
            <v>172.9</v>
          </cell>
          <cell r="F313">
            <v>24.1</v>
          </cell>
          <cell r="G313">
            <v>197</v>
          </cell>
          <cell r="H313">
            <v>413.7</v>
          </cell>
        </row>
        <row r="314">
          <cell r="A314" t="str">
            <v>1.303</v>
          </cell>
          <cell r="B314" t="str">
            <v>metais para cuba (válvula ,sifão e torneira)</v>
          </cell>
          <cell r="C314" t="str">
            <v>vb</v>
          </cell>
          <cell r="D314">
            <v>1</v>
          </cell>
          <cell r="E314">
            <v>145.49</v>
          </cell>
          <cell r="F314">
            <v>21.67</v>
          </cell>
          <cell r="G314">
            <v>167.16000000000003</v>
          </cell>
          <cell r="H314">
            <v>167.16</v>
          </cell>
        </row>
        <row r="315">
          <cell r="A315" t="str">
            <v>1.304</v>
          </cell>
          <cell r="B315" t="str">
            <v>tampo em granito sobre mureta de alvenaria - largura de 40cm</v>
          </cell>
          <cell r="C315" t="str">
            <v>ml</v>
          </cell>
          <cell r="D315">
            <v>2.5</v>
          </cell>
          <cell r="E315">
            <v>120</v>
          </cell>
          <cell r="F315">
            <v>22.1</v>
          </cell>
          <cell r="G315">
            <v>142.1</v>
          </cell>
          <cell r="H315">
            <v>355.25</v>
          </cell>
        </row>
        <row r="316">
          <cell r="A316" t="str">
            <v>1.305</v>
          </cell>
          <cell r="B316" t="str">
            <v>TOTAL DO GRUPO</v>
          </cell>
          <cell r="G316">
            <v>0</v>
          </cell>
          <cell r="H316">
            <v>0</v>
          </cell>
        </row>
        <row r="317">
          <cell r="A317" t="str">
            <v>1.306</v>
          </cell>
          <cell r="G317">
            <v>0</v>
          </cell>
          <cell r="H317">
            <v>0</v>
          </cell>
        </row>
        <row r="318">
          <cell r="A318" t="str">
            <v>1.307</v>
          </cell>
          <cell r="B318" t="str">
            <v>ÁREA DE SAUNA</v>
          </cell>
          <cell r="G318">
            <v>0</v>
          </cell>
          <cell r="H318">
            <v>0</v>
          </cell>
        </row>
        <row r="319">
          <cell r="A319" t="str">
            <v>1.308</v>
          </cell>
          <cell r="B319" t="str">
            <v>Serviços Preliminares</v>
          </cell>
          <cell r="G319">
            <v>0</v>
          </cell>
          <cell r="H319">
            <v>0</v>
          </cell>
        </row>
        <row r="320">
          <cell r="A320" t="str">
            <v>1.309</v>
          </cell>
          <cell r="B320" t="str">
            <v>retirada de reboco danificado</v>
          </cell>
          <cell r="C320" t="str">
            <v>m2</v>
          </cell>
          <cell r="D320">
            <v>15</v>
          </cell>
          <cell r="F320">
            <v>2.78</v>
          </cell>
          <cell r="G320">
            <v>2.78</v>
          </cell>
          <cell r="H320">
            <v>41.7</v>
          </cell>
        </row>
        <row r="321">
          <cell r="A321" t="str">
            <v>1.310</v>
          </cell>
          <cell r="B321" t="str">
            <v>Demolição de churrasqueira existente</v>
          </cell>
          <cell r="C321" t="str">
            <v>ud</v>
          </cell>
          <cell r="D321">
            <v>1</v>
          </cell>
          <cell r="F321">
            <v>75</v>
          </cell>
          <cell r="G321">
            <v>75</v>
          </cell>
          <cell r="H321">
            <v>75</v>
          </cell>
        </row>
        <row r="322">
          <cell r="A322" t="str">
            <v>1.311</v>
          </cell>
          <cell r="B322" t="str">
            <v>Retirada de folhas de portas de madeira</v>
          </cell>
          <cell r="C322" t="str">
            <v>ud</v>
          </cell>
          <cell r="D322">
            <v>3</v>
          </cell>
          <cell r="F322">
            <v>2.2000000000000002</v>
          </cell>
          <cell r="G322">
            <v>2.2000000000000002</v>
          </cell>
          <cell r="H322">
            <v>6.6</v>
          </cell>
        </row>
        <row r="323">
          <cell r="A323" t="str">
            <v>1.312</v>
          </cell>
          <cell r="B323" t="str">
            <v>retirada das bancadas de granito com possibilidade de reaproveitamento</v>
          </cell>
          <cell r="C323" t="str">
            <v>ud</v>
          </cell>
          <cell r="D323">
            <v>3</v>
          </cell>
          <cell r="F323">
            <v>15</v>
          </cell>
          <cell r="G323">
            <v>15</v>
          </cell>
          <cell r="H323">
            <v>45</v>
          </cell>
        </row>
        <row r="324">
          <cell r="A324" t="str">
            <v>1.313</v>
          </cell>
          <cell r="B324" t="str">
            <v>Retirada de forro de madeira</v>
          </cell>
          <cell r="C324" t="str">
            <v>m²</v>
          </cell>
          <cell r="D324">
            <v>36</v>
          </cell>
          <cell r="F324">
            <v>8.73</v>
          </cell>
          <cell r="G324">
            <v>8.73</v>
          </cell>
          <cell r="H324">
            <v>314.27999999999997</v>
          </cell>
        </row>
        <row r="325">
          <cell r="A325" t="str">
            <v>1.314</v>
          </cell>
          <cell r="B325" t="str">
            <v>Retirada parcial da cobertura (telhas e madeiramento)</v>
          </cell>
          <cell r="C325" t="str">
            <v>m²</v>
          </cell>
          <cell r="D325">
            <v>25</v>
          </cell>
          <cell r="F325">
            <v>5.69</v>
          </cell>
          <cell r="G325">
            <v>5.69</v>
          </cell>
          <cell r="H325">
            <v>142.25</v>
          </cell>
        </row>
        <row r="326">
          <cell r="A326" t="str">
            <v>1.315</v>
          </cell>
          <cell r="B326" t="str">
            <v>Retirada de piso existente</v>
          </cell>
          <cell r="C326" t="str">
            <v>m²</v>
          </cell>
          <cell r="D326">
            <v>22</v>
          </cell>
          <cell r="F326">
            <v>5.91</v>
          </cell>
          <cell r="G326">
            <v>5.91</v>
          </cell>
          <cell r="H326">
            <v>130.02000000000001</v>
          </cell>
        </row>
        <row r="327">
          <cell r="A327" t="str">
            <v>1.316</v>
          </cell>
          <cell r="G327">
            <v>0</v>
          </cell>
          <cell r="H327">
            <v>0</v>
          </cell>
        </row>
        <row r="328">
          <cell r="A328" t="str">
            <v>1.317</v>
          </cell>
          <cell r="B328" t="str">
            <v>Estrutura</v>
          </cell>
          <cell r="G328">
            <v>0</v>
          </cell>
          <cell r="H328">
            <v>0</v>
          </cell>
        </row>
        <row r="329">
          <cell r="A329" t="str">
            <v>1.318</v>
          </cell>
          <cell r="B329" t="str">
            <v>concreto estrutural - fck = 180 kg/cm2</v>
          </cell>
          <cell r="C329" t="str">
            <v>m3</v>
          </cell>
          <cell r="D329">
            <v>0.5</v>
          </cell>
          <cell r="E329">
            <v>178.3</v>
          </cell>
          <cell r="F329">
            <v>78.150000000000006</v>
          </cell>
          <cell r="G329">
            <v>256.45000000000005</v>
          </cell>
          <cell r="H329">
            <v>128.22</v>
          </cell>
        </row>
        <row r="330">
          <cell r="A330" t="str">
            <v>1.319</v>
          </cell>
          <cell r="B330" t="str">
            <v>forma comum para estrutura-utilizacao 3 vezes</v>
          </cell>
          <cell r="C330" t="str">
            <v>m2</v>
          </cell>
          <cell r="D330">
            <v>11.8</v>
          </cell>
          <cell r="E330">
            <v>14.92</v>
          </cell>
          <cell r="F330">
            <v>13.81</v>
          </cell>
          <cell r="G330">
            <v>28.73</v>
          </cell>
          <cell r="H330">
            <v>339.01</v>
          </cell>
        </row>
        <row r="331">
          <cell r="A331" t="str">
            <v>1.320</v>
          </cell>
          <cell r="B331" t="str">
            <v>aço ca-50/60</v>
          </cell>
          <cell r="C331" t="str">
            <v>kg</v>
          </cell>
          <cell r="D331">
            <v>40</v>
          </cell>
          <cell r="E331">
            <v>2.7</v>
          </cell>
          <cell r="F331">
            <v>0.9</v>
          </cell>
          <cell r="G331">
            <v>3.6</v>
          </cell>
          <cell r="H331">
            <v>144</v>
          </cell>
        </row>
        <row r="332">
          <cell r="A332" t="str">
            <v>1.321</v>
          </cell>
          <cell r="B332" t="str">
            <v>Laje pré-moldada para forro</v>
          </cell>
          <cell r="C332" t="str">
            <v>m²</v>
          </cell>
          <cell r="D332">
            <v>22.23</v>
          </cell>
          <cell r="E332">
            <v>24.52</v>
          </cell>
          <cell r="F332">
            <v>5.42</v>
          </cell>
          <cell r="G332">
            <v>29.939999999999998</v>
          </cell>
          <cell r="H332">
            <v>665.56</v>
          </cell>
        </row>
        <row r="333">
          <cell r="A333" t="str">
            <v>1.322</v>
          </cell>
          <cell r="B333" t="str">
            <v>Impermeabilização</v>
          </cell>
          <cell r="G333">
            <v>0</v>
          </cell>
          <cell r="H333">
            <v>0</v>
          </cell>
        </row>
        <row r="334">
          <cell r="A334" t="str">
            <v>1.323</v>
          </cell>
          <cell r="B334" t="str">
            <v>impermeabilização parede na divisa</v>
          </cell>
          <cell r="C334" t="str">
            <v>m2</v>
          </cell>
          <cell r="D334">
            <v>12</v>
          </cell>
          <cell r="E334">
            <v>3.7</v>
          </cell>
          <cell r="F334">
            <v>14.74</v>
          </cell>
          <cell r="G334">
            <v>18.440000000000001</v>
          </cell>
          <cell r="H334">
            <v>221.28</v>
          </cell>
        </row>
        <row r="335">
          <cell r="A335" t="str">
            <v>1.324</v>
          </cell>
          <cell r="B335" t="str">
            <v>Alvenaria</v>
          </cell>
          <cell r="G335">
            <v>0</v>
          </cell>
          <cell r="H335">
            <v>0</v>
          </cell>
        </row>
        <row r="336">
          <cell r="A336" t="str">
            <v>1.325</v>
          </cell>
          <cell r="B336" t="str">
            <v>alvenaria de tijolo 8 furos 1/2 vez</v>
          </cell>
          <cell r="C336" t="str">
            <v>m2</v>
          </cell>
          <cell r="D336">
            <v>40</v>
          </cell>
          <cell r="E336">
            <v>5.2</v>
          </cell>
          <cell r="F336">
            <v>9.1999999999999993</v>
          </cell>
          <cell r="G336">
            <v>14.399999999999999</v>
          </cell>
          <cell r="H336">
            <v>576</v>
          </cell>
        </row>
        <row r="337">
          <cell r="A337" t="str">
            <v>1.326</v>
          </cell>
          <cell r="B337" t="str">
            <v>Cobertura</v>
          </cell>
          <cell r="G337">
            <v>0</v>
          </cell>
          <cell r="H337">
            <v>0</v>
          </cell>
        </row>
        <row r="338">
          <cell r="A338" t="str">
            <v>1.327</v>
          </cell>
          <cell r="B338" t="str">
            <v>Recolocação do madeiramento da cobertura com substituição das peças danificadas</v>
          </cell>
          <cell r="C338" t="str">
            <v>m2</v>
          </cell>
          <cell r="D338">
            <v>25</v>
          </cell>
          <cell r="E338">
            <v>2.4300000000000002</v>
          </cell>
          <cell r="F338">
            <v>11.04</v>
          </cell>
          <cell r="G338">
            <v>13.469999999999999</v>
          </cell>
          <cell r="H338">
            <v>336.75</v>
          </cell>
        </row>
        <row r="339">
          <cell r="A339" t="str">
            <v>1.328</v>
          </cell>
          <cell r="B339" t="str">
            <v>Recolocação da cobertura com telhas tipo "plan" com substituição das telhas danificadas</v>
          </cell>
          <cell r="C339" t="str">
            <v>m2</v>
          </cell>
          <cell r="D339">
            <v>25</v>
          </cell>
          <cell r="E339">
            <v>1.35</v>
          </cell>
          <cell r="F339">
            <v>9.48</v>
          </cell>
          <cell r="G339">
            <v>10.83</v>
          </cell>
          <cell r="H339">
            <v>270.75</v>
          </cell>
        </row>
        <row r="340">
          <cell r="A340" t="str">
            <v>1.329</v>
          </cell>
          <cell r="B340" t="str">
            <v>rufo metálico</v>
          </cell>
          <cell r="C340" t="str">
            <v>ml</v>
          </cell>
          <cell r="D340">
            <v>9.5</v>
          </cell>
          <cell r="E340">
            <v>13.18</v>
          </cell>
          <cell r="G340">
            <v>13.18</v>
          </cell>
          <cell r="H340">
            <v>125.21</v>
          </cell>
        </row>
        <row r="341">
          <cell r="A341" t="str">
            <v>1.330</v>
          </cell>
          <cell r="B341" t="str">
            <v>Esquadrias</v>
          </cell>
          <cell r="G341">
            <v>0</v>
          </cell>
          <cell r="H341">
            <v>0</v>
          </cell>
        </row>
        <row r="342">
          <cell r="A342" t="str">
            <v>1.331</v>
          </cell>
          <cell r="B342" t="str">
            <v>Janela de alumínio tipo maxim-ar com vidro</v>
          </cell>
          <cell r="C342" t="str">
            <v>m²</v>
          </cell>
          <cell r="D342">
            <v>3.5</v>
          </cell>
          <cell r="E342">
            <v>270.81</v>
          </cell>
          <cell r="F342">
            <v>17.12</v>
          </cell>
          <cell r="G342">
            <v>287.93</v>
          </cell>
          <cell r="H342">
            <v>1007.75</v>
          </cell>
        </row>
        <row r="343">
          <cell r="A343" t="str">
            <v>1.332</v>
          </cell>
          <cell r="B343" t="str">
            <v xml:space="preserve">porta de entrada em aluminio e vidro   (0,80X2,10)m    </v>
          </cell>
          <cell r="C343" t="str">
            <v>ud</v>
          </cell>
          <cell r="D343">
            <v>1</v>
          </cell>
          <cell r="E343">
            <v>315</v>
          </cell>
          <cell r="F343">
            <v>54.94</v>
          </cell>
          <cell r="G343">
            <v>369.94</v>
          </cell>
          <cell r="H343">
            <v>369.94</v>
          </cell>
        </row>
        <row r="344">
          <cell r="A344" t="str">
            <v>1.333</v>
          </cell>
          <cell r="B344" t="str">
            <v>Remanejamento da porta da sáuna antiga para a nova</v>
          </cell>
          <cell r="C344" t="str">
            <v>ud</v>
          </cell>
          <cell r="D344">
            <v>1</v>
          </cell>
          <cell r="F344">
            <v>54.94</v>
          </cell>
          <cell r="G344">
            <v>54.94</v>
          </cell>
          <cell r="H344">
            <v>54.94</v>
          </cell>
        </row>
        <row r="345">
          <cell r="A345" t="str">
            <v>1.334</v>
          </cell>
          <cell r="B345" t="str">
            <v>Colocação de folhas de porta - 0,60x2,10m (banheiros e deposito)</v>
          </cell>
          <cell r="C345" t="str">
            <v>ud</v>
          </cell>
          <cell r="D345">
            <v>3</v>
          </cell>
          <cell r="F345">
            <v>33.54</v>
          </cell>
          <cell r="G345">
            <v>33.54</v>
          </cell>
          <cell r="H345">
            <v>100.62</v>
          </cell>
        </row>
        <row r="346">
          <cell r="A346" t="str">
            <v>1.335</v>
          </cell>
          <cell r="B346" t="str">
            <v>Revestimento</v>
          </cell>
          <cell r="G346">
            <v>0</v>
          </cell>
          <cell r="H346">
            <v>0</v>
          </cell>
        </row>
        <row r="347">
          <cell r="A347" t="str">
            <v>1.336</v>
          </cell>
          <cell r="B347" t="str">
            <v>chapisco de cimento e areia 1:3</v>
          </cell>
          <cell r="C347" t="str">
            <v>m2</v>
          </cell>
          <cell r="D347">
            <v>115</v>
          </cell>
          <cell r="E347">
            <v>1.01</v>
          </cell>
          <cell r="F347">
            <v>1.99</v>
          </cell>
          <cell r="G347">
            <v>3</v>
          </cell>
          <cell r="H347">
            <v>345</v>
          </cell>
        </row>
        <row r="348">
          <cell r="A348" t="str">
            <v>1.337</v>
          </cell>
          <cell r="B348" t="str">
            <v>reboco paulista</v>
          </cell>
          <cell r="C348" t="str">
            <v>m2</v>
          </cell>
          <cell r="D348">
            <v>115</v>
          </cell>
          <cell r="E348">
            <v>3.36</v>
          </cell>
          <cell r="F348">
            <v>7.05</v>
          </cell>
          <cell r="G348">
            <v>10.41</v>
          </cell>
          <cell r="H348">
            <v>1197.1500000000001</v>
          </cell>
        </row>
        <row r="349">
          <cell r="A349" t="str">
            <v>1.338</v>
          </cell>
          <cell r="B349" t="str">
            <v>revestimento com cerâmica  20x20cm</v>
          </cell>
          <cell r="C349" t="str">
            <v>m²</v>
          </cell>
          <cell r="D349">
            <v>45</v>
          </cell>
          <cell r="E349">
            <v>13.77</v>
          </cell>
          <cell r="F349">
            <v>4.5999999999999996</v>
          </cell>
          <cell r="G349">
            <v>18.369999999999997</v>
          </cell>
          <cell r="H349">
            <v>826.65</v>
          </cell>
        </row>
        <row r="350">
          <cell r="A350" t="str">
            <v>1.339</v>
          </cell>
          <cell r="B350" t="str">
            <v>Pisos</v>
          </cell>
          <cell r="G350">
            <v>0</v>
          </cell>
          <cell r="H350">
            <v>0</v>
          </cell>
        </row>
        <row r="351">
          <cell r="A351" t="str">
            <v>1.340</v>
          </cell>
          <cell r="B351" t="str">
            <v>Degraus (escadas)</v>
          </cell>
          <cell r="C351" t="str">
            <v>ud</v>
          </cell>
          <cell r="D351">
            <v>1</v>
          </cell>
          <cell r="E351">
            <v>497.25</v>
          </cell>
          <cell r="F351">
            <v>739.58</v>
          </cell>
          <cell r="G351">
            <v>1236.83</v>
          </cell>
          <cell r="H351">
            <v>1236.83</v>
          </cell>
        </row>
        <row r="352">
          <cell r="A352" t="str">
            <v>1.341</v>
          </cell>
          <cell r="B352" t="str">
            <v>regularização de base com argamassa no traço 1:3</v>
          </cell>
          <cell r="C352" t="str">
            <v>m2</v>
          </cell>
          <cell r="D352">
            <v>15</v>
          </cell>
          <cell r="E352">
            <v>6.16</v>
          </cell>
          <cell r="F352">
            <v>3.34</v>
          </cell>
          <cell r="G352">
            <v>9.5</v>
          </cell>
          <cell r="H352">
            <v>142.5</v>
          </cell>
        </row>
        <row r="353">
          <cell r="A353" t="str">
            <v>1.342</v>
          </cell>
          <cell r="B353" t="str">
            <v>piso cerâmico anti derrapante</v>
          </cell>
          <cell r="C353" t="str">
            <v>m2</v>
          </cell>
          <cell r="D353">
            <v>15</v>
          </cell>
          <cell r="E353">
            <v>31.91</v>
          </cell>
          <cell r="F353">
            <v>10.01</v>
          </cell>
          <cell r="G353">
            <v>41.92</v>
          </cell>
          <cell r="H353">
            <v>628.79999999999995</v>
          </cell>
        </row>
        <row r="354">
          <cell r="A354" t="str">
            <v>1.343</v>
          </cell>
          <cell r="B354" t="str">
            <v>Rodapé de piso cerâmico</v>
          </cell>
          <cell r="C354" t="str">
            <v>ml</v>
          </cell>
          <cell r="D354">
            <v>12</v>
          </cell>
          <cell r="E354">
            <v>1.25</v>
          </cell>
          <cell r="F354">
            <v>0.79</v>
          </cell>
          <cell r="G354">
            <v>2.04</v>
          </cell>
          <cell r="H354">
            <v>24.48</v>
          </cell>
        </row>
        <row r="355">
          <cell r="A355" t="str">
            <v>1.344</v>
          </cell>
          <cell r="B355" t="str">
            <v>Forro</v>
          </cell>
          <cell r="G355">
            <v>0</v>
          </cell>
          <cell r="H355">
            <v>0</v>
          </cell>
        </row>
        <row r="356">
          <cell r="A356" t="str">
            <v>1.345</v>
          </cell>
          <cell r="B356" t="str">
            <v>forro de PVC (COLOCADO)</v>
          </cell>
          <cell r="C356" t="str">
            <v>m2</v>
          </cell>
          <cell r="D356">
            <v>10.5</v>
          </cell>
          <cell r="E356">
            <v>26</v>
          </cell>
          <cell r="G356">
            <v>26</v>
          </cell>
          <cell r="H356">
            <v>273</v>
          </cell>
        </row>
        <row r="357">
          <cell r="A357" t="str">
            <v>1.346</v>
          </cell>
          <cell r="B357" t="str">
            <v>Roda foro de PVC</v>
          </cell>
          <cell r="C357" t="str">
            <v>ml</v>
          </cell>
          <cell r="D357">
            <v>26</v>
          </cell>
          <cell r="E357">
            <v>2.0499999999999998</v>
          </cell>
          <cell r="G357">
            <v>2.0499999999999998</v>
          </cell>
          <cell r="H357">
            <v>53.3</v>
          </cell>
        </row>
        <row r="358">
          <cell r="A358" t="str">
            <v>1.347</v>
          </cell>
          <cell r="B358" t="str">
            <v>Pintura</v>
          </cell>
          <cell r="G358">
            <v>0</v>
          </cell>
          <cell r="H358">
            <v>0</v>
          </cell>
        </row>
        <row r="359">
          <cell r="A359" t="str">
            <v>1.348</v>
          </cell>
          <cell r="B359" t="str">
            <v>pintura acrílica com retoque de massa - 2 demãos (interna)</v>
          </cell>
          <cell r="C359" t="str">
            <v>m2</v>
          </cell>
          <cell r="D359">
            <v>38.1</v>
          </cell>
          <cell r="E359">
            <v>2.06</v>
          </cell>
          <cell r="F359">
            <v>3.42</v>
          </cell>
          <cell r="G359">
            <v>5.48</v>
          </cell>
          <cell r="H359">
            <v>208.78</v>
          </cell>
        </row>
        <row r="360">
          <cell r="A360" t="str">
            <v>1.349</v>
          </cell>
          <cell r="B360" t="str">
            <v>pintura esmalte em esquadrias de madeira</v>
          </cell>
          <cell r="C360" t="str">
            <v>m2</v>
          </cell>
          <cell r="D360">
            <v>5.0999999999999996</v>
          </cell>
          <cell r="E360">
            <v>5.61</v>
          </cell>
          <cell r="F360">
            <v>5.51</v>
          </cell>
          <cell r="G360">
            <v>11.120000000000001</v>
          </cell>
          <cell r="H360">
            <v>56.71</v>
          </cell>
        </row>
        <row r="361">
          <cell r="A361" t="str">
            <v>1.350</v>
          </cell>
          <cell r="B361" t="str">
            <v>pintura externa com textura acrílica aplicada a rolo</v>
          </cell>
          <cell r="C361" t="str">
            <v>m2</v>
          </cell>
          <cell r="D361">
            <v>28.27</v>
          </cell>
          <cell r="E361">
            <v>2.85</v>
          </cell>
          <cell r="F361">
            <v>2.33</v>
          </cell>
          <cell r="G361">
            <v>5.18</v>
          </cell>
          <cell r="H361">
            <v>146.43</v>
          </cell>
        </row>
        <row r="362">
          <cell r="A362" t="str">
            <v>1.351</v>
          </cell>
          <cell r="B362" t="str">
            <v>pintura acrílica com massa corrida acrílica a duas demãos (interna)</v>
          </cell>
          <cell r="C362" t="str">
            <v>m2</v>
          </cell>
          <cell r="D362">
            <v>50</v>
          </cell>
          <cell r="E362">
            <v>3.11</v>
          </cell>
          <cell r="F362">
            <v>4.9800000000000004</v>
          </cell>
          <cell r="G362">
            <v>8.09</v>
          </cell>
          <cell r="H362">
            <v>404.5</v>
          </cell>
        </row>
        <row r="363">
          <cell r="A363" t="str">
            <v>1.352</v>
          </cell>
          <cell r="B363" t="str">
            <v>Instalações Elétricas</v>
          </cell>
          <cell r="G363">
            <v>0</v>
          </cell>
          <cell r="H363">
            <v>0</v>
          </cell>
        </row>
        <row r="364">
          <cell r="A364" t="str">
            <v>1.353</v>
          </cell>
          <cell r="B364" t="str">
            <v>instalações de pontos de tomadas</v>
          </cell>
          <cell r="C364" t="str">
            <v>ud</v>
          </cell>
          <cell r="D364">
            <v>5</v>
          </cell>
          <cell r="E364">
            <v>32</v>
          </cell>
          <cell r="F364">
            <v>6.4</v>
          </cell>
          <cell r="G364">
            <v>38.4</v>
          </cell>
          <cell r="H364">
            <v>192</v>
          </cell>
        </row>
        <row r="365">
          <cell r="A365" t="str">
            <v>1.354</v>
          </cell>
          <cell r="B365" t="str">
            <v xml:space="preserve">instalação de pontos de iluminação </v>
          </cell>
          <cell r="C365" t="str">
            <v>ud</v>
          </cell>
          <cell r="D365">
            <v>5</v>
          </cell>
          <cell r="E365">
            <v>90</v>
          </cell>
          <cell r="F365">
            <v>18</v>
          </cell>
          <cell r="G365">
            <v>108</v>
          </cell>
          <cell r="H365">
            <v>540</v>
          </cell>
        </row>
        <row r="366">
          <cell r="A366" t="str">
            <v>1.355</v>
          </cell>
          <cell r="B366" t="str">
            <v>instalação de interruptores</v>
          </cell>
          <cell r="C366" t="str">
            <v>ud</v>
          </cell>
          <cell r="D366">
            <v>3</v>
          </cell>
          <cell r="E366">
            <v>32</v>
          </cell>
          <cell r="F366">
            <v>6.4</v>
          </cell>
          <cell r="G366">
            <v>38.4</v>
          </cell>
          <cell r="H366">
            <v>115.2</v>
          </cell>
        </row>
        <row r="367">
          <cell r="A367" t="str">
            <v>1.356</v>
          </cell>
          <cell r="B367" t="str">
            <v>TOTAL DO GRUPO</v>
          </cell>
          <cell r="G367">
            <v>0</v>
          </cell>
          <cell r="H367">
            <v>0</v>
          </cell>
        </row>
        <row r="368">
          <cell r="A368" t="str">
            <v>1.357</v>
          </cell>
          <cell r="G368">
            <v>0</v>
          </cell>
          <cell r="H368">
            <v>0</v>
          </cell>
        </row>
        <row r="369">
          <cell r="A369" t="str">
            <v>1.358</v>
          </cell>
          <cell r="B369" t="str">
            <v>REVITALIZAÇÃO DA TORRE</v>
          </cell>
          <cell r="G369">
            <v>0</v>
          </cell>
          <cell r="H369">
            <v>0</v>
          </cell>
        </row>
        <row r="370">
          <cell r="A370" t="str">
            <v>1.359</v>
          </cell>
          <cell r="B370" t="str">
            <v>Revestimento</v>
          </cell>
          <cell r="G370">
            <v>0</v>
          </cell>
          <cell r="H370">
            <v>0</v>
          </cell>
        </row>
        <row r="371">
          <cell r="A371" t="str">
            <v>1.360</v>
          </cell>
          <cell r="B371" t="str">
            <v>Substituição do revestimento cerâmico existente nas sacadas por outra de cor mais clara</v>
          </cell>
          <cell r="C371" t="str">
            <v>m²</v>
          </cell>
          <cell r="D371">
            <v>70</v>
          </cell>
          <cell r="E371">
            <v>18.440000000000001</v>
          </cell>
          <cell r="F371">
            <v>17.63</v>
          </cell>
          <cell r="G371">
            <v>36.07</v>
          </cell>
          <cell r="H371">
            <v>2524.9</v>
          </cell>
        </row>
        <row r="372">
          <cell r="A372" t="str">
            <v>1.361</v>
          </cell>
          <cell r="B372" t="str">
            <v>Cobrimento das floreiras sob janelas com placas de granito, com inclinação para fora</v>
          </cell>
          <cell r="C372" t="str">
            <v>m²</v>
          </cell>
          <cell r="D372">
            <v>128.5</v>
          </cell>
          <cell r="E372">
            <v>121.88</v>
          </cell>
          <cell r="F372">
            <v>26.8</v>
          </cell>
          <cell r="G372">
            <v>148.68</v>
          </cell>
          <cell r="H372">
            <v>19105.38</v>
          </cell>
        </row>
        <row r="373">
          <cell r="A373" t="str">
            <v>1.362</v>
          </cell>
          <cell r="B373" t="str">
            <v xml:space="preserve">Fornecimento e colocação de sistema de brise com ângulo fixo, baseado em painel modular 84R, fixado em porta paineis, formando ângulo de 45° de fabricação HUNTER DOUGLAS </v>
          </cell>
          <cell r="C373" t="str">
            <v>m²</v>
          </cell>
          <cell r="D373">
            <v>458.72</v>
          </cell>
          <cell r="E373">
            <v>190.57</v>
          </cell>
          <cell r="F373">
            <v>15</v>
          </cell>
          <cell r="G373">
            <v>205.57</v>
          </cell>
          <cell r="H373">
            <v>94299.07</v>
          </cell>
        </row>
        <row r="374">
          <cell r="A374" t="str">
            <v>1.363</v>
          </cell>
          <cell r="B374" t="str">
            <v>Fornecimento e colocação de tela na parte interna dos brises, para evitar entrada de pássaros</v>
          </cell>
          <cell r="C374" t="str">
            <v>m²</v>
          </cell>
          <cell r="D374">
            <v>458.72</v>
          </cell>
          <cell r="E374">
            <v>3</v>
          </cell>
          <cell r="F374">
            <v>2</v>
          </cell>
          <cell r="G374">
            <v>5</v>
          </cell>
          <cell r="H374">
            <v>2293.6</v>
          </cell>
        </row>
        <row r="375">
          <cell r="A375" t="str">
            <v>1.364</v>
          </cell>
          <cell r="B375" t="str">
            <v xml:space="preserve">Pintura </v>
          </cell>
          <cell r="G375">
            <v>0</v>
          </cell>
          <cell r="H375">
            <v>0</v>
          </cell>
        </row>
        <row r="376">
          <cell r="A376" t="str">
            <v>1.365</v>
          </cell>
          <cell r="B376" t="str">
            <v xml:space="preserve">Apintura externa da Torre deverá obedecer as seguintes etapas: </v>
          </cell>
          <cell r="G376">
            <v>0</v>
          </cell>
          <cell r="H376">
            <v>0</v>
          </cell>
        </row>
        <row r="377">
          <cell r="A377" t="str">
            <v>1.366</v>
          </cell>
          <cell r="B377" t="str">
            <v xml:space="preserve">a - Remoçao de parte do revestimento danificado pelas infiltrações </v>
          </cell>
          <cell r="G377">
            <v>0</v>
          </cell>
          <cell r="H377">
            <v>0</v>
          </cell>
        </row>
        <row r="378">
          <cell r="A378" t="str">
            <v>1.367</v>
          </cell>
          <cell r="B378" t="str">
            <v>b - Recuperação do revestimento danificado com argamassa pronta -uso exterior</v>
          </cell>
          <cell r="E378" t="str">
            <v/>
          </cell>
          <cell r="G378" t="e">
            <v>#VALUE!</v>
          </cell>
          <cell r="H378" t="e">
            <v>#VALUE!</v>
          </cell>
        </row>
        <row r="379">
          <cell r="A379" t="str">
            <v>1.368</v>
          </cell>
          <cell r="B379" t="str">
            <v>c - Reparo das trincas e fissuras com Selatrinca e Igolflex;</v>
          </cell>
          <cell r="G379">
            <v>0</v>
          </cell>
          <cell r="H379">
            <v>0</v>
          </cell>
        </row>
        <row r="380">
          <cell r="A380" t="str">
            <v>1.369</v>
          </cell>
          <cell r="B380" t="str">
            <v>d - Aplicação de textura nos pontos calafetados;</v>
          </cell>
          <cell r="G380">
            <v>0</v>
          </cell>
          <cell r="H380">
            <v>0</v>
          </cell>
        </row>
        <row r="381">
          <cell r="A381" t="str">
            <v>1.370</v>
          </cell>
          <cell r="B381" t="str">
            <v>d - Aplicação uma demão de fundo preparador ou selador acrílico;</v>
          </cell>
          <cell r="G381">
            <v>0</v>
          </cell>
          <cell r="H381">
            <v>0</v>
          </cell>
        </row>
        <row r="382">
          <cell r="A382" t="str">
            <v>1.371</v>
          </cell>
          <cell r="B382" t="str">
            <v>e - Aplicação de silicone nas janelas</v>
          </cell>
          <cell r="G382">
            <v>0</v>
          </cell>
          <cell r="H382">
            <v>0</v>
          </cell>
        </row>
        <row r="383">
          <cell r="A383" t="str">
            <v>1.372</v>
          </cell>
          <cell r="B383" t="str">
            <v>f - Aplicação de duas demãos de latex acrílico como acabamento final;</v>
          </cell>
          <cell r="G383">
            <v>0</v>
          </cell>
          <cell r="H383">
            <v>0</v>
          </cell>
        </row>
        <row r="384">
          <cell r="A384" t="str">
            <v>1.373</v>
          </cell>
          <cell r="B384" t="str">
            <v>g - Limpeza das janelas devido a sujeiras durante os serviços.</v>
          </cell>
          <cell r="C384" t="str">
            <v>m²</v>
          </cell>
          <cell r="D384">
            <v>5024.6499999999996</v>
          </cell>
          <cell r="E384">
            <v>3.35</v>
          </cell>
          <cell r="F384">
            <v>4.5</v>
          </cell>
          <cell r="G384">
            <v>7.85</v>
          </cell>
          <cell r="H384">
            <v>39443.5</v>
          </cell>
        </row>
        <row r="385">
          <cell r="A385" t="str">
            <v>1.374</v>
          </cell>
          <cell r="B385" t="str">
            <v>Pintura do sub-solo com latex acrílica, com retoque de massa corrida, onde for necessário, nas paredes, pilares e tetos</v>
          </cell>
          <cell r="C385" t="str">
            <v>m²</v>
          </cell>
          <cell r="D385">
            <v>1578.41</v>
          </cell>
          <cell r="E385">
            <v>2.06</v>
          </cell>
          <cell r="F385">
            <v>3.42</v>
          </cell>
          <cell r="G385">
            <v>5.48</v>
          </cell>
          <cell r="H385">
            <v>8649.68</v>
          </cell>
        </row>
        <row r="386">
          <cell r="A386" t="str">
            <v>1.375</v>
          </cell>
          <cell r="B386" t="str">
            <v>Pintura das paredes das rampas de entrada de veículos com latex acrílica, com retoque de textura, onde for necessário.</v>
          </cell>
          <cell r="C386" t="str">
            <v>m²</v>
          </cell>
          <cell r="D386">
            <v>36</v>
          </cell>
          <cell r="E386">
            <v>2.06</v>
          </cell>
          <cell r="F386">
            <v>3.42</v>
          </cell>
          <cell r="G386">
            <v>5.48</v>
          </cell>
          <cell r="H386">
            <v>197.28</v>
          </cell>
        </row>
        <row r="387">
          <cell r="A387" t="str">
            <v>1.376</v>
          </cell>
          <cell r="B387" t="str">
            <v>TOTAL DO GRUPO</v>
          </cell>
          <cell r="G387">
            <v>0</v>
          </cell>
          <cell r="H387">
            <v>0</v>
          </cell>
        </row>
        <row r="388">
          <cell r="A388" t="str">
            <v>1.377</v>
          </cell>
          <cell r="G388">
            <v>0</v>
          </cell>
          <cell r="H388">
            <v>0</v>
          </cell>
        </row>
        <row r="389">
          <cell r="A389" t="str">
            <v>1.378</v>
          </cell>
          <cell r="B389" t="str">
            <v>REVITALIZAÇÃO - ÁREA EXTERNA AO REDOR DO PRÉDIO / RAMPA DE ACESSO A PISCINA</v>
          </cell>
          <cell r="G389">
            <v>0</v>
          </cell>
          <cell r="H389">
            <v>0</v>
          </cell>
        </row>
        <row r="390">
          <cell r="A390" t="str">
            <v>1.379</v>
          </cell>
          <cell r="G390">
            <v>0</v>
          </cell>
          <cell r="H390">
            <v>0</v>
          </cell>
        </row>
        <row r="391">
          <cell r="A391" t="str">
            <v>1.380</v>
          </cell>
          <cell r="B391" t="str">
            <v xml:space="preserve"> Pintura de muros obedecendo o mesmo processo da torre</v>
          </cell>
          <cell r="C391" t="str">
            <v>m2</v>
          </cell>
          <cell r="D391">
            <v>160</v>
          </cell>
          <cell r="E391">
            <v>3.35</v>
          </cell>
          <cell r="F391">
            <v>4.5</v>
          </cell>
          <cell r="G391">
            <v>7.85</v>
          </cell>
          <cell r="H391">
            <v>1256</v>
          </cell>
        </row>
        <row r="392">
          <cell r="A392" t="str">
            <v>1.381</v>
          </cell>
          <cell r="B392" t="str">
            <v xml:space="preserve">Demolição de Floreiras </v>
          </cell>
          <cell r="C392" t="str">
            <v>m2</v>
          </cell>
          <cell r="D392">
            <v>42.16</v>
          </cell>
          <cell r="F392">
            <v>2.5499999999999998</v>
          </cell>
          <cell r="G392">
            <v>2.5499999999999998</v>
          </cell>
          <cell r="H392">
            <v>107.5</v>
          </cell>
        </row>
        <row r="393">
          <cell r="A393" t="str">
            <v>1.382</v>
          </cell>
          <cell r="B393" t="str">
            <v>Demolição de pergolado na área próxima da piscina</v>
          </cell>
          <cell r="C393" t="str">
            <v>m2</v>
          </cell>
          <cell r="D393">
            <v>7.28</v>
          </cell>
          <cell r="F393">
            <v>5.69</v>
          </cell>
          <cell r="G393">
            <v>5.69</v>
          </cell>
          <cell r="H393">
            <v>41.42</v>
          </cell>
        </row>
        <row r="394">
          <cell r="A394" t="str">
            <v>1.383</v>
          </cell>
          <cell r="B394" t="str">
            <v>Rampa para pedestre com inclinação de 6,5%, em concreto, conforme projeto, inclusive revestimento cerâmico</v>
          </cell>
          <cell r="C394" t="str">
            <v>m²</v>
          </cell>
          <cell r="D394">
            <v>20.440000000000001</v>
          </cell>
          <cell r="E394">
            <v>221.53</v>
          </cell>
          <cell r="F394">
            <v>114.84</v>
          </cell>
          <cell r="G394">
            <v>336.37</v>
          </cell>
          <cell r="H394">
            <v>6875.4</v>
          </cell>
        </row>
        <row r="395">
          <cell r="A395" t="str">
            <v>1.384</v>
          </cell>
          <cell r="B395" t="str">
            <v>Remanejamento de parte do guarda corpo para o patamar de chegada da rampa</v>
          </cell>
          <cell r="C395" t="str">
            <v>ml</v>
          </cell>
          <cell r="D395">
            <v>1.6</v>
          </cell>
          <cell r="F395">
            <v>2.11</v>
          </cell>
          <cell r="G395">
            <v>2.11</v>
          </cell>
          <cell r="H395">
            <v>3.37</v>
          </cell>
        </row>
        <row r="396">
          <cell r="A396" t="str">
            <v>1.385</v>
          </cell>
          <cell r="B396" t="str">
            <v>Execução de guarda corpo conforme o existente</v>
          </cell>
          <cell r="C396" t="str">
            <v>ml</v>
          </cell>
          <cell r="D396">
            <v>1</v>
          </cell>
          <cell r="E396">
            <v>450</v>
          </cell>
          <cell r="G396">
            <v>450</v>
          </cell>
          <cell r="H396">
            <v>450</v>
          </cell>
        </row>
        <row r="397">
          <cell r="A397" t="str">
            <v>1.386</v>
          </cell>
          <cell r="B397" t="str">
            <v>Execução de Floreiras conforme projeto</v>
          </cell>
          <cell r="C397" t="str">
            <v>ml</v>
          </cell>
          <cell r="D397">
            <v>50.71</v>
          </cell>
          <cell r="E397">
            <v>6.58</v>
          </cell>
          <cell r="F397">
            <v>6.09</v>
          </cell>
          <cell r="G397">
            <v>12.67</v>
          </cell>
          <cell r="H397">
            <v>642.49</v>
          </cell>
        </row>
        <row r="398">
          <cell r="A398" t="str">
            <v>1.387</v>
          </cell>
          <cell r="B398" t="str">
            <v>Limpeza geral do revestimento em pedra pirinópolis com reparos no rejuntamento, substituição de pedras danificada e posterior inpermeabilização</v>
          </cell>
          <cell r="C398" t="str">
            <v>m2</v>
          </cell>
          <cell r="D398">
            <v>715.86</v>
          </cell>
          <cell r="E398">
            <v>2</v>
          </cell>
          <cell r="F398">
            <v>4</v>
          </cell>
          <cell r="G398">
            <v>6</v>
          </cell>
          <cell r="H398">
            <v>4295.16</v>
          </cell>
        </row>
        <row r="399">
          <cell r="A399" t="str">
            <v>1.388</v>
          </cell>
          <cell r="B399" t="str">
            <v>Remoção de entulhos, inclusive carga manual em caçambas</v>
          </cell>
          <cell r="C399" t="str">
            <v>m³</v>
          </cell>
          <cell r="D399">
            <v>30</v>
          </cell>
          <cell r="E399">
            <v>12</v>
          </cell>
          <cell r="F399">
            <v>2.2200000000000002</v>
          </cell>
          <cell r="G399">
            <v>14.22</v>
          </cell>
          <cell r="H399">
            <v>426.6</v>
          </cell>
        </row>
      </sheetData>
      <sheetData sheetId="3"/>
    </sheetDataSet>
  </externalBook>
</externalLink>
</file>

<file path=xl/externalLinks/externalLink22.xml><?xml version="1.0" encoding="utf-8"?>
<externalLink xmlns="http://schemas.openxmlformats.org/spreadsheetml/2006/main">
  <externalBook xmlns:r="http://schemas.openxmlformats.org/officeDocument/2006/relationships" r:id="rId1">
    <sheetNames>
      <sheetName val="OR960887"/>
    </sheetNames>
    <definedNames>
      <definedName name="PassaExtenso"/>
    </definedNames>
    <sheetDataSet>
      <sheetData sheetId="0" refreshError="1"/>
    </sheetDataSet>
  </externalBook>
</externalLink>
</file>

<file path=xl/externalLinks/externalLink23.xml><?xml version="1.0" encoding="utf-8"?>
<externalLink xmlns="http://schemas.openxmlformats.org/spreadsheetml/2006/main">
  <externalBook xmlns:r="http://schemas.openxmlformats.org/officeDocument/2006/relationships" r:id="rId1">
    <sheetNames>
      <sheetName val="Anexos PGQ"/>
      <sheetName val="Equipamentos"/>
      <sheetName val="Teor"/>
    </sheetNames>
    <sheetDataSet>
      <sheetData sheetId="0" refreshError="1"/>
      <sheetData sheetId="1" refreshError="1"/>
      <sheetData sheetId="2" refreshError="1"/>
    </sheetDataSet>
  </externalBook>
</externalLink>
</file>

<file path=xl/externalLinks/externalLink24.xml><?xml version="1.0" encoding="utf-8"?>
<externalLink xmlns="http://schemas.openxmlformats.org/spreadsheetml/2006/main">
  <externalBook xmlns:r="http://schemas.openxmlformats.org/officeDocument/2006/relationships" r:id="rId1">
    <sheetNames>
      <sheetName val="Solum"/>
      <sheetName val="Plan2"/>
      <sheetName val="Plan3"/>
      <sheetName val="cobertura quadra"/>
      <sheetName val="CRON REF"/>
      <sheetName val="cobertura_quadra"/>
      <sheetName val="CRON_REF"/>
    </sheetNames>
    <sheetDataSet>
      <sheetData sheetId="0" refreshError="1">
        <row r="3">
          <cell r="A3" t="str">
            <v>Obra :001 -  001</v>
          </cell>
        </row>
        <row r="4">
          <cell r="A4" t="str">
            <v xml:space="preserve">Total da Planilha - </v>
          </cell>
          <cell r="B4" t="str">
            <v>364.742,2448</v>
          </cell>
        </row>
        <row r="5">
          <cell r="A5" t="str">
            <v>Cód. Tarefa</v>
          </cell>
          <cell r="B5" t="str">
            <v>Descrição</v>
          </cell>
          <cell r="C5" t="str">
            <v>Unidade</v>
          </cell>
          <cell r="D5" t="str">
            <v>Valor Unitário</v>
          </cell>
        </row>
        <row r="6">
          <cell r="A6" t="str">
            <v>001</v>
          </cell>
          <cell r="B6" t="str">
            <v>BOLETIM DE REFERÊNCIA DE PREÇOS - ABRIL 2005</v>
          </cell>
          <cell r="D6">
            <v>364742.24479999999</v>
          </cell>
        </row>
        <row r="7">
          <cell r="A7" t="str">
            <v>001.01</v>
          </cell>
          <cell r="B7" t="str">
            <v>DEMOLIÇÃO E RETIRADA</v>
          </cell>
          <cell r="D7">
            <v>1590.6348</v>
          </cell>
        </row>
        <row r="8">
          <cell r="A8" t="str">
            <v>001.01.00020</v>
          </cell>
          <cell r="B8" t="str">
            <v>Demolição de cobertura construída c/telha de barro ou cerâmica</v>
          </cell>
          <cell r="C8" t="str">
            <v>M2</v>
          </cell>
          <cell r="D8">
            <v>2.6091000000000002</v>
          </cell>
        </row>
        <row r="9">
          <cell r="A9" t="str">
            <v>001.01.00040</v>
          </cell>
          <cell r="B9" t="str">
            <v>Demolição de cobertura construída c/telha de cimento amianto, alumínio, plastico e ferro galvanizado</v>
          </cell>
          <cell r="C9" t="str">
            <v>M2</v>
          </cell>
          <cell r="D9">
            <v>1.0871999999999999</v>
          </cell>
        </row>
        <row r="10">
          <cell r="A10" t="str">
            <v>001.01.00060</v>
          </cell>
          <cell r="B10" t="str">
            <v>Demolição de madeiramento de telhado constituído por tesouras (telha de barro)</v>
          </cell>
          <cell r="C10" t="str">
            <v>M2</v>
          </cell>
          <cell r="D10">
            <v>3.9278</v>
          </cell>
        </row>
        <row r="11">
          <cell r="A11" t="str">
            <v>001.01.00080</v>
          </cell>
          <cell r="B11" t="str">
            <v>Demolição de madeiramento de telhado constituído por tesouras (telha de cimento aminato e alumínio)</v>
          </cell>
          <cell r="C11" t="str">
            <v>M2</v>
          </cell>
          <cell r="D11">
            <v>3.3856999999999999</v>
          </cell>
        </row>
        <row r="12">
          <cell r="A12" t="str">
            <v>001.01.00100</v>
          </cell>
          <cell r="B12" t="str">
            <v>Demolição de madeiramento de telhado tipo pontaletados (telhas de barro)</v>
          </cell>
          <cell r="C12" t="str">
            <v>M2</v>
          </cell>
          <cell r="D12">
            <v>2.9251</v>
          </cell>
        </row>
        <row r="13">
          <cell r="A13" t="str">
            <v>001.01.00120</v>
          </cell>
          <cell r="B13" t="str">
            <v>Demolição de madeiramento de telhado tipo pontaletados (telhas de cimento aminato ou alumínio)</v>
          </cell>
          <cell r="C13" t="str">
            <v>M2</v>
          </cell>
          <cell r="D13">
            <v>2.9251</v>
          </cell>
        </row>
        <row r="14">
          <cell r="A14" t="str">
            <v>001.01.00130</v>
          </cell>
          <cell r="B14" t="str">
            <v>Demolição de Ripamento em Cobertura Barro ou Cerâmica</v>
          </cell>
          <cell r="C14" t="str">
            <v>m2</v>
          </cell>
          <cell r="D14">
            <v>0.19040000000000001</v>
          </cell>
        </row>
        <row r="15">
          <cell r="A15" t="str">
            <v>001.01.00140</v>
          </cell>
          <cell r="B15" t="str">
            <v>Demolição de estrutura de ferro  para  telhados</v>
          </cell>
          <cell r="C15" t="str">
            <v>M2</v>
          </cell>
          <cell r="D15">
            <v>8.0597999999999992</v>
          </cell>
        </row>
        <row r="16">
          <cell r="A16" t="str">
            <v>001.01.00160</v>
          </cell>
          <cell r="B16" t="str">
            <v>Retirada de cobertura de madeira - caibros e vigas</v>
          </cell>
          <cell r="C16" t="str">
            <v>ML</v>
          </cell>
          <cell r="D16">
            <v>0.20039999999999999</v>
          </cell>
        </row>
        <row r="17">
          <cell r="A17" t="str">
            <v>001.01.00180</v>
          </cell>
          <cell r="B17" t="str">
            <v>Retirada de cobertura de madeira - ripas</v>
          </cell>
          <cell r="C17" t="str">
            <v>ML</v>
          </cell>
          <cell r="D17">
            <v>0.1002</v>
          </cell>
        </row>
        <row r="18">
          <cell r="A18" t="str">
            <v>001.01.00200</v>
          </cell>
          <cell r="B18" t="str">
            <v>Retirada de cobertura em telhas de barro s/aproveitamento das cumeeiras e espigões</v>
          </cell>
          <cell r="C18" t="str">
            <v>UN</v>
          </cell>
          <cell r="D18">
            <v>0.27660000000000001</v>
          </cell>
        </row>
        <row r="19">
          <cell r="A19" t="str">
            <v>001.01.00220</v>
          </cell>
          <cell r="B19" t="str">
            <v>Retirada de cobertura em telhas de cimento aminato, alumínio, plástico ou ferro galvanizado</v>
          </cell>
          <cell r="C19" t="str">
            <v>UN</v>
          </cell>
          <cell r="D19">
            <v>3.6886000000000001</v>
          </cell>
        </row>
        <row r="20">
          <cell r="A20" t="str">
            <v>001.01.00240</v>
          </cell>
          <cell r="B20" t="str">
            <v>Retirada de cobertura em telhas cerãmicas ( plan , colonial , francesa , etc. )</v>
          </cell>
          <cell r="C20" t="str">
            <v>M2</v>
          </cell>
          <cell r="D20">
            <v>2.4449999999999998</v>
          </cell>
        </row>
        <row r="21">
          <cell r="A21" t="str">
            <v>001.01.00260</v>
          </cell>
          <cell r="B21" t="str">
            <v>Retirada de cobertura em telhas de cimento aminato, alumínio, plástico e c.g.</v>
          </cell>
          <cell r="C21" t="str">
            <v>M2</v>
          </cell>
          <cell r="D21">
            <v>1.3028999999999999</v>
          </cell>
        </row>
        <row r="22">
          <cell r="A22" t="str">
            <v>001.01.00280</v>
          </cell>
          <cell r="B22" t="str">
            <v>Retirada de madeiramento de telhado constituído por tesouras (telha de barro)</v>
          </cell>
          <cell r="C22" t="str">
            <v>M2</v>
          </cell>
          <cell r="D22">
            <v>3.0061</v>
          </cell>
        </row>
        <row r="23">
          <cell r="A23" t="str">
            <v>001.01.00300</v>
          </cell>
          <cell r="B23" t="str">
            <v>Retirada de madeiramento de telhado constituído por tesouras (telha de cimento amianto ou alumínio)</v>
          </cell>
          <cell r="C23" t="str">
            <v>M2</v>
          </cell>
          <cell r="D23">
            <v>2.5051000000000001</v>
          </cell>
        </row>
        <row r="24">
          <cell r="A24" t="str">
            <v>001.01.00320</v>
          </cell>
          <cell r="B24" t="str">
            <v>Retirada de madeiramento de telhado tipo pontaletados (telhas de barro)</v>
          </cell>
          <cell r="C24" t="str">
            <v>M2</v>
          </cell>
          <cell r="D24">
            <v>2.004</v>
          </cell>
        </row>
        <row r="25">
          <cell r="A25" t="str">
            <v>001.01.00340</v>
          </cell>
          <cell r="B25" t="str">
            <v>Retirada de madeiramento de telhado tipo pontaletados (telhas de cimento amianto ou alumínio)</v>
          </cell>
          <cell r="C25" t="str">
            <v>M2</v>
          </cell>
          <cell r="D25">
            <v>1.8036000000000001</v>
          </cell>
        </row>
        <row r="26">
          <cell r="A26" t="str">
            <v>001.01.00360</v>
          </cell>
          <cell r="B26" t="str">
            <v>Retirada de calhas e rufos metálicos</v>
          </cell>
          <cell r="C26" t="str">
            <v>M2</v>
          </cell>
          <cell r="D26">
            <v>3.0522</v>
          </cell>
        </row>
        <row r="27">
          <cell r="A27" t="str">
            <v>001.01.00380</v>
          </cell>
          <cell r="B27" t="str">
            <v>Demolição de revestimento de argamassa de cal e areia (inclusive emboço)</v>
          </cell>
          <cell r="C27" t="str">
            <v>M2</v>
          </cell>
          <cell r="D27">
            <v>1.9035</v>
          </cell>
        </row>
        <row r="28">
          <cell r="A28" t="str">
            <v>001.01.00400</v>
          </cell>
          <cell r="B28" t="str">
            <v>Demolição de revestimento de argamassa mista (inclusive emboço)</v>
          </cell>
          <cell r="C28" t="str">
            <v>M2</v>
          </cell>
          <cell r="D28">
            <v>2.8553000000000002</v>
          </cell>
        </row>
        <row r="29">
          <cell r="A29" t="str">
            <v>001.01.00420</v>
          </cell>
          <cell r="B29" t="str">
            <v>Demolição de revestimento de argamassa de cimento e areia (inclusive emboço)</v>
          </cell>
          <cell r="C29" t="str">
            <v>M2</v>
          </cell>
          <cell r="D29">
            <v>7.3181000000000003</v>
          </cell>
        </row>
        <row r="30">
          <cell r="A30" t="str">
            <v>001.01.00440</v>
          </cell>
          <cell r="B30" t="str">
            <v>Demolição de azulejos pastilas ladrilhos cerâmicos ou base de gres (inclusive emboço)</v>
          </cell>
          <cell r="C30" t="str">
            <v>M2</v>
          </cell>
          <cell r="D30">
            <v>7.0641999999999996</v>
          </cell>
        </row>
        <row r="31">
          <cell r="A31" t="str">
            <v>001.01.00460</v>
          </cell>
          <cell r="B31" t="str">
            <v>Demolição de mármore, pedra ou granito (inclusive emboço)</v>
          </cell>
          <cell r="C31" t="str">
            <v>M2</v>
          </cell>
          <cell r="D31">
            <v>7.0641999999999996</v>
          </cell>
        </row>
        <row r="32">
          <cell r="A32" t="str">
            <v>001.01.00480</v>
          </cell>
          <cell r="B32" t="str">
            <v>Demolição de quadro negro</v>
          </cell>
          <cell r="C32" t="str">
            <v>M2</v>
          </cell>
          <cell r="D32">
            <v>7.0641999999999996</v>
          </cell>
        </row>
        <row r="33">
          <cell r="A33" t="str">
            <v>001.01.00500</v>
          </cell>
          <cell r="B33" t="str">
            <v>Retirada de revestimento com mármore, pedra ou granito (inclusive emboço)</v>
          </cell>
          <cell r="C33" t="str">
            <v>M2</v>
          </cell>
          <cell r="D33">
            <v>6.5143000000000004</v>
          </cell>
        </row>
        <row r="34">
          <cell r="A34" t="str">
            <v>001.01.00520</v>
          </cell>
          <cell r="B34" t="str">
            <v>Demolição de forro de estuque (inclusive entarugamento de madeira)</v>
          </cell>
          <cell r="C34" t="str">
            <v>M2</v>
          </cell>
          <cell r="D34">
            <v>2.0588000000000002</v>
          </cell>
        </row>
        <row r="35">
          <cell r="A35" t="str">
            <v>001.01.00540</v>
          </cell>
          <cell r="B35" t="str">
            <v>Demolição de forro de madeira ou de gesso (incluso entarugamento)</v>
          </cell>
          <cell r="C35" t="str">
            <v>M2</v>
          </cell>
          <cell r="D35">
            <v>1.7394000000000001</v>
          </cell>
        </row>
        <row r="36">
          <cell r="A36" t="str">
            <v>001.01.00560</v>
          </cell>
          <cell r="B36" t="str">
            <v>Demolição somente das tábuas ou chapas de madeira ou de gesso</v>
          </cell>
          <cell r="C36" t="str">
            <v>M2</v>
          </cell>
          <cell r="D36">
            <v>2.6091000000000002</v>
          </cell>
        </row>
        <row r="37">
          <cell r="A37" t="str">
            <v>001.01.00580</v>
          </cell>
          <cell r="B37" t="str">
            <v>Demolição de lambris de madeira inclusive entarugamento</v>
          </cell>
          <cell r="C37" t="str">
            <v>M2</v>
          </cell>
          <cell r="D37">
            <v>7.0641999999999996</v>
          </cell>
        </row>
        <row r="38">
          <cell r="A38" t="str">
            <v>001.01.00600</v>
          </cell>
          <cell r="B38" t="str">
            <v>Demolição somente de chapas ou placas de lambris ou madeira</v>
          </cell>
          <cell r="C38" t="str">
            <v>M2</v>
          </cell>
          <cell r="D38">
            <v>4.3993000000000002</v>
          </cell>
        </row>
        <row r="39">
          <cell r="A39" t="str">
            <v>001.01.00620</v>
          </cell>
          <cell r="B39" t="str">
            <v>Retirada de todo o forro inclusive vigas e sarrafos</v>
          </cell>
          <cell r="C39" t="str">
            <v>M2</v>
          </cell>
          <cell r="D39">
            <v>9.2608999999999995</v>
          </cell>
        </row>
        <row r="40">
          <cell r="A40" t="str">
            <v>001.01.00640</v>
          </cell>
          <cell r="B40" t="str">
            <v>Retirada de todos os lambris inclusive caibros e sarrafos</v>
          </cell>
          <cell r="C40" t="str">
            <v>M2</v>
          </cell>
          <cell r="D40">
            <v>9.2608999999999995</v>
          </cell>
        </row>
        <row r="41">
          <cell r="A41" t="str">
            <v>001.01.00660</v>
          </cell>
          <cell r="B41" t="str">
            <v>Demolição de alvenaria de tijolos maciços</v>
          </cell>
          <cell r="C41" t="str">
            <v>M3</v>
          </cell>
          <cell r="D41">
            <v>17.935300000000002</v>
          </cell>
        </row>
        <row r="42">
          <cell r="A42" t="str">
            <v>001.01.00680</v>
          </cell>
          <cell r="B42" t="str">
            <v>Retirada de alvenaria de tijolos maciços</v>
          </cell>
          <cell r="C42" t="str">
            <v>M3</v>
          </cell>
          <cell r="D42">
            <v>33.967100000000002</v>
          </cell>
        </row>
        <row r="43">
          <cell r="A43" t="str">
            <v>001.01.00700</v>
          </cell>
          <cell r="B43" t="str">
            <v>Demolição de alvenaria de tijolos cerâmicos</v>
          </cell>
          <cell r="C43" t="str">
            <v>M3</v>
          </cell>
          <cell r="D43">
            <v>13.045400000000001</v>
          </cell>
        </row>
        <row r="44">
          <cell r="A44" t="str">
            <v>001.01.00720</v>
          </cell>
          <cell r="B44" t="str">
            <v>Demolição de alvenaria de blocos de concreto</v>
          </cell>
          <cell r="C44" t="str">
            <v>M3</v>
          </cell>
          <cell r="D44">
            <v>13.045400000000001</v>
          </cell>
        </row>
        <row r="45">
          <cell r="A45" t="str">
            <v>001.01.00740</v>
          </cell>
          <cell r="B45" t="str">
            <v>Retirada de alvenaria de blocos de concreto</v>
          </cell>
          <cell r="C45" t="str">
            <v>M3</v>
          </cell>
          <cell r="D45">
            <v>26.090800000000002</v>
          </cell>
        </row>
        <row r="46">
          <cell r="A46" t="str">
            <v>001.01.00760</v>
          </cell>
          <cell r="B46" t="str">
            <v>Demolição de alvenaria de pedra</v>
          </cell>
          <cell r="C46" t="str">
            <v>M3</v>
          </cell>
          <cell r="D46">
            <v>33.1633</v>
          </cell>
        </row>
        <row r="47">
          <cell r="A47" t="str">
            <v>001.01.00780</v>
          </cell>
          <cell r="B47" t="str">
            <v>Retirada de alvenaria de pedra</v>
          </cell>
          <cell r="C47" t="str">
            <v>M3</v>
          </cell>
          <cell r="D47">
            <v>37.511800000000001</v>
          </cell>
        </row>
        <row r="48">
          <cell r="A48" t="str">
            <v>001.01.00800</v>
          </cell>
          <cell r="B48" t="str">
            <v>Demolição de alvenaria de placas de concreto celular</v>
          </cell>
          <cell r="C48" t="str">
            <v>M3</v>
          </cell>
          <cell r="D48">
            <v>7.6139999999999999</v>
          </cell>
        </row>
        <row r="49">
          <cell r="A49" t="str">
            <v>001.01.00820</v>
          </cell>
          <cell r="B49" t="str">
            <v>Retirada de alvenaria de placas de concreto celular</v>
          </cell>
          <cell r="C49" t="str">
            <v>M3</v>
          </cell>
          <cell r="D49">
            <v>13.028600000000001</v>
          </cell>
        </row>
        <row r="50">
          <cell r="A50" t="str">
            <v>001.01.00840</v>
          </cell>
          <cell r="B50" t="str">
            <v>Demolição de alvenaria de adobo</v>
          </cell>
          <cell r="C50" t="str">
            <v>M3</v>
          </cell>
          <cell r="D50">
            <v>19.035</v>
          </cell>
        </row>
        <row r="51">
          <cell r="A51" t="str">
            <v>001.01.00860</v>
          </cell>
          <cell r="B51" t="str">
            <v>Demolição de elemento vazado</v>
          </cell>
          <cell r="C51" t="str">
            <v>M2</v>
          </cell>
          <cell r="D51">
            <v>24.4664</v>
          </cell>
        </row>
        <row r="52">
          <cell r="A52" t="str">
            <v>001.01.00880</v>
          </cell>
          <cell r="B52" t="str">
            <v>Demolição inclusive entarugamento de paredes divisórias de tábuas e chapas</v>
          </cell>
          <cell r="C52" t="str">
            <v>M2</v>
          </cell>
          <cell r="D52">
            <v>3.8069999999999999</v>
          </cell>
        </row>
        <row r="53">
          <cell r="A53" t="str">
            <v>001.01.00900</v>
          </cell>
          <cell r="B53" t="str">
            <v>Demolição apenas das tábuas ou chapas das paredes divisórias</v>
          </cell>
          <cell r="C53" t="str">
            <v>M2</v>
          </cell>
          <cell r="D53">
            <v>2.6648999999999998</v>
          </cell>
        </row>
        <row r="54">
          <cell r="A54" t="str">
            <v>001.01.00920</v>
          </cell>
          <cell r="B54" t="str">
            <v>Retirada de divisória tipo naval</v>
          </cell>
          <cell r="C54" t="str">
            <v>m2</v>
          </cell>
          <cell r="D54">
            <v>1.5227999999999999</v>
          </cell>
        </row>
        <row r="55">
          <cell r="A55" t="str">
            <v>001.01.00940</v>
          </cell>
          <cell r="B55" t="str">
            <v>Demolição de alvenaria de fundação de tijolos maciços inclusive escavações necessárias</v>
          </cell>
          <cell r="C55" t="str">
            <v>M3</v>
          </cell>
          <cell r="D55">
            <v>67.934200000000004</v>
          </cell>
        </row>
        <row r="56">
          <cell r="A56" t="str">
            <v>001.01.00960</v>
          </cell>
          <cell r="B56" t="str">
            <v>Demolição de alvenaria de fundações de pedra</v>
          </cell>
          <cell r="C56" t="str">
            <v>M3</v>
          </cell>
          <cell r="D56">
            <v>34.262999999999998</v>
          </cell>
        </row>
        <row r="57">
          <cell r="A57" t="str">
            <v>001.01.00980</v>
          </cell>
          <cell r="B57" t="str">
            <v>Demolição de concreto simples em fundação</v>
          </cell>
          <cell r="C57" t="str">
            <v>M3</v>
          </cell>
          <cell r="D57">
            <v>58.915799999999997</v>
          </cell>
        </row>
        <row r="58">
          <cell r="A58" t="str">
            <v>001.01.01000</v>
          </cell>
          <cell r="B58" t="str">
            <v>Demolição de concreto armado em fundações</v>
          </cell>
          <cell r="C58" t="str">
            <v>M3</v>
          </cell>
          <cell r="D58">
            <v>150.42070000000001</v>
          </cell>
        </row>
        <row r="59">
          <cell r="A59" t="str">
            <v>001.01.01020</v>
          </cell>
          <cell r="B59" t="str">
            <v>Demolição de concreto simples acima do embasamento</v>
          </cell>
          <cell r="C59" t="str">
            <v>M3</v>
          </cell>
          <cell r="D59">
            <v>48.915999999999997</v>
          </cell>
        </row>
        <row r="60">
          <cell r="A60" t="str">
            <v>001.01.01040</v>
          </cell>
          <cell r="B60" t="str">
            <v>Demolição de concreto armado acima do embasamento</v>
          </cell>
          <cell r="C60" t="str">
            <v>M3</v>
          </cell>
          <cell r="D60">
            <v>135.1079</v>
          </cell>
        </row>
        <row r="61">
          <cell r="A61" t="str">
            <v>001.01.01042</v>
          </cell>
          <cell r="B61" t="str">
            <v>Rasgo em piso de concreto simples 7.00 x 7.00 cm para passagem de tubulação, utilizando máquina corta piso manual com disco diamantado</v>
          </cell>
          <cell r="C61" t="str">
            <v>ml</v>
          </cell>
          <cell r="D61">
            <v>3.4912999999999998</v>
          </cell>
        </row>
        <row r="62">
          <cell r="A62" t="str">
            <v>001.01.01045</v>
          </cell>
          <cell r="B62" t="str">
            <v>Rasgo em piso de concreto simples 10.00 x 7.00 cm para passagem de tubulação, utilizando máquina corta piso manual com disco diamantado</v>
          </cell>
          <cell r="C62" t="str">
            <v>ml</v>
          </cell>
          <cell r="D62">
            <v>4.4429999999999996</v>
          </cell>
        </row>
        <row r="63">
          <cell r="A63" t="str">
            <v>001.01.01050</v>
          </cell>
          <cell r="B63" t="str">
            <v>Rasgo em piso de concreto simples 15.00 x 7.00 cm para passagem de tubulação, utilizando máquina corta piso manual com disco diamantado</v>
          </cell>
          <cell r="C63" t="str">
            <v>ml</v>
          </cell>
          <cell r="D63">
            <v>6.3464999999999998</v>
          </cell>
        </row>
        <row r="64">
          <cell r="A64" t="str">
            <v>001.01.01060</v>
          </cell>
          <cell r="B64" t="str">
            <v>Demolição de assoalhos de tábuas incl.rodapés e cordões</v>
          </cell>
          <cell r="C64" t="str">
            <v>M2</v>
          </cell>
          <cell r="D64">
            <v>6.8522999999999996</v>
          </cell>
        </row>
        <row r="65">
          <cell r="A65" t="str">
            <v>001.01.01080</v>
          </cell>
          <cell r="B65" t="str">
            <v>Demolição de assoalhos de tábuas apenas das tábuas</v>
          </cell>
          <cell r="C65" t="str">
            <v>M2</v>
          </cell>
          <cell r="D65">
            <v>2.7408999999999999</v>
          </cell>
        </row>
        <row r="66">
          <cell r="A66" t="str">
            <v>001.01.01100</v>
          </cell>
          <cell r="B66" t="str">
            <v>Retirada de todo piso assoalho de tábuas inclusive vigamento de peróba</v>
          </cell>
          <cell r="C66" t="str">
            <v>M2</v>
          </cell>
          <cell r="D66">
            <v>11.176299999999999</v>
          </cell>
        </row>
        <row r="67">
          <cell r="A67" t="str">
            <v>001.01.01120</v>
          </cell>
          <cell r="B67" t="str">
            <v>Demolição de pisos de tacos madeira inclusive argamassa de assentamento</v>
          </cell>
          <cell r="C67" t="str">
            <v>M2</v>
          </cell>
          <cell r="D67">
            <v>8.3957999999999995</v>
          </cell>
        </row>
        <row r="68">
          <cell r="A68" t="str">
            <v>001.01.01140</v>
          </cell>
          <cell r="B68" t="str">
            <v>Retirada de pisos de tacos madeira inclusive argamassa de assentamento</v>
          </cell>
          <cell r="C68" t="str">
            <v>M2</v>
          </cell>
          <cell r="D68">
            <v>10.020200000000001</v>
          </cell>
        </row>
        <row r="69">
          <cell r="A69" t="str">
            <v>001.01.01160</v>
          </cell>
          <cell r="B69" t="str">
            <v>Demolição de rodapé de madeira</v>
          </cell>
          <cell r="C69" t="str">
            <v>ML</v>
          </cell>
          <cell r="D69">
            <v>0.30459999999999998</v>
          </cell>
        </row>
        <row r="70">
          <cell r="A70" t="str">
            <v>001.01.01180</v>
          </cell>
          <cell r="B70" t="str">
            <v>Retirada de rodapé de madeira</v>
          </cell>
          <cell r="C70" t="str">
            <v>ML</v>
          </cell>
          <cell r="D70">
            <v>0.48730000000000001</v>
          </cell>
        </row>
        <row r="71">
          <cell r="A71" t="str">
            <v>001.01.01200</v>
          </cell>
          <cell r="B71" t="str">
            <v>Demolição de pisos de ladrilhos em geral</v>
          </cell>
          <cell r="C71" t="str">
            <v>M2</v>
          </cell>
          <cell r="D71">
            <v>3.0438999999999998</v>
          </cell>
        </row>
        <row r="72">
          <cell r="A72" t="str">
            <v>001.01.01220</v>
          </cell>
          <cell r="B72" t="str">
            <v>Demolição de ladrilhos em geral sobre base ou lastro de concreto</v>
          </cell>
          <cell r="C72" t="str">
            <v>M2</v>
          </cell>
          <cell r="D72">
            <v>6.0877999999999997</v>
          </cell>
        </row>
        <row r="73">
          <cell r="A73" t="str">
            <v>001.01.01240</v>
          </cell>
          <cell r="B73" t="str">
            <v>Demolição de pisos de granilite ou cimentado</v>
          </cell>
          <cell r="C73" t="str">
            <v>M2</v>
          </cell>
          <cell r="D73">
            <v>1.1307</v>
          </cell>
        </row>
        <row r="74">
          <cell r="A74" t="str">
            <v>001.01.01260</v>
          </cell>
          <cell r="B74" t="str">
            <v>Retirada de pavimentação em paralelepípedo</v>
          </cell>
          <cell r="C74" t="str">
            <v>M2</v>
          </cell>
          <cell r="D74">
            <v>3.4788000000000001</v>
          </cell>
        </row>
        <row r="75">
          <cell r="A75" t="str">
            <v>001.01.01280</v>
          </cell>
          <cell r="B75" t="str">
            <v>Demolição de pavimentação asfáltica p/processo manual</v>
          </cell>
          <cell r="C75" t="str">
            <v>M2</v>
          </cell>
          <cell r="D75">
            <v>5.7104999999999997</v>
          </cell>
        </row>
        <row r="76">
          <cell r="A76" t="str">
            <v>001.01.01300</v>
          </cell>
          <cell r="B76" t="str">
            <v>Demolição de pisos cimentados sobre base ou lastro concreto</v>
          </cell>
          <cell r="C76" t="str">
            <v>M2</v>
          </cell>
          <cell r="D76">
            <v>5.6529999999999996</v>
          </cell>
        </row>
        <row r="77">
          <cell r="A77" t="str">
            <v>001.01.01320</v>
          </cell>
          <cell r="B77" t="str">
            <v>Demolição de lastro de concreto</v>
          </cell>
          <cell r="C77" t="str">
            <v>M2</v>
          </cell>
          <cell r="D77">
            <v>3.0438999999999998</v>
          </cell>
        </row>
        <row r="78">
          <cell r="A78" t="str">
            <v>001.01.01340</v>
          </cell>
          <cell r="B78" t="str">
            <v>Retirada de vidros inteiros</v>
          </cell>
          <cell r="C78" t="str">
            <v>M2</v>
          </cell>
          <cell r="D78">
            <v>2.3028</v>
          </cell>
        </row>
        <row r="79">
          <cell r="A79" t="str">
            <v>001.01.01360</v>
          </cell>
          <cell r="B79" t="str">
            <v>Retirada de esquadrias de madeira inclusive batente</v>
          </cell>
          <cell r="C79" t="str">
            <v>M2</v>
          </cell>
          <cell r="D79">
            <v>3.4788000000000001</v>
          </cell>
        </row>
        <row r="80">
          <cell r="A80" t="str">
            <v>001.01.01380</v>
          </cell>
          <cell r="B80" t="str">
            <v>Retirada de esquadrias metálicas</v>
          </cell>
          <cell r="C80" t="str">
            <v>M2</v>
          </cell>
          <cell r="D80">
            <v>4.5599999999999996</v>
          </cell>
        </row>
        <row r="81">
          <cell r="A81" t="str">
            <v>001.01.01400</v>
          </cell>
          <cell r="B81" t="str">
            <v>Retirada de fechaduras</v>
          </cell>
          <cell r="C81" t="str">
            <v>UN</v>
          </cell>
          <cell r="D81">
            <v>2.3028</v>
          </cell>
        </row>
        <row r="82">
          <cell r="A82" t="str">
            <v>001.01.01420</v>
          </cell>
          <cell r="B82" t="str">
            <v>Retirada de esquadria de madeira, somente as folhas</v>
          </cell>
          <cell r="C82" t="str">
            <v>M2</v>
          </cell>
          <cell r="D82">
            <v>1.5441</v>
          </cell>
        </row>
        <row r="83">
          <cell r="A83" t="str">
            <v>001.01.01440</v>
          </cell>
          <cell r="B83" t="str">
            <v>Retirada de aparelhos de louça ou ferro sanitário</v>
          </cell>
          <cell r="C83" t="str">
            <v>UN</v>
          </cell>
          <cell r="D83">
            <v>8.3524999999999991</v>
          </cell>
        </row>
        <row r="84">
          <cell r="A84" t="str">
            <v>001.01.01460</v>
          </cell>
          <cell r="B84" t="str">
            <v>Retirada de caixa dágua pré fabricada</v>
          </cell>
          <cell r="C84" t="str">
            <v>UN</v>
          </cell>
          <cell r="D84">
            <v>13.9208</v>
          </cell>
        </row>
        <row r="85">
          <cell r="A85" t="str">
            <v>001.01.01480</v>
          </cell>
          <cell r="B85" t="str">
            <v>Demolição de tubulação de ferro galvanizado até 2 pol</v>
          </cell>
          <cell r="C85" t="str">
            <v>ML</v>
          </cell>
          <cell r="D85">
            <v>1.6705000000000001</v>
          </cell>
        </row>
        <row r="86">
          <cell r="A86" t="str">
            <v>001.01.01500</v>
          </cell>
          <cell r="B86" t="str">
            <v>Demolição de tubulação de ferro galvanizado acima de 2 pol</v>
          </cell>
          <cell r="C86" t="str">
            <v>ML</v>
          </cell>
          <cell r="D86">
            <v>2.7841999999999998</v>
          </cell>
        </row>
        <row r="87">
          <cell r="A87" t="str">
            <v>001.01.01520</v>
          </cell>
          <cell r="B87" t="str">
            <v>Retirada de tubo de ferro galvanizado até 2 pol</v>
          </cell>
          <cell r="C87" t="str">
            <v>ML</v>
          </cell>
          <cell r="D87">
            <v>2.7841999999999998</v>
          </cell>
        </row>
        <row r="88">
          <cell r="A88" t="str">
            <v>001.01.01540</v>
          </cell>
          <cell r="B88" t="str">
            <v>Retirada de tubo de ferro galvanizado acima de 2 pol</v>
          </cell>
          <cell r="C88" t="str">
            <v>ML</v>
          </cell>
          <cell r="D88">
            <v>3.3410000000000002</v>
          </cell>
        </row>
        <row r="89">
          <cell r="A89" t="str">
            <v>001.01.01560</v>
          </cell>
          <cell r="B89" t="str">
            <v>Demolição de tubo de f.f.ate 3 pol</v>
          </cell>
          <cell r="C89" t="str">
            <v>ML</v>
          </cell>
          <cell r="D89">
            <v>1.6705000000000001</v>
          </cell>
        </row>
        <row r="90">
          <cell r="A90" t="str">
            <v>001.01.01580</v>
          </cell>
          <cell r="B90" t="str">
            <v>Demolição de tubo de f.f.acima 3 pol</v>
          </cell>
          <cell r="C90" t="str">
            <v>ML</v>
          </cell>
          <cell r="D90">
            <v>2.7841999999999998</v>
          </cell>
        </row>
        <row r="91">
          <cell r="A91" t="str">
            <v>001.01.01600</v>
          </cell>
          <cell r="B91" t="str">
            <v>Retirada de tubo de f.f.ate 3 pol</v>
          </cell>
          <cell r="C91" t="str">
            <v>ML</v>
          </cell>
          <cell r="D91">
            <v>2.7841999999999998</v>
          </cell>
        </row>
        <row r="92">
          <cell r="A92" t="str">
            <v>001.01.01620</v>
          </cell>
          <cell r="B92" t="str">
            <v>Retirada de tubo de f.f.acima de 3 pol</v>
          </cell>
          <cell r="C92" t="str">
            <v>ML</v>
          </cell>
          <cell r="D92">
            <v>3.3410000000000002</v>
          </cell>
        </row>
        <row r="93">
          <cell r="A93" t="str">
            <v>001.01.01640</v>
          </cell>
          <cell r="B93" t="str">
            <v>Demolição de tubo de barro ou c.a.ate 3 pol</v>
          </cell>
          <cell r="C93" t="str">
            <v>ML</v>
          </cell>
          <cell r="D93">
            <v>1.1136999999999999</v>
          </cell>
        </row>
        <row r="94">
          <cell r="A94" t="str">
            <v>001.01.01660</v>
          </cell>
          <cell r="B94" t="str">
            <v>Demolição de tubo de barro ou c.a.acima de 3 pol</v>
          </cell>
          <cell r="C94" t="str">
            <v>ML</v>
          </cell>
          <cell r="D94">
            <v>1.6705000000000001</v>
          </cell>
        </row>
        <row r="95">
          <cell r="A95" t="str">
            <v>001.01.01680</v>
          </cell>
          <cell r="B95" t="str">
            <v>Retirada de tubos de barro ou cimento amianto até 3 pol</v>
          </cell>
          <cell r="C95" t="str">
            <v>ML</v>
          </cell>
          <cell r="D95">
            <v>3.3410000000000002</v>
          </cell>
        </row>
        <row r="96">
          <cell r="A96" t="str">
            <v>001.01.01700</v>
          </cell>
          <cell r="B96" t="str">
            <v>Retirada de tubos de barro ou cimento amianto acima de 3 pol</v>
          </cell>
          <cell r="C96" t="str">
            <v>ML</v>
          </cell>
          <cell r="D96">
            <v>3.8978000000000002</v>
          </cell>
        </row>
        <row r="97">
          <cell r="A97" t="str">
            <v>001.01.01720</v>
          </cell>
          <cell r="B97" t="str">
            <v>Retirada de registro ate 2 pol</v>
          </cell>
          <cell r="C97" t="str">
            <v>UN</v>
          </cell>
          <cell r="D97">
            <v>6.1250999999999998</v>
          </cell>
        </row>
        <row r="98">
          <cell r="A98" t="str">
            <v>001.01.01740</v>
          </cell>
          <cell r="B98" t="str">
            <v>Retirada de calhas e condutores</v>
          </cell>
          <cell r="C98" t="str">
            <v>ML</v>
          </cell>
          <cell r="D98">
            <v>1.2209000000000001</v>
          </cell>
        </row>
        <row r="99">
          <cell r="A99" t="str">
            <v>001.01.01760</v>
          </cell>
          <cell r="B99" t="str">
            <v>Execução de desentupimento de esgoto</v>
          </cell>
          <cell r="C99" t="str">
            <v>ML</v>
          </cell>
          <cell r="D99">
            <v>2.0348000000000002</v>
          </cell>
        </row>
        <row r="100">
          <cell r="A100" t="str">
            <v>001.01.01780</v>
          </cell>
          <cell r="B100" t="str">
            <v>Retirada de caixa de descarga</v>
          </cell>
          <cell r="C100" t="str">
            <v>UN</v>
          </cell>
          <cell r="D100">
            <v>5.3921999999999999</v>
          </cell>
        </row>
        <row r="101">
          <cell r="A101" t="str">
            <v>001.01.01800</v>
          </cell>
          <cell r="B101" t="str">
            <v>Retirada de bancadas, balcões ou pias (aço,granilite,ardósia,etc)</v>
          </cell>
          <cell r="C101" t="str">
            <v>M2</v>
          </cell>
          <cell r="D101">
            <v>9.2216000000000005</v>
          </cell>
        </row>
        <row r="102">
          <cell r="A102" t="str">
            <v>001.01.01820</v>
          </cell>
          <cell r="B102" t="str">
            <v>Demolição de quadro de luz e força</v>
          </cell>
          <cell r="C102" t="str">
            <v>UN</v>
          </cell>
          <cell r="D102">
            <v>13.9208</v>
          </cell>
        </row>
        <row r="103">
          <cell r="A103" t="str">
            <v>001.01.01840</v>
          </cell>
          <cell r="B103" t="str">
            <v>Retirada de quadro de luz e força</v>
          </cell>
          <cell r="C103" t="str">
            <v>UN</v>
          </cell>
          <cell r="D103">
            <v>19.489100000000001</v>
          </cell>
        </row>
        <row r="104">
          <cell r="A104" t="str">
            <v>001.01.01860</v>
          </cell>
          <cell r="B104" t="str">
            <v>Retirada de aparelhos incandecentes</v>
          </cell>
          <cell r="C104" t="str">
            <v>UN</v>
          </cell>
          <cell r="D104">
            <v>0.55679999999999996</v>
          </cell>
        </row>
        <row r="105">
          <cell r="A105" t="str">
            <v>001.01.01880</v>
          </cell>
          <cell r="B105" t="str">
            <v>Retirada de aparelhos fluorescentes</v>
          </cell>
          <cell r="C105" t="str">
            <v>UN</v>
          </cell>
          <cell r="D105">
            <v>2.2273000000000001</v>
          </cell>
        </row>
        <row r="106">
          <cell r="A106" t="str">
            <v>001.01.01900</v>
          </cell>
          <cell r="B106" t="str">
            <v>Demolição de tubulação elétrica ate 2.00 pol</v>
          </cell>
          <cell r="C106" t="str">
            <v>ML</v>
          </cell>
          <cell r="D106">
            <v>1.6705000000000001</v>
          </cell>
        </row>
        <row r="107">
          <cell r="A107" t="str">
            <v>001.01.01920</v>
          </cell>
          <cell r="B107" t="str">
            <v>Demolição de tubulação elétrica acima de 2.00 pol</v>
          </cell>
          <cell r="C107" t="str">
            <v>ML</v>
          </cell>
          <cell r="D107">
            <v>2.7841999999999998</v>
          </cell>
        </row>
        <row r="108">
          <cell r="A108" t="str">
            <v>001.01.01940</v>
          </cell>
          <cell r="B108" t="str">
            <v>Retirada de fiação (até cabo n.2 awg)</v>
          </cell>
          <cell r="C108" t="str">
            <v>ML</v>
          </cell>
          <cell r="D108">
            <v>0.1114</v>
          </cell>
        </row>
        <row r="109">
          <cell r="A109" t="str">
            <v>001.01.01960</v>
          </cell>
          <cell r="B109" t="str">
            <v>Retirada de fiação (do cabo 1/0 ate 4/0 awg)</v>
          </cell>
          <cell r="C109" t="str">
            <v>ML</v>
          </cell>
          <cell r="D109">
            <v>0.22270000000000001</v>
          </cell>
        </row>
        <row r="110">
          <cell r="A110" t="str">
            <v>001.01.01980</v>
          </cell>
          <cell r="B110" t="str">
            <v>Retirada de interruptores, tomadas, campainhas, etc. (inclusive, condutores e caixas)</v>
          </cell>
          <cell r="C110" t="str">
            <v>UN</v>
          </cell>
          <cell r="D110">
            <v>0.1114</v>
          </cell>
        </row>
        <row r="111">
          <cell r="A111" t="str">
            <v>001.01.02000</v>
          </cell>
          <cell r="B111" t="str">
            <v>Retirada de postes de madeira ou concreto ate 11.00 m</v>
          </cell>
          <cell r="C111" t="str">
            <v>UN</v>
          </cell>
          <cell r="D111">
            <v>17.455300000000001</v>
          </cell>
        </row>
        <row r="112">
          <cell r="A112" t="str">
            <v>001.01.02020</v>
          </cell>
          <cell r="B112" t="str">
            <v>Retirada de arruelas</v>
          </cell>
          <cell r="C112" t="str">
            <v>UN</v>
          </cell>
          <cell r="D112">
            <v>0.1114</v>
          </cell>
        </row>
        <row r="113">
          <cell r="A113" t="str">
            <v>001.01.02040</v>
          </cell>
          <cell r="B113" t="str">
            <v>Retirada de cruzeta de madeira</v>
          </cell>
          <cell r="C113" t="str">
            <v>UN</v>
          </cell>
          <cell r="D113">
            <v>0.27839999999999998</v>
          </cell>
        </row>
        <row r="114">
          <cell r="A114" t="str">
            <v>001.01.02060</v>
          </cell>
          <cell r="B114" t="str">
            <v>Retirada de isoladores</v>
          </cell>
          <cell r="C114" t="str">
            <v>UN</v>
          </cell>
          <cell r="D114">
            <v>0.55679999999999996</v>
          </cell>
        </row>
        <row r="115">
          <cell r="A115" t="str">
            <v>001.01.02080</v>
          </cell>
          <cell r="B115" t="str">
            <v>Retirada de mão francesa</v>
          </cell>
          <cell r="C115" t="str">
            <v>UN</v>
          </cell>
          <cell r="D115">
            <v>0.55679999999999996</v>
          </cell>
        </row>
        <row r="116">
          <cell r="A116" t="str">
            <v>001.01.02100</v>
          </cell>
          <cell r="B116" t="str">
            <v>Retirada de parafuso máquina ou francês</v>
          </cell>
          <cell r="C116" t="str">
            <v>UN</v>
          </cell>
          <cell r="D116">
            <v>0.55679999999999996</v>
          </cell>
        </row>
        <row r="117">
          <cell r="A117" t="str">
            <v>001.01.02120</v>
          </cell>
          <cell r="B117" t="str">
            <v>Retirada de pino p/isolador de 15 kv</v>
          </cell>
          <cell r="C117" t="str">
            <v>UN</v>
          </cell>
          <cell r="D117">
            <v>0.83520000000000005</v>
          </cell>
        </row>
        <row r="118">
          <cell r="A118" t="str">
            <v>001.01.02140</v>
          </cell>
          <cell r="B118" t="str">
            <v>Retirada de disjuntor monofásico, bifásico ou trifásico de 15 a até 200 a</v>
          </cell>
          <cell r="C118" t="str">
            <v>UN</v>
          </cell>
          <cell r="D118">
            <v>1.0174000000000001</v>
          </cell>
        </row>
        <row r="119">
          <cell r="A119" t="str">
            <v>001.01.02160</v>
          </cell>
          <cell r="B119" t="str">
            <v>Retirada de chave trifásica com fusíveis de 30a até 200a</v>
          </cell>
          <cell r="C119" t="str">
            <v>UN</v>
          </cell>
          <cell r="D119">
            <v>3.0522</v>
          </cell>
        </row>
        <row r="120">
          <cell r="A120" t="str">
            <v>001.01.02180</v>
          </cell>
          <cell r="B120" t="str">
            <v>Retirada de ventilador de teto completo</v>
          </cell>
          <cell r="C120" t="str">
            <v>UN</v>
          </cell>
          <cell r="D120">
            <v>1.526</v>
          </cell>
        </row>
        <row r="121">
          <cell r="A121" t="str">
            <v>001.01.02200</v>
          </cell>
          <cell r="B121" t="str">
            <v>Retirada de refletor com lâmpada</v>
          </cell>
          <cell r="C121" t="str">
            <v>UN</v>
          </cell>
          <cell r="D121">
            <v>1.526</v>
          </cell>
        </row>
        <row r="122">
          <cell r="A122" t="str">
            <v>001.01.02220</v>
          </cell>
          <cell r="B122" t="str">
            <v>Remanejamento de fancoils</v>
          </cell>
          <cell r="C122" t="str">
            <v>UN</v>
          </cell>
          <cell r="D122">
            <v>80.161600000000007</v>
          </cell>
        </row>
        <row r="123">
          <cell r="A123" t="str">
            <v>001.01.02240</v>
          </cell>
          <cell r="B123" t="str">
            <v>Retirada c/ remoção de transformador de at/bt-15 kv 75 a 150 kva</v>
          </cell>
          <cell r="C123" t="str">
            <v>UN</v>
          </cell>
          <cell r="D123">
            <v>199.11799999999999</v>
          </cell>
        </row>
        <row r="124">
          <cell r="A124" t="str">
            <v>001.01.02260</v>
          </cell>
          <cell r="B124" t="str">
            <v>Retirada com remoção de grupo motor-gerador de 60 a 250 kva</v>
          </cell>
          <cell r="C124" t="str">
            <v>UN</v>
          </cell>
          <cell r="D124">
            <v>199.11799999999999</v>
          </cell>
        </row>
        <row r="125">
          <cell r="A125" t="str">
            <v>001.01.02280</v>
          </cell>
          <cell r="B125" t="str">
            <v>Remoção de pintura a cal</v>
          </cell>
          <cell r="C125" t="str">
            <v>M2</v>
          </cell>
          <cell r="D125">
            <v>0.81220000000000003</v>
          </cell>
        </row>
        <row r="126">
          <cell r="A126" t="str">
            <v>001.01.02300</v>
          </cell>
          <cell r="B126" t="str">
            <v>Remoção de pintura a gesso cola ou base de látex (pva)</v>
          </cell>
          <cell r="C126" t="str">
            <v>M2</v>
          </cell>
          <cell r="D126">
            <v>1.0829</v>
          </cell>
        </row>
        <row r="127">
          <cell r="A127" t="str">
            <v>001.01.02320</v>
          </cell>
          <cell r="B127" t="str">
            <v>Remoção de pintura a óleo esmalte verniz ou grafite</v>
          </cell>
          <cell r="C127" t="str">
            <v>M2</v>
          </cell>
          <cell r="D127">
            <v>2.0588000000000002</v>
          </cell>
        </row>
        <row r="128">
          <cell r="A128" t="str">
            <v>001.01.02340</v>
          </cell>
          <cell r="B128" t="str">
            <v>Raspagem e lixamento de pintura a óleo esmalte verniz ou grafite</v>
          </cell>
          <cell r="C128" t="str">
            <v>M2</v>
          </cell>
          <cell r="D128">
            <v>1.5441</v>
          </cell>
        </row>
        <row r="129">
          <cell r="A129" t="str">
            <v>001.02</v>
          </cell>
          <cell r="B129" t="str">
            <v>SERVIÇOS PRELIMINARES</v>
          </cell>
          <cell r="D129">
            <v>3235.6857</v>
          </cell>
        </row>
        <row r="130">
          <cell r="A130" t="str">
            <v>001.02.00020</v>
          </cell>
          <cell r="B130" t="str">
            <v>Execução de Corte e destocamento inclusive remoção de árvore de pequeno porte com diâmetro até 15 cm</v>
          </cell>
          <cell r="C130" t="str">
            <v>un</v>
          </cell>
          <cell r="D130">
            <v>19.833600000000001</v>
          </cell>
        </row>
        <row r="131">
          <cell r="A131" t="str">
            <v>001.02.00040</v>
          </cell>
          <cell r="B131" t="str">
            <v>Execução de Corte e destocamento inclusive remoção de árvore de médio porte com diâmetro até 25 cm</v>
          </cell>
          <cell r="C131" t="str">
            <v>UN</v>
          </cell>
          <cell r="D131">
            <v>25.9434</v>
          </cell>
        </row>
        <row r="132">
          <cell r="A132" t="str">
            <v>001.02.00060</v>
          </cell>
          <cell r="B132" t="str">
            <v>Execução de Corte e destocamento de árvore de grande porte com diâmetro médio de 50 cm</v>
          </cell>
          <cell r="C132" t="str">
            <v>un</v>
          </cell>
          <cell r="D132">
            <v>115.05800000000001</v>
          </cell>
        </row>
        <row r="133">
          <cell r="A133" t="str">
            <v>001.02.00080</v>
          </cell>
          <cell r="B133" t="str">
            <v>Execução de Roçado em capoeirão c/empilhamento e queima de resíduos</v>
          </cell>
          <cell r="C133" t="str">
            <v>M2</v>
          </cell>
          <cell r="D133">
            <v>0.27450000000000002</v>
          </cell>
        </row>
        <row r="134">
          <cell r="A134" t="str">
            <v>001.02.00100</v>
          </cell>
          <cell r="B134" t="str">
            <v>Execução de Capinação de terreno inclusive retirada (bota fora)</v>
          </cell>
          <cell r="C134" t="str">
            <v>M2</v>
          </cell>
          <cell r="D134">
            <v>0.38069999999999998</v>
          </cell>
        </row>
        <row r="135">
          <cell r="A135" t="str">
            <v>001.02.00120</v>
          </cell>
          <cell r="B135" t="str">
            <v>Execução de Limpeza do terreno c/ retirada dos entulhos e queima dos mesmos</v>
          </cell>
          <cell r="C135" t="str">
            <v>M2</v>
          </cell>
          <cell r="D135">
            <v>0.30459999999999998</v>
          </cell>
        </row>
        <row r="136">
          <cell r="A136" t="str">
            <v>001.02.00160</v>
          </cell>
          <cell r="B136" t="str">
            <v>Fornecimento e Instalação de Tapume em chapa de madeira compensada 6.00 mm de espessura</v>
          </cell>
          <cell r="C136" t="str">
            <v>m2</v>
          </cell>
          <cell r="D136">
            <v>17.754799999999999</v>
          </cell>
        </row>
        <row r="137">
          <cell r="A137" t="str">
            <v>001.02.00180</v>
          </cell>
          <cell r="B137" t="str">
            <v>Fornecimento e Instalação de Tapume em Chapa Metálica e Fixado em Pilar de Madeira, com Parafusos Auto-Atarrachante,conf. det. SINFRA ( 8 Reaproveitamentos)</v>
          </cell>
          <cell r="C137" t="str">
            <v>ml</v>
          </cell>
          <cell r="D137">
            <v>20.6296</v>
          </cell>
        </row>
        <row r="138">
          <cell r="A138" t="str">
            <v>001.02.00200</v>
          </cell>
          <cell r="B138" t="str">
            <v>Execução de barracão de obra para alojamento</v>
          </cell>
          <cell r="C138" t="str">
            <v>m2</v>
          </cell>
          <cell r="D138">
            <v>65.298699999999997</v>
          </cell>
        </row>
        <row r="139">
          <cell r="A139" t="str">
            <v>001.02.00220</v>
          </cell>
          <cell r="B139" t="str">
            <v>Execução de barracão de obra para depósito ou refeitório</v>
          </cell>
          <cell r="C139" t="str">
            <v>m2</v>
          </cell>
          <cell r="D139">
            <v>62.970100000000002</v>
          </cell>
        </row>
        <row r="140">
          <cell r="A140" t="str">
            <v>001.02.00310</v>
          </cell>
          <cell r="B140" t="str">
            <v>Instalações Provisórias em Estrutura Metálica Tipo Conteiner (Almoxarifado, Depósito, Escritório, Ferramentaria, etc.) dim. 1.50x1.80x3.00 mts</v>
          </cell>
          <cell r="C140" t="str">
            <v>mês</v>
          </cell>
          <cell r="D140">
            <v>180</v>
          </cell>
        </row>
        <row r="141">
          <cell r="A141" t="str">
            <v>001.02.00320</v>
          </cell>
          <cell r="B141" t="str">
            <v>Execução de instalação provisória de água e esgoto</v>
          </cell>
          <cell r="C141" t="str">
            <v>UN</v>
          </cell>
          <cell r="D141">
            <v>769.67160000000001</v>
          </cell>
        </row>
        <row r="142">
          <cell r="A142" t="str">
            <v>001.02.00340</v>
          </cell>
          <cell r="B142" t="str">
            <v>Execução de instalação provisória de luz e força</v>
          </cell>
          <cell r="C142" t="str">
            <v>UN</v>
          </cell>
          <cell r="D142">
            <v>866.22799999999995</v>
          </cell>
        </row>
        <row r="143">
          <cell r="A143" t="str">
            <v>001.02.00380</v>
          </cell>
          <cell r="B143" t="str">
            <v>Fornecimento e instalação de placa de obra,de 5,00x3,00m,conforme detalhe da seet</v>
          </cell>
          <cell r="C143" t="str">
            <v>UN</v>
          </cell>
          <cell r="D143">
            <v>1009.9981</v>
          </cell>
        </row>
        <row r="144">
          <cell r="A144" t="str">
            <v>001.02.00400</v>
          </cell>
          <cell r="B144" t="str">
            <v>Fornecimento e instalação de placa de obra</v>
          </cell>
          <cell r="C144" t="str">
            <v>M2</v>
          </cell>
          <cell r="D144">
            <v>73.5017</v>
          </cell>
        </row>
        <row r="145">
          <cell r="A145" t="str">
            <v>001.02.00420</v>
          </cell>
          <cell r="B145" t="str">
            <v>Execução de locação da obra c/aparelhos topográficos p/medição considerar as faces externas das paredes</v>
          </cell>
          <cell r="C145" t="str">
            <v>M2</v>
          </cell>
          <cell r="D145">
            <v>1.2089000000000001</v>
          </cell>
        </row>
        <row r="146">
          <cell r="A146" t="str">
            <v>001.02.00440</v>
          </cell>
          <cell r="B146" t="str">
            <v>Execução de locação da obra c/tábuas corridas p/medição considerar as faces externas das paredes</v>
          </cell>
          <cell r="C146" t="str">
            <v>M2</v>
          </cell>
          <cell r="D146">
            <v>2.7069999999999999</v>
          </cell>
        </row>
        <row r="147">
          <cell r="A147" t="str">
            <v>001.02.00460</v>
          </cell>
          <cell r="B147" t="str">
            <v>Locação de linhas estaqueadas de 20 em 20 m para construção de muro, sem nivelamento</v>
          </cell>
          <cell r="C147" t="str">
            <v>ml</v>
          </cell>
          <cell r="D147">
            <v>1.5085999999999999</v>
          </cell>
        </row>
        <row r="148">
          <cell r="A148" t="str">
            <v>001.02.00480</v>
          </cell>
          <cell r="B148" t="str">
            <v>Locação de linhas estaqueadas de 20 em 20 m para construção de muro, com nivelamento</v>
          </cell>
          <cell r="C148" t="str">
            <v>ml</v>
          </cell>
          <cell r="D148">
            <v>2.4138000000000002</v>
          </cell>
        </row>
        <row r="149">
          <cell r="A149" t="str">
            <v>001.03</v>
          </cell>
          <cell r="B149" t="str">
            <v>MOVIMENTO DE TERRA</v>
          </cell>
          <cell r="D149">
            <v>268.12540000000001</v>
          </cell>
        </row>
        <row r="150">
          <cell r="A150" t="str">
            <v>001.03.00020</v>
          </cell>
          <cell r="B150" t="str">
            <v>Escavação manual de vala profund. até 2 mts em solo de 1ª categoria -   qualquer que seja o teor de umidade que apresente</v>
          </cell>
          <cell r="C150" t="str">
            <v>m3</v>
          </cell>
          <cell r="D150">
            <v>15.228</v>
          </cell>
        </row>
        <row r="151">
          <cell r="A151" t="str">
            <v>001.03.00030</v>
          </cell>
          <cell r="B151" t="str">
            <v>Escavação manual de vala profund. de 2 a 4 mts em solo de 1ª categoria -  qualquer que seja o teor de umidade que apresente</v>
          </cell>
          <cell r="C151" t="str">
            <v>m3</v>
          </cell>
          <cell r="D151">
            <v>17.131499999999999</v>
          </cell>
        </row>
        <row r="152">
          <cell r="A152" t="str">
            <v>001.03.00040</v>
          </cell>
          <cell r="B152" t="str">
            <v>Escavação manual em terra compacta ate 1,50m em material de primeira catergoria</v>
          </cell>
          <cell r="C152" t="str">
            <v>M3</v>
          </cell>
          <cell r="D152">
            <v>10.659599999999999</v>
          </cell>
        </row>
        <row r="153">
          <cell r="A153" t="str">
            <v>001.03.00060</v>
          </cell>
          <cell r="B153" t="str">
            <v>Escavação manual em terra compacta de 1,50 ate 4,00 m</v>
          </cell>
          <cell r="C153" t="str">
            <v>M3</v>
          </cell>
          <cell r="D153">
            <v>19.035</v>
          </cell>
        </row>
        <row r="154">
          <cell r="A154" t="str">
            <v>001.03.00080</v>
          </cell>
          <cell r="B154" t="str">
            <v>Escavação manual em terra dura ate 1,50m de profundidade</v>
          </cell>
          <cell r="C154" t="str">
            <v>M3</v>
          </cell>
          <cell r="D154">
            <v>13.7052</v>
          </cell>
        </row>
        <row r="155">
          <cell r="A155" t="str">
            <v>001.03.00100</v>
          </cell>
          <cell r="B155" t="str">
            <v>Escavação manual em terra dura de 1,50 a 4,00m de profundidade</v>
          </cell>
          <cell r="C155" t="str">
            <v>M3</v>
          </cell>
          <cell r="D155">
            <v>22.841999999999999</v>
          </cell>
        </row>
        <row r="156">
          <cell r="A156" t="str">
            <v>001.03.00110</v>
          </cell>
          <cell r="B156" t="str">
            <v>Reaterro manual de valas c/o proprio material escavado incl.serviços de apiloamento com masso de 30 kg</v>
          </cell>
          <cell r="C156" t="str">
            <v>m3</v>
          </cell>
          <cell r="D156">
            <v>7.4237000000000002</v>
          </cell>
        </row>
        <row r="157">
          <cell r="A157" t="str">
            <v>001.03.00120</v>
          </cell>
          <cell r="B157" t="str">
            <v>Reaterro manual de valas c/o proprio material escavado incl.serviços de apiloamento com masso de 30 kg a 60 kg</v>
          </cell>
          <cell r="C157" t="str">
            <v>m3</v>
          </cell>
          <cell r="D157">
            <v>8.1851000000000003</v>
          </cell>
        </row>
        <row r="158">
          <cell r="A158" t="str">
            <v>001.03.00130</v>
          </cell>
          <cell r="B158" t="str">
            <v>Reaterro Mecanizado de Vala Empregando Compactador  de Placa Vibratória Movido à Diesel VPY 1750</v>
          </cell>
          <cell r="C158" t="str">
            <v>m3</v>
          </cell>
          <cell r="D158">
            <v>1.2639</v>
          </cell>
        </row>
        <row r="159">
          <cell r="A159" t="str">
            <v>001.03.00140</v>
          </cell>
          <cell r="B159" t="str">
            <v>Aterro interno entre baldrames em camada de 20 cm, utilizando compactador mecânico (tipo sapo mecânico), incluindo transporte e espalhamento do material</v>
          </cell>
          <cell r="C159" t="str">
            <v>m3</v>
          </cell>
          <cell r="D159">
            <v>15.5708</v>
          </cell>
        </row>
        <row r="160">
          <cell r="A160" t="str">
            <v>001.03.00200</v>
          </cell>
          <cell r="B160" t="str">
            <v>Apiloamento de fundo de valas ou cavas com masso ate 30 kg</v>
          </cell>
          <cell r="C160" t="str">
            <v>M2</v>
          </cell>
          <cell r="D160">
            <v>4.3780999999999999</v>
          </cell>
        </row>
        <row r="161">
          <cell r="A161" t="str">
            <v>001.03.00220</v>
          </cell>
          <cell r="B161" t="str">
            <v>Apiloamento de fundo de valas ou cavas com masso de 30 a 60 kg</v>
          </cell>
          <cell r="C161" t="str">
            <v>M2</v>
          </cell>
          <cell r="D161">
            <v>6.4718999999999998</v>
          </cell>
        </row>
        <row r="162">
          <cell r="A162" t="str">
            <v>001.03.00240</v>
          </cell>
          <cell r="B162" t="str">
            <v>Espalhamento manual de terra descarregada</v>
          </cell>
          <cell r="C162" t="str">
            <v>m3</v>
          </cell>
          <cell r="D162">
            <v>1.5227999999999999</v>
          </cell>
        </row>
        <row r="163">
          <cell r="A163" t="str">
            <v>001.03.00280</v>
          </cell>
          <cell r="B163" t="str">
            <v>Aquisição de material para aterro (material de base ou subbase)</v>
          </cell>
          <cell r="C163" t="str">
            <v>m3</v>
          </cell>
          <cell r="D163">
            <v>7.03</v>
          </cell>
        </row>
        <row r="164">
          <cell r="A164" t="str">
            <v>001.03.00300</v>
          </cell>
          <cell r="B164" t="str">
            <v>Escavação manual a céu aberto para tubulões</v>
          </cell>
          <cell r="C164" t="str">
            <v>M3</v>
          </cell>
          <cell r="D164">
            <v>67.300799999999995</v>
          </cell>
        </row>
        <row r="165">
          <cell r="A165" t="str">
            <v>001.03.00310</v>
          </cell>
          <cell r="B165" t="str">
            <v>Escavação Mecanizada Com Perfuratriz com Diâmetro Médio de Perfuração de 80 cm</v>
          </cell>
          <cell r="C165" t="str">
            <v>ml</v>
          </cell>
          <cell r="D165">
            <v>8.5</v>
          </cell>
        </row>
        <row r="166">
          <cell r="A166" t="str">
            <v>001.03.00340</v>
          </cell>
          <cell r="B166" t="str">
            <v>Movimento de terra c/ corte e aterro compensado e c/ volume de corte excedente compensado manual em terreno mole</v>
          </cell>
          <cell r="C166" t="str">
            <v>M3</v>
          </cell>
          <cell r="D166">
            <v>9.5175000000000001</v>
          </cell>
        </row>
        <row r="167">
          <cell r="A167" t="str">
            <v>001.03.00360</v>
          </cell>
          <cell r="B167" t="str">
            <v>Movimento de terra c/ corte e aterro compensado e c/ volume de corte excedente compensado manual em terreno duro</v>
          </cell>
          <cell r="C167" t="str">
            <v>M3</v>
          </cell>
          <cell r="D167">
            <v>11.420999999999999</v>
          </cell>
        </row>
        <row r="168">
          <cell r="A168" t="str">
            <v>001.03.00380</v>
          </cell>
          <cell r="B168" t="str">
            <v>Movimento de terra c/ corte e aterro compensado e c/ volume de aterro por empréstimo volume compensado manual em terreno mole</v>
          </cell>
          <cell r="C168" t="str">
            <v>M3</v>
          </cell>
          <cell r="D168">
            <v>9.5175000000000001</v>
          </cell>
        </row>
        <row r="169">
          <cell r="A169" t="str">
            <v>001.03.00400</v>
          </cell>
          <cell r="B169" t="str">
            <v>Movimento de terra c/ corte e aterro compensado e c/ volume de aterro por empréstimo volume compensado manual em terreno duro</v>
          </cell>
          <cell r="C169" t="str">
            <v>M3</v>
          </cell>
          <cell r="D169">
            <v>11.420999999999999</v>
          </cell>
        </row>
        <row r="170">
          <cell r="A170" t="str">
            <v>001.04</v>
          </cell>
          <cell r="B170" t="str">
            <v>FUNDAÇÕES</v>
          </cell>
          <cell r="D170">
            <v>6408.5231000000003</v>
          </cell>
        </row>
        <row r="171">
          <cell r="A171" t="str">
            <v>001.04.00020</v>
          </cell>
          <cell r="B171" t="str">
            <v>Fornecimento, Lançamento e Aplicação de Lastro de Concreto c/ betoneira em fundações 1:5:10 c/167 kg cim/m3</v>
          </cell>
          <cell r="C171" t="str">
            <v>m3</v>
          </cell>
          <cell r="D171">
            <v>156.33449999999999</v>
          </cell>
        </row>
        <row r="172">
          <cell r="A172" t="str">
            <v>001.04.00105</v>
          </cell>
          <cell r="B172" t="str">
            <v>Fornecimento, confecção, transporte e aplicação de concreto 10 Mpa (241 kgcimento/m3),em fundações, virado na obra, composto por cimento portland CP 32 F, areia lavada tipo média a grossa, seixo rolado, e equipamentos.</v>
          </cell>
          <cell r="C172" t="str">
            <v>m3</v>
          </cell>
          <cell r="D172">
            <v>170.2595</v>
          </cell>
        </row>
        <row r="173">
          <cell r="A173" t="str">
            <v>001.04.00106</v>
          </cell>
          <cell r="B173" t="str">
            <v>Fornecimento, confecção, transporte e aplicação de concreto 13,5 Mpa (268 kgcimento/m3) em fundações, virado na obra, composto por cimento portland CP 32 F, areia lavada tipo média a grossa, seixo rolado, e equipamentos.</v>
          </cell>
          <cell r="C173" t="str">
            <v>m3</v>
          </cell>
          <cell r="D173">
            <v>177.58349999999999</v>
          </cell>
        </row>
        <row r="174">
          <cell r="A174" t="str">
            <v>001.04.00107</v>
          </cell>
          <cell r="B174" t="str">
            <v>Fornecimento, confecção, transporte e aplicação de concreto 15 Mpa (280 kgcimento/m3),em fundações, virado na obra, composto por cimento portland CP 32 F, areia lavada tipo média a grossa, seixo rolado, e equipamentos.</v>
          </cell>
          <cell r="C174" t="str">
            <v>m3</v>
          </cell>
          <cell r="D174">
            <v>174.21950000000001</v>
          </cell>
        </row>
        <row r="175">
          <cell r="A175" t="str">
            <v>001.04.00108</v>
          </cell>
          <cell r="B175" t="str">
            <v>Fornecimento, confecção, transporte e aplicação de concreto 18 Mpa (305 kgcimento/m3) em fundações, virado na obra, composto por cimento portland CP 32 F, areia lavada tipo média a grossa, seixo rolado, e equipamentos.</v>
          </cell>
          <cell r="C175" t="str">
            <v>m3</v>
          </cell>
          <cell r="D175">
            <v>187.62350000000001</v>
          </cell>
        </row>
        <row r="176">
          <cell r="A176" t="str">
            <v>001.04.00109</v>
          </cell>
          <cell r="B176" t="str">
            <v>Fornecimento, confecção, transporte e aplicação de concreto 20 Mpa (322 kgcimento/m3) em fundações, virado na obra, composto por cimento portland CP 32 F, areia lavada tipo média a grossa, seixo rolado, e equipamentos.</v>
          </cell>
          <cell r="C176" t="str">
            <v>m3</v>
          </cell>
          <cell r="D176">
            <v>201.55289999999999</v>
          </cell>
        </row>
        <row r="177">
          <cell r="A177" t="str">
            <v>001.04.00110</v>
          </cell>
          <cell r="B177" t="str">
            <v>Fornecimento, confecção, transporte e aplicação de concreto 21 Mpa (331 kgcimento/m3) em fundações, virado na obra, composto por cimento portland CP 32 F, areia lavada tipo média a grossa, seixo rolado, e equipamentos.</v>
          </cell>
          <cell r="C177" t="str">
            <v>m3</v>
          </cell>
          <cell r="D177">
            <v>188.06649999999999</v>
          </cell>
        </row>
        <row r="178">
          <cell r="A178" t="str">
            <v>001.04.00111</v>
          </cell>
          <cell r="B178" t="str">
            <v>Fornecimento, confecção, transporte e aplicação de concreto 25 Mpa (367 kgcimento/m3) em fundações, virado na obra, composto por cimento portland CP 32 F, areia lavada tipo média a grossa, seixo rolado, e equipamentos.</v>
          </cell>
          <cell r="C178" t="str">
            <v>m3</v>
          </cell>
          <cell r="D178">
            <v>197.83949999999999</v>
          </cell>
        </row>
        <row r="179">
          <cell r="A179" t="str">
            <v>001.04.00205</v>
          </cell>
          <cell r="B179" t="str">
            <v>Fornecimento, confecção, transporte e aplicação de concreto 10 Mpa (241 kgcimento/m3),em fundações, virado na obra, composto por cimento portland CP 32 F, areia lavada tipo média a grossa, pedra granitica britada, e equipamentos.</v>
          </cell>
          <cell r="C179" t="str">
            <v>m3</v>
          </cell>
          <cell r="D179">
            <v>179.58090000000001</v>
          </cell>
        </row>
        <row r="180">
          <cell r="A180" t="str">
            <v>001.04.00206</v>
          </cell>
          <cell r="B180" t="str">
            <v>Fornecimento, confecção, transporte e aplicação de concreto 13,5 Mpa (268 kgcimento/m3) em fundações, virado na obra, composto por cimento portland CP 32 F, areia lavada tipo média a grossa, pedra granitica britada, e equipamentos.</v>
          </cell>
          <cell r="C180" t="str">
            <v>m3</v>
          </cell>
          <cell r="D180">
            <v>186.9049</v>
          </cell>
        </row>
        <row r="181">
          <cell r="A181" t="str">
            <v>001.04.00207</v>
          </cell>
          <cell r="B181" t="str">
            <v>Fornecimento, confecção, transporte e aplicação de concreto 15 Mpa (280 kgcimento/m3),em fundações, virado na obra, composto por cimento portland CP 32 F, areia lavada tipo média a grossa, pedra granitica britada, e equipamentos.</v>
          </cell>
          <cell r="C181" t="str">
            <v>m3</v>
          </cell>
          <cell r="D181">
            <v>190.1549</v>
          </cell>
        </row>
        <row r="182">
          <cell r="A182" t="str">
            <v>001.04.00208</v>
          </cell>
          <cell r="B182" t="str">
            <v>Fornecimento, confecção, transporte e aplicação de concreto 18 Mpa (305 kgcimento/m3) em fundações, virado na obra, composto por cimento portland CP 32 F, areia lavada tipo média a grossa, pedra granitica britada, e equipamentos.</v>
          </cell>
          <cell r="C182" t="str">
            <v>m3</v>
          </cell>
          <cell r="D182">
            <v>196.94489999999999</v>
          </cell>
        </row>
        <row r="183">
          <cell r="A183" t="str">
            <v>001.04.00209</v>
          </cell>
          <cell r="B183" t="str">
            <v>Fornecimento, confecção, transporte e aplicação de concreto 20 Mpa (322 kgcimento/m3) em fundações, virado na obra, composto por cimento portland CP 32 F, areia lavada tipo média a grossa, pedra granitica britada, e equipamentos.</v>
          </cell>
          <cell r="C183" t="str">
            <v>m3</v>
          </cell>
          <cell r="D183">
            <v>201.55289999999999</v>
          </cell>
        </row>
        <row r="184">
          <cell r="A184" t="str">
            <v>001.04.00210</v>
          </cell>
          <cell r="B184" t="str">
            <v>Fornecimento, confecção, transporte e aplicação de concreto 21 Mpa (331 kgcimento/m3) em fundações, virado na obra, composto por cimento portland CP 32 F, areia lavada tipo média a grossa, pedra granitica britada, e equipamentos.</v>
          </cell>
          <cell r="C184" t="str">
            <v>m3</v>
          </cell>
          <cell r="D184">
            <v>204.00190000000001</v>
          </cell>
        </row>
        <row r="185">
          <cell r="A185" t="str">
            <v>001.04.00211</v>
          </cell>
          <cell r="B185" t="str">
            <v>Fornecimento, confecção, transporte e aplicação de concreto 25 Mpa (367 kgcimento/m3) em fundações, virado na obra, composto por cimento portland CP 32 F, areia lavada tipo média a grossa, pedra granitica britada, e equipamentos.</v>
          </cell>
          <cell r="C185" t="str">
            <v>m3</v>
          </cell>
          <cell r="D185">
            <v>221.38890000000001</v>
          </cell>
        </row>
        <row r="186">
          <cell r="A186" t="str">
            <v>001.04.00220</v>
          </cell>
          <cell r="B186" t="str">
            <v>Fornecimento, Transporte, Lançamento e Aplicação de Concreto usinado em fundação Fck= 13,5 Mpa</v>
          </cell>
          <cell r="C186" t="str">
            <v>m3</v>
          </cell>
          <cell r="D186">
            <v>219.32470000000001</v>
          </cell>
        </row>
        <row r="187">
          <cell r="A187" t="str">
            <v>001.04.00240</v>
          </cell>
          <cell r="B187" t="str">
            <v>Fornecimento, Transporte, Lançamento e Aplicação de Concreto usinado em fundação, Fck=15 mpa</v>
          </cell>
          <cell r="C187" t="str">
            <v>m3</v>
          </cell>
          <cell r="D187">
            <v>230.87469999999999</v>
          </cell>
        </row>
        <row r="188">
          <cell r="A188" t="str">
            <v>001.04.00260</v>
          </cell>
          <cell r="B188" t="str">
            <v>Fornecimento, Transporte, Lançamento e Aplicação de Concreto usinado em fundação Fck= 18 Mpa</v>
          </cell>
          <cell r="C188" t="str">
            <v>m3</v>
          </cell>
          <cell r="D188">
            <v>236.12469999999999</v>
          </cell>
        </row>
        <row r="189">
          <cell r="A189" t="str">
            <v>001.04.00280</v>
          </cell>
          <cell r="B189" t="str">
            <v>Fornecimento, Transporte, Lançamento e Aplicação de Concreto usinado em fundação Fck= 20 mpa</v>
          </cell>
          <cell r="C189" t="str">
            <v>m3</v>
          </cell>
          <cell r="D189">
            <v>249.7747</v>
          </cell>
        </row>
        <row r="190">
          <cell r="A190" t="str">
            <v>001.04.00290</v>
          </cell>
          <cell r="B190" t="str">
            <v>Fornecimento, Transporte, Lançamento e Aplicação de Concreto usinado em fundação Fck= 25 mpa</v>
          </cell>
          <cell r="C190" t="str">
            <v>m3</v>
          </cell>
          <cell r="D190">
            <v>260.2747</v>
          </cell>
        </row>
        <row r="191">
          <cell r="A191" t="str">
            <v>001.04.00300</v>
          </cell>
          <cell r="B191" t="str">
            <v>Forma inclusive desforma comum de tábua para fundações sem reaproveitamento</v>
          </cell>
          <cell r="C191" t="str">
            <v>M2</v>
          </cell>
          <cell r="D191">
            <v>33.5563</v>
          </cell>
        </row>
        <row r="192">
          <cell r="A192" t="str">
            <v>001.04.00320</v>
          </cell>
          <cell r="B192" t="str">
            <v>Forma inclusive desforma comum de tábua para fundações c/ 01 reaproveitamento</v>
          </cell>
          <cell r="C192" t="str">
            <v>M2</v>
          </cell>
          <cell r="D192">
            <v>21.167300000000001</v>
          </cell>
        </row>
        <row r="193">
          <cell r="A193" t="str">
            <v>001.04.00340</v>
          </cell>
          <cell r="B193" t="str">
            <v>Forma inclusive desforma comum de tábua para fundações c/ 02 reaproveitamentos</v>
          </cell>
          <cell r="C193" t="str">
            <v>m2</v>
          </cell>
          <cell r="D193">
            <v>17.304300000000001</v>
          </cell>
        </row>
        <row r="194">
          <cell r="A194" t="str">
            <v>001.04.00360</v>
          </cell>
          <cell r="B194" t="str">
            <v>Forma inclusive desforma comum de tábua para fundações c/ 03 reaproveitamentos</v>
          </cell>
          <cell r="C194" t="str">
            <v>m2</v>
          </cell>
          <cell r="D194">
            <v>15.972799999999999</v>
          </cell>
        </row>
        <row r="195">
          <cell r="A195" t="str">
            <v>001.04.00365</v>
          </cell>
          <cell r="B195" t="str">
            <v>Forma inclusive desforma comum de tábua para fundações c/ 04 reaproveitamentos</v>
          </cell>
          <cell r="C195" t="str">
            <v>m2</v>
          </cell>
          <cell r="D195">
            <v>15.2928</v>
          </cell>
        </row>
        <row r="196">
          <cell r="A196" t="str">
            <v>001.04.00400</v>
          </cell>
          <cell r="B196" t="str">
            <v>Fornecimento e Aplicação de Aço CA 50</v>
          </cell>
          <cell r="C196" t="str">
            <v>KG</v>
          </cell>
          <cell r="D196">
            <v>4.6759000000000004</v>
          </cell>
        </row>
        <row r="197">
          <cell r="A197" t="str">
            <v>001.04.00420</v>
          </cell>
          <cell r="B197" t="str">
            <v>Fornecimento e Aplicação de Aço CA - 60</v>
          </cell>
          <cell r="C197" t="str">
            <v>KG</v>
          </cell>
          <cell r="D197">
            <v>5.2900999999999998</v>
          </cell>
        </row>
        <row r="198">
          <cell r="A198" t="str">
            <v>001.04.00440</v>
          </cell>
          <cell r="B198" t="str">
            <v>Concreto ciclópico com 30% de pedra de mão traço 1:4:8</v>
          </cell>
          <cell r="C198" t="str">
            <v>M3</v>
          </cell>
          <cell r="D198">
            <v>160.297</v>
          </cell>
        </row>
        <row r="199">
          <cell r="A199" t="str">
            <v>001.04.00460</v>
          </cell>
          <cell r="B199" t="str">
            <v>Concreto ciclópico com 30% de pedra de mão traço 1:3:6</v>
          </cell>
          <cell r="C199" t="str">
            <v>M3</v>
          </cell>
          <cell r="D199">
            <v>169.07249999999999</v>
          </cell>
        </row>
        <row r="200">
          <cell r="A200" t="str">
            <v>001.04.00480</v>
          </cell>
          <cell r="B200" t="str">
            <v>Execução de Alvenaria de fundação e embasamento em tijolo maciço assente c/  o traço 1:4:12, cimento, cal e areia</v>
          </cell>
          <cell r="C200" t="str">
            <v>M3</v>
          </cell>
          <cell r="D200">
            <v>169.40549999999999</v>
          </cell>
        </row>
        <row r="201">
          <cell r="A201" t="str">
            <v>001.04.00500</v>
          </cell>
          <cell r="B201" t="str">
            <v>Execução de Alvenaria de fundação e embasamento em tijolo maciço assente c/ o traço 1:3, cimento e areia</v>
          </cell>
          <cell r="C201" t="str">
            <v>M3</v>
          </cell>
          <cell r="D201">
            <v>224.51480000000001</v>
          </cell>
        </row>
        <row r="202">
          <cell r="A202" t="str">
            <v>001.04.00520</v>
          </cell>
          <cell r="B202" t="str">
            <v>Execução de Alvenaria de fundação e embasamento em tijolo maciço assente c/ o traço 1:4 cimento e areia</v>
          </cell>
          <cell r="C202" t="str">
            <v>M3</v>
          </cell>
          <cell r="D202">
            <v>216.3278</v>
          </cell>
        </row>
        <row r="203">
          <cell r="A203" t="str">
            <v>001.04.00540</v>
          </cell>
          <cell r="B203" t="str">
            <v>Execução de Alvenaria de fundação e embasamento em tijolo maciço assente c/ o traço 1:5 cimento e areia</v>
          </cell>
          <cell r="C203" t="str">
            <v>M3</v>
          </cell>
          <cell r="D203">
            <v>211.26150000000001</v>
          </cell>
        </row>
        <row r="204">
          <cell r="A204" t="str">
            <v>001.04.00560</v>
          </cell>
          <cell r="B204" t="str">
            <v>Execução de Alvenaria de fundação e embasamento em tijolo maiciço assente c/ argamassa 1:3 c/adição de vedacit a 2 kg p/saco de cimento</v>
          </cell>
          <cell r="C204" t="str">
            <v>M3</v>
          </cell>
          <cell r="D204">
            <v>236.77549999999999</v>
          </cell>
        </row>
        <row r="205">
          <cell r="A205" t="str">
            <v>001.04.00580</v>
          </cell>
          <cell r="B205" t="str">
            <v>Execução de Alvenaria de tijolo comum em espelho p/ cinta de fundação (forma), assente c/ argamassa de cimento e areia 1:3</v>
          </cell>
          <cell r="C205" t="str">
            <v>M2</v>
          </cell>
          <cell r="D205">
            <v>15.642200000000001</v>
          </cell>
        </row>
        <row r="206">
          <cell r="A206" t="str">
            <v>001.04.00600</v>
          </cell>
          <cell r="B206" t="str">
            <v>Execução de Alvenaria de tijolo comum em espelho p/ cinta de fundação (forma), assente c/ argamassa de cimento e areia 1:4</v>
          </cell>
          <cell r="C206" t="str">
            <v>M2</v>
          </cell>
          <cell r="D206">
            <v>15.440200000000001</v>
          </cell>
        </row>
        <row r="207">
          <cell r="A207" t="str">
            <v>001.04.00620</v>
          </cell>
          <cell r="B207" t="str">
            <v>Confecção e lançamento de concreto em tubulão a céu aberto empregando concreto fck 150 mpa</v>
          </cell>
          <cell r="C207" t="str">
            <v>M3</v>
          </cell>
          <cell r="D207">
            <v>207.76410000000001</v>
          </cell>
        </row>
        <row r="208">
          <cell r="A208" t="str">
            <v>001.04.00640</v>
          </cell>
          <cell r="B208" t="str">
            <v>Confecção e lançamento de concreto em tubulão a céu aberto empregando concreto pré-misturado fck 15 mpa</v>
          </cell>
          <cell r="C208" t="str">
            <v>M3</v>
          </cell>
          <cell r="D208">
            <v>228.97120000000001</v>
          </cell>
        </row>
        <row r="209">
          <cell r="A209" t="str">
            <v>001.04.00660</v>
          </cell>
          <cell r="B209" t="str">
            <v>Execução de Broca de concreto armado no traço 1:3:6 até 4 m profundidade e c/ diâmetro 20 cm (escavação manual)</v>
          </cell>
          <cell r="C209" t="str">
            <v>ml</v>
          </cell>
          <cell r="D209">
            <v>15.726100000000001</v>
          </cell>
        </row>
        <row r="210">
          <cell r="A210" t="str">
            <v>001.04.00680</v>
          </cell>
          <cell r="B210" t="str">
            <v>Execução de Broca de concreto armado no traço 1:3:6 até 4 m profundidade e c/ diâmetro 25 cm (escavação manual)</v>
          </cell>
          <cell r="C210" t="str">
            <v>ml</v>
          </cell>
          <cell r="D210">
            <v>23.283100000000001</v>
          </cell>
        </row>
        <row r="211">
          <cell r="A211" t="str">
            <v>001.04.00700</v>
          </cell>
          <cell r="B211" t="str">
            <v>Execução de Broca de concreto armado no traço 1:3:6 até 4 m profundidade e c/ diâmetro 30 cm (escavação manual)</v>
          </cell>
          <cell r="C211" t="str">
            <v>ml</v>
          </cell>
          <cell r="D211">
            <v>32.720700000000001</v>
          </cell>
        </row>
        <row r="212">
          <cell r="A212" t="str">
            <v>001.04.00720</v>
          </cell>
          <cell r="B212" t="str">
            <v>Execução de Broca de concreto armado no traço 1:3:6 de 4 m até 6 m de profundidade e c/ diâmetro 25 cm (escavação manual)</v>
          </cell>
          <cell r="C212" t="str">
            <v>ml</v>
          </cell>
          <cell r="D212">
            <v>25.244</v>
          </cell>
        </row>
        <row r="213">
          <cell r="A213" t="str">
            <v>001.04.00740</v>
          </cell>
          <cell r="B213" t="str">
            <v>Execução de Broca de concreto armado no traço 1:3:6 de 4 m até 6 m de profundidade e c/ diâmetro 30 cm (escavação manual)</v>
          </cell>
          <cell r="C213" t="str">
            <v>ml</v>
          </cell>
          <cell r="D213">
            <v>36.314799999999998</v>
          </cell>
        </row>
        <row r="214">
          <cell r="A214" t="str">
            <v>001.04.00760</v>
          </cell>
          <cell r="B214" t="str">
            <v>Fornecimento e Cravação de estaca de concreto fck=15 mpa moldada no local diâmetro 25 cm tipo """"straus""""</v>
          </cell>
          <cell r="C214" t="str">
            <v>M</v>
          </cell>
          <cell r="D214">
            <v>40.098199999999999</v>
          </cell>
        </row>
        <row r="215">
          <cell r="A215" t="str">
            <v>001.04.00780</v>
          </cell>
          <cell r="B215" t="str">
            <v>Fornecimento e Cravação de estaca de concreto fck=15 mpa moldada no local diâmetro 32 cm tipo """"straus""""</v>
          </cell>
          <cell r="C215" t="str">
            <v>M</v>
          </cell>
          <cell r="D215">
            <v>58.744199999999999</v>
          </cell>
        </row>
        <row r="216">
          <cell r="A216" t="str">
            <v>001.04.00790</v>
          </cell>
          <cell r="B216" t="str">
            <v>Fornecimento e Cravação de Estaca de Concreto Pré Moldada Dim. 17.50 x 17.50 cm - 20 T</v>
          </cell>
          <cell r="C216" t="str">
            <v>ml</v>
          </cell>
          <cell r="D216">
            <v>30.5</v>
          </cell>
        </row>
        <row r="217">
          <cell r="A217" t="str">
            <v>001.04.00800</v>
          </cell>
          <cell r="B217" t="str">
            <v>Fornecimento e Cravação de Estaca de Concreto Pré-Moldada Dim (26,5x26,5)cm - 30 T</v>
          </cell>
          <cell r="C217" t="str">
            <v>ml</v>
          </cell>
          <cell r="D217">
            <v>49.4</v>
          </cell>
        </row>
        <row r="218">
          <cell r="A218" t="str">
            <v>001.04.00820</v>
          </cell>
          <cell r="B218" t="str">
            <v>Fornecimento e Instalação de emenda em estaca pré-moldada de concreto</v>
          </cell>
          <cell r="C218" t="str">
            <v>UN</v>
          </cell>
          <cell r="D218">
            <v>20</v>
          </cell>
        </row>
        <row r="219">
          <cell r="A219" t="str">
            <v>001.04.00840</v>
          </cell>
          <cell r="B219" t="str">
            <v>Lastro de brita granítica apiloado manualmente</v>
          </cell>
          <cell r="C219" t="str">
            <v>m3</v>
          </cell>
          <cell r="D219">
            <v>46.764000000000003</v>
          </cell>
        </row>
        <row r="220">
          <cell r="A220" t="str">
            <v>001.04.00860</v>
          </cell>
          <cell r="B220" t="str">
            <v>Lastro de areia média a grossa apiloado manualmente</v>
          </cell>
          <cell r="C220" t="str">
            <v>m3</v>
          </cell>
          <cell r="D220">
            <v>30.614000000000001</v>
          </cell>
        </row>
        <row r="221">
          <cell r="A221" t="str">
            <v>001.05</v>
          </cell>
          <cell r="B221" t="str">
            <v>ESTRUTURA</v>
          </cell>
          <cell r="D221">
            <v>5099.8338000000003</v>
          </cell>
        </row>
        <row r="222">
          <cell r="A222" t="str">
            <v>001.05.00020</v>
          </cell>
          <cell r="B222" t="str">
            <v>Fornecimento, confecção, transporte e aplicação de concreto 15 Mpa (280 kgcimento/m3),em estrutura, virado na obra, composto por cimento portland CP 32 F, areia lavada tipo média a grossa, seixo rolado, e equipamentos.</v>
          </cell>
          <cell r="C222" t="str">
            <v>m3</v>
          </cell>
          <cell r="D222">
            <v>176.6679</v>
          </cell>
        </row>
        <row r="223">
          <cell r="A223" t="str">
            <v>001.05.00021</v>
          </cell>
          <cell r="B223" t="str">
            <v>Fornecimento, confecção, transporte e aplicação de concreto 18 Mpa (305 kgcimento/m3) em estrutura, virado na obra, composto por cimento portland CP 32 F, areia lavada tipo média a grossa, seixo rolado, e equipamentos.</v>
          </cell>
          <cell r="C223" t="str">
            <v>m3</v>
          </cell>
          <cell r="D223">
            <v>183.4579</v>
          </cell>
        </row>
        <row r="224">
          <cell r="A224" t="str">
            <v>001.05.00022</v>
          </cell>
          <cell r="B224" t="str">
            <v>Fornecimento, confecção, transporte e aplicação de concreto 20 Mpa (322 kgcimento/m3) em estrutura, virado na obra, composto por cimento portland CP 32 F, areia lavada tipo média a grossa, seixo rolado, e equipamentos.</v>
          </cell>
          <cell r="C224" t="str">
            <v>m3</v>
          </cell>
          <cell r="D224">
            <v>197.38730000000001</v>
          </cell>
        </row>
        <row r="225">
          <cell r="A225" t="str">
            <v>001.05.00023</v>
          </cell>
          <cell r="B225" t="str">
            <v>Fornecimento, confecção, transporte e aplicação de concreto 21 Mpa (331 kgcimento/m3) em estrutura, virado na obra, composto por cimento portland CP 32 F, areia lavada tipo média a grossa, seixo rolado, e equipamentos.</v>
          </cell>
          <cell r="C225" t="str">
            <v>m3</v>
          </cell>
          <cell r="D225">
            <v>190.51490000000001</v>
          </cell>
        </row>
        <row r="226">
          <cell r="A226" t="str">
            <v>001.05.00024</v>
          </cell>
          <cell r="B226" t="str">
            <v>Fornecimento, confecção, transporte e aplicação de concreto 25 Mpa (367 kgcimento/m3) em estrutura, virado na obra, composto por cimento portland CP 32 F, areia lavada tipo média a grossa, seixo rolado, e equipamentos.</v>
          </cell>
          <cell r="C226" t="str">
            <v>m3</v>
          </cell>
          <cell r="D226">
            <v>200.28790000000001</v>
          </cell>
        </row>
        <row r="227">
          <cell r="A227" t="str">
            <v>001.05.00030</v>
          </cell>
          <cell r="B227" t="str">
            <v>Fornecimento, confecção, transporte e aplicação de concreto 15 Mpa (280 kgcimento/m3),em estrutura, virado na obra, composto por cimento portland CP 32 F, areia lavada tipo média a grossa, pedra granitica britada, e equipamentos.</v>
          </cell>
          <cell r="C227" t="str">
            <v>m3</v>
          </cell>
          <cell r="D227">
            <v>185.98929999999999</v>
          </cell>
        </row>
        <row r="228">
          <cell r="A228" t="str">
            <v>001.05.00031</v>
          </cell>
          <cell r="B228" t="str">
            <v>Fornecimento, confecção, transporte e aplicação de concreto 18 Mpa (305 kgcimento/m3) em estrutura, virado na obra, composto por cimento portland CP 32 F, areia lavada tipo média a grossa, pedra granitica britada, e equipamentos.</v>
          </cell>
          <cell r="C228" t="str">
            <v>m3</v>
          </cell>
          <cell r="D228">
            <v>192.77930000000001</v>
          </cell>
        </row>
        <row r="229">
          <cell r="A229" t="str">
            <v>001.05.00032</v>
          </cell>
          <cell r="B229" t="str">
            <v>Fornecimento, confecção, transporte e aplicação de concreto 20 Mpa (322 kgcimento/m3) em estrutura, virado na obra, composto por cimento portland CP 32 F, areia lavada tipo média a grossa, pedra granitica britada, e equipamentos.</v>
          </cell>
          <cell r="C229" t="str">
            <v>m3</v>
          </cell>
          <cell r="D229">
            <v>197.38730000000001</v>
          </cell>
        </row>
        <row r="230">
          <cell r="A230" t="str">
            <v>001.05.00033</v>
          </cell>
          <cell r="B230" t="str">
            <v>Fornecimento, confecção, transporte e aplicação de concreto 21 Mpa (322 kgcimento/m3) em estrutura, virado na obra, composto por cimento portland CP 32 F, areia lavada tipo média a grossa, pedra granitica britada, e equipamentos.</v>
          </cell>
          <cell r="C230" t="str">
            <v>m3</v>
          </cell>
          <cell r="D230">
            <v>199.83629999999999</v>
          </cell>
        </row>
        <row r="231">
          <cell r="A231" t="str">
            <v>001.05.00034</v>
          </cell>
          <cell r="B231" t="str">
            <v>Fornecimento, confecção, transporte e aplicação de concreto 25 Mpa (367 kgcimento/m3) em estrutura, virado na obra, composto por cimento portland CP 32 F, areia lavada tipo média a grossa, pedra granitica britada, e equipamentos.</v>
          </cell>
          <cell r="C231" t="str">
            <v>m3</v>
          </cell>
          <cell r="D231">
            <v>217.22329999999999</v>
          </cell>
        </row>
        <row r="232">
          <cell r="A232" t="str">
            <v>001.05.00140</v>
          </cell>
          <cell r="B232" t="str">
            <v>Fornecimento, Transporte, Lançamento, Adensamento e Acabamento Manual de Concreto Usinado Fck= 13,50 Mpa, em Estrutura.</v>
          </cell>
          <cell r="C232" t="str">
            <v>m3</v>
          </cell>
          <cell r="D232">
            <v>215.1591</v>
          </cell>
        </row>
        <row r="233">
          <cell r="A233" t="str">
            <v>001.05.00160</v>
          </cell>
          <cell r="B233" t="str">
            <v>Fornecimento, Transporte, Lançamento, Adensamento e Acabamento Manual de Concreto Usinado Fck= 15 Mpa, em Estrutura.</v>
          </cell>
          <cell r="C233" t="str">
            <v>m3</v>
          </cell>
          <cell r="D233">
            <v>226.70910000000001</v>
          </cell>
        </row>
        <row r="234">
          <cell r="A234" t="str">
            <v>001.05.00180</v>
          </cell>
          <cell r="B234" t="str">
            <v>Fornecimento, Transporte, Lançamento, Adensamento e Acabamento Manual de Concreto Usinado Fck= 18 Mpa, em Estrutura.</v>
          </cell>
          <cell r="C234" t="str">
            <v>m3</v>
          </cell>
          <cell r="D234">
            <v>231.95910000000001</v>
          </cell>
        </row>
        <row r="235">
          <cell r="A235" t="str">
            <v>001.05.00200</v>
          </cell>
          <cell r="B235" t="str">
            <v>Fornecimento, Transporte, Lançamento, Adensamento e Acabamento Manual de Concreto Usinado Fck= 20 Mpa, em Estrutura.</v>
          </cell>
          <cell r="C235" t="str">
            <v>m3</v>
          </cell>
          <cell r="D235">
            <v>245.60910000000001</v>
          </cell>
        </row>
        <row r="236">
          <cell r="A236" t="str">
            <v>001.05.00220</v>
          </cell>
          <cell r="B236" t="str">
            <v>Fornecimento, Transporte, Lançamento, Adensamento e Acabamento Manual de Concreto Usinado Fck= 25 Mpa, em Estrutura.</v>
          </cell>
          <cell r="C236" t="str">
            <v>m3</v>
          </cell>
          <cell r="D236">
            <v>256.10910000000001</v>
          </cell>
        </row>
        <row r="237">
          <cell r="A237" t="str">
            <v>001.05.00230</v>
          </cell>
          <cell r="B237" t="str">
            <v>Fornecimento e Aplicação de Concreto em Estrutura Fck= 13,50 Mpa (não está incluso o bombeamento)</v>
          </cell>
          <cell r="C237" t="str">
            <v>m3</v>
          </cell>
          <cell r="D237">
            <v>198.78899999999999</v>
          </cell>
        </row>
        <row r="238">
          <cell r="A238" t="str">
            <v>001.05.00231</v>
          </cell>
          <cell r="B238" t="str">
            <v>Fornecimento e Aplicação de Concreto em Estrutura Fck= 15 Mpa (não está incluso o bombeamento)</v>
          </cell>
          <cell r="C238" t="str">
            <v>m3</v>
          </cell>
          <cell r="D238">
            <v>210.339</v>
          </cell>
        </row>
        <row r="239">
          <cell r="A239" t="str">
            <v>001.05.00232</v>
          </cell>
          <cell r="B239" t="str">
            <v>Fornecimento e Aplicação de Concreto em Estrutura Fck= 18 Mpa (não está incluso o bombeamento)</v>
          </cell>
          <cell r="C239" t="str">
            <v>m3</v>
          </cell>
          <cell r="D239">
            <v>215.589</v>
          </cell>
        </row>
        <row r="240">
          <cell r="A240" t="str">
            <v>001.05.00233</v>
          </cell>
          <cell r="B240" t="str">
            <v>Fornecimento e Aplicação de Concreto em Estrutura Fck= 20 Mpa (não está incluso o bombeamento)</v>
          </cell>
          <cell r="C240" t="str">
            <v>m3</v>
          </cell>
          <cell r="D240">
            <v>229.239</v>
          </cell>
        </row>
        <row r="241">
          <cell r="A241" t="str">
            <v>001.05.00234</v>
          </cell>
          <cell r="B241" t="str">
            <v>Fornecimento e Aplicação de Concreto em Estrutura Fck= 25 Mpa (não está incluso o bombeamento)</v>
          </cell>
          <cell r="C241" t="str">
            <v>m3</v>
          </cell>
          <cell r="D241">
            <v>239.739</v>
          </cell>
        </row>
        <row r="242">
          <cell r="A242" t="str">
            <v>001.05.00235</v>
          </cell>
          <cell r="B242" t="str">
            <v>Serviço de Bombeamento de Concreto em Estrutura</v>
          </cell>
          <cell r="C242" t="str">
            <v>m3</v>
          </cell>
          <cell r="D242">
            <v>20</v>
          </cell>
        </row>
        <row r="243">
          <cell r="A243" t="str">
            <v>001.05.00260</v>
          </cell>
          <cell r="B243" t="str">
            <v>Fornecimento e Aplicação de Aço  CA 50 em estrutura</v>
          </cell>
          <cell r="C243" t="str">
            <v>KG</v>
          </cell>
          <cell r="D243">
            <v>4.6759000000000004</v>
          </cell>
        </row>
        <row r="244">
          <cell r="A244" t="str">
            <v>001.05.00280</v>
          </cell>
          <cell r="B244" t="str">
            <v>Fornecimento e Aplicação de Aço CA 60 em estrutura</v>
          </cell>
          <cell r="C244" t="str">
            <v>KG</v>
          </cell>
          <cell r="D244">
            <v>5.2900999999999998</v>
          </cell>
        </row>
        <row r="245">
          <cell r="A245" t="str">
            <v>001.05.00300</v>
          </cell>
          <cell r="B245" t="str">
            <v>Fornecimento e Aplicação de Aço em tela soldada 4.20 mm com malha 15x15 cm - Q 92</v>
          </cell>
          <cell r="C245" t="str">
            <v>m2</v>
          </cell>
          <cell r="D245">
            <v>9.0431000000000008</v>
          </cell>
        </row>
        <row r="246">
          <cell r="A246" t="str">
            <v>001.05.00320</v>
          </cell>
          <cell r="B246" t="str">
            <v>Confecção e Montagem de Forma incl. desforma comum de tábua  sem reaproveitamento</v>
          </cell>
          <cell r="C246" t="str">
            <v>M2</v>
          </cell>
          <cell r="D246">
            <v>43.644599999999997</v>
          </cell>
        </row>
        <row r="247">
          <cell r="A247" t="str">
            <v>001.05.00340</v>
          </cell>
          <cell r="B247" t="str">
            <v>Confecção e Montagem de Forma incl. desforma comum de tábua com 01 reaproveitamento</v>
          </cell>
          <cell r="C247" t="str">
            <v>M2</v>
          </cell>
          <cell r="D247">
            <v>26.484300000000001</v>
          </cell>
        </row>
        <row r="248">
          <cell r="A248" t="str">
            <v>001.05.00360</v>
          </cell>
          <cell r="B248" t="str">
            <v>Confecção e Montagem de Forma incl. desforma comum de tábua com 02 reaproveitamentos</v>
          </cell>
          <cell r="C248" t="str">
            <v>m2</v>
          </cell>
          <cell r="D248">
            <v>21.256499999999999</v>
          </cell>
        </row>
        <row r="249">
          <cell r="A249" t="str">
            <v>001.05.00365</v>
          </cell>
          <cell r="B249" t="str">
            <v>Confecção e Montagem de Forma incl. desforma comum de tábua  com 03 reaproveitamentos</v>
          </cell>
          <cell r="C249" t="str">
            <v>m2</v>
          </cell>
          <cell r="D249">
            <v>17.490200000000002</v>
          </cell>
        </row>
        <row r="250">
          <cell r="A250" t="str">
            <v>001.05.00370</v>
          </cell>
          <cell r="B250" t="str">
            <v>Confecção e Montagem de Forma incl. desforma comum de tábua  com 04 reaproveitamentos</v>
          </cell>
          <cell r="C250" t="str">
            <v>m2</v>
          </cell>
          <cell r="D250">
            <v>15.7019</v>
          </cell>
        </row>
        <row r="251">
          <cell r="A251" t="str">
            <v>001.05.00420</v>
          </cell>
          <cell r="B251" t="str">
            <v>Confecção e Montagem de Forma especial em chapa de madeira compensada do tipo resinada c/ 12 mm de espessura sem reaproveitamento</v>
          </cell>
          <cell r="C251" t="str">
            <v>M2</v>
          </cell>
          <cell r="D251">
            <v>42.938099999999999</v>
          </cell>
        </row>
        <row r="252">
          <cell r="A252" t="str">
            <v>001.05.00440</v>
          </cell>
          <cell r="B252" t="str">
            <v>Confecção e Montagem de Forma especial em chapa de madeira compensada do tipo resinada c/ 12 mm de espessura com 01 reaproveitamento</v>
          </cell>
          <cell r="C252" t="str">
            <v>M2</v>
          </cell>
          <cell r="D252">
            <v>36.784999999999997</v>
          </cell>
        </row>
        <row r="253">
          <cell r="A253" t="str">
            <v>001.05.00460</v>
          </cell>
          <cell r="B253" t="str">
            <v>Confecção e Montagem de Forma especial em chapa de madeira compensada do tipo resinada c/ 12 mm de espessura com 02 reaproveitamento</v>
          </cell>
          <cell r="C253" t="str">
            <v>m2</v>
          </cell>
          <cell r="D253">
            <v>31.637499999999999</v>
          </cell>
        </row>
        <row r="254">
          <cell r="A254" t="str">
            <v>001.05.00480</v>
          </cell>
          <cell r="B254" t="str">
            <v>Confecção e Montagem de Forma especial em chapa de madeira compensada do tipo plastificada c/ 12 mm de espessura sem reaproveitamento</v>
          </cell>
          <cell r="C254" t="str">
            <v>M2</v>
          </cell>
          <cell r="D254">
            <v>54.3521</v>
          </cell>
        </row>
        <row r="255">
          <cell r="A255" t="str">
            <v>001.05.00500</v>
          </cell>
          <cell r="B255" t="str">
            <v>Confecção e Montagem de Forma especial em chapa de madeira compensada do tipo plastificada c/ 12 mm de espessura com 01 reaproveitamento</v>
          </cell>
          <cell r="C255" t="str">
            <v>M2</v>
          </cell>
          <cell r="D255">
            <v>42.829000000000001</v>
          </cell>
        </row>
        <row r="256">
          <cell r="A256" t="str">
            <v>001.05.00520</v>
          </cell>
          <cell r="B256" t="str">
            <v>Confecção e Montagem de Forma especial em chapa de madeira compensada do tipo plastificada c/ 12 mm de espessura com 02 reaproveitamento</v>
          </cell>
          <cell r="C256" t="str">
            <v>M2</v>
          </cell>
          <cell r="D256">
            <v>34.566899999999997</v>
          </cell>
        </row>
        <row r="257">
          <cell r="A257" t="str">
            <v>001.05.00540</v>
          </cell>
          <cell r="B257" t="str">
            <v>Confecção e Montagem de Forma especial em chapa de madeira compensada do tipo plastificada c/ 12 mm de espessura com 03 reaproveitamento</v>
          </cell>
          <cell r="C257" t="str">
            <v>M2</v>
          </cell>
          <cell r="D257">
            <v>29.206600000000002</v>
          </cell>
        </row>
        <row r="258">
          <cell r="A258" t="str">
            <v>001.05.00560</v>
          </cell>
          <cell r="B258" t="str">
            <v>Confecção e Montagem de Forma especial em chapa de madeira compensada do tipo plastificada c/ 12 mm de espessura com 04 reaproveitamento</v>
          </cell>
          <cell r="C258" t="str">
            <v>M2</v>
          </cell>
          <cell r="D258">
            <v>25.8553</v>
          </cell>
        </row>
        <row r="259">
          <cell r="A259" t="str">
            <v>001.05.00660</v>
          </cell>
          <cell r="B259" t="str">
            <v>Execução de Laje pré-fabricada para forro espacamento entre vigas de 41cm a espessura da lajota de 8.00 cm e capeamento de 2.00 cm, incl tela soldada CA 60 4.20 mm 15 x 15 cm</v>
          </cell>
          <cell r="C259" t="str">
            <v>m2</v>
          </cell>
          <cell r="D259">
            <v>40.811</v>
          </cell>
        </row>
        <row r="260">
          <cell r="A260" t="str">
            <v>001.05.00680</v>
          </cell>
          <cell r="B260" t="str">
            <v>Execução de Laje pré-fabricada para piso espaçamento entre vigas de 41 cm a espessura da lajota de 8.00 cm e capeamento de 4.00 cm, incl tela soldada CA 60 4.20 mm 15 x 15 cm</v>
          </cell>
          <cell r="C260" t="str">
            <v>m2</v>
          </cell>
          <cell r="D260">
            <v>45.497900000000001</v>
          </cell>
        </row>
        <row r="261">
          <cell r="A261" t="str">
            <v>001.05.00720</v>
          </cell>
          <cell r="B261" t="str">
            <v>Execução de pilar tipo sanduíche de madeira 6x12 cm, entarugado c/ madeira através de parafusos</v>
          </cell>
          <cell r="C261" t="str">
            <v>ml</v>
          </cell>
          <cell r="D261">
            <v>20.256599999999999</v>
          </cell>
        </row>
        <row r="262">
          <cell r="A262" t="str">
            <v>001.05.00820</v>
          </cell>
          <cell r="B262" t="str">
            <v>Fornecimento e Execução de Grauteamento de Estrutura de Concreto Pré Moldado traço 1:3 incl. SuperPlastificante</v>
          </cell>
          <cell r="C262" t="str">
            <v>m3</v>
          </cell>
          <cell r="D262">
            <v>320.73930000000001</v>
          </cell>
        </row>
        <row r="263">
          <cell r="A263" t="str">
            <v>001.06</v>
          </cell>
          <cell r="B263" t="str">
            <v>IMPERMEABILIZAÇÕES E TRATAMENTOS</v>
          </cell>
          <cell r="D263">
            <v>134.8614</v>
          </cell>
        </row>
        <row r="264">
          <cell r="A264" t="str">
            <v>001.06.00020</v>
          </cell>
          <cell r="B264" t="str">
            <v>Execução de descupinização</v>
          </cell>
          <cell r="C264" t="str">
            <v>M2</v>
          </cell>
          <cell r="D264">
            <v>0.83</v>
          </cell>
        </row>
        <row r="265">
          <cell r="A265" t="str">
            <v>001.06.00040</v>
          </cell>
          <cell r="B265" t="str">
            <v>Execução de imunização de madeiramento de cobertura ou forro de madeira com aplicação de pentox claro a uma demão</v>
          </cell>
          <cell r="C265" t="str">
            <v>M2</v>
          </cell>
          <cell r="D265">
            <v>1.6774</v>
          </cell>
        </row>
        <row r="266">
          <cell r="A266" t="str">
            <v>001.06.00060</v>
          </cell>
          <cell r="B266" t="str">
            <v>Execução de pintura c/neutrol 45 c/ 02 demãos</v>
          </cell>
          <cell r="C266" t="str">
            <v>M2</v>
          </cell>
          <cell r="D266">
            <v>4.4787999999999997</v>
          </cell>
        </row>
        <row r="267">
          <cell r="A267" t="str">
            <v>001.06.00080</v>
          </cell>
          <cell r="B267" t="str">
            <v>Fornecimento e Instalação de Lona Plástica Preta ( Encerado)</v>
          </cell>
          <cell r="C267" t="str">
            <v>M2</v>
          </cell>
          <cell r="D267">
            <v>0.59719999999999995</v>
          </cell>
        </row>
        <row r="268">
          <cell r="A268" t="str">
            <v>001.06.00100</v>
          </cell>
          <cell r="B268" t="str">
            <v>Fornecimento e Instalação de Manta Tipo Bidim, com as seguintes características: permissividade de 120 l/s/m2; permeabilidade normal 4x10(-1) e resistência a tração na ruptura 425 N</v>
          </cell>
          <cell r="C268" t="str">
            <v>M2</v>
          </cell>
          <cell r="D268">
            <v>3.0371999999999999</v>
          </cell>
        </row>
        <row r="269">
          <cell r="A269" t="str">
            <v>001.06.00120</v>
          </cell>
          <cell r="B269" t="str">
            <v>Fornecimento e Instalação de Manta Tipo Bidim, com as seguintes características: permissividade de 100 l/s/m2; permeabilidade normal 4x10(-1) e resistência a tração na ruptura 750 N</v>
          </cell>
          <cell r="C269" t="str">
            <v>M2</v>
          </cell>
          <cell r="D269">
            <v>4.4127000000000001</v>
          </cell>
        </row>
        <row r="270">
          <cell r="A270" t="str">
            <v>001.06.00130</v>
          </cell>
          <cell r="B270" t="str">
            <v>Fornecimento e Aplicação de Nata de Cimento na proporção de 5 kg de cimento por m2</v>
          </cell>
          <cell r="C270" t="str">
            <v>m2</v>
          </cell>
          <cell r="D270">
            <v>1.8307</v>
          </cell>
        </row>
        <row r="271">
          <cell r="A271" t="str">
            <v>001.06.00135</v>
          </cell>
          <cell r="B271" t="str">
            <v>Fornecimento e Aplicação de chapisco de aderência c/argamassa de cimento e areia traço 1:3 e= 5 mm, incl. adesivo de alto desempenho para argamassas e chapisco.</v>
          </cell>
          <cell r="C271" t="str">
            <v>m2</v>
          </cell>
          <cell r="D271">
            <v>4.2747000000000002</v>
          </cell>
        </row>
        <row r="272">
          <cell r="A272" t="str">
            <v>001.06.00140</v>
          </cell>
          <cell r="B272" t="str">
            <v>Execução de regularização de laje com argamassa de cimento e areia 1:4 com cimento, espessura média igual a 3.00 cm, incl aplicação de nata de cimento para preparo de superficie.</v>
          </cell>
          <cell r="C272" t="str">
            <v>m2</v>
          </cell>
          <cell r="D272">
            <v>8.4360999999999997</v>
          </cell>
        </row>
        <row r="273">
          <cell r="A273" t="str">
            <v>001.06.00160</v>
          </cell>
          <cell r="B273" t="str">
            <v>Execução de proteção mecânica com argamassa de cimento e areia 1:3,espessura 2.00 cm</v>
          </cell>
          <cell r="C273" t="str">
            <v>m2</v>
          </cell>
          <cell r="D273">
            <v>6.0629</v>
          </cell>
        </row>
        <row r="274">
          <cell r="A274" t="str">
            <v>001.06.00200</v>
          </cell>
          <cell r="B274" t="str">
            <v>Execução de impermeabilização c/argamassa de cimento e areia 1:4 a 2.00 cm espessura c/ adição de 140 g/m2 de impermeabilizante, aplicação em parede como revestimento.</v>
          </cell>
          <cell r="C274" t="str">
            <v>m2</v>
          </cell>
          <cell r="D274">
            <v>14.679600000000001</v>
          </cell>
        </row>
        <row r="275">
          <cell r="A275" t="str">
            <v>001.06.00220</v>
          </cell>
          <cell r="B275" t="str">
            <v>Execução de impermeabilização c/argamassa de cimento e areia 1:3 a 2.50 cm espessura c/ adição de 185 g/m2 de impermeabilizante, para impermeabilização de Reservatórios.</v>
          </cell>
          <cell r="C275" t="str">
            <v>m2</v>
          </cell>
          <cell r="D275">
            <v>15.3651</v>
          </cell>
        </row>
        <row r="276">
          <cell r="A276" t="str">
            <v>001.06.00240</v>
          </cell>
          <cell r="B276" t="str">
            <v>Fornecimento e Aplicação de Impermeabilizante Cristalizante Sobre Superfície Perfeitamente Regularizada</v>
          </cell>
          <cell r="C276" t="str">
            <v>m2</v>
          </cell>
          <cell r="D276">
            <v>6.7892999999999999</v>
          </cell>
        </row>
        <row r="277">
          <cell r="A277" t="str">
            <v>001.06.00300</v>
          </cell>
          <cell r="B277" t="str">
            <v>Execução de impermeabilização de laje de cobertura com utilização de manta asfáltica poliéster 3.00 mm</v>
          </cell>
          <cell r="C277" t="str">
            <v>M2</v>
          </cell>
          <cell r="D277">
            <v>26.46</v>
          </cell>
        </row>
        <row r="278">
          <cell r="A278" t="str">
            <v>001.06.00320</v>
          </cell>
          <cell r="B278" t="str">
            <v>Execução de impermeabilização de laje de cobertura com utilização de manta asfáltica poliéster 4.00 mm</v>
          </cell>
          <cell r="C278" t="str">
            <v>M2</v>
          </cell>
          <cell r="D278">
            <v>28.497</v>
          </cell>
        </row>
        <row r="279">
          <cell r="A279" t="str">
            <v>001.06.00340</v>
          </cell>
          <cell r="B279" t="str">
            <v>Fornecimento e Aplicação de Isopor e = 5,00 cm, conf. Det. Sinfra n.01</v>
          </cell>
          <cell r="C279" t="str">
            <v>M2</v>
          </cell>
          <cell r="D279">
            <v>7.4326999999999996</v>
          </cell>
        </row>
        <row r="280">
          <cell r="A280" t="str">
            <v>001.07</v>
          </cell>
          <cell r="B280" t="str">
            <v>ALVENARIA</v>
          </cell>
          <cell r="D280">
            <v>1844.6894</v>
          </cell>
        </row>
        <row r="281">
          <cell r="A281" t="str">
            <v>001.07.00020</v>
          </cell>
          <cell r="B281" t="str">
            <v>Execução de alvenaria de elevação de tijolo maciço assente c/ argamassa de cimento e areia no traço 1:3 de 1/4 vez</v>
          </cell>
          <cell r="C281" t="str">
            <v>M2</v>
          </cell>
          <cell r="D281">
            <v>16.777699999999999</v>
          </cell>
        </row>
        <row r="282">
          <cell r="A282" t="str">
            <v>001.07.00040</v>
          </cell>
          <cell r="B282" t="str">
            <v>Execução de alvenaria de elevação de tijolo maciço assente c/ argamassa de cimento e areia no traço 1:3 de 1/2 vez</v>
          </cell>
          <cell r="C282" t="str">
            <v>M2</v>
          </cell>
          <cell r="D282">
            <v>31.524699999999999</v>
          </cell>
        </row>
        <row r="283">
          <cell r="A283" t="str">
            <v>001.07.00060</v>
          </cell>
          <cell r="B283" t="str">
            <v>Execução de alvenaria de elevação de tijolo maciço assente c/ argamassa de cimento e areia no traço 1:3 de 1 vez</v>
          </cell>
          <cell r="C283" t="str">
            <v>M2</v>
          </cell>
          <cell r="D283">
            <v>55.713500000000003</v>
          </cell>
        </row>
        <row r="284">
          <cell r="A284" t="str">
            <v>001.07.00080</v>
          </cell>
          <cell r="B284" t="str">
            <v>Execução de alvenaria de elevação de tijolo maciço assente c/ argamassa de cal e areia no traço de 1:4 de 1/4 vez</v>
          </cell>
          <cell r="C284" t="str">
            <v>M2</v>
          </cell>
          <cell r="D284">
            <v>14.9764</v>
          </cell>
        </row>
        <row r="285">
          <cell r="A285" t="str">
            <v>001.07.00100</v>
          </cell>
          <cell r="B285" t="str">
            <v>Execução de alvenaria de elevação de tijolo maciço assente c/ argamassa de cal e areia no traço de 1:4 de 1/2 vez</v>
          </cell>
          <cell r="C285" t="str">
            <v>M2</v>
          </cell>
          <cell r="D285">
            <v>27.887599999999999</v>
          </cell>
        </row>
        <row r="286">
          <cell r="A286" t="str">
            <v>001.07.00120</v>
          </cell>
          <cell r="B286" t="str">
            <v>Execução de alvenaria de elevação de tijolo maciço assente c/ argamassa de cal e areia no traço de 1:4 de 1 vez</v>
          </cell>
          <cell r="C286" t="str">
            <v>M2</v>
          </cell>
          <cell r="D286">
            <v>50.272199999999998</v>
          </cell>
        </row>
        <row r="287">
          <cell r="A287" t="str">
            <v>001.07.00140</v>
          </cell>
          <cell r="B287" t="str">
            <v>Execução de alvenaria de tijolo maciço assente c/ argamassa de cimento e areia no traço 1:4 de 1/4 vez</v>
          </cell>
          <cell r="C287" t="str">
            <v>M2</v>
          </cell>
          <cell r="D287">
            <v>17.266100000000002</v>
          </cell>
        </row>
        <row r="288">
          <cell r="A288" t="str">
            <v>001.07.00160</v>
          </cell>
          <cell r="B288" t="str">
            <v>Execução de alvenaria de tijolo maciço assente c/ argamassa de cimento e areia no traço 1:4 de 1/2 vez</v>
          </cell>
          <cell r="C288" t="str">
            <v>M2</v>
          </cell>
          <cell r="D288">
            <v>29.367699999999999</v>
          </cell>
        </row>
        <row r="289">
          <cell r="A289" t="str">
            <v>001.07.00180</v>
          </cell>
          <cell r="B289" t="str">
            <v>Execução de alvenaria de tijolo maciço assente c/ argamassa de cimento e areia no traço 1:4 de 1 vez</v>
          </cell>
          <cell r="C289" t="str">
            <v>M2</v>
          </cell>
          <cell r="D289">
            <v>54.098999999999997</v>
          </cell>
        </row>
        <row r="290">
          <cell r="A290" t="str">
            <v>001.07.00200</v>
          </cell>
          <cell r="B290" t="str">
            <v>Execução de alvenaria de elevação c/ tijolo maciço assente c/ argamassa mista de cimento cal e areia no traço 1:2:8 de de 1/4 vez</v>
          </cell>
          <cell r="C290" t="str">
            <v>M2</v>
          </cell>
          <cell r="D290">
            <v>15.995900000000001</v>
          </cell>
        </row>
        <row r="291">
          <cell r="A291" t="str">
            <v>001.07.00220</v>
          </cell>
          <cell r="B291" t="str">
            <v>Execução de alvenaria de elevação c/ tijolo maciço assente c/ argamassa mista de cimento cal e areia no traço 1:2:8 de de 1/2 vez</v>
          </cell>
          <cell r="C291" t="str">
            <v>M2</v>
          </cell>
          <cell r="D291">
            <v>30.2836</v>
          </cell>
        </row>
        <row r="292">
          <cell r="A292" t="str">
            <v>001.07.00240</v>
          </cell>
          <cell r="B292" t="str">
            <v>Execução de alvenaria de elevação c/ tijolo maciço assente c/ argamassa mista de cimento cal e areia no traço 1:2:8 de de 1 vez</v>
          </cell>
          <cell r="C292" t="str">
            <v>M2</v>
          </cell>
          <cell r="D292">
            <v>53.873100000000001</v>
          </cell>
        </row>
        <row r="293">
          <cell r="A293" t="str">
            <v>001.07.00260</v>
          </cell>
          <cell r="B293" t="str">
            <v>Execução de alvenaria de elevação de tijolo maciço assente c/ argamassa mista 1:4:12 de 1/2 vez</v>
          </cell>
          <cell r="C293" t="str">
            <v>M2</v>
          </cell>
          <cell r="D293">
            <v>26.956700000000001</v>
          </cell>
        </row>
        <row r="294">
          <cell r="A294" t="str">
            <v>001.07.00280</v>
          </cell>
          <cell r="B294" t="str">
            <v>Execução de alvenaria de elevação de tijolo maciço assente c/ argamassa mista 1:4:12 de 1 vez</v>
          </cell>
          <cell r="C294" t="str">
            <v>M2</v>
          </cell>
          <cell r="D294">
            <v>49.000100000000003</v>
          </cell>
        </row>
        <row r="295">
          <cell r="A295" t="str">
            <v>001.07.00300</v>
          </cell>
          <cell r="B295" t="str">
            <v>Execução de alvenaria de elevação de tijolo maciço assente c/ argamassa mista 1:4:12 de 1.5 vez</v>
          </cell>
          <cell r="C295" t="str">
            <v>M2</v>
          </cell>
          <cell r="D295">
            <v>67.3352</v>
          </cell>
        </row>
        <row r="296">
          <cell r="A296" t="str">
            <v>001.07.00340</v>
          </cell>
          <cell r="B296" t="str">
            <v>Execução de alvenaria de elevação c/ tijolo cerâmico 9x19x19 assente c/ argamassa mista 1:2:8 de 1/2 vez</v>
          </cell>
          <cell r="C296" t="str">
            <v>m2</v>
          </cell>
          <cell r="D296">
            <v>11.666499999999999</v>
          </cell>
        </row>
        <row r="297">
          <cell r="A297" t="str">
            <v>001.07.00360</v>
          </cell>
          <cell r="B297" t="str">
            <v>Execução de alvenaria de elevação c/ tijolo cerâmico 9x19x19 assente c/ argamassa mista 1:2:8 de 1 vez</v>
          </cell>
          <cell r="C297" t="str">
            <v>m2</v>
          </cell>
          <cell r="D297">
            <v>23.483000000000001</v>
          </cell>
        </row>
        <row r="298">
          <cell r="A298" t="str">
            <v>001.07.00420</v>
          </cell>
          <cell r="B298" t="str">
            <v>Execução de alvenaria aparente de tijolo cerâmico c/ 18 ou 21 furos (dim. 6.00x10.00x21.00 cm) assente c/ argamassa de cimento e areia no traço 1:2:8 de 1/2 vez</v>
          </cell>
          <cell r="C298" t="str">
            <v>m2</v>
          </cell>
          <cell r="D298">
            <v>37.906599999999997</v>
          </cell>
        </row>
        <row r="299">
          <cell r="A299" t="str">
            <v>001.07.00440</v>
          </cell>
          <cell r="B299" t="str">
            <v>Execução de alvenaria aparente de tijolo cerâmico c/ 18 ou 21 furos (dim. 6.00x10.00x21.00 cm) assente c/ argamassa de cimento e areia no traço 1:2:8 de 1 vez</v>
          </cell>
          <cell r="C299" t="str">
            <v>m2</v>
          </cell>
          <cell r="D299">
            <v>81.045699999999997</v>
          </cell>
        </row>
        <row r="300">
          <cell r="A300" t="str">
            <v>001.07.00540</v>
          </cell>
          <cell r="B300" t="str">
            <v>Execução de elemento vazado de cerâmica assente c/ argamassa de cimento e areia peneirada no traço 1:3</v>
          </cell>
          <cell r="C300" t="str">
            <v>m2</v>
          </cell>
          <cell r="D300">
            <v>27.084700000000002</v>
          </cell>
        </row>
        <row r="301">
          <cell r="A301" t="str">
            <v>001.07.00550</v>
          </cell>
          <cell r="B301" t="str">
            <v>Alvenaria de vedação com bloco cerâmico furado dim. 9x19x28, com juntas de 20 mm com argamassa mista de cimento, cal hidratada e areia sem peneirar no traço 1:2:9</v>
          </cell>
          <cell r="C301" t="str">
            <v>m2</v>
          </cell>
          <cell r="D301">
            <v>12.625400000000001</v>
          </cell>
        </row>
        <row r="302">
          <cell r="A302" t="str">
            <v>001.07.00551</v>
          </cell>
          <cell r="B302" t="str">
            <v>Alvenaria de vedação com bloco cerâmico furado dim.12x19x28, com juntas de 20 mm com argamassa mista de cimento, cal hidratada e areia sem peneirar no traço 1:2:9</v>
          </cell>
          <cell r="C302" t="str">
            <v>m2</v>
          </cell>
          <cell r="D302">
            <v>15.767799999999999</v>
          </cell>
        </row>
        <row r="303">
          <cell r="A303" t="str">
            <v>001.07.00552</v>
          </cell>
          <cell r="B303" t="str">
            <v>Alvenaria de vedação com bloco cerâmico furado dim.14x19x28, com juntas de 20 mm com argamassa mista de cimento, cal hidratada e areia sem peneirar no traço 1:2:9</v>
          </cell>
          <cell r="C303" t="str">
            <v>m2</v>
          </cell>
          <cell r="D303">
            <v>20.5151</v>
          </cell>
        </row>
        <row r="304">
          <cell r="A304" t="str">
            <v>001.07.00560</v>
          </cell>
          <cell r="B304" t="str">
            <v>Alvenaria de Vedação Com Bloco de Concreto, Juntas de 10 mm Com Argamassa Mista de Cimento, Cal Hidratada e Areia Sem Peneirar no traço 1:0,50:8 dim. 11,50x19x39 cm</v>
          </cell>
          <cell r="C304" t="str">
            <v>M2</v>
          </cell>
          <cell r="D304">
            <v>15.852</v>
          </cell>
        </row>
        <row r="305">
          <cell r="A305" t="str">
            <v>001.07.00580</v>
          </cell>
          <cell r="B305" t="str">
            <v>Alvenaria de Vedação Com Bloco de Concreto, Juntas de 10 mm Com Argamassa Mista de Cimento, Cal Hidratada e Areia Sem Peneirar no traço 1:0,50:8 dim. 14x19x39 cm</v>
          </cell>
          <cell r="C305" t="str">
            <v>M2</v>
          </cell>
          <cell r="D305">
            <v>20.927600000000002</v>
          </cell>
        </row>
        <row r="306">
          <cell r="A306" t="str">
            <v>001.07.00600</v>
          </cell>
          <cell r="B306" t="str">
            <v>Alvenaria de Vedação Com Bloco de Concreto, Juntas de 10 mm Com Argamassa Mista de Cimento, Cal Hidratada e Areia Sem Peneirar no traço 1:0,50:8 dim. 19x19x39 cm</v>
          </cell>
          <cell r="C306" t="str">
            <v>M2</v>
          </cell>
          <cell r="D306">
            <v>25.4863</v>
          </cell>
        </row>
        <row r="307">
          <cell r="A307" t="str">
            <v>001.07.00620</v>
          </cell>
          <cell r="B307" t="str">
            <v>Alvenaria Estrutural Com Bloco de Concreto, Juntas de 10 mm Com Argamassa Mista de Cimento, Cal Hidratada e Areia Sem Peneirar no traço 1:0,25:6 dim. 14x19x39 cm</v>
          </cell>
          <cell r="C307" t="str">
            <v>M2</v>
          </cell>
          <cell r="D307">
            <v>22.66</v>
          </cell>
        </row>
        <row r="308">
          <cell r="A308" t="str">
            <v>001.07.00640</v>
          </cell>
          <cell r="B308" t="str">
            <v>Alvenaria Estrutural Com Bloco de Concreto, Juntas de 10 mm Com Argamassa Mista de Cimento, Cal Hidratada e Areia Sem Peneirar no traço 1:0,25:6 dim. 19x19x39 cm</v>
          </cell>
          <cell r="C308" t="str">
            <v>M2</v>
          </cell>
          <cell r="D308">
            <v>29.4238</v>
          </cell>
        </row>
        <row r="309">
          <cell r="A309" t="str">
            <v>001.07.00710</v>
          </cell>
          <cell r="B309" t="str">
            <v>Execucao de escada com degraus de tijolo macico, asente com massa forte, inclusive revestimento dos espelhos e pisos</v>
          </cell>
          <cell r="C309" t="str">
            <v>m3</v>
          </cell>
          <cell r="D309">
            <v>241.85810000000001</v>
          </cell>
        </row>
        <row r="310">
          <cell r="A310" t="str">
            <v>001.07.00720</v>
          </cell>
          <cell r="B310" t="str">
            <v>Reparo de trincas ou rachaduras em alvenaria de tijolo com ferros transversais e posteriormente refazer o acabamento conforme revestimento existente</v>
          </cell>
          <cell r="C310" t="str">
            <v>M</v>
          </cell>
          <cell r="D310">
            <v>8.8058999999999994</v>
          </cell>
        </row>
        <row r="311">
          <cell r="A311" t="str">
            <v>001.07.00790</v>
          </cell>
          <cell r="B311" t="str">
            <v>Fornecimento e instalação de caixa de concreto pré-moldado para ar condicionado de 7.000 btu</v>
          </cell>
          <cell r="C311" t="str">
            <v>un</v>
          </cell>
          <cell r="D311">
            <v>50.443199999999997</v>
          </cell>
        </row>
        <row r="312">
          <cell r="A312" t="str">
            <v>001.07.00792</v>
          </cell>
          <cell r="B312" t="str">
            <v>Fornecimento e instalação de caixa de concreto pré-moldado para ar condicionado de 10.000 btu</v>
          </cell>
          <cell r="C312" t="str">
            <v>un</v>
          </cell>
          <cell r="D312">
            <v>54.443199999999997</v>
          </cell>
        </row>
        <row r="313">
          <cell r="A313" t="str">
            <v>001.07.00794</v>
          </cell>
          <cell r="B313" t="str">
            <v>Fornecimento e instalação de caixa de concreto pré-moldado para ar condicionado de 20.000 btu</v>
          </cell>
          <cell r="C313" t="str">
            <v>un</v>
          </cell>
          <cell r="D313">
            <v>68.443200000000004</v>
          </cell>
        </row>
        <row r="314">
          <cell r="A314" t="str">
            <v>001.07.00800</v>
          </cell>
          <cell r="B314" t="str">
            <v>Verga, contra-verga ou pilar de concreto armado, incluindo concreto, forma e ferragem com concreto 13,5 mpa (300kg. cim/m3)</v>
          </cell>
          <cell r="C314" t="str">
            <v>M3</v>
          </cell>
          <cell r="D314">
            <v>534.92179999999996</v>
          </cell>
        </row>
        <row r="315">
          <cell r="A315" t="str">
            <v>001.08</v>
          </cell>
          <cell r="B315" t="str">
            <v>COBERTURA</v>
          </cell>
          <cell r="D315">
            <v>1176.3939</v>
          </cell>
        </row>
        <row r="316">
          <cell r="A316" t="str">
            <v>001.08.00005</v>
          </cell>
          <cell r="B316" t="str">
            <v>Estrutura metálica para cobertura, com especificações mínimas: perfil aço dobrado, laminado e chaparia ASTM A 36, eletrodo E6013, especificação AWS. incl. montagem e fundo anti corrosão a base de cromato de zinco</v>
          </cell>
          <cell r="C316" t="str">
            <v>kg</v>
          </cell>
          <cell r="D316">
            <v>5.625</v>
          </cell>
        </row>
        <row r="317">
          <cell r="A317" t="str">
            <v>001.08.00010</v>
          </cell>
          <cell r="B317" t="str">
            <v>Estrutura de madeira para telha de cerâmica ou de concreto, pontaletada sobre laje ou parede</v>
          </cell>
          <cell r="C317" t="str">
            <v>m2</v>
          </cell>
          <cell r="D317">
            <v>25.268599999999999</v>
          </cell>
        </row>
        <row r="318">
          <cell r="A318" t="str">
            <v>001.08.00015</v>
          </cell>
          <cell r="B318" t="str">
            <v>Estrutura de madeira para telha de fibrocimento, alumínio ou aço zincado pontaletada sobre laje ou parede</v>
          </cell>
          <cell r="C318" t="str">
            <v>m2</v>
          </cell>
          <cell r="D318">
            <v>7.6664000000000003</v>
          </cell>
        </row>
        <row r="319">
          <cell r="A319" t="str">
            <v>001.08.00080</v>
          </cell>
          <cell r="B319" t="str">
            <v>Estrutura de madeira para telhado, c/ distância entre tesouras 4.00 m, 02 águas, p/ cobertura c/ chapa ondulada de c.a. ou alumínio, com 10 m de vão</v>
          </cell>
          <cell r="C319" t="str">
            <v>m2</v>
          </cell>
          <cell r="D319">
            <v>20.342400000000001</v>
          </cell>
        </row>
        <row r="320">
          <cell r="A320" t="str">
            <v>001.08.00100</v>
          </cell>
          <cell r="B320" t="str">
            <v>Estrutura de madeira para telhado, c/ distância entre tesouras 4.00 m, 02 águas, p/ cobertura c/ chapa ondulada de c.a. ou alumínio, com 15 m de vão</v>
          </cell>
          <cell r="C320" t="str">
            <v>m2</v>
          </cell>
          <cell r="D320">
            <v>24.297899999999998</v>
          </cell>
        </row>
        <row r="321">
          <cell r="A321" t="str">
            <v>001.08.00120</v>
          </cell>
          <cell r="B321" t="str">
            <v>Estrutura de madeira para telhado, c/ distância entre tesouras 4.00 m, 02 águas, p/ cobertura c/ chapa ondulada de c.a. ou alumínio, com 20 m de vão</v>
          </cell>
          <cell r="C321" t="str">
            <v>m2</v>
          </cell>
          <cell r="D321">
            <v>30.482700000000001</v>
          </cell>
        </row>
        <row r="322">
          <cell r="A322" t="str">
            <v>001.08.00140</v>
          </cell>
          <cell r="B322" t="str">
            <v>Estrutura de madeira para telhado, c/ distância entre tesouras 4.00 m, 04 águas p/ cobertura c/ chapas onduladas de c.a ou alumínio, com 10 m de vao</v>
          </cell>
          <cell r="C322" t="str">
            <v>m2</v>
          </cell>
          <cell r="D322">
            <v>23.178999999999998</v>
          </cell>
        </row>
        <row r="323">
          <cell r="A323" t="str">
            <v>001.08.00160</v>
          </cell>
          <cell r="B323" t="str">
            <v>Execução de estrutura de madeira para telhado, c/ distância entre tesouras 4.00 m, 04 águas p/ cobertura c/ chapas onduladas de c.a ou alumínio, com 15 m de vao</v>
          </cell>
          <cell r="C323" t="str">
            <v>m2</v>
          </cell>
          <cell r="D323">
            <v>26.8645</v>
          </cell>
        </row>
        <row r="324">
          <cell r="A324" t="str">
            <v>001.08.00180</v>
          </cell>
          <cell r="B324" t="str">
            <v>Execução de estrutura de madeira para telhado, c/ distância entre tesouras 4.00 m, 04 águas p/ cobertura c/ chapas onduladas de c.a ou alumínio, com 20 m de vao</v>
          </cell>
          <cell r="C324" t="str">
            <v>m2</v>
          </cell>
          <cell r="D324">
            <v>35.208199999999998</v>
          </cell>
        </row>
        <row r="325">
          <cell r="A325" t="str">
            <v>001.08.00200</v>
          </cell>
          <cell r="B325" t="str">
            <v>Estrutura de Madeira  comum para telhado, constituído de tesouras (6x12 e 6x16 cm), terças (6x12 e 6x16 cm), caibros(5 x 6cm), ripas (1 x 5 cm) e contraventamentos p/ cobertura com telha de barro ou cerâmica de 3 a 7 m de vão</v>
          </cell>
          <cell r="C325" t="str">
            <v>m2</v>
          </cell>
          <cell r="D325">
            <v>27.703399999999998</v>
          </cell>
        </row>
        <row r="326">
          <cell r="A326" t="str">
            <v>001.08.00205</v>
          </cell>
          <cell r="B326" t="str">
            <v>Estrutura de Madeira comum para telhado, constituído de tesouras (6x12 e 6x16 cm), terças (6x12 e 6x16 cm), caibros(5 x 6cm), ripas (1 x 5 cm) e contraventamentos p/ cobertura com telha de barro ou cerâmica de 7 a 10 m de vão</v>
          </cell>
          <cell r="C326" t="str">
            <v>m2</v>
          </cell>
          <cell r="D326">
            <v>31.499500000000001</v>
          </cell>
        </row>
        <row r="327">
          <cell r="A327" t="str">
            <v>001.08.00210</v>
          </cell>
          <cell r="B327" t="str">
            <v>Estrutura de Madeira comum para telhado, constituído de tesouras (6x12 e 6x16 cm), terças (6x12 e 6x16 cm), caibros(5 x 6cm), ripas (1 x 5 cm) e contraventamentos p/ cobertura com telha de barro ou cerâmica de 10 a 13 m de vão</v>
          </cell>
          <cell r="C327" t="str">
            <v>m2</v>
          </cell>
          <cell r="D327">
            <v>35.7776</v>
          </cell>
        </row>
        <row r="328">
          <cell r="A328" t="str">
            <v>001.08.00240</v>
          </cell>
          <cell r="B328" t="str">
            <v>Estrutura de madeira para  telhas canalete 90 ou 43</v>
          </cell>
          <cell r="C328" t="str">
            <v>m2</v>
          </cell>
          <cell r="D328">
            <v>7.5975000000000001</v>
          </cell>
        </row>
        <row r="329">
          <cell r="A329" t="str">
            <v>001.08.00260</v>
          </cell>
          <cell r="B329" t="str">
            <v>Execução de estrutura de madeira para casa popular em telha ceramica</v>
          </cell>
          <cell r="C329" t="str">
            <v>m2</v>
          </cell>
          <cell r="D329">
            <v>15.370100000000001</v>
          </cell>
        </row>
        <row r="330">
          <cell r="A330" t="str">
            <v>001.08.00270</v>
          </cell>
          <cell r="B330" t="str">
            <v>Execução de Cobertura com telha cerâmica tipo ""plan"", inclinação 35%</v>
          </cell>
          <cell r="C330" t="str">
            <v>m2</v>
          </cell>
          <cell r="D330">
            <v>20.971499999999999</v>
          </cell>
        </row>
        <row r="331">
          <cell r="A331" t="str">
            <v>001.08.00275</v>
          </cell>
          <cell r="B331" t="str">
            <v>Execução de Cobertura com telha ceramica tipo portuguesa, inclinação 35%</v>
          </cell>
          <cell r="C331" t="str">
            <v>m2</v>
          </cell>
          <cell r="D331">
            <v>16.964300000000001</v>
          </cell>
        </row>
        <row r="332">
          <cell r="A332" t="str">
            <v>001.08.00280</v>
          </cell>
          <cell r="B332" t="str">
            <v>Execução de Cobertura com telha cerâmica tipo colonial, inclinação 35%</v>
          </cell>
          <cell r="C332" t="str">
            <v>m2</v>
          </cell>
          <cell r="D332">
            <v>26.0471</v>
          </cell>
        </row>
        <row r="333">
          <cell r="A333" t="str">
            <v>001.08.00285</v>
          </cell>
          <cell r="B333" t="str">
            <v>Execução de Cobertura com telha cerâmica tipo romana inclinação 35%</v>
          </cell>
          <cell r="C333" t="str">
            <v>m2</v>
          </cell>
          <cell r="D333">
            <v>16.5443</v>
          </cell>
        </row>
        <row r="334">
          <cell r="A334" t="str">
            <v>001.08.00290</v>
          </cell>
          <cell r="B334" t="str">
            <v>Execução de Cobertura com telha cerâmica tipo tipo francesa, inclinação 35%</v>
          </cell>
          <cell r="C334" t="str">
            <v>m2</v>
          </cell>
          <cell r="D334">
            <v>16.908300000000001</v>
          </cell>
        </row>
        <row r="335">
          <cell r="A335" t="str">
            <v>001.08.00300</v>
          </cell>
          <cell r="B335" t="str">
            <v>Fornecimento de Instalação de Cobertura com chapas onduladas de cimento amianto altura 24 mm, largura útil 450 mm, largura nominal  500 mm, de 4 mm de espessura, inclinação 27%</v>
          </cell>
          <cell r="C335" t="str">
            <v>m2</v>
          </cell>
          <cell r="D335">
            <v>5.5359999999999996</v>
          </cell>
        </row>
        <row r="336">
          <cell r="A336" t="str">
            <v>001.08.00305</v>
          </cell>
          <cell r="B336" t="str">
            <v>Fornecimento e Instalação de Cobertura com chapas onduladas de cimento amianto, altura 125 mm, largura útil 1.020 mm e largura nominal 1.064 mm, de 5 mm de espessura, inclinação 27%</v>
          </cell>
          <cell r="C336" t="str">
            <v>m2</v>
          </cell>
          <cell r="D336">
            <v>15.379</v>
          </cell>
        </row>
        <row r="337">
          <cell r="A337" t="str">
            <v>001.08.00310</v>
          </cell>
          <cell r="B337" t="str">
            <v>Fornecimento e Instalação de Cobertura com chapas onduladas de cimento amianto, altura 125 mm, largura útil 1.020 mm e largura nominal 1.064 mm, de 6 mm de espessura, inclinação 27%</v>
          </cell>
          <cell r="C337" t="str">
            <v>m2</v>
          </cell>
          <cell r="D337">
            <v>18.0379</v>
          </cell>
        </row>
        <row r="338">
          <cell r="A338" t="str">
            <v>001.08.00315</v>
          </cell>
          <cell r="B338" t="str">
            <v>Fornecimento e Instalação de Cobertura de cimento amianto, perfil trapezoidal,altura 181 mm, largura útil 490 mm, largura nominal 521 mm, de 8 mm de espessura, inclinação 3%</v>
          </cell>
          <cell r="C338" t="str">
            <v>m2</v>
          </cell>
          <cell r="D338">
            <v>22.775600000000001</v>
          </cell>
        </row>
        <row r="339">
          <cell r="A339" t="str">
            <v>001.08.00320</v>
          </cell>
          <cell r="B339" t="str">
            <v>Fornecimento e Instalação de Cobertura com telhas onduladas de poliester c/reforço de fibra de vidro</v>
          </cell>
          <cell r="C339" t="str">
            <v>m2</v>
          </cell>
          <cell r="D339">
            <v>29.275400000000001</v>
          </cell>
        </row>
        <row r="340">
          <cell r="A340" t="str">
            <v>001.08.00325</v>
          </cell>
          <cell r="B340" t="str">
            <v>Fornecimento e Instalação de Cobertura com telha de aço galvanizado zincado trapezoidal, trapézio alto ou baixo, com 0.43mm de espessura, incl.10%, fixada com hastes de ferro galvanizado tipo gancho, arruela de borracha e parafuso</v>
          </cell>
          <cell r="C340" t="str">
            <v>m2</v>
          </cell>
          <cell r="D340">
            <v>30.491099999999999</v>
          </cell>
        </row>
        <row r="341">
          <cell r="A341" t="str">
            <v>001.08.00330</v>
          </cell>
          <cell r="B341" t="str">
            <v>Fornecimento e Instalação de Cobertura com telha trapezoidal de aço pré-pintada eletrostaticamente em uma face, e=0,43 mm, inclinação 10%, fixada com hastes de ferro galvanizado tipo gancho, arruela de borracha e parafuso</v>
          </cell>
          <cell r="C341" t="str">
            <v>m2</v>
          </cell>
          <cell r="D341">
            <v>35.6661</v>
          </cell>
        </row>
        <row r="342">
          <cell r="A342" t="str">
            <v>001.08.00335</v>
          </cell>
          <cell r="B342" t="str">
            <v>Fornecimento e Instalação de Cobertura com telha trapezoidal de aço pré-pintada eletrostaticamente em duas faces, e=0,43 mm, inclinação 10%, fixada com hastes de ferro galvanizado tipo gancho, arruela de borracha e parafuso</v>
          </cell>
          <cell r="C342" t="str">
            <v>m2</v>
          </cell>
          <cell r="D342">
            <v>42.106099999999998</v>
          </cell>
        </row>
        <row r="343">
          <cell r="A343" t="str">
            <v>001.08.00401</v>
          </cell>
          <cell r="B343" t="str">
            <v>Execução de Cumeeira para telha de barro tipo francesa</v>
          </cell>
          <cell r="C343" t="str">
            <v>ML</v>
          </cell>
          <cell r="D343">
            <v>9.5657999999999994</v>
          </cell>
        </row>
        <row r="344">
          <cell r="A344" t="str">
            <v>001.08.00421</v>
          </cell>
          <cell r="B344" t="str">
            <v>Execução de Cumeeira para telha de barro tipo paulista ou colonial</v>
          </cell>
          <cell r="C344" t="str">
            <v>ML</v>
          </cell>
          <cell r="D344">
            <v>9.5657999999999994</v>
          </cell>
        </row>
        <row r="345">
          <cell r="A345" t="str">
            <v>001.08.00441</v>
          </cell>
          <cell r="B345" t="str">
            <v>Execução de Cumeeira para telha tipo romana</v>
          </cell>
          <cell r="C345" t="str">
            <v>ML</v>
          </cell>
          <cell r="D345">
            <v>8.9657999999999998</v>
          </cell>
        </row>
        <row r="346">
          <cell r="A346" t="str">
            <v>001.08.00561</v>
          </cell>
          <cell r="B346" t="str">
            <v>Fornecimento e Instalação de Cumeeira de cimento amianto normal p/telhas onduladas</v>
          </cell>
          <cell r="C346" t="str">
            <v>ML</v>
          </cell>
          <cell r="D346">
            <v>27.003799999999998</v>
          </cell>
        </row>
        <row r="347">
          <cell r="A347" t="str">
            <v>001.08.00581</v>
          </cell>
          <cell r="B347" t="str">
            <v>Fornecimento e Instalação de Cumeeira de cimento amianto universal p/telhas onduladas</v>
          </cell>
          <cell r="C347" t="str">
            <v>ML</v>
          </cell>
          <cell r="D347">
            <v>31.194800000000001</v>
          </cell>
        </row>
        <row r="348">
          <cell r="A348" t="str">
            <v>001.08.00601</v>
          </cell>
          <cell r="B348" t="str">
            <v>Fornecimento e Instalação de Cumeeira de cimento amianto para canalete 90</v>
          </cell>
          <cell r="C348" t="str">
            <v>ML</v>
          </cell>
          <cell r="D348">
            <v>30.819400000000002</v>
          </cell>
        </row>
        <row r="349">
          <cell r="A349" t="str">
            <v>001.08.00621</v>
          </cell>
          <cell r="B349" t="str">
            <v>Fornecimento e Instalação de Cumeeira de cimento amianto p/canalete 49</v>
          </cell>
          <cell r="C349" t="str">
            <v>ML</v>
          </cell>
          <cell r="D349">
            <v>30.819400000000002</v>
          </cell>
        </row>
        <row r="350">
          <cell r="A350" t="str">
            <v>001.08.00641</v>
          </cell>
          <cell r="B350" t="str">
            <v>Fornecimento e Instalação de Cumeeira de cimento amianto p/ telha vogatex</v>
          </cell>
          <cell r="C350" t="str">
            <v>ML</v>
          </cell>
          <cell r="D350">
            <v>7.2525000000000004</v>
          </cell>
        </row>
        <row r="351">
          <cell r="A351" t="str">
            <v>001.08.00661</v>
          </cell>
          <cell r="B351" t="str">
            <v>Fornecimento e Instalação de Tampão de cimento aminato para canalete 90 (723x215) mm</v>
          </cell>
          <cell r="C351" t="str">
            <v>UN</v>
          </cell>
          <cell r="D351">
            <v>20.029399999999999</v>
          </cell>
        </row>
        <row r="352">
          <cell r="A352" t="str">
            <v>001.08.00681</v>
          </cell>
          <cell r="B352" t="str">
            <v>Fornecimento e Instalação de Tampão de cimento amianto para cobertura c/canalete 49</v>
          </cell>
          <cell r="C352" t="str">
            <v>M2</v>
          </cell>
          <cell r="D352">
            <v>35.700200000000002</v>
          </cell>
        </row>
        <row r="353">
          <cell r="A353" t="str">
            <v>001.08.00701</v>
          </cell>
          <cell r="B353" t="str">
            <v>Fornecimento e Instalação de Tampão de cimento amianto para cobertura c/canalete 90</v>
          </cell>
          <cell r="C353" t="str">
            <v>M2</v>
          </cell>
          <cell r="D353">
            <v>51.2102</v>
          </cell>
        </row>
        <row r="354">
          <cell r="A354" t="str">
            <v>001.08.00800</v>
          </cell>
          <cell r="B354" t="str">
            <v>Fornecimento e Instalação de calha ou rufo na chapa n.26 com desenvolvimento de 25.00 cm</v>
          </cell>
          <cell r="C354" t="str">
            <v>ML</v>
          </cell>
          <cell r="D354">
            <v>12.5</v>
          </cell>
        </row>
        <row r="355">
          <cell r="A355" t="str">
            <v>001.08.00805</v>
          </cell>
          <cell r="B355" t="str">
            <v>Fornecimento e Instalação de calha ou rufo na chapa n.26 com desenvolvimento de 40.00 cm</v>
          </cell>
          <cell r="C355" t="str">
            <v>ML</v>
          </cell>
          <cell r="D355">
            <v>20</v>
          </cell>
        </row>
        <row r="356">
          <cell r="A356" t="str">
            <v>001.08.00810</v>
          </cell>
          <cell r="B356" t="str">
            <v>Fornecimento e Instalação de calha ou rufo na chapa n.24 com desenvolvimento de 25.00 cm</v>
          </cell>
          <cell r="C356" t="str">
            <v>ML</v>
          </cell>
          <cell r="D356">
            <v>13.75</v>
          </cell>
        </row>
        <row r="357">
          <cell r="A357" t="str">
            <v>001.08.00815</v>
          </cell>
          <cell r="B357" t="str">
            <v>Fornecimento e Instalação de calha ou rufo na chapa n.24 com desenvolvimento de 30.00 cm</v>
          </cell>
          <cell r="C357" t="str">
            <v>ML</v>
          </cell>
          <cell r="D357">
            <v>16.5</v>
          </cell>
        </row>
        <row r="358">
          <cell r="A358" t="str">
            <v>001.08.00820</v>
          </cell>
          <cell r="B358" t="str">
            <v>Fornecimento e Instalação de calha ou rufo na chapa n.24 com desenvolvimento de 50.00 cm</v>
          </cell>
          <cell r="C358" t="str">
            <v>ML</v>
          </cell>
          <cell r="D358">
            <v>27.5</v>
          </cell>
        </row>
        <row r="359">
          <cell r="A359" t="str">
            <v>001.08.00825</v>
          </cell>
          <cell r="B359" t="str">
            <v>Fornecimento e Instalação de calha ou rufo na chapa n.24 com desenvolvimento de 120.00 cm</v>
          </cell>
          <cell r="C359" t="str">
            <v>ML</v>
          </cell>
          <cell r="D359">
            <v>66</v>
          </cell>
        </row>
        <row r="360">
          <cell r="A360" t="str">
            <v>001.08.00830</v>
          </cell>
          <cell r="B360" t="str">
            <v>Fornecimento e Instalação de condutor na chapa n.26</v>
          </cell>
          <cell r="C360" t="str">
            <v>ML</v>
          </cell>
          <cell r="D360">
            <v>20</v>
          </cell>
        </row>
        <row r="361">
          <cell r="A361" t="str">
            <v>001.08.00835</v>
          </cell>
          <cell r="B361" t="str">
            <v>Fornecimento e Instalação de condutor na chapa n.24</v>
          </cell>
          <cell r="C361" t="str">
            <v>ML</v>
          </cell>
          <cell r="D361">
            <v>22</v>
          </cell>
        </row>
        <row r="362">
          <cell r="A362" t="str">
            <v>001.08.01181</v>
          </cell>
          <cell r="B362" t="str">
            <v>Fornecimento e Instalação de Cumeeira lisa de aluminio pré-pintada - perkron</v>
          </cell>
          <cell r="C362" t="str">
            <v>ML</v>
          </cell>
          <cell r="D362">
            <v>20.704000000000001</v>
          </cell>
        </row>
        <row r="363">
          <cell r="A363" t="str">
            <v>001.08.01261</v>
          </cell>
          <cell r="B363" t="str">
            <v>Fornecimento e Instalação de Tubo de pvc para águas pluviais inclusive braçadeira para fixação 100 mm</v>
          </cell>
          <cell r="C363" t="str">
            <v>ML</v>
          </cell>
          <cell r="D363">
            <v>12.404400000000001</v>
          </cell>
        </row>
        <row r="364">
          <cell r="A364" t="str">
            <v>001.08.01281</v>
          </cell>
          <cell r="B364" t="str">
            <v>Fornecimento e Instalação de Curva de pvc 90º diâm.100 mm</v>
          </cell>
          <cell r="C364" t="str">
            <v>un</v>
          </cell>
          <cell r="D364">
            <v>13.850899999999999</v>
          </cell>
        </row>
        <row r="365">
          <cell r="A365" t="str">
            <v>001.08.01301</v>
          </cell>
          <cell r="B365" t="str">
            <v>Fornecimento e Instalação de Ralo seco vertical em ferro fundido diâm.100 mm</v>
          </cell>
          <cell r="C365" t="str">
            <v>UN</v>
          </cell>
          <cell r="D365">
            <v>12.534800000000001</v>
          </cell>
        </row>
        <row r="366">
          <cell r="A366" t="str">
            <v>001.08.01361</v>
          </cell>
          <cell r="B366" t="str">
            <v>Fornecimento e instalação de Acabamento de beiral com tabua trabalhada, tratada e envernizada 1"""" x 10""""</v>
          </cell>
          <cell r="C366" t="str">
            <v>ML</v>
          </cell>
          <cell r="D366">
            <v>10.306100000000001</v>
          </cell>
        </row>
        <row r="367">
          <cell r="A367" t="str">
            <v>001.08.01381</v>
          </cell>
          <cell r="B367" t="str">
            <v>Execução de Reparo de cobertura -  emboçamento da última fiada de telhas cerâmicas, empregando argamassa mista de cimento, cal e areia no traço 1:2:8</v>
          </cell>
          <cell r="C367" t="str">
            <v>ML</v>
          </cell>
          <cell r="D367">
            <v>3.4887000000000001</v>
          </cell>
        </row>
        <row r="368">
          <cell r="A368" t="str">
            <v>001.08.01401</v>
          </cell>
          <cell r="B368" t="str">
            <v>Execução de Reparo de cobertura -  revisão de cobertura de telhas cerâmicas com tomada de  goteiras</v>
          </cell>
          <cell r="C368" t="str">
            <v>M2</v>
          </cell>
          <cell r="D368">
            <v>0.46110000000000001</v>
          </cell>
        </row>
        <row r="369">
          <cell r="A369" t="str">
            <v>001.08.01440</v>
          </cell>
          <cell r="B369" t="str">
            <v>Execução de Reparo de cobertura - substituição de ripa de peróba</v>
          </cell>
          <cell r="C369" t="str">
            <v>m2</v>
          </cell>
          <cell r="D369">
            <v>2.6128</v>
          </cell>
        </row>
        <row r="370">
          <cell r="A370" t="str">
            <v>001.08.01441</v>
          </cell>
          <cell r="B370" t="str">
            <v>Execução de Reparo de cobertura - substituição de caibros de peróba</v>
          </cell>
          <cell r="C370" t="str">
            <v>ML</v>
          </cell>
          <cell r="D370">
            <v>3.2985000000000002</v>
          </cell>
        </row>
        <row r="371">
          <cell r="A371" t="str">
            <v>001.08.01461</v>
          </cell>
          <cell r="B371" t="str">
            <v>Execução de Reparo de cobertura - substituição de vigas de peróba 6x12 cm</v>
          </cell>
          <cell r="C371" t="str">
            <v>ML</v>
          </cell>
          <cell r="D371">
            <v>9.8161000000000005</v>
          </cell>
        </row>
        <row r="372">
          <cell r="A372" t="str">
            <v>001.08.01481</v>
          </cell>
          <cell r="B372" t="str">
            <v>Execução de Reparo de cobertura - substituição de vigas de peróba 6x16 cm</v>
          </cell>
          <cell r="C372" t="str">
            <v>ML</v>
          </cell>
          <cell r="D372">
            <v>10.3172</v>
          </cell>
        </row>
        <row r="373">
          <cell r="A373" t="str">
            <v>001.08.01501</v>
          </cell>
          <cell r="B373" t="str">
            <v>Execução de Reparo de cobertura - substituição de telha cerâmica tipo francesa</v>
          </cell>
          <cell r="C373" t="str">
            <v>UN</v>
          </cell>
          <cell r="D373">
            <v>0.96889999999999998</v>
          </cell>
        </row>
        <row r="374">
          <cell r="A374" t="str">
            <v>001.08.01521</v>
          </cell>
          <cell r="B374" t="str">
            <v>Execução de Reparo de cobertura - substituição de telha cerâmica tipo colonial</v>
          </cell>
          <cell r="C374" t="str">
            <v>UN</v>
          </cell>
          <cell r="D374">
            <v>0.89890000000000003</v>
          </cell>
        </row>
        <row r="375">
          <cell r="A375" t="str">
            <v>001.08.01541</v>
          </cell>
          <cell r="B375" t="str">
            <v>Execução de Reparo de cobertura - substituição de telha cerâmica tipo plan</v>
          </cell>
          <cell r="C375" t="str">
            <v>UN</v>
          </cell>
          <cell r="D375">
            <v>0.76890000000000003</v>
          </cell>
        </row>
        <row r="376">
          <cell r="A376" t="str">
            <v>001.09</v>
          </cell>
          <cell r="B376" t="str">
            <v>ESQUADRIAS</v>
          </cell>
          <cell r="D376">
            <v>17702.920600000001</v>
          </cell>
        </row>
        <row r="377">
          <cell r="A377" t="str">
            <v>001.09.00020</v>
          </cell>
          <cell r="B377" t="str">
            <v>Fornecimento e Instalação de Porta metálica de abrir em chapa dobrada n 18</v>
          </cell>
          <cell r="C377" t="str">
            <v>M2</v>
          </cell>
          <cell r="D377">
            <v>248.29320000000001</v>
          </cell>
        </row>
        <row r="378">
          <cell r="A378" t="str">
            <v>001.09.00040</v>
          </cell>
          <cell r="B378" t="str">
            <v>Fornecimento e Instalação de Porta metálica de abrir em metalón</v>
          </cell>
          <cell r="C378" t="str">
            <v>M2</v>
          </cell>
          <cell r="D378">
            <v>148.44319999999999</v>
          </cell>
        </row>
        <row r="379">
          <cell r="A379" t="str">
            <v>001.09.00060</v>
          </cell>
          <cell r="B379" t="str">
            <v>Fornecimento e Instalação de Porta metálica de abrir em perfil metálico (cantoneiras e tees)</v>
          </cell>
          <cell r="C379" t="str">
            <v>M2</v>
          </cell>
          <cell r="D379">
            <v>161.44319999999999</v>
          </cell>
        </row>
        <row r="380">
          <cell r="A380" t="str">
            <v>001.09.00080</v>
          </cell>
          <cell r="B380" t="str">
            <v>Fornecimento e Instalação de Porta metálica de correr em chapa dobrada n 18</v>
          </cell>
          <cell r="C380" t="str">
            <v>M2</v>
          </cell>
          <cell r="D380">
            <v>161.44319999999999</v>
          </cell>
        </row>
        <row r="381">
          <cell r="A381" t="str">
            <v>001.09.00100</v>
          </cell>
          <cell r="B381" t="str">
            <v>Fornecimento e instalação de Porta metálica de correr em metalón</v>
          </cell>
          <cell r="C381" t="str">
            <v>M2</v>
          </cell>
          <cell r="D381">
            <v>183.44319999999999</v>
          </cell>
        </row>
        <row r="382">
          <cell r="A382" t="str">
            <v>001.09.00120</v>
          </cell>
          <cell r="B382" t="str">
            <v>Fornecimento e Instalação de Porta metálica de correr em perfil metálico (cantoneiras e tees)</v>
          </cell>
          <cell r="C382" t="str">
            <v>M2</v>
          </cell>
          <cell r="D382">
            <v>168.44319999999999</v>
          </cell>
        </row>
        <row r="383">
          <cell r="A383" t="str">
            <v>001.09.00140</v>
          </cell>
          <cell r="B383" t="str">
            <v>Fornecimento e Instalaçao de Porta metálica de de abrir em metalón com janela acoplada</v>
          </cell>
          <cell r="C383" t="str">
            <v>M2</v>
          </cell>
          <cell r="D383">
            <v>100.9432</v>
          </cell>
        </row>
        <row r="384">
          <cell r="A384" t="str">
            <v>001.09.00160</v>
          </cell>
          <cell r="B384" t="str">
            <v>Fornecimento e Instalação de Porta metálica de ( 2,00 x 2,60 ) m - 2 fls de abrir c/ vidro</v>
          </cell>
          <cell r="C384" t="str">
            <v>UN</v>
          </cell>
          <cell r="D384">
            <v>768.81600000000003</v>
          </cell>
        </row>
        <row r="385">
          <cell r="A385" t="str">
            <v>001.09.00180</v>
          </cell>
          <cell r="B385" t="str">
            <v>Porta metálica de enrolar em chapa de aço ondulada</v>
          </cell>
          <cell r="C385" t="str">
            <v>M2</v>
          </cell>
          <cell r="D385">
            <v>88.012</v>
          </cell>
        </row>
        <row r="386">
          <cell r="A386" t="str">
            <v>001.09.00200</v>
          </cell>
          <cell r="B386" t="str">
            <v>Janela metálica basculante em chapa dobrada n 18</v>
          </cell>
          <cell r="C386" t="str">
            <v>M2</v>
          </cell>
          <cell r="D386">
            <v>229.2216</v>
          </cell>
        </row>
        <row r="387">
          <cell r="A387" t="str">
            <v>001.09.00220</v>
          </cell>
          <cell r="B387" t="str">
            <v>Janela metálica basculante em metalón</v>
          </cell>
          <cell r="C387" t="str">
            <v>M2</v>
          </cell>
          <cell r="D387">
            <v>166.16159999999999</v>
          </cell>
        </row>
        <row r="388">
          <cell r="A388" t="str">
            <v>001.09.00240</v>
          </cell>
          <cell r="B388" t="str">
            <v>Janela metálica basculante em perfil metálico (cantoneiras e tees)</v>
          </cell>
          <cell r="C388" t="str">
            <v>M2</v>
          </cell>
          <cell r="D388">
            <v>166.16159999999999</v>
          </cell>
        </row>
        <row r="389">
          <cell r="A389" t="str">
            <v>001.09.00260</v>
          </cell>
          <cell r="B389" t="str">
            <v>Janela metálica de correr em chapa de aço  dobrada n 18</v>
          </cell>
          <cell r="C389" t="str">
            <v>M2</v>
          </cell>
          <cell r="D389">
            <v>194.2216</v>
          </cell>
        </row>
        <row r="390">
          <cell r="A390" t="str">
            <v>001.09.00280</v>
          </cell>
          <cell r="B390" t="str">
            <v>Janela metálica de correr em metalón</v>
          </cell>
          <cell r="C390" t="str">
            <v>M2</v>
          </cell>
          <cell r="D390">
            <v>156.9881</v>
          </cell>
        </row>
        <row r="391">
          <cell r="A391" t="str">
            <v>001.09.00300</v>
          </cell>
          <cell r="B391" t="str">
            <v>Janela metálica de correr em perfis metálicos (cantoneiras e tees)</v>
          </cell>
          <cell r="C391" t="str">
            <v>M2</v>
          </cell>
          <cell r="D391">
            <v>164.2216</v>
          </cell>
        </row>
        <row r="392">
          <cell r="A392" t="str">
            <v>001.09.00320</v>
          </cell>
          <cell r="B392" t="str">
            <v>Janela metálica maximar em chapa dobrada n 18</v>
          </cell>
          <cell r="C392" t="str">
            <v>M2</v>
          </cell>
          <cell r="D392">
            <v>171.9881</v>
          </cell>
        </row>
        <row r="393">
          <cell r="A393" t="str">
            <v>001.09.00340</v>
          </cell>
          <cell r="B393" t="str">
            <v>Janela metálica maximar em metalón</v>
          </cell>
          <cell r="C393" t="str">
            <v>M2</v>
          </cell>
          <cell r="D393">
            <v>171.9881</v>
          </cell>
        </row>
        <row r="394">
          <cell r="A394" t="str">
            <v>001.09.00360</v>
          </cell>
          <cell r="B394" t="str">
            <v>Janela metálica maximar em perfis metálicos (cantoneiras e tees)</v>
          </cell>
          <cell r="C394" t="str">
            <v>M2</v>
          </cell>
          <cell r="D394">
            <v>180.9881</v>
          </cell>
        </row>
        <row r="395">
          <cell r="A395" t="str">
            <v>001.09.00380</v>
          </cell>
          <cell r="B395" t="str">
            <v>Janela metálica veneziana em metalon</v>
          </cell>
          <cell r="C395" t="str">
            <v>M2</v>
          </cell>
          <cell r="D395">
            <v>141.9881</v>
          </cell>
        </row>
        <row r="396">
          <cell r="A396" t="str">
            <v>001.09.00400</v>
          </cell>
          <cell r="B396" t="str">
            <v>Janela metálica fixa para vidro em chapa dobrada</v>
          </cell>
          <cell r="C396" t="str">
            <v>M2</v>
          </cell>
          <cell r="D396">
            <v>196.9881</v>
          </cell>
        </row>
        <row r="397">
          <cell r="A397" t="str">
            <v>001.09.00440</v>
          </cell>
          <cell r="B397" t="str">
            <v>Janela metálica tipo grade de ferro de 1/2 pol. espaçados a cada 15 cm incl. tela de arame sobreposta, j3-120x50 cm</v>
          </cell>
          <cell r="C397" t="str">
            <v>UN</v>
          </cell>
          <cell r="D397">
            <v>253.99090000000001</v>
          </cell>
        </row>
        <row r="398">
          <cell r="A398" t="str">
            <v>001.09.00460</v>
          </cell>
          <cell r="B398" t="str">
            <v>Janela metálica de chapa dobrada n.18 tipo grade fixa inclusive ferragens e tela mosquiteiro</v>
          </cell>
          <cell r="C398" t="str">
            <v>M2</v>
          </cell>
          <cell r="D398">
            <v>141.7216</v>
          </cell>
        </row>
        <row r="399">
          <cell r="A399" t="str">
            <v>001.09.00480</v>
          </cell>
          <cell r="B399" t="str">
            <v>Janela metálica de correr em metalón com tela</v>
          </cell>
          <cell r="C399" t="str">
            <v>M2</v>
          </cell>
          <cell r="D399">
            <v>158.83240000000001</v>
          </cell>
        </row>
        <row r="400">
          <cell r="A400" t="str">
            <v>001.09.00500</v>
          </cell>
          <cell r="B400" t="str">
            <v>Portão metálico tipo grade em ferro de 1/2 pol espaçados a cada 15 cm conf. modelo, p5-90x210 cm</v>
          </cell>
          <cell r="C400" t="str">
            <v>UN</v>
          </cell>
          <cell r="D400">
            <v>327.63900000000001</v>
          </cell>
        </row>
        <row r="401">
          <cell r="A401" t="str">
            <v>001.09.00510</v>
          </cell>
          <cell r="B401" t="str">
            <v>Portão de Correr em Chapa Corrugada N.18, Conf. Det. SINFRA N.06</v>
          </cell>
          <cell r="C401" t="str">
            <v>m2</v>
          </cell>
          <cell r="D401">
            <v>210.41220000000001</v>
          </cell>
        </row>
        <row r="402">
          <cell r="A402" t="str">
            <v>001.09.00520</v>
          </cell>
          <cell r="B402" t="str">
            <v>Gradil  de ferro metalón 20x20 mm</v>
          </cell>
          <cell r="C402" t="str">
            <v>M2</v>
          </cell>
          <cell r="D402">
            <v>78.488200000000006</v>
          </cell>
        </row>
        <row r="403">
          <cell r="A403" t="str">
            <v>001.09.00530</v>
          </cell>
          <cell r="B403" t="str">
            <v>Fornecimento e Instalação de Gradil em Módulos Fixos, conf. det. SINFRA/ FEMA - Entrada do Parque Mãe Bonifácia</v>
          </cell>
          <cell r="C403" t="str">
            <v>ml</v>
          </cell>
          <cell r="D403">
            <v>233.9051</v>
          </cell>
        </row>
        <row r="404">
          <cell r="A404" t="str">
            <v>001.09.00540</v>
          </cell>
          <cell r="B404" t="str">
            <v>Portão de ferro metalon  30x20mm</v>
          </cell>
          <cell r="C404" t="str">
            <v>M2</v>
          </cell>
          <cell r="D404">
            <v>54.642400000000002</v>
          </cell>
        </row>
        <row r="405">
          <cell r="A405" t="str">
            <v>001.09.00560</v>
          </cell>
          <cell r="B405" t="str">
            <v>Grades de proteção - chapa 2 x 1 cm</v>
          </cell>
          <cell r="C405" t="str">
            <v>M2</v>
          </cell>
          <cell r="D405">
            <v>69.721599999999995</v>
          </cell>
        </row>
        <row r="406">
          <cell r="A406" t="str">
            <v>001.09.00580</v>
          </cell>
          <cell r="B406" t="str">
            <v>Portão metálico em chapa dobrada com fechamento em chapa lisa, inclusive ferragens</v>
          </cell>
          <cell r="C406" t="str">
            <v>M2</v>
          </cell>
          <cell r="D406">
            <v>88.421599999999998</v>
          </cell>
        </row>
        <row r="407">
          <cell r="A407" t="str">
            <v>001.09.00600</v>
          </cell>
          <cell r="B407" t="str">
            <v>Corrimão metálico de ferro ( 3 x 2 cm ) h=0,80m</v>
          </cell>
          <cell r="C407" t="str">
            <v>ML</v>
          </cell>
          <cell r="D407">
            <v>59.221600000000002</v>
          </cell>
        </row>
        <row r="408">
          <cell r="A408" t="str">
            <v>001.09.00620</v>
          </cell>
          <cell r="B408" t="str">
            <v>Portão metálico em chapa lisa vincada c/ requadro em perfil de ferro simples, inclusive ferragens e fechadura</v>
          </cell>
          <cell r="C408" t="str">
            <v>M2</v>
          </cell>
          <cell r="D408">
            <v>103.83240000000001</v>
          </cell>
        </row>
        <row r="409">
          <cell r="A409" t="str">
            <v>001.09.00640</v>
          </cell>
          <cell r="B409" t="str">
            <v>Alçapão metálico em chapa galvanizada</v>
          </cell>
          <cell r="C409" t="str">
            <v>M2</v>
          </cell>
          <cell r="D409">
            <v>248.29320000000001</v>
          </cell>
        </row>
        <row r="410">
          <cell r="A410" t="str">
            <v>001.09.00660</v>
          </cell>
          <cell r="B410" t="str">
            <v>Fornecimento e Instalação de Batente ou guarnição metálica para vão de ( 0,80 x 2,10 ) m</v>
          </cell>
          <cell r="C410" t="str">
            <v>UN</v>
          </cell>
          <cell r="D410">
            <v>61.488100000000003</v>
          </cell>
        </row>
        <row r="411">
          <cell r="A411" t="str">
            <v>001.09.00680</v>
          </cell>
          <cell r="B411" t="str">
            <v>Fornecimento e Instalação de Batente ou guarnição metálica para vão de ( 1,20 x 2,10 ) m</v>
          </cell>
          <cell r="C411" t="str">
            <v>UN</v>
          </cell>
          <cell r="D411">
            <v>66.370199999999997</v>
          </cell>
        </row>
        <row r="412">
          <cell r="A412" t="str">
            <v>001.09.00700</v>
          </cell>
          <cell r="B412" t="str">
            <v>Fornecimento e Instalação de Batente ou guarnição metálica para vão de ( 1,50 x 2,10 ) m</v>
          </cell>
          <cell r="C412" t="str">
            <v>UN</v>
          </cell>
          <cell r="D412">
            <v>70.2624</v>
          </cell>
        </row>
        <row r="413">
          <cell r="A413" t="str">
            <v>001.09.00720</v>
          </cell>
          <cell r="B413" t="str">
            <v>Fornecimento e Instalação de Batente ou guarnição metálica para vão de ( 1,80 x 2,10 ) m</v>
          </cell>
          <cell r="C413" t="str">
            <v>UN</v>
          </cell>
          <cell r="D413">
            <v>74.154600000000002</v>
          </cell>
        </row>
        <row r="414">
          <cell r="A414" t="str">
            <v>001.09.00740</v>
          </cell>
          <cell r="B414" t="str">
            <v>Fornecimento e Instalação de Porta  de ferro em perfil metálico - 0,80x2,10m - padrão comercial</v>
          </cell>
          <cell r="C414" t="str">
            <v>UN</v>
          </cell>
          <cell r="D414">
            <v>117.1932</v>
          </cell>
        </row>
        <row r="415">
          <cell r="A415" t="str">
            <v>001.09.00760</v>
          </cell>
          <cell r="B415" t="str">
            <v>Fornecimento e Instalação de Porta  de ferro em perfis metalicos - 0,70x2,10m - padrão comercial</v>
          </cell>
          <cell r="C415" t="str">
            <v>UN</v>
          </cell>
          <cell r="D415">
            <v>117.1932</v>
          </cell>
        </row>
        <row r="416">
          <cell r="A416" t="str">
            <v>001.09.00770</v>
          </cell>
          <cell r="B416" t="str">
            <v>Fornecimento e Instalação de Porta  de ferro em perfil metálico - 0,60x2,10m - padrão comercial</v>
          </cell>
          <cell r="C416" t="str">
            <v>un</v>
          </cell>
          <cell r="D416">
            <v>132.35319999999999</v>
          </cell>
        </row>
        <row r="417">
          <cell r="A417" t="str">
            <v>001.09.00780</v>
          </cell>
          <cell r="B417" t="str">
            <v>Fornecimento e Instalação de Porta de Ferro de Correr Em Perfil Metálico Tipo Mosaico Quadriculado, 4 Folhas, Dim. 2.00 x 2.13 Req. 13 Chapa 22 - Padrão Comercial</v>
          </cell>
          <cell r="C417" t="str">
            <v>m2</v>
          </cell>
          <cell r="D417">
            <v>241.3716</v>
          </cell>
        </row>
        <row r="418">
          <cell r="A418" t="str">
            <v>001.09.00790</v>
          </cell>
          <cell r="B418" t="str">
            <v>Fornecimento e Instalação de Porta de ferro tipo veneziana - 0,80x2,10m - padrão comercial</v>
          </cell>
          <cell r="C418" t="str">
            <v>un</v>
          </cell>
          <cell r="D418">
            <v>132.35319999999999</v>
          </cell>
        </row>
        <row r="419">
          <cell r="A419" t="str">
            <v>001.09.00800</v>
          </cell>
          <cell r="B419" t="str">
            <v>Fornecimento e Instalação de Porta de ferro tipo veneziana - 0,70x2,10m - padrão comercial</v>
          </cell>
          <cell r="C419" t="str">
            <v>UN</v>
          </cell>
          <cell r="D419">
            <v>132.35319999999999</v>
          </cell>
        </row>
        <row r="420">
          <cell r="A420" t="str">
            <v>001.09.00805</v>
          </cell>
          <cell r="B420" t="str">
            <v>Fornecimento e Instalação de Porta de ferro tipo veneziana - 0,60x2,10m - padrão comercial</v>
          </cell>
          <cell r="C420" t="str">
            <v>un</v>
          </cell>
          <cell r="D420">
            <v>132.35319999999999</v>
          </cell>
        </row>
        <row r="421">
          <cell r="A421" t="str">
            <v>001.09.00820</v>
          </cell>
          <cell r="B421" t="str">
            <v>Fornecimento e Instalação de Janela de ferro em perfis metálicos - basculante com grade - padrão comercial</v>
          </cell>
          <cell r="C421" t="str">
            <v>M2</v>
          </cell>
          <cell r="D421">
            <v>229.2216</v>
          </cell>
        </row>
        <row r="422">
          <cell r="A422" t="str">
            <v>001.09.00825</v>
          </cell>
          <cell r="B422" t="str">
            <v>Fornecimento e Instalação de Janela Tipo Vitro Basculante com Grade Xadrez 0.40 x 0.40 cm, batente e = 12 cm chapa 22 - Padrão Comercial</v>
          </cell>
          <cell r="C422" t="str">
            <v>m2</v>
          </cell>
          <cell r="D422">
            <v>166.3862</v>
          </cell>
        </row>
        <row r="423">
          <cell r="A423" t="str">
            <v>001.09.00826</v>
          </cell>
          <cell r="B423" t="str">
            <v>Fornecimento e Instalação de Janela Tipo Vitro Basculante com Grade Xadrez 0.40 x 0.60 cm Batente e = 12 cm Chapa 22 - Padrão Comercial</v>
          </cell>
          <cell r="C423" t="str">
            <v>m2</v>
          </cell>
          <cell r="D423">
            <v>166.3862</v>
          </cell>
        </row>
        <row r="424">
          <cell r="A424" t="str">
            <v>001.09.00830</v>
          </cell>
          <cell r="B424" t="str">
            <v>Fornecimento e Instalação de Janela Tipo Vitro Maxim-ar 1.00 x 0.60 m c/ Grade Xadrez, Batente E = 12 cm, Chapa 22  - Padrão Comercial</v>
          </cell>
          <cell r="C424" t="str">
            <v>m2</v>
          </cell>
          <cell r="D424">
            <v>214.61619999999999</v>
          </cell>
        </row>
        <row r="425">
          <cell r="A425" t="str">
            <v>001.09.00840</v>
          </cell>
          <cell r="B425" t="str">
            <v>Fornecimento e Instalação de Janela de ferro em perfis metálicos - de correr com grade  - padrão comercial</v>
          </cell>
          <cell r="C425" t="str">
            <v>m2</v>
          </cell>
          <cell r="D425">
            <v>156.9881</v>
          </cell>
        </row>
        <row r="426">
          <cell r="A426" t="str">
            <v>001.09.00845</v>
          </cell>
          <cell r="B426" t="str">
            <v>Fornecimento e Instalação de Janela Tipo Vitro de Correr com Caixilho Fixo 1.20 x 1.00 m c/ Grade, Batente E = 12 cm, Chapa 22 4 Folhas - Padrão Comercial</v>
          </cell>
          <cell r="C426" t="str">
            <v>m2</v>
          </cell>
          <cell r="D426">
            <v>128.71619999999999</v>
          </cell>
        </row>
        <row r="427">
          <cell r="A427" t="str">
            <v>001.09.00846</v>
          </cell>
          <cell r="B427" t="str">
            <v>Fornecimento e Instalação de Janela Tipo Vitro de Correr com Caixilho Fixo 1.50 x 1.00 m c/ Grade, Batente E = 12 cm, Chapa 22 4 Folhas - Padrão Comercial</v>
          </cell>
          <cell r="C427" t="str">
            <v>m2</v>
          </cell>
          <cell r="D427">
            <v>118.58620000000001</v>
          </cell>
        </row>
        <row r="428">
          <cell r="A428" t="str">
            <v>001.09.00848</v>
          </cell>
          <cell r="B428" t="str">
            <v>Fornecimento e Instalação de Janela Tipo Vitro de Correr com Caixilho Fixo 2.00 x 1.00 m s/ Grade, Batente e= 12 cm Chapa 22, 4 Folhas - Padrão Comercial</v>
          </cell>
          <cell r="C428" t="str">
            <v>m2</v>
          </cell>
          <cell r="D428">
            <v>113.1362</v>
          </cell>
        </row>
        <row r="429">
          <cell r="A429" t="str">
            <v>001.09.00850</v>
          </cell>
          <cell r="B429" t="str">
            <v>Fornecimento e Instalação de Janela Tipo Vitro de Correr com Caixilho Fixo 1.50 x 1.20 m c/ Grade, Batente E = 12 cm, Chapa 22 4 Folhas - Padrão Comercial</v>
          </cell>
          <cell r="C429" t="str">
            <v>m2</v>
          </cell>
          <cell r="D429">
            <v>110.7362</v>
          </cell>
        </row>
        <row r="430">
          <cell r="A430" t="str">
            <v>001.09.00860</v>
          </cell>
          <cell r="B430" t="str">
            <v>Fornecimento e Instalação de Janela metálica tipo veneziana de correr com grade - padrão comercial</v>
          </cell>
          <cell r="C430" t="str">
            <v>m2</v>
          </cell>
          <cell r="D430">
            <v>156.9881</v>
          </cell>
        </row>
        <row r="431">
          <cell r="A431" t="str">
            <v>001.09.00900</v>
          </cell>
          <cell r="B431" t="str">
            <v>Fornecimento e Instalação de Porta Padrão Popular (sem defeitos), Tipo Solidor, Dimensão 60 x 210 cm, incl. Portal de Cedrinho Fixado Com Espuma de Poliuretano, Alisar de Cedrinho, Dobradiça de Ferro Zincado 31/2"" x 21/2"",</v>
          </cell>
          <cell r="C431" t="str">
            <v>CJ</v>
          </cell>
          <cell r="D431">
            <v>112.01260000000001</v>
          </cell>
        </row>
        <row r="432">
          <cell r="A432" t="str">
            <v>001.09.00920</v>
          </cell>
          <cell r="B432" t="str">
            <v>Fornecimento e Instalação de Porta Padrão Popular (sem defeitos), Tipo Solidor, Dimensão 70 x 210 cm, incl. Portal de Cedrinho Fixado Com Espuma de Poliuretano, Alisar de Cedrinho, Dobradiça de Ferro Zincado 31/2"" x 21/2"",</v>
          </cell>
          <cell r="C432" t="str">
            <v>CJ</v>
          </cell>
          <cell r="D432">
            <v>112.01260000000001</v>
          </cell>
        </row>
        <row r="433">
          <cell r="A433" t="str">
            <v>001.09.00940</v>
          </cell>
          <cell r="B433" t="str">
            <v>Fornecimento e Instalação de Porta Padrão Popular (sem defeitos), Tipo Solidor, Dimensão 80 x 210 cm, incl. Portal de Cedrinho Fixado Com Espuma de Poliuretano, Alisar de Cedrinho, Dobradiça de Ferro Zincado 31/2"" x 21/2"",</v>
          </cell>
          <cell r="C433" t="str">
            <v>CJ</v>
          </cell>
          <cell r="D433">
            <v>112.01260000000001</v>
          </cell>
        </row>
        <row r="434">
          <cell r="A434" t="str">
            <v>001.09.00960</v>
          </cell>
          <cell r="B434" t="str">
            <v>Fornecimento e Instalação de Porta Tipo Solidor, Angelim, Prensada, Semi Oca, Laminada Para Pintura, Dim. 60 x 210 cm, incl. Portal de Angelim e=3.50cm, Fixado C/ Espuma de Poliuretano, Alisar de Angelim l=6.00cm, Dobradiça de Ferro Niquel. 31/2"" x 21/</v>
          </cell>
          <cell r="C434" t="str">
            <v>CJ</v>
          </cell>
          <cell r="D434">
            <v>205.89259999999999</v>
          </cell>
        </row>
        <row r="435">
          <cell r="A435" t="str">
            <v>001.09.00980</v>
          </cell>
          <cell r="B435" t="str">
            <v>Fornecimento e Instalação de Porta Tipo Solidor, Angelim, Prensada, Semi Oca, Laminada Para Pintura, Dim. 60 x 210 cm, incl. Portal de Angelim e=3.50cm, Fixado C/ Espuma de Poliuretano, Alisar de Angelim l=6.00cm, Dobradiça de Ferro Niquel. 31/2"" x 21/</v>
          </cell>
          <cell r="C435" t="str">
            <v>CJ</v>
          </cell>
          <cell r="D435">
            <v>205.89259999999999</v>
          </cell>
        </row>
        <row r="436">
          <cell r="A436" t="str">
            <v>001.09.01000</v>
          </cell>
          <cell r="B436" t="str">
            <v>Fornecimento e Instalação de Porta Tipo Solidor, Angelim, Prensada, Semi Oca, Laminada Para Pintura, Dim. 60 x 210 cm, incl. Portal de Angelim e=3.50cm, Fixado C/ Espuma de Poliuretano, Alisar de Angelim l=6.00cm, Dobradiça de Ferro Niquel. 31/2"" x 21/</v>
          </cell>
          <cell r="C436" t="str">
            <v>CJ</v>
          </cell>
          <cell r="D436">
            <v>205.89259999999999</v>
          </cell>
        </row>
        <row r="437">
          <cell r="A437" t="str">
            <v>001.09.01010</v>
          </cell>
          <cell r="B437" t="str">
            <v>Fornecimento e Instalação de Porta Tipo Solidor, Angelim, Prensada, Semi Oca, Laminada Para Pintura, Dim. 90 x 210 cm, incl. Portal de Angelim e=3.50cm, Fixado C/ Espuma de Poliuretano, Alisar de Angelim l=6.00cm, Dobradiça de Ferro Niquel. 31/2"" x 21/</v>
          </cell>
          <cell r="C437" t="str">
            <v>CJ</v>
          </cell>
          <cell r="D437">
            <v>205.89259999999999</v>
          </cell>
        </row>
        <row r="438">
          <cell r="A438" t="str">
            <v>001.09.01020</v>
          </cell>
          <cell r="B438" t="str">
            <v>Fornecimento e Instalação de Porta Tipo Solidor, Angelim, Prensada, Encabeçada,Semi Oca, Laminada Para Envernizamento, Dim. 60 x 210 cm, incl. Portal de Angelim e=3.50cm, Fixado C/ Espuma de Poliuretano, Alisar de Angelim l=6.00cm, Dobradiça 31/2""x21/2</v>
          </cell>
          <cell r="C438" t="str">
            <v>CJ</v>
          </cell>
          <cell r="D438">
            <v>230.9126</v>
          </cell>
        </row>
        <row r="439">
          <cell r="A439" t="str">
            <v>001.09.01040</v>
          </cell>
          <cell r="B439" t="str">
            <v>Fornecimento e Instalação de Porta Tipo Solidor, Angelim, Prensada, Encabeçada,Semi Oca, Laminada Para Envernizamento, Dim. 70 x 210 cm, incl. Portal de Angelim e=3.50cm, Fixado C/ Espuma de Poliuretano, Alisar de Angelim l=6.00cm, Dobradiça 31/2""x21/2</v>
          </cell>
          <cell r="C439" t="str">
            <v>CJ</v>
          </cell>
          <cell r="D439">
            <v>230.9126</v>
          </cell>
        </row>
        <row r="440">
          <cell r="A440" t="str">
            <v>001.09.01060</v>
          </cell>
          <cell r="B440" t="str">
            <v>Fornecimento e Instalação de Porta Tipo Solidor, Angelim, Prensada, Encabeçada,Semi Oca, Laminada Para Envernizamento, Dim. 80 x 210 cm, incl. Portal de Angelim e=3.50cm, Fixado C/ Espuma de Poliuretano, Alisar de Angelim l=6.00cm, Dobradiça 31/2""x21/2</v>
          </cell>
          <cell r="C440" t="str">
            <v>CJ</v>
          </cell>
          <cell r="D440">
            <v>230.9126</v>
          </cell>
        </row>
        <row r="441">
          <cell r="A441" t="str">
            <v>001.09.01070</v>
          </cell>
          <cell r="B441" t="str">
            <v>Fornecimento e Instalação de Porta Tipo Solidor, Angelim, Prensada, Encabeçada,Semi Oca, Laminada Para Envernizamento, Dim. 90 x 210 cm, incl. Portal de Angelim e=3.50cm, Fixado C/ Espuma de Poliuretano, Alisar de Angelim l=6.00cm, Dobradiça 31/2""x21/2</v>
          </cell>
          <cell r="C441" t="str">
            <v>CJ</v>
          </cell>
          <cell r="D441">
            <v>230.9126</v>
          </cell>
        </row>
        <row r="442">
          <cell r="A442" t="str">
            <v>001.09.01080</v>
          </cell>
          <cell r="B442" t="str">
            <v>Fornecimento e Instalação de Porta Tipo Solidor,Itaúba, Prensada, Encabeçada,Semi Oca, Laminada Para Envernizamento, Dim. 60 x 210 cm, incl. Portal de Itaúba e=3.50cm, Fixado C/ Espuma de Poliuretano, Alisar de Itaúba l=6.00cm, Dobradiça de 31/2""x21/2</v>
          </cell>
          <cell r="C442" t="str">
            <v>CJ</v>
          </cell>
          <cell r="D442">
            <v>237.99260000000001</v>
          </cell>
        </row>
        <row r="443">
          <cell r="A443" t="str">
            <v>001.09.01100</v>
          </cell>
          <cell r="B443" t="str">
            <v>Fornecimento e Instalação de Porta Tipo Solidor,Itaúba, Prensada, Encabeçada,Semi Oca, Laminada Para Envernizamento, Dim. 70 x 210 cm, incl. Portal de Itaúba e=3.50cm, Fixado C/ Espuma de Poliuretano, Alisar de Itaúba l=6.00cm, Dobradiça de 31/2""x21/2"</v>
          </cell>
          <cell r="C443" t="str">
            <v>CJ</v>
          </cell>
          <cell r="D443">
            <v>237.99260000000001</v>
          </cell>
        </row>
        <row r="444">
          <cell r="A444" t="str">
            <v>001.09.01120</v>
          </cell>
          <cell r="B444" t="str">
            <v>Fornecimento e Instalação de Porta Tipo Solidor,Itaúba, Prensada, Encabeçada,Semi Oca, Laminada Para Envernizamento, Dim. 80 x 210 cm, incl. Portal de Itaúba e=3.50cm, Fixado C/ Espuma de Poliuretano, Alisar de Itaúba l=6.00cm, Dobradiça de 31/2""x21/2"</v>
          </cell>
          <cell r="C444" t="str">
            <v>CJ</v>
          </cell>
          <cell r="D444">
            <v>226.30260000000001</v>
          </cell>
        </row>
        <row r="445">
          <cell r="A445" t="str">
            <v>001.09.01130</v>
          </cell>
          <cell r="B445" t="str">
            <v>Fornecimento e Instalação de Porta Tipo Solidor,Itaúba, Prensada, Encabeçada,Semi Oca, Laminada Para Envernizamento, Dim. 90 x 210 cm, incl. Portal de Itaúba e=3.50cm, Fixado C/ Espuma de Poliuretano, Alisar de Itaúba l=6.00cm, Dobradiça de 31/2""x21/2"</v>
          </cell>
          <cell r="C445" t="str">
            <v>CJ</v>
          </cell>
          <cell r="D445">
            <v>226.30260000000001</v>
          </cell>
        </row>
        <row r="446">
          <cell r="A446" t="str">
            <v>001.09.01290</v>
          </cell>
          <cell r="B446" t="str">
            <v>Fornecimento e Instalação de Porta Tipo Solidor, Angelim, Prensada, Semi Oca, Laminada e Formicada TX PP30 0.8 mm, Dim. 60 x 210 cm, incl. Portal de Angelim e=3.50cm, Fix. Espuma de Poliur., Alisar de Angelim l=6.00cm, Dobr. de Ferro Niquel. 31/2"" x 21</v>
          </cell>
          <cell r="C446" t="str">
            <v>un</v>
          </cell>
          <cell r="D446">
            <v>308.86610000000002</v>
          </cell>
        </row>
        <row r="447">
          <cell r="A447" t="str">
            <v>001.09.01291</v>
          </cell>
          <cell r="B447" t="str">
            <v>Fornecimento e Instalação de Porta Tipo Solidor, Angelim, Prensada, Semi Oca, Laminada e Formicada TX PP30 0.8 mm, Dim. 70 x 210 cm, incl. Portal de Angelim e=3.50cm, Fix. Espuma de Poliur., Alisar de Angelim l=6.00cm, Dobr. de Ferro Niquel. 31/2"" x 21</v>
          </cell>
          <cell r="C447" t="str">
            <v>un</v>
          </cell>
          <cell r="D447">
            <v>332.24610000000001</v>
          </cell>
        </row>
        <row r="448">
          <cell r="A448" t="str">
            <v>001.09.01292</v>
          </cell>
          <cell r="B448" t="str">
            <v>Fornecimento e Instalação de Porta Tipo Solidor, Angelim, Prensada, Semi Oca, Laminada e Formicada TX PP30 0.8 mm, Dim. 80 x 210 cm, incl. Portal de Angelim e=3.50cm, Fix. Espuma de Poliur., Alisar de Angelim l=6.00cm, Dobr. de Ferro Niquel. 31/2"" x 21</v>
          </cell>
          <cell r="C448" t="str">
            <v>un</v>
          </cell>
          <cell r="D448">
            <v>332.24610000000001</v>
          </cell>
        </row>
        <row r="449">
          <cell r="A449" t="str">
            <v>001.09.01293</v>
          </cell>
          <cell r="B449" t="str">
            <v>Fornecimento e Instalação de Porta Tipo Solidor, Angelim, Prensada, Semi Oca, Laminada e Formicada TX PP30 0.8 mm, Dim. 90 x 210 cm, incl. Portal de Angelim e=3.50cm, Fix. Espuma de Poliur., Alisar de Angelim l=6.00cm, Dobr. de Ferro Niquel. 31/2"" x 21</v>
          </cell>
          <cell r="C449" t="str">
            <v>un</v>
          </cell>
          <cell r="D449">
            <v>332.24610000000001</v>
          </cell>
        </row>
        <row r="450">
          <cell r="A450" t="str">
            <v>001.09.01420</v>
          </cell>
          <cell r="B450" t="str">
            <v>Fechadura c/ chave central, maçaneta tipo copo, conjunto completo p/portas de entrada</v>
          </cell>
          <cell r="C450" t="str">
            <v>UN</v>
          </cell>
          <cell r="D450">
            <v>23.020199999999999</v>
          </cell>
        </row>
        <row r="451">
          <cell r="A451" t="str">
            <v>001.09.01440</v>
          </cell>
          <cell r="B451" t="str">
            <v>Fechadura c/ chave central, maçaneta tipo copo, conjunto completo p/portas de comunicacao</v>
          </cell>
          <cell r="C451" t="str">
            <v>UN</v>
          </cell>
          <cell r="D451">
            <v>18.860199999999999</v>
          </cell>
        </row>
        <row r="452">
          <cell r="A452" t="str">
            <v>001.09.01460</v>
          </cell>
          <cell r="B452" t="str">
            <v>Fechadura c/ chave central, maçaneta tipo copo, conjunto completo p/portas de banheiro</v>
          </cell>
          <cell r="C452" t="str">
            <v>UN</v>
          </cell>
          <cell r="D452">
            <v>18.860199999999999</v>
          </cell>
        </row>
        <row r="453">
          <cell r="A453" t="str">
            <v>001.09.02300</v>
          </cell>
          <cell r="B453" t="str">
            <v>Tela metálica tipo mosquiteiro fixado em ferro cantoneira de abas iguais de 1/2""""x1/8""""</v>
          </cell>
          <cell r="C453" t="str">
            <v>M2</v>
          </cell>
          <cell r="D453">
            <v>33.885399999999997</v>
          </cell>
        </row>
        <row r="454">
          <cell r="A454" t="str">
            <v>001.09.02320</v>
          </cell>
          <cell r="B454" t="str">
            <v>Tela metálica tipo mosquiteiro fixado em ferro cantoneira de abas iguais de 1""""x3/16""""</v>
          </cell>
          <cell r="C454" t="str">
            <v>M2</v>
          </cell>
          <cell r="D454">
            <v>59.985399999999998</v>
          </cell>
        </row>
        <row r="455">
          <cell r="A455" t="str">
            <v>001.09.02325</v>
          </cell>
          <cell r="B455" t="str">
            <v>Fornecimento e Instalação de Chapa de Ferro Preta Lisa e= 3 mm Conf. Det. 26 A SEJUSP</v>
          </cell>
          <cell r="C455" t="str">
            <v>m2</v>
          </cell>
          <cell r="D455">
            <v>128.08510000000001</v>
          </cell>
        </row>
        <row r="456">
          <cell r="A456" t="str">
            <v>001.09.02327</v>
          </cell>
          <cell r="B456" t="str">
            <v>Fornecimento e Instalação de Chapa de Ferro Preta Lisa e= 8 mm Conf. Det. 26 C SEJUSP</v>
          </cell>
          <cell r="C456" t="str">
            <v>m2</v>
          </cell>
          <cell r="D456">
            <v>339.98250000000002</v>
          </cell>
        </row>
        <row r="457">
          <cell r="A457" t="str">
            <v>001.09.02330</v>
          </cell>
          <cell r="B457" t="str">
            <v>Fornecimento e Instalação de Porta Para Cadeia ou Presídio 0.80 x 2.10 em grade 7/8"" e barra chata 1 1/2"" x 5/16"" Conf. Det. 05 SINFRA</v>
          </cell>
          <cell r="C457" t="str">
            <v>m2</v>
          </cell>
          <cell r="D457">
            <v>227.84440000000001</v>
          </cell>
        </row>
        <row r="458">
          <cell r="A458" t="str">
            <v>001.09.02335</v>
          </cell>
          <cell r="B458" t="str">
            <v>Fornecimento e Instalação de Porta Metálica C/ Passa Prato Conf. Det. 05 SEJUSP</v>
          </cell>
          <cell r="C458" t="str">
            <v>m2</v>
          </cell>
          <cell r="D458">
            <v>356.19459999999998</v>
          </cell>
        </row>
        <row r="459">
          <cell r="A459" t="str">
            <v>001.09.02336</v>
          </cell>
          <cell r="B459" t="str">
            <v>Fornecimento e Instalação de Porta Metálica S/ Passa Prato Conf. Det. 05 A SEJUSP</v>
          </cell>
          <cell r="C459" t="str">
            <v>m2</v>
          </cell>
          <cell r="D459">
            <v>278.31799999999998</v>
          </cell>
        </row>
        <row r="460">
          <cell r="A460" t="str">
            <v>001.09.02337</v>
          </cell>
          <cell r="B460" t="str">
            <v>Fornecimento e Instalação de Porta Metálica C/ Chapa Metálica Sobre Toda a Porta Conf. Det. 05 B  SEJUSP</v>
          </cell>
          <cell r="C460" t="str">
            <v>m2</v>
          </cell>
          <cell r="D460">
            <v>426.10849999999999</v>
          </cell>
        </row>
        <row r="461">
          <cell r="A461" t="str">
            <v>001.09.02338</v>
          </cell>
          <cell r="B461" t="str">
            <v>Fornecimento e Instalação de Conjunto de Grade Conf. Det. 08 SEJUSP</v>
          </cell>
          <cell r="C461" t="str">
            <v>m2</v>
          </cell>
          <cell r="D461">
            <v>130.26499999999999</v>
          </cell>
        </row>
        <row r="462">
          <cell r="A462" t="str">
            <v>001.09.02340</v>
          </cell>
          <cell r="B462" t="str">
            <v>Fornecimento e Instalação de Grade Metálica Conf. Det. 09 A SEJUSP</v>
          </cell>
          <cell r="C462" t="str">
            <v>m2</v>
          </cell>
          <cell r="D462">
            <v>191.0461</v>
          </cell>
        </row>
        <row r="463">
          <cell r="A463" t="str">
            <v>001.09.02345</v>
          </cell>
          <cell r="B463" t="str">
            <v>Fornecimento e Instalação de Porta Metálica C/ Chapa Metálica Sobre Toda a Porta Conf. Det. 23  SEJUSP</v>
          </cell>
          <cell r="C463" t="str">
            <v>m2</v>
          </cell>
          <cell r="D463">
            <v>380.67520000000002</v>
          </cell>
        </row>
        <row r="464">
          <cell r="A464" t="str">
            <v>001.09.02346</v>
          </cell>
          <cell r="B464" t="str">
            <v>Fornecimento e Instalação de Porta Metálica S/ Chapa Metálica Conf. Det. 23 A  SEJUSP</v>
          </cell>
          <cell r="C464" t="str">
            <v>m2</v>
          </cell>
          <cell r="D464">
            <v>297.05579999999998</v>
          </cell>
        </row>
        <row r="465">
          <cell r="A465" t="str">
            <v>001.09.02350</v>
          </cell>
          <cell r="B465" t="str">
            <v>Fornecimento e Instalação de Visor Conf. Det. 30 SEJUSP</v>
          </cell>
          <cell r="C465" t="str">
            <v>un</v>
          </cell>
          <cell r="D465">
            <v>210.67439999999999</v>
          </cell>
        </row>
        <row r="466">
          <cell r="A466" t="str">
            <v>001.09.02360</v>
          </cell>
          <cell r="B466" t="str">
            <v>Fornecimento e Instalação de Tranca Tipo Comum Conf. Det. 41 SEJUSP</v>
          </cell>
          <cell r="C466" t="str">
            <v>un</v>
          </cell>
          <cell r="D466">
            <v>122.6871</v>
          </cell>
        </row>
        <row r="467">
          <cell r="A467" t="str">
            <v>001.09.02365</v>
          </cell>
          <cell r="B467" t="str">
            <v>Fornecimento e Instalação de Grade Metálica Conf. Det. 45 B SEJUSP</v>
          </cell>
          <cell r="C467" t="str">
            <v>m2</v>
          </cell>
          <cell r="D467">
            <v>246.3074</v>
          </cell>
        </row>
        <row r="468">
          <cell r="A468" t="str">
            <v>001.09.02370</v>
          </cell>
          <cell r="B468" t="str">
            <v>Batente de madeira 15 x 15 cm para porta e janela</v>
          </cell>
          <cell r="C468" t="str">
            <v>m</v>
          </cell>
          <cell r="D468">
            <v>20.7333</v>
          </cell>
        </row>
        <row r="469">
          <cell r="A469" t="str">
            <v>001.09.02380</v>
          </cell>
          <cell r="B469" t="str">
            <v>Batente de madeira 3,5 x 14,5 cm para portas e janelas</v>
          </cell>
          <cell r="C469" t="str">
            <v>M</v>
          </cell>
          <cell r="D469">
            <v>8.0296000000000003</v>
          </cell>
        </row>
        <row r="470">
          <cell r="A470" t="str">
            <v>001.09.02400</v>
          </cell>
          <cell r="B470" t="str">
            <v>Reparo em esquadria - substituição de folhas de porta/janelas de madeira tipo almofadada</v>
          </cell>
          <cell r="C470" t="str">
            <v>M2</v>
          </cell>
          <cell r="D470">
            <v>42.630299999999998</v>
          </cell>
        </row>
        <row r="471">
          <cell r="A471" t="str">
            <v>001.09.02420</v>
          </cell>
          <cell r="B471" t="str">
            <v>Reparo em esquadria - substituição de batente de madeira</v>
          </cell>
          <cell r="C471" t="str">
            <v>M</v>
          </cell>
          <cell r="D471">
            <v>17.7865</v>
          </cell>
        </row>
        <row r="472">
          <cell r="A472" t="str">
            <v>001.09.02440</v>
          </cell>
          <cell r="B472" t="str">
            <v>Reparo em esquadria - substituição de folha de porta de madeira tipo solidor, inclusive dobradiças, -(0,60x1,80)m</v>
          </cell>
          <cell r="C472" t="str">
            <v>UN</v>
          </cell>
          <cell r="D472">
            <v>50.916499999999999</v>
          </cell>
        </row>
        <row r="473">
          <cell r="A473" t="str">
            <v>001.09.02460</v>
          </cell>
          <cell r="B473" t="str">
            <v>Reparo em esquadria - substituição de folha de porta de madeira tipo solidor, inclusive dobradiças, -(0,60x2,10)m</v>
          </cell>
          <cell r="C473" t="str">
            <v>UN</v>
          </cell>
          <cell r="D473">
            <v>54.606499999999997</v>
          </cell>
        </row>
        <row r="474">
          <cell r="A474" t="str">
            <v>001.09.02480</v>
          </cell>
          <cell r="B474" t="str">
            <v>Reparo em esquadria - substituição de folha de porta de madeira tipo solidor, inclusive dobradiças, -(0,70x2,10)m</v>
          </cell>
          <cell r="C474" t="str">
            <v>UN</v>
          </cell>
          <cell r="D474">
            <v>54.606499999999997</v>
          </cell>
        </row>
        <row r="475">
          <cell r="A475" t="str">
            <v>001.09.02500</v>
          </cell>
          <cell r="B475" t="str">
            <v>Reparo em esquadria - substituição de folha de porta de madeira tipo solidor, inclusive dobradiças, -(0,80x2,10)m</v>
          </cell>
          <cell r="C475" t="str">
            <v>UN</v>
          </cell>
          <cell r="D475">
            <v>54.606499999999997</v>
          </cell>
        </row>
        <row r="476">
          <cell r="A476" t="str">
            <v>001.09.02520</v>
          </cell>
          <cell r="B476" t="str">
            <v>Reparo em esquadria - substituição de folha de porta de madeira tipo solidor, inclusive dobradiças, -(0,90x2,10)m</v>
          </cell>
          <cell r="C476" t="str">
            <v>UN</v>
          </cell>
          <cell r="D476">
            <v>92.606499999999997</v>
          </cell>
        </row>
        <row r="477">
          <cell r="A477" t="str">
            <v>001.09.02540</v>
          </cell>
          <cell r="B477" t="str">
            <v>Reparo em esquadria - substituição de folha de madeira almofadada, inclusive dobradiças-(0,60x2,10)m</v>
          </cell>
          <cell r="C477" t="str">
            <v>UN</v>
          </cell>
          <cell r="D477">
            <v>73.606499999999997</v>
          </cell>
        </row>
        <row r="478">
          <cell r="A478" t="str">
            <v>001.09.02560</v>
          </cell>
          <cell r="B478" t="str">
            <v>Reparo em esquadria - substituição de folha de madeira almofadada, inclusive dobradiças-(0,70x2,10)m</v>
          </cell>
          <cell r="C478" t="str">
            <v>UN</v>
          </cell>
          <cell r="D478">
            <v>73.606499999999997</v>
          </cell>
        </row>
        <row r="479">
          <cell r="A479" t="str">
            <v>001.09.02580</v>
          </cell>
          <cell r="B479" t="str">
            <v>Reparo em esquadria - substituição de folha de madeira almofadada, inclusive dobradiças-(0,80x2,10)m</v>
          </cell>
          <cell r="C479" t="str">
            <v>UN</v>
          </cell>
          <cell r="D479">
            <v>73.606499999999997</v>
          </cell>
        </row>
        <row r="480">
          <cell r="A480" t="str">
            <v>001.09.02600</v>
          </cell>
          <cell r="B480" t="str">
            <v>Reparo em esquadria - substituição de folha de madeira almofadada, inclusive dobradiças-(0,90x2,10)m</v>
          </cell>
          <cell r="C480" t="str">
            <v>UN</v>
          </cell>
          <cell r="D480">
            <v>87.606499999999997</v>
          </cell>
        </row>
        <row r="481">
          <cell r="A481" t="str">
            <v>001.09.02620</v>
          </cell>
          <cell r="B481" t="str">
            <v>Reparo em esquadria - substituição de batente de peroba, inclusive guarnições -vão de (0,60x2,10)m</v>
          </cell>
          <cell r="C481" t="str">
            <v>JG</v>
          </cell>
          <cell r="D481">
            <v>98.226600000000005</v>
          </cell>
        </row>
        <row r="482">
          <cell r="A482" t="str">
            <v>001.09.02640</v>
          </cell>
          <cell r="B482" t="str">
            <v>Reparo em esquadria - substituição de batente de peroba, inclusive guarnições -vão de (0,70x2,10)m</v>
          </cell>
          <cell r="C482" t="str">
            <v>JG</v>
          </cell>
          <cell r="D482">
            <v>96.892099999999999</v>
          </cell>
        </row>
        <row r="483">
          <cell r="A483" t="str">
            <v>001.09.02660</v>
          </cell>
          <cell r="B483" t="str">
            <v>Reparo em esquadria - substituição de batente de peroba, inclusive guarnições -vão de (0,80x2,10)m</v>
          </cell>
          <cell r="C483" t="str">
            <v>JG</v>
          </cell>
          <cell r="D483">
            <v>108.9226</v>
          </cell>
        </row>
        <row r="484">
          <cell r="A484" t="str">
            <v>001.09.02800</v>
          </cell>
          <cell r="B484" t="str">
            <v>Reparo em Grades e Portões - substituição de ferro CA 25 1/2""</v>
          </cell>
          <cell r="C484" t="str">
            <v>ml</v>
          </cell>
          <cell r="D484">
            <v>4.0110999999999999</v>
          </cell>
        </row>
        <row r="485">
          <cell r="A485" t="str">
            <v>001.09.02820</v>
          </cell>
          <cell r="B485" t="str">
            <v>Reparo em Grades e Portões - substituição de ferro CA 25 7/8""</v>
          </cell>
          <cell r="C485" t="str">
            <v>ml</v>
          </cell>
          <cell r="D485">
            <v>13.7584</v>
          </cell>
        </row>
        <row r="486">
          <cell r="A486" t="str">
            <v>001.09.02840</v>
          </cell>
          <cell r="B486" t="str">
            <v>Reparo em Alambrados e Portões - substituição de tubo de ferro em chapa preta diam.2"" chapa 13</v>
          </cell>
          <cell r="C486" t="str">
            <v>ml</v>
          </cell>
          <cell r="D486">
            <v>16.174800000000001</v>
          </cell>
        </row>
        <row r="487">
          <cell r="A487" t="str">
            <v>001.09.02860</v>
          </cell>
          <cell r="B487" t="str">
            <v>Reparo em Alambrados e Portões - substituição de tela de alambrado galvanizado malha 2"" fio dw12</v>
          </cell>
          <cell r="C487" t="str">
            <v>m2</v>
          </cell>
          <cell r="D487">
            <v>14.151400000000001</v>
          </cell>
        </row>
        <row r="488">
          <cell r="A488" t="str">
            <v>001.10</v>
          </cell>
          <cell r="B488" t="str">
            <v>REVESTIMENTO</v>
          </cell>
          <cell r="D488">
            <v>329.01499999999999</v>
          </cell>
        </row>
        <row r="489">
          <cell r="A489" t="str">
            <v>001.10.00020</v>
          </cell>
          <cell r="B489" t="str">
            <v>Chapisco de aderência c/argamassa de cimento e areia traço 1:3 e= 5 mm</v>
          </cell>
          <cell r="C489" t="str">
            <v>m2</v>
          </cell>
          <cell r="D489">
            <v>1.9576</v>
          </cell>
        </row>
        <row r="490">
          <cell r="A490" t="str">
            <v>001.10.00040</v>
          </cell>
          <cell r="B490" t="str">
            <v>Chapisco de acab.c/argam.de cimento e pedrisco traço 1:4  e= 7 mm</v>
          </cell>
          <cell r="C490" t="str">
            <v>m2</v>
          </cell>
          <cell r="D490">
            <v>2.9297</v>
          </cell>
        </row>
        <row r="491">
          <cell r="A491" t="str">
            <v>001.10.00100</v>
          </cell>
          <cell r="B491" t="str">
            <v>Reboco paulista usando argamassa mista de cimento cal e areia no traço 1:2:8 com 20 mm de espessura</v>
          </cell>
          <cell r="C491" t="str">
            <v>m2</v>
          </cell>
          <cell r="D491">
            <v>7.8211000000000004</v>
          </cell>
        </row>
        <row r="492">
          <cell r="A492" t="str">
            <v>001.10.00110</v>
          </cell>
          <cell r="B492" t="str">
            <v>Reboco paulista usando argamassa mista de cimento cal e areia no traço 1:2:9 com 20 mm de espessura</v>
          </cell>
          <cell r="C492" t="str">
            <v>m2</v>
          </cell>
          <cell r="D492">
            <v>7.6371000000000002</v>
          </cell>
        </row>
        <row r="493">
          <cell r="A493" t="str">
            <v>001.10.00120</v>
          </cell>
          <cell r="B493" t="str">
            <v>Reboco c/ argamassa de cal em pasta e areia fina peneirada no traço 1:2 (espessura 0.5 cm)</v>
          </cell>
          <cell r="C493" t="str">
            <v>m2</v>
          </cell>
          <cell r="D493">
            <v>3.6324999999999998</v>
          </cell>
        </row>
        <row r="494">
          <cell r="A494" t="str">
            <v>001.10.00170</v>
          </cell>
          <cell r="B494" t="str">
            <v>Revestimento c/ argamassa de barita e = 1O mm</v>
          </cell>
          <cell r="C494" t="str">
            <v>m2</v>
          </cell>
          <cell r="D494">
            <v>42.392600000000002</v>
          </cell>
        </row>
        <row r="495">
          <cell r="A495" t="str">
            <v>001.10.00180</v>
          </cell>
          <cell r="B495" t="str">
            <v>Reboco barra lisa com argamassa de cimento e areia 1:1.5 com impermeabilizante inclusive emboço de cimento e areia 1:4</v>
          </cell>
          <cell r="C495" t="str">
            <v>M2</v>
          </cell>
          <cell r="D495">
            <v>17.493600000000001</v>
          </cell>
        </row>
        <row r="496">
          <cell r="A496" t="str">
            <v>001.10.00200</v>
          </cell>
          <cell r="B496" t="str">
            <v>Barra lisa c/ acabamento em nata de cimento comum c/ desempenadeira de aço sobre emboço de cimento e areia 1:4</v>
          </cell>
          <cell r="C496" t="str">
            <v>m2</v>
          </cell>
          <cell r="D496">
            <v>12.008100000000001</v>
          </cell>
        </row>
        <row r="497">
          <cell r="A497" t="str">
            <v>001.10.00220</v>
          </cell>
          <cell r="B497" t="str">
            <v>Barra lisa c/ acabamento em nata de cimento comum c/ desempenadeira de aço sobre emboço de cimento e areia 1:4:8</v>
          </cell>
          <cell r="C497" t="str">
            <v>m2</v>
          </cell>
          <cell r="D497">
            <v>11.581300000000001</v>
          </cell>
        </row>
        <row r="498">
          <cell r="A498" t="str">
            <v>001.10.00240</v>
          </cell>
          <cell r="B498" t="str">
            <v>Barra lisa c/ acabamento em nata de cimento branco c/ desempenadeira de aço sobre emboço de cimento e areia 1:4</v>
          </cell>
          <cell r="C498" t="str">
            <v>m2</v>
          </cell>
          <cell r="D498">
            <v>14.0441</v>
          </cell>
        </row>
        <row r="499">
          <cell r="A499" t="str">
            <v>001.10.00260</v>
          </cell>
          <cell r="B499" t="str">
            <v>Barra lisa c/ acabamento em nata de cimento comum c/ desempenadeira de aço sobre emboço de cimento e areia 1:4:8</v>
          </cell>
          <cell r="C499" t="str">
            <v>m2</v>
          </cell>
          <cell r="D499">
            <v>11.581300000000001</v>
          </cell>
        </row>
        <row r="500">
          <cell r="A500" t="str">
            <v>001.10.00280</v>
          </cell>
          <cell r="B500" t="str">
            <v>Revestimento com azulejo branco (dimensão mínima 150x150 mm, espessura mínima 4 mm) empregando argamassa pré fabricada de cimento colante (a prumo ), incl rejuntamento</v>
          </cell>
          <cell r="C500" t="str">
            <v>m2</v>
          </cell>
          <cell r="D500">
            <v>22.776800000000001</v>
          </cell>
        </row>
        <row r="501">
          <cell r="A501" t="str">
            <v>001.10.00300</v>
          </cell>
          <cell r="B501" t="str">
            <v>Revestimento com azulejo decorado (dimensão mínima 150x150 mm, espessura mínima 4 mm) empregando argamassa pré fabricada de cimento colante (a prumo ), incl rejuntamento</v>
          </cell>
          <cell r="C501" t="str">
            <v>m2</v>
          </cell>
          <cell r="D501">
            <v>19.9938</v>
          </cell>
        </row>
        <row r="502">
          <cell r="A502" t="str">
            <v>001.10.00320</v>
          </cell>
          <cell r="B502" t="str">
            <v>Revestimento Com Piso Parede (dimensão mínima 300x300 mm, espessura mínima 6 mm) Empregando Argamassa Pré Fabricada de Cimento Colante, incl Rejuntamento</v>
          </cell>
          <cell r="C502" t="str">
            <v>m2</v>
          </cell>
          <cell r="D502">
            <v>19.991800000000001</v>
          </cell>
        </row>
        <row r="503">
          <cell r="A503" t="str">
            <v>001.10.00330</v>
          </cell>
          <cell r="B503" t="str">
            <v>Fornecimento e Assentamento de Pastilha de Porcelana (dimensão mínima 100x100 mm, espessura mínima 8 mm), Assentada Com Argamassa Pré- Fabricada de Cimento Colante, Incl. Rejuntamento</v>
          </cell>
          <cell r="C503" t="str">
            <v>m2</v>
          </cell>
          <cell r="D503">
            <v>47.176099999999998</v>
          </cell>
        </row>
        <row r="504">
          <cell r="A504" t="str">
            <v>001.10.00560</v>
          </cell>
          <cell r="B504" t="str">
            <v>Revestimento c/ carpete 8 mm sobre parede</v>
          </cell>
          <cell r="C504" t="str">
            <v>M2</v>
          </cell>
          <cell r="D504">
            <v>24.803599999999999</v>
          </cell>
        </row>
        <row r="505">
          <cell r="A505" t="str">
            <v>001.10.00580</v>
          </cell>
          <cell r="B505" t="str">
            <v>Revestimento de paredes com laminado melaminico colado (formiplac texturizado)</v>
          </cell>
          <cell r="C505" t="str">
            <v>m2</v>
          </cell>
          <cell r="D505">
            <v>23.991599999999998</v>
          </cell>
        </row>
        <row r="506">
          <cell r="A506" t="str">
            <v>001.10.00660</v>
          </cell>
          <cell r="B506" t="str">
            <v>Faixas decorativas para portas e janelas, 10 cm de largura, em argamassa mista de cimento cal e areia</v>
          </cell>
          <cell r="C506" t="str">
            <v>M</v>
          </cell>
          <cell r="D506">
            <v>4.1908000000000003</v>
          </cell>
        </row>
        <row r="507">
          <cell r="A507" t="str">
            <v>001.10.00680</v>
          </cell>
          <cell r="B507" t="str">
            <v>Fornecimento e Assentamento de Faixa Cerâmica Decorada Para Cozinha e Banheiro</v>
          </cell>
          <cell r="C507" t="str">
            <v>ml</v>
          </cell>
          <cell r="D507">
            <v>13.7346</v>
          </cell>
        </row>
        <row r="508">
          <cell r="A508" t="str">
            <v>001.10.00740</v>
          </cell>
          <cell r="B508" t="str">
            <v>Correção de trincas em paredes, usando ferro de 1/4"""" e argamassa de cimento e areia 1:3</v>
          </cell>
          <cell r="C508" t="str">
            <v>M</v>
          </cell>
          <cell r="D508">
            <v>19.276900000000001</v>
          </cell>
        </row>
        <row r="509">
          <cell r="A509" t="str">
            <v>001.11</v>
          </cell>
          <cell r="B509" t="str">
            <v>PISOS RODAPÉS SOLEIRAS E PEITORIS</v>
          </cell>
          <cell r="D509">
            <v>1236.8943999999999</v>
          </cell>
        </row>
        <row r="510">
          <cell r="A510" t="str">
            <v>001.11.00010</v>
          </cell>
          <cell r="B510" t="str">
            <v>Preparo e apiloamento do local destinado a receber o piso, incl. carga e transporte manual de material de caixão de empréstimo para complementação do que faltar.</v>
          </cell>
          <cell r="C510" t="str">
            <v>m2</v>
          </cell>
          <cell r="D510">
            <v>5.9009</v>
          </cell>
        </row>
        <row r="511">
          <cell r="A511" t="str">
            <v>001.11.00015</v>
          </cell>
          <cell r="B511" t="str">
            <v>Fornecimento e Execução de Picoteamento de Piso Para Aplicação de Argamassa de Regularização em Pisos Pré Exitentes</v>
          </cell>
          <cell r="C511" t="str">
            <v>m2</v>
          </cell>
          <cell r="D511">
            <v>1.3325</v>
          </cell>
        </row>
        <row r="512">
          <cell r="A512" t="str">
            <v>001.11.00040</v>
          </cell>
          <cell r="B512" t="str">
            <v>Regularização de laje ou lastro de concreto com argamassa de cimento e areia no traço 1:3, procedendo-se da seguinte maneira: umidecer abundantemente o contrapiso, aplicar nata de agua e cimento e finalmente a aplicar da argamassa de regularização.</v>
          </cell>
          <cell r="C512" t="str">
            <v>m3</v>
          </cell>
          <cell r="D512">
            <v>283.80529999999999</v>
          </cell>
        </row>
        <row r="513">
          <cell r="A513" t="str">
            <v>001.11.00050</v>
          </cell>
          <cell r="B513" t="str">
            <v>Contrapiso de concreto não estrutural Fck=13,5 Mpa, preparado com régua de alumínio e desempenadeira de madeira, perfeitamente nivelado, pronto para receber o piso, esp.= 6.00 cm</v>
          </cell>
          <cell r="C513" t="str">
            <v>m2</v>
          </cell>
          <cell r="D513">
            <v>16.967300000000002</v>
          </cell>
        </row>
        <row r="514">
          <cell r="A514" t="str">
            <v>001.11.00060</v>
          </cell>
          <cell r="B514" t="str">
            <v>Calçada em concreto Fck=13,5 Mpa no traco 1:3:6 com junta de dilatação de madeira 1.2 cm de espessura formando quadro 2.0 x 2.0 m com 6.0 cm de espessura, preparado com régua de alumínio e desempenadeira de madeira, perfeitamente nivelado.</v>
          </cell>
          <cell r="C514" t="str">
            <v>m2</v>
          </cell>
          <cell r="D514">
            <v>19.508099999999999</v>
          </cell>
        </row>
        <row r="515">
          <cell r="A515" t="str">
            <v>001.11.00080</v>
          </cell>
          <cell r="B515" t="str">
            <v>Calçada em concreto Fck=13,5 Mpa, no traço 1:3:6 com junta de dilatação seca, formando quadro de 2.00x2.00 m, com 6 cm de espessura, preparado com régua de alumínio e desempenadeira de madeira, perfeitamente nivelado.</v>
          </cell>
          <cell r="C515" t="str">
            <v>m2</v>
          </cell>
          <cell r="D515">
            <v>19.508099999999999</v>
          </cell>
        </row>
        <row r="516">
          <cell r="A516" t="str">
            <v>001.11.00100</v>
          </cell>
          <cell r="B516" t="str">
            <v>Calçada em Concreto Usinado 13,50 Mpa, Com Junta de Dilatação de Ripa de Madeira de 1.20 cm de Espessura formando Quadro 1.50 x 1.50 m, sendo a espessura de e= 5.00 cm, preparado com régua de alumínio e desempenadeira de madeira, perfeitamente nivelado.</v>
          </cell>
          <cell r="C516" t="str">
            <v>m2</v>
          </cell>
          <cell r="D516">
            <v>20.432700000000001</v>
          </cell>
        </row>
        <row r="517">
          <cell r="A517" t="str">
            <v>001.11.00110</v>
          </cell>
          <cell r="B517" t="str">
            <v>Calçada em Concreto Usinado 13,50 Mpa, Com Junta de Dilatação de Ripa de Madeira de 1.20 cm de Espessura formando Quadro 1.50 x 1.50 m, sendo a espessura de e=7.00 cm, preparado com régua de alumínio e desempenadeira de madeira, perfeitamente nivelado.</v>
          </cell>
          <cell r="C517" t="str">
            <v>m2</v>
          </cell>
          <cell r="D517">
            <v>25.315899999999999</v>
          </cell>
        </row>
        <row r="518">
          <cell r="A518" t="str">
            <v>001.11.00180</v>
          </cell>
          <cell r="B518" t="str">
            <v>Cimentado liso queimado c/espessura de 1.5 cm c/argamassa de cimento e areia no traço 1:3, procedendo-se da seguinte maneira: umidecer abundantemente o contrapiso, aplicar nata de agua e cimento e finalmente a aplicar da argamassa de acabamento.</v>
          </cell>
          <cell r="C518" t="str">
            <v>m2</v>
          </cell>
          <cell r="D518">
            <v>6.6917999999999997</v>
          </cell>
        </row>
        <row r="519">
          <cell r="A519" t="str">
            <v>001.11.00200</v>
          </cell>
          <cell r="B519" t="str">
            <v>Cimentado liso queimado c/espessura de 2 cm usando argamassa de cimento e areia 1:3 c/ juntas plásticas de 19 mm formando quadros de 2.00 x 2.00 m,umidecer abundantemente o contrapiso, aplicar nata de agua e cimento e finalmente a aplicar a argamassa.</v>
          </cell>
          <cell r="C519" t="str">
            <v>m2</v>
          </cell>
          <cell r="D519">
            <v>10.9033</v>
          </cell>
        </row>
        <row r="520">
          <cell r="A520" t="str">
            <v>001.11.00280</v>
          </cell>
          <cell r="B520" t="str">
            <v>Cimentado liso queimado c/ po xadrez e=1.5 cm c/argamassa de cimento e areia no traço 1:3, umidecer abundantemente o contrapiso, aplicar nata de agua e cimento e finalmente a aplicar a argamassa.</v>
          </cell>
          <cell r="C520" t="str">
            <v>m2</v>
          </cell>
          <cell r="D520">
            <v>7.5258000000000003</v>
          </cell>
        </row>
        <row r="521">
          <cell r="A521" t="str">
            <v>001.11.00310</v>
          </cell>
          <cell r="B521" t="str">
            <v>Revestimento com Piso Cerâmico Esmaltado (dimensão mínima 300x300mm, espessura mínima 8 mm), PI 02, Assentado Com Argamassa Colante Uso Interno, incl. rejuntamento.</v>
          </cell>
          <cell r="C521" t="str">
            <v>m2</v>
          </cell>
          <cell r="D521">
            <v>19.514099999999999</v>
          </cell>
        </row>
        <row r="522">
          <cell r="A522" t="str">
            <v>001.11.00311</v>
          </cell>
          <cell r="B522" t="str">
            <v>Revestimento com Piso Cerâmico Esmaltado (dimensão mínima 300x300mm, espessura mínima 8 mm), PI 03, Assentado Com Argamassa Colante Uso Interno, incl. rejuntamento</v>
          </cell>
          <cell r="C522" t="str">
            <v>m2</v>
          </cell>
          <cell r="D522">
            <v>19.514099999999999</v>
          </cell>
        </row>
        <row r="523">
          <cell r="A523" t="str">
            <v>001.11.00312</v>
          </cell>
          <cell r="B523" t="str">
            <v>Revestimento com Piso Cerâmico Esmaltado (dimensão mínima 300x300mm, espessura mínima 8 mm), PI 04, Assentado Com Argamassa Colante Uso Interno, incl. rejuntamento</v>
          </cell>
          <cell r="C523" t="str">
            <v>m2</v>
          </cell>
          <cell r="D523">
            <v>19.514099999999999</v>
          </cell>
        </row>
        <row r="524">
          <cell r="A524" t="str">
            <v>001.11.00313</v>
          </cell>
          <cell r="B524" t="str">
            <v>Revestimento com Piso Cerâmico Esmaltado (dimensão mínima 300x300mm, espessura mínima 8 mm), PI 05, Assentado Com Argamassa Colante Uso Interno, incl. rejuntamento</v>
          </cell>
          <cell r="C524" t="str">
            <v>m2</v>
          </cell>
          <cell r="D524">
            <v>19.514099999999999</v>
          </cell>
        </row>
        <row r="525">
          <cell r="A525" t="str">
            <v>001.11.00321</v>
          </cell>
          <cell r="B525" t="str">
            <v>Revestimento de pisos e lajotas cerâmicas 30x30 cm assente c/argamassa de cimento e areia 1:4</v>
          </cell>
          <cell r="C525" t="str">
            <v>M2</v>
          </cell>
          <cell r="D525">
            <v>21.881699999999999</v>
          </cell>
        </row>
        <row r="526">
          <cell r="A526" t="str">
            <v>001.11.00341</v>
          </cell>
          <cell r="B526" t="str">
            <v>Assentamento de ladrilho hidráulico cor natural do cimento, assente com argamassa mista de cimento, cal e areia traço 1:4 adição 100 kg cimento</v>
          </cell>
          <cell r="C526" t="str">
            <v>m2</v>
          </cell>
          <cell r="D526">
            <v>34.721200000000003</v>
          </cell>
        </row>
        <row r="527">
          <cell r="A527" t="str">
            <v>001.11.00342</v>
          </cell>
          <cell r="B527" t="str">
            <v>Assentamento de ladrilho hidráulico cor única, assente com argamassa mista de cimento, cal e areia traço 1:4 adição 100 kg cimento</v>
          </cell>
          <cell r="C527" t="str">
            <v>m2</v>
          </cell>
          <cell r="D527">
            <v>36.921199999999999</v>
          </cell>
        </row>
        <row r="528">
          <cell r="A528" t="str">
            <v>001.11.00343</v>
          </cell>
          <cell r="B528" t="str">
            <v>Assentamento de ladrilho hidráulico tipo Cuiabá, assente com argamassa mista de cimento, cal e areia traço 1:4 adição 100 kg cimento</v>
          </cell>
          <cell r="C528" t="str">
            <v>m2</v>
          </cell>
          <cell r="D528">
            <v>38.0212</v>
          </cell>
        </row>
        <row r="529">
          <cell r="A529" t="str">
            <v>001.11.00344</v>
          </cell>
          <cell r="B529" t="str">
            <v>Assentamento de ladrilho hidráulico tipo Copacabana, assente com argamassa mista de cimento, cal e areia traço 1:4 adição 100 kg cimento</v>
          </cell>
          <cell r="C529" t="str">
            <v>m2</v>
          </cell>
          <cell r="D529">
            <v>43.5212</v>
          </cell>
        </row>
        <row r="530">
          <cell r="A530" t="str">
            <v>001.11.00461</v>
          </cell>
          <cell r="B530" t="str">
            <v>Revestimento de piso em granilite fundido no local formando quadros de 2.00 m2 de área ( no máximo) com junta plastica colorida e faixa perimétrica de 30 cm na cor preta fazendo meia cana, aplicação de 2 demãos de resina acrilica</v>
          </cell>
          <cell r="C530" t="str">
            <v>m2</v>
          </cell>
          <cell r="D530">
            <v>16.6541</v>
          </cell>
        </row>
        <row r="531">
          <cell r="A531" t="str">
            <v>001.11.00481</v>
          </cell>
          <cell r="B531" t="str">
            <v>Assentamento de junta plástica de dilatacao p/pisos de 19 mm</v>
          </cell>
          <cell r="C531" t="str">
            <v>ML</v>
          </cell>
          <cell r="D531">
            <v>1.6704000000000001</v>
          </cell>
        </row>
        <row r="532">
          <cell r="A532" t="str">
            <v>001.11.00581</v>
          </cell>
          <cell r="B532" t="str">
            <v>Revestimento de piso em ardosia natural 40x40cm cor preta tipo on com resinex</v>
          </cell>
          <cell r="C532" t="str">
            <v>M2</v>
          </cell>
          <cell r="D532">
            <v>26.732700000000001</v>
          </cell>
        </row>
        <row r="533">
          <cell r="A533" t="str">
            <v>001.11.00601</v>
          </cell>
          <cell r="B533" t="str">
            <v>Revestimento de paviflex sobre lastro ou laje regularizada, assentado com cola especial de 2.00 mm de espessura</v>
          </cell>
          <cell r="C533" t="str">
            <v>M2</v>
          </cell>
          <cell r="D533">
            <v>40.183599999999998</v>
          </cell>
        </row>
        <row r="534">
          <cell r="A534" t="str">
            <v>001.11.00621</v>
          </cell>
          <cell r="B534" t="str">
            <v>Revestimento de paviflex sobre lastro ou laje regularizada, assentado com cola especial de 3.20 mm de espessura</v>
          </cell>
          <cell r="C534" t="str">
            <v>M2</v>
          </cell>
          <cell r="D534">
            <v>68.533600000000007</v>
          </cell>
        </row>
        <row r="535">
          <cell r="A535" t="str">
            <v>001.11.00641</v>
          </cell>
          <cell r="B535" t="str">
            <v>Revestimento de paviflex sobre lastro ou laje regularizada, assentado com cola especial de 1.60 mm de espessura</v>
          </cell>
          <cell r="C535" t="str">
            <v>M2</v>
          </cell>
          <cell r="D535">
            <v>32.833599999999997</v>
          </cell>
        </row>
        <row r="536">
          <cell r="A536" t="str">
            <v>001.11.00681</v>
          </cell>
          <cell r="B536" t="str">
            <v>Revestimento da escada (degrau e espelho) c/ ardósia preta tipo on c/ resinex</v>
          </cell>
          <cell r="C536" t="str">
            <v>M2</v>
          </cell>
          <cell r="D536">
            <v>30.999199999999998</v>
          </cell>
        </row>
        <row r="537">
          <cell r="A537" t="str">
            <v>001.11.00701</v>
          </cell>
          <cell r="B537" t="str">
            <v>Execução de Piso em Concreto Usinado Armado Fck=15 Mpa, espessura do concreto e=15, incluso lastro de brita espessura e= 5 cm, e tela soldada Q 92 de 15 x 15 cm , diam do aço 4.20 mm2, acabamento do piso sem elementos mecânicos</v>
          </cell>
          <cell r="C537" t="str">
            <v>m2</v>
          </cell>
          <cell r="D537">
            <v>42.729100000000003</v>
          </cell>
        </row>
        <row r="538">
          <cell r="A538" t="str">
            <v>001.11.00721</v>
          </cell>
          <cell r="B538" t="str">
            <v>Assentamento de rodapé de cimentado usando argamassa de cimento e areia 1:3 com altura de 10 cm, simples</v>
          </cell>
          <cell r="C538" t="str">
            <v>ML</v>
          </cell>
          <cell r="D538">
            <v>5.4762000000000004</v>
          </cell>
        </row>
        <row r="539">
          <cell r="A539" t="str">
            <v>001.11.00741</v>
          </cell>
          <cell r="B539" t="str">
            <v>Assentamento de rodapé de cimentado usando argamassa de cimento e areia 1:3 com altura de 10 cm, de cor</v>
          </cell>
          <cell r="C539" t="str">
            <v>ML</v>
          </cell>
          <cell r="D539">
            <v>6.3990999999999998</v>
          </cell>
        </row>
        <row r="540">
          <cell r="A540" t="str">
            <v>001.11.00761</v>
          </cell>
          <cell r="B540" t="str">
            <v>Assentamento de rodapés para pisos em ceramica 30x30</v>
          </cell>
          <cell r="C540" t="str">
            <v>ML</v>
          </cell>
          <cell r="D540">
            <v>5.4912999999999998</v>
          </cell>
        </row>
        <row r="541">
          <cell r="A541" t="str">
            <v>001.11.00781</v>
          </cell>
          <cell r="B541" t="str">
            <v>Assentamento de rodapés de de madeira de 10 cm de altura</v>
          </cell>
          <cell r="C541" t="str">
            <v>ML</v>
          </cell>
          <cell r="D541">
            <v>7.4458000000000002</v>
          </cell>
        </row>
        <row r="542">
          <cell r="A542" t="str">
            <v>001.11.00821</v>
          </cell>
          <cell r="B542" t="str">
            <v>Assentamento de mármore c/10 cm de altura e 2.00 cm de espessura</v>
          </cell>
          <cell r="C542" t="str">
            <v>ML</v>
          </cell>
          <cell r="D542">
            <v>19.636099999999999</v>
          </cell>
        </row>
        <row r="543">
          <cell r="A543" t="str">
            <v>001.11.00841</v>
          </cell>
          <cell r="B543" t="str">
            <v>Assentamento de rodapé de cerâmica empregando pasta de argamassa de cimento colante</v>
          </cell>
          <cell r="C543" t="str">
            <v>ML</v>
          </cell>
          <cell r="D543">
            <v>2.1575000000000002</v>
          </cell>
        </row>
        <row r="544">
          <cell r="A544" t="str">
            <v>001.11.00861</v>
          </cell>
          <cell r="B544" t="str">
            <v>Assentamento de paviflex c/9 cm de altura assente com cola especial</v>
          </cell>
          <cell r="C544" t="str">
            <v>ML</v>
          </cell>
          <cell r="D544">
            <v>4.3353999999999999</v>
          </cell>
        </row>
        <row r="545">
          <cell r="A545" t="str">
            <v>001.11.00901</v>
          </cell>
          <cell r="B545" t="str">
            <v>Assentamento de rodapé de madeira de peróba 7x1.5 cm fixados c/tacos de peróba previamente chumbados na alvenaria c/ espaçamento max. de 2.00x2.00 m</v>
          </cell>
          <cell r="C545" t="str">
            <v>ML</v>
          </cell>
          <cell r="D545">
            <v>22.854800000000001</v>
          </cell>
        </row>
        <row r="546">
          <cell r="A546" t="str">
            <v>001.11.00921</v>
          </cell>
          <cell r="B546" t="str">
            <v>Assentamento de rodapé de ardósia natural</v>
          </cell>
          <cell r="C546" t="str">
            <v>ML</v>
          </cell>
          <cell r="D546">
            <v>7.9911000000000003</v>
          </cell>
        </row>
        <row r="547">
          <cell r="A547" t="str">
            <v>001.11.00941</v>
          </cell>
          <cell r="B547" t="str">
            <v>Assentamento de rodapé de granito na cor verde ubatuba com 7 cm de espessura</v>
          </cell>
          <cell r="C547" t="str">
            <v>ML</v>
          </cell>
          <cell r="D547">
            <v>19.324100000000001</v>
          </cell>
        </row>
        <row r="548">
          <cell r="A548" t="str">
            <v>001.11.00961</v>
          </cell>
          <cell r="B548" t="str">
            <v>Assentamento de rodapé de de lajota colonial</v>
          </cell>
          <cell r="C548" t="str">
            <v>ML</v>
          </cell>
          <cell r="D548">
            <v>8.1670999999999996</v>
          </cell>
        </row>
        <row r="549">
          <cell r="A549" t="str">
            <v>001.11.00981</v>
          </cell>
          <cell r="B549" t="str">
            <v>Assentamento de soleiras externas c/ pingadeira ou ressalto penetrando 2.50 cm de c/ lado da alvenaria assentado c/ aragam. de cimento e areia no traço 1:4, de mármore branco marfim 3.00 cm</v>
          </cell>
          <cell r="C549" t="str">
            <v>ML</v>
          </cell>
          <cell r="D549">
            <v>21.161999999999999</v>
          </cell>
        </row>
        <row r="550">
          <cell r="A550" t="str">
            <v>001.11.01001</v>
          </cell>
          <cell r="B550" t="str">
            <v>Assentamento de soleiras externas c/ pingadeira ou ressalto penetrando 2.50 cm de c/ lado da alvenaria assentado c/ aragam. de cimento e areia no traço 1:4, de granilite</v>
          </cell>
          <cell r="C550" t="str">
            <v>ML</v>
          </cell>
          <cell r="D550">
            <v>6.5724</v>
          </cell>
        </row>
        <row r="551">
          <cell r="A551" t="str">
            <v>001.11.01021</v>
          </cell>
          <cell r="B551" t="str">
            <v>Assentamento de soleira interna de 0.15 m de mármore branco marfim 3.00 cmassente c/ argamassa de cimento e areia 1:4 m</v>
          </cell>
          <cell r="C551" t="str">
            <v>ML</v>
          </cell>
          <cell r="D551">
            <v>20.3873</v>
          </cell>
        </row>
        <row r="552">
          <cell r="A552" t="str">
            <v>001.11.01041</v>
          </cell>
          <cell r="B552" t="str">
            <v>Assentamento de soleira interna de 0.15 m de granilite  assente c/ argamassa de cimento e areia 1:4 m</v>
          </cell>
          <cell r="C552" t="str">
            <v>ML</v>
          </cell>
          <cell r="D552">
            <v>7.1898</v>
          </cell>
        </row>
        <row r="553">
          <cell r="A553" t="str">
            <v>001.11.01061</v>
          </cell>
          <cell r="B553" t="str">
            <v>Assentamento de soleira interna de 0.15 m de ardósia ,assente c/ argamassa de cimento e areia no traço 1:4</v>
          </cell>
          <cell r="C553" t="str">
            <v>ML</v>
          </cell>
          <cell r="D553">
            <v>11.455299999999999</v>
          </cell>
        </row>
        <row r="554">
          <cell r="A554" t="str">
            <v>001.11.01081</v>
          </cell>
          <cell r="B554" t="str">
            <v>Assentamento de soleira de granito l=0,15m e=2cm</v>
          </cell>
          <cell r="C554" t="str">
            <v>UN</v>
          </cell>
          <cell r="D554">
            <v>23.486999999999998</v>
          </cell>
        </row>
        <row r="555">
          <cell r="A555" t="str">
            <v>001.11.01101</v>
          </cell>
          <cell r="B555" t="str">
            <v>Assentamento de soleira de granito na cor verde ubatuba l=15 cm</v>
          </cell>
          <cell r="C555" t="str">
            <v>ML</v>
          </cell>
          <cell r="D555">
            <v>40.587000000000003</v>
          </cell>
        </row>
        <row r="556">
          <cell r="A556" t="str">
            <v>001.11.01121</v>
          </cell>
          <cell r="B556" t="str">
            <v>Assentamento de peitoril de mármore branco espessura 3.00 cm, assente com argamassa de cimento e areia traço 1:4</v>
          </cell>
          <cell r="C556" t="str">
            <v>ML</v>
          </cell>
          <cell r="D556">
            <v>17.907399999999999</v>
          </cell>
        </row>
        <row r="557">
          <cell r="A557" t="str">
            <v>001.11.01141</v>
          </cell>
          <cell r="B557" t="str">
            <v>Assentamento de peitoril de granilite espessura 2.50 cm, assente com argamassa de cimento e areia traço 1:4</v>
          </cell>
          <cell r="C557" t="str">
            <v>ML</v>
          </cell>
          <cell r="D557">
            <v>8.5264000000000006</v>
          </cell>
        </row>
        <row r="558">
          <cell r="A558" t="str">
            <v>001.11.01161</v>
          </cell>
          <cell r="B558" t="str">
            <v>Assentamento de peitoril de ardósia polida  espessura 3.00 cm, assente com argamassa de cimento e areia traço 1:4</v>
          </cell>
          <cell r="C558" t="str">
            <v>ml</v>
          </cell>
          <cell r="D558">
            <v>14.244999999999999</v>
          </cell>
        </row>
        <row r="559">
          <cell r="A559" t="str">
            <v>001.11.01181</v>
          </cell>
          <cell r="B559" t="str">
            <v>Assentamento de peitoril interno de mármore branco espessura 2.00 cm, assentes com argamassa de cimento e areia 1:4</v>
          </cell>
          <cell r="C559" t="str">
            <v>ML</v>
          </cell>
          <cell r="D559">
            <v>18.947700000000001</v>
          </cell>
        </row>
        <row r="560">
          <cell r="A560" t="str">
            <v>001.11.01201</v>
          </cell>
          <cell r="B560" t="str">
            <v>Assentamento de peitoril interno de granilite espessura 2.50 cm, assentes com argamassa de cimento e areia 1:4</v>
          </cell>
          <cell r="C560" t="str">
            <v>ML</v>
          </cell>
          <cell r="D560">
            <v>5.7976999999999999</v>
          </cell>
        </row>
        <row r="561">
          <cell r="A561" t="str">
            <v>001.12</v>
          </cell>
          <cell r="B561" t="str">
            <v>FORROS E DIVISÓRIAS</v>
          </cell>
          <cell r="D561">
            <v>1101.4413</v>
          </cell>
        </row>
        <row r="562">
          <cell r="A562" t="str">
            <v>001.12.00020</v>
          </cell>
          <cell r="B562" t="str">
            <v>Forro de tábuas de cedrinho 10.00x1.00 cm aplicados em sarrafos 10x2.5 cm espacados de 50x50 cm</v>
          </cell>
          <cell r="C562" t="str">
            <v>M2</v>
          </cell>
          <cell r="D562">
            <v>28.898499999999999</v>
          </cell>
        </row>
        <row r="563">
          <cell r="A563" t="str">
            <v>001.12.00040</v>
          </cell>
          <cell r="B563" t="str">
            <v>Forro de tábuas de cedrinho 10.00x1.00 cm aplicados em caibros de 5x6 cm espaçados de 50x50 cm</v>
          </cell>
          <cell r="C563" t="str">
            <v>M2</v>
          </cell>
          <cell r="D563">
            <v>29.525500000000001</v>
          </cell>
        </row>
        <row r="564">
          <cell r="A564" t="str">
            <v>001.12.00100</v>
          </cell>
          <cell r="B564" t="str">
            <v>Cimalha de cedrinho</v>
          </cell>
          <cell r="C564" t="str">
            <v>ML</v>
          </cell>
          <cell r="D564">
            <v>2.3441000000000001</v>
          </cell>
        </row>
        <row r="565">
          <cell r="A565" t="str">
            <v>001.12.00140</v>
          </cell>
          <cell r="B565" t="str">
            <v>Forro de gesso 60x60 cm liso fixado diretamente na estrutura por meio de arame galvanizado</v>
          </cell>
          <cell r="C565" t="str">
            <v>m2</v>
          </cell>
          <cell r="D565">
            <v>17.436599999999999</v>
          </cell>
        </row>
        <row r="566">
          <cell r="A566" t="str">
            <v>001.12.00150</v>
          </cell>
          <cell r="B566" t="str">
            <v>Forro Em Gesso Acartonado com Painel FGA  incl. assessórios</v>
          </cell>
          <cell r="C566" t="str">
            <v>m2</v>
          </cell>
          <cell r="D566">
            <v>31.337399999999999</v>
          </cell>
        </row>
        <row r="567">
          <cell r="A567" t="str">
            <v>001.12.00155</v>
          </cell>
          <cell r="B567" t="str">
            <v>Forro Em Gesso Acartonado com Painel FGE  incl. assessórios</v>
          </cell>
          <cell r="C567" t="str">
            <v>m2</v>
          </cell>
          <cell r="D567">
            <v>35.223300000000002</v>
          </cell>
        </row>
        <row r="568">
          <cell r="A568" t="str">
            <v>001.12.00160</v>
          </cell>
          <cell r="B568" t="str">
            <v>Fornecimento e Instalação de Moldura em Gesso h=7 cm</v>
          </cell>
          <cell r="C568" t="str">
            <v>m</v>
          </cell>
          <cell r="D568">
            <v>7</v>
          </cell>
        </row>
        <row r="569">
          <cell r="A569" t="str">
            <v>001.12.00180</v>
          </cell>
          <cell r="B569" t="str">
            <v>Sanca de gesso l=1,20 m</v>
          </cell>
          <cell r="C569" t="str">
            <v>ML</v>
          </cell>
          <cell r="D569">
            <v>25</v>
          </cell>
        </row>
        <row r="570">
          <cell r="A570" t="str">
            <v>001.12.00200</v>
          </cell>
          <cell r="B570" t="str">
            <v>Sanca de gesso l=0,30m</v>
          </cell>
          <cell r="C570" t="str">
            <v>ML</v>
          </cell>
          <cell r="D570">
            <v>9</v>
          </cell>
        </row>
        <row r="571">
          <cell r="A571" t="str">
            <v>001.12.00320</v>
          </cell>
          <cell r="B571" t="str">
            <v>Fornecimento e Instalação de Forro de pvc branco 200 mm, incl. estrutura para fixação em metalon galvanizado e rodaforro</v>
          </cell>
          <cell r="C571" t="str">
            <v>m2</v>
          </cell>
          <cell r="D571">
            <v>29</v>
          </cell>
        </row>
        <row r="572">
          <cell r="A572" t="str">
            <v>001.12.00360</v>
          </cell>
          <cell r="B572" t="str">
            <v>Substituição de tábuas p/forro de cedrinho</v>
          </cell>
          <cell r="C572" t="str">
            <v>M2</v>
          </cell>
          <cell r="D572">
            <v>18.536999999999999</v>
          </cell>
        </row>
        <row r="573">
          <cell r="A573" t="str">
            <v>001.12.00380</v>
          </cell>
          <cell r="B573" t="str">
            <v>Repregamento de forro de madeira</v>
          </cell>
          <cell r="C573" t="str">
            <v>M2</v>
          </cell>
          <cell r="D573">
            <v>1.2952999999999999</v>
          </cell>
        </row>
        <row r="574">
          <cell r="A574" t="str">
            <v>001.12.00600</v>
          </cell>
          <cell r="B574" t="str">
            <v>Fornecimento e instalação de divisória de granilite para sanitários assentada com argamassa de cimento e areia 1:3</v>
          </cell>
          <cell r="C574" t="str">
            <v>m2</v>
          </cell>
          <cell r="D574">
            <v>118.28060000000001</v>
          </cell>
        </row>
        <row r="575">
          <cell r="A575" t="str">
            <v>001.12.00700</v>
          </cell>
          <cell r="B575" t="str">
            <v>Fornecimento e instalação de divisória p/ banheiro em ardosia polida natural c/ resinex</v>
          </cell>
          <cell r="C575" t="str">
            <v>m2</v>
          </cell>
          <cell r="D575">
            <v>109.6836</v>
          </cell>
        </row>
        <row r="576">
          <cell r="A576" t="str">
            <v>001.12.00800</v>
          </cell>
          <cell r="B576" t="str">
            <v>Fornecimento e instalação de divisória p/ banheiro em granito polido, assente com argamassa,  na cor cinza.</v>
          </cell>
          <cell r="C576" t="str">
            <v>m2</v>
          </cell>
          <cell r="D576">
            <v>156.2336</v>
          </cell>
        </row>
        <row r="577">
          <cell r="A577" t="str">
            <v>001.12.00900</v>
          </cell>
          <cell r="B577" t="str">
            <v>Fornecimento e instalação de divisória naval stander padrão bege com perfis de aço na cor preto , cinza ou branco</v>
          </cell>
          <cell r="C577" t="str">
            <v>m2</v>
          </cell>
          <cell r="D577">
            <v>42.383400000000002</v>
          </cell>
        </row>
        <row r="578">
          <cell r="A578" t="str">
            <v>001.12.00920</v>
          </cell>
          <cell r="B578" t="str">
            <v>Fornecimento e instalação de porta de divisória  incl.montante , fechadura e dobradiças, divisória naval stander branco, cinza ou areia jundiai  com perfis de aço na cor preto, branco e cinza</v>
          </cell>
          <cell r="C578" t="str">
            <v>cj</v>
          </cell>
          <cell r="D578">
            <v>126.0202</v>
          </cell>
        </row>
        <row r="579">
          <cell r="A579" t="str">
            <v>001.12.00940</v>
          </cell>
          <cell r="B579" t="str">
            <v>Fornecimento e instalação de divisória naval stander padrão branco, cinza ou areia jundiai, perfis de aço na cor preta e bandeira em vidro</v>
          </cell>
          <cell r="C579" t="str">
            <v>m2</v>
          </cell>
          <cell r="D579">
            <v>56.060600000000001</v>
          </cell>
        </row>
        <row r="580">
          <cell r="A580" t="str">
            <v>001.12.00960</v>
          </cell>
          <cell r="B580" t="str">
            <v>Fornecimento e instalação de porta de divisória  incl.montante , fechadura e dobradiças, divisória naval stander branco, cinza ou areia jundiai  com perfis de aço na cor preto, branco e cinza</v>
          </cell>
          <cell r="C580" t="str">
            <v>cj</v>
          </cell>
          <cell r="D580">
            <v>126.0202</v>
          </cell>
        </row>
        <row r="581">
          <cell r="A581" t="str">
            <v>001.12.00980</v>
          </cell>
          <cell r="B581" t="str">
            <v>Fornecimento e instalação de ferragens para porta de divisória</v>
          </cell>
          <cell r="C581" t="str">
            <v>un</v>
          </cell>
          <cell r="D581">
            <v>71.010099999999994</v>
          </cell>
        </row>
        <row r="582">
          <cell r="A582" t="str">
            <v>001.12.01000</v>
          </cell>
          <cell r="B582" t="str">
            <v>Parede Em Gesso Acartonado Revestida nas Duas Faces com Painel FGE sendo Montante e Guia 75, incl. parafuso GN 25, Massa e Fita .</v>
          </cell>
          <cell r="C582" t="str">
            <v>m2</v>
          </cell>
          <cell r="D582">
            <v>61.151299999999999</v>
          </cell>
        </row>
        <row r="583">
          <cell r="A583" t="str">
            <v>001.13</v>
          </cell>
          <cell r="B583" t="str">
            <v>VIDROS</v>
          </cell>
          <cell r="D583">
            <v>2710.9706000000001</v>
          </cell>
        </row>
        <row r="584">
          <cell r="A584" t="str">
            <v>001.13.00020</v>
          </cell>
          <cell r="B584" t="str">
            <v>Fornecimento e Instalação de Vidro liso incolor espessura 3.00 mm</v>
          </cell>
          <cell r="C584" t="str">
            <v>m2</v>
          </cell>
          <cell r="D584">
            <v>42</v>
          </cell>
        </row>
        <row r="585">
          <cell r="A585" t="str">
            <v>001.13.00040</v>
          </cell>
          <cell r="B585" t="str">
            <v>Fornecimento e Instalação de Vidro liso incolor espessura 4.00 mm</v>
          </cell>
          <cell r="C585" t="str">
            <v>m2</v>
          </cell>
          <cell r="D585">
            <v>58</v>
          </cell>
        </row>
        <row r="586">
          <cell r="A586" t="str">
            <v>001.13.00060</v>
          </cell>
          <cell r="B586" t="str">
            <v>Fornecimento e Instalação de Vidro liso incolor espessura 5.00 mm</v>
          </cell>
          <cell r="C586" t="str">
            <v>m2</v>
          </cell>
          <cell r="D586">
            <v>75</v>
          </cell>
        </row>
        <row r="587">
          <cell r="A587" t="str">
            <v>001.13.00080</v>
          </cell>
          <cell r="B587" t="str">
            <v>Fornecimento e Instalação de Vidro liso incolor espessura 6.00 mm</v>
          </cell>
          <cell r="C587" t="str">
            <v>m2</v>
          </cell>
          <cell r="D587">
            <v>85</v>
          </cell>
        </row>
        <row r="588">
          <cell r="A588" t="str">
            <v>001.13.00081</v>
          </cell>
          <cell r="B588" t="str">
            <v>Fornecimento e Instalação de Vidro liso incolor espessura 8.00 mm</v>
          </cell>
          <cell r="C588" t="str">
            <v>m2</v>
          </cell>
          <cell r="D588">
            <v>100</v>
          </cell>
        </row>
        <row r="589">
          <cell r="A589" t="str">
            <v>001.13.00082</v>
          </cell>
          <cell r="B589" t="str">
            <v>Fornecimento e Instalação de Vidro liso incolor espessura 10.00 mm</v>
          </cell>
          <cell r="C589" t="str">
            <v>m2</v>
          </cell>
          <cell r="D589">
            <v>145</v>
          </cell>
        </row>
        <row r="590">
          <cell r="A590" t="str">
            <v>001.13.00100</v>
          </cell>
          <cell r="B590" t="str">
            <v>Fornecimento e Instalação de Vidro martelado espessura 3.00 mm</v>
          </cell>
          <cell r="C590" t="str">
            <v>m2</v>
          </cell>
          <cell r="D590">
            <v>42</v>
          </cell>
        </row>
        <row r="591">
          <cell r="A591" t="str">
            <v>001.13.00120</v>
          </cell>
          <cell r="B591" t="str">
            <v>Fornecimento e Instalação de Vidro canelado comum espessura 4.00 mm</v>
          </cell>
          <cell r="C591" t="str">
            <v>m2</v>
          </cell>
          <cell r="D591">
            <v>42</v>
          </cell>
        </row>
        <row r="592">
          <cell r="A592" t="str">
            <v>001.13.00140</v>
          </cell>
          <cell r="B592" t="str">
            <v>Fornecimento e Instalação de Vidro liso fumê cinza espessura 4.00 mm</v>
          </cell>
          <cell r="C592" t="str">
            <v>m2</v>
          </cell>
          <cell r="D592">
            <v>85</v>
          </cell>
        </row>
        <row r="593">
          <cell r="A593" t="str">
            <v>001.13.00160</v>
          </cell>
          <cell r="B593" t="str">
            <v>Fornecimento e Instalação de Vidro liso fumê cinza espessura 5.00 mm</v>
          </cell>
          <cell r="C593" t="str">
            <v>m2</v>
          </cell>
          <cell r="D593">
            <v>100</v>
          </cell>
        </row>
        <row r="594">
          <cell r="A594" t="str">
            <v>001.13.00170</v>
          </cell>
          <cell r="B594" t="str">
            <v>Fornecimento e Instalação de Vidro liso cinza fumê espessura 6.00 mm</v>
          </cell>
          <cell r="C594" t="str">
            <v>m2</v>
          </cell>
          <cell r="D594">
            <v>115</v>
          </cell>
        </row>
        <row r="595">
          <cell r="A595" t="str">
            <v>001.13.00175</v>
          </cell>
          <cell r="B595" t="str">
            <v>Fornecimento e Instalação de Vidro liso cinza fumê espessura 8.00 mm</v>
          </cell>
          <cell r="C595" t="str">
            <v>m2</v>
          </cell>
          <cell r="D595">
            <v>155</v>
          </cell>
        </row>
        <row r="596">
          <cell r="A596" t="str">
            <v>001.13.00180</v>
          </cell>
          <cell r="B596" t="str">
            <v>Fornecimento e Instalação de Vidro liso fumê cinza espessura 10.00 mm</v>
          </cell>
          <cell r="C596" t="str">
            <v>m2</v>
          </cell>
          <cell r="D596">
            <v>195</v>
          </cell>
        </row>
        <row r="597">
          <cell r="A597" t="str">
            <v>001.13.00300</v>
          </cell>
          <cell r="B597" t="str">
            <v>Fornecimento e Instalação de Vidro liso incolor termperado espessura 6.00 mm</v>
          </cell>
          <cell r="C597" t="str">
            <v>m2</v>
          </cell>
          <cell r="D597">
            <v>115</v>
          </cell>
        </row>
        <row r="598">
          <cell r="A598" t="str">
            <v>001.13.00320</v>
          </cell>
          <cell r="B598" t="str">
            <v>Fornecimento e Instalação de Vidro liso incolor termperado espessura 8.00 mm</v>
          </cell>
          <cell r="C598" t="str">
            <v>m2</v>
          </cell>
          <cell r="D598">
            <v>140</v>
          </cell>
        </row>
        <row r="599">
          <cell r="A599" t="str">
            <v>001.13.00340</v>
          </cell>
          <cell r="B599" t="str">
            <v>Fornecimento e Instalação de Vidro liso incolor termperado espessura 10.00 mm</v>
          </cell>
          <cell r="C599" t="str">
            <v>m2</v>
          </cell>
          <cell r="D599">
            <v>170</v>
          </cell>
        </row>
        <row r="600">
          <cell r="A600" t="str">
            <v>001.13.00400</v>
          </cell>
          <cell r="B600" t="str">
            <v>Fornecimento e Instalação de Vidro liso cinza fumê temperado espessura 6 mm</v>
          </cell>
          <cell r="C600" t="str">
            <v>m2</v>
          </cell>
          <cell r="D600">
            <v>145</v>
          </cell>
        </row>
        <row r="601">
          <cell r="A601" t="str">
            <v>001.13.00420</v>
          </cell>
          <cell r="B601" t="str">
            <v>Fornecimento e Instalação de Vidro liso cinza fumê temperado espessura 8 mm</v>
          </cell>
          <cell r="C601" t="str">
            <v>m2</v>
          </cell>
          <cell r="D601">
            <v>190</v>
          </cell>
        </row>
        <row r="602">
          <cell r="A602" t="str">
            <v>001.13.00440</v>
          </cell>
          <cell r="B602" t="str">
            <v>Fornecimento e Instalação de Vidro liso cinza fumê temperado espessura 10 mm</v>
          </cell>
          <cell r="C602" t="str">
            <v>m2</v>
          </cell>
          <cell r="D602">
            <v>225</v>
          </cell>
        </row>
        <row r="603">
          <cell r="A603" t="str">
            <v>001.13.00500</v>
          </cell>
          <cell r="B603" t="str">
            <v>Fornecimento e Instalação de Perfil ""U"" Cavalão</v>
          </cell>
          <cell r="C603" t="str">
            <v>ml</v>
          </cell>
          <cell r="D603">
            <v>8.6859999999999999</v>
          </cell>
        </row>
        <row r="604">
          <cell r="A604" t="str">
            <v>001.13.00520</v>
          </cell>
          <cell r="B604" t="str">
            <v>Fornecimento e Instalação de Dobradiça Inferior Para Porta de Vidro</v>
          </cell>
          <cell r="C604" t="str">
            <v>un</v>
          </cell>
          <cell r="D604">
            <v>53.412599999999998</v>
          </cell>
        </row>
        <row r="605">
          <cell r="A605" t="str">
            <v>001.13.00540</v>
          </cell>
          <cell r="B605" t="str">
            <v>Fornecimento e Instalação de Dobradiça Superior Para Porta de Vidro</v>
          </cell>
          <cell r="C605" t="str">
            <v>un</v>
          </cell>
          <cell r="D605">
            <v>53.412599999999998</v>
          </cell>
        </row>
        <row r="606">
          <cell r="A606" t="str">
            <v>001.13.00560</v>
          </cell>
          <cell r="B606" t="str">
            <v>Fornecimento e Instalação de Trinco Para Piso em Porta de Vidro</v>
          </cell>
          <cell r="C606" t="str">
            <v>un</v>
          </cell>
          <cell r="D606">
            <v>62.6342</v>
          </cell>
        </row>
        <row r="607">
          <cell r="A607" t="str">
            <v>001.13.00580</v>
          </cell>
          <cell r="B607" t="str">
            <v>Fornecimento e Instalação de Fechadura e  Contra Fechadura Para Porta de Vidro</v>
          </cell>
          <cell r="C607" t="str">
            <v>cj</v>
          </cell>
          <cell r="D607">
            <v>93.412599999999998</v>
          </cell>
        </row>
        <row r="608">
          <cell r="A608" t="str">
            <v>001.13.00600</v>
          </cell>
          <cell r="B608" t="str">
            <v>Fornecimento e Instalação de Puxador de Madeira Para Porta de Vidro</v>
          </cell>
          <cell r="C608" t="str">
            <v>cj</v>
          </cell>
          <cell r="D608">
            <v>43.412599999999998</v>
          </cell>
        </row>
        <row r="609">
          <cell r="A609" t="str">
            <v>001.13.00800</v>
          </cell>
          <cell r="B609" t="str">
            <v>Fornecimento e instalação de box para banheiro em perfil de alumínio e acrílico cinza, incl.toalheiro</v>
          </cell>
          <cell r="C609" t="str">
            <v>m2</v>
          </cell>
          <cell r="D609">
            <v>86</v>
          </cell>
        </row>
        <row r="610">
          <cell r="A610" t="str">
            <v>001.13.00820</v>
          </cell>
          <cell r="B610" t="str">
            <v>Fornecimento e instalação de box para banheiro em perfil de alumínio com acrílico fumê,cristal ou ouro velho, incl. toalheiro</v>
          </cell>
          <cell r="C610" t="str">
            <v>m2</v>
          </cell>
          <cell r="D610">
            <v>86</v>
          </cell>
        </row>
        <row r="611">
          <cell r="A611" t="str">
            <v>001.14</v>
          </cell>
          <cell r="B611" t="str">
            <v>PINTURA</v>
          </cell>
          <cell r="D611">
            <v>567.21900000000005</v>
          </cell>
        </row>
        <row r="612">
          <cell r="A612" t="str">
            <v>001.14.00020</v>
          </cell>
          <cell r="B612" t="str">
            <v>Caiação em paredes e tetos à 03 demãos</v>
          </cell>
          <cell r="C612" t="str">
            <v>m2</v>
          </cell>
          <cell r="D612">
            <v>0.82599999999999996</v>
          </cell>
        </row>
        <row r="613">
          <cell r="A613" t="str">
            <v>001.14.00045</v>
          </cell>
          <cell r="B613" t="str">
            <v>Emassamento de Parede Interna ou Forro Com Massa Corrida à Base de PVA  1ª Linha com Duas Demãos</v>
          </cell>
          <cell r="C613" t="str">
            <v>m2</v>
          </cell>
          <cell r="D613">
            <v>3.2052999999999998</v>
          </cell>
        </row>
        <row r="614">
          <cell r="A614" t="str">
            <v>001.14.00047</v>
          </cell>
          <cell r="B614" t="str">
            <v>Emassamento de Parede Interna, Externa ou Forro Com Massa Corrida  Acrílica  1ª Linha com Duas Demãos</v>
          </cell>
          <cell r="C614" t="str">
            <v>m2</v>
          </cell>
          <cell r="D614">
            <v>5.8514999999999997</v>
          </cell>
        </row>
        <row r="615">
          <cell r="A615" t="str">
            <v>001.14.00048</v>
          </cell>
          <cell r="B615" t="str">
            <v>Pintura Em Selador Acrilico (1ª Linha ) Sobre Superfície Rebocada, duas demãos, aplicado a rolo de lã</v>
          </cell>
          <cell r="C615" t="str">
            <v>m2</v>
          </cell>
          <cell r="D615">
            <v>2.0775999999999999</v>
          </cell>
        </row>
        <row r="616">
          <cell r="A616" t="str">
            <v>001.14.00050</v>
          </cell>
          <cell r="B616" t="str">
            <v>Pintura Em Látex PVA (1ª Linha Renner ou Suvinil) Sobre Superfície Perfeitamente Emassada, duas demãos</v>
          </cell>
          <cell r="C616" t="str">
            <v>m2</v>
          </cell>
          <cell r="D616">
            <v>2.9777999999999998</v>
          </cell>
        </row>
        <row r="617">
          <cell r="A617" t="str">
            <v>001.14.00080</v>
          </cell>
          <cell r="B617" t="str">
            <v>Pintura Em Látex PVA (1ª Linha Renner ou Suvinil) em superfície rebocada executada como segue: limpeza e lixamento preliminar , uma demão de selador(, duas demãos de tinta de acabamento</v>
          </cell>
          <cell r="C617" t="str">
            <v>m2</v>
          </cell>
          <cell r="D617">
            <v>4.4993999999999996</v>
          </cell>
        </row>
        <row r="618">
          <cell r="A618" t="str">
            <v>001.14.00100</v>
          </cell>
          <cell r="B618" t="str">
            <v>Pintura Látex Acrílica (1ª Linha Renner ou Suvinil) Sobre Superfície Perfeitamente Emassada, duas demãos</v>
          </cell>
          <cell r="C618" t="str">
            <v>m2</v>
          </cell>
          <cell r="D618">
            <v>3.1438999999999999</v>
          </cell>
        </row>
        <row r="619">
          <cell r="A619" t="str">
            <v>001.14.00120</v>
          </cell>
          <cell r="B619" t="str">
            <v>Pintura Látex Acrílico(1ª Linha Renner ou Suvinil) em superfície rebocada executada como segue: limpeza e lixamento preliminar, uma demão de selador acrílico e duas demãos de tinta de acabamento</v>
          </cell>
          <cell r="C619" t="str">
            <v>m2</v>
          </cell>
          <cell r="D619">
            <v>4.6654999999999998</v>
          </cell>
        </row>
        <row r="620">
          <cell r="A620" t="str">
            <v>001.14.00140</v>
          </cell>
          <cell r="B620" t="str">
            <v>Textura Acrílica (1ªLinha) em Parede Externa ou Interna, incl. Aplicação de Fundo Preparador de Superfície Base Solvente</v>
          </cell>
          <cell r="C620" t="str">
            <v>m2</v>
          </cell>
          <cell r="D620">
            <v>7.2527999999999997</v>
          </cell>
        </row>
        <row r="621">
          <cell r="A621" t="str">
            <v>001.14.00180</v>
          </cell>
          <cell r="B621" t="str">
            <v>Pintura em esquadria de ferro inclusive lixamento uma demão de zarcão, correções de imperfeições e 02 demãos de tinta base de grafite</v>
          </cell>
          <cell r="C621" t="str">
            <v>M2</v>
          </cell>
          <cell r="D621">
            <v>11.182399999999999</v>
          </cell>
        </row>
        <row r="622">
          <cell r="A622" t="str">
            <v>001.14.00200</v>
          </cell>
          <cell r="B622" t="str">
            <v>Pintura em esquadria de ferro inclusive lixamento uma demão de zarcão, correções de imperfeições e 02 demãos de tinta base de esmalte</v>
          </cell>
          <cell r="C622" t="str">
            <v>M2</v>
          </cell>
          <cell r="D622">
            <v>10.8704</v>
          </cell>
        </row>
        <row r="623">
          <cell r="A623" t="str">
            <v>001.14.00220</v>
          </cell>
          <cell r="B623" t="str">
            <v>Pintura em esquadria de ferro inclusive lixamento uma demão de zarcão, correções de imperfeições e 02 demãos de tinta base de alimínio</v>
          </cell>
          <cell r="C623" t="str">
            <v>M2</v>
          </cell>
          <cell r="D623">
            <v>10.8704</v>
          </cell>
        </row>
        <row r="624">
          <cell r="A624" t="str">
            <v>001.14.00240</v>
          </cell>
          <cell r="B624" t="str">
            <v>Pintura em esquadria de ferro inclusive lixamento uma demão de zarcão, correções de imperfeições e 02 demãos de tinta base de óleo</v>
          </cell>
          <cell r="C624" t="str">
            <v>M2</v>
          </cell>
          <cell r="D624">
            <v>10.8704</v>
          </cell>
        </row>
        <row r="625">
          <cell r="A625" t="str">
            <v>001.14.00260</v>
          </cell>
          <cell r="B625" t="str">
            <v>Pintura a esmalte em esquadrias de madeira com massa corrida</v>
          </cell>
          <cell r="C625" t="str">
            <v>M2</v>
          </cell>
          <cell r="D625">
            <v>12.101699999999999</v>
          </cell>
        </row>
        <row r="626">
          <cell r="A626" t="str">
            <v>001.14.00280</v>
          </cell>
          <cell r="B626" t="str">
            <v>Pintura a esmalte em esquadria de madeira sem massa corrida aplicada a 2 ou 3 demãos após os lixamentos preliminares</v>
          </cell>
          <cell r="C626" t="str">
            <v>M2</v>
          </cell>
          <cell r="D626">
            <v>8.1027000000000005</v>
          </cell>
        </row>
        <row r="627">
          <cell r="A627" t="str">
            <v>001.14.00300</v>
          </cell>
          <cell r="B627" t="str">
            <v>Pintura a esmalte com massa corrida em rodpés de madeira à 3 demãos aos após lixamento preliminar</v>
          </cell>
          <cell r="C627" t="str">
            <v>ML</v>
          </cell>
          <cell r="D627">
            <v>2.4598</v>
          </cell>
        </row>
        <row r="628">
          <cell r="A628" t="str">
            <v>001.14.00320</v>
          </cell>
          <cell r="B628" t="str">
            <v>Pintura à esmalte em forro de madeira à duas demãos em superfície lixada aparelhada e amassada</v>
          </cell>
          <cell r="C628" t="str">
            <v>M2</v>
          </cell>
          <cell r="D628">
            <v>11.655099999999999</v>
          </cell>
        </row>
        <row r="629">
          <cell r="A629" t="str">
            <v>001.14.00340</v>
          </cell>
          <cell r="B629" t="str">
            <v>Pintura em estrutura metálica com grafite incl. limpeza com escova de aço e duas demãos de zarcão</v>
          </cell>
          <cell r="C629" t="str">
            <v>M2</v>
          </cell>
          <cell r="D629">
            <v>5.1429</v>
          </cell>
        </row>
        <row r="630">
          <cell r="A630" t="str">
            <v>001.14.00360</v>
          </cell>
          <cell r="B630" t="str">
            <v>Pintura em estrutura metálica com alumínio incl. limpeza com escova de aço e duas demãos de zarcão</v>
          </cell>
          <cell r="C630" t="str">
            <v>M2</v>
          </cell>
          <cell r="D630">
            <v>5.1429</v>
          </cell>
        </row>
        <row r="631">
          <cell r="A631" t="str">
            <v>001.14.00380</v>
          </cell>
          <cell r="B631" t="str">
            <v>Pintura em estrutura metálica com esmalte incl. limpeza com escova de aço e duas demãos de zarcão</v>
          </cell>
          <cell r="C631" t="str">
            <v>M2</v>
          </cell>
          <cell r="D631">
            <v>5.1429</v>
          </cell>
        </row>
        <row r="632">
          <cell r="A632" t="str">
            <v>001.14.00400</v>
          </cell>
          <cell r="B632" t="str">
            <v>Pintura em cobertura metálica zincada inclusive limpeza das superfícies (interna e externa) na face interna.uma demão de tinta base (cromato de zinco) e duas demãos de tinta de acabamento de base sintética,</v>
          </cell>
          <cell r="C632" t="str">
            <v>M2</v>
          </cell>
          <cell r="D632">
            <v>6.2830000000000004</v>
          </cell>
        </row>
        <row r="633">
          <cell r="A633" t="str">
            <v>001.14.00420</v>
          </cell>
          <cell r="B633" t="str">
            <v>Pintura em cobertura metálica zincada inclusive limpeza das superfícies (interna e externa) na face externa aplicação de emulsão asfáltica a frio na espessura aproximadamente de 1.00 mm, uma demão de acabamento com tinta base de asfalto</v>
          </cell>
          <cell r="C633" t="str">
            <v>M2</v>
          </cell>
          <cell r="D633">
            <v>13.9017</v>
          </cell>
        </row>
        <row r="634">
          <cell r="A634" t="str">
            <v>001.14.00500</v>
          </cell>
          <cell r="B634" t="str">
            <v>Pintura em paredes internas com esmalte incl 02 demaos de massa corrida pva</v>
          </cell>
          <cell r="C634" t="str">
            <v>m2</v>
          </cell>
          <cell r="D634">
            <v>9.0042000000000009</v>
          </cell>
        </row>
        <row r="635">
          <cell r="A635" t="str">
            <v>001.14.00520</v>
          </cell>
          <cell r="B635" t="str">
            <v>Pintura em paredes internas com esmalte e com retoque de  massa corrida</v>
          </cell>
          <cell r="C635" t="str">
            <v>m2</v>
          </cell>
          <cell r="D635">
            <v>6.5228000000000002</v>
          </cell>
        </row>
        <row r="636">
          <cell r="A636" t="str">
            <v>001.14.00540</v>
          </cell>
          <cell r="B636" t="str">
            <v>Pintura interan a óleo em paredes com massa corrida executada da seguinte forma: lixamento preliminar a seco com lixa n.1 e limpeza do pó resultante, aparelhamento com 01 demão de líquido base (impermeabilizante) aplicado a trincha ou pincel</v>
          </cell>
          <cell r="C636" t="str">
            <v>M2</v>
          </cell>
          <cell r="D636">
            <v>12.253399999999999</v>
          </cell>
        </row>
        <row r="637">
          <cell r="A637" t="str">
            <v>001.14.00560</v>
          </cell>
          <cell r="B637" t="str">
            <v>Pintura à óleo em paredes internas, duas demãos, sem massa corrida executada da seguinte forma: lixamento preliminar a seco com lixa n.1 e limpeza do pó resultante - aparelhamento 01 demão com líquidobase (impermeabilizante) - 02 ou 03 demãos</v>
          </cell>
          <cell r="C637" t="str">
            <v>M2</v>
          </cell>
          <cell r="D637">
            <v>6.5228000000000002</v>
          </cell>
        </row>
        <row r="638">
          <cell r="A638" t="str">
            <v>001.14.00580</v>
          </cell>
          <cell r="B638" t="str">
            <v>Pintura a óleo em esquadrias de madeira c/massa corrida</v>
          </cell>
          <cell r="C638" t="str">
            <v>M2</v>
          </cell>
          <cell r="D638">
            <v>10.767300000000001</v>
          </cell>
        </row>
        <row r="639">
          <cell r="A639" t="str">
            <v>001.14.00600</v>
          </cell>
          <cell r="B639" t="str">
            <v>Pintura em porta de madeira com tinta a óleo renner ou similar</v>
          </cell>
          <cell r="C639" t="str">
            <v>M2</v>
          </cell>
          <cell r="D639">
            <v>7.2358000000000002</v>
          </cell>
        </row>
        <row r="640">
          <cell r="A640" t="str">
            <v>001.14.00620</v>
          </cell>
          <cell r="B640" t="str">
            <v>Pintura à óleo em rodapés de madeira à duas demãos após lixamento preliminar com retoques de massa para vedação de juntas, orifícios e outros defeitos</v>
          </cell>
          <cell r="C640" t="str">
            <v>ML</v>
          </cell>
          <cell r="D640">
            <v>1.4215</v>
          </cell>
        </row>
        <row r="641">
          <cell r="A641" t="str">
            <v>001.14.00640</v>
          </cell>
          <cell r="B641" t="str">
            <v>Pintura externa à óleo em madeira (portões, cerca, etc) à 03 demãos s/ aparelhamento e emassamento prévio</v>
          </cell>
          <cell r="C641" t="str">
            <v>M2</v>
          </cell>
          <cell r="D641">
            <v>7.2100999999999997</v>
          </cell>
        </row>
        <row r="642">
          <cell r="A642" t="str">
            <v>001.14.00660</v>
          </cell>
          <cell r="B642" t="str">
            <v>Pintura à óleo em madeiramento aparente (galpões, passadiços e beirais) a 3 demãos sem aparelhamento e emassamento prévio</v>
          </cell>
          <cell r="C642" t="str">
            <v>M2</v>
          </cell>
          <cell r="D642">
            <v>5.1166</v>
          </cell>
        </row>
        <row r="643">
          <cell r="A643" t="str">
            <v>001.14.00680</v>
          </cell>
          <cell r="B643" t="str">
            <v>Pintura externa c/ verniz plástico a base de poliuretano (verniz de barco) aplicado à 3 demãos sobre esquadrias e peça de madeira expostas ao tempo convenientemente intercalado entre as demãos</v>
          </cell>
          <cell r="C643" t="str">
            <v>M2</v>
          </cell>
          <cell r="D643">
            <v>6.3780999999999999</v>
          </cell>
        </row>
        <row r="644">
          <cell r="A644" t="str">
            <v>001.14.00700</v>
          </cell>
          <cell r="B644" t="str">
            <v>Pintura envernizamento de alvenaria aparente inclusive a preparação da superfície em 02 demãos</v>
          </cell>
          <cell r="C644" t="str">
            <v>M2</v>
          </cell>
          <cell r="D644">
            <v>6.2975000000000003</v>
          </cell>
        </row>
        <row r="645">
          <cell r="A645" t="str">
            <v>001.14.00720</v>
          </cell>
          <cell r="B645" t="str">
            <v>Pintura com verniz acrílico sobre paredes de concreto aplicado à duas demãos</v>
          </cell>
          <cell r="C645" t="str">
            <v>M2</v>
          </cell>
          <cell r="D645">
            <v>4.5688000000000004</v>
          </cell>
        </row>
        <row r="646">
          <cell r="A646" t="str">
            <v>001.14.00740</v>
          </cell>
          <cell r="B646" t="str">
            <v>Envernizamento interno em esquadrias ou forro de madeira executador da seguinte forma:lixamento e limpeza preliminar, correção de defeitos com massa incolor seguido de lixamento, duas demãos de verniz de  aparelho e lixamento e 02 demãos de verniz</v>
          </cell>
          <cell r="C646" t="str">
            <v>m2</v>
          </cell>
          <cell r="D646">
            <v>6.9675000000000002</v>
          </cell>
        </row>
        <row r="647">
          <cell r="A647" t="str">
            <v>001.14.00780</v>
          </cell>
          <cell r="B647" t="str">
            <v>Pintura - envernizamento de rodapés de madeira lixada e aparelhada com retoque de massa para correção de juntas e orifícios, verniz e acabamento aplicado em duas demãos a pincel</v>
          </cell>
          <cell r="C647" t="str">
            <v>M2</v>
          </cell>
          <cell r="D647">
            <v>1.3131999999999999</v>
          </cell>
        </row>
        <row r="648">
          <cell r="A648" t="str">
            <v>001.14.00800</v>
          </cell>
          <cell r="B648" t="str">
            <v>Pintura - envernizamento de rodapés de madeira lixada e aparelhada com retoque de massa para correção de juntas e orifícios, verniz e acabamento aplicado em duas demãos a boneca</v>
          </cell>
          <cell r="C648" t="str">
            <v>M2</v>
          </cell>
          <cell r="D648">
            <v>1.4215</v>
          </cell>
        </row>
        <row r="649">
          <cell r="A649" t="str">
            <v>001.14.00820</v>
          </cell>
          <cell r="B649" t="str">
            <v>Enceramento de madeira à boneca (portas, lambris, painéis  divisões) recomendada apenas para madeiras nobres como imbuia, caviúna, perobinha do campo, jacarandá, etc. e executado como segue: limpeza e lixamento preliminar, obturação de orifíc</v>
          </cell>
          <cell r="C649" t="str">
            <v>M2</v>
          </cell>
          <cell r="D649">
            <v>6.3494999999999999</v>
          </cell>
        </row>
        <row r="650">
          <cell r="A650" t="str">
            <v>001.14.00840</v>
          </cell>
          <cell r="B650" t="str">
            <v>Pintura externa em madeira aparente c/ líquido imunizante aplicado à brocha, pistola ou por imersão de acordo com as especificações  do fabricante</v>
          </cell>
          <cell r="C650" t="str">
            <v>M2</v>
          </cell>
          <cell r="D650">
            <v>1.6244000000000001</v>
          </cell>
        </row>
        <row r="651">
          <cell r="A651" t="str">
            <v>001.14.00860</v>
          </cell>
          <cell r="B651" t="str">
            <v>Pintura c/nata de cimento</v>
          </cell>
          <cell r="C651" t="str">
            <v>M2</v>
          </cell>
          <cell r="D651">
            <v>1.9872000000000001</v>
          </cell>
        </row>
        <row r="652">
          <cell r="A652" t="str">
            <v>001.14.00880</v>
          </cell>
          <cell r="B652" t="str">
            <v>Pintura novacor piso</v>
          </cell>
          <cell r="C652" t="str">
            <v>M2</v>
          </cell>
          <cell r="D652">
            <v>3.8085</v>
          </cell>
        </row>
        <row r="653">
          <cell r="A653" t="str">
            <v>001.14.00885</v>
          </cell>
          <cell r="B653" t="str">
            <v>Pintura de marcação da quadra de esportes c/tinta especial (conf.especificação da cbd) inclusive preparo da superfície (larg. 5.00 cm)</v>
          </cell>
          <cell r="C653" t="str">
            <v>ml</v>
          </cell>
          <cell r="D653">
            <v>4.2210000000000001</v>
          </cell>
        </row>
        <row r="654">
          <cell r="A654" t="str">
            <v>001.14.00890</v>
          </cell>
          <cell r="B654" t="str">
            <v>Pintura de marcação do campo de futebol a cal inclusive preparação do terreno largura 10 cm (conf. especif.do dop)</v>
          </cell>
          <cell r="C654" t="str">
            <v>ml</v>
          </cell>
          <cell r="D654">
            <v>3.1065</v>
          </cell>
        </row>
        <row r="655">
          <cell r="A655" t="str">
            <v>001.14.00895</v>
          </cell>
          <cell r="B655" t="str">
            <v>Demarcação de faixa com tinta acrílica especial - largura 10.00 cm</v>
          </cell>
          <cell r="C655" t="str">
            <v>ml</v>
          </cell>
          <cell r="D655">
            <v>5.4360999999999997</v>
          </cell>
        </row>
        <row r="656">
          <cell r="A656" t="str">
            <v>001.14.00900</v>
          </cell>
          <cell r="B656" t="str">
            <v>Resina aplicada a duas demaos em pisos diversos</v>
          </cell>
          <cell r="C656" t="str">
            <v>M2</v>
          </cell>
          <cell r="D656">
            <v>1.9628000000000001</v>
          </cell>
        </row>
        <row r="657">
          <cell r="A657" t="str">
            <v>001.14.00920</v>
          </cell>
          <cell r="B657" t="str">
            <v>Raspagem, lixamento e aplicacao de sinteco fosco e semi-fosco</v>
          </cell>
          <cell r="C657" t="str">
            <v>M2</v>
          </cell>
          <cell r="D657">
            <v>6.0039999999999996</v>
          </cell>
        </row>
        <row r="658">
          <cell r="A658" t="str">
            <v>001.14.00940</v>
          </cell>
          <cell r="B658" t="str">
            <v>Pintura em concreto aparente com silicone aplicado a duas demãos</v>
          </cell>
          <cell r="C658" t="str">
            <v>m2</v>
          </cell>
          <cell r="D658">
            <v>5.9654999999999996</v>
          </cell>
        </row>
        <row r="659">
          <cell r="A659" t="str">
            <v>001.14.00960</v>
          </cell>
          <cell r="B659" t="str">
            <v>Pintura do nome do estado e da atividade</v>
          </cell>
          <cell r="C659" t="str">
            <v>UN</v>
          </cell>
          <cell r="D659">
            <v>188.68</v>
          </cell>
        </row>
        <row r="660">
          <cell r="A660" t="str">
            <v>001.14.00990</v>
          </cell>
          <cell r="B660" t="str">
            <v>Pintura Epóxi em Piso a Duas Demãos Sobre Superfície Rebocada, incl Limpeza da superfície</v>
          </cell>
          <cell r="C660" t="str">
            <v>m2</v>
          </cell>
          <cell r="D660">
            <v>9.5902999999999992</v>
          </cell>
        </row>
        <row r="661">
          <cell r="A661" t="str">
            <v>001.14.00995</v>
          </cell>
          <cell r="B661" t="str">
            <v>Pintura Epóxi em Piscina ou Área Molhada à Duas Demãos Sobre Superfície Rebocada, incl preparação da superfície</v>
          </cell>
          <cell r="C661" t="str">
            <v>m2</v>
          </cell>
          <cell r="D661">
            <v>11.5015</v>
          </cell>
        </row>
        <row r="662">
          <cell r="A662" t="str">
            <v>001.14.00996</v>
          </cell>
          <cell r="B662" t="str">
            <v>Demarcação de Faixa Com Tinta Epóxi em Pisos, à Duas Demãos, Incl. Preparo da Superfície</v>
          </cell>
          <cell r="C662" t="str">
            <v>ml</v>
          </cell>
          <cell r="D662">
            <v>4.1375999999999999</v>
          </cell>
        </row>
        <row r="663">
          <cell r="A663" t="str">
            <v>001.14.00997</v>
          </cell>
          <cell r="B663" t="str">
            <v>Demarcação de Faixa Com Tinta Epóxi em Piscinas ou Áreas Molhadas, à Duas Demãos, Incl. Preparo da Superfície</v>
          </cell>
          <cell r="C663" t="str">
            <v>ml</v>
          </cell>
          <cell r="D663">
            <v>4.1375999999999999</v>
          </cell>
        </row>
        <row r="664">
          <cell r="A664" t="str">
            <v>001.14.01020</v>
          </cell>
          <cell r="B664" t="str">
            <v>Pintura de conservação de parede ou teto sem retoque de massa,com látex pva(1ª Linha Renner ou Suvinil) à uma demão, incl. aplicação fundo preparador base solvente</v>
          </cell>
          <cell r="C664" t="str">
            <v>m2</v>
          </cell>
          <cell r="D664">
            <v>3.2517999999999998</v>
          </cell>
        </row>
        <row r="665">
          <cell r="A665" t="str">
            <v>001.14.01040</v>
          </cell>
          <cell r="B665" t="str">
            <v>Pintura de conservação de parede ou teto sem retoque de massa,com látex pva(1ª Linha Renner ou Suvinil)  a duas demãos, incl.  aplicação fundo preparador base solvente</v>
          </cell>
          <cell r="C665" t="str">
            <v>m2</v>
          </cell>
          <cell r="D665">
            <v>4.0791000000000004</v>
          </cell>
        </row>
        <row r="666">
          <cell r="A666" t="str">
            <v>001.14.01060</v>
          </cell>
          <cell r="B666" t="str">
            <v>Pintura de conservação de parede ou teto sem retoque de massa,com tinta a oleo  à uma demão, incl. aplicação fundo preparador base solvente</v>
          </cell>
          <cell r="C666" t="str">
            <v>m2</v>
          </cell>
          <cell r="D666">
            <v>3.8188</v>
          </cell>
        </row>
        <row r="667">
          <cell r="A667" t="str">
            <v>001.14.01080</v>
          </cell>
          <cell r="B667" t="str">
            <v>Pintura de conservação de parede ou teto sem retoque de massa,com tinta a oleo a duas demãos, incl. aplicação fundo preparador base solvente</v>
          </cell>
          <cell r="C667" t="str">
            <v>m2</v>
          </cell>
          <cell r="D667">
            <v>5.5712000000000002</v>
          </cell>
        </row>
        <row r="668">
          <cell r="A668" t="str">
            <v>001.14.01100</v>
          </cell>
          <cell r="B668" t="str">
            <v>Pintura de conservação de parede ou teto sem retoque de massa,com tinta látex acrilico(1ª Linha Renner ou Suvinil) à uma demão, incl. aplicação fundo preparador base solvente</v>
          </cell>
          <cell r="C668" t="str">
            <v>m2</v>
          </cell>
          <cell r="D668">
            <v>3.3854000000000002</v>
          </cell>
        </row>
        <row r="669">
          <cell r="A669" t="str">
            <v>001.14.01120</v>
          </cell>
          <cell r="B669" t="str">
            <v>Pintura de conservação de parede ou teto sem retoque de massa,com tinta látex acrilico(1ª Linha Renner ou Suvinil) a duas demãos, incl. aplicação fundo preparador base solvente</v>
          </cell>
          <cell r="C669" t="str">
            <v>m2</v>
          </cell>
          <cell r="D669">
            <v>4.2451999999999996</v>
          </cell>
        </row>
        <row r="670">
          <cell r="A670" t="str">
            <v>001.14.01140</v>
          </cell>
          <cell r="B670" t="str">
            <v>Pintura de conservação em parede ou teto com retoque de massa, com látex pva(1ª Linha Renner ou Suvinil)  à duas demãos, incl. aplicação fundo preparador base solvente</v>
          </cell>
          <cell r="C670" t="str">
            <v>m2</v>
          </cell>
          <cell r="D670">
            <v>5.0374999999999996</v>
          </cell>
        </row>
        <row r="671">
          <cell r="A671" t="str">
            <v>001.14.01160</v>
          </cell>
          <cell r="B671" t="str">
            <v>Pintura de conservação em parede ou teto com retoque de massa, com tinta a óleo  à duas demãos incl. aplicação fundo preparador base solvente</v>
          </cell>
          <cell r="C671" t="str">
            <v>m2</v>
          </cell>
          <cell r="D671">
            <v>6.0312000000000001</v>
          </cell>
        </row>
        <row r="672">
          <cell r="A672" t="str">
            <v>001.14.01180</v>
          </cell>
          <cell r="B672" t="str">
            <v>Pintura de conservação em parede ou teto com retoque de massa, com tinta latéx acrilílico(1ª Linha Renner ou Suvinil) à duas demãos, incl. aplicação fundo preparador base solvente</v>
          </cell>
          <cell r="C672" t="str">
            <v>m2</v>
          </cell>
          <cell r="D672">
            <v>5.2035999999999998</v>
          </cell>
        </row>
        <row r="673">
          <cell r="A673" t="str">
            <v>001.14.01200</v>
          </cell>
          <cell r="B673" t="str">
            <v>Pintura de conservação em esquadria metálica com tinta a oleo à uma demão com retoque da pintura de base (zarcão ou grafite)</v>
          </cell>
          <cell r="C673" t="str">
            <v>M2</v>
          </cell>
          <cell r="D673">
            <v>3.3538000000000001</v>
          </cell>
        </row>
        <row r="674">
          <cell r="A674" t="str">
            <v>001.14.01220</v>
          </cell>
          <cell r="B674" t="str">
            <v>Pintura de conservação em esquadria metálica com tinta a oleo a duas demãos com retoque da pintura de base (zarcão ou grafite)</v>
          </cell>
          <cell r="C674" t="str">
            <v>M2</v>
          </cell>
          <cell r="D674">
            <v>5.1830999999999996</v>
          </cell>
        </row>
        <row r="675">
          <cell r="A675" t="str">
            <v>001.14.01240</v>
          </cell>
          <cell r="B675" t="str">
            <v>Pintura de conservação em esquadria metálica com tinta grafite à uma demão com retoque da pintura de base (zarcão ou grafite)</v>
          </cell>
          <cell r="C675" t="str">
            <v>M2</v>
          </cell>
          <cell r="D675">
            <v>3.5670000000000002</v>
          </cell>
        </row>
        <row r="676">
          <cell r="A676" t="str">
            <v>001.14.01260</v>
          </cell>
          <cell r="B676" t="str">
            <v>Pintura de conservação em esquadria metálica com tinta grafite a duas demãos com retoque da pintura de base (zarcão ou grafite)</v>
          </cell>
          <cell r="C676" t="str">
            <v>M2</v>
          </cell>
          <cell r="D676">
            <v>5.5922999999999998</v>
          </cell>
        </row>
        <row r="677">
          <cell r="A677" t="str">
            <v>001.14.01280</v>
          </cell>
          <cell r="B677" t="str">
            <v>Pintura de conservação em esquadria metálica com tinta esmalte à uma demão com retoque da pintura de base (zarcão ou grafite)</v>
          </cell>
          <cell r="C677" t="str">
            <v>M2</v>
          </cell>
          <cell r="D677">
            <v>3.5670000000000002</v>
          </cell>
        </row>
        <row r="678">
          <cell r="A678" t="str">
            <v>001.14.01300</v>
          </cell>
          <cell r="B678" t="str">
            <v>Pintura de conservação em esquadria metálica com tinta esmalte a duas demãos com retoque da pintura de base (zarcão ou grafite)</v>
          </cell>
          <cell r="C678" t="str">
            <v>M2</v>
          </cell>
          <cell r="D678">
            <v>5.5922999999999998</v>
          </cell>
        </row>
        <row r="679">
          <cell r="A679" t="str">
            <v>001.15</v>
          </cell>
          <cell r="B679" t="str">
            <v>SERVIÇOS COMPLEMENTARES</v>
          </cell>
          <cell r="D679">
            <v>12847.773999999999</v>
          </cell>
        </row>
        <row r="680">
          <cell r="A680" t="str">
            <v>001.15.00020</v>
          </cell>
          <cell r="B680" t="str">
            <v>Fornecimento de quadro negro conforme detalhe do dop de 4.00x1.20m executado na obra. após chapisco prévio será executado o emboço com argamassa 1:4:8 e reboco com argamassa 1:2 ;12 de granulação fina com superfície cuidadosamente desempenada. pintura p</v>
          </cell>
          <cell r="C680" t="str">
            <v>UN</v>
          </cell>
          <cell r="D680">
            <v>118.06019999999999</v>
          </cell>
        </row>
        <row r="681">
          <cell r="A681" t="str">
            <v>001.15.00040</v>
          </cell>
          <cell r="B681" t="str">
            <v>Fornecimento de quadro negro conforme detalhe do dop de 4.00x1.20 m executado na obra, a 80 cm do piso acabado. após chapisco prévio será executado o emboço 1:4:8 e reboco com argamassa 1:4:12 de granulação fina com a superfície cuidadosamente desempena</v>
          </cell>
          <cell r="C681" t="str">
            <v>UN</v>
          </cell>
          <cell r="D681">
            <v>110.9093</v>
          </cell>
        </row>
        <row r="682">
          <cell r="A682" t="str">
            <v>001.15.00060</v>
          </cell>
          <cell r="B682" t="str">
            <v>Recuperação de quadro negro com retoque de massa (base de óleo) lixamento e polimento com lixa de água e pintura com duas demãos de tinta verde opaca especial</v>
          </cell>
          <cell r="C682" t="str">
            <v>UN</v>
          </cell>
          <cell r="D682">
            <v>52.200299999999999</v>
          </cell>
        </row>
        <row r="683">
          <cell r="A683" t="str">
            <v>001.15.00080</v>
          </cell>
          <cell r="B683" t="str">
            <v>Fornecimento e instalação de quadro negro de madeira compensada 6 mm de espessura incl.moldura e porta giz</v>
          </cell>
          <cell r="C683" t="str">
            <v>M2</v>
          </cell>
          <cell r="D683">
            <v>39.831699999999998</v>
          </cell>
        </row>
        <row r="684">
          <cell r="A684" t="str">
            <v>001.15.00100</v>
          </cell>
          <cell r="B684" t="str">
            <v>Fornecimento e instalação de porta giz de madeira c/guarnição</v>
          </cell>
          <cell r="C684" t="str">
            <v>ML</v>
          </cell>
          <cell r="D684">
            <v>3.6802000000000001</v>
          </cell>
        </row>
        <row r="685">
          <cell r="A685" t="str">
            <v>001.15.00120</v>
          </cell>
          <cell r="B685" t="str">
            <v>Fornecimento e instalação de placa de inauguração para grupo escolar (25.00x40.00) cm</v>
          </cell>
          <cell r="C685" t="str">
            <v>UN</v>
          </cell>
          <cell r="D685">
            <v>154.75360000000001</v>
          </cell>
        </row>
        <row r="686">
          <cell r="A686" t="str">
            <v>001.15.00140</v>
          </cell>
          <cell r="B686" t="str">
            <v>Fornecimento e instalação de placa de inauguração para cadeias públicas (36.50x47.00) cm</v>
          </cell>
          <cell r="C686" t="str">
            <v>UN</v>
          </cell>
          <cell r="D686">
            <v>204.75360000000001</v>
          </cell>
        </row>
        <row r="687">
          <cell r="A687" t="str">
            <v>001.15.00160</v>
          </cell>
          <cell r="B687" t="str">
            <v>Fornecimento e instalação de placa de inauguração p/ escritório regional urbano da prodeagro - 25x40cm</v>
          </cell>
          <cell r="C687" t="str">
            <v>UN</v>
          </cell>
          <cell r="D687">
            <v>1354.7536</v>
          </cell>
        </row>
        <row r="688">
          <cell r="A688" t="str">
            <v>001.15.00180</v>
          </cell>
          <cell r="B688" t="str">
            <v>Fornecimento e instalação de placa de inauguração em alumínio fundido 65.00x75.00cm</v>
          </cell>
          <cell r="C688" t="str">
            <v>UN</v>
          </cell>
          <cell r="D688">
            <v>403.83240000000001</v>
          </cell>
        </row>
        <row r="689">
          <cell r="A689" t="str">
            <v>001.15.00220</v>
          </cell>
          <cell r="B689" t="str">
            <v>Fornecimento e instalação de mastro p/bandeira em poste cônico inclusive pintura e pertences altura livre 5.00 m</v>
          </cell>
          <cell r="C689" t="str">
            <v>UN</v>
          </cell>
          <cell r="D689">
            <v>202.20920000000001</v>
          </cell>
        </row>
        <row r="690">
          <cell r="A690" t="str">
            <v>001.15.00240</v>
          </cell>
          <cell r="B690" t="str">
            <v>Fornecimento e instalação de mastro p/bandeira em cano galvanizado diâmetro 3 pol inclusive pintura e pertences altura livre 5 m</v>
          </cell>
          <cell r="C690" t="str">
            <v>UN</v>
          </cell>
          <cell r="D690">
            <v>371.83190000000002</v>
          </cell>
        </row>
        <row r="691">
          <cell r="A691" t="str">
            <v>001.15.00260</v>
          </cell>
          <cell r="B691" t="str">
            <v>Fornecimento e instalação de mastro p/bandeira constituído de 3 postes de cano galvanizado diâmetro 3 pol conforme detalhe do dop</v>
          </cell>
          <cell r="C691" t="str">
            <v>CJ</v>
          </cell>
          <cell r="D691">
            <v>1926.1723</v>
          </cell>
        </row>
        <row r="692">
          <cell r="A692" t="str">
            <v>001.15.00280</v>
          </cell>
          <cell r="B692" t="str">
            <v>Fornecimento e instalação de trave p/futebol de salão incluindo pintura, rede de nylon conforme detalhe dop</v>
          </cell>
          <cell r="C692" t="str">
            <v>CJ</v>
          </cell>
          <cell r="D692">
            <v>733.02239999999995</v>
          </cell>
        </row>
        <row r="693">
          <cell r="A693" t="str">
            <v>001.15.00320</v>
          </cell>
          <cell r="B693" t="str">
            <v>Fornecimento e instalação de suporte p/tabela de basquete em treliçado inclusive pilares de concreto armado (aparente), fundação, pintura (treliças) conforme det. do dop</v>
          </cell>
          <cell r="C693" t="str">
            <v>UN</v>
          </cell>
          <cell r="D693">
            <v>2321.2620000000002</v>
          </cell>
        </row>
        <row r="694">
          <cell r="A694" t="str">
            <v>001.15.00360</v>
          </cell>
          <cell r="B694" t="str">
            <v>Fornecimento e instalação de suporte p/voley em cano galvanizado diâmetro 3 pol inclusive pintura dos mastros, catraca, rede e demais pertences ( 02 postes)</v>
          </cell>
          <cell r="C694" t="str">
            <v>CJ</v>
          </cell>
          <cell r="D694">
            <v>454.94439999999997</v>
          </cell>
        </row>
        <row r="695">
          <cell r="A695" t="str">
            <v>001.15.00370</v>
          </cell>
          <cell r="B695" t="str">
            <v>Execução de Arquibancada Com 03 degraus em Estrutura Mista de Concreto Armado e Alvenaria, Conf. Det. SINFRA</v>
          </cell>
          <cell r="C695" t="str">
            <v>ml</v>
          </cell>
          <cell r="D695">
            <v>1287.9147</v>
          </cell>
        </row>
        <row r="696">
          <cell r="A696" t="str">
            <v>001.15.00720</v>
          </cell>
          <cell r="B696" t="str">
            <v>Fornecimento e instalação de bancada seca em ardósia polida  1.50 x 0.80</v>
          </cell>
          <cell r="C696" t="str">
            <v>UN</v>
          </cell>
          <cell r="D696">
            <v>180.38390000000001</v>
          </cell>
        </row>
        <row r="697">
          <cell r="A697" t="str">
            <v>001.15.00760</v>
          </cell>
          <cell r="B697" t="str">
            <v>Fornecimento e instalação de bancada seca em granito polido</v>
          </cell>
          <cell r="C697" t="str">
            <v>M2</v>
          </cell>
          <cell r="D697">
            <v>213.06979999999999</v>
          </cell>
        </row>
        <row r="698">
          <cell r="A698" t="str">
            <v>001.15.00860</v>
          </cell>
          <cell r="B698" t="str">
            <v>Fornecimento e assentamento de revestimento externo com retalhos de pedra de mao</v>
          </cell>
          <cell r="C698" t="str">
            <v>M2</v>
          </cell>
          <cell r="D698">
            <v>10.0808</v>
          </cell>
        </row>
        <row r="699">
          <cell r="A699" t="str">
            <v>001.15.00940</v>
          </cell>
          <cell r="B699" t="str">
            <v>Fornecimento e instalação de armário sob pia em fórmica</v>
          </cell>
          <cell r="C699" t="str">
            <v>M2</v>
          </cell>
          <cell r="D699">
            <v>225</v>
          </cell>
        </row>
        <row r="700">
          <cell r="A700" t="str">
            <v>001.15.00960</v>
          </cell>
          <cell r="B700" t="str">
            <v>Fornecimento e instalação de armário em madeira aparente aparelhada e tratada</v>
          </cell>
          <cell r="C700" t="str">
            <v>M2</v>
          </cell>
          <cell r="D700">
            <v>114.4205</v>
          </cell>
        </row>
        <row r="701">
          <cell r="A701" t="str">
            <v>001.15.00980</v>
          </cell>
          <cell r="B701" t="str">
            <v>Fornecimento e instalação de armário em alvenaria com prateleiras de madeira aparelhada (2,40x0,60x3,00)m</v>
          </cell>
          <cell r="C701" t="str">
            <v>UN</v>
          </cell>
          <cell r="D701">
            <v>287.95139999999998</v>
          </cell>
        </row>
        <row r="702">
          <cell r="A702" t="str">
            <v>001.15.01000</v>
          </cell>
          <cell r="B702" t="str">
            <v>Fornecimento e instalação de balcão de madeira conf. projeto 12.20 x 0.60 x 1.00 m</v>
          </cell>
          <cell r="C702" t="str">
            <v>UN</v>
          </cell>
          <cell r="D702">
            <v>969.9</v>
          </cell>
        </row>
        <row r="703">
          <cell r="A703" t="str">
            <v>001.15.01080</v>
          </cell>
          <cell r="B703" t="str">
            <v>Fornecimento e instalação de exaustor elétrico com d=50cm 1cv</v>
          </cell>
          <cell r="C703" t="str">
            <v>UN</v>
          </cell>
          <cell r="D703">
            <v>161.83240000000001</v>
          </cell>
        </row>
        <row r="704">
          <cell r="A704" t="str">
            <v>001.15.01140</v>
          </cell>
          <cell r="B704" t="str">
            <v>Fornecimento e instalação de mola p/ porta tipo vai-vem</v>
          </cell>
          <cell r="C704" t="str">
            <v>UN</v>
          </cell>
          <cell r="D704">
            <v>33.307000000000002</v>
          </cell>
        </row>
        <row r="705">
          <cell r="A705" t="str">
            <v>001.15.01220</v>
          </cell>
          <cell r="B705" t="str">
            <v>Fornecimento e instalação  de banca ou tampo de ardósia natural cor preta tipo on c/ resinex</v>
          </cell>
          <cell r="C705" t="str">
            <v>M2</v>
          </cell>
          <cell r="D705">
            <v>109.943</v>
          </cell>
        </row>
        <row r="706">
          <cell r="A706" t="str">
            <v>001.15.01240</v>
          </cell>
          <cell r="B706" t="str">
            <v>Fornecimento e instalação de banca ou tampo em ardósia polida esp. 3cm</v>
          </cell>
          <cell r="C706" t="str">
            <v>M2</v>
          </cell>
          <cell r="D706">
            <v>108.2216</v>
          </cell>
        </row>
        <row r="707">
          <cell r="A707" t="str">
            <v>001.15.01320</v>
          </cell>
          <cell r="B707" t="str">
            <v>Fornecimento e instalação de portão em cano galvanizado 2 pol e tela galvanizada malha 2cm</v>
          </cell>
          <cell r="C707" t="str">
            <v>M2</v>
          </cell>
          <cell r="D707">
            <v>100.0842</v>
          </cell>
        </row>
        <row r="708">
          <cell r="A708" t="str">
            <v>001.15.01400</v>
          </cell>
          <cell r="B708" t="str">
            <v>Fornecimento e instalação de bancada, tampo ou balcão em granito cinza polido, espessura 2.00 cm</v>
          </cell>
          <cell r="C708" t="str">
            <v>M2</v>
          </cell>
          <cell r="D708">
            <v>135.2216</v>
          </cell>
        </row>
        <row r="709">
          <cell r="A709" t="str">
            <v>001.15.01460</v>
          </cell>
          <cell r="B709" t="str">
            <v>Fornecimento e instalação de caixa de concreto pré-moldado para ar condicionado de 10.000 btu</v>
          </cell>
          <cell r="C709" t="str">
            <v>UN</v>
          </cell>
          <cell r="D709">
            <v>54.443199999999997</v>
          </cell>
        </row>
        <row r="710">
          <cell r="A710" t="str">
            <v>001.15.01560</v>
          </cell>
          <cell r="B710" t="str">
            <v>Fornecimento e instalação de bancada em granito cinza polido l=0,60m sobre alvenaria revestida de azulejo branco, exceto cubas (quantificada e orçada na parte hidráulica)</v>
          </cell>
          <cell r="C710" t="str">
            <v>ML</v>
          </cell>
          <cell r="D710">
            <v>140.9074</v>
          </cell>
        </row>
        <row r="711">
          <cell r="A711" t="str">
            <v>001.15.01600</v>
          </cell>
          <cell r="B711" t="str">
            <v>Fornecimento e instalação de balcão de atendimento em madeira l=0,40m e=0,05m apoiado sobre alvenaria aparente de tijolo cerâmico de 21 furos, inclusive passagem pelo balcão</v>
          </cell>
          <cell r="C711" t="str">
            <v>M</v>
          </cell>
          <cell r="D711">
            <v>108.1168</v>
          </cell>
        </row>
        <row r="712">
          <cell r="A712" t="str">
            <v>001.15.01620</v>
          </cell>
          <cell r="B712" t="str">
            <v>Fornecimento e instalação de corrimao em tubo galvanizado 1"""" chumbado no piso h=1,00m pintado com tinta à óleo 02 demãos</v>
          </cell>
          <cell r="C712" t="str">
            <v>M</v>
          </cell>
          <cell r="D712">
            <v>55.084299999999999</v>
          </cell>
        </row>
        <row r="713">
          <cell r="A713" t="str">
            <v>001.15.01640</v>
          </cell>
          <cell r="B713" t="str">
            <v>Fornecimento e instalação de corrimão em tubo galvanizado 2"""" chumbado no piso h=1.00 m pintado com tinta à óleo 02 demãos</v>
          </cell>
          <cell r="C713" t="str">
            <v>ML</v>
          </cell>
          <cell r="D713">
            <v>99.674300000000002</v>
          </cell>
        </row>
        <row r="714">
          <cell r="A714" t="str">
            <v>***</v>
          </cell>
          <cell r="B714" t="str">
            <v>Fornecimento e instalação de quadro negro, abaulado, c=5.00 m, h=1.30 m, apoiado em pedra de ardósia com moldura em madeira, conforme detalhe</v>
          </cell>
          <cell r="C714" t="str">
            <v>un</v>
          </cell>
          <cell r="D714">
            <v>541.83000000000004</v>
          </cell>
        </row>
        <row r="715">
          <cell r="A715" t="str">
            <v>001.16</v>
          </cell>
          <cell r="B715" t="str">
            <v>URBANIZAÇÃO</v>
          </cell>
          <cell r="D715">
            <v>2312.7172</v>
          </cell>
        </row>
        <row r="716">
          <cell r="A716" t="str">
            <v>001.16.00241</v>
          </cell>
          <cell r="B716" t="str">
            <v>Fornecimento e Plantio de Agave Comum (pequena), com manutenção por 60 dias com irrigação, pulverização, poda e substituição de mudas mortas</v>
          </cell>
          <cell r="C716" t="str">
            <v>un</v>
          </cell>
          <cell r="D716">
            <v>7.3754</v>
          </cell>
        </row>
        <row r="717">
          <cell r="A717" t="str">
            <v>001.16.00242</v>
          </cell>
          <cell r="B717" t="str">
            <v>Fornecimento e Plantio de Agave Comum (média), com manutenção por 60 dias com irrigação, pulverização, poda e substituição de mudas mortas</v>
          </cell>
          <cell r="C717" t="str">
            <v>un</v>
          </cell>
          <cell r="D717">
            <v>14.278</v>
          </cell>
        </row>
        <row r="718">
          <cell r="A718" t="str">
            <v>001.16.00243</v>
          </cell>
          <cell r="B718" t="str">
            <v>Fornecimento e Plantio de Agave Comum (grande), com manutenção por 60 dias com irrigação, pulverização, poda e substituição de mudas mortas</v>
          </cell>
          <cell r="C718" t="str">
            <v>un</v>
          </cell>
          <cell r="D718">
            <v>20.0794</v>
          </cell>
        </row>
        <row r="719">
          <cell r="A719" t="str">
            <v>001.16.00244</v>
          </cell>
          <cell r="B719" t="str">
            <v>Fornecimento e Plantio de Areca (pequena), com manutenção por 60 dias com irrigação, pulverização, poda e substituição de mudas mortas</v>
          </cell>
          <cell r="C719" t="str">
            <v>un</v>
          </cell>
          <cell r="D719">
            <v>10.375400000000001</v>
          </cell>
        </row>
        <row r="720">
          <cell r="A720" t="str">
            <v>001.16.00245</v>
          </cell>
          <cell r="B720" t="str">
            <v>Fornecimento e Plantio de Areca (média), com manutenção por 60 dias com irrigação, pulverização, poda e substituição de mudas mortas</v>
          </cell>
          <cell r="C720" t="str">
            <v>un</v>
          </cell>
          <cell r="D720">
            <v>19.277999999999999</v>
          </cell>
        </row>
        <row r="721">
          <cell r="A721" t="str">
            <v>001.16.00246</v>
          </cell>
          <cell r="B721" t="str">
            <v>Fornecimento e Plantio de Areca (grande), com manutenção por 60 dias com irrigação, pulverização, poda e substituição de mudas mortas</v>
          </cell>
          <cell r="C721" t="str">
            <v>un</v>
          </cell>
          <cell r="D721">
            <v>30.0794</v>
          </cell>
        </row>
        <row r="722">
          <cell r="A722" t="str">
            <v>001.16.00247</v>
          </cell>
          <cell r="B722" t="str">
            <v>Fornecimento e Plantio de Bauhínia Rosa (pequeno), com manutenção por 60 dias com irrigação, pulverização, poda e substituição de mudas mortas</v>
          </cell>
          <cell r="C722" t="str">
            <v>un</v>
          </cell>
          <cell r="D722">
            <v>6.0031999999999996</v>
          </cell>
        </row>
        <row r="723">
          <cell r="A723" t="str">
            <v>001.16.00248</v>
          </cell>
          <cell r="B723" t="str">
            <v>Fornecimento e Plantio de Bauhínia Rosa (médio), com manutenção por 60 dias com irrigação, pulverização, poda e substituição de mudas mortas</v>
          </cell>
          <cell r="C723" t="str">
            <v>un</v>
          </cell>
          <cell r="D723">
            <v>17.375399999999999</v>
          </cell>
        </row>
        <row r="724">
          <cell r="A724" t="str">
            <v>001.16.00249</v>
          </cell>
          <cell r="B724" t="str">
            <v>Fornecimento e Plantio de Bahuínia Rosa (grande), com manutenção por 60 dias com irrigação, pulverização, poda e substituição de mudas mortas</v>
          </cell>
          <cell r="C724" t="str">
            <v>un</v>
          </cell>
          <cell r="D724">
            <v>31.7027</v>
          </cell>
        </row>
        <row r="725">
          <cell r="A725" t="str">
            <v>001.16.00250</v>
          </cell>
          <cell r="B725" t="str">
            <v>Fornecimento e Plantio de Biri, com manutenção por 60 dias com irrigação, pulverização, poda e substituição de mudas mortas</v>
          </cell>
          <cell r="C725" t="str">
            <v>un</v>
          </cell>
          <cell r="D725">
            <v>7.5031999999999996</v>
          </cell>
        </row>
        <row r="726">
          <cell r="A726" t="str">
            <v>001.16.00251</v>
          </cell>
          <cell r="B726" t="str">
            <v>Fornecimento e Plantio de Chuva de Ouro (pequena), com manutenção por 60 dias com irrigação, pulverização, poda e substituição de mudas mortas</v>
          </cell>
          <cell r="C726" t="str">
            <v>un</v>
          </cell>
          <cell r="D726">
            <v>7.5031999999999996</v>
          </cell>
        </row>
        <row r="727">
          <cell r="A727" t="str">
            <v>001.16.00252</v>
          </cell>
          <cell r="B727" t="str">
            <v>Fornecimento e Plantio de Chuva de Ouro (média), com manutenção por 60 dias com irrigação, pulverização, poda e substituição de mudas mortas</v>
          </cell>
          <cell r="C727" t="str">
            <v>un</v>
          </cell>
          <cell r="D727">
            <v>13.3637</v>
          </cell>
        </row>
        <row r="728">
          <cell r="A728" t="str">
            <v>001.16.00253</v>
          </cell>
          <cell r="B728" t="str">
            <v>Fornecimento e Plantio de Chuva de Ouro (grande), com manutenção por 60 dias com irrigação, pulverização, poda e substituição de mudas mortas</v>
          </cell>
          <cell r="C728" t="str">
            <v>un</v>
          </cell>
          <cell r="D728">
            <v>17.375399999999999</v>
          </cell>
        </row>
        <row r="729">
          <cell r="A729" t="str">
            <v>001.16.00254</v>
          </cell>
          <cell r="B729" t="str">
            <v>Fornecimento e Plantio de Croton (pequena), com manutenção por 60 dias com irrigação, pulverização, poda e substituição de mudas mortas</v>
          </cell>
          <cell r="C729" t="str">
            <v>un</v>
          </cell>
          <cell r="D729">
            <v>3.5032000000000001</v>
          </cell>
        </row>
        <row r="730">
          <cell r="A730" t="str">
            <v>001.16.00255</v>
          </cell>
          <cell r="B730" t="str">
            <v>Fornecimento e Plantio de Croton (média), com manutenção por 60 dias com irrigação, pulverização, poda e substituição de mudas mortas</v>
          </cell>
          <cell r="C730" t="str">
            <v>un</v>
          </cell>
          <cell r="D730">
            <v>5.3636999999999997</v>
          </cell>
        </row>
        <row r="731">
          <cell r="A731" t="str">
            <v>001.16.00256</v>
          </cell>
          <cell r="B731" t="str">
            <v>Fornecimento e Plantio de Croton (grande), com manutenção por 60 dias com irrigação, pulverização, poda e substituição de mudas mortas</v>
          </cell>
          <cell r="C731" t="str">
            <v>un</v>
          </cell>
          <cell r="D731">
            <v>10.375400000000001</v>
          </cell>
        </row>
        <row r="732">
          <cell r="A732" t="str">
            <v>001.16.00257</v>
          </cell>
          <cell r="B732" t="str">
            <v>Fornecimento e Plantio de Dracena Marginata (pequena), com manutenção por 60 dias com irrigação, pulverização, poda e substituição de mudas mortas</v>
          </cell>
          <cell r="C732" t="str">
            <v>un</v>
          </cell>
          <cell r="D732">
            <v>8.8754000000000008</v>
          </cell>
        </row>
        <row r="733">
          <cell r="A733" t="str">
            <v>001.16.00258</v>
          </cell>
          <cell r="B733" t="str">
            <v>Fornecimento e Plantio de Dracena Marginata (média), com manutenção por 60 dias com irrigação, pulverização, poda e substituição de mudas mortas</v>
          </cell>
          <cell r="C733" t="str">
            <v>un</v>
          </cell>
          <cell r="D733">
            <v>17.375399999999999</v>
          </cell>
        </row>
        <row r="734">
          <cell r="A734" t="str">
            <v>001.16.00259</v>
          </cell>
          <cell r="B734" t="str">
            <v>Fornecimento e Plantio de Dracena Marginata (grande), com manutenção por 60 dias com irrigação, pulverização, poda e substituição de mudas mortas</v>
          </cell>
          <cell r="C734" t="str">
            <v>un</v>
          </cell>
          <cell r="D734">
            <v>29.277999999999999</v>
          </cell>
        </row>
        <row r="735">
          <cell r="A735" t="str">
            <v>001.16.00260</v>
          </cell>
          <cell r="B735" t="str">
            <v>Fornecimento e Plantio de Era Forrageira, com manutenção por 60 dias com irrigação, pulverização, poda e substituição de mudas mortas</v>
          </cell>
          <cell r="C735" t="str">
            <v>un</v>
          </cell>
          <cell r="D735">
            <v>2.0032000000000001</v>
          </cell>
        </row>
        <row r="736">
          <cell r="A736" t="str">
            <v>001.16.00261</v>
          </cell>
          <cell r="B736" t="str">
            <v>Fornecimento e Plantio de Eretrina (média), com manutenção por 60 dias com irrigação, pulverização, poda e substituição de mudas mortas</v>
          </cell>
          <cell r="C736" t="str">
            <v>un</v>
          </cell>
          <cell r="D736">
            <v>16.363700000000001</v>
          </cell>
        </row>
        <row r="737">
          <cell r="A737" t="str">
            <v>001.16.00262</v>
          </cell>
          <cell r="B737" t="str">
            <v>Fornecimento e Plantio de Hemigrafis Forrageira , com manutenção por 60 dias com irrigação, pulverização, poda e substituição de mudas mortas</v>
          </cell>
          <cell r="C737" t="str">
            <v>un</v>
          </cell>
          <cell r="D737">
            <v>1.5032000000000001</v>
          </cell>
        </row>
        <row r="738">
          <cell r="A738" t="str">
            <v>001.16.00263</v>
          </cell>
          <cell r="B738" t="str">
            <v>Fornecimento e Plantio de Hibisco Bicolor (pequena), com manutenção por 60 dias com irrigação, pulverização, poda e substituição de mudas mortas</v>
          </cell>
          <cell r="C738" t="str">
            <v>un</v>
          </cell>
          <cell r="D738">
            <v>3.5032000000000001</v>
          </cell>
        </row>
        <row r="739">
          <cell r="A739" t="str">
            <v>001.16.00264</v>
          </cell>
          <cell r="B739" t="str">
            <v>Fornecimento e Plantio de Hibisco Bicolor (média), com manutenção por 60 dias com irrigação, pulverização, poda e substituição de mudas mortas</v>
          </cell>
          <cell r="C739" t="str">
            <v>un</v>
          </cell>
          <cell r="D739">
            <v>5.3636999999999997</v>
          </cell>
        </row>
        <row r="740">
          <cell r="A740" t="str">
            <v>001.16.00265</v>
          </cell>
          <cell r="B740" t="str">
            <v>Fornecimento e Plantio de Hibisco Bicolor (grande), com manutenção por 60 dias com irrigação, pulverização, poda e substituição de mudas mortas</v>
          </cell>
          <cell r="C740" t="str">
            <v>un</v>
          </cell>
          <cell r="D740">
            <v>10.375400000000001</v>
          </cell>
        </row>
        <row r="741">
          <cell r="A741" t="str">
            <v>001.16.00266</v>
          </cell>
          <cell r="B741" t="str">
            <v>Fornecimento e Plantio de Ipê Amarelo (pequeno), com manutenção por 60 dias com irrigação, pulverização, poda e substituição de mudas mortas</v>
          </cell>
          <cell r="C741" t="str">
            <v>un</v>
          </cell>
          <cell r="D741">
            <v>9.3636999999999997</v>
          </cell>
        </row>
        <row r="742">
          <cell r="A742" t="str">
            <v>001.16.00267</v>
          </cell>
          <cell r="B742" t="str">
            <v>Fornecimento e Plantio de Ipê Amarelo (médio), com manutenção por 60 dias com irrigação, pulverização, poda e substituição de mudas mortas</v>
          </cell>
          <cell r="C742" t="str">
            <v>un</v>
          </cell>
          <cell r="D742">
            <v>14.375400000000001</v>
          </cell>
        </row>
        <row r="743">
          <cell r="A743" t="str">
            <v>001.16.00268</v>
          </cell>
          <cell r="B743" t="str">
            <v>Fornecimento e Plantio de Ipê Amarelo (grande), com manutenção por 60 dias com irrigação, pulverização, poda e substituição de mudas mortas</v>
          </cell>
          <cell r="C743" t="str">
            <v>un</v>
          </cell>
          <cell r="D743">
            <v>25.0794</v>
          </cell>
        </row>
        <row r="744">
          <cell r="A744" t="str">
            <v>001.16.00269</v>
          </cell>
          <cell r="B744" t="str">
            <v>Fornecimento e Plantio de Ipê Rosa (pequeno), com manutenção por 60 dias com irrigação, pulverização, poda e substituição de mudas mortas</v>
          </cell>
          <cell r="C744" t="str">
            <v>un</v>
          </cell>
          <cell r="D744">
            <v>10.375400000000001</v>
          </cell>
        </row>
        <row r="745">
          <cell r="A745" t="str">
            <v>001.16.00270</v>
          </cell>
          <cell r="B745" t="str">
            <v>Fornecimento e Plantio de Ipê Rosa (médio), com manutenção por 60 dias com irrigação, pulverização, poda e substituição de mudas mortas</v>
          </cell>
          <cell r="C745" t="str">
            <v>un</v>
          </cell>
          <cell r="D745">
            <v>16.277999999999999</v>
          </cell>
        </row>
        <row r="746">
          <cell r="A746" t="str">
            <v>001.16.00271</v>
          </cell>
          <cell r="B746" t="str">
            <v>Fornecimento e Plantio de Ipê Rosa (grande), com manutenção por 60 dias com irrigação, pulverização, poda e substituição de mudas mortas</v>
          </cell>
          <cell r="C746" t="str">
            <v>un</v>
          </cell>
          <cell r="D746">
            <v>24.406700000000001</v>
          </cell>
        </row>
        <row r="747">
          <cell r="A747" t="str">
            <v>001.16.00272</v>
          </cell>
          <cell r="B747" t="str">
            <v>Fornecimento e Plantio de Ipê Roxo (pequeno), com manutenção por 60 dias com irrigação, pulverização, poda e substituição de mudas mortas</v>
          </cell>
          <cell r="C747" t="str">
            <v>un</v>
          </cell>
          <cell r="D747">
            <v>10.375400000000001</v>
          </cell>
        </row>
        <row r="748">
          <cell r="A748" t="str">
            <v>001.16.00273</v>
          </cell>
          <cell r="B748" t="str">
            <v>Fornecimento e Plantio de Ipê Roxo (médio), com manutenção por 60 dias com irrigação, pulverização, poda e substituição de mudas mortas</v>
          </cell>
          <cell r="C748" t="str">
            <v>un</v>
          </cell>
          <cell r="D748">
            <v>17.0794</v>
          </cell>
        </row>
        <row r="749">
          <cell r="A749" t="str">
            <v>001.16.00274</v>
          </cell>
          <cell r="B749" t="str">
            <v>Fornecimento e Plantio de Ipê Roxo (grande), com manutenção por 60 dias com irrigação, pulverização, poda e substituição de mudas mortas</v>
          </cell>
          <cell r="C749" t="str">
            <v>un</v>
          </cell>
          <cell r="D749">
            <v>25.0794</v>
          </cell>
        </row>
        <row r="750">
          <cell r="A750" t="str">
            <v>001.16.00275</v>
          </cell>
          <cell r="B750" t="str">
            <v>Fornecimento e Plantio de Ixória Híbrida Amarela (pequena), com manutenção por 60 dias com irrigação, pulverização, poda e substituição de mudas mortas</v>
          </cell>
          <cell r="C750" t="str">
            <v>un</v>
          </cell>
          <cell r="D750">
            <v>3.5032000000000001</v>
          </cell>
        </row>
        <row r="751">
          <cell r="A751" t="str">
            <v>001.16.00276</v>
          </cell>
          <cell r="B751" t="str">
            <v>Fornecimento e Plantio de Ixória Híbrida Amarela (média), com manutenção por 60 dias com irrigação, pulverização, poda e substituição de mudas mortas</v>
          </cell>
          <cell r="C751" t="str">
            <v>un</v>
          </cell>
          <cell r="D751">
            <v>5.3636999999999997</v>
          </cell>
        </row>
        <row r="752">
          <cell r="A752" t="str">
            <v>001.16.00277</v>
          </cell>
          <cell r="B752" t="str">
            <v>Fornecimento e Plantio de Ixória Híbrida Amarela (grande), com manutenção por 60 dias com irrigação, pulverização, poda e substituição de mudas mortas</v>
          </cell>
          <cell r="C752" t="str">
            <v>un</v>
          </cell>
          <cell r="D752">
            <v>9.3636999999999997</v>
          </cell>
        </row>
        <row r="753">
          <cell r="A753" t="str">
            <v>001.16.00278</v>
          </cell>
          <cell r="B753" t="str">
            <v>Fornecimento e Plantio de Ixória Híbrida Vermelha (pequena), com manutenção por 60 dias com irrigação, pulverização, poda e substituição de mudas mortas</v>
          </cell>
          <cell r="C753" t="str">
            <v>un</v>
          </cell>
          <cell r="D753">
            <v>3.5032000000000001</v>
          </cell>
        </row>
        <row r="754">
          <cell r="A754" t="str">
            <v>001.16.00279</v>
          </cell>
          <cell r="B754" t="str">
            <v>Fornecimento e Plantio de Ixória Híbrida Vermelha (média), com manutenção por 60 dias com irrigação, pulverização, poda e substituição de mudas mortas</v>
          </cell>
          <cell r="C754" t="str">
            <v>un</v>
          </cell>
          <cell r="D754">
            <v>5.3636999999999997</v>
          </cell>
        </row>
        <row r="755">
          <cell r="A755" t="str">
            <v>001.16.00280</v>
          </cell>
          <cell r="B755" t="str">
            <v>Fornecimento e Plantio de Ixória Híbrida Vermelha (grande), com manutenção por 60 dias com irrigação, pulverização, poda e substituição de mudas mortas</v>
          </cell>
          <cell r="C755" t="str">
            <v>un</v>
          </cell>
          <cell r="D755">
            <v>9.3636999999999997</v>
          </cell>
        </row>
        <row r="756">
          <cell r="A756" t="str">
            <v>001.16.00281</v>
          </cell>
          <cell r="B756" t="str">
            <v>Fornecimento e Plantio de Jacarandá Mimoso (pequeno), com manutenção por 60 dias com irrigação, pulverização, poda e substituição de mudas mortas</v>
          </cell>
          <cell r="C756" t="str">
            <v>un</v>
          </cell>
          <cell r="D756">
            <v>4.8636999999999997</v>
          </cell>
        </row>
        <row r="757">
          <cell r="A757" t="str">
            <v>001.16.00282</v>
          </cell>
          <cell r="B757" t="str">
            <v>Fornecimento e Plantio de Jacarandá Mimoso (médio), com manutenção por 60 dias com irrigação, pulverização, poda e substituição de mudas mortas</v>
          </cell>
          <cell r="C757" t="str">
            <v>un</v>
          </cell>
          <cell r="D757">
            <v>16.277999999999999</v>
          </cell>
        </row>
        <row r="758">
          <cell r="A758" t="str">
            <v>001.16.00283</v>
          </cell>
          <cell r="B758" t="str">
            <v>Fornecimento e Plantio de Jacarandá Mimoso (grande), com manutenção por 60 dias com irrigação, pulverização, poda e substituição de mudas mortas</v>
          </cell>
          <cell r="C758" t="str">
            <v>un</v>
          </cell>
          <cell r="D758">
            <v>23.0794</v>
          </cell>
        </row>
        <row r="759">
          <cell r="A759" t="str">
            <v>001.16.00284</v>
          </cell>
          <cell r="B759" t="str">
            <v>Fornecimento e Plantio de Mini Flamboyant (pequena), com manutenção por 60 dias com irrigação, pulverização, poda e substituição de mudas mortas</v>
          </cell>
          <cell r="C759" t="str">
            <v>un</v>
          </cell>
          <cell r="D759">
            <v>4.8636999999999997</v>
          </cell>
        </row>
        <row r="760">
          <cell r="A760" t="str">
            <v>001.16.00285</v>
          </cell>
          <cell r="B760" t="str">
            <v>Fornecimento e Plantio de Mini Flamboyant (média), com manutenção por 60 dias com irrigação, pulverização, poda e substituição de mudas mortas</v>
          </cell>
          <cell r="C760" t="str">
            <v>un</v>
          </cell>
          <cell r="D760">
            <v>7.3754</v>
          </cell>
        </row>
        <row r="761">
          <cell r="A761" t="str">
            <v>001.16.00286</v>
          </cell>
          <cell r="B761" t="str">
            <v>Fornecimento e Plantio de Mini Ixória (pequena), com manutenção por 60 dias com irrigação, pulverização, poda e substituição de mudas mortas</v>
          </cell>
          <cell r="C761" t="str">
            <v>un</v>
          </cell>
          <cell r="D761">
            <v>1.6032</v>
          </cell>
        </row>
        <row r="762">
          <cell r="A762" t="str">
            <v>001.16.00287</v>
          </cell>
          <cell r="B762" t="str">
            <v>Fornecimento e Plantio de Mini Ixória (média), com manutenção por 60 dias com irrigação, pulverização, poda e substituição de mudas mortas</v>
          </cell>
          <cell r="C762" t="str">
            <v>un</v>
          </cell>
          <cell r="D762">
            <v>4.3636999999999997</v>
          </cell>
        </row>
        <row r="763">
          <cell r="A763" t="str">
            <v>001.16.00288</v>
          </cell>
          <cell r="B763" t="str">
            <v>Fornecimento e Plantio de Mini Ixória (grande), com manutenção por 60 dias com irrigação, pulverização, poda e substituição de mudas mortas</v>
          </cell>
          <cell r="C763" t="str">
            <v>un</v>
          </cell>
          <cell r="D763">
            <v>7.3754</v>
          </cell>
        </row>
        <row r="764">
          <cell r="A764" t="str">
            <v>001.16.00289</v>
          </cell>
          <cell r="B764" t="str">
            <v>Fornecimento e Plantio de Musaendra (pequena), com manutenção por 60 dias com irrigação, pulverização, poda e substituição de mudas mortas</v>
          </cell>
          <cell r="C764" t="str">
            <v>un</v>
          </cell>
          <cell r="D764">
            <v>5.3636999999999997</v>
          </cell>
        </row>
        <row r="765">
          <cell r="A765" t="str">
            <v>001.16.00290</v>
          </cell>
          <cell r="B765" t="str">
            <v>Fornecimento e Plantio de Musaendra (média), com manutenção por 60 dias com irrigação, pulverização, poda e substituição de mudas mortas</v>
          </cell>
          <cell r="C765" t="str">
            <v>un</v>
          </cell>
          <cell r="D765">
            <v>12.278</v>
          </cell>
        </row>
        <row r="766">
          <cell r="A766" t="str">
            <v>001.16.00291</v>
          </cell>
          <cell r="B766" t="str">
            <v>Fornecimento e Plantio de Oiti (pequena), com manutenção por 60 dias com irrigação, pulverização, poda e substituição de mudas mortas</v>
          </cell>
          <cell r="C766" t="str">
            <v>un</v>
          </cell>
          <cell r="D766">
            <v>10.0794</v>
          </cell>
        </row>
        <row r="767">
          <cell r="A767" t="str">
            <v>001.16.00292</v>
          </cell>
          <cell r="B767" t="str">
            <v>Fornecimento e Plantio de Oiti (média), com manutenção por 60 dias com irrigação, pulverização, poda e substituição de mudas mortas</v>
          </cell>
          <cell r="C767" t="str">
            <v>un</v>
          </cell>
          <cell r="D767">
            <v>22.4833</v>
          </cell>
        </row>
        <row r="768">
          <cell r="A768" t="str">
            <v>001.16.00293</v>
          </cell>
          <cell r="B768" t="str">
            <v>Fornecimento e Plantio de Oiti (grande), com manutenção por 60 dias com irrigação, pulverização, poda e substituição de mudas mortas</v>
          </cell>
          <cell r="C768" t="str">
            <v>un</v>
          </cell>
          <cell r="D768">
            <v>39.588700000000003</v>
          </cell>
        </row>
        <row r="769">
          <cell r="A769" t="str">
            <v>001.16.00294</v>
          </cell>
          <cell r="B769" t="str">
            <v>Fornecimento e Plantio de Paineira (grande), com manutenção por 60 dias com irrigação, pulverização, poda e substituição de mudas mortas</v>
          </cell>
          <cell r="C769" t="str">
            <v>un</v>
          </cell>
          <cell r="D769">
            <v>32.4833</v>
          </cell>
        </row>
        <row r="770">
          <cell r="A770" t="str">
            <v>001.16.00295</v>
          </cell>
          <cell r="B770" t="str">
            <v>Fornecimento e Plantio de Palmeira Fênix ( 2.00 mts), com manutenção por 60 dias com irrigação, pulverização, poda e substituição de mudas mortas</v>
          </cell>
          <cell r="C770" t="str">
            <v>un</v>
          </cell>
          <cell r="D770">
            <v>32.4833</v>
          </cell>
        </row>
        <row r="771">
          <cell r="A771" t="str">
            <v>001.16.00296</v>
          </cell>
          <cell r="B771" t="str">
            <v>Fornecimento e Plantio de Palmeira Fênix ( 3.00 mts), com manutenção por 60 dias com irrigação, pulverização, poda e substituição de mudas mortas</v>
          </cell>
          <cell r="C771" t="str">
            <v>un</v>
          </cell>
          <cell r="D771">
            <v>54.588700000000003</v>
          </cell>
        </row>
        <row r="772">
          <cell r="A772" t="str">
            <v>001.16.00297</v>
          </cell>
          <cell r="B772" t="str">
            <v>Fornecimento e Plantio de Palmeira Fênix ( 4.00 mts), com manutenção por 60 dias com irrigação, pulverização, poda e substituição de mudas mortas</v>
          </cell>
          <cell r="C772" t="str">
            <v>un</v>
          </cell>
          <cell r="D772">
            <v>77.793999999999997</v>
          </cell>
        </row>
        <row r="773">
          <cell r="A773" t="str">
            <v>001.16.00298</v>
          </cell>
          <cell r="B773" t="str">
            <v>Fornecimento e Plantio de Palmeira Fênix ( 4.50 mts), com manutenção por 60 dias com irrigação, pulverização, poda e substituição de mudas mortas</v>
          </cell>
          <cell r="C773" t="str">
            <v>un</v>
          </cell>
          <cell r="D773">
            <v>109.39660000000001</v>
          </cell>
        </row>
        <row r="774">
          <cell r="A774" t="str">
            <v>001.16.00299</v>
          </cell>
          <cell r="B774" t="str">
            <v>Fornecimento e Plantio de Palmeira Imperial ( 1.20 mts), com manutenção por 60 dias com irrigação, pulverização, poda e substituição de mudas mortas</v>
          </cell>
          <cell r="C774" t="str">
            <v>un</v>
          </cell>
          <cell r="D774">
            <v>20.0794</v>
          </cell>
        </row>
        <row r="775">
          <cell r="A775" t="str">
            <v>001.16.00300</v>
          </cell>
          <cell r="B775" t="str">
            <v>Fornecimento e Plantio de Palmeira Imperial ( 2.00 mts), com manutenção por 60 dias com irrigação, pulverização, poda e substituição de mudas mortas</v>
          </cell>
          <cell r="C775" t="str">
            <v>un</v>
          </cell>
          <cell r="D775">
            <v>47.4833</v>
          </cell>
        </row>
        <row r="776">
          <cell r="A776" t="str">
            <v>001.16.00301</v>
          </cell>
          <cell r="B776" t="str">
            <v>Fornecimento e Plantio de Palmeira Imperial ( 3.00 mts), com manutenção por 60 dias com irrigação, pulverização, poda e substituição de mudas mortas</v>
          </cell>
          <cell r="C776" t="str">
            <v>un</v>
          </cell>
          <cell r="D776">
            <v>84.588700000000003</v>
          </cell>
        </row>
        <row r="777">
          <cell r="A777" t="str">
            <v>001.16.00302</v>
          </cell>
          <cell r="B777" t="str">
            <v>Fornecimento e Plantio de Palmeira Jerivá ( 2.00 mts), com manutenção por 60 dias com irrigação, pulverização, poda e substituição de mudas mortas</v>
          </cell>
          <cell r="C777" t="str">
            <v>un</v>
          </cell>
          <cell r="D777">
            <v>42.4833</v>
          </cell>
        </row>
        <row r="778">
          <cell r="A778" t="str">
            <v>001.16.00303</v>
          </cell>
          <cell r="B778" t="str">
            <v>Fornecimento e Plantio de Palmeira Jerivá (3.00 mts), com manutenção por 60 dias com irrigação, pulverização, poda e substituição de mudas mortas</v>
          </cell>
          <cell r="C778" t="str">
            <v>un</v>
          </cell>
          <cell r="D778">
            <v>59.588700000000003</v>
          </cell>
        </row>
        <row r="779">
          <cell r="A779" t="str">
            <v>001.16.00304</v>
          </cell>
          <cell r="B779" t="str">
            <v>Fornecimento e Plantio de Palmeira Jerivá (4.00 mts), com manutenção por 60 dias com irrigação, pulverização, poda e substituição de mudas mortas</v>
          </cell>
          <cell r="C779" t="str">
            <v>un</v>
          </cell>
          <cell r="D779">
            <v>77.793999999999997</v>
          </cell>
        </row>
        <row r="780">
          <cell r="A780" t="str">
            <v>001.16.00305</v>
          </cell>
          <cell r="B780" t="str">
            <v>Fornecimento e Plantio de Palmeira Jerivá (4.50 mts), com manutenção por 60 dias com irrigação, pulverização, poda e substituição de mudas mortas</v>
          </cell>
          <cell r="C780" t="str">
            <v>un</v>
          </cell>
          <cell r="D780">
            <v>98.7239</v>
          </cell>
        </row>
        <row r="781">
          <cell r="A781" t="str">
            <v>001.16.00306</v>
          </cell>
          <cell r="B781" t="str">
            <v>Fornecimento e Plantio de Papirus do Egito (pequeno), com manutenção por 60 dias com irrigação, pulverização, poda e substituição de mudas mortas</v>
          </cell>
          <cell r="C781" t="str">
            <v>un</v>
          </cell>
          <cell r="D781">
            <v>4.0031999999999996</v>
          </cell>
        </row>
        <row r="782">
          <cell r="A782" t="str">
            <v>001.16.00307</v>
          </cell>
          <cell r="B782" t="str">
            <v>Fornecimento e Plantio de Papirus do Egito (médio), com manutenção por 60 dias com irrigação, pulverização, poda e substituição de mudas mortas</v>
          </cell>
          <cell r="C782" t="str">
            <v>un</v>
          </cell>
          <cell r="D782">
            <v>4.0031999999999996</v>
          </cell>
        </row>
        <row r="783">
          <cell r="A783" t="str">
            <v>001.16.00308</v>
          </cell>
          <cell r="B783" t="str">
            <v>Fornecimento e Plantio de Pau Brasil (média), com manutenção por 60 dias com irrigação, pulverização, poda e substituição de mudas mortas</v>
          </cell>
          <cell r="C783" t="str">
            <v>un</v>
          </cell>
          <cell r="D783">
            <v>19.277999999999999</v>
          </cell>
        </row>
        <row r="784">
          <cell r="A784" t="str">
            <v>001.16.00309</v>
          </cell>
          <cell r="B784" t="str">
            <v>Fornecimento e Plantio de Pau Ferro (pequeno), com manutenção por 60 dias com irrigação, pulverização, poda e substituição de mudas mortas</v>
          </cell>
          <cell r="C784" t="str">
            <v>un</v>
          </cell>
          <cell r="D784">
            <v>6.3636999999999997</v>
          </cell>
        </row>
        <row r="785">
          <cell r="A785" t="str">
            <v>001.16.00310</v>
          </cell>
          <cell r="B785" t="str">
            <v>Fornecimento e Plantio de Pau Ferro (médio), com manutenção por 60 dias com irrigação, pulverização, poda e substituição de mudas mortas</v>
          </cell>
          <cell r="C785" t="str">
            <v>un</v>
          </cell>
          <cell r="D785">
            <v>6.3636999999999997</v>
          </cell>
        </row>
        <row r="786">
          <cell r="A786" t="str">
            <v>001.16.00311</v>
          </cell>
          <cell r="B786" t="str">
            <v>Fornecimento e Plantio de Pingo de Ouro (pequeno), com manutenção por 60 dias com irrigação, pulverização, poda e substituição de mudas mortas</v>
          </cell>
          <cell r="C786" t="str">
            <v>un</v>
          </cell>
          <cell r="D786">
            <v>1.5032000000000001</v>
          </cell>
        </row>
        <row r="787">
          <cell r="A787" t="str">
            <v>001.16.00312</v>
          </cell>
          <cell r="B787" t="str">
            <v>Fornecimento e Plantio de Pingo de Ouro (média), com manutenção por 60 dias com irrigação, pulverização, poda e substituição de mudas mortas</v>
          </cell>
          <cell r="C787" t="str">
            <v>un</v>
          </cell>
          <cell r="D787">
            <v>2.5032000000000001</v>
          </cell>
        </row>
        <row r="788">
          <cell r="A788" t="str">
            <v>001.16.00313</v>
          </cell>
          <cell r="B788" t="str">
            <v>Fornecimento e Plantio de Pingo de Ouro (grande), com manutenção por 60 dias com irrigação, pulverização, poda e substituição de mudas mortas</v>
          </cell>
          <cell r="C788" t="str">
            <v>un</v>
          </cell>
          <cell r="D788">
            <v>4.3636999999999997</v>
          </cell>
        </row>
        <row r="789">
          <cell r="A789" t="str">
            <v>001.16.00314</v>
          </cell>
          <cell r="B789" t="str">
            <v>Fornecimento e Plantio de Sansão do Campo (pequeno), com manutenção por 60 dias com irrigação, pulverização, poda e substituição de mudas mortas</v>
          </cell>
          <cell r="C789" t="str">
            <v>un</v>
          </cell>
          <cell r="D789">
            <v>1.4032</v>
          </cell>
        </row>
        <row r="790">
          <cell r="A790" t="str">
            <v>001.16.00320</v>
          </cell>
          <cell r="B790" t="str">
            <v>Grade de proteção para árvores h = 2.00 m</v>
          </cell>
          <cell r="C790" t="str">
            <v>un</v>
          </cell>
          <cell r="D790">
            <v>33.894199999999998</v>
          </cell>
        </row>
        <row r="791">
          <cell r="A791" t="str">
            <v>001.16.00321</v>
          </cell>
          <cell r="B791" t="str">
            <v>Fornecimento e espalhamento de terra vegetal</v>
          </cell>
          <cell r="C791" t="str">
            <v>m3</v>
          </cell>
          <cell r="D791">
            <v>70.227999999999994</v>
          </cell>
        </row>
        <row r="792">
          <cell r="A792" t="str">
            <v>001.16.00322</v>
          </cell>
          <cell r="B792" t="str">
            <v>Grama em Sementes - Plantio Manual de Semente de Grama incl. Irrigação de Área, Frequência 1 Vez Por Semana Pelo Período de 30 dias</v>
          </cell>
          <cell r="C792" t="str">
            <v>m2</v>
          </cell>
          <cell r="D792">
            <v>0.62280000000000002</v>
          </cell>
        </row>
        <row r="793">
          <cell r="A793" t="str">
            <v>001.16.00323</v>
          </cell>
          <cell r="B793" t="str">
            <v>Grama em mudas tipo (forquilha ou estrela) com manutenção por 60 dias  com irrigação diária, pulverização, adubação e substiuição de mudas mortas</v>
          </cell>
          <cell r="C793" t="str">
            <v>m2</v>
          </cell>
          <cell r="D793">
            <v>2.5028000000000001</v>
          </cell>
        </row>
        <row r="794">
          <cell r="A794" t="str">
            <v>001.16.00325</v>
          </cell>
          <cell r="B794" t="str">
            <v>Grama em placas com manutenção por 60 dias com irrigação diária, pulverização, adubação e substituição de mudas mortas</v>
          </cell>
          <cell r="C794" t="str">
            <v>m2</v>
          </cell>
          <cell r="D794">
            <v>4.5937999999999999</v>
          </cell>
        </row>
        <row r="795">
          <cell r="A795" t="str">
            <v>001.16.00337</v>
          </cell>
          <cell r="B795" t="str">
            <v>Cascalho lavado p/passeio</v>
          </cell>
          <cell r="C795" t="str">
            <v>m3</v>
          </cell>
          <cell r="D795">
            <v>36.814</v>
          </cell>
        </row>
        <row r="796">
          <cell r="A796" t="str">
            <v>001.16.00640</v>
          </cell>
          <cell r="B796" t="str">
            <v>Brita na área interna do prédio</v>
          </cell>
          <cell r="C796" t="str">
            <v>M3</v>
          </cell>
          <cell r="D796">
            <v>44.918399999999998</v>
          </cell>
        </row>
        <row r="797">
          <cell r="A797" t="str">
            <v>001.16.00660</v>
          </cell>
          <cell r="B797" t="str">
            <v>Brita na área interna do prédio - branca - (fins decorativos)</v>
          </cell>
          <cell r="C797" t="str">
            <v>M3</v>
          </cell>
          <cell r="D797">
            <v>49.228000000000002</v>
          </cell>
        </row>
        <row r="798">
          <cell r="A798" t="str">
            <v>001.16.00680</v>
          </cell>
          <cell r="B798" t="str">
            <v>Brita na área interna do prédio - escurinha - (fins decorativos)</v>
          </cell>
          <cell r="C798" t="str">
            <v>M3</v>
          </cell>
          <cell r="D798">
            <v>49.228000000000002</v>
          </cell>
        </row>
        <row r="799">
          <cell r="A799" t="str">
            <v>001.16.00760</v>
          </cell>
          <cell r="B799" t="str">
            <v>Execução de alambrado em tubo de ferro Galvanizado 2.1/2"" chapa 13 formando quadro de 3.00x3.00m e tela galvanizada fio 12 malha 2"" fixado com arame galvanizado n.14</v>
          </cell>
          <cell r="C799" t="str">
            <v>m2</v>
          </cell>
          <cell r="D799">
            <v>50.365400000000001</v>
          </cell>
        </row>
        <row r="800">
          <cell r="A800" t="str">
            <v>001.16.00770</v>
          </cell>
          <cell r="B800" t="str">
            <v>Alambrado c/ Tela Arame Galv. Losangular fio 12, malha 2"", altura da tela 1.50 m, fix. em pilarete de concreto pré moldado h= 2.60 m, espaçados a cada 2.50 m, com reforço arame galv. n.10, incl.mureta de alvenaria h=0.50 m chapiscada, rebocada e caiada</v>
          </cell>
          <cell r="C800" t="str">
            <v>ml</v>
          </cell>
          <cell r="D800">
            <v>69.436300000000003</v>
          </cell>
        </row>
        <row r="801">
          <cell r="A801" t="str">
            <v>001.16.00775</v>
          </cell>
          <cell r="B801" t="str">
            <v>Alambrado c/ Tela Arame Galv. Soldada 150x50 fio 12, altura da tela 1.50 m, fix. em pilarete de concreto pré moldado h= 2.80 m, espaçados a cada 2.50 m, com reforço arame galv. n.10, incl.mureta de alvenaria h=0.50 m chapiscada, rebocada e caiada</v>
          </cell>
          <cell r="C801" t="str">
            <v>ml</v>
          </cell>
          <cell r="D801">
            <v>76.352900000000005</v>
          </cell>
        </row>
        <row r="802">
          <cell r="A802" t="str">
            <v>001.16.00776</v>
          </cell>
          <cell r="B802" t="str">
            <v>Fornecimento e Instalação de Portão em Tubo Galvanizado 2"" e Tela Galvanizada Malha 2"", incl. Ferragens</v>
          </cell>
          <cell r="C802" t="str">
            <v>m2</v>
          </cell>
          <cell r="D802">
            <v>100.0842</v>
          </cell>
        </row>
        <row r="803">
          <cell r="A803" t="str">
            <v>001.16.00777</v>
          </cell>
          <cell r="B803" t="str">
            <v>Fornecimento e Instalação de Portão em Tubo Galvanizado 2"" em Tela Galvanizada Malha 2"", incl. Ferragens dim. 0.80 x 2.10 m Conf. Det. 04 SINFRA</v>
          </cell>
          <cell r="C803" t="str">
            <v>m2</v>
          </cell>
          <cell r="D803">
            <v>120.17749999999999</v>
          </cell>
        </row>
        <row r="804">
          <cell r="A804" t="str">
            <v>001.16.00778</v>
          </cell>
          <cell r="B804" t="str">
            <v>Pavimentação c/ lajotas pré-moldadas de concreto sextavado ( bloquete). deverão observar as mesmas especificações de ítens anteriores no que se refere a assentamento e rejuntamento. espessura de 5 cm para calcadas</v>
          </cell>
          <cell r="C804" t="str">
            <v>m2</v>
          </cell>
          <cell r="D804">
            <v>22.2544</v>
          </cell>
        </row>
        <row r="805">
          <cell r="A805" t="str">
            <v>001.16.00779</v>
          </cell>
          <cell r="B805" t="str">
            <v>Pavimentação c/ lajotas pré-moldadas de concreto sextavado ( bloquete). deverão observar as mesmas especificações de ítens anteriores no que se refere a assentamento e rejuntamento. espessura de 10 cm para tráfego</v>
          </cell>
          <cell r="C805" t="str">
            <v>m2</v>
          </cell>
          <cell r="D805">
            <v>32.5959</v>
          </cell>
        </row>
        <row r="806">
          <cell r="A806" t="str">
            <v>001.16.00880</v>
          </cell>
          <cell r="B806" t="str">
            <v>Fornecimento e assentamento de paralelepípedo</v>
          </cell>
          <cell r="C806" t="str">
            <v>m2</v>
          </cell>
          <cell r="D806">
            <v>27.15</v>
          </cell>
        </row>
        <row r="807">
          <cell r="A807" t="str">
            <v>001.16.00981</v>
          </cell>
          <cell r="B807" t="str">
            <v>Guias de concreto pré-moldados (concreto 300kg cimento/m3) de seção 15x30 cm (espessura 12.00 cm no topo)  o serviço inclui a abertura das valas, assentamento e rejuntamento das guias</v>
          </cell>
          <cell r="C807" t="str">
            <v>ml</v>
          </cell>
          <cell r="D807">
            <v>18.142399999999999</v>
          </cell>
        </row>
        <row r="808">
          <cell r="A808" t="str">
            <v>001.16.00982</v>
          </cell>
          <cell r="B808" t="str">
            <v>Guias curvas de concreto pré-moldados (concreto 300kg cimento/m3) de seção 15x30 cm (espessura 12.00 cm no topo)  o serviço inclui a abertura das valas, assentamento e rejuntamento das guias</v>
          </cell>
          <cell r="C808" t="str">
            <v>ml</v>
          </cell>
          <cell r="D808">
            <v>18.024899999999999</v>
          </cell>
        </row>
        <row r="809">
          <cell r="A809" t="str">
            <v>001.16.00984</v>
          </cell>
          <cell r="B809" t="str">
            <v>Sarjeta de concreto (300kg cim/m3) fundido no local seção 40.00 x 8.00 cm, o serviço inclui a abertura de vala, assentamento e rejuntamento</v>
          </cell>
          <cell r="C809" t="str">
            <v>ml</v>
          </cell>
          <cell r="D809">
            <v>16.5931</v>
          </cell>
        </row>
        <row r="810">
          <cell r="A810" t="str">
            <v>001.16.00985</v>
          </cell>
          <cell r="B810" t="str">
            <v>Retirada e reassentamento de meio-fio</v>
          </cell>
          <cell r="C810" t="str">
            <v>m</v>
          </cell>
          <cell r="D810">
            <v>17.592400000000001</v>
          </cell>
        </row>
        <row r="811">
          <cell r="A811" t="str">
            <v>001.17</v>
          </cell>
          <cell r="B811" t="str">
            <v>INSTALAÇÕES ELÉTRICAS - BAIXA TENSÃO</v>
          </cell>
          <cell r="D811">
            <v>40234.390099999997</v>
          </cell>
        </row>
        <row r="812">
          <cell r="A812" t="str">
            <v>001.17.00002</v>
          </cell>
          <cell r="B812" t="str">
            <v>Abertura e enchimento de rasgos na alvenaria para passagem de canalização diâmetro 1/2 à 1 pol</v>
          </cell>
          <cell r="C812" t="str">
            <v>ML</v>
          </cell>
          <cell r="D812">
            <v>2.0531000000000001</v>
          </cell>
        </row>
        <row r="813">
          <cell r="A813" t="str">
            <v>001.17.00004</v>
          </cell>
          <cell r="B813" t="str">
            <v>Abertura e enchimento de rasgos na alvenaria para passagem de canalização diâmetro 1 1/4 à 2 pol</v>
          </cell>
          <cell r="C813" t="str">
            <v>ML</v>
          </cell>
          <cell r="D813">
            <v>2.7353999999999998</v>
          </cell>
        </row>
        <row r="814">
          <cell r="A814" t="str">
            <v>001.17.00006</v>
          </cell>
          <cell r="B814" t="str">
            <v>Abertura e enchimento de rasgos na alvenaria para passagem de canalização diâmetro 2.5 à 4 pol</v>
          </cell>
          <cell r="C814" t="str">
            <v>ML</v>
          </cell>
          <cell r="D814">
            <v>3.8428</v>
          </cell>
        </row>
        <row r="815">
          <cell r="A815" t="str">
            <v>001.17.00010</v>
          </cell>
          <cell r="B815" t="str">
            <v>Abertura e enchimento de rasgos no concreto para passagem de canalização diâmetro de 1/2 à 1 pol</v>
          </cell>
          <cell r="C815" t="str">
            <v>ML</v>
          </cell>
          <cell r="D815">
            <v>4.4991000000000003</v>
          </cell>
        </row>
        <row r="816">
          <cell r="A816" t="str">
            <v>001.17.00020</v>
          </cell>
          <cell r="B816" t="str">
            <v>Envelope de concreto Fck=13,50 Mpa, para proteção de tubos enterrados, incl. escavação, acerto de vala e lançamento de concreto</v>
          </cell>
          <cell r="C816" t="str">
            <v>M3</v>
          </cell>
          <cell r="D816">
            <v>192.8115</v>
          </cell>
        </row>
        <row r="817">
          <cell r="A817" t="str">
            <v>001.17.00040</v>
          </cell>
          <cell r="B817" t="str">
            <v>Fornecimento e instalação de Padrão Monofásico Em Aço Galvanizado h= 5.00 mts Aéreo 40 A """"CP"""" s/ eletroduto - Conjunto completo incl aterramento</v>
          </cell>
          <cell r="C817" t="str">
            <v>UN</v>
          </cell>
          <cell r="D817">
            <v>228.0378</v>
          </cell>
        </row>
        <row r="818">
          <cell r="A818" t="str">
            <v>001.17.00060</v>
          </cell>
          <cell r="B818" t="str">
            <v>Fornecimento e instalação de Padrão Monofásico Em Aço Galvanizado h= 7.00 mts Aéreo 40 A """"CP"""" s/ eletroduto - Conjunto completo incl aterramento</v>
          </cell>
          <cell r="C818" t="str">
            <v>UN</v>
          </cell>
          <cell r="D818">
            <v>266.49779999999998</v>
          </cell>
        </row>
        <row r="819">
          <cell r="A819" t="str">
            <v>001.17.00080</v>
          </cell>
          <cell r="B819" t="str">
            <v>Fornecimento e Instalação de Padrão Bifásico  Em Aço Galvanizado h= 7.00 mts Aéreo 60 A """"CP"""" s/ eletroduto - Conjunto completo incl aterramento</v>
          </cell>
          <cell r="C819" t="str">
            <v>UN</v>
          </cell>
          <cell r="D819">
            <v>305.90170000000001</v>
          </cell>
        </row>
        <row r="820">
          <cell r="A820" t="str">
            <v>001.17.00100</v>
          </cell>
          <cell r="B820" t="str">
            <v>Fornecimento e instalação de Padrão Trifásico  Em Aço Galvanizado h= 7.00 mts Aéreo 60 A """"CP"""" s/ eletroduto - Conjunto completo incl aterramento</v>
          </cell>
          <cell r="C820" t="str">
            <v>UN</v>
          </cell>
          <cell r="D820">
            <v>629.08119999999997</v>
          </cell>
        </row>
        <row r="821">
          <cell r="A821" t="str">
            <v>001.17.00120</v>
          </cell>
          <cell r="B821" t="str">
            <v>Fornecimento e instalação de Padrão Trifásico  Em Aço Galvanizado h= 7.00 mts Aéreo 100 A """"CP"""" s/ eletroduto - Conjunto completo incl aterramento</v>
          </cell>
          <cell r="C821" t="str">
            <v>UN</v>
          </cell>
          <cell r="D821">
            <v>836.77120000000002</v>
          </cell>
        </row>
        <row r="822">
          <cell r="A822" t="str">
            <v>001.17.00140</v>
          </cell>
          <cell r="B822" t="str">
            <v>Fornecimento e instalação de Padrão Trifásico  Em Aço Galvanizado h= 7.00 mts Aéreo 125 A """"CP"""" s/ eletroduto, DJ T 04 - Conjunto completo incl aterramento</v>
          </cell>
          <cell r="C822" t="str">
            <v>CJ</v>
          </cell>
          <cell r="D822">
            <v>1771.3912</v>
          </cell>
        </row>
        <row r="823">
          <cell r="A823" t="str">
            <v>001.17.00160</v>
          </cell>
          <cell r="B823" t="str">
            <v>Fornecimento e instalação de Caixa Padrão """"CP"""" P/ Medidor Monofásico, Bifásico e Trifásico - Baixa Tensão</v>
          </cell>
          <cell r="C823" t="str">
            <v>UN</v>
          </cell>
          <cell r="D823">
            <v>46.717799999999997</v>
          </cell>
        </row>
        <row r="824">
          <cell r="A824" t="str">
            <v>001.17.00180</v>
          </cell>
          <cell r="B824" t="str">
            <v>Fornecimento e instalação de Caixa Padrão """"FP"""" P/ Medidor Bifásico e Trifásico - Baixa Tensão</v>
          </cell>
          <cell r="C824" t="str">
            <v>UN</v>
          </cell>
          <cell r="D824">
            <v>95.237799999999993</v>
          </cell>
        </row>
        <row r="825">
          <cell r="A825" t="str">
            <v>001.17.00200</v>
          </cell>
          <cell r="B825" t="str">
            <v>Fornecimento e instalação de Caixa Padrão """"FM"""" P/ Medidor Monofásico - Baixa Tensão</v>
          </cell>
          <cell r="C825" t="str">
            <v>UN</v>
          </cell>
          <cell r="D825">
            <v>81.090900000000005</v>
          </cell>
        </row>
        <row r="826">
          <cell r="A826" t="str">
            <v>001.17.00220</v>
          </cell>
          <cell r="B826" t="str">
            <v>Fornecimento e instalação de Isolador Roldana de Plástico C/ Parafuso P/ Fixar em Madeira de 1/2 pol.</v>
          </cell>
          <cell r="C826" t="str">
            <v>UN</v>
          </cell>
          <cell r="D826">
            <v>0.54479999999999995</v>
          </cell>
        </row>
        <row r="827">
          <cell r="A827" t="str">
            <v>001.17.00240</v>
          </cell>
          <cell r="B827" t="str">
            <v>Fornecimento e instalação de Isolador Roldana de Plástico C/ Parafuso P/ Fixar em Madeira de 3/4 pol.</v>
          </cell>
          <cell r="C827" t="str">
            <v>UN</v>
          </cell>
          <cell r="D827">
            <v>0.56679999999999997</v>
          </cell>
        </row>
        <row r="828">
          <cell r="A828" t="str">
            <v>001.17.00250</v>
          </cell>
          <cell r="B828" t="str">
            <v>Fornecimento e Instalação de Isolador Roldana de Porcelana 72x72 C/ Parafuso P/ Fixar Em Madeira</v>
          </cell>
          <cell r="C828" t="str">
            <v>UN</v>
          </cell>
          <cell r="D828">
            <v>2.4375</v>
          </cell>
        </row>
        <row r="829">
          <cell r="A829" t="str">
            <v>001.17.00260</v>
          </cell>
          <cell r="B829" t="str">
            <v>Fornecimento e instalação de Mangueira  Polietileno Marron  Linha Popular Diâmetro 1/2 Pol X 2,0 mm</v>
          </cell>
          <cell r="C829" t="str">
            <v>M</v>
          </cell>
          <cell r="D829">
            <v>1.0469999999999999</v>
          </cell>
        </row>
        <row r="830">
          <cell r="A830" t="str">
            <v>001.17.00280</v>
          </cell>
          <cell r="B830" t="str">
            <v>Fornecimento e instalação de Mangueira  Polietileno Marron  Linha Popular Diâmetro 3/4 Pol X 2,5 mm</v>
          </cell>
          <cell r="C830" t="str">
            <v>M</v>
          </cell>
          <cell r="D830">
            <v>1.304</v>
          </cell>
        </row>
        <row r="831">
          <cell r="A831" t="str">
            <v>001.17.00300</v>
          </cell>
          <cell r="B831" t="str">
            <v>Fornecimento e instalação de Mangueira  Polietileno Marron  Linha Popular Diâmetro 1 Pol X 2,5 mm</v>
          </cell>
          <cell r="C831" t="str">
            <v>M</v>
          </cell>
          <cell r="D831">
            <v>1.5761000000000001</v>
          </cell>
        </row>
        <row r="832">
          <cell r="A832" t="str">
            <v>001.17.00320</v>
          </cell>
          <cell r="B832" t="str">
            <v>Fornecimento e instalação de canaleta de pvc 110x20x2.200 mm ref. 300 46 sistema """"""""x"""""""" da pial</v>
          </cell>
          <cell r="C832" t="str">
            <v>UN</v>
          </cell>
          <cell r="D832">
            <v>5.7478999999999996</v>
          </cell>
        </row>
        <row r="833">
          <cell r="A833" t="str">
            <v>001.17.00340</v>
          </cell>
          <cell r="B833" t="str">
            <v>Fornecimento e instalação de eletroduto flexível  1/2"""""""" (20mm) corrugado de pvc</v>
          </cell>
          <cell r="C833" t="str">
            <v>M</v>
          </cell>
          <cell r="D833">
            <v>1.5539000000000001</v>
          </cell>
        </row>
        <row r="834">
          <cell r="A834" t="str">
            <v>001.17.00360</v>
          </cell>
          <cell r="B834" t="str">
            <v>Fornecimento e instalação de eletroduto flexível  3/4"""""""" (25mm) corrugado de pvc</v>
          </cell>
          <cell r="C834" t="str">
            <v>M</v>
          </cell>
          <cell r="D834">
            <v>1.9313</v>
          </cell>
        </row>
        <row r="835">
          <cell r="A835" t="str">
            <v>001.17.00380</v>
          </cell>
          <cell r="B835" t="str">
            <v>Fornecimento e instalação de eletroduto flexível  1"""""""" (32mm) corrugado de pvc</v>
          </cell>
          <cell r="C835" t="str">
            <v>M</v>
          </cell>
          <cell r="D835">
            <v>3.2338</v>
          </cell>
        </row>
        <row r="836">
          <cell r="A836" t="str">
            <v>001.17.00400</v>
          </cell>
          <cell r="B836" t="str">
            <v>Fornecimento e instalação de Caixa Retang. De Ferro  de Embutir C/Furos De 1/2 pol e 3/4pol 4x2pol</v>
          </cell>
          <cell r="C836" t="str">
            <v>UN</v>
          </cell>
          <cell r="D836">
            <v>3.0249000000000001</v>
          </cell>
        </row>
        <row r="837">
          <cell r="A837" t="str">
            <v>001.17.00440</v>
          </cell>
          <cell r="B837" t="str">
            <v>Fornecimento e instalação de Caixa Retang. De Ferro  de Embutir C/Furos De 1/2 pol e 3/4pol 4x4pol</v>
          </cell>
          <cell r="C837" t="str">
            <v>UN</v>
          </cell>
          <cell r="D837">
            <v>3.8159000000000001</v>
          </cell>
        </row>
        <row r="838">
          <cell r="A838" t="str">
            <v>001.17.00460</v>
          </cell>
          <cell r="B838" t="str">
            <v>Fornecimento e instalação de Caixa Retang. De Ferro  de Embutir C/Furos De 1/2 pol e 3/4pol 3x3pol</v>
          </cell>
          <cell r="C838" t="str">
            <v>UN</v>
          </cell>
          <cell r="D838">
            <v>3.3249</v>
          </cell>
        </row>
        <row r="839">
          <cell r="A839" t="str">
            <v>001.17.00480</v>
          </cell>
          <cell r="B839" t="str">
            <v>Fornecimento e instalação de Caixa  Octog. De Ferro de Embutir Fundo Movel C/Furos 1/2 pol e3/4pol 4x4 pol - FMD</v>
          </cell>
          <cell r="C839" t="str">
            <v>UN</v>
          </cell>
          <cell r="D839">
            <v>4.2039</v>
          </cell>
        </row>
        <row r="840">
          <cell r="A840" t="str">
            <v>001.17.00510</v>
          </cell>
          <cell r="B840" t="str">
            <v>Fornecimento e instalação de Caixa De Ligação P/Piso Em Liga De Alumínio 4x2pol</v>
          </cell>
          <cell r="C840" t="str">
            <v>UN</v>
          </cell>
          <cell r="D840">
            <v>8.4628999999999994</v>
          </cell>
        </row>
        <row r="841">
          <cell r="A841" t="str">
            <v>001.17.00540</v>
          </cell>
          <cell r="B841" t="str">
            <v>Fornecimento e instalação de fio de cobre seção 1.50 mm2, com isolamento para 750 v, com caract. não propagante ao fogo e auto extinguível, pirastic ou similar.</v>
          </cell>
          <cell r="C841" t="str">
            <v>ML</v>
          </cell>
          <cell r="D841">
            <v>0.61150000000000004</v>
          </cell>
        </row>
        <row r="842">
          <cell r="A842" t="str">
            <v>001.17.00560</v>
          </cell>
          <cell r="B842" t="str">
            <v>Fornecimento e instalação de fio de cobre seção 2.50 mm2, com isolamento para 750 v, com caract. não propagante ao fogo e auto extinguível, pirastic ou similar.</v>
          </cell>
          <cell r="C842" t="str">
            <v>ML</v>
          </cell>
          <cell r="D842">
            <v>0.71350000000000002</v>
          </cell>
        </row>
        <row r="843">
          <cell r="A843" t="str">
            <v>001.17.00580</v>
          </cell>
          <cell r="B843" t="str">
            <v>Fornecimento e instalação de fio de cobre seção 4.00 mm2, com isolamento para 750 v, com caract. não propagante ao fogo e auto extinguível, pirastic ou similar.</v>
          </cell>
          <cell r="C843" t="str">
            <v>ML</v>
          </cell>
          <cell r="D843">
            <v>1.3251999999999999</v>
          </cell>
        </row>
        <row r="844">
          <cell r="A844" t="str">
            <v>001.17.00600</v>
          </cell>
          <cell r="B844" t="str">
            <v>Fornecimento e instalação de fio de cobre seção 6.00 mm2, com isolamento para 750 v, com caract. não propagante ao fogo e auto extinguível, pirastic ou similar.</v>
          </cell>
          <cell r="C844" t="str">
            <v>ML</v>
          </cell>
          <cell r="D844">
            <v>1.8349</v>
          </cell>
        </row>
        <row r="845">
          <cell r="A845" t="str">
            <v>001.17.00620</v>
          </cell>
          <cell r="B845" t="str">
            <v>Fornecimento e instalação de fio de cobre seção 10.00 mm2, com isolamento para 750 v, com caract. não propagante ao fogo e auto extinguível, pirastic ou similar.</v>
          </cell>
          <cell r="C845" t="str">
            <v>ML</v>
          </cell>
          <cell r="D845">
            <v>3.0064000000000002</v>
          </cell>
        </row>
        <row r="846">
          <cell r="A846" t="str">
            <v>001.17.00640</v>
          </cell>
          <cell r="B846" t="str">
            <v>Fornecimento e instalação de cabo de cobre seção 2.50 mm2, com isolamento para 750 v, com caract. não propagante ao fogo e auto extinguível, pirastic flex ou similar.</v>
          </cell>
          <cell r="C846" t="str">
            <v>ML</v>
          </cell>
          <cell r="D846">
            <v>0.86650000000000005</v>
          </cell>
        </row>
        <row r="847">
          <cell r="A847" t="str">
            <v>001.17.00660</v>
          </cell>
          <cell r="B847" t="str">
            <v>Fornecimento e instalação de cabo de cobre seção 4.00 mm2, com isolamento para 750 v, com caract. não propagante ao fogo e auto extinguível, pirastic flex ou similar.</v>
          </cell>
          <cell r="C847" t="str">
            <v>ML</v>
          </cell>
          <cell r="D847">
            <v>1.4782</v>
          </cell>
        </row>
        <row r="848">
          <cell r="A848" t="str">
            <v>001.17.00680</v>
          </cell>
          <cell r="B848" t="str">
            <v>Fornecimento e instalação de cabo de cobre seção 6.00 mm2, com isolamento para 750 v, com caract. não propagante ao fogo e auto extinguível, pirastic flex ou similar.</v>
          </cell>
          <cell r="C848" t="str">
            <v>ML</v>
          </cell>
          <cell r="D848">
            <v>2.0388999999999999</v>
          </cell>
        </row>
        <row r="849">
          <cell r="A849" t="str">
            <v>001.17.00700</v>
          </cell>
          <cell r="B849" t="str">
            <v>Fornecimento e instalação de cabo de cobre seção 10.00 mm2, com isolamento para 750 v, com caract. não propagante ao fogo e auto extinguível, pirastic ou similar.</v>
          </cell>
          <cell r="C849" t="str">
            <v>ML</v>
          </cell>
          <cell r="D849">
            <v>3.7713999999999999</v>
          </cell>
        </row>
        <row r="850">
          <cell r="A850" t="str">
            <v>001.17.00720</v>
          </cell>
          <cell r="B850" t="str">
            <v>Fornecimento e instalação de cabo de cobre seção 16.00 mm2, com isolamento para 750 v, com caract. não propagante ao fogo e auto extinguível, pirastic ou similar.</v>
          </cell>
          <cell r="C850" t="str">
            <v>ML</v>
          </cell>
          <cell r="D850">
            <v>4.9938000000000002</v>
          </cell>
        </row>
        <row r="851">
          <cell r="A851" t="str">
            <v>001.17.00740</v>
          </cell>
          <cell r="B851" t="str">
            <v>Fornecimento e instalação de cabo de cobre seção 25.00 mm2, com isolamento para 750 v, com caract. não propagante ao fogo e auto extinguível, pirastic ou similar.</v>
          </cell>
          <cell r="C851" t="str">
            <v>ML</v>
          </cell>
          <cell r="D851">
            <v>8.0535999999999994</v>
          </cell>
        </row>
        <row r="852">
          <cell r="A852" t="str">
            <v>001.17.00760</v>
          </cell>
          <cell r="B852" t="str">
            <v>Fornecimento e instalação de cabo de cobre seção 35.00 mm2, com isolamento para 750 v, com caract. não propagante ao fogo e auto extinguível, pirastic ou similar.</v>
          </cell>
          <cell r="C852" t="str">
            <v>ML</v>
          </cell>
          <cell r="D852">
            <v>10.704499999999999</v>
          </cell>
        </row>
        <row r="853">
          <cell r="A853" t="str">
            <v>001.17.00780</v>
          </cell>
          <cell r="B853" t="str">
            <v>Fornecimento e instalação de cabo de cobre seção 50.00 mm2, com isolamento para 750 v, com caract. não propagante ao fogo e auto extinguível, pirastic ou similar.</v>
          </cell>
          <cell r="C853" t="str">
            <v>ML</v>
          </cell>
          <cell r="D853">
            <v>14.883900000000001</v>
          </cell>
        </row>
        <row r="854">
          <cell r="A854" t="str">
            <v>001.17.00800</v>
          </cell>
          <cell r="B854" t="str">
            <v>Fornecimento e instalação de cabo de cobre seção 70.00 mm2, com isolamento para 750 v, com caract. não propagante ao fogo e auto extinguível, pirastic ou similar.</v>
          </cell>
          <cell r="C854" t="str">
            <v>ML</v>
          </cell>
          <cell r="D854">
            <v>20.595099999999999</v>
          </cell>
        </row>
        <row r="855">
          <cell r="A855" t="str">
            <v>001.17.00820</v>
          </cell>
          <cell r="B855" t="str">
            <v>Fornecimento e instalação de cabo de cobre seção 95.00 mm2, com isolamento para 750 v, com caract. não propagante ao fogo e auto extinguível, pirastic ou similar.</v>
          </cell>
          <cell r="C855" t="str">
            <v>ML</v>
          </cell>
          <cell r="D855">
            <v>26.4086</v>
          </cell>
        </row>
        <row r="856">
          <cell r="A856" t="str">
            <v>001.17.00840</v>
          </cell>
          <cell r="B856" t="str">
            <v>Fornecimento e instalação de cabo de cobre seção 120.00 mm2, com isolamento para 750 v, com caract. não propagante ao fogo e auto extinguível, pirastic ou similar.</v>
          </cell>
          <cell r="C856" t="str">
            <v>ML</v>
          </cell>
          <cell r="D856">
            <v>33.341999999999999</v>
          </cell>
        </row>
        <row r="857">
          <cell r="A857" t="str">
            <v>001.17.00860</v>
          </cell>
          <cell r="B857" t="str">
            <v>Fornecimento e instalação de cabo de cobre seção 150.00 mm2, com isolamento para 750 v, com caract. não propagante ao fogo e auto extinguível, pirastic ou similar.</v>
          </cell>
          <cell r="C857" t="str">
            <v>ML</v>
          </cell>
          <cell r="D857">
            <v>40.428100000000001</v>
          </cell>
        </row>
        <row r="858">
          <cell r="A858" t="str">
            <v>001.17.00880</v>
          </cell>
          <cell r="B858" t="str">
            <v>Fornecimento e instalação de cabo de cobre seção 185.00 mm2, com isolamento para 750 v, com caract. não propagante ao fogo e auto extinguível, pirastic ou similar.</v>
          </cell>
          <cell r="C858" t="str">
            <v>ML</v>
          </cell>
          <cell r="D858">
            <v>51.388599999999997</v>
          </cell>
        </row>
        <row r="859">
          <cell r="A859" t="str">
            <v>001.17.00900</v>
          </cell>
          <cell r="B859" t="str">
            <v>Fornecimento e instalação de cabo de cobre seção 240.00 mm2, com isolamento para 750 v, com caract. não propagante ao fogo e auto extinguível, pirastic ou similar.</v>
          </cell>
          <cell r="C859" t="str">
            <v>ML</v>
          </cell>
          <cell r="D859">
            <v>67.194000000000003</v>
          </cell>
        </row>
        <row r="860">
          <cell r="A860" t="str">
            <v>001.17.00920</v>
          </cell>
          <cell r="B860" t="str">
            <v>Fornecimento e instalação de cabo de cobre seção 300.00 mm2, com isolamento para 750 v, com caract. não propagante ao fogo e auto extinguível, pirastic ou similar.</v>
          </cell>
          <cell r="C860" t="str">
            <v>ML</v>
          </cell>
          <cell r="D860">
            <v>86.567899999999995</v>
          </cell>
        </row>
        <row r="861">
          <cell r="A861" t="str">
            <v>001.17.00940</v>
          </cell>
          <cell r="B861" t="str">
            <v>Fornecimento e instalação de cabo de cobre seção 400.00 mm2, com isolamento para 750 v, com caract. não propagante ao fogo e auto extinguível, pirastic ou similar.</v>
          </cell>
          <cell r="C861" t="str">
            <v>ML</v>
          </cell>
          <cell r="D861">
            <v>128.47980000000001</v>
          </cell>
        </row>
        <row r="862">
          <cell r="A862" t="str">
            <v>001.17.00960</v>
          </cell>
          <cell r="B862" t="str">
            <v>Fornecimento e instalação de cabo de cobre seção 500.00 mm2, com isolamento para 750 v, com caract. não propagante ao fogo e auto extinguível, pirastic ou similar.</v>
          </cell>
          <cell r="C862" t="str">
            <v>ML</v>
          </cell>
          <cell r="D862">
            <v>132.3663</v>
          </cell>
        </row>
        <row r="863">
          <cell r="A863" t="str">
            <v>001.17.00980</v>
          </cell>
          <cell r="B863" t="str">
            <v>Fornecimento e instalação de cabo de cobre seção 2x2.50 mm2, com isolamento para 0.60 /1.00 Kv, com caract. não propagante ao fogo e auto extinguível, sintenax ou similar.</v>
          </cell>
          <cell r="C863" t="str">
            <v>ML</v>
          </cell>
          <cell r="D863">
            <v>2.3454999999999999</v>
          </cell>
        </row>
        <row r="864">
          <cell r="A864" t="str">
            <v>001.17.01000</v>
          </cell>
          <cell r="B864" t="str">
            <v>Fornecimento e instalação de cabo de cobre seção 2x4.00 mm2, com isolamento para 0.60 /1.00 Kv, com caract. não propagante ao fogo e auto extinguível, sintenax ou similar.</v>
          </cell>
          <cell r="C864" t="str">
            <v>ML</v>
          </cell>
          <cell r="D864">
            <v>3.5691999999999999</v>
          </cell>
        </row>
        <row r="865">
          <cell r="A865" t="str">
            <v>001.17.01020</v>
          </cell>
          <cell r="B865" t="str">
            <v>Fornecimento e instalação de cabo de cobre seção 2x6.00 mm2, com isolamento para 0.60 /1.00 Kv, com caract. não propagante ao fogo e auto extinguível, sintenax ou similar.</v>
          </cell>
          <cell r="C865" t="str">
            <v>ML</v>
          </cell>
          <cell r="D865">
            <v>5.2519</v>
          </cell>
        </row>
        <row r="866">
          <cell r="A866" t="str">
            <v>001.17.01040</v>
          </cell>
          <cell r="B866" t="str">
            <v>Fornecimento e instalação de cabo de cobre seção 2x10.00 mm2, com isolamento para 0.60 /1.00 Kv, com caract. não propagante ao fogo e auto extinguível, sintenax ou similar.</v>
          </cell>
          <cell r="C866" t="str">
            <v>ML</v>
          </cell>
          <cell r="D866">
            <v>8.5654000000000003</v>
          </cell>
        </row>
        <row r="867">
          <cell r="A867" t="str">
            <v>001.17.01060</v>
          </cell>
          <cell r="B867" t="str">
            <v>Fornecimento e instalação de cabo de cobre seção 3x2.50 mm2, com isolamento para 0.60 /1.00 Kv, com caract. não propagante ao fogo e auto extinguível, sintenax ou similar.</v>
          </cell>
          <cell r="C867" t="str">
            <v>ML</v>
          </cell>
          <cell r="D867">
            <v>3.1615000000000002</v>
          </cell>
        </row>
        <row r="868">
          <cell r="A868" t="str">
            <v>001.17.01080</v>
          </cell>
          <cell r="B868" t="str">
            <v>Fornecimento e instalação de cabo de cobre seção 3x4.00 mm2, com isolamento para 0.60 /1.00 Kv, com caract. não propagante ao fogo e auto extinguível, sintenax ou similar.</v>
          </cell>
          <cell r="C868" t="str">
            <v>ML</v>
          </cell>
          <cell r="D868">
            <v>4.7422000000000004</v>
          </cell>
        </row>
        <row r="869">
          <cell r="A869" t="str">
            <v>001.17.01100</v>
          </cell>
          <cell r="B869" t="str">
            <v>Fornecimento e instalação de cabo de cobre seção 3x6.00 mm2, com isolamento para 0.60 /1.00 Kv, com caract. não propagante ao fogo e auto extinguível, sintenax ou similar.</v>
          </cell>
          <cell r="C869" t="str">
            <v>ML</v>
          </cell>
          <cell r="D869">
            <v>6.5269000000000004</v>
          </cell>
        </row>
        <row r="870">
          <cell r="A870" t="str">
            <v>001.17.01120</v>
          </cell>
          <cell r="B870" t="str">
            <v>Fornecimento e instalação de cabo de cobre seção 3x10.00 mm2, com isolamento para 0.60 /1.00 Kv, com caract. não propagante ao fogo e auto extinguível, sintenax ou similar.</v>
          </cell>
          <cell r="C870" t="str">
            <v>ML</v>
          </cell>
          <cell r="D870">
            <v>11.2174</v>
          </cell>
        </row>
        <row r="871">
          <cell r="A871" t="str">
            <v>001.17.01140</v>
          </cell>
          <cell r="B871" t="str">
            <v>Fornecimento e instalação de cabos de cobre seção 4.00 mm2,para tensão de 1000 volts formado por condutor de fio de cobre isolado com material de característica não propagante ao fogo</v>
          </cell>
          <cell r="C871" t="str">
            <v>ML</v>
          </cell>
          <cell r="D871">
            <v>1.9363999999999999</v>
          </cell>
        </row>
        <row r="872">
          <cell r="A872" t="str">
            <v>001.17.01160</v>
          </cell>
          <cell r="B872" t="str">
            <v>Fornecimento e instalação de cabos de cobre seção 6.00 mm2,para tensão de 1000 volts formado por condutor de fio de cobre isolado com material de característica não propagante ao fogo</v>
          </cell>
          <cell r="C872" t="str">
            <v>ML</v>
          </cell>
          <cell r="D872">
            <v>2.5855999999999999</v>
          </cell>
        </row>
        <row r="873">
          <cell r="A873" t="str">
            <v>001.17.01180</v>
          </cell>
          <cell r="B873" t="str">
            <v>Fornecimento e instalação de cabos de cobre seção 10.00 mm2,para tensão de 1000 volts formado por condutor de fio de cobre isolado com material de característica não propagante ao fogo</v>
          </cell>
          <cell r="C873" t="str">
            <v>ML</v>
          </cell>
          <cell r="D873">
            <v>3.6796000000000002</v>
          </cell>
        </row>
        <row r="874">
          <cell r="A874" t="str">
            <v>001.17.01200</v>
          </cell>
          <cell r="B874" t="str">
            <v>Fornecimento e instalação de cabos de cobre seção 16.00 mm2,para tensão de 1000 volts formado por condutor de fio de cobre isolado com material de característica não propagante ao fogo</v>
          </cell>
          <cell r="C874" t="str">
            <v>ML</v>
          </cell>
          <cell r="D874">
            <v>5.5650000000000004</v>
          </cell>
        </row>
        <row r="875">
          <cell r="A875" t="str">
            <v>001.17.01220</v>
          </cell>
          <cell r="B875" t="str">
            <v>Fornecimento e instalação de cabos de cobre seção 25.00 mm2,para tensão de 1000 volts formado por condutor de fio de cobre isolado com material de característica não propagante ao fogo</v>
          </cell>
          <cell r="C875" t="str">
            <v>ML</v>
          </cell>
          <cell r="D875">
            <v>8.3596000000000004</v>
          </cell>
        </row>
        <row r="876">
          <cell r="A876" t="str">
            <v>001.17.01240</v>
          </cell>
          <cell r="B876" t="str">
            <v>Fornecimento e instalação de cabos de cobre seção 35.00 mm2,para tensão de 1000 volts formado por condutor de fio de cobre isolado com material de característica não propagante ao fogo</v>
          </cell>
          <cell r="C876" t="str">
            <v>ML</v>
          </cell>
          <cell r="D876">
            <v>10.2149</v>
          </cell>
        </row>
        <row r="877">
          <cell r="A877" t="str">
            <v>001.17.01260</v>
          </cell>
          <cell r="B877" t="str">
            <v>Fornecimento e instalação de cabos de cobre seção 50.00 mm2,para tensão de 1000 volts formado por condutor de fio de cobre isolado com material de característica não propagante ao fogo</v>
          </cell>
          <cell r="C877" t="str">
            <v>ML</v>
          </cell>
          <cell r="D877">
            <v>16.5669</v>
          </cell>
        </row>
        <row r="878">
          <cell r="A878" t="str">
            <v>001.17.01280</v>
          </cell>
          <cell r="B878" t="str">
            <v>Fornecimento e instalação de cabos de cobre seção 70.00 mm2,para tensão de 1000 volts formado por condutor de fio de cobre isolado com material de característica não propagante ao fogo</v>
          </cell>
          <cell r="C878" t="str">
            <v>ML</v>
          </cell>
          <cell r="D878">
            <v>18.7591</v>
          </cell>
        </row>
        <row r="879">
          <cell r="A879" t="str">
            <v>001.17.01300</v>
          </cell>
          <cell r="B879" t="str">
            <v>Fornecimento e instalação de cabos de cobre seção 95.00 mm2,para tensão de 1000 volts formado por condutor de fio de cobre isolado com material de característica não propagante ao fogo</v>
          </cell>
          <cell r="C879" t="str">
            <v>ML</v>
          </cell>
          <cell r="D879">
            <v>25.0928</v>
          </cell>
        </row>
        <row r="880">
          <cell r="A880" t="str">
            <v>001.17.01320</v>
          </cell>
          <cell r="B880" t="str">
            <v>Fornecimento e instalação de cabos de cobre seção 120.00 mm2,para tensão de 1000 volts formado por condutor de fio de cobre isolado com material de característica não propagante ao fogo 2</v>
          </cell>
          <cell r="C880" t="str">
            <v>ML</v>
          </cell>
          <cell r="D880">
            <v>31.516200000000001</v>
          </cell>
        </row>
        <row r="881">
          <cell r="A881" t="str">
            <v>001.17.01340</v>
          </cell>
          <cell r="B881" t="str">
            <v>Fornecimento e instalação de cabos de cobre seção 150 mm2,para tensão de 1000 volts formado por condutor de fio de cobre isolado com material de característica não propagante ao fogo</v>
          </cell>
          <cell r="C881" t="str">
            <v>ML</v>
          </cell>
          <cell r="D881">
            <v>38.112699999999997</v>
          </cell>
        </row>
        <row r="882">
          <cell r="A882" t="str">
            <v>001.17.01360</v>
          </cell>
          <cell r="B882" t="str">
            <v>Fornecimento e instalação de cabos de cobre seção 185 mm2,para tensão de 1000 volts formado por condutor de fio de cobre isolado com material de característica não propagante ao fogo</v>
          </cell>
          <cell r="C882" t="str">
            <v>ML</v>
          </cell>
          <cell r="D882">
            <v>48.614199999999997</v>
          </cell>
        </row>
        <row r="883">
          <cell r="A883" t="str">
            <v>001.17.01380</v>
          </cell>
          <cell r="B883" t="str">
            <v>Fornecimento e instalação de cabos de cobre seção 240 mm2,para tensão de 1000 volts formado por condutor de fio de cobre isolado com material de característica não propagante ao fogo</v>
          </cell>
          <cell r="C883" t="str">
            <v>ML</v>
          </cell>
          <cell r="D883">
            <v>62.348999999999997</v>
          </cell>
        </row>
        <row r="884">
          <cell r="A884" t="str">
            <v>001.17.01400</v>
          </cell>
          <cell r="B884" t="str">
            <v>Fornecimento e instalação de cabos de seção 300 mm2,para tensão de 1000 volts formado por condutor de fio de cobre isolado com material de característica não propagante ao fogo</v>
          </cell>
          <cell r="C884" t="str">
            <v>ML</v>
          </cell>
          <cell r="D884">
            <v>79.631900000000002</v>
          </cell>
        </row>
        <row r="885">
          <cell r="A885" t="str">
            <v>001.17.01420</v>
          </cell>
          <cell r="B885" t="str">
            <v>Fornecimento e instalação de cabo de cobre seção 25 mm2,com isolamento de 15 kv</v>
          </cell>
          <cell r="C885" t="str">
            <v>ML</v>
          </cell>
          <cell r="D885">
            <v>37.429600000000001</v>
          </cell>
        </row>
        <row r="886">
          <cell r="A886" t="str">
            <v>001.17.01440</v>
          </cell>
          <cell r="B886" t="str">
            <v>Fornecimento e instalação de eletroduto de pvc 1 1/4"""""""" corrugado tipo kanaflex</v>
          </cell>
          <cell r="C886" t="str">
            <v>ML</v>
          </cell>
          <cell r="D886">
            <v>4.6773999999999996</v>
          </cell>
        </row>
        <row r="887">
          <cell r="A887" t="str">
            <v>001.17.01460</v>
          </cell>
          <cell r="B887" t="str">
            <v>Fornecimento e instalação de eletroduto de pvc 1 1/2"""""""" corrugado tipo kanaflex</v>
          </cell>
          <cell r="C887" t="str">
            <v>ML</v>
          </cell>
          <cell r="D887">
            <v>5.5545999999999998</v>
          </cell>
        </row>
        <row r="888">
          <cell r="A888" t="str">
            <v>001.17.01500</v>
          </cell>
          <cell r="B888" t="str">
            <v>Fornecimento e instalação de eletroduto rígido de ferro galvanizado  1/2"""" c/ rosca nas duas pontas em barra de 3 metros - Médio</v>
          </cell>
          <cell r="C888" t="str">
            <v>UN</v>
          </cell>
          <cell r="D888">
            <v>19.233899999999998</v>
          </cell>
        </row>
        <row r="889">
          <cell r="A889" t="str">
            <v>001.17.01520</v>
          </cell>
          <cell r="B889" t="str">
            <v>Fornecimento e instalação de eletroduto rígido de ferro galvanizado  3/4"""" c/ rosca nas duas pontas em barra de 3 metros - Médio</v>
          </cell>
          <cell r="C889" t="str">
            <v>UN</v>
          </cell>
          <cell r="D889">
            <v>22.9299</v>
          </cell>
        </row>
        <row r="890">
          <cell r="A890" t="str">
            <v>001.17.01540</v>
          </cell>
          <cell r="B890" t="str">
            <v>Fornecimento e instalação de eletroduto rígido de ferro galvanizado 1"""" c/ rosca nas duas pontas em barra de 3 metros - Médio</v>
          </cell>
          <cell r="C890" t="str">
            <v>UN</v>
          </cell>
          <cell r="D890">
            <v>26.741399999999999</v>
          </cell>
        </row>
        <row r="891">
          <cell r="A891" t="str">
            <v>001.17.01560</v>
          </cell>
          <cell r="B891" t="str">
            <v>Fornecimento e instalação de eletroduto rígido de ferro galvanizado 1 1/4"""" c/ rosca nas duas pontas em barra de 3 metros - Médio</v>
          </cell>
          <cell r="C891" t="str">
            <v>UN</v>
          </cell>
          <cell r="D891">
            <v>37.051299999999998</v>
          </cell>
        </row>
        <row r="892">
          <cell r="A892" t="str">
            <v>001.17.01580</v>
          </cell>
          <cell r="B892" t="str">
            <v>Fornecimento e instalação de eletroduto rígido de ferro galvanizado 1 1/2"""" c/ rosca nas duas pontas em barra de 3 metros - Médio</v>
          </cell>
          <cell r="C892" t="str">
            <v>UN</v>
          </cell>
          <cell r="D892">
            <v>49.987299999999998</v>
          </cell>
        </row>
        <row r="893">
          <cell r="A893" t="str">
            <v>001.17.01600</v>
          </cell>
          <cell r="B893" t="str">
            <v>Fornecimento e instalação de eletroduto rígido de ferro galvanizado 2"""" c/ rosca nas duas pontas em barra de 3 metros - Médio</v>
          </cell>
          <cell r="C893" t="str">
            <v>UN</v>
          </cell>
          <cell r="D893">
            <v>66.619299999999996</v>
          </cell>
        </row>
        <row r="894">
          <cell r="A894" t="str">
            <v>001.17.01620</v>
          </cell>
          <cell r="B894" t="str">
            <v>Fornecimento e instalação de eletroduto rígido de ferro galvanizado 2 1/2"""" c/ rosca nas duas pontas em barra de 3 metros - Médio</v>
          </cell>
          <cell r="C894" t="str">
            <v>UN</v>
          </cell>
          <cell r="D894">
            <v>69.936300000000003</v>
          </cell>
        </row>
        <row r="895">
          <cell r="A895" t="str">
            <v>001.17.01640</v>
          </cell>
          <cell r="B895" t="str">
            <v>Fornecimento e instalação de eletroduto rígido de ferro galvanizado 3"""" c/ rosca nas duas pontas em barra de 3 metros - Médio</v>
          </cell>
          <cell r="C895" t="str">
            <v>UN</v>
          </cell>
          <cell r="D895">
            <v>117.46980000000001</v>
          </cell>
        </row>
        <row r="896">
          <cell r="A896" t="str">
            <v>001.17.01660</v>
          </cell>
          <cell r="B896" t="str">
            <v>Fornecimento e instalação de eletroduto rígido de ferro galvanizado 4"""" c/ rosca nas duas pontas em barra de 3 metros - Médio</v>
          </cell>
          <cell r="C896" t="str">
            <v>UN</v>
          </cell>
          <cell r="D896">
            <v>149.5788</v>
          </cell>
        </row>
        <row r="897">
          <cell r="A897" t="str">
            <v>001.17.01680</v>
          </cell>
          <cell r="B897" t="str">
            <v>Fornecimento e instalação de eletroduto de pvc  1/2"""""""" roscável anti-chama em barra de 3 m</v>
          </cell>
          <cell r="C897" t="str">
            <v>UN</v>
          </cell>
          <cell r="D897">
            <v>5.6475999999999997</v>
          </cell>
        </row>
        <row r="898">
          <cell r="A898" t="str">
            <v>001.17.01700</v>
          </cell>
          <cell r="B898" t="str">
            <v>Fornecimento e instalação de eletroduto de pvc  3/4"""""""" roscável anti-chama em barra de 3 m</v>
          </cell>
          <cell r="C898" t="str">
            <v>UN</v>
          </cell>
          <cell r="D898">
            <v>6.4875999999999996</v>
          </cell>
        </row>
        <row r="899">
          <cell r="A899" t="str">
            <v>001.17.01720</v>
          </cell>
          <cell r="B899" t="str">
            <v>Fornecimento e instalação de eletroduto de pvc  1"""""""" roscável anti-chama em barra de 3 m</v>
          </cell>
          <cell r="C899" t="str">
            <v>UN</v>
          </cell>
          <cell r="D899">
            <v>8.5876000000000001</v>
          </cell>
        </row>
        <row r="900">
          <cell r="A900" t="str">
            <v>001.17.01740</v>
          </cell>
          <cell r="B900" t="str">
            <v>Fornecimento e instalação de eletroduto de pvc  1 1/4"""""""" roscável anti-chama em barra de 3 m</v>
          </cell>
          <cell r="C900" t="str">
            <v>UN</v>
          </cell>
          <cell r="D900">
            <v>12.9339</v>
          </cell>
        </row>
        <row r="901">
          <cell r="A901" t="str">
            <v>001.17.01760</v>
          </cell>
          <cell r="B901" t="str">
            <v>Fornecimento e instalação de eletroduto de pvc  1 1/2"""""""" roscável anti-chama em barra de 3 m</v>
          </cell>
          <cell r="C901" t="str">
            <v>UN</v>
          </cell>
          <cell r="D901">
            <v>14.4039</v>
          </cell>
        </row>
        <row r="902">
          <cell r="A902" t="str">
            <v>001.17.01780</v>
          </cell>
          <cell r="B902" t="str">
            <v>Fornecimento e instalação de eletroduto de pvc  2"""""""" roscável anti-chama em barra de 3 m</v>
          </cell>
          <cell r="C902" t="str">
            <v>UN</v>
          </cell>
          <cell r="D902">
            <v>18.498899999999999</v>
          </cell>
        </row>
        <row r="903">
          <cell r="A903" t="str">
            <v>001.17.01800</v>
          </cell>
          <cell r="B903" t="str">
            <v>Fornecimento e instalação de eletroduto de pvc  2 1/2"""""""" roscável anti-chama em barra de 3 m</v>
          </cell>
          <cell r="C903" t="str">
            <v>UN</v>
          </cell>
          <cell r="D903">
            <v>31.560199999999998</v>
          </cell>
        </row>
        <row r="904">
          <cell r="A904" t="str">
            <v>001.17.01820</v>
          </cell>
          <cell r="B904" t="str">
            <v>Fornecimento e instalação de eletroduto de pvc  3"""""""" roscável anti-chama em barra de 3 m</v>
          </cell>
          <cell r="C904" t="str">
            <v>UN</v>
          </cell>
          <cell r="D904">
            <v>33.240200000000002</v>
          </cell>
        </row>
        <row r="905">
          <cell r="A905" t="str">
            <v>001.17.01840</v>
          </cell>
          <cell r="B905" t="str">
            <v>Fornecimento e instalação de eletroduto de pvc  4"""""""" roscável anti-chama em barra de 3 m</v>
          </cell>
          <cell r="C905" t="str">
            <v>UN</v>
          </cell>
          <cell r="D905">
            <v>41.955199999999998</v>
          </cell>
        </row>
        <row r="906">
          <cell r="A906" t="str">
            <v>001.17.01850</v>
          </cell>
          <cell r="B906" t="str">
            <v>Fornecimento e instalação de conjunto bucha e arruela 1/2"""" de pvc para eletroduto roscável</v>
          </cell>
          <cell r="C906" t="str">
            <v>CJ</v>
          </cell>
          <cell r="D906">
            <v>0.4975</v>
          </cell>
        </row>
        <row r="907">
          <cell r="A907" t="str">
            <v>001.17.01860</v>
          </cell>
          <cell r="B907" t="str">
            <v>Fornecimento e instalação de conjunto bucha e arruela 3/4"""""""" de pvc para eletroduto roscáve</v>
          </cell>
          <cell r="C907" t="str">
            <v>CJ</v>
          </cell>
          <cell r="D907">
            <v>0.52749999999999997</v>
          </cell>
        </row>
        <row r="908">
          <cell r="A908" t="str">
            <v>001.17.01880</v>
          </cell>
          <cell r="B908" t="str">
            <v>Fornecimento e instalação de conjunto bucha e arruela 1"""""""" de pvc para eletroduto roscável</v>
          </cell>
          <cell r="C908" t="str">
            <v>CJ</v>
          </cell>
          <cell r="D908">
            <v>0.6875</v>
          </cell>
        </row>
        <row r="909">
          <cell r="A909" t="str">
            <v>001.17.01900</v>
          </cell>
          <cell r="B909" t="str">
            <v>Fornecimento e instalação de conjunto bucha e arruela 1 1/4"""""""" de pvc para eletroduto roscável</v>
          </cell>
          <cell r="C909" t="str">
            <v>CJ</v>
          </cell>
          <cell r="D909">
            <v>1.2450000000000001</v>
          </cell>
        </row>
        <row r="910">
          <cell r="A910" t="str">
            <v>001.17.01920</v>
          </cell>
          <cell r="B910" t="str">
            <v>Fornecimento e instalação de conjunto bucha e arruela 1 1/2"""""""",de pvc para eletroduto roscável</v>
          </cell>
          <cell r="C910" t="str">
            <v>CJ</v>
          </cell>
          <cell r="D910">
            <v>1.425</v>
          </cell>
        </row>
        <row r="911">
          <cell r="A911" t="str">
            <v>001.17.01940</v>
          </cell>
          <cell r="B911" t="str">
            <v>Fornecimento e instalação de conjunto bucha e arruela 2"""""""", de pvc para eletroduto roscável</v>
          </cell>
          <cell r="C911" t="str">
            <v>CJ</v>
          </cell>
          <cell r="D911">
            <v>1.915</v>
          </cell>
        </row>
        <row r="912">
          <cell r="A912" t="str">
            <v>001.17.01960</v>
          </cell>
          <cell r="B912" t="str">
            <v>Fornecimento e instalação de conjunto bucha e arruela 2 1/2"""""""", de pvc para eletroduto roscável</v>
          </cell>
          <cell r="C912" t="str">
            <v>CJ</v>
          </cell>
          <cell r="D912">
            <v>3.3275000000000001</v>
          </cell>
        </row>
        <row r="913">
          <cell r="A913" t="str">
            <v>001.17.01980</v>
          </cell>
          <cell r="B913" t="str">
            <v>Fornecimento e instalação de conjunto bucha e arruela 3"""""""", de pvc para eletroduto roscável</v>
          </cell>
          <cell r="C913" t="str">
            <v>CJ</v>
          </cell>
          <cell r="D913">
            <v>3.9775</v>
          </cell>
        </row>
        <row r="914">
          <cell r="A914" t="str">
            <v>001.17.02000</v>
          </cell>
          <cell r="B914" t="str">
            <v>Fornecimento e instalação de conjunto bucha e arruela 4"""""""" de pvc para eletroduto roscável</v>
          </cell>
          <cell r="C914" t="str">
            <v>CJ</v>
          </cell>
          <cell r="D914">
            <v>5.3075000000000001</v>
          </cell>
        </row>
        <row r="915">
          <cell r="A915" t="str">
            <v>001.17.02020</v>
          </cell>
          <cell r="B915" t="str">
            <v>Fornecimento e instalação de curva 90º de pvc 1/2"""""""" para eletroduto roscável</v>
          </cell>
          <cell r="C915" t="str">
            <v>UN</v>
          </cell>
          <cell r="D915">
            <v>1.3501000000000001</v>
          </cell>
        </row>
        <row r="916">
          <cell r="A916" t="str">
            <v>001.17.02040</v>
          </cell>
          <cell r="B916" t="str">
            <v>Fornecimento e instalação de curva 90º de pvc 3/4"""""""" para eletroduto roscável</v>
          </cell>
          <cell r="C916" t="str">
            <v>UN</v>
          </cell>
          <cell r="D916">
            <v>1.7375</v>
          </cell>
        </row>
        <row r="917">
          <cell r="A917" t="str">
            <v>001.17.02060</v>
          </cell>
          <cell r="B917" t="str">
            <v>Fornecimento e instalação de curva 90º de pvc 1"""""""" para eletroduto roscável</v>
          </cell>
          <cell r="C917" t="str">
            <v>UN</v>
          </cell>
          <cell r="D917">
            <v>2.2374999999999998</v>
          </cell>
        </row>
        <row r="918">
          <cell r="A918" t="str">
            <v>001.17.02080</v>
          </cell>
          <cell r="B918" t="str">
            <v>Fornecimento e instalação de curva 90º de pvc 1 1/4"""""""" para eletroduto roscável</v>
          </cell>
          <cell r="C918" t="str">
            <v>UN</v>
          </cell>
          <cell r="D918">
            <v>2.9249999999999998</v>
          </cell>
        </row>
        <row r="919">
          <cell r="A919" t="str">
            <v>001.17.02100</v>
          </cell>
          <cell r="B919" t="str">
            <v>Fornecimento e instalação de curva 90º de pvc 1 1/2"""""""" para eletroduto roscável</v>
          </cell>
          <cell r="C919" t="str">
            <v>UN</v>
          </cell>
          <cell r="D919">
            <v>3.3250000000000002</v>
          </cell>
        </row>
        <row r="920">
          <cell r="A920" t="str">
            <v>001.17.02120</v>
          </cell>
          <cell r="B920" t="str">
            <v>Fornecimento e instalação de curva 90º de pvc 2"""""""" para eletroduto roscável</v>
          </cell>
          <cell r="C920" t="str">
            <v>UN</v>
          </cell>
          <cell r="D920">
            <v>4.625</v>
          </cell>
        </row>
        <row r="921">
          <cell r="A921" t="str">
            <v>001.17.02140</v>
          </cell>
          <cell r="B921" t="str">
            <v>Fornecimento e instalação de curva 90º de pvc 2 1/2"""""""" para eletroduto roscável</v>
          </cell>
          <cell r="C921" t="str">
            <v>UN</v>
          </cell>
          <cell r="D921">
            <v>8.8063000000000002</v>
          </cell>
        </row>
        <row r="922">
          <cell r="A922" t="str">
            <v>001.17.02160</v>
          </cell>
          <cell r="B922" t="str">
            <v>Fornecimento e instalação de curva 90º de pvc 3"""""""" para eletroduto roscável</v>
          </cell>
          <cell r="C922" t="str">
            <v>UN</v>
          </cell>
          <cell r="D922">
            <v>9.0062999999999995</v>
          </cell>
        </row>
        <row r="923">
          <cell r="A923" t="str">
            <v>001.17.02180</v>
          </cell>
          <cell r="B923" t="str">
            <v>Fornecimento e instalação de curva 90º de pvc 4"""""""" para eletroduto roscável</v>
          </cell>
          <cell r="C923" t="str">
            <v>UN</v>
          </cell>
          <cell r="D923">
            <v>16.906300000000002</v>
          </cell>
        </row>
        <row r="924">
          <cell r="A924" t="str">
            <v>001.17.02200</v>
          </cell>
          <cell r="B924" t="str">
            <v>Fornecimento e instalação de curva 135° de pvc 3/4"""""""" para eletroduto roscável</v>
          </cell>
          <cell r="C924" t="str">
            <v>UN</v>
          </cell>
          <cell r="D924">
            <v>2.1375000000000002</v>
          </cell>
        </row>
        <row r="925">
          <cell r="A925" t="str">
            <v>001.17.02220</v>
          </cell>
          <cell r="B925" t="str">
            <v>Fornecimento e instalação de curva 135° de pvc 1"""""""" para eletroduto roscável</v>
          </cell>
          <cell r="C925" t="str">
            <v>UN</v>
          </cell>
          <cell r="D925">
            <v>3.4575</v>
          </cell>
        </row>
        <row r="926">
          <cell r="A926" t="str">
            <v>001.17.02240</v>
          </cell>
          <cell r="B926" t="str">
            <v>Fornecimento e instalação de curva 135° de pvc 1 1/4"""""""" para eletroduto roscável</v>
          </cell>
          <cell r="C926" t="str">
            <v>UN</v>
          </cell>
          <cell r="D926">
            <v>7.3250000000000002</v>
          </cell>
        </row>
        <row r="927">
          <cell r="A927" t="str">
            <v>001.17.02260</v>
          </cell>
          <cell r="B927" t="str">
            <v>Fornecimento e instalação de curva 135° de pvc 1 1/2"""""""" para eletroduto roscável</v>
          </cell>
          <cell r="C927" t="str">
            <v>UN</v>
          </cell>
          <cell r="D927">
            <v>9.625</v>
          </cell>
        </row>
        <row r="928">
          <cell r="A928" t="str">
            <v>001.17.02280</v>
          </cell>
          <cell r="B928" t="str">
            <v>Fornecimento e instalação de curva 135° de pvc 2"""""""" para eletroduto roscável</v>
          </cell>
          <cell r="C928" t="str">
            <v>UN</v>
          </cell>
          <cell r="D928">
            <v>13.625</v>
          </cell>
        </row>
        <row r="929">
          <cell r="A929" t="str">
            <v>001.17.02300</v>
          </cell>
          <cell r="B929" t="str">
            <v>Fornecimento e instalação de luva pvc 1/2"""""""" p/ eletroduto roscável</v>
          </cell>
          <cell r="C929" t="str">
            <v>UN</v>
          </cell>
          <cell r="D929">
            <v>0.76880000000000004</v>
          </cell>
        </row>
        <row r="930">
          <cell r="A930" t="str">
            <v>001.17.02320</v>
          </cell>
          <cell r="B930" t="str">
            <v>Fornecimento e instalação de luva pvc 3/4"""""""" p/ eletroduto roscável</v>
          </cell>
          <cell r="C930" t="str">
            <v>UN</v>
          </cell>
          <cell r="D930">
            <v>0.86880000000000002</v>
          </cell>
        </row>
        <row r="931">
          <cell r="A931" t="str">
            <v>001.17.02340</v>
          </cell>
          <cell r="B931" t="str">
            <v>Fornecimento e instalação de luva pvc 1"""""""" p/ eletruduto roscável</v>
          </cell>
          <cell r="C931" t="str">
            <v>UN</v>
          </cell>
          <cell r="D931">
            <v>1.0688</v>
          </cell>
        </row>
        <row r="932">
          <cell r="A932" t="str">
            <v>001.17.02360</v>
          </cell>
          <cell r="B932" t="str">
            <v>Fornecimento e instalação de luva pvc 1 1/4"""""""" p/ eletroduto roscável</v>
          </cell>
          <cell r="C932" t="str">
            <v>UN</v>
          </cell>
          <cell r="D932">
            <v>1.4562999999999999</v>
          </cell>
        </row>
        <row r="933">
          <cell r="A933" t="str">
            <v>001.17.02380</v>
          </cell>
          <cell r="B933" t="str">
            <v>Fornecimento e instalação de luva pvc 1 1/2"""""""" p/ eletroduto roscável</v>
          </cell>
          <cell r="C933" t="str">
            <v>UN</v>
          </cell>
          <cell r="D933">
            <v>1.6563000000000001</v>
          </cell>
        </row>
        <row r="934">
          <cell r="A934" t="str">
            <v>001.17.02400</v>
          </cell>
          <cell r="B934" t="str">
            <v>Fornecimento e instalação de luva pvc 2"""""""" p/ eletroduto roscável</v>
          </cell>
          <cell r="C934" t="str">
            <v>UN</v>
          </cell>
          <cell r="D934">
            <v>2.5063</v>
          </cell>
        </row>
        <row r="935">
          <cell r="A935" t="str">
            <v>001.17.02420</v>
          </cell>
          <cell r="B935" t="str">
            <v>Fornecimento e instalação de luva pvc 2 1/2"""""""" p/ eletroduto roscável</v>
          </cell>
          <cell r="C935" t="str">
            <v>UN</v>
          </cell>
          <cell r="D935">
            <v>6.0575000000000001</v>
          </cell>
        </row>
        <row r="936">
          <cell r="A936" t="str">
            <v>001.17.02440</v>
          </cell>
          <cell r="B936" t="str">
            <v>Fornecimento e instalação de luva pvc 3"""""""" p/ eletroduto roscável</v>
          </cell>
          <cell r="C936" t="str">
            <v>UN</v>
          </cell>
          <cell r="D936">
            <v>6.1375000000000002</v>
          </cell>
        </row>
        <row r="937">
          <cell r="A937" t="str">
            <v>001.17.02460</v>
          </cell>
          <cell r="B937" t="str">
            <v>Fornecimento e instalação de luva pvc 4"""""""" p/ eletroduto roscável</v>
          </cell>
          <cell r="C937" t="str">
            <v>UN</v>
          </cell>
          <cell r="D937">
            <v>14.9375</v>
          </cell>
        </row>
        <row r="938">
          <cell r="A938" t="str">
            <v>001.17.02480</v>
          </cell>
          <cell r="B938" t="str">
            <v>Fornecimento e instalação de braçadeira 3/4"""""""" p/ eletroduto</v>
          </cell>
          <cell r="C938" t="str">
            <v>UN</v>
          </cell>
          <cell r="D938">
            <v>1.5174000000000001</v>
          </cell>
        </row>
        <row r="939">
          <cell r="A939" t="str">
            <v>001.17.02500</v>
          </cell>
          <cell r="B939" t="str">
            <v>Fornecimento e instalação de braçadeira 1"""""""" p/ eletroduto</v>
          </cell>
          <cell r="C939" t="str">
            <v>UN</v>
          </cell>
          <cell r="D939">
            <v>2.0760000000000001</v>
          </cell>
        </row>
        <row r="940">
          <cell r="A940" t="str">
            <v>001.17.02520</v>
          </cell>
          <cell r="B940" t="str">
            <v>Fornecimento e instalação de braçadeira 1/2"""""""" p/ eletroduto</v>
          </cell>
          <cell r="C940" t="str">
            <v>UN</v>
          </cell>
          <cell r="D940">
            <v>1.0873999999999999</v>
          </cell>
        </row>
        <row r="941">
          <cell r="A941" t="str">
            <v>001.17.02540</v>
          </cell>
          <cell r="B941" t="str">
            <v>Fornecimento e instalação de braçadeira 2"""""""" p/ eletroduto</v>
          </cell>
          <cell r="C941" t="str">
            <v>UN</v>
          </cell>
          <cell r="D941">
            <v>3.4148000000000001</v>
          </cell>
        </row>
        <row r="942">
          <cell r="A942" t="str">
            <v>001.17.02560</v>
          </cell>
          <cell r="B942" t="str">
            <v>Fornecimento e instalação de braçadeira p/ eletroduto tipo unha de pvc, c/01 parafuso de d=25 mm (3/4"""""""")</v>
          </cell>
          <cell r="C942" t="str">
            <v>UN</v>
          </cell>
          <cell r="D942">
            <v>1.5174000000000001</v>
          </cell>
        </row>
        <row r="943">
          <cell r="A943" t="str">
            <v>001.17.02580</v>
          </cell>
          <cell r="B943" t="str">
            <v>Fornecimento e instalação de curva de ferro galvanizado de 135º diâm. 4""""""""</v>
          </cell>
          <cell r="C943" t="str">
            <v>UN</v>
          </cell>
          <cell r="D943">
            <v>82.183000000000007</v>
          </cell>
        </row>
        <row r="944">
          <cell r="A944" t="str">
            <v>001.17.02600</v>
          </cell>
          <cell r="B944" t="str">
            <v>Fornecimento e instalação de curva de ferro galvanizado de 135º diâm. 3""""""""</v>
          </cell>
          <cell r="C944" t="str">
            <v>UN</v>
          </cell>
          <cell r="D944">
            <v>47.240900000000003</v>
          </cell>
        </row>
        <row r="945">
          <cell r="A945" t="str">
            <v>001.17.02620</v>
          </cell>
          <cell r="B945" t="str">
            <v>Fornecimento e instalação de curva de ferro galvanizado de 135º diâm. 2 1/2""""""""</v>
          </cell>
          <cell r="C945" t="str">
            <v>UN</v>
          </cell>
          <cell r="D945">
            <v>35.663899999999998</v>
          </cell>
        </row>
        <row r="946">
          <cell r="A946" t="str">
            <v>001.17.02640</v>
          </cell>
          <cell r="B946" t="str">
            <v>Fornecimento e instalação de curva de ferro galvanizado de 135º diâm. 2""""""""</v>
          </cell>
          <cell r="C946" t="str">
            <v>UN</v>
          </cell>
          <cell r="D946">
            <v>23.131699999999999</v>
          </cell>
        </row>
        <row r="947">
          <cell r="A947" t="str">
            <v>001.17.02660</v>
          </cell>
          <cell r="B947" t="str">
            <v>Fornecimento e instalação de curva de ferro galvanizado de 135º diâm. 1 1/2""""""""</v>
          </cell>
          <cell r="C947" t="str">
            <v>UN</v>
          </cell>
          <cell r="D947">
            <v>15.5609</v>
          </cell>
        </row>
        <row r="948">
          <cell r="A948" t="str">
            <v>001.17.02680</v>
          </cell>
          <cell r="B948" t="str">
            <v>Fornecimento e instalação de curva de ferro galvanizado de 135º diâm. 1 1/4'</v>
          </cell>
          <cell r="C948" t="str">
            <v>UN</v>
          </cell>
          <cell r="D948">
            <v>8.7721999999999998</v>
          </cell>
        </row>
        <row r="949">
          <cell r="A949" t="str">
            <v>001.17.02700</v>
          </cell>
          <cell r="B949" t="str">
            <v>Fornecimento e instalação de curva de ferro galvanizado de 135º diâm. 1""""""""</v>
          </cell>
          <cell r="C949" t="str">
            <v>UN</v>
          </cell>
          <cell r="D949">
            <v>5.2544000000000004</v>
          </cell>
        </row>
        <row r="950">
          <cell r="A950" t="str">
            <v>001.17.02720</v>
          </cell>
          <cell r="B950" t="str">
            <v>Fornecimento e instalação de curva de ferro galvanizado de 135º diâm. 3/4'</v>
          </cell>
          <cell r="C950" t="str">
            <v>UN</v>
          </cell>
          <cell r="D950">
            <v>3.3826000000000001</v>
          </cell>
        </row>
        <row r="951">
          <cell r="A951" t="str">
            <v>001.17.02740</v>
          </cell>
          <cell r="B951" t="str">
            <v>Fornecimento e instalação de curva de ferro galvanizado de 90º diâm. 3""""""""</v>
          </cell>
          <cell r="C951" t="str">
            <v>UN</v>
          </cell>
          <cell r="D951">
            <v>48.075099999999999</v>
          </cell>
        </row>
        <row r="952">
          <cell r="A952" t="str">
            <v>001.17.02760</v>
          </cell>
          <cell r="B952" t="str">
            <v>Fornecimento e instalação de curva de ferro galvanizado de 90º diâm. 2 1/2""""""""</v>
          </cell>
          <cell r="C952" t="str">
            <v>UN</v>
          </cell>
          <cell r="D952">
            <v>23.665099999999999</v>
          </cell>
        </row>
        <row r="953">
          <cell r="A953" t="str">
            <v>001.17.02780</v>
          </cell>
          <cell r="B953" t="str">
            <v>Fornecimento e instalação de curva de ferro galvanizado de 90º diâm. 2""""""""</v>
          </cell>
          <cell r="C953" t="str">
            <v>UN</v>
          </cell>
          <cell r="D953">
            <v>18.676300000000001</v>
          </cell>
        </row>
        <row r="954">
          <cell r="A954" t="str">
            <v>001.17.02800</v>
          </cell>
          <cell r="B954" t="str">
            <v>Fornecimento e instalação de curva de ferro galvanizado de 90º diâm. 1 1/2""""""""</v>
          </cell>
          <cell r="C954" t="str">
            <v>UN</v>
          </cell>
          <cell r="D954">
            <v>10.206300000000001</v>
          </cell>
        </row>
        <row r="955">
          <cell r="A955" t="str">
            <v>001.17.02820</v>
          </cell>
          <cell r="B955" t="str">
            <v>Fornecimento e instalação de curva de ferro galvanizado de 90º diâm. 1 1/4""""""""</v>
          </cell>
          <cell r="C955" t="str">
            <v>UN</v>
          </cell>
          <cell r="D955">
            <v>8.1163000000000007</v>
          </cell>
        </row>
        <row r="956">
          <cell r="A956" t="str">
            <v>001.17.02840</v>
          </cell>
          <cell r="B956" t="str">
            <v>Fornecimento e instalação de curva de ferro galvanizado de 90º diâm. 1""""""""</v>
          </cell>
          <cell r="C956" t="str">
            <v>UN</v>
          </cell>
          <cell r="D956">
            <v>4.3475000000000001</v>
          </cell>
        </row>
        <row r="957">
          <cell r="A957" t="str">
            <v>001.17.02860</v>
          </cell>
          <cell r="B957" t="str">
            <v>Fornecimento e instalação de curva de ferro galvanizado de 90º diâm. 3/4""""""""</v>
          </cell>
          <cell r="C957" t="str">
            <v>UN</v>
          </cell>
          <cell r="D957">
            <v>3.4674999999999998</v>
          </cell>
        </row>
        <row r="958">
          <cell r="A958" t="str">
            <v>001.17.02880</v>
          </cell>
          <cell r="B958" t="str">
            <v>Fornecimento e instalação de curva de ferro galvanizado de 90º diâm. 1/2""""""""</v>
          </cell>
          <cell r="C958" t="str">
            <v>UN</v>
          </cell>
          <cell r="D958">
            <v>2.8075000000000001</v>
          </cell>
        </row>
        <row r="959">
          <cell r="A959" t="str">
            <v>001.17.02940</v>
          </cell>
          <cell r="B959" t="str">
            <v>Fornecimento e instalação de luva de ferro galvanizado  1/2""""""""</v>
          </cell>
          <cell r="C959" t="str">
            <v>UN</v>
          </cell>
          <cell r="D959">
            <v>1.4588000000000001</v>
          </cell>
        </row>
        <row r="960">
          <cell r="A960" t="str">
            <v>001.17.02960</v>
          </cell>
          <cell r="B960" t="str">
            <v>Fornecimento e instalação de luva de ferro galvanizado  3/4""""""""</v>
          </cell>
          <cell r="C960" t="str">
            <v>UN</v>
          </cell>
          <cell r="D960">
            <v>1.5688</v>
          </cell>
        </row>
        <row r="961">
          <cell r="A961" t="str">
            <v>001.17.02980</v>
          </cell>
          <cell r="B961" t="str">
            <v>Fornecimento e instalação de luva de ferro galvanizado  1""""""""</v>
          </cell>
          <cell r="C961" t="str">
            <v>UN</v>
          </cell>
          <cell r="D961">
            <v>1.8988</v>
          </cell>
        </row>
        <row r="962">
          <cell r="A962" t="str">
            <v>001.17.03000</v>
          </cell>
          <cell r="B962" t="str">
            <v>Fornecimento e instalação de luva de ferro galvanizado  1 1/4""""""""</v>
          </cell>
          <cell r="C962" t="str">
            <v>UN</v>
          </cell>
          <cell r="D962">
            <v>2.9662999999999999</v>
          </cell>
        </row>
        <row r="963">
          <cell r="A963" t="str">
            <v>001.17.03020</v>
          </cell>
          <cell r="B963" t="str">
            <v>Fornecimento e instalação de luva de ferro galvanizado  1 1/2</v>
          </cell>
          <cell r="C963" t="str">
            <v>UN</v>
          </cell>
          <cell r="D963">
            <v>3.5163000000000002</v>
          </cell>
        </row>
        <row r="964">
          <cell r="A964" t="str">
            <v>001.17.03040</v>
          </cell>
          <cell r="B964" t="str">
            <v>Fornecimento e instalação de luva de ferro galvanizado  2""""""""</v>
          </cell>
          <cell r="C964" t="str">
            <v>UN</v>
          </cell>
          <cell r="D964">
            <v>5.8262999999999998</v>
          </cell>
        </row>
        <row r="965">
          <cell r="A965" t="str">
            <v>001.17.03060</v>
          </cell>
          <cell r="B965" t="str">
            <v>Fornecimento e instalação de luva de ferro galvanizado  2 1/2""""""""</v>
          </cell>
          <cell r="C965" t="str">
            <v>UN</v>
          </cell>
          <cell r="D965">
            <v>5.8174999999999999</v>
          </cell>
        </row>
        <row r="966">
          <cell r="A966" t="str">
            <v>001.17.03080</v>
          </cell>
          <cell r="B966" t="str">
            <v>Fornecimento e instalação de luva de ferro galvanizado  3""""""""</v>
          </cell>
          <cell r="C966" t="str">
            <v>UN</v>
          </cell>
          <cell r="D966">
            <v>7.7575000000000003</v>
          </cell>
        </row>
        <row r="967">
          <cell r="A967" t="str">
            <v>001.17.03100</v>
          </cell>
          <cell r="B967" t="str">
            <v>Fornecimento e instalação de luva de ferro galvanizado  4""""""""</v>
          </cell>
          <cell r="C967" t="str">
            <v>UN</v>
          </cell>
          <cell r="D967">
            <v>10.8375</v>
          </cell>
        </row>
        <row r="968">
          <cell r="A968" t="str">
            <v>001.17.03103</v>
          </cell>
          <cell r="B968" t="str">
            <v>Fornecimento e Instalação de Bucha e Arruela D.1/2 pol p/ Eletroduto - Alumínio</v>
          </cell>
          <cell r="C968" t="str">
            <v>UN</v>
          </cell>
          <cell r="D968">
            <v>0.57350000000000001</v>
          </cell>
        </row>
        <row r="969">
          <cell r="A969" t="str">
            <v>001.17.03104</v>
          </cell>
          <cell r="B969" t="str">
            <v>Fornecimento e Instalação de Bucha e Arruela D.3/4pol p/ Eletroduto - Alumínio</v>
          </cell>
          <cell r="C969" t="str">
            <v>UN</v>
          </cell>
          <cell r="D969">
            <v>0.60750000000000004</v>
          </cell>
        </row>
        <row r="970">
          <cell r="A970" t="str">
            <v>001.17.03105</v>
          </cell>
          <cell r="B970" t="str">
            <v>Fornecimento e Instalação de Bucha e Arruela D.1pol p/ Eletroduto - Alumínio</v>
          </cell>
          <cell r="C970" t="str">
            <v>UN</v>
          </cell>
          <cell r="D970">
            <v>0.84750000000000003</v>
          </cell>
        </row>
        <row r="971">
          <cell r="A971" t="str">
            <v>001.17.03106</v>
          </cell>
          <cell r="B971" t="str">
            <v>Fornecimento e Instalação de Bucha e Arruela D 1.5pol p/ Eletroduto - Alumínio</v>
          </cell>
          <cell r="C971" t="str">
            <v>UN</v>
          </cell>
          <cell r="D971">
            <v>1.5149999999999999</v>
          </cell>
        </row>
        <row r="972">
          <cell r="A972" t="str">
            <v>001.17.03107</v>
          </cell>
          <cell r="B972" t="str">
            <v>Fornecimento e Instalação de Bucha e Arruela D.2pol p/ Eletroduto - Alumínio</v>
          </cell>
          <cell r="C972" t="str">
            <v>UN</v>
          </cell>
          <cell r="D972">
            <v>2.0550000000000002</v>
          </cell>
        </row>
        <row r="973">
          <cell r="A973" t="str">
            <v>001.17.03108</v>
          </cell>
          <cell r="B973" t="str">
            <v>Fornecimento e Instalação de Bucha e Arruela D.2.5pol p/ Eletroduto - Alumínio</v>
          </cell>
          <cell r="C973" t="str">
            <v>UN</v>
          </cell>
          <cell r="D973">
            <v>3.7174999999999998</v>
          </cell>
        </row>
        <row r="974">
          <cell r="A974" t="str">
            <v>001.17.03109</v>
          </cell>
          <cell r="B974" t="str">
            <v>Fornecimento e Instalação de Bucha e Arruela D.3pol p/ Eletroduto - Alumínio</v>
          </cell>
          <cell r="C974" t="str">
            <v>UN</v>
          </cell>
          <cell r="D974">
            <v>4.0575000000000001</v>
          </cell>
        </row>
        <row r="975">
          <cell r="A975" t="str">
            <v>001.17.03110</v>
          </cell>
          <cell r="B975" t="str">
            <v>Fornecimento e Instalação de Bucha e Arruela D.4pol p/ Eletroduto - Alumínio</v>
          </cell>
          <cell r="C975" t="str">
            <v>UN</v>
          </cell>
          <cell r="D975">
            <v>6.4574999999999996</v>
          </cell>
        </row>
        <row r="976">
          <cell r="A976" t="str">
            <v>001.17.03115</v>
          </cell>
          <cell r="B976" t="str">
            <v>Fornecimento e Instalação de Condulete de Alumínio Tipo """"C"""", S/ Tampa, 1/2""""</v>
          </cell>
          <cell r="C976" t="str">
            <v>UN</v>
          </cell>
          <cell r="D976">
            <v>5.7950999999999997</v>
          </cell>
        </row>
        <row r="977">
          <cell r="A977" t="str">
            <v>001.17.03117</v>
          </cell>
          <cell r="B977" t="str">
            <v>Fornecimento e Instalação de Condulete de Alumínio Tipo """"C"""", S/ Tampa, 3/4""""</v>
          </cell>
          <cell r="C977" t="str">
            <v>UN</v>
          </cell>
          <cell r="D977">
            <v>5.7950999999999997</v>
          </cell>
        </row>
        <row r="978">
          <cell r="A978" t="str">
            <v>001.17.03119</v>
          </cell>
          <cell r="B978" t="str">
            <v>Fornecimento e Instalação de Condulete de Alumínio Tipo """"C"""", S/ Tampa, 1""""</v>
          </cell>
          <cell r="C978" t="str">
            <v>UN</v>
          </cell>
          <cell r="D978">
            <v>8.5251000000000001</v>
          </cell>
        </row>
        <row r="979">
          <cell r="A979" t="str">
            <v>001.17.03121</v>
          </cell>
          <cell r="B979" t="str">
            <v>Fornecimento e Instalação de Condulete de Alumínio Tipo """"C"""", C/ Tampa, 1 1/4""""</v>
          </cell>
          <cell r="C979" t="str">
            <v>UN</v>
          </cell>
          <cell r="D979">
            <v>14.661300000000001</v>
          </cell>
        </row>
        <row r="980">
          <cell r="A980" t="str">
            <v>001.17.03123</v>
          </cell>
          <cell r="B980" t="str">
            <v>Fornecimento e Instalação de Condulete de Alumínio Tipo """"C"""", C/ Tampa, 1 1/2""""</v>
          </cell>
          <cell r="C980" t="str">
            <v>UN</v>
          </cell>
          <cell r="D980">
            <v>19.691299999999998</v>
          </cell>
        </row>
        <row r="981">
          <cell r="A981" t="str">
            <v>001.17.03125</v>
          </cell>
          <cell r="B981" t="str">
            <v>Fornecimento e Instalação de Condulete de Alumínio Tipo """"C"""", C/ Tampa, 2""""</v>
          </cell>
          <cell r="C981" t="str">
            <v>UN</v>
          </cell>
          <cell r="D981">
            <v>27.211300000000001</v>
          </cell>
        </row>
        <row r="982">
          <cell r="A982" t="str">
            <v>001.17.03127</v>
          </cell>
          <cell r="B982" t="str">
            <v>Fornecimento e Instalação de Condulete de Alumínio Tipo """"C"""", C/ Tampa, 2  1/2""""</v>
          </cell>
          <cell r="C982" t="str">
            <v>UN</v>
          </cell>
          <cell r="D982">
            <v>55.011299999999999</v>
          </cell>
        </row>
        <row r="983">
          <cell r="A983" t="str">
            <v>001.17.03129</v>
          </cell>
          <cell r="B983" t="str">
            <v>Fornecimento e Instalação de Condulete de Alumínio Tipo """"E"""", S/ Tampa, 1/2""""</v>
          </cell>
          <cell r="C983" t="str">
            <v>UN</v>
          </cell>
          <cell r="D983">
            <v>5.4451000000000001</v>
          </cell>
        </row>
        <row r="984">
          <cell r="A984" t="str">
            <v>001.17.03131</v>
          </cell>
          <cell r="B984" t="str">
            <v>Fornecimento e Instalação de Condulete de Alumínio Tipo """"E"""", S/ Tampa, 3/4""""</v>
          </cell>
          <cell r="C984" t="str">
            <v>UN</v>
          </cell>
          <cell r="D984">
            <v>5.4451000000000001</v>
          </cell>
        </row>
        <row r="985">
          <cell r="A985" t="str">
            <v>001.17.03133</v>
          </cell>
          <cell r="B985" t="str">
            <v>Fornecimento e Instalação de Condulete de Alumínio Tipo """"E"""", S/ Tampa, 1""""</v>
          </cell>
          <cell r="C985" t="str">
            <v>UN</v>
          </cell>
          <cell r="D985">
            <v>7.5951000000000004</v>
          </cell>
        </row>
        <row r="986">
          <cell r="A986" t="str">
            <v>001.17.03135</v>
          </cell>
          <cell r="B986" t="str">
            <v>Fornecimento e Instalação de Condulete de Alumínio Tipo """"E"""", C/ Tampa, 1 1/4""""</v>
          </cell>
          <cell r="C986" t="str">
            <v>UN</v>
          </cell>
          <cell r="D986">
            <v>13.6313</v>
          </cell>
        </row>
        <row r="987">
          <cell r="A987" t="str">
            <v>001.17.03137</v>
          </cell>
          <cell r="B987" t="str">
            <v>Fornecimento e Instalação de Condulete de Alumínio Tipo """"E"""", C/ Tampa, 1 1/2""""</v>
          </cell>
          <cell r="C987" t="str">
            <v>UN</v>
          </cell>
          <cell r="D987">
            <v>18.641300000000001</v>
          </cell>
        </row>
        <row r="988">
          <cell r="A988" t="str">
            <v>001.17.03139</v>
          </cell>
          <cell r="B988" t="str">
            <v>Fornecimento e Instalação de Condulete de Alumínio Tipo """"E"""", C/ Tampa, 2""""</v>
          </cell>
          <cell r="C988" t="str">
            <v>UN</v>
          </cell>
          <cell r="D988">
            <v>26.311299999999999</v>
          </cell>
        </row>
        <row r="989">
          <cell r="A989" t="str">
            <v>001.17.03141</v>
          </cell>
          <cell r="B989" t="str">
            <v>Fornecimento e Instalação de Condulete de Alumínio Tipo """"E"""", C/ Tampa, 2  1/2""""</v>
          </cell>
          <cell r="C989" t="str">
            <v>UN</v>
          </cell>
          <cell r="D989">
            <v>55.011299999999999</v>
          </cell>
        </row>
        <row r="990">
          <cell r="A990" t="str">
            <v>001.17.03143</v>
          </cell>
          <cell r="B990" t="str">
            <v>Fornecimento e Instalação de Condulete de Alumínio Tipo """"LL"""",""""LB"""", """"LR"""", S/ Tampa, 1/2""""</v>
          </cell>
          <cell r="C990" t="str">
            <v>UN</v>
          </cell>
          <cell r="D990">
            <v>5.7950999999999997</v>
          </cell>
        </row>
        <row r="991">
          <cell r="A991" t="str">
            <v>001.17.03145</v>
          </cell>
          <cell r="B991" t="str">
            <v>Fornecimento e Instalação de Condulete de Alumínio Tipo """"LL"""",""""LB"""", """"LR"""", S/ Tampa, 3/4""""</v>
          </cell>
          <cell r="C991" t="str">
            <v>UN</v>
          </cell>
          <cell r="D991">
            <v>5.7950999999999997</v>
          </cell>
        </row>
        <row r="992">
          <cell r="A992" t="str">
            <v>001.17.03147</v>
          </cell>
          <cell r="B992" t="str">
            <v>Fornecimento e Instalação de Condulete de Alumínio Tipo  """"LL"""",""""LB"""", """"LR"""", S/ Tampa, 1""""</v>
          </cell>
          <cell r="C992" t="str">
            <v>UN</v>
          </cell>
          <cell r="D992">
            <v>8.5251000000000001</v>
          </cell>
        </row>
        <row r="993">
          <cell r="A993" t="str">
            <v>001.17.03149</v>
          </cell>
          <cell r="B993" t="str">
            <v>Fornecimento e Instalação de Condulete de Alumínio Tipo """"LL"""",""""LB"""", """"LR"""", C/ Tampa, 1 1/4""""</v>
          </cell>
          <cell r="C993" t="str">
            <v>UN</v>
          </cell>
          <cell r="D993">
            <v>14.661300000000001</v>
          </cell>
        </row>
        <row r="994">
          <cell r="A994" t="str">
            <v>001.17.03151</v>
          </cell>
          <cell r="B994" t="str">
            <v>Fornecimento e Instalação de Condulete de Alumínio Tipo  """"LL"""",""""LB"""", """"LR"""", C/ Tampa, 1 1/2""""</v>
          </cell>
          <cell r="C994" t="str">
            <v>UN</v>
          </cell>
          <cell r="D994">
            <v>19.691299999999998</v>
          </cell>
        </row>
        <row r="995">
          <cell r="A995" t="str">
            <v>001.17.03153</v>
          </cell>
          <cell r="B995" t="str">
            <v>Fornecimento e Instalação de Condulete de Alumínio Tipo  """"LL"""",""""LB"""", """"LR"""", C/ Tampa, 2""""</v>
          </cell>
          <cell r="C995" t="str">
            <v>UN</v>
          </cell>
          <cell r="D995">
            <v>27.211300000000001</v>
          </cell>
        </row>
        <row r="996">
          <cell r="A996" t="str">
            <v>001.17.03155</v>
          </cell>
          <cell r="B996" t="str">
            <v>Fornecimento e Instalação de Condulete de Alumínio Tipo  """"LL"""",""""LB"""", """"LR"""", C/ Tampa, 2  1/2""""</v>
          </cell>
          <cell r="C996" t="str">
            <v>UN</v>
          </cell>
          <cell r="D996">
            <v>55.271299999999997</v>
          </cell>
        </row>
        <row r="997">
          <cell r="A997" t="str">
            <v>001.17.03157</v>
          </cell>
          <cell r="B997" t="str">
            <v>Fornecimento e Instalação de Condulete de Alumínio Tipo """"TB"""", S/ Tampa, 1/2""""</v>
          </cell>
          <cell r="C997" t="str">
            <v>UN</v>
          </cell>
          <cell r="D997">
            <v>6.4939</v>
          </cell>
        </row>
        <row r="998">
          <cell r="A998" t="str">
            <v>001.17.03159</v>
          </cell>
          <cell r="B998" t="str">
            <v>Fornecimento e Instalação de Condulete de Alumínio Tipo """"TB"""", S/ Tampa, 3/4""""</v>
          </cell>
          <cell r="C998" t="str">
            <v>UN</v>
          </cell>
          <cell r="D998">
            <v>6.4939</v>
          </cell>
        </row>
        <row r="999">
          <cell r="A999" t="str">
            <v>001.17.03161</v>
          </cell>
          <cell r="B999" t="str">
            <v>Fornecimento e Instalação de Condulete de Alumínio Tipo """"TB"""", S/ Tampa, 1""""</v>
          </cell>
          <cell r="C999" t="str">
            <v>UN</v>
          </cell>
          <cell r="D999">
            <v>9.5439000000000007</v>
          </cell>
        </row>
        <row r="1000">
          <cell r="A1000" t="str">
            <v>001.17.03163</v>
          </cell>
          <cell r="B1000" t="str">
            <v>Fornecimento e Instalação de Condulete de Alumínio Tipo """"TB"""", C/ Tampa, 1 1/4""""</v>
          </cell>
          <cell r="C1000" t="str">
            <v>UN</v>
          </cell>
          <cell r="D1000">
            <v>16.330100000000002</v>
          </cell>
        </row>
        <row r="1001">
          <cell r="A1001" t="str">
            <v>001.17.03165</v>
          </cell>
          <cell r="B1001" t="str">
            <v>Fornecimento e Instalação de Condulete de Alumínio Tipo """"TB"""", C/ Tampa, 1 1/2""""</v>
          </cell>
          <cell r="C1001" t="str">
            <v>UN</v>
          </cell>
          <cell r="D1001">
            <v>22.030100000000001</v>
          </cell>
        </row>
        <row r="1002">
          <cell r="A1002" t="str">
            <v>001.17.03166</v>
          </cell>
          <cell r="B1002" t="str">
            <v>Fornecimento e Instalação de Condulete de Alumínio Tipo """"TB"""", C/ Tampa, 2""""</v>
          </cell>
          <cell r="C1002" t="str">
            <v>UN</v>
          </cell>
          <cell r="D1002">
            <v>29.5501</v>
          </cell>
        </row>
        <row r="1003">
          <cell r="A1003" t="str">
            <v>001.17.03167</v>
          </cell>
          <cell r="B1003" t="str">
            <v>Fornecimento e Instalação de Condulete de Alumínio Tipo """"TB"""", C/ Tampa, 2  1/2""""</v>
          </cell>
          <cell r="C1003" t="str">
            <v>UN</v>
          </cell>
          <cell r="D1003">
            <v>59.510100000000001</v>
          </cell>
        </row>
        <row r="1004">
          <cell r="A1004" t="str">
            <v>001.17.03168</v>
          </cell>
          <cell r="B1004" t="str">
            <v>Fornecimento e Instalação de Condulete de Alumínio Tipo """"X"""", S/ Tampa, 1/2""""</v>
          </cell>
          <cell r="C1004" t="str">
            <v>UN</v>
          </cell>
          <cell r="D1004">
            <v>6.3350999999999997</v>
          </cell>
        </row>
        <row r="1005">
          <cell r="A1005" t="str">
            <v>001.17.03169</v>
          </cell>
          <cell r="B1005" t="str">
            <v>Fornecimento e Instalação de Condulete de Alumínio Tipo """"X"""", S/ Tampa, 3/4""""</v>
          </cell>
          <cell r="C1005" t="str">
            <v>UN</v>
          </cell>
          <cell r="D1005">
            <v>6.3350999999999997</v>
          </cell>
        </row>
        <row r="1006">
          <cell r="A1006" t="str">
            <v>001.17.03170</v>
          </cell>
          <cell r="B1006" t="str">
            <v>Fornecimento e Instalação de Condulete de Alumínio Tipo """"X"""", S/ Tampa, 1""""</v>
          </cell>
          <cell r="C1006" t="str">
            <v>UN</v>
          </cell>
          <cell r="D1006">
            <v>9.3651</v>
          </cell>
        </row>
        <row r="1007">
          <cell r="A1007" t="str">
            <v>001.17.03171</v>
          </cell>
          <cell r="B1007" t="str">
            <v>Fornecimento e Instalação de Condulete de Alumínio Tipo """"X"""", C/ Tampa, 1 1/4""""</v>
          </cell>
          <cell r="C1007" t="str">
            <v>UN</v>
          </cell>
          <cell r="D1007">
            <v>16.421299999999999</v>
          </cell>
        </row>
        <row r="1008">
          <cell r="A1008" t="str">
            <v>001.17.03172</v>
          </cell>
          <cell r="B1008" t="str">
            <v>Fornecimento e Instalação de Condulete de Alumínio Tipo """"X"""", C/ Tampa, 1 1/2""""</v>
          </cell>
          <cell r="C1008" t="str">
            <v>UN</v>
          </cell>
          <cell r="D1008">
            <v>23.3813</v>
          </cell>
        </row>
        <row r="1009">
          <cell r="A1009" t="str">
            <v>001.17.03173</v>
          </cell>
          <cell r="B1009" t="str">
            <v>Fornecimento e Instalação de Condulete de Alumínio Tipo """"X"""", C/ Tampa, 2""""</v>
          </cell>
          <cell r="C1009" t="str">
            <v>UN</v>
          </cell>
          <cell r="D1009">
            <v>31.321300000000001</v>
          </cell>
        </row>
        <row r="1010">
          <cell r="A1010" t="str">
            <v>001.17.03174</v>
          </cell>
          <cell r="B1010" t="str">
            <v>Fornecimento e Instalação de Condulete de Alumínio Tipo """"X"""", C/ Tampa, 2  1/2""""</v>
          </cell>
          <cell r="C1010" t="str">
            <v>UN</v>
          </cell>
          <cell r="D1010">
            <v>59.0413</v>
          </cell>
        </row>
        <row r="1011">
          <cell r="A1011" t="str">
            <v>001.17.03175</v>
          </cell>
          <cell r="B1011" t="str">
            <v>Fornecimento e Instalação de Tampa de Alumínio 1/2"""" e 3/4"""" 1 P</v>
          </cell>
          <cell r="C1011" t="str">
            <v>UN</v>
          </cell>
          <cell r="D1011">
            <v>1.7963</v>
          </cell>
        </row>
        <row r="1012">
          <cell r="A1012" t="str">
            <v>001.17.03176</v>
          </cell>
          <cell r="B1012" t="str">
            <v>Fornecimento e Instalação de Tampa de Alumínio 1/2"""" e 3/4"""" 1 P Red.</v>
          </cell>
          <cell r="C1012" t="str">
            <v>UN</v>
          </cell>
          <cell r="D1012">
            <v>1.7963</v>
          </cell>
        </row>
        <row r="1013">
          <cell r="A1013" t="str">
            <v>001.17.03177</v>
          </cell>
          <cell r="B1013" t="str">
            <v>Fornecimento e Instalação de Tampa de Alumínio 1/2"""" e 3/4"""" 1 P RJ 45</v>
          </cell>
          <cell r="C1013" t="str">
            <v>UN</v>
          </cell>
          <cell r="D1013">
            <v>1.7963</v>
          </cell>
        </row>
        <row r="1014">
          <cell r="A1014" t="str">
            <v>001.17.03178</v>
          </cell>
          <cell r="B1014" t="str">
            <v>Fornecimento e Instalação de Tampa de Alumínio 1/2"""" e 3/4"""" 2 P</v>
          </cell>
          <cell r="C1014" t="str">
            <v>UN</v>
          </cell>
          <cell r="D1014">
            <v>1.7963</v>
          </cell>
        </row>
        <row r="1015">
          <cell r="A1015" t="str">
            <v>001.17.03179</v>
          </cell>
          <cell r="B1015" t="str">
            <v>Fornecimento e Instalação de Tampa de Alumínio 1/2"""" e 3/4"""" 2 P Sep.</v>
          </cell>
          <cell r="C1015" t="str">
            <v>UN</v>
          </cell>
          <cell r="D1015">
            <v>1.7963</v>
          </cell>
        </row>
        <row r="1016">
          <cell r="A1016" t="str">
            <v>001.17.03181</v>
          </cell>
          <cell r="B1016" t="str">
            <v>Fornecimento e Instalação de Tampa de Alumínio 1/2"""" e 3/4"""" 2 P RJ 45</v>
          </cell>
          <cell r="C1016" t="str">
            <v>UN</v>
          </cell>
          <cell r="D1016">
            <v>1.7963</v>
          </cell>
        </row>
        <row r="1017">
          <cell r="A1017" t="str">
            <v>001.17.03183</v>
          </cell>
          <cell r="B1017" t="str">
            <v>Fornecimento e Instalação de Tampa de Alumínio 1/2"""" e 3/4"""" 3 P</v>
          </cell>
          <cell r="C1017" t="str">
            <v>UN</v>
          </cell>
          <cell r="D1017">
            <v>1.7963</v>
          </cell>
        </row>
        <row r="1018">
          <cell r="A1018" t="str">
            <v>001.17.03185</v>
          </cell>
          <cell r="B1018" t="str">
            <v>Fornecimento e Instalação de Tampa de Alumínio 1/2"""" e 3/4"""" Cega</v>
          </cell>
          <cell r="C1018" t="str">
            <v>UN</v>
          </cell>
          <cell r="D1018">
            <v>1.7963</v>
          </cell>
        </row>
        <row r="1019">
          <cell r="A1019" t="str">
            <v>001.17.03187</v>
          </cell>
          <cell r="B1019" t="str">
            <v>Fornecimento e Instalação de Tampa de Alumínio 1"""" 1 P</v>
          </cell>
          <cell r="C1019" t="str">
            <v>UN</v>
          </cell>
          <cell r="D1019">
            <v>2.2763</v>
          </cell>
        </row>
        <row r="1020">
          <cell r="A1020" t="str">
            <v>001.17.03189</v>
          </cell>
          <cell r="B1020" t="str">
            <v>Fornecimento e Instalação de Tampa de Alumínio 1"""" 1 P Red.</v>
          </cell>
          <cell r="C1020" t="str">
            <v>UN</v>
          </cell>
          <cell r="D1020">
            <v>2.2763</v>
          </cell>
        </row>
        <row r="1021">
          <cell r="A1021" t="str">
            <v>001.17.03191</v>
          </cell>
          <cell r="B1021" t="str">
            <v>Fornecimento e Instalação de Tampa de Alumínio 1"""" 1 P RJ 45</v>
          </cell>
          <cell r="C1021" t="str">
            <v>UN</v>
          </cell>
          <cell r="D1021">
            <v>2.2763</v>
          </cell>
        </row>
        <row r="1022">
          <cell r="A1022" t="str">
            <v>001.17.03193</v>
          </cell>
          <cell r="B1022" t="str">
            <v>Fornecimento e Instalação de Tampa de Alumínio 1"""" 2 P</v>
          </cell>
          <cell r="C1022" t="str">
            <v>UN</v>
          </cell>
          <cell r="D1022">
            <v>2.2763</v>
          </cell>
        </row>
        <row r="1023">
          <cell r="A1023" t="str">
            <v>001.17.03195</v>
          </cell>
          <cell r="B1023" t="str">
            <v>Fornecimento e Instalação de Tampa de Alumínio 1"""" 2 P Sep.</v>
          </cell>
          <cell r="C1023" t="str">
            <v>UN</v>
          </cell>
          <cell r="D1023">
            <v>2.2763</v>
          </cell>
        </row>
        <row r="1024">
          <cell r="A1024" t="str">
            <v>001.17.03197</v>
          </cell>
          <cell r="B1024" t="str">
            <v>Fornecimento e Instalação de Tampa de Alumínio 1"""" 2 P RJ 45</v>
          </cell>
          <cell r="C1024" t="str">
            <v>UN</v>
          </cell>
          <cell r="D1024">
            <v>2.2763</v>
          </cell>
        </row>
        <row r="1025">
          <cell r="A1025" t="str">
            <v>001.17.03199</v>
          </cell>
          <cell r="B1025" t="str">
            <v>Fornecimento e Instalação de Tampa de Alumínio 1"""" 3 P</v>
          </cell>
          <cell r="C1025" t="str">
            <v>UN</v>
          </cell>
          <cell r="D1025">
            <v>2.2763</v>
          </cell>
        </row>
        <row r="1026">
          <cell r="A1026" t="str">
            <v>001.17.03201</v>
          </cell>
          <cell r="B1026" t="str">
            <v>Fornecimento e Instalação de Tampa de Alumínio 1"""" Cega</v>
          </cell>
          <cell r="C1026" t="str">
            <v>UN</v>
          </cell>
          <cell r="D1026">
            <v>2.2763</v>
          </cell>
        </row>
        <row r="1027">
          <cell r="A1027" t="str">
            <v>001.17.03600</v>
          </cell>
          <cell r="B1027" t="str">
            <v>Fornecimento e instalação de caixa metálica com tampa parafusada de Embutir de 20.00x20.00x10.00 cm</v>
          </cell>
          <cell r="C1027" t="str">
            <v>UN</v>
          </cell>
          <cell r="D1027">
            <v>27.677399999999999</v>
          </cell>
        </row>
        <row r="1028">
          <cell r="A1028" t="str">
            <v>001.17.03620</v>
          </cell>
          <cell r="B1028" t="str">
            <v>Fornecimento e instalação de caixa metálica com tampa parafusada de Embutir de 25.00x25.00x12.00 cm</v>
          </cell>
          <cell r="C1028" t="str">
            <v>UN</v>
          </cell>
          <cell r="D1028">
            <v>34.0961</v>
          </cell>
        </row>
        <row r="1029">
          <cell r="A1029" t="str">
            <v>001.17.03640</v>
          </cell>
          <cell r="B1029" t="str">
            <v>Fornecimento e instalação de caixa metálica com tampa parafusada de Embutir 30.00x30.00x15.00 cm</v>
          </cell>
          <cell r="C1029" t="str">
            <v>UN</v>
          </cell>
          <cell r="D1029">
            <v>47.6509</v>
          </cell>
        </row>
        <row r="1030">
          <cell r="A1030" t="str">
            <v>001.17.03660</v>
          </cell>
          <cell r="B1030" t="str">
            <v>Fornecimento e instalação de caixa metálica com tampa parafusada de Embutir 40.00x40.00x15.00 cm</v>
          </cell>
          <cell r="C1030" t="str">
            <v>UN</v>
          </cell>
          <cell r="D1030">
            <v>71.347800000000007</v>
          </cell>
        </row>
        <row r="1031">
          <cell r="A1031" t="str">
            <v>001.17.03680</v>
          </cell>
          <cell r="B1031" t="str">
            <v>Fornecimento e instalação de caixa metálica com tampa parafusada de Embutir 50.00x50.00x15.00 cm</v>
          </cell>
          <cell r="C1031" t="str">
            <v>UN</v>
          </cell>
          <cell r="D1031">
            <v>91.437799999999996</v>
          </cell>
        </row>
        <row r="1032">
          <cell r="A1032" t="str">
            <v>001.17.03820</v>
          </cell>
          <cell r="B1032" t="str">
            <v>Fornecimento e instalação de Quadro Metálico De  80 x 60 x 25 cm C/Porta P/ Comando</v>
          </cell>
          <cell r="C1032" t="str">
            <v>UN</v>
          </cell>
          <cell r="D1032">
            <v>285.25560000000002</v>
          </cell>
        </row>
        <row r="1033">
          <cell r="A1033" t="str">
            <v>001.17.03840</v>
          </cell>
          <cell r="B1033" t="str">
            <v>Fornecimento e instalação de Quadro Metálico De  60x 60x20 cm C/Porta P/ Comando</v>
          </cell>
          <cell r="C1033" t="str">
            <v>UN</v>
          </cell>
          <cell r="D1033">
            <v>290.11869999999999</v>
          </cell>
        </row>
        <row r="1034">
          <cell r="A1034" t="str">
            <v>001.17.03850</v>
          </cell>
          <cell r="B1034" t="str">
            <v>Fornecimento e instalação de Quadro De Distribuicao P/ 01- 03 Circuitos De Sobrepor, Pvc, Eletromar ou Mesmo Padrão</v>
          </cell>
          <cell r="C1034" t="str">
            <v>UN</v>
          </cell>
          <cell r="D1034">
            <v>33.127800000000001</v>
          </cell>
        </row>
        <row r="1035">
          <cell r="A1035" t="str">
            <v>001.17.03855</v>
          </cell>
          <cell r="B1035" t="str">
            <v>Fornecimento e instalação de Quadro De Distribuicao P/ 04 - 06 Circuitos De Sobrepor, Pvc, Eletromar ou Mesmo Padrão</v>
          </cell>
          <cell r="C1035" t="str">
            <v>UN</v>
          </cell>
          <cell r="D1035">
            <v>42.2378</v>
          </cell>
        </row>
        <row r="1036">
          <cell r="A1036" t="str">
            <v>001.17.03860</v>
          </cell>
          <cell r="B1036" t="str">
            <v>Fornecimento e instalação de Quadro De Dist Embutir Metálico Com Porta P/ 06 Circuitos</v>
          </cell>
          <cell r="C1036" t="str">
            <v>UN</v>
          </cell>
          <cell r="D1036">
            <v>36.1678</v>
          </cell>
        </row>
        <row r="1037">
          <cell r="A1037" t="str">
            <v>001.17.03880</v>
          </cell>
          <cell r="B1037" t="str">
            <v>Fornecimento e instalação de Quadro De Dist Embutir Metálico Com Porta P/ 12 Circuitos</v>
          </cell>
          <cell r="C1037" t="str">
            <v>UN</v>
          </cell>
          <cell r="D1037">
            <v>46.957799999999999</v>
          </cell>
        </row>
        <row r="1038">
          <cell r="A1038" t="str">
            <v>001.17.03900</v>
          </cell>
          <cell r="B1038" t="str">
            <v>Fornecimento e instalação de Quadro De Dist Embutir Metálico Com Porta P/ 18 Circuitos</v>
          </cell>
          <cell r="C1038" t="str">
            <v>UN</v>
          </cell>
          <cell r="D1038">
            <v>85.844800000000006</v>
          </cell>
        </row>
        <row r="1039">
          <cell r="A1039" t="str">
            <v>001.17.03920</v>
          </cell>
          <cell r="B1039" t="str">
            <v>Fornecimento e instalação de Quadro De Dist Tripolar Embutir C/ Barramento Com Porta 20 Circuitos 100 A</v>
          </cell>
          <cell r="C1039" t="str">
            <v>UN</v>
          </cell>
          <cell r="D1039">
            <v>134.12479999999999</v>
          </cell>
        </row>
        <row r="1040">
          <cell r="A1040" t="str">
            <v>001.17.03980</v>
          </cell>
          <cell r="B1040" t="str">
            <v>Fornecimento e instalação de Quadro De Dist Tripolar Embutir C/ Barramento Com Porta 24 Circuitos 100 A</v>
          </cell>
          <cell r="C1040" t="str">
            <v>UN</v>
          </cell>
          <cell r="D1040">
            <v>183.55170000000001</v>
          </cell>
        </row>
        <row r="1041">
          <cell r="A1041" t="str">
            <v>001.17.04000</v>
          </cell>
          <cell r="B1041" t="str">
            <v>Fornecimento e instalação de Quadro De Dist Tripolar Embutir C/ Barramento Com Porta 40 Circuitos 100 A</v>
          </cell>
          <cell r="C1041" t="str">
            <v>UN</v>
          </cell>
          <cell r="D1041">
            <v>418.18869999999998</v>
          </cell>
        </row>
        <row r="1042">
          <cell r="A1042" t="str">
            <v>001.17.04020</v>
          </cell>
          <cell r="B1042" t="str">
            <v>Fornecimento e instalação de Quadro De Dist Tripolar Embutir C/ Barramento Com Porta 50 Circuitos 100 A</v>
          </cell>
          <cell r="C1042" t="str">
            <v>UN</v>
          </cell>
          <cell r="D1042">
            <v>570.69560000000001</v>
          </cell>
        </row>
        <row r="1043">
          <cell r="A1043" t="str">
            <v>001.17.04060</v>
          </cell>
          <cell r="B1043" t="str">
            <v>Fornecimento e instalação de Quadro De Dist Tripolar Embutir C/ Barramento Com Porta 32 Circuitos 100 A</v>
          </cell>
          <cell r="C1043" t="str">
            <v>UN</v>
          </cell>
          <cell r="D1043">
            <v>197.90170000000001</v>
          </cell>
        </row>
        <row r="1044">
          <cell r="A1044" t="str">
            <v>001.17.04200</v>
          </cell>
          <cell r="B1044" t="str">
            <v>Fornecimento e Instalação de Disjuntor monofásico EL 10A da marca Eletromar ou Mesmo Padrão (UL)</v>
          </cell>
          <cell r="C1044" t="str">
            <v>UN</v>
          </cell>
          <cell r="D1044">
            <v>6.3827999999999996</v>
          </cell>
        </row>
        <row r="1045">
          <cell r="A1045" t="str">
            <v>001.17.04202</v>
          </cell>
          <cell r="B1045" t="str">
            <v>Fornecimento e Instalação de Disjuntor monofásico EL 15A da marca Eletromar ou Mesmo Padrão (UL)</v>
          </cell>
          <cell r="C1045" t="str">
            <v>UN</v>
          </cell>
          <cell r="D1045">
            <v>6.5027999999999997</v>
          </cell>
        </row>
        <row r="1046">
          <cell r="A1046" t="str">
            <v>001.17.04203</v>
          </cell>
          <cell r="B1046" t="str">
            <v>Fornecimento e Instalação de Disjuntor monofásico EL 20A da marca Eletromar ou Mesmo Padrão (UL)</v>
          </cell>
          <cell r="C1046" t="str">
            <v>UN</v>
          </cell>
          <cell r="D1046">
            <v>6.4518000000000004</v>
          </cell>
        </row>
        <row r="1047">
          <cell r="A1047" t="str">
            <v>001.17.04204</v>
          </cell>
          <cell r="B1047" t="str">
            <v>Fornecimento e Instalação de Disjuntor monofásico EL 25A da marca Eletromar ou Mesmo Padrão (UL)</v>
          </cell>
          <cell r="C1047" t="str">
            <v>UN</v>
          </cell>
          <cell r="D1047">
            <v>6.4518000000000004</v>
          </cell>
        </row>
        <row r="1048">
          <cell r="A1048" t="str">
            <v>001.17.04205</v>
          </cell>
          <cell r="B1048" t="str">
            <v>Fornecimento e Instalação de Disjuntor monofásico EL 30A da marca Eletromar ou Mesmo Padrão (UL)</v>
          </cell>
          <cell r="C1048" t="str">
            <v>UN</v>
          </cell>
          <cell r="D1048">
            <v>6.4428000000000001</v>
          </cell>
        </row>
        <row r="1049">
          <cell r="A1049" t="str">
            <v>001.17.04206</v>
          </cell>
          <cell r="B1049" t="str">
            <v>Fornecimento e Instalação de Disjuntor monofásico EL 35A da marca Eletromar ou Mesmo Padrão (UL)</v>
          </cell>
          <cell r="C1049" t="str">
            <v>UN</v>
          </cell>
          <cell r="D1049">
            <v>9.8287999999999993</v>
          </cell>
        </row>
        <row r="1050">
          <cell r="A1050" t="str">
            <v>001.17.04207</v>
          </cell>
          <cell r="B1050" t="str">
            <v>Fornecimento e Instalação de Disjuntor monofásico EL 40A da marca Eletromar ou Mesmo Padrão (UL)</v>
          </cell>
          <cell r="C1050" t="str">
            <v>UN</v>
          </cell>
          <cell r="D1050">
            <v>9.7338000000000005</v>
          </cell>
        </row>
        <row r="1051">
          <cell r="A1051" t="str">
            <v>001.17.04208</v>
          </cell>
          <cell r="B1051" t="str">
            <v>Fornecimento e Instalação de Disjuntor monofásico EL 50A da marca Eletromar ou Mesmo Padrão (UL)</v>
          </cell>
          <cell r="C1051" t="str">
            <v>UN</v>
          </cell>
          <cell r="D1051">
            <v>9.0527999999999995</v>
          </cell>
        </row>
        <row r="1052">
          <cell r="A1052" t="str">
            <v>001.17.04210</v>
          </cell>
          <cell r="B1052" t="str">
            <v>Fornecimento e Instalação de Disjuntor monofásico EL 60A da marca Eletromar ou Mesmo Padrão (UL)</v>
          </cell>
          <cell r="C1052" t="str">
            <v>UN</v>
          </cell>
          <cell r="D1052">
            <v>14.152799999999999</v>
          </cell>
        </row>
        <row r="1053">
          <cell r="A1053" t="str">
            <v>001.17.04212</v>
          </cell>
          <cell r="B1053" t="str">
            <v>Fornecimento e Instalação de Disjuntor monofásico EL 70A da marca Eletromar ou Mesmo Padrão (UL)</v>
          </cell>
          <cell r="C1053" t="str">
            <v>UN</v>
          </cell>
          <cell r="D1053">
            <v>14.152799999999999</v>
          </cell>
        </row>
        <row r="1054">
          <cell r="A1054" t="str">
            <v>001.17.04214</v>
          </cell>
          <cell r="B1054" t="str">
            <v>Fornecimento e Instalação de Disjuntor bifásico EL 10A da marca Eletromar ou Mesmo Padrão (UL)</v>
          </cell>
          <cell r="C1054" t="str">
            <v>UN</v>
          </cell>
          <cell r="D1054">
            <v>32.344799999999999</v>
          </cell>
        </row>
        <row r="1055">
          <cell r="A1055" t="str">
            <v>001.17.04216</v>
          </cell>
          <cell r="B1055" t="str">
            <v>Fornecimento e Instalação de Disjuntor bifásico EL 15A da marca Eletromar ou Mesmo Padrão (UL)</v>
          </cell>
          <cell r="C1055" t="str">
            <v>UN</v>
          </cell>
          <cell r="D1055">
            <v>30.945799999999998</v>
          </cell>
        </row>
        <row r="1056">
          <cell r="A1056" t="str">
            <v>001.17.04218</v>
          </cell>
          <cell r="B1056" t="str">
            <v>Fornecimento e Instalação de Disjuntor bifásico EL 20A da marca Eletromar ou Mesmo Padrão (UL)</v>
          </cell>
          <cell r="C1056" t="str">
            <v>UN</v>
          </cell>
          <cell r="D1056">
            <v>30.945799999999998</v>
          </cell>
        </row>
        <row r="1057">
          <cell r="A1057" t="str">
            <v>001.17.04220</v>
          </cell>
          <cell r="B1057" t="str">
            <v>Fornecimento e Instalação de Disjuntor bifásico EL 25A da marca Eletromar ou Mesmo Padrão (UL)</v>
          </cell>
          <cell r="C1057" t="str">
            <v>UN</v>
          </cell>
          <cell r="D1057">
            <v>30.945799999999998</v>
          </cell>
        </row>
        <row r="1058">
          <cell r="A1058" t="str">
            <v>001.17.04222</v>
          </cell>
          <cell r="B1058" t="str">
            <v>Fornecimento e Instalação de Disjuntor bifásico EL 30A da marca Eletromar ou Mesmo Padrão (UL)</v>
          </cell>
          <cell r="C1058" t="str">
            <v>UN</v>
          </cell>
          <cell r="D1058">
            <v>30.945799999999998</v>
          </cell>
        </row>
        <row r="1059">
          <cell r="A1059" t="str">
            <v>001.17.04224</v>
          </cell>
          <cell r="B1059" t="str">
            <v>Fornecimento e Instalação de Disjuntor bifásico EL 35A da marca Eletromar ou Mesmo Padrão (UL)</v>
          </cell>
          <cell r="C1059" t="str">
            <v>UN</v>
          </cell>
          <cell r="D1059">
            <v>32.344799999999999</v>
          </cell>
        </row>
        <row r="1060">
          <cell r="A1060" t="str">
            <v>001.17.04226</v>
          </cell>
          <cell r="B1060" t="str">
            <v>Fornecimento e Instalação de Disjuntor bifásico EL 40A da marca Eletromar ou Mesmo Padrão (UL)</v>
          </cell>
          <cell r="C1060" t="str">
            <v>UN</v>
          </cell>
          <cell r="D1060">
            <v>32.344799999999999</v>
          </cell>
        </row>
        <row r="1061">
          <cell r="A1061" t="str">
            <v>001.17.04228</v>
          </cell>
          <cell r="B1061" t="str">
            <v>Fornecimento e Instalação de Disjuntor bifásico EL 50A da marca Eletromar ou Mesmo Padrão (UL))</v>
          </cell>
          <cell r="C1061" t="str">
            <v>UN</v>
          </cell>
          <cell r="D1061">
            <v>32.344799999999999</v>
          </cell>
        </row>
        <row r="1062">
          <cell r="A1062" t="str">
            <v>001.17.04230</v>
          </cell>
          <cell r="B1062" t="str">
            <v>Fornecimento e Instalação de Disjuntor bifásico EL 60A da marca Eletromar ou Mesmo Padrão (UL)</v>
          </cell>
          <cell r="C1062" t="str">
            <v>UN</v>
          </cell>
          <cell r="D1062">
            <v>46.3628</v>
          </cell>
        </row>
        <row r="1063">
          <cell r="A1063" t="str">
            <v>001.17.04231</v>
          </cell>
          <cell r="B1063" t="str">
            <v>Fornecimento e Instalação de Disjuntor bifásico EL 70A da marca Eletromar ou Mesmo Padrão (UL)</v>
          </cell>
          <cell r="C1063" t="str">
            <v>UN</v>
          </cell>
          <cell r="D1063">
            <v>47.0608</v>
          </cell>
        </row>
        <row r="1064">
          <cell r="A1064" t="str">
            <v>001.17.04232</v>
          </cell>
          <cell r="B1064" t="str">
            <v>Fornecimento e Instalação de Disjuntor bifásico EL 90A da marca Eletromar ou Mesmo Padrão (UL)</v>
          </cell>
          <cell r="C1064" t="str">
            <v>UN</v>
          </cell>
          <cell r="D1064">
            <v>47.0608</v>
          </cell>
        </row>
        <row r="1065">
          <cell r="A1065" t="str">
            <v>001.17.04233</v>
          </cell>
          <cell r="B1065" t="str">
            <v>Fornecimento e Instalação de Disjuntor bifásico EL 100A da marca Eletromar ou Mesmo Padrão (UL)</v>
          </cell>
          <cell r="C1065" t="str">
            <v>UN</v>
          </cell>
          <cell r="D1065">
            <v>46.3628</v>
          </cell>
        </row>
        <row r="1066">
          <cell r="A1066" t="str">
            <v>001.17.04234</v>
          </cell>
          <cell r="B1066" t="str">
            <v>Fornecimento e Instalação de Disjuntor trifásico EL 10A  C da marca Eletromar ou Mesmo Padrão (UL)</v>
          </cell>
          <cell r="C1066" t="str">
            <v>UN</v>
          </cell>
          <cell r="D1066">
            <v>37.5886</v>
          </cell>
        </row>
        <row r="1067">
          <cell r="A1067" t="str">
            <v>001.17.04235</v>
          </cell>
          <cell r="B1067" t="str">
            <v>Fornecimento e Instalação de Disjuntor trifásico EL 15A  C da marca Eletromar ou Mesmo Padrão (UL)</v>
          </cell>
          <cell r="C1067" t="str">
            <v>UN</v>
          </cell>
          <cell r="D1067">
            <v>38.156599999999997</v>
          </cell>
        </row>
        <row r="1068">
          <cell r="A1068" t="str">
            <v>001.17.04236</v>
          </cell>
          <cell r="B1068" t="str">
            <v>Fornecimento e Instalação de Disjuntor trifásico EL 20A  C da marca Eletromar ou Mesmo Padrão (UL)</v>
          </cell>
          <cell r="C1068" t="str">
            <v>UN</v>
          </cell>
          <cell r="D1068">
            <v>36.9026</v>
          </cell>
        </row>
        <row r="1069">
          <cell r="A1069" t="str">
            <v>001.17.04237</v>
          </cell>
          <cell r="B1069" t="str">
            <v>Fornecimento e Instalação de Disjuntor trifásico EL 25A  C da marca Eletromar ou Mesmo Padrão (UL)</v>
          </cell>
          <cell r="C1069" t="str">
            <v>UN</v>
          </cell>
          <cell r="D1069">
            <v>37.0396</v>
          </cell>
        </row>
        <row r="1070">
          <cell r="A1070" t="str">
            <v>001.17.04238</v>
          </cell>
          <cell r="B1070" t="str">
            <v>Fornecimento e Instalação de Disjuntor trifásico EL 30A  C da marca Eletromar ou Mesmo Padrão (UL)</v>
          </cell>
          <cell r="C1070" t="str">
            <v>UN</v>
          </cell>
          <cell r="D1070">
            <v>37.459600000000002</v>
          </cell>
        </row>
        <row r="1071">
          <cell r="A1071" t="str">
            <v>001.17.04239</v>
          </cell>
          <cell r="B1071" t="str">
            <v>Fornecimento e Instalação de Disjuntor trifásico EL 35A  C da marca Eletromar ou Mesmo Padrão (UL)</v>
          </cell>
          <cell r="C1071" t="str">
            <v>UN</v>
          </cell>
          <cell r="D1071">
            <v>36.9026</v>
          </cell>
        </row>
        <row r="1072">
          <cell r="A1072" t="str">
            <v>001.17.04240</v>
          </cell>
          <cell r="B1072" t="str">
            <v>Fornecimento e Instalação de Disjuntor trifásico EL 40A  C da marca Eletromar ou Mesmo Padrão (UL)</v>
          </cell>
          <cell r="C1072" t="str">
            <v>UN</v>
          </cell>
          <cell r="D1072">
            <v>38.098599999999998</v>
          </cell>
        </row>
        <row r="1073">
          <cell r="A1073" t="str">
            <v>001.17.04241</v>
          </cell>
          <cell r="B1073" t="str">
            <v>Fornecimento e Instalação de Disjuntor trifásico EL 50A  C da marca Eletromar ou Mesmo Padrão (UL)</v>
          </cell>
          <cell r="C1073" t="str">
            <v>UN</v>
          </cell>
          <cell r="D1073">
            <v>38.818600000000004</v>
          </cell>
        </row>
        <row r="1074">
          <cell r="A1074" t="str">
            <v>001.17.04242</v>
          </cell>
          <cell r="B1074" t="str">
            <v>Fornecimento e Instalação de Disjuntor trifásico EL 60A  C da marca Eletromar ou Mesmo Padrão (UL)</v>
          </cell>
          <cell r="C1074" t="str">
            <v>UN</v>
          </cell>
          <cell r="D1074">
            <v>56.241599999999998</v>
          </cell>
        </row>
        <row r="1075">
          <cell r="A1075" t="str">
            <v>001.17.04243</v>
          </cell>
          <cell r="B1075" t="str">
            <v>Fornecimento e Instalação de Disjuntor trifásico EL 70A  C da marca Eletromar ou Mesmo Padrão (UL)</v>
          </cell>
          <cell r="C1075" t="str">
            <v>UN</v>
          </cell>
          <cell r="D1075">
            <v>56.241599999999998</v>
          </cell>
        </row>
        <row r="1076">
          <cell r="A1076" t="str">
            <v>001.17.04244</v>
          </cell>
          <cell r="B1076" t="str">
            <v>Fornecimento e Instalação de Disjuntor trifásico EL 90A  C da marca Eletromar ou Mesmo Padrão (UL)</v>
          </cell>
          <cell r="C1076" t="str">
            <v>UN</v>
          </cell>
          <cell r="D1076">
            <v>56.241599999999998</v>
          </cell>
        </row>
        <row r="1077">
          <cell r="A1077" t="str">
            <v>001.17.04245</v>
          </cell>
          <cell r="B1077" t="str">
            <v>Fornecimento e Instalação de Disjuntor trifásico EL 100A  C da marca Eletromar ou Mesmo Padrão (UL)</v>
          </cell>
          <cell r="C1077" t="str">
            <v>UN</v>
          </cell>
          <cell r="D1077">
            <v>56.241599999999998</v>
          </cell>
        </row>
        <row r="1078">
          <cell r="A1078" t="str">
            <v>001.17.04246</v>
          </cell>
          <cell r="B1078" t="str">
            <v>Fornecimento e Instalação de Disjuntor trifásico EL 120A  CA da marca Eletromar ou Mesmo Padrão (UL)</v>
          </cell>
          <cell r="C1078" t="str">
            <v>UN</v>
          </cell>
          <cell r="D1078">
            <v>168.3416</v>
          </cell>
        </row>
        <row r="1079">
          <cell r="A1079" t="str">
            <v>001.17.04247</v>
          </cell>
          <cell r="B1079" t="str">
            <v>Fornecimento e Instalação de Disjuntor trifásico EL 125A  CA da marca Eletromar ou Mesmo Padrão (UL)</v>
          </cell>
          <cell r="C1079" t="str">
            <v>UN</v>
          </cell>
          <cell r="D1079">
            <v>166.66159999999999</v>
          </cell>
        </row>
        <row r="1080">
          <cell r="A1080" t="str">
            <v>001.17.04248</v>
          </cell>
          <cell r="B1080" t="str">
            <v>Fornecimento e Instalação de Disjuntor trifásico EL 150A  CA da marca Eletromar ou Mesmo Padrão (UL)</v>
          </cell>
          <cell r="C1080" t="str">
            <v>UN</v>
          </cell>
          <cell r="D1080">
            <v>157.05160000000001</v>
          </cell>
        </row>
        <row r="1081">
          <cell r="A1081" t="str">
            <v>001.17.04249</v>
          </cell>
          <cell r="B1081" t="str">
            <v>Fornecimento e Instalação de Disjuntor trifásico EL 175A  CA da marca Eletromar ou Mesmo Padrão (UL)</v>
          </cell>
          <cell r="C1081" t="str">
            <v>UN</v>
          </cell>
          <cell r="D1081">
            <v>157.05160000000001</v>
          </cell>
        </row>
        <row r="1082">
          <cell r="A1082" t="str">
            <v>001.17.04250</v>
          </cell>
          <cell r="B1082" t="str">
            <v>Fornecimento e Instalação de Disjuntor trifásico EL 200A  CA da marca Eletromar ou Mesmo Padrão (UL)</v>
          </cell>
          <cell r="C1082" t="str">
            <v>UN</v>
          </cell>
          <cell r="D1082">
            <v>157.05160000000001</v>
          </cell>
        </row>
        <row r="1083">
          <cell r="A1083" t="str">
            <v>001.17.04251</v>
          </cell>
          <cell r="B1083" t="str">
            <v>Fornecimento e Instalação de Disjuntor trifásico EL 225A  CA da marca Eletromar ou Mesmo Padrão (UL)</v>
          </cell>
          <cell r="C1083" t="str">
            <v>UN</v>
          </cell>
          <cell r="D1083">
            <v>166.66159999999999</v>
          </cell>
        </row>
        <row r="1084">
          <cell r="A1084" t="str">
            <v>001.17.04252</v>
          </cell>
          <cell r="B1084" t="str">
            <v>Fornecimento e Instalação de Disjuntor trifásico EL 250A  CA da marca Eletromar ou Mesmo Padrão (UL)</v>
          </cell>
          <cell r="C1084" t="str">
            <v>UN</v>
          </cell>
          <cell r="D1084">
            <v>435.9076</v>
          </cell>
        </row>
        <row r="1085">
          <cell r="A1085" t="str">
            <v>001.17.04253</v>
          </cell>
          <cell r="B1085" t="str">
            <v>Fornecimento e Instalação de Disjuntor trifásico EL 300A  KI da marca Eletromar ou Mesmo Padrão (UL)</v>
          </cell>
          <cell r="C1085" t="str">
            <v>UN</v>
          </cell>
          <cell r="D1085">
            <v>1739.0686000000001</v>
          </cell>
        </row>
        <row r="1086">
          <cell r="A1086" t="str">
            <v>001.17.04254</v>
          </cell>
          <cell r="B1086" t="str">
            <v>Fornecimento e Instalação de Disjuntor trifásico EL 350A  KI da marca Eletromar ou Mesmo Padrão (UL)</v>
          </cell>
          <cell r="C1086" t="str">
            <v>UN</v>
          </cell>
          <cell r="D1086">
            <v>1739.0686000000001</v>
          </cell>
        </row>
        <row r="1087">
          <cell r="A1087" t="str">
            <v>001.17.04255</v>
          </cell>
          <cell r="B1087" t="str">
            <v>Fornecimento e Instalação de Disjuntor trifásico EL 400A  KI da marca Eletromar ou Mesmo Padrão (UL)</v>
          </cell>
          <cell r="C1087" t="str">
            <v>UN</v>
          </cell>
          <cell r="D1087">
            <v>1657.1786</v>
          </cell>
        </row>
        <row r="1088">
          <cell r="A1088" t="str">
            <v>001.17.04256</v>
          </cell>
          <cell r="B1088" t="str">
            <v>Fornecimento e Instalação de Disjuntor trifásico EL 500A  LI da marca Eletromar ou Mesmo Padrão (UL)</v>
          </cell>
          <cell r="C1088" t="str">
            <v>UN</v>
          </cell>
          <cell r="D1088">
            <v>2994.7356</v>
          </cell>
        </row>
        <row r="1089">
          <cell r="A1089" t="str">
            <v>001.17.04257</v>
          </cell>
          <cell r="B1089" t="str">
            <v>Fornecimento e Instalação de Disjuntor trifásico EL 600A  LI da marca Eletromar ou Mesmo Padrão (UL)</v>
          </cell>
          <cell r="C1089" t="str">
            <v>UN</v>
          </cell>
          <cell r="D1089">
            <v>2994.7356</v>
          </cell>
        </row>
        <row r="1090">
          <cell r="A1090" t="str">
            <v>001.17.04258</v>
          </cell>
          <cell r="B1090" t="str">
            <v>Fornecimento e Instalação de Disjuntor trifásico EL 630A  LI da marca Eletromar ou Mesmo Padrão (UL)</v>
          </cell>
          <cell r="C1090" t="str">
            <v>UN</v>
          </cell>
          <cell r="D1090">
            <v>2994.7356</v>
          </cell>
        </row>
        <row r="1091">
          <cell r="A1091" t="str">
            <v>001.17.04259</v>
          </cell>
          <cell r="B1091" t="str">
            <v>Fornecimento e Instalação de Disjuntor trifásico EL 700A  LI da marca Eletromar ou Mesmo Padrão (UL)</v>
          </cell>
          <cell r="C1091" t="str">
            <v>UN</v>
          </cell>
          <cell r="D1091">
            <v>5358.4516000000003</v>
          </cell>
        </row>
        <row r="1092">
          <cell r="A1092" t="str">
            <v>001.17.04260</v>
          </cell>
          <cell r="B1092" t="str">
            <v>Fornecimento e Instalação de Disjuntor trifásico EL 800A  LI da marca Eletromar ou Mesmo Padrão (UL)</v>
          </cell>
          <cell r="C1092" t="str">
            <v>UN</v>
          </cell>
          <cell r="D1092">
            <v>5358.4516000000003</v>
          </cell>
        </row>
        <row r="1093">
          <cell r="A1093" t="str">
            <v>001.17.04261</v>
          </cell>
          <cell r="B1093" t="str">
            <v>Fornecimento e Instalação de Disjuntor mini monopolar 6A B da marca Siemens ou Mesmo Padrão (DIN)</v>
          </cell>
          <cell r="C1093" t="str">
            <v>UN</v>
          </cell>
          <cell r="D1093">
            <v>24.9558</v>
          </cell>
        </row>
        <row r="1094">
          <cell r="A1094" t="str">
            <v>001.17.04263</v>
          </cell>
          <cell r="B1094" t="str">
            <v>Fornecimento e Instalação de Disjuntor mini monopolar 25A B da marca Siemens ou Mesmo Padrão (DIN)</v>
          </cell>
          <cell r="C1094" t="str">
            <v>UN</v>
          </cell>
          <cell r="D1094">
            <v>8.4428000000000001</v>
          </cell>
        </row>
        <row r="1095">
          <cell r="A1095" t="str">
            <v>001.17.04265</v>
          </cell>
          <cell r="B1095" t="str">
            <v>Fornecimento e Instalação de Disjuntor mini monopolar 32A B da marca Siemens ou Mesmo Padrão (DIN)</v>
          </cell>
          <cell r="C1095" t="str">
            <v>UN</v>
          </cell>
          <cell r="D1095">
            <v>8.5578000000000003</v>
          </cell>
        </row>
        <row r="1096">
          <cell r="A1096" t="str">
            <v>001.17.04267</v>
          </cell>
          <cell r="B1096" t="str">
            <v>Fornecimento e Instalação de Disjuntor mini bipolar 6A C da marca Siemens ou Mesmo Padrão (DIN)</v>
          </cell>
          <cell r="C1096" t="str">
            <v>UN</v>
          </cell>
          <cell r="D1096">
            <v>97.156800000000004</v>
          </cell>
        </row>
        <row r="1097">
          <cell r="A1097" t="str">
            <v>001.17.04269</v>
          </cell>
          <cell r="B1097" t="str">
            <v>Fornecimento e Instalação de Disjuntor mini bipolar 10A C da marca Siemens ou Mesmo Padrão (DIN)</v>
          </cell>
          <cell r="C1097" t="str">
            <v>UN</v>
          </cell>
          <cell r="D1097">
            <v>54.020800000000001</v>
          </cell>
        </row>
        <row r="1098">
          <cell r="A1098" t="str">
            <v>001.17.04271</v>
          </cell>
          <cell r="B1098" t="str">
            <v>Fornecimento e Instalação de Disjuntor mini bipolar 16A C da marca Siemens ou Mesmo Padrão (DIN)</v>
          </cell>
          <cell r="C1098" t="str">
            <v>UN</v>
          </cell>
          <cell r="D1098">
            <v>53.877800000000001</v>
          </cell>
        </row>
        <row r="1099">
          <cell r="A1099" t="str">
            <v>001.17.04273</v>
          </cell>
          <cell r="B1099" t="str">
            <v>Fornecimento e Instalação de Disjuntor mini bipolar 20A C da marca Siemens ou Mesmo Padrão (DIN)</v>
          </cell>
          <cell r="C1099" t="str">
            <v>UN</v>
          </cell>
          <cell r="D1099">
            <v>54.020800000000001</v>
          </cell>
        </row>
        <row r="1100">
          <cell r="A1100" t="str">
            <v>001.17.04275</v>
          </cell>
          <cell r="B1100" t="str">
            <v>Fornecimento e Instalação de Disjuntor mini bipolar 32A C da marca Siemens ou Mesmo Padrão (DIN)</v>
          </cell>
          <cell r="C1100" t="str">
            <v>UN</v>
          </cell>
          <cell r="D1100">
            <v>54.020800000000001</v>
          </cell>
        </row>
        <row r="1101">
          <cell r="A1101" t="str">
            <v>001.17.04277</v>
          </cell>
          <cell r="B1101" t="str">
            <v>Fornecimento e Instalação de Disjuntor mini bipolar 63A C da marca Siemens ou Mesmo Padrão (DIN)</v>
          </cell>
          <cell r="C1101" t="str">
            <v>UN</v>
          </cell>
          <cell r="D1101">
            <v>75.750799999999998</v>
          </cell>
        </row>
        <row r="1102">
          <cell r="A1102" t="str">
            <v>001.17.04279</v>
          </cell>
          <cell r="B1102" t="str">
            <v>Fornecimento e Instalação de Disjuntor mini bipolar 80A C da marca Siemens ou Mesmo Padrão (DIN)</v>
          </cell>
          <cell r="C1102" t="str">
            <v>UN</v>
          </cell>
          <cell r="D1102">
            <v>75.750799999999998</v>
          </cell>
        </row>
        <row r="1103">
          <cell r="A1103" t="str">
            <v>001.17.04281</v>
          </cell>
          <cell r="B1103" t="str">
            <v>Fornecimento e Instalação de Disjuntor mini bipolar 2A C da marca Siemens ou Mesmo Padrão (DIN)</v>
          </cell>
          <cell r="C1103" t="str">
            <v>UN</v>
          </cell>
          <cell r="D1103">
            <v>97.156800000000004</v>
          </cell>
        </row>
        <row r="1104">
          <cell r="A1104" t="str">
            <v>001.17.04283</v>
          </cell>
          <cell r="B1104" t="str">
            <v>Fornecimento e Instalação de Disjuntor mini tripolar G 13A C da marca Siemens ou Mesmo Padrão (DIN)</v>
          </cell>
          <cell r="C1104" t="str">
            <v>UN</v>
          </cell>
          <cell r="D1104">
            <v>60.380600000000001</v>
          </cell>
        </row>
        <row r="1105">
          <cell r="A1105" t="str">
            <v>001.17.04285</v>
          </cell>
          <cell r="B1105" t="str">
            <v>Fornecimento e Instalação de Disjuntor mini tripolar G 25A C da marca Siemens ou Mesmo Padrão (DIN)</v>
          </cell>
          <cell r="C1105" t="str">
            <v>UN</v>
          </cell>
          <cell r="D1105">
            <v>60.380600000000001</v>
          </cell>
        </row>
        <row r="1106">
          <cell r="A1106" t="str">
            <v>001.17.04287</v>
          </cell>
          <cell r="B1106" t="str">
            <v>Fornecimento e Instalação de Disjuntor mini tripolar G 32A C da marca Siemens ou Mesmo Padrão (DIN)</v>
          </cell>
          <cell r="C1106" t="str">
            <v>UN</v>
          </cell>
          <cell r="D1106">
            <v>60.380600000000001</v>
          </cell>
        </row>
        <row r="1107">
          <cell r="A1107" t="str">
            <v>001.17.04289</v>
          </cell>
          <cell r="B1107" t="str">
            <v>Fornecimento e Instalação de Disjuntor mini tripolar G 40A C da marca Siemens ou Mesmo Padrão (DIN)</v>
          </cell>
          <cell r="C1107" t="str">
            <v>UN</v>
          </cell>
          <cell r="D1107">
            <v>60.380600000000001</v>
          </cell>
        </row>
        <row r="1108">
          <cell r="A1108" t="str">
            <v>001.17.04291</v>
          </cell>
          <cell r="B1108" t="str">
            <v>Fornecimento e Instalação de Disjuntor mini tripolar G 70A C da marca Siemens ou Mesmo Padrão (DIN)</v>
          </cell>
          <cell r="C1108" t="str">
            <v>UN</v>
          </cell>
          <cell r="D1108">
            <v>86.239599999999996</v>
          </cell>
        </row>
        <row r="1109">
          <cell r="A1109" t="str">
            <v>001.17.04293</v>
          </cell>
          <cell r="B1109" t="str">
            <v>Fornecimento e Instalação de Disjuntor mini tripolar G 80A C da marca Siemens ou Mesmo Padrão (DIN)</v>
          </cell>
          <cell r="C1109" t="str">
            <v>UN</v>
          </cell>
          <cell r="D1109">
            <v>86.239599999999996</v>
          </cell>
        </row>
        <row r="1110">
          <cell r="A1110" t="str">
            <v>001.17.04300</v>
          </cell>
          <cell r="B1110" t="str">
            <v>Fornecimento e Instalação de Interruptor Simples de embutir 1 tecla 10 A - 250V com espelho para caixa 4x2"""""""", Linha Popular</v>
          </cell>
          <cell r="C1110" t="str">
            <v>CJ</v>
          </cell>
          <cell r="D1110">
            <v>4.8750999999999998</v>
          </cell>
        </row>
        <row r="1111">
          <cell r="A1111" t="str">
            <v>001.17.04302</v>
          </cell>
          <cell r="B1111" t="str">
            <v>Fornecimento e Instalação de Interruptor Simples de Embutir 2 teclas 10 A - 250V com espelho para caixa 4x2"""""""", Linha Popular</v>
          </cell>
          <cell r="C1111" t="str">
            <v>CJ</v>
          </cell>
          <cell r="D1111">
            <v>7.0251000000000001</v>
          </cell>
        </row>
        <row r="1112">
          <cell r="A1112" t="str">
            <v>001.17.04304</v>
          </cell>
          <cell r="B1112" t="str">
            <v>Fornecimento e Instalação de Interruptor Simples de Embutir 3 teclas 10 A - 250V com espelho para caixa 4x2"""""""", Linha Popular</v>
          </cell>
          <cell r="C1112" t="str">
            <v>CJ</v>
          </cell>
          <cell r="D1112">
            <v>9.1651000000000007</v>
          </cell>
        </row>
        <row r="1113">
          <cell r="A1113" t="str">
            <v>001.17.04310</v>
          </cell>
          <cell r="B1113" t="str">
            <v>Fornecimento e Instalação de Interruptor Paralelo de Embutir 1 tecla 10 A - 250V com espelho para caixa 4x2"""""""", Linha Popular</v>
          </cell>
          <cell r="C1113" t="str">
            <v>CJ</v>
          </cell>
          <cell r="D1113">
            <v>5.6051000000000002</v>
          </cell>
        </row>
        <row r="1114">
          <cell r="A1114" t="str">
            <v>001.17.04312</v>
          </cell>
          <cell r="B1114" t="str">
            <v>Fornecimento e Instalação de Interruptor Paralelo de Embutir 2 teclas 10 A - 250V com espelho para caixa 4x2"""""""", Linha Popular</v>
          </cell>
          <cell r="C1114" t="str">
            <v>CJ</v>
          </cell>
          <cell r="D1114">
            <v>8.4750999999999994</v>
          </cell>
        </row>
        <row r="1115">
          <cell r="A1115" t="str">
            <v>001.17.04314</v>
          </cell>
          <cell r="B1115" t="str">
            <v>Fornecimento e Instalação de Interruptor Paralelo 3 teclas de Embutir 10 A - 250V com espelho para caixa 4x2"""""""", Linha Popular</v>
          </cell>
          <cell r="C1115" t="str">
            <v>CJ</v>
          </cell>
          <cell r="D1115">
            <v>11.805099999999999</v>
          </cell>
        </row>
        <row r="1116">
          <cell r="A1116" t="str">
            <v>001.17.04316</v>
          </cell>
          <cell r="B1116" t="str">
            <v>Fornecimento e Instalação de Conjunto de Interruptor Simples e Tomada 2P universal de Embutir 10 A - 250V com espelho para caixa 4x2"""""""", Linha Popular</v>
          </cell>
          <cell r="C1116" t="str">
            <v>CJ</v>
          </cell>
          <cell r="D1116">
            <v>7.2651000000000003</v>
          </cell>
        </row>
        <row r="1117">
          <cell r="A1117" t="str">
            <v>001.17.04320</v>
          </cell>
          <cell r="B1117" t="str">
            <v>Fornecimento e Instalação de Conjunto de Interruptor Paralelo e Tomada 2P universal de Embutir 10 A - 250V com espelho para caixa 4x2"""""""", Linha Popular</v>
          </cell>
          <cell r="C1117" t="str">
            <v>CJ</v>
          </cell>
          <cell r="D1117">
            <v>8.0650999999999993</v>
          </cell>
        </row>
        <row r="1118">
          <cell r="A1118" t="str">
            <v>001.17.04324</v>
          </cell>
          <cell r="B1118" t="str">
            <v>Fornecimento e Instalação de Interruptor Bipolar de Embutir 25 A - 250V com espelho para caixa 4x2"""""""", Linha Popular</v>
          </cell>
          <cell r="C1118" t="str">
            <v>CJ</v>
          </cell>
          <cell r="D1118">
            <v>35.7851</v>
          </cell>
        </row>
        <row r="1119">
          <cell r="A1119" t="str">
            <v>001.17.04326</v>
          </cell>
          <cell r="B1119" t="str">
            <v>Fornecimento e Instalação de Tomada  2P universal de Embutir 10 A - 250V com espelho para caixa 4x2"""""""", Linha Popular</v>
          </cell>
          <cell r="C1119" t="str">
            <v>CJ</v>
          </cell>
          <cell r="D1119">
            <v>4.8750999999999998</v>
          </cell>
        </row>
        <row r="1120">
          <cell r="A1120" t="str">
            <v>001.17.04328</v>
          </cell>
          <cell r="B1120" t="str">
            <v>Fornecimento e Instalação de Tomada  2P+T universal de Embutir 10 A - 250V com espelho para caixa 4x2"""""""", Linha Popular</v>
          </cell>
          <cell r="C1120" t="str">
            <v>CJ</v>
          </cell>
          <cell r="D1120">
            <v>6.4250999999999996</v>
          </cell>
        </row>
        <row r="1121">
          <cell r="A1121" t="str">
            <v>001.17.04330</v>
          </cell>
          <cell r="B1121" t="str">
            <v>Fornecimento e Instalação de Tomada  2P+T universal de Embutir 15 A - 250V para informática com espelho para caixa 4x2"""""""", Linha Popular</v>
          </cell>
          <cell r="C1121" t="str">
            <v>CJ</v>
          </cell>
          <cell r="D1121">
            <v>6.4250999999999996</v>
          </cell>
        </row>
        <row r="1122">
          <cell r="A1122" t="str">
            <v>001.17.04332</v>
          </cell>
          <cell r="B1122" t="str">
            <v>Fornecimento e Instalação de Tomada 3P de Embutir 20 A - 250V para Ar Condicionado, Linha Popular</v>
          </cell>
          <cell r="C1122" t="str">
            <v>CJ</v>
          </cell>
          <cell r="D1122">
            <v>6.5050999999999997</v>
          </cell>
        </row>
        <row r="1123">
          <cell r="A1123" t="str">
            <v>001.17.04338</v>
          </cell>
          <cell r="B1123" t="str">
            <v>Fornecimento e Instalação de Tomada  2P+T universal 15 A - 250V para informática de Embutir no piso com espelho para latão em caixa 4x2"""""""", Linha Popular</v>
          </cell>
          <cell r="C1123" t="str">
            <v>CJ</v>
          </cell>
          <cell r="D1123">
            <v>17.275099999999998</v>
          </cell>
        </row>
        <row r="1124">
          <cell r="A1124" t="str">
            <v>001.17.04346</v>
          </cell>
          <cell r="B1124" t="str">
            <v>Interruptor Simples de embutir 1 tecla 10 A - 250V com espelho para caixa 4x2"""""""", Linha Pratis ou Mesmo Padrão</v>
          </cell>
          <cell r="C1124" t="str">
            <v>CJ</v>
          </cell>
          <cell r="D1124">
            <v>5.6951000000000001</v>
          </cell>
        </row>
        <row r="1125">
          <cell r="A1125" t="str">
            <v>001.17.04440</v>
          </cell>
          <cell r="B1125" t="str">
            <v>Fornecimento e instalação de conjunto arstrop com tomada bipolar mais polo terra e disjuntor termomagnético Bipolar de 30A/250v para embutir UL, em caixa metálica de 4"""" x 4"""" x 2""""</v>
          </cell>
          <cell r="C1125" t="str">
            <v>CJ</v>
          </cell>
          <cell r="D1125">
            <v>66.710400000000007</v>
          </cell>
        </row>
        <row r="1126">
          <cell r="A1126" t="str">
            <v>001.17.04480</v>
          </cell>
          <cell r="B1126" t="str">
            <v>Fornecimento e instalação de conjunto arstop para computador com disjuntor bipolar de 10A/250v e tomada 2P+T em caixa de 10 x 10 x 5 cm, cor marfim</v>
          </cell>
          <cell r="C1126" t="str">
            <v>CJ</v>
          </cell>
          <cell r="D1126">
            <v>36.090400000000002</v>
          </cell>
        </row>
        <row r="1127">
          <cell r="A1127" t="str">
            <v>001.17.05440</v>
          </cell>
          <cell r="B1127" t="str">
            <v>Fornecimento e instalação de campainha de timbre tipo residencial 50/60hz para embutir com caixa metálica 4""""""""x2""""""""</v>
          </cell>
          <cell r="C1127" t="str">
            <v>CJ</v>
          </cell>
          <cell r="D1127">
            <v>17.657599999999999</v>
          </cell>
        </row>
        <row r="1128">
          <cell r="A1128" t="str">
            <v>001.17.05460</v>
          </cell>
          <cell r="B1128" t="str">
            <v>Fornecimento e instalação de campainha de timbre tipo residencial 50/60hz para embutir sem caixa metálica 4""""""""x2""""""""</v>
          </cell>
          <cell r="C1128" t="str">
            <v>UN</v>
          </cell>
          <cell r="D1128">
            <v>15.4504</v>
          </cell>
        </row>
        <row r="1129">
          <cell r="A1129" t="str">
            <v>001.17.05480</v>
          </cell>
          <cell r="B1129" t="str">
            <v>Fornecimento e instalação de campainha de alta potência 50/60hz 110 v com timbre de diâm. 150.00mm 100db</v>
          </cell>
          <cell r="C1129" t="str">
            <v>UN</v>
          </cell>
          <cell r="D1129">
            <v>160.1044</v>
          </cell>
        </row>
        <row r="1130">
          <cell r="A1130" t="str">
            <v>001.17.05500</v>
          </cell>
          <cell r="B1130" t="str">
            <v>Fornecimento e instalação de campainha de alta potência 50/60hz 110 v com timbre de diâm. 250.00mm 104db</v>
          </cell>
          <cell r="C1130" t="str">
            <v>UN</v>
          </cell>
          <cell r="D1130">
            <v>217.1044</v>
          </cell>
        </row>
        <row r="1131">
          <cell r="A1131" t="str">
            <v>001.17.05520</v>
          </cell>
          <cell r="B1131" t="str">
            <v>Fornecimento e instalação de ventilador de teto c/rot em sentido dir/inverso c/4 pas de Madeira 60hz 110v c/ interuptor tipo reostado p/2 setores e com capacitor</v>
          </cell>
          <cell r="C1131" t="str">
            <v>CJ</v>
          </cell>
          <cell r="D1131">
            <v>136.4348</v>
          </cell>
        </row>
        <row r="1132">
          <cell r="A1132" t="str">
            <v>001.17.05602</v>
          </cell>
          <cell r="B1132" t="str">
            <v>Fornecimento e instalação de luminária tipo calha industrial e comercial com lâmpada fluorescente 2 x 20w, reator alto fator de potência partida rápida e acessórios</v>
          </cell>
          <cell r="C1132" t="str">
            <v>CJ</v>
          </cell>
          <cell r="D1132">
            <v>49.6113</v>
          </cell>
        </row>
        <row r="1133">
          <cell r="A1133" t="str">
            <v>001.17.05604</v>
          </cell>
          <cell r="B1133" t="str">
            <v>Fornecimento e instalação de luminária tipo calha industrial e comercial com lâmpada fluorescente 2 x 40w, reator alto fator de potência partida rápida e acessórios</v>
          </cell>
          <cell r="C1133" t="str">
            <v>CJ</v>
          </cell>
          <cell r="D1133">
            <v>54.011299999999999</v>
          </cell>
        </row>
        <row r="1134">
          <cell r="A1134" t="str">
            <v>001.17.05606</v>
          </cell>
          <cell r="B1134" t="str">
            <v>Fornecimento e instalação de luminária tipo arandela em ferro pintado para uso externo com lâmapada incandescente 1x60w/127v (Tipo Tartaruga)</v>
          </cell>
          <cell r="C1134" t="str">
            <v>CJ</v>
          </cell>
          <cell r="D1134">
            <v>21.4391</v>
          </cell>
        </row>
        <row r="1135">
          <cell r="A1135" t="str">
            <v>001.17.05608</v>
          </cell>
          <cell r="B1135" t="str">
            <v>Fornecimento e instalação de luminária bloco autônomo de iluminação de emergência com 2 projetores</v>
          </cell>
          <cell r="C1135" t="str">
            <v>UN</v>
          </cell>
          <cell r="D1135">
            <v>153.58699999999999</v>
          </cell>
        </row>
        <row r="1136">
          <cell r="A1136" t="str">
            <v>001.17.05620</v>
          </cell>
          <cell r="B1136" t="str">
            <v>Fornecimento e instalação de chuveiro elétrico Maxi-Banho 2500w-110/220v</v>
          </cell>
          <cell r="C1136" t="str">
            <v>CJ</v>
          </cell>
          <cell r="D1136">
            <v>32.261800000000001</v>
          </cell>
        </row>
        <row r="1137">
          <cell r="A1137" t="str">
            <v>001.17.05660</v>
          </cell>
          <cell r="B1137" t="str">
            <v>Fornecimento e instalação de baquelite s/ chave p/ lâmpada incandescente</v>
          </cell>
          <cell r="C1137" t="str">
            <v>UN</v>
          </cell>
          <cell r="D1137">
            <v>1.9875</v>
          </cell>
        </row>
        <row r="1138">
          <cell r="A1138" t="str">
            <v>001.17.05680</v>
          </cell>
          <cell r="B1138" t="str">
            <v>Fornecimento e instalação de baquelite c/ chave p/ lâmpada incandescente</v>
          </cell>
          <cell r="C1138" t="str">
            <v>UN</v>
          </cell>
          <cell r="D1138">
            <v>2.9375</v>
          </cell>
        </row>
        <row r="1139">
          <cell r="A1139" t="str">
            <v>001.17.05700</v>
          </cell>
          <cell r="B1139" t="str">
            <v>Fornecimento e instalação de soquete p/ lâmpada fluorescente</v>
          </cell>
          <cell r="C1139" t="str">
            <v>UN</v>
          </cell>
          <cell r="D1139">
            <v>1.1301000000000001</v>
          </cell>
        </row>
        <row r="1140">
          <cell r="A1140" t="str">
            <v>001.17.05740</v>
          </cell>
          <cell r="B1140" t="str">
            <v>Fornecimento e instalação de Soquete De Porcelana P/ Lâmpada Comum  E 27</v>
          </cell>
          <cell r="C1140" t="str">
            <v>UN</v>
          </cell>
          <cell r="D1140">
            <v>3.3273999999999999</v>
          </cell>
        </row>
        <row r="1141">
          <cell r="A1141" t="str">
            <v>001.17.05760</v>
          </cell>
          <cell r="B1141" t="str">
            <v>Fornecimento e instalação de Soquete De Porcelana P/ Lâmpada Comum  E 40</v>
          </cell>
          <cell r="C1141" t="str">
            <v>UN</v>
          </cell>
          <cell r="D1141">
            <v>7.5263</v>
          </cell>
        </row>
        <row r="1142">
          <cell r="A1142" t="str">
            <v>001.17.05780</v>
          </cell>
          <cell r="B1142" t="str">
            <v>Fornecimento e instalação de lâmpada vapor de sódio 250w</v>
          </cell>
          <cell r="C1142" t="str">
            <v>UN</v>
          </cell>
          <cell r="D1142">
            <v>32.656300000000002</v>
          </cell>
        </row>
        <row r="1143">
          <cell r="A1143" t="str">
            <v>001.17.05800</v>
          </cell>
          <cell r="B1143" t="str">
            <v>Fornecimento e instalação de lâmpada fluorescente pl com reator - 25w/127v</v>
          </cell>
          <cell r="C1143" t="str">
            <v>UN</v>
          </cell>
          <cell r="D1143">
            <v>13.1663</v>
          </cell>
        </row>
        <row r="1144">
          <cell r="A1144" t="str">
            <v>001.17.05820</v>
          </cell>
          <cell r="B1144" t="str">
            <v>Fornecimento e instalação de lâmpada mista 160w/220v</v>
          </cell>
          <cell r="C1144" t="str">
            <v>UN</v>
          </cell>
          <cell r="D1144">
            <v>9.1163000000000007</v>
          </cell>
        </row>
        <row r="1145">
          <cell r="A1145" t="str">
            <v>001.17.05840</v>
          </cell>
          <cell r="B1145" t="str">
            <v>Fornecimento e instalação de lâmpada mista 250w/220v</v>
          </cell>
          <cell r="C1145" t="str">
            <v>UN</v>
          </cell>
          <cell r="D1145">
            <v>12.6563</v>
          </cell>
        </row>
        <row r="1146">
          <cell r="A1146" t="str">
            <v>001.17.05860</v>
          </cell>
          <cell r="B1146" t="str">
            <v>Fornecimento e instalação de lâmpada mista 500w/220v</v>
          </cell>
          <cell r="C1146" t="str">
            <v>UN</v>
          </cell>
          <cell r="D1146">
            <v>28.0063</v>
          </cell>
        </row>
        <row r="1147">
          <cell r="A1147" t="str">
            <v>001.17.05880</v>
          </cell>
          <cell r="B1147" t="str">
            <v>Fornecimento e instalação de lâmpada hospitalar p/ sala cirurgica """"""""seyalitica"""""""" 250w/220v</v>
          </cell>
          <cell r="C1147" t="str">
            <v>UN</v>
          </cell>
          <cell r="D1147">
            <v>83.666300000000007</v>
          </cell>
        </row>
        <row r="1148">
          <cell r="A1148" t="str">
            <v>001.17.05900</v>
          </cell>
          <cell r="B1148" t="str">
            <v>Fornecimento e instalação de lâmpada a vapor de mercúrio de alta pressão 400 w</v>
          </cell>
          <cell r="C1148" t="str">
            <v>UN</v>
          </cell>
          <cell r="D1148">
            <v>30.656300000000002</v>
          </cell>
        </row>
        <row r="1149">
          <cell r="A1149" t="str">
            <v>001.17.05920</v>
          </cell>
          <cell r="B1149" t="str">
            <v>Fornecimento e instalação de lâmpada incandescente 60 w</v>
          </cell>
          <cell r="C1149" t="str">
            <v>UN</v>
          </cell>
          <cell r="D1149">
            <v>1.5063</v>
          </cell>
        </row>
        <row r="1150">
          <cell r="A1150" t="str">
            <v>001.17.05940</v>
          </cell>
          <cell r="B1150" t="str">
            <v>Fornecimento e instalação de lâmpada incandescente 100 w</v>
          </cell>
          <cell r="C1150" t="str">
            <v>UN</v>
          </cell>
          <cell r="D1150">
            <v>1.8463000000000001</v>
          </cell>
        </row>
        <row r="1151">
          <cell r="A1151" t="str">
            <v>001.17.05960</v>
          </cell>
          <cell r="B1151" t="str">
            <v>Fornecimento e instalação de lâmpada incandescente 150 w</v>
          </cell>
          <cell r="C1151" t="str">
            <v>UN</v>
          </cell>
          <cell r="D1151">
            <v>2.3963000000000001</v>
          </cell>
        </row>
        <row r="1152">
          <cell r="A1152" t="str">
            <v>001.17.05980</v>
          </cell>
          <cell r="B1152" t="str">
            <v>Fornecimento e instalação de lâmpada incandescente 200 w</v>
          </cell>
          <cell r="C1152" t="str">
            <v>UN</v>
          </cell>
          <cell r="D1152">
            <v>2.8763000000000001</v>
          </cell>
        </row>
        <row r="1153">
          <cell r="A1153" t="str">
            <v>001.17.06000</v>
          </cell>
          <cell r="B1153" t="str">
            <v>Fornecimento e instalação de lâmpada incandescente 20 w</v>
          </cell>
          <cell r="C1153" t="str">
            <v>UN</v>
          </cell>
          <cell r="D1153">
            <v>3.6362999999999999</v>
          </cell>
        </row>
        <row r="1154">
          <cell r="A1154" t="str">
            <v>001.17.06020</v>
          </cell>
          <cell r="B1154" t="str">
            <v>Fornecimento e instalação de lâmpada incandescente 40 w</v>
          </cell>
          <cell r="C1154" t="str">
            <v>UN</v>
          </cell>
          <cell r="D1154">
            <v>3.6362999999999999</v>
          </cell>
        </row>
        <row r="1155">
          <cell r="A1155" t="str">
            <v>001.17.06080</v>
          </cell>
          <cell r="B1155" t="str">
            <v>Fornecimento e instalação de reator convencional 20w</v>
          </cell>
          <cell r="C1155" t="str">
            <v>UN</v>
          </cell>
          <cell r="D1155">
            <v>7.4062999999999999</v>
          </cell>
        </row>
        <row r="1156">
          <cell r="A1156" t="str">
            <v>001.17.06100</v>
          </cell>
          <cell r="B1156" t="str">
            <v>Fornecimento e instalação de reator convencional 40w</v>
          </cell>
          <cell r="C1156" t="str">
            <v>UN</v>
          </cell>
          <cell r="D1156">
            <v>13.5863</v>
          </cell>
        </row>
        <row r="1157">
          <cell r="A1157" t="str">
            <v>001.17.06160</v>
          </cell>
          <cell r="B1157" t="str">
            <v>Fornecimento e instalação de reator rvm para lampada vapor de mercurio 250 w</v>
          </cell>
          <cell r="C1157" t="str">
            <v>UN</v>
          </cell>
          <cell r="D1157">
            <v>45.296300000000002</v>
          </cell>
        </row>
        <row r="1158">
          <cell r="A1158" t="str">
            <v>001.17.06180</v>
          </cell>
          <cell r="B1158" t="str">
            <v>Fornecimento e instalação de reator rvm 400b26 da philips</v>
          </cell>
          <cell r="C1158" t="str">
            <v>UN</v>
          </cell>
          <cell r="D1158">
            <v>51.346299999999999</v>
          </cell>
        </row>
        <row r="1159">
          <cell r="A1159" t="str">
            <v>001.17.06200</v>
          </cell>
          <cell r="B1159" t="str">
            <v>Fornecimento e instalação de reator simples partida rápida 20w/110v</v>
          </cell>
          <cell r="C1159" t="str">
            <v>UN</v>
          </cell>
          <cell r="D1159">
            <v>17.684799999999999</v>
          </cell>
        </row>
        <row r="1160">
          <cell r="A1160" t="str">
            <v>001.17.06220</v>
          </cell>
          <cell r="B1160" t="str">
            <v>Fornecimento e instalação de reator simples partida rápida 40w/110v</v>
          </cell>
          <cell r="C1160" t="str">
            <v>UN</v>
          </cell>
          <cell r="D1160">
            <v>17.406300000000002</v>
          </cell>
        </row>
        <row r="1161">
          <cell r="A1161" t="str">
            <v>001.17.06240</v>
          </cell>
          <cell r="B1161" t="str">
            <v>Fornecimento e instalação de reator duplo partida rápida 20w/110v</v>
          </cell>
          <cell r="C1161" t="str">
            <v>UN</v>
          </cell>
          <cell r="D1161">
            <v>27.0139</v>
          </cell>
        </row>
        <row r="1162">
          <cell r="A1162" t="str">
            <v>001.17.06260</v>
          </cell>
          <cell r="B1162" t="str">
            <v>Fornecimento e instalação de reator duplo partida rápida 40w/110v para lampada fluorescente</v>
          </cell>
          <cell r="C1162" t="str">
            <v>UN</v>
          </cell>
          <cell r="D1162">
            <v>28.343900000000001</v>
          </cell>
        </row>
        <row r="1163">
          <cell r="A1163" t="str">
            <v>001.17.06280</v>
          </cell>
          <cell r="B1163" t="str">
            <v>Fornecimento e instalação de reator simples partida rápida 20w/220v</v>
          </cell>
          <cell r="C1163" t="str">
            <v>UN</v>
          </cell>
          <cell r="D1163">
            <v>16.8063</v>
          </cell>
        </row>
        <row r="1164">
          <cell r="A1164" t="str">
            <v>001.17.06300</v>
          </cell>
          <cell r="B1164" t="str">
            <v>Fornecimento e instalaçao de reator simples partida rápida 40w/220v</v>
          </cell>
          <cell r="C1164" t="str">
            <v>UN</v>
          </cell>
          <cell r="D1164">
            <v>17.096299999999999</v>
          </cell>
        </row>
        <row r="1165">
          <cell r="A1165" t="str">
            <v>001.17.06320</v>
          </cell>
          <cell r="B1165" t="str">
            <v>Fornecimento e instalação de reator duplo partida rápida 20w/220v</v>
          </cell>
          <cell r="C1165" t="str">
            <v>UN</v>
          </cell>
          <cell r="D1165">
            <v>27.9239</v>
          </cell>
        </row>
        <row r="1166">
          <cell r="A1166" t="str">
            <v>001.17.06340</v>
          </cell>
          <cell r="B1166" t="str">
            <v>Fornecimento e instalação de reator duplo partida rápida 40w/220v</v>
          </cell>
          <cell r="C1166" t="str">
            <v>UN</v>
          </cell>
          <cell r="D1166">
            <v>27.9239</v>
          </cell>
        </row>
        <row r="1167">
          <cell r="A1167" t="str">
            <v>001.17.06350</v>
          </cell>
          <cell r="B1167" t="str">
            <v>Fornecimento e instalação de  rolo de fita isolante plástica, de 20.00 m</v>
          </cell>
          <cell r="C1167" t="str">
            <v>UN</v>
          </cell>
          <cell r="D1167">
            <v>12.693300000000001</v>
          </cell>
        </row>
        <row r="1168">
          <cell r="A1168" t="str">
            <v>001.17.06355</v>
          </cell>
          <cell r="B1168" t="str">
            <v>Fornecimento e instalação de  rolo de fita isolante plástica, de 10.00 m</v>
          </cell>
          <cell r="C1168" t="str">
            <v>UN</v>
          </cell>
          <cell r="D1168">
            <v>12.1243</v>
          </cell>
        </row>
        <row r="1169">
          <cell r="A1169" t="str">
            <v>001.17.06360</v>
          </cell>
          <cell r="B1169" t="str">
            <v>Fornecimento e instalação de  rolo de fita isolante plástica, de 05.00 m</v>
          </cell>
          <cell r="C1169" t="str">
            <v>UN</v>
          </cell>
          <cell r="D1169">
            <v>5.7667000000000002</v>
          </cell>
        </row>
        <row r="1170">
          <cell r="A1170" t="str">
            <v>001.17.06365</v>
          </cell>
          <cell r="B1170" t="str">
            <v>Fornecimento e instalação de rolo de fita isolante de alta fusão, de 10.00 m</v>
          </cell>
          <cell r="C1170" t="str">
            <v>UN</v>
          </cell>
          <cell r="D1170">
            <v>20.225300000000001</v>
          </cell>
        </row>
        <row r="1171">
          <cell r="A1171" t="str">
            <v>001.18</v>
          </cell>
          <cell r="B1171" t="str">
            <v>INSTALAÇÕES ELÉTRICAS - LÓGICA E TELEFONIA</v>
          </cell>
          <cell r="D1171">
            <v>3704.7485999999999</v>
          </cell>
        </row>
        <row r="1172">
          <cell r="A1172" t="str">
            <v>001.18.00020</v>
          </cell>
          <cell r="B1172" t="str">
            <v>Fornecimento e instalação de fio para telefone 2x22 awg</v>
          </cell>
          <cell r="C1172" t="str">
            <v>M</v>
          </cell>
          <cell r="D1172">
            <v>0.92349999999999999</v>
          </cell>
        </row>
        <row r="1173">
          <cell r="A1173" t="str">
            <v>001.18.00040</v>
          </cell>
          <cell r="B1173" t="str">
            <v>Fornecimento e instalação de cabo tipo UTP , categoria 5 E Azul</v>
          </cell>
          <cell r="C1173" t="str">
            <v>M</v>
          </cell>
          <cell r="D1173">
            <v>1.3346</v>
          </cell>
        </row>
        <row r="1174">
          <cell r="A1174" t="str">
            <v>001.18.00080</v>
          </cell>
          <cell r="B1174" t="str">
            <v>Fornecimento e instalação de terminal rj-45</v>
          </cell>
          <cell r="C1174" t="str">
            <v>UN</v>
          </cell>
          <cell r="D1174">
            <v>2.8348</v>
          </cell>
        </row>
        <row r="1175">
          <cell r="A1175" t="str">
            <v>001.18.00100</v>
          </cell>
          <cell r="B1175" t="str">
            <v>Fornecimento e instalação de tomada tipo rj45</v>
          </cell>
          <cell r="C1175" t="str">
            <v>UN</v>
          </cell>
          <cell r="D1175">
            <v>11.8522</v>
          </cell>
        </row>
        <row r="1176">
          <cell r="A1176" t="str">
            <v>001.18.00101</v>
          </cell>
          <cell r="B1176" t="str">
            <v>Fornecimento e Instalação de Bandeja  Normal 19''X1UX290 MM Bege ou Preto</v>
          </cell>
          <cell r="C1176" t="str">
            <v>un</v>
          </cell>
          <cell r="D1176">
            <v>62.450600000000001</v>
          </cell>
        </row>
        <row r="1177">
          <cell r="A1177" t="str">
            <v>001.18.00102</v>
          </cell>
          <cell r="B1177" t="str">
            <v>Certificação De Ponto</v>
          </cell>
          <cell r="C1177" t="str">
            <v>un</v>
          </cell>
          <cell r="D1177">
            <v>25</v>
          </cell>
        </row>
        <row r="1178">
          <cell r="A1178" t="str">
            <v>001.18.00103</v>
          </cell>
          <cell r="B1178" t="str">
            <v>Fornecimento e Instalação de Conector RJ45 Femea Cat. 5E - Bege ou Preto</v>
          </cell>
          <cell r="C1178" t="str">
            <v>un</v>
          </cell>
          <cell r="D1178">
            <v>20.0839</v>
          </cell>
        </row>
        <row r="1179">
          <cell r="A1179" t="str">
            <v>001.18.00104</v>
          </cell>
          <cell r="B1179" t="str">
            <v>Fornecimento e Instalação de Guia De Cabo Fechado Horizontal 1U Bege ou Preto</v>
          </cell>
          <cell r="C1179" t="str">
            <v>un</v>
          </cell>
          <cell r="D1179">
            <v>28.5502</v>
          </cell>
        </row>
        <row r="1180">
          <cell r="A1180" t="str">
            <v>001.18.00105</v>
          </cell>
          <cell r="B1180" t="str">
            <v>Fornecimento e Instalação de Kit De Identificação Elétrica Anilha + Fita</v>
          </cell>
          <cell r="C1180" t="str">
            <v>CJ</v>
          </cell>
          <cell r="D1180">
            <v>3.2063000000000001</v>
          </cell>
        </row>
        <row r="1181">
          <cell r="A1181" t="str">
            <v>001.18.00106</v>
          </cell>
          <cell r="B1181" t="str">
            <v>Fornecimento e Instalação de Kit De Identificação Lógica ( Anilha + Fita)</v>
          </cell>
          <cell r="C1181" t="str">
            <v>CJ</v>
          </cell>
          <cell r="D1181">
            <v>3.2063000000000001</v>
          </cell>
        </row>
        <row r="1182">
          <cell r="A1182" t="str">
            <v>001.18.00107</v>
          </cell>
          <cell r="B1182" t="str">
            <v>Fornecimento e Instalação de Painel Frontal 19''X1U Bege ou Preto</v>
          </cell>
          <cell r="C1182" t="str">
            <v>un</v>
          </cell>
          <cell r="D1182">
            <v>15.2102</v>
          </cell>
        </row>
        <row r="1183">
          <cell r="A1183" t="str">
            <v>001.18.00108</v>
          </cell>
          <cell r="B1183" t="str">
            <v>Fornecimento e Instalação de Patch Cord  CAT. 5E RIGIDO 2.5M C/ CAPA</v>
          </cell>
          <cell r="C1183" t="str">
            <v>un</v>
          </cell>
          <cell r="D1183">
            <v>11.6814</v>
          </cell>
        </row>
        <row r="1184">
          <cell r="A1184" t="str">
            <v>001.18.00109</v>
          </cell>
          <cell r="B1184" t="str">
            <v>Fornecimento e Instalação de Patch Cord Cat. 5E Flex. 1.5M  Azul S/ Capa</v>
          </cell>
          <cell r="C1184" t="str">
            <v>un</v>
          </cell>
          <cell r="D1184">
            <v>11.381399999999999</v>
          </cell>
        </row>
        <row r="1185">
          <cell r="A1185" t="str">
            <v>001.18.00110</v>
          </cell>
          <cell r="B1185" t="str">
            <v>Fornecimento e Instalação de Patch Painel 24 Portas Categoria 5E</v>
          </cell>
          <cell r="C1185" t="str">
            <v>un</v>
          </cell>
          <cell r="D1185">
            <v>518.56119999999999</v>
          </cell>
        </row>
        <row r="1186">
          <cell r="A1186" t="str">
            <v>001.18.00111</v>
          </cell>
          <cell r="B1186" t="str">
            <v>Fornecimento e Instalação de Porca Gaiola 5MM Fechado Com 02 Ventilador</v>
          </cell>
          <cell r="C1186" t="str">
            <v>un</v>
          </cell>
          <cell r="D1186">
            <v>1.9175</v>
          </cell>
        </row>
        <row r="1187">
          <cell r="A1187" t="str">
            <v>001.18.00112</v>
          </cell>
          <cell r="B1187" t="str">
            <v>Fornecimento e Instalação de Rack 19''X12UX550MM Fechado Com 02 Ventilador</v>
          </cell>
          <cell r="C1187" t="str">
            <v>un</v>
          </cell>
          <cell r="D1187">
            <v>857.90239999999994</v>
          </cell>
        </row>
        <row r="1188">
          <cell r="A1188" t="str">
            <v>001.18.00113</v>
          </cell>
          <cell r="B1188" t="str">
            <v>Fornecimento e Instalação de Régua 19'' Com 6 Tomadas 2P+T</v>
          </cell>
          <cell r="C1188" t="str">
            <v>un</v>
          </cell>
          <cell r="D1188">
            <v>87.990200000000002</v>
          </cell>
        </row>
        <row r="1189">
          <cell r="A1189" t="str">
            <v>001.18.00114</v>
          </cell>
          <cell r="B1189" t="str">
            <v>Fornecimento e Instalação de Switch 24P AT - FS724I 10/100</v>
          </cell>
          <cell r="C1189" t="str">
            <v>un</v>
          </cell>
          <cell r="D1189">
            <v>1089.0812000000001</v>
          </cell>
        </row>
        <row r="1190">
          <cell r="A1190" t="str">
            <v>001.18.00117</v>
          </cell>
          <cell r="B1190" t="str">
            <v>Fornecimento e Instalação de Tampa Encaixe  50 x 50 x 300 mm</v>
          </cell>
          <cell r="C1190" t="str">
            <v>br</v>
          </cell>
          <cell r="D1190">
            <v>10.8339</v>
          </cell>
        </row>
        <row r="1191">
          <cell r="A1191" t="str">
            <v>001.18.00118</v>
          </cell>
          <cell r="B1191" t="str">
            <v>Fornecimento e Instalação de Calha Lisa 50 x 50 x 300 mm Tipo U</v>
          </cell>
          <cell r="C1191" t="str">
            <v>br</v>
          </cell>
          <cell r="D1191">
            <v>43.610599999999998</v>
          </cell>
        </row>
        <row r="1192">
          <cell r="A1192" t="str">
            <v>001.18.00120</v>
          </cell>
          <cell r="B1192" t="str">
            <v>Fornecimento e Instalação de Tomada para Telefone tipo Telebrás de Embutir com espelho para caixa 4x2"", Linha Popular</v>
          </cell>
          <cell r="C1192" t="str">
            <v>CJ</v>
          </cell>
          <cell r="D1192">
            <v>6.2751000000000001</v>
          </cell>
        </row>
        <row r="1193">
          <cell r="A1193" t="str">
            <v>001.18.00121</v>
          </cell>
          <cell r="B1193" t="str">
            <v>Fornecimento e Instalação de Tomada para Telefone RJ 11 de Embutir com espelho para caixa 4x2"", Linha Popular</v>
          </cell>
          <cell r="C1193" t="str">
            <v>CJ</v>
          </cell>
          <cell r="D1193">
            <v>5.8350999999999997</v>
          </cell>
        </row>
        <row r="1194">
          <cell r="A1194" t="str">
            <v>001.18.00122</v>
          </cell>
          <cell r="B1194" t="str">
            <v>Fornecimento e Instalação de Tomada para Rede de Informática RJ 45 de Embutir com espelho para caixa 4x2"", Linha Popular</v>
          </cell>
          <cell r="C1194" t="str">
            <v>CJ</v>
          </cell>
          <cell r="D1194">
            <v>21.145099999999999</v>
          </cell>
        </row>
        <row r="1195">
          <cell r="A1195" t="str">
            <v>001.18.00123</v>
          </cell>
          <cell r="B1195" t="str">
            <v>Fornecimento e Instalação de Tomada para Rede de Informática com 2 RJ 45 de Embutir com espelho para caixa 4x4"", Linha Popular</v>
          </cell>
          <cell r="C1195" t="str">
            <v>CJ</v>
          </cell>
          <cell r="D1195">
            <v>2.8751000000000002</v>
          </cell>
        </row>
        <row r="1196">
          <cell r="A1196" t="str">
            <v>001.18.00124</v>
          </cell>
          <cell r="B1196" t="str">
            <v>Fornecimento e Instalação de Tomada para Telefone tipo Telebrás de Embutir para piso com espelho em latão para caixa 4x2""</v>
          </cell>
          <cell r="C1196" t="str">
            <v>CJ</v>
          </cell>
          <cell r="D1196">
            <v>18.145099999999999</v>
          </cell>
        </row>
        <row r="1197">
          <cell r="A1197" t="str">
            <v>001.18.00125</v>
          </cell>
          <cell r="B1197" t="str">
            <v>Fornecimento e Instalação de Tomada para Telefone RJ 11 de Embutir para piso com espelho em latão para caixa 4x2""</v>
          </cell>
          <cell r="C1197" t="str">
            <v>CJ</v>
          </cell>
          <cell r="D1197">
            <v>12.495100000000001</v>
          </cell>
        </row>
        <row r="1198">
          <cell r="A1198" t="str">
            <v>001.18.00127</v>
          </cell>
          <cell r="B1198" t="str">
            <v>Fornecimento e Instalação de Tomada para Rede de Informática RJ 45 de Embutir para piso com espelho para latão em caixa 4x2""</v>
          </cell>
          <cell r="C1198" t="str">
            <v>CJ</v>
          </cell>
          <cell r="D1198">
            <v>11.6251</v>
          </cell>
        </row>
        <row r="1199">
          <cell r="A1199" t="str">
            <v>001.18.00128</v>
          </cell>
          <cell r="B1199" t="str">
            <v>Fornecimento e Instalação de Tomada para Rede de Informática com 2 RJ 45 de Embutir para piso com espelho em latão para caixa 4x2""</v>
          </cell>
          <cell r="C1199" t="str">
            <v>CJ</v>
          </cell>
          <cell r="D1199">
            <v>8.1051000000000002</v>
          </cell>
        </row>
        <row r="1200">
          <cell r="A1200" t="str">
            <v>001.18.00201</v>
          </cell>
          <cell r="B1200" t="str">
            <v>Fornecimento e instalação de caixa metálica p/ telefone n.1 10.00x10.00x5.00 cm</v>
          </cell>
          <cell r="C1200" t="str">
            <v>UN</v>
          </cell>
          <cell r="D1200">
            <v>1.726</v>
          </cell>
        </row>
        <row r="1201">
          <cell r="A1201" t="str">
            <v>001.18.00221</v>
          </cell>
          <cell r="B1201" t="str">
            <v>Fornecimento e instalação de caixa metálica p/ telefone n.2 20.00x20.00x12.00 cm</v>
          </cell>
          <cell r="C1201" t="str">
            <v>UN</v>
          </cell>
          <cell r="D1201">
            <v>32.087400000000002</v>
          </cell>
        </row>
        <row r="1202">
          <cell r="A1202" t="str">
            <v>001.18.00241</v>
          </cell>
          <cell r="B1202" t="str">
            <v>Fornecimento e instalação de caixa metálica p/ telefone n.3 40.00x40.00x12.00 cm</v>
          </cell>
          <cell r="C1202" t="str">
            <v>UN</v>
          </cell>
          <cell r="D1202">
            <v>65.377799999999993</v>
          </cell>
        </row>
        <row r="1203">
          <cell r="A1203" t="str">
            <v>001.18.00261</v>
          </cell>
          <cell r="B1203" t="str">
            <v>Fornecimento e instalação de caixa metálica p/ telefone n.4 60.00x60.00x12.00 cm</v>
          </cell>
          <cell r="C1203" t="str">
            <v>UN</v>
          </cell>
          <cell r="D1203">
            <v>113.2948</v>
          </cell>
        </row>
        <row r="1204">
          <cell r="A1204" t="str">
            <v>001.18.00281</v>
          </cell>
          <cell r="B1204" t="str">
            <v>Fornecimento e instalação de caixa metálica p/ telefone n.5 80.00x80.00x12.00 cm</v>
          </cell>
          <cell r="C1204" t="str">
            <v>UN</v>
          </cell>
          <cell r="D1204">
            <v>198.24379999999999</v>
          </cell>
        </row>
        <row r="1205">
          <cell r="A1205" t="str">
            <v>001.18.00301</v>
          </cell>
          <cell r="B1205" t="str">
            <v>Fornecimento e instalação de caixa metálica p/ telefone n.6 120.00x120.00x12.00 cm</v>
          </cell>
          <cell r="C1205" t="str">
            <v>UN</v>
          </cell>
          <cell r="D1205">
            <v>399.90559999999999</v>
          </cell>
        </row>
        <row r="1206">
          <cell r="A1206" t="str">
            <v>001.18.00321</v>
          </cell>
          <cell r="B1206" t="str">
            <v>Execução de caixa de entrada em alvenaria c/ tampa metálica conf. padrão telemat r1 (60x35x50)cm</v>
          </cell>
          <cell r="C1206" t="str">
            <v>UN</v>
          </cell>
          <cell r="D1206">
            <v>0</v>
          </cell>
        </row>
        <row r="1207">
          <cell r="A1207" t="str">
            <v>001.18.00341</v>
          </cell>
          <cell r="B1207" t="str">
            <v>Execução de caixa de entrada em alvenaria c/ tampa metálica conf. padrão telemat r2 (107x52x50) cm</v>
          </cell>
          <cell r="C1207" t="str">
            <v>UN</v>
          </cell>
          <cell r="D1207">
            <v>0</v>
          </cell>
        </row>
        <row r="1208">
          <cell r="A1208" t="str">
            <v>001.19</v>
          </cell>
          <cell r="B1208" t="str">
            <v>INSTALAÇÕES ELÉTRICAS - PREVENÇÃO CONTRA DESCARGAS ATMOSFÉRICAS E INCÊNDIO</v>
          </cell>
          <cell r="D1208">
            <v>3654.4434999999999</v>
          </cell>
        </row>
        <row r="1209">
          <cell r="A1209" t="str">
            <v>001.19.00120</v>
          </cell>
          <cell r="B1209" t="str">
            <v>Fornecimento e Instalação de Cabo de cobre nú seção 10.00 mm2</v>
          </cell>
          <cell r="C1209" t="str">
            <v>ml</v>
          </cell>
          <cell r="D1209">
            <v>4.0815000000000001</v>
          </cell>
        </row>
        <row r="1210">
          <cell r="A1210" t="str">
            <v>001.19.00140</v>
          </cell>
          <cell r="B1210" t="str">
            <v>Fornecimento e Instalação de Cabo de cobre nú seção 16.00 mm2</v>
          </cell>
          <cell r="C1210" t="str">
            <v>ml</v>
          </cell>
          <cell r="D1210">
            <v>6.4927000000000001</v>
          </cell>
        </row>
        <row r="1211">
          <cell r="A1211" t="str">
            <v>001.19.00160</v>
          </cell>
          <cell r="B1211" t="str">
            <v>Fornecimento e Instalação de Cabo de cobre nú seção 25.00 mm2</v>
          </cell>
          <cell r="C1211" t="str">
            <v>ml</v>
          </cell>
          <cell r="D1211">
            <v>6.4927000000000001</v>
          </cell>
        </row>
        <row r="1212">
          <cell r="A1212" t="str">
            <v>001.19.00165</v>
          </cell>
          <cell r="B1212" t="str">
            <v>Fornecimento e Instalação de Cabo de cobre nú seção 35.00 mm2</v>
          </cell>
          <cell r="C1212" t="str">
            <v>ml</v>
          </cell>
          <cell r="D1212">
            <v>8.6486999999999998</v>
          </cell>
        </row>
        <row r="1213">
          <cell r="A1213" t="str">
            <v>001.19.00166</v>
          </cell>
          <cell r="B1213" t="str">
            <v>Fornecimento e Instalação de Cabo de cobre nú seção 50.00 mm2</v>
          </cell>
          <cell r="C1213" t="str">
            <v>ml</v>
          </cell>
          <cell r="D1213">
            <v>13.034700000000001</v>
          </cell>
        </row>
        <row r="1214">
          <cell r="A1214" t="str">
            <v>001.19.00170</v>
          </cell>
          <cell r="B1214" t="str">
            <v>Fornecimento e Instalação de Cabo de cobre nú seção 70.00 mm2</v>
          </cell>
          <cell r="C1214" t="str">
            <v>ml</v>
          </cell>
          <cell r="D1214">
            <v>16.818899999999999</v>
          </cell>
        </row>
        <row r="1215">
          <cell r="A1215" t="str">
            <v>001.19.00180</v>
          </cell>
          <cell r="B1215" t="str">
            <v>Fornecimento e Instalação de Cabo de cobre nú seção 95.00 mm2</v>
          </cell>
          <cell r="C1215" t="str">
            <v>ml</v>
          </cell>
          <cell r="D1215">
            <v>22.8918</v>
          </cell>
        </row>
        <row r="1216">
          <cell r="A1216" t="str">
            <v>001.19.01200</v>
          </cell>
          <cell r="B1216" t="str">
            <v>Fornecimento e Instalação de Relee fotoelétrico para comando automático de iluminação 110V/220V, incl. Base</v>
          </cell>
          <cell r="C1216" t="str">
            <v>un</v>
          </cell>
          <cell r="D1216">
            <v>23.947700000000001</v>
          </cell>
        </row>
        <row r="1217">
          <cell r="A1217" t="str">
            <v>001.19.01300</v>
          </cell>
          <cell r="B1217" t="str">
            <v>Execução de caixa de concreto 40x40x60cm com tampa de concreto armado</v>
          </cell>
          <cell r="C1217" t="str">
            <v>UN</v>
          </cell>
          <cell r="D1217">
            <v>49.377099999999999</v>
          </cell>
        </row>
        <row r="1218">
          <cell r="A1218" t="str">
            <v>001.19.01340</v>
          </cell>
          <cell r="B1218" t="str">
            <v>Fornecimento e Instalação de Solda Exotérmica 25</v>
          </cell>
          <cell r="C1218" t="str">
            <v>un</v>
          </cell>
          <cell r="D1218">
            <v>6.7877000000000001</v>
          </cell>
        </row>
        <row r="1219">
          <cell r="A1219" t="str">
            <v>001.19.01360</v>
          </cell>
          <cell r="B1219" t="str">
            <v>Fornecimento e Instalação de Solda Exotérmica 32</v>
          </cell>
          <cell r="C1219" t="str">
            <v>un</v>
          </cell>
          <cell r="D1219">
            <v>7.3876999999999997</v>
          </cell>
        </row>
        <row r="1220">
          <cell r="A1220" t="str">
            <v>001.19.01380</v>
          </cell>
          <cell r="B1220" t="str">
            <v>Fornecimento e Instalação de Solda Exotérmica 45</v>
          </cell>
          <cell r="C1220" t="str">
            <v>un</v>
          </cell>
          <cell r="D1220">
            <v>7.7877000000000001</v>
          </cell>
        </row>
        <row r="1221">
          <cell r="A1221" t="str">
            <v>001.19.01400</v>
          </cell>
          <cell r="B1221" t="str">
            <v>Fornecimento e Instalação de Solda Exotérmica 65</v>
          </cell>
          <cell r="C1221" t="str">
            <v>un</v>
          </cell>
          <cell r="D1221">
            <v>8.1876999999999995</v>
          </cell>
        </row>
        <row r="1222">
          <cell r="A1222" t="str">
            <v>001.19.01420</v>
          </cell>
          <cell r="B1222" t="str">
            <v>Fornecimento e Instalação de Solda Exotérmica 90</v>
          </cell>
          <cell r="C1222" t="str">
            <v>un</v>
          </cell>
          <cell r="D1222">
            <v>9.2876999999999992</v>
          </cell>
        </row>
        <row r="1223">
          <cell r="A1223" t="str">
            <v>001.19.01440</v>
          </cell>
          <cell r="B1223" t="str">
            <v>Fornecimento e Instalação de Solda Exotérmica 115</v>
          </cell>
          <cell r="C1223" t="str">
            <v>un</v>
          </cell>
          <cell r="D1223">
            <v>10.1877</v>
          </cell>
        </row>
        <row r="1224">
          <cell r="A1224" t="str">
            <v>001.19.01460</v>
          </cell>
          <cell r="B1224" t="str">
            <v>Fornecimento e Instalação de Solda Exotérmica 150</v>
          </cell>
          <cell r="C1224" t="str">
            <v>un</v>
          </cell>
          <cell r="D1224">
            <v>11.387700000000001</v>
          </cell>
        </row>
        <row r="1225">
          <cell r="A1225" t="str">
            <v>001.19.01480</v>
          </cell>
          <cell r="B1225" t="str">
            <v>Fornecimento e Instalação de Solda Exotérmica 200</v>
          </cell>
          <cell r="C1225" t="str">
            <v>un</v>
          </cell>
          <cell r="D1225">
            <v>13.0877</v>
          </cell>
        </row>
        <row r="1226">
          <cell r="A1226" t="str">
            <v>001.19.02000</v>
          </cell>
          <cell r="B1226" t="str">
            <v>Fornecimento E Instalação De Captor Tipo Franklin - Latão Niquelado De 300mm 1 Descida</v>
          </cell>
          <cell r="C1226" t="str">
            <v>un</v>
          </cell>
          <cell r="D1226">
            <v>28.450199999999999</v>
          </cell>
        </row>
        <row r="1227">
          <cell r="A1227" t="str">
            <v>001.19.02020</v>
          </cell>
          <cell r="B1227" t="str">
            <v>Fornecimento E Instalação De Captor Tipo Franklin - Latão Niquelado De 350mm 1 Descida</v>
          </cell>
          <cell r="C1227" t="str">
            <v>un</v>
          </cell>
          <cell r="D1227">
            <v>53.720199999999998</v>
          </cell>
        </row>
        <row r="1228">
          <cell r="A1228" t="str">
            <v>001.19.02040</v>
          </cell>
          <cell r="B1228" t="str">
            <v>Fornecimento E Instalação De Captor Tipo Franklin - Latão Niquelado De 300 Mm 2 Descidas</v>
          </cell>
          <cell r="C1228" t="str">
            <v>un</v>
          </cell>
          <cell r="D1228">
            <v>36.970199999999998</v>
          </cell>
        </row>
        <row r="1229">
          <cell r="A1229" t="str">
            <v>001.19.02060</v>
          </cell>
          <cell r="B1229" t="str">
            <v>Fornecimento E Instalação De Captor Tipo Franklin - Latão Niquelado De 350 Mm 2 Descidas</v>
          </cell>
          <cell r="C1229" t="str">
            <v>un</v>
          </cell>
          <cell r="D1229">
            <v>57.190199999999997</v>
          </cell>
        </row>
        <row r="1230">
          <cell r="A1230" t="str">
            <v>001.19.02080</v>
          </cell>
          <cell r="B1230" t="str">
            <v>Fornecimento E Instalação De Captor Tipo Franklin - Inox De 300 Mm 1 Descida</v>
          </cell>
          <cell r="C1230" t="str">
            <v>un</v>
          </cell>
          <cell r="D1230">
            <v>85.720200000000006</v>
          </cell>
        </row>
        <row r="1231">
          <cell r="A1231" t="str">
            <v>001.19.02100</v>
          </cell>
          <cell r="B1231" t="str">
            <v>Fornecimento E Instalação De Captor Tipo Franklin - Inox De 300 Mm 2 Descidas</v>
          </cell>
          <cell r="C1231" t="str">
            <v>un</v>
          </cell>
          <cell r="D1231">
            <v>97.920199999999994</v>
          </cell>
        </row>
        <row r="1232">
          <cell r="A1232" t="str">
            <v>001.19.02120</v>
          </cell>
          <cell r="B1232" t="str">
            <v>Fornecimento E Instalação De Terminais Aéreos - Fixação Horizontal De 300 Mm S/ Abraçadeira</v>
          </cell>
          <cell r="C1232" t="str">
            <v>un</v>
          </cell>
          <cell r="D1232">
            <v>6.8788999999999998</v>
          </cell>
        </row>
        <row r="1233">
          <cell r="A1233" t="str">
            <v>001.19.02140</v>
          </cell>
          <cell r="B1233" t="str">
            <v>Fornecimento E Instalação De Terminais Aéreos - Fixação Horizontal De 300 Mm C/ Abraçadeira</v>
          </cell>
          <cell r="C1233" t="str">
            <v>un</v>
          </cell>
          <cell r="D1233">
            <v>7.9889000000000001</v>
          </cell>
        </row>
        <row r="1234">
          <cell r="A1234" t="str">
            <v>001.19.02160</v>
          </cell>
          <cell r="B1234" t="str">
            <v>Fornecimento E Instalação De Terminais Aéreos - Fixação Horizontal De 600 Mm S/ Abraçadeira</v>
          </cell>
          <cell r="C1234" t="str">
            <v>un</v>
          </cell>
          <cell r="D1234">
            <v>8.0488999999999997</v>
          </cell>
        </row>
        <row r="1235">
          <cell r="A1235" t="str">
            <v>001.19.02180</v>
          </cell>
          <cell r="B1235" t="str">
            <v>Fornecimento e Instalação de Terminais aéreos - Fixação Horizontal de 600 mm C/ Abraçadeira</v>
          </cell>
          <cell r="C1235" t="str">
            <v>un</v>
          </cell>
          <cell r="D1235">
            <v>9.1288999999999998</v>
          </cell>
        </row>
        <row r="1236">
          <cell r="A1236" t="str">
            <v>001.19.02200</v>
          </cell>
          <cell r="B1236" t="str">
            <v>Fornecimento E Instalação De Terminais Aéreos - Fixação Vertical De 300 Mm S/ Abraçadeira</v>
          </cell>
          <cell r="C1236" t="str">
            <v>un</v>
          </cell>
          <cell r="D1236">
            <v>6.8788999999999998</v>
          </cell>
        </row>
        <row r="1237">
          <cell r="A1237" t="str">
            <v>001.19.02220</v>
          </cell>
          <cell r="B1237" t="str">
            <v>Fornecimento e Instalação de Terminais Aéreos -Fixação Vertical de 300 mm C/ Abraçadeira</v>
          </cell>
          <cell r="C1237" t="str">
            <v>un</v>
          </cell>
          <cell r="D1237">
            <v>7.9889000000000001</v>
          </cell>
        </row>
        <row r="1238">
          <cell r="A1238" t="str">
            <v>001.19.02240</v>
          </cell>
          <cell r="B1238" t="str">
            <v>Fornecimento E Instalação De Terminais Aéreos - Fixação Vertical De 600 Mm S/ Abraçadeira</v>
          </cell>
          <cell r="C1238" t="str">
            <v>un</v>
          </cell>
          <cell r="D1238">
            <v>8.0488999999999997</v>
          </cell>
        </row>
        <row r="1239">
          <cell r="A1239" t="str">
            <v>001.19.02260</v>
          </cell>
          <cell r="B1239" t="str">
            <v>Fornecimento E Instalação De Treminais Aéreos - Fixação Vertical De 600 Mm C/ Abraçadeira</v>
          </cell>
          <cell r="C1239" t="str">
            <v>un</v>
          </cell>
          <cell r="D1239">
            <v>9.1288999999999998</v>
          </cell>
        </row>
        <row r="1240">
          <cell r="A1240" t="str">
            <v>001.19.02280</v>
          </cell>
          <cell r="B1240" t="str">
            <v>Fornecimento E Instalção De Isolador De Uso Geral - Fixação Horizontal Simples</v>
          </cell>
          <cell r="C1240" t="str">
            <v>un</v>
          </cell>
          <cell r="D1240">
            <v>5.5701000000000001</v>
          </cell>
        </row>
        <row r="1241">
          <cell r="A1241" t="str">
            <v>001.19.02300</v>
          </cell>
          <cell r="B1241" t="str">
            <v>Fornecimento E Instalação De Isolador De Uso Geral - Fixação Horizontal Simples C/ 100 Mm</v>
          </cell>
          <cell r="C1241" t="str">
            <v>un</v>
          </cell>
          <cell r="D1241">
            <v>4.7500999999999998</v>
          </cell>
        </row>
        <row r="1242">
          <cell r="A1242" t="str">
            <v>001.19.02320</v>
          </cell>
          <cell r="B1242" t="str">
            <v>Fornecimento E Instalação De Isolador De Uso Geral - Fixação Horizontal Reforçado</v>
          </cell>
          <cell r="C1242" t="str">
            <v>un</v>
          </cell>
          <cell r="D1242">
            <v>5.3101000000000003</v>
          </cell>
        </row>
        <row r="1243">
          <cell r="A1243" t="str">
            <v>001.19.02340</v>
          </cell>
          <cell r="B1243" t="str">
            <v>Fornecimento E Instalação De Isolador De Uso Geral - Fixação Horizontal  Reforçado C/ 100 Mm</v>
          </cell>
          <cell r="C1243" t="str">
            <v>un</v>
          </cell>
          <cell r="D1243">
            <v>6.4100999999999999</v>
          </cell>
        </row>
        <row r="1244">
          <cell r="A1244" t="str">
            <v>001.19.02360</v>
          </cell>
          <cell r="B1244" t="str">
            <v>Fornecimento e Instalação de Isolador de Uso Geral - Fixação em 90º Reforçado 90º</v>
          </cell>
          <cell r="C1244" t="str">
            <v>un</v>
          </cell>
          <cell r="D1244">
            <v>9.4100999999999999</v>
          </cell>
        </row>
        <row r="1245">
          <cell r="A1245" t="str">
            <v>001.19.02380</v>
          </cell>
          <cell r="B1245" t="str">
            <v>Fornecimento E Instalação De Isolador De Uso Geral - Fixação Em 90º Reforçado 90º C/ 100 Mm</v>
          </cell>
          <cell r="C1245" t="str">
            <v>un</v>
          </cell>
          <cell r="D1245">
            <v>9.4100999999999999</v>
          </cell>
        </row>
        <row r="1246">
          <cell r="A1246" t="str">
            <v>001.19.02400</v>
          </cell>
          <cell r="B1246" t="str">
            <v>Fornecimento E Instalação De Mastro H De 2,00 M X 1. 1/2''</v>
          </cell>
          <cell r="C1246" t="str">
            <v>un</v>
          </cell>
          <cell r="D1246">
            <v>45.065199999999997</v>
          </cell>
        </row>
        <row r="1247">
          <cell r="A1247" t="str">
            <v>001.19.02420</v>
          </cell>
          <cell r="B1247" t="str">
            <v>Fornecimento E Instalação De Mastro H De 3,00m X 1. 1/2''</v>
          </cell>
          <cell r="C1247" t="str">
            <v>un</v>
          </cell>
          <cell r="D1247">
            <v>64.845200000000006</v>
          </cell>
        </row>
        <row r="1248">
          <cell r="A1248" t="str">
            <v>001.19.02440</v>
          </cell>
          <cell r="B1248" t="str">
            <v>Fornecimento E Instalação De Mastro H De 4,00 M X 1. 1/2''</v>
          </cell>
          <cell r="C1248" t="str">
            <v>un</v>
          </cell>
          <cell r="D1248">
            <v>88.975200000000001</v>
          </cell>
        </row>
        <row r="1249">
          <cell r="A1249" t="str">
            <v>001.19.02460</v>
          </cell>
          <cell r="B1249" t="str">
            <v>Fornecimento E Instalação de Mastro H de 5,00 m x 1. 1/2''</v>
          </cell>
          <cell r="C1249" t="str">
            <v>un</v>
          </cell>
          <cell r="D1249">
            <v>104.4252</v>
          </cell>
        </row>
        <row r="1250">
          <cell r="A1250" t="str">
            <v>001.19.02480</v>
          </cell>
          <cell r="B1250" t="str">
            <v>Fornecimento E Instalação De Mastro H De 6,00 M X 1. 1/2''</v>
          </cell>
          <cell r="C1250" t="str">
            <v>un</v>
          </cell>
          <cell r="D1250">
            <v>124.0752</v>
          </cell>
        </row>
        <row r="1251">
          <cell r="A1251" t="str">
            <v>001.19.02500</v>
          </cell>
          <cell r="B1251" t="str">
            <v>Fornecimento E Instalação De Mastro H De 2,00 M X 2''</v>
          </cell>
          <cell r="C1251" t="str">
            <v>un</v>
          </cell>
          <cell r="D1251">
            <v>54.0152</v>
          </cell>
        </row>
        <row r="1252">
          <cell r="A1252" t="str">
            <v>001.19.02520</v>
          </cell>
          <cell r="B1252" t="str">
            <v>Fornecimento E Instalação De Mastro H De 3,00 M X 2''</v>
          </cell>
          <cell r="C1252" t="str">
            <v>un</v>
          </cell>
          <cell r="D1252">
            <v>77.845200000000006</v>
          </cell>
        </row>
        <row r="1253">
          <cell r="A1253" t="str">
            <v>001.19.02540</v>
          </cell>
          <cell r="B1253" t="str">
            <v>Fornecimento E Instalação De Masto H De 4,00 M X 2''</v>
          </cell>
          <cell r="C1253" t="str">
            <v>un</v>
          </cell>
          <cell r="D1253">
            <v>103.5652</v>
          </cell>
        </row>
        <row r="1254">
          <cell r="A1254" t="str">
            <v>001.19.02560</v>
          </cell>
          <cell r="B1254" t="str">
            <v>Fornecimento E Instalação De Mastro H De 5,00 M X 2''</v>
          </cell>
          <cell r="C1254" t="str">
            <v>un</v>
          </cell>
          <cell r="D1254">
            <v>126.23520000000001</v>
          </cell>
        </row>
        <row r="1255">
          <cell r="A1255" t="str">
            <v>001.19.02580</v>
          </cell>
          <cell r="B1255" t="str">
            <v>Fornecimento E Instalação De Mastro H De 6,00 M X 2''</v>
          </cell>
          <cell r="C1255" t="str">
            <v>un</v>
          </cell>
          <cell r="D1255">
            <v>150.0752</v>
          </cell>
        </row>
        <row r="1256">
          <cell r="A1256" t="str">
            <v>001.19.02600</v>
          </cell>
          <cell r="B1256" t="str">
            <v>Fornecimento E Instalação De Mastro Telescópico H De 5,00 M X 1. 1/2'' E 2''</v>
          </cell>
          <cell r="C1256" t="str">
            <v>un</v>
          </cell>
          <cell r="D1256">
            <v>159.3152</v>
          </cell>
        </row>
        <row r="1257">
          <cell r="A1257" t="str">
            <v>001.19.02620</v>
          </cell>
          <cell r="B1257" t="str">
            <v>Fornecimento E Instalação De Mastro Telescópico H De 7,00 M X 1. 1/2'' E 2''</v>
          </cell>
          <cell r="C1257" t="str">
            <v>un</v>
          </cell>
          <cell r="D1257">
            <v>220.84520000000001</v>
          </cell>
        </row>
        <row r="1258">
          <cell r="A1258" t="str">
            <v>001.19.02640</v>
          </cell>
          <cell r="B1258" t="str">
            <v>Fornecimento E Instalação De Mastro Telescópico H De 9,00 M X 1. 1/2'' E 2''</v>
          </cell>
          <cell r="C1258" t="str">
            <v>un</v>
          </cell>
          <cell r="D1258">
            <v>281.51519999999999</v>
          </cell>
        </row>
        <row r="1259">
          <cell r="A1259" t="str">
            <v>001.19.02660</v>
          </cell>
          <cell r="B1259" t="str">
            <v>Fornecimento E Instalação De Isolador P/ Mastro - Simples 1 Descida De 3/4''</v>
          </cell>
          <cell r="C1259" t="str">
            <v>un</v>
          </cell>
          <cell r="D1259">
            <v>6.6101000000000001</v>
          </cell>
        </row>
        <row r="1260">
          <cell r="A1260" t="str">
            <v>001.19.02680</v>
          </cell>
          <cell r="B1260" t="str">
            <v>Fornecimento E Instalação De Isolador P/ Mastro - Simples 1 Descida De 1''</v>
          </cell>
          <cell r="C1260" t="str">
            <v>un</v>
          </cell>
          <cell r="D1260">
            <v>6.7401</v>
          </cell>
        </row>
        <row r="1261">
          <cell r="A1261" t="str">
            <v>001.19.02700</v>
          </cell>
          <cell r="B1261" t="str">
            <v>Fornecimento E Instalação De Isolador P/ Mastro - Simples 1 Descida De 1. 1/4''</v>
          </cell>
          <cell r="C1261" t="str">
            <v>un</v>
          </cell>
          <cell r="D1261">
            <v>7.2201000000000004</v>
          </cell>
        </row>
        <row r="1262">
          <cell r="A1262" t="str">
            <v>001.19.02720</v>
          </cell>
          <cell r="B1262" t="str">
            <v>Fornecimento E Instalação De Isolador P/ Mastro - Simples 1 Descida De 1. 1/2''</v>
          </cell>
          <cell r="C1262" t="str">
            <v>un</v>
          </cell>
          <cell r="D1262">
            <v>7.3601000000000001</v>
          </cell>
        </row>
        <row r="1263">
          <cell r="A1263" t="str">
            <v>001.19.02740</v>
          </cell>
          <cell r="B1263" t="str">
            <v>Fornecimento E Instalação De Isolador P/ Mastro - Simples 1 Descida De 2''</v>
          </cell>
          <cell r="C1263" t="str">
            <v>un</v>
          </cell>
          <cell r="D1263">
            <v>7.5900999999999996</v>
          </cell>
        </row>
        <row r="1264">
          <cell r="A1264" t="str">
            <v>001.19.02760</v>
          </cell>
          <cell r="B1264" t="str">
            <v>Fornecimento E Instalação De Isolador P/ Mastro - Simples 2 Descidas De 3/4''</v>
          </cell>
          <cell r="C1264" t="str">
            <v>un</v>
          </cell>
          <cell r="D1264">
            <v>7.1300999999999997</v>
          </cell>
        </row>
        <row r="1265">
          <cell r="A1265" t="str">
            <v>001.19.02780</v>
          </cell>
          <cell r="B1265" t="str">
            <v>Fornecimento E Instalação De Isolador P/ Mastro - Simples 2 Descidas De 1''</v>
          </cell>
          <cell r="C1265" t="str">
            <v>un</v>
          </cell>
          <cell r="D1265">
            <v>7.2900999999999998</v>
          </cell>
        </row>
        <row r="1266">
          <cell r="A1266" t="str">
            <v>001.19.02800</v>
          </cell>
          <cell r="B1266" t="str">
            <v>Fornecimento E Instalação De Isolador P/ Mastro - Simples 2 Descidas De 1. 1/4''</v>
          </cell>
          <cell r="C1266" t="str">
            <v>un</v>
          </cell>
          <cell r="D1266">
            <v>7.9100999999999999</v>
          </cell>
        </row>
        <row r="1267">
          <cell r="A1267" t="str">
            <v>001.19.02820</v>
          </cell>
          <cell r="B1267" t="str">
            <v>Fornecimento E Instalação De Isolador P/ Mastro - Simples 2 Descidas De 1. 1/2''</v>
          </cell>
          <cell r="C1267" t="str">
            <v>un</v>
          </cell>
          <cell r="D1267">
            <v>8.4300999999999995</v>
          </cell>
        </row>
        <row r="1268">
          <cell r="A1268" t="str">
            <v>001.19.02840</v>
          </cell>
          <cell r="B1268" t="str">
            <v>Fornecimento E Instalação De Isolador P/ Mastro - Simples 2 Descidas De 2''</v>
          </cell>
          <cell r="C1268" t="str">
            <v>un</v>
          </cell>
          <cell r="D1268">
            <v>8.7500999999999998</v>
          </cell>
        </row>
        <row r="1269">
          <cell r="A1269" t="str">
            <v>001.19.02860</v>
          </cell>
          <cell r="B1269" t="str">
            <v>Fornecimento E Instalação De Isolador P/ Mastro - Reforçado 1 Descida De 3/4''</v>
          </cell>
          <cell r="C1269" t="str">
            <v>un</v>
          </cell>
          <cell r="D1269">
            <v>8.5900999999999996</v>
          </cell>
        </row>
        <row r="1270">
          <cell r="A1270" t="str">
            <v>001.19.02880</v>
          </cell>
          <cell r="B1270" t="str">
            <v>Fornecimento E Instalação De Isolador P/ Mastro - Reforçado 1 Descida De 1''</v>
          </cell>
          <cell r="C1270" t="str">
            <v>un</v>
          </cell>
          <cell r="D1270">
            <v>8.5900999999999996</v>
          </cell>
        </row>
        <row r="1271">
          <cell r="A1271" t="str">
            <v>001.19.02900</v>
          </cell>
          <cell r="B1271" t="str">
            <v>Fornecimento E Instalação De Isolador P/ Mastro - Reforçado 1 Descida De 1. 1/4''</v>
          </cell>
          <cell r="C1271" t="str">
            <v>un</v>
          </cell>
          <cell r="D1271">
            <v>9.0100999999999996</v>
          </cell>
        </row>
        <row r="1272">
          <cell r="A1272" t="str">
            <v>001.19.02920</v>
          </cell>
          <cell r="B1272" t="str">
            <v>Fornecimento E Instalação De Isolador P/ Mastro - Reforçado 1 Descida De 1. 1/2''</v>
          </cell>
          <cell r="C1272" t="str">
            <v>un</v>
          </cell>
          <cell r="D1272">
            <v>9.7500999999999998</v>
          </cell>
        </row>
        <row r="1273">
          <cell r="A1273" t="str">
            <v>001.19.02940</v>
          </cell>
          <cell r="B1273" t="str">
            <v>Fornecimento E Instalação De Isolador P/ Mastro - Reforçado 1 Descida De 2''</v>
          </cell>
          <cell r="C1273" t="str">
            <v>un</v>
          </cell>
          <cell r="D1273">
            <v>10.4001</v>
          </cell>
        </row>
        <row r="1274">
          <cell r="A1274" t="str">
            <v>001.19.02960</v>
          </cell>
          <cell r="B1274" t="str">
            <v>Fornecimento E Instalação De Isolador P/ Mastro - Reforçado 2 Descidas De 3/4''</v>
          </cell>
          <cell r="C1274" t="str">
            <v>un</v>
          </cell>
          <cell r="D1274">
            <v>9.5300999999999991</v>
          </cell>
        </row>
        <row r="1275">
          <cell r="A1275" t="str">
            <v>001.19.02980</v>
          </cell>
          <cell r="B1275" t="str">
            <v>Fornecimento E Instalação De Isolador P/ Mastro - Reforçado 2 Descidas De 1''</v>
          </cell>
          <cell r="C1275" t="str">
            <v>un</v>
          </cell>
          <cell r="D1275">
            <v>9.5300999999999991</v>
          </cell>
        </row>
        <row r="1276">
          <cell r="A1276" t="str">
            <v>001.19.03000</v>
          </cell>
          <cell r="B1276" t="str">
            <v>Fornecimento E Instalação De Isolador P/ Mastro - Reforçado 2 Descidas De 1. 1/4''</v>
          </cell>
          <cell r="C1276" t="str">
            <v>un</v>
          </cell>
          <cell r="D1276">
            <v>9.7301000000000002</v>
          </cell>
        </row>
        <row r="1277">
          <cell r="A1277" t="str">
            <v>001.19.03020</v>
          </cell>
          <cell r="B1277" t="str">
            <v>Fornecimento E Instalação De Isolador P/ Mastro - Reforçado 2 Descidas De 1. 1/2''</v>
          </cell>
          <cell r="C1277" t="str">
            <v>un</v>
          </cell>
          <cell r="D1277">
            <v>10.2201</v>
          </cell>
        </row>
        <row r="1278">
          <cell r="A1278" t="str">
            <v>001.19.03040</v>
          </cell>
          <cell r="B1278" t="str">
            <v>Fornecimento E Instalação De Isolador P/ Mastro - Reforçado 2 Descidas De 2''</v>
          </cell>
          <cell r="C1278" t="str">
            <v>un</v>
          </cell>
          <cell r="D1278">
            <v>10.690099999999999</v>
          </cell>
        </row>
        <row r="1279">
          <cell r="A1279" t="str">
            <v>001.19.03060</v>
          </cell>
          <cell r="B1279" t="str">
            <v>Fornecimento E Instalação De Fixadores P/ Mastro - Base P/ Mastro H De 1. ¹/²''</v>
          </cell>
          <cell r="C1279" t="str">
            <v>un</v>
          </cell>
          <cell r="D1279">
            <v>34.003</v>
          </cell>
        </row>
        <row r="1280">
          <cell r="A1280" t="str">
            <v>001.19.03080</v>
          </cell>
          <cell r="B1280" t="str">
            <v>Fornecimento E Instalação De Fixadores P/ Mastro - Base P/ Mastro H De 2''</v>
          </cell>
          <cell r="C1280" t="str">
            <v>un</v>
          </cell>
          <cell r="D1280">
            <v>34.863</v>
          </cell>
        </row>
        <row r="1281">
          <cell r="A1281" t="str">
            <v>001.19.03100</v>
          </cell>
          <cell r="B1281" t="str">
            <v>Fornecimento E Instalação De Conectores De Uso Geral - Emenda E Medição P/ Cabo Até Ø50mm² 2P</v>
          </cell>
          <cell r="C1281" t="str">
            <v>un</v>
          </cell>
          <cell r="D1281">
            <v>9.5326000000000004</v>
          </cell>
        </row>
        <row r="1282">
          <cell r="A1282" t="str">
            <v>001.19.03120</v>
          </cell>
          <cell r="B1282" t="str">
            <v>Fornecimento E Instalação De Conectores De Uso Geral - Emenda E Medição P/ Cabo Até Ø120mm² 2P</v>
          </cell>
          <cell r="C1282" t="str">
            <v>un</v>
          </cell>
          <cell r="D1282">
            <v>13.8826</v>
          </cell>
        </row>
        <row r="1283">
          <cell r="A1283" t="str">
            <v>001.19.03140</v>
          </cell>
          <cell r="B1283" t="str">
            <v>Fornecimento E Instalação De Conector De Uso Geral - Emenda E Medição P/ Cabo Até  Ø50mm² 4P</v>
          </cell>
          <cell r="C1283" t="str">
            <v>un</v>
          </cell>
          <cell r="D1283">
            <v>16.772600000000001</v>
          </cell>
        </row>
        <row r="1284">
          <cell r="A1284" t="str">
            <v>001.19.03160</v>
          </cell>
          <cell r="B1284" t="str">
            <v>Fornecimento E Instalação De Conector De Uso Geral - Emenda E Medição P/ Cabo Até Ø 120 Mm² 4P</v>
          </cell>
          <cell r="C1284" t="str">
            <v>un</v>
          </cell>
          <cell r="D1284">
            <v>23.7926</v>
          </cell>
        </row>
        <row r="1285">
          <cell r="A1285" t="str">
            <v>001.19.03180</v>
          </cell>
          <cell r="B1285" t="str">
            <v>Fornecimento E Instalação De Conector De Uso Geral - Split Bolt P/ Cabo Ø 16mm²</v>
          </cell>
          <cell r="C1285" t="str">
            <v>un</v>
          </cell>
          <cell r="D1285">
            <v>5.5625999999999998</v>
          </cell>
        </row>
        <row r="1286">
          <cell r="A1286" t="str">
            <v>001.19.03200</v>
          </cell>
          <cell r="B1286" t="str">
            <v>Fornecimento E Instalação De Conector De Uso Geral - Split Bolt P/ Cabo Ø 25 Mm²</v>
          </cell>
          <cell r="C1286" t="str">
            <v>un</v>
          </cell>
          <cell r="D1286">
            <v>5.8525999999999998</v>
          </cell>
        </row>
        <row r="1287">
          <cell r="A1287" t="str">
            <v>001.19.03220</v>
          </cell>
          <cell r="B1287" t="str">
            <v>Fornecimento E Instalação De Conector De Uso Geral - Split Bolt P/ Cabo Ø 35 Mm²</v>
          </cell>
          <cell r="C1287" t="str">
            <v>un</v>
          </cell>
          <cell r="D1287">
            <v>6.4226000000000001</v>
          </cell>
        </row>
        <row r="1288">
          <cell r="A1288" t="str">
            <v>001.19.03240</v>
          </cell>
          <cell r="B1288" t="str">
            <v>Fornecimento E Instalação De Conector De Uso Gera - Split Bolt P/ Cabo Ø 50 Mm²</v>
          </cell>
          <cell r="C1288" t="str">
            <v>un</v>
          </cell>
          <cell r="D1288">
            <v>7.2926000000000002</v>
          </cell>
        </row>
        <row r="1289">
          <cell r="A1289" t="str">
            <v>001.19.03260</v>
          </cell>
          <cell r="B1289" t="str">
            <v>Fornecimento E Instalação De Conector De Uso Geral - Split Bolt P/ Cabo Ø 70 Mm²</v>
          </cell>
          <cell r="C1289" t="str">
            <v>un</v>
          </cell>
          <cell r="D1289">
            <v>9.0226000000000006</v>
          </cell>
        </row>
        <row r="1290">
          <cell r="A1290" t="str">
            <v>001.19.03280</v>
          </cell>
          <cell r="B1290" t="str">
            <v>Fornecimento E Instalação De Conector De Uso Geral - Split Bolt P/ Cabo Até Ø 70 Mm²</v>
          </cell>
          <cell r="C1290" t="str">
            <v>un</v>
          </cell>
          <cell r="D1290">
            <v>11.332599999999999</v>
          </cell>
        </row>
        <row r="1291">
          <cell r="A1291" t="str">
            <v>001.19.03300</v>
          </cell>
          <cell r="B1291" t="str">
            <v>Fornecimento E Instalação De Conector De Uso Geral - Split Bolt C/ Pino E Porca P/ Cabo Ø 16 Mm²</v>
          </cell>
          <cell r="C1291" t="str">
            <v>un</v>
          </cell>
          <cell r="D1291">
            <v>7.2926000000000002</v>
          </cell>
        </row>
        <row r="1292">
          <cell r="A1292" t="str">
            <v>001.19.03320</v>
          </cell>
          <cell r="B1292" t="str">
            <v>Fornecimento E Instalação De Conector De Uso Geral - Split Bolt C/ Pino E Porca P/ Cabo Ø 25 Mm²</v>
          </cell>
          <cell r="C1292" t="str">
            <v>un</v>
          </cell>
          <cell r="D1292">
            <v>6.8625999999999996</v>
          </cell>
        </row>
        <row r="1293">
          <cell r="A1293" t="str">
            <v>001.19.03340</v>
          </cell>
          <cell r="B1293" t="str">
            <v>Fornecimento E Instalação De Conector De Uso Geral - Split Bolt C/ Pino E Porca P/ Cabo Ø 35 Mm²</v>
          </cell>
          <cell r="C1293" t="str">
            <v>un</v>
          </cell>
          <cell r="D1293">
            <v>7.3026</v>
          </cell>
        </row>
        <row r="1294">
          <cell r="A1294" t="str">
            <v>001.19.03360</v>
          </cell>
          <cell r="B1294" t="str">
            <v>Fornecimento E Instalação De Conector De Uso Geral - Split Bolt C/ Pino E Porca P/ Cabo Ø 50 Mm²</v>
          </cell>
          <cell r="C1294" t="str">
            <v>un</v>
          </cell>
          <cell r="D1294">
            <v>8.2726000000000006</v>
          </cell>
        </row>
        <row r="1295">
          <cell r="A1295" t="str">
            <v>001.19.03380</v>
          </cell>
          <cell r="B1295" t="str">
            <v>Fornecimento E Instalação De Conector De Uso Geral - Split Bolt C/ Pino E Porca P/ Cabo Ø 70 Mm²</v>
          </cell>
          <cell r="C1295" t="str">
            <v>un</v>
          </cell>
          <cell r="D1295">
            <v>11.442600000000001</v>
          </cell>
        </row>
        <row r="1296">
          <cell r="A1296" t="str">
            <v>001.19.03400</v>
          </cell>
          <cell r="B1296" t="str">
            <v>Fornecimento E Instalação De Conector De Uso Geral - Terminal De Pressão C/ Passagem Frontal P/ Cabo Ø 16 Mm²</v>
          </cell>
          <cell r="C1296" t="str">
            <v>un</v>
          </cell>
          <cell r="D1296">
            <v>10.4626</v>
          </cell>
        </row>
        <row r="1297">
          <cell r="A1297" t="str">
            <v>001.19.03420</v>
          </cell>
          <cell r="B1297" t="str">
            <v>Fornecimento E Instalação De Conector De Uso Gera - Terminal De Pressão C/ Passagem Frontal P/ Cabo Ø 25 Mm²</v>
          </cell>
          <cell r="C1297" t="str">
            <v>un</v>
          </cell>
          <cell r="D1297">
            <v>4.7926000000000002</v>
          </cell>
        </row>
        <row r="1298">
          <cell r="A1298" t="str">
            <v>001.19.03440</v>
          </cell>
          <cell r="B1298" t="str">
            <v>Fornecimento E Instalação De Conector De Uso Geral - Terminal De Pressão C/ Passagem Frontal P/ Cabo Ø 35 Mm²</v>
          </cell>
          <cell r="C1298" t="str">
            <v>un</v>
          </cell>
          <cell r="D1298">
            <v>5.0826000000000002</v>
          </cell>
        </row>
        <row r="1299">
          <cell r="A1299" t="str">
            <v>001.19.03460</v>
          </cell>
          <cell r="B1299" t="str">
            <v>Fornecimento E Instalação De Conector De Uso Geral - Terminal De Pressão C/ Passagem Frontal P/ Cabo Ø 50 Mm²</v>
          </cell>
          <cell r="C1299" t="str">
            <v>un</v>
          </cell>
          <cell r="D1299">
            <v>5.4626000000000001</v>
          </cell>
        </row>
        <row r="1300">
          <cell r="A1300" t="str">
            <v>001.19.03480</v>
          </cell>
          <cell r="B1300" t="str">
            <v>Fornecimento E Instalação De Conector De Uso Geral - Terminal De Pressão C/ Passagem Frontal P/ Cabo Ø 70 Mm²</v>
          </cell>
          <cell r="C1300" t="str">
            <v>un</v>
          </cell>
          <cell r="D1300">
            <v>6.1125999999999996</v>
          </cell>
        </row>
        <row r="1301">
          <cell r="A1301" t="str">
            <v>001.19.03500</v>
          </cell>
          <cell r="B1301" t="str">
            <v>Fornecimento E Instalação De Conector De Uso Geral - Terminal De Pressão C/ Passagem Lateral P/ Cabo Ø 16 Mm²</v>
          </cell>
          <cell r="C1301" t="str">
            <v>un</v>
          </cell>
          <cell r="D1301">
            <v>7.5125999999999999</v>
          </cell>
        </row>
        <row r="1302">
          <cell r="A1302" t="str">
            <v>001.19.03520</v>
          </cell>
          <cell r="B1302" t="str">
            <v>Fornecimento E Instalação De Conector De Uso Geral - Terminal De Pressão C/ Passagem Lateral P/ Cabo Ø 25 Mm²</v>
          </cell>
          <cell r="C1302" t="str">
            <v>un</v>
          </cell>
          <cell r="D1302">
            <v>7.5125999999999999</v>
          </cell>
        </row>
        <row r="1303">
          <cell r="A1303" t="str">
            <v>001.19.03540</v>
          </cell>
          <cell r="B1303" t="str">
            <v>Fornecimento E Instalação De Conector De Uso Geral - Terminal De Pressão C/ Passagem Lateral P/ Cabo Ø 35 Mm²</v>
          </cell>
          <cell r="C1303" t="str">
            <v>un</v>
          </cell>
          <cell r="D1303">
            <v>7.5125999999999999</v>
          </cell>
        </row>
        <row r="1304">
          <cell r="A1304" t="str">
            <v>001.19.03560</v>
          </cell>
          <cell r="B1304" t="str">
            <v>Fornecimento E Instalação De Conector De Uso Geral - Terminal De Pressão C/ Passagem Lateral P/ Cabo Ø 50 Mm²</v>
          </cell>
          <cell r="C1304" t="str">
            <v>un</v>
          </cell>
          <cell r="D1304">
            <v>10.762600000000001</v>
          </cell>
        </row>
        <row r="1305">
          <cell r="A1305" t="str">
            <v>001.19.03580</v>
          </cell>
          <cell r="B1305" t="str">
            <v>Fornecimento E Instalação De Conector De Uso Geral - Terminal De Pressão C/ Passagem Lateral P/ Cabo Ø 70 Mm²</v>
          </cell>
          <cell r="C1305" t="str">
            <v>un</v>
          </cell>
          <cell r="D1305">
            <v>10.762600000000001</v>
          </cell>
        </row>
        <row r="1306">
          <cell r="A1306" t="str">
            <v>001.19.03600</v>
          </cell>
          <cell r="B1306" t="str">
            <v>Fornecimento E Instalação De Conector De Uso Geral - Tensionador P/ Cabo Cobre Até Ø95 Mm²</v>
          </cell>
          <cell r="C1306" t="str">
            <v>un</v>
          </cell>
          <cell r="D1306">
            <v>9.2826000000000004</v>
          </cell>
        </row>
        <row r="1307">
          <cell r="A1307" t="str">
            <v>001.19.03620</v>
          </cell>
          <cell r="B1307" t="str">
            <v>Fornecimento E Instalação De Conector De Uso Geral - Terminal De Pressão C/ 4 Parafusos P/ Cabo Ø 16/35 Mm²</v>
          </cell>
          <cell r="C1307" t="str">
            <v>un</v>
          </cell>
          <cell r="D1307">
            <v>10.4626</v>
          </cell>
        </row>
        <row r="1308">
          <cell r="A1308" t="str">
            <v>001.19.03640</v>
          </cell>
          <cell r="B1308" t="str">
            <v>Fornecimento E Instalação De Conector De Uso Geral - Terminal De Pressão C/ 4 Parafusos P/ Cabo Ø35/70 Mm²</v>
          </cell>
          <cell r="C1308" t="str">
            <v>un</v>
          </cell>
          <cell r="D1308">
            <v>13.5726</v>
          </cell>
        </row>
        <row r="1309">
          <cell r="A1309" t="str">
            <v>001.19.03660</v>
          </cell>
          <cell r="B1309" t="str">
            <v>Fornecimento E Instalação De Conector De Uso Geral - Terminal Tipo X De Latão P/ Cabo Até Ø50 Mm²</v>
          </cell>
          <cell r="C1309" t="str">
            <v>un</v>
          </cell>
          <cell r="D1309">
            <v>8.0126000000000008</v>
          </cell>
        </row>
        <row r="1310">
          <cell r="A1310" t="str">
            <v>001.19.03680</v>
          </cell>
          <cell r="B1310" t="str">
            <v>Fornecimento E Instalação De Conector De Uso Geral - Abraçadeira Tipo Ômega P/ Cabo Ø 16 Mm²</v>
          </cell>
          <cell r="C1310" t="str">
            <v>un</v>
          </cell>
          <cell r="D1310">
            <v>5.9325999999999999</v>
          </cell>
        </row>
        <row r="1311">
          <cell r="A1311" t="str">
            <v>001.19.03700</v>
          </cell>
          <cell r="B1311" t="str">
            <v>Fornecimento E Instalação De Conector De Uso Geral - Abraçadeira Tipo Ômega P/ Cabo Ø35 Mm²</v>
          </cell>
          <cell r="C1311" t="str">
            <v>un</v>
          </cell>
          <cell r="D1311">
            <v>5.9325999999999999</v>
          </cell>
        </row>
        <row r="1312">
          <cell r="A1312" t="str">
            <v>001.19.03720</v>
          </cell>
          <cell r="B1312" t="str">
            <v>Fornecimento e instalação de componentes de fixação - chapa de fixação tipo unha</v>
          </cell>
          <cell r="C1312" t="str">
            <v>un</v>
          </cell>
          <cell r="D1312">
            <v>2.9350999999999998</v>
          </cell>
        </row>
        <row r="1313">
          <cell r="A1313" t="str">
            <v>001.19.03740</v>
          </cell>
          <cell r="B1313" t="str">
            <v>Fornecimento E Instalação De Componentes De Fixação - Abraçadeira 3 Estais P/ Mastro De 1. ¹/²''</v>
          </cell>
          <cell r="C1313" t="str">
            <v>un</v>
          </cell>
          <cell r="D1313">
            <v>5.9250999999999996</v>
          </cell>
        </row>
        <row r="1314">
          <cell r="A1314" t="str">
            <v>001.19.03760</v>
          </cell>
          <cell r="B1314" t="str">
            <v>Fornecimento E Instalação De Componentes De Fixação - Abraçadeira 3 Estais  P/ Mastro 2''</v>
          </cell>
          <cell r="C1314" t="str">
            <v>un</v>
          </cell>
          <cell r="D1314">
            <v>5.9250999999999996</v>
          </cell>
        </row>
        <row r="1315">
          <cell r="A1315" t="str">
            <v>001.19.03780</v>
          </cell>
          <cell r="B1315" t="str">
            <v>Fornecimento E Instalação De Componentes De Fixação - Abraçadeira 4 Estais P/ Mastro De 1. ¹/²''</v>
          </cell>
          <cell r="C1315" t="str">
            <v>un</v>
          </cell>
          <cell r="D1315">
            <v>7.1451000000000002</v>
          </cell>
        </row>
        <row r="1316">
          <cell r="A1316" t="str">
            <v>001.19.03800</v>
          </cell>
          <cell r="B1316" t="str">
            <v>Fornecimento E Instalação De Componentes De Fixação - Abraçadeira 4 Estais P/ Mastro De 2''</v>
          </cell>
          <cell r="C1316" t="str">
            <v>un</v>
          </cell>
          <cell r="D1316">
            <v>7.1451000000000002</v>
          </cell>
        </row>
        <row r="1317">
          <cell r="A1317" t="str">
            <v>001.19.03820</v>
          </cell>
          <cell r="B1317" t="str">
            <v>Fornecimento E Instalação De Componentes De Fixação - Fixador De Estais P/ Tubo</v>
          </cell>
          <cell r="C1317" t="str">
            <v>un</v>
          </cell>
          <cell r="D1317">
            <v>3.6551</v>
          </cell>
        </row>
        <row r="1318">
          <cell r="A1318" t="str">
            <v>001.19.03840</v>
          </cell>
          <cell r="B1318" t="str">
            <v>Fornecimento E Instalação De Componentes De Fixação - Fixador De Estais P/ Cabo</v>
          </cell>
          <cell r="C1318" t="str">
            <v>un</v>
          </cell>
          <cell r="D1318">
            <v>3.1751</v>
          </cell>
        </row>
        <row r="1319">
          <cell r="A1319" t="str">
            <v>001.19.03860</v>
          </cell>
          <cell r="B1319" t="str">
            <v>Fornecimento E Instalação De Componentes De Fixação - Manilha De 1/4''</v>
          </cell>
          <cell r="C1319" t="str">
            <v>un</v>
          </cell>
          <cell r="D1319">
            <v>9.4451000000000001</v>
          </cell>
        </row>
        <row r="1320">
          <cell r="A1320" t="str">
            <v>001.19.03880</v>
          </cell>
          <cell r="B1320" t="str">
            <v>Fornecimento E Instalação De Componentes De Fixação - Esticador P/ Cabo De Aço De 3/16''</v>
          </cell>
          <cell r="C1320" t="str">
            <v>un</v>
          </cell>
          <cell r="D1320">
            <v>7.6551</v>
          </cell>
        </row>
        <row r="1321">
          <cell r="A1321" t="str">
            <v>001.19.03900</v>
          </cell>
          <cell r="B1321" t="str">
            <v>Fornecimento E Instalação De Componentes De Fixação - Esticador P/ Cabo De Aço De 1/4''</v>
          </cell>
          <cell r="C1321" t="str">
            <v>un</v>
          </cell>
          <cell r="D1321">
            <v>8.8551000000000002</v>
          </cell>
        </row>
        <row r="1322">
          <cell r="A1322" t="str">
            <v>001.19.03920</v>
          </cell>
          <cell r="B1322" t="str">
            <v>Fornecimento E Instalação De Componentes De Fixação - Sapatilha De 3/16''</v>
          </cell>
          <cell r="C1322" t="str">
            <v>un</v>
          </cell>
          <cell r="D1322">
            <v>3.0750999999999999</v>
          </cell>
        </row>
        <row r="1323">
          <cell r="A1323" t="str">
            <v>001.19.03940</v>
          </cell>
          <cell r="B1323" t="str">
            <v>Fornecimento E Instalação De Componentes De Fixação - Sapatilha De 1/4''</v>
          </cell>
          <cell r="C1323" t="str">
            <v>un</v>
          </cell>
          <cell r="D1323">
            <v>3.4051</v>
          </cell>
        </row>
        <row r="1324">
          <cell r="A1324" t="str">
            <v>001.19.03960</v>
          </cell>
          <cell r="B1324" t="str">
            <v>Fornecimeto E Instalação De Componentes De Fixação - Grampo Crosby De 3/16''</v>
          </cell>
          <cell r="C1324" t="str">
            <v>un</v>
          </cell>
          <cell r="D1324">
            <v>3.0251000000000001</v>
          </cell>
        </row>
        <row r="1325">
          <cell r="A1325" t="str">
            <v>001.19.03980</v>
          </cell>
          <cell r="B1325" t="str">
            <v>Fornecimento E Instalação De Componentes De Fixação - Grampo Crosby De 1/4''</v>
          </cell>
          <cell r="C1325" t="str">
            <v>un</v>
          </cell>
          <cell r="D1325">
            <v>3.0750999999999999</v>
          </cell>
        </row>
        <row r="1326">
          <cell r="A1326" t="str">
            <v>001.19.04000</v>
          </cell>
          <cell r="B1326" t="str">
            <v>Fornecimento E Instalação De Componentes De Fixação - Abraçadeira Tipo ""D"" C/ Cunha De 3/4''</v>
          </cell>
          <cell r="C1326" t="str">
            <v>un</v>
          </cell>
          <cell r="D1326">
            <v>2.6751</v>
          </cell>
        </row>
        <row r="1327">
          <cell r="A1327" t="str">
            <v>001.19.04020</v>
          </cell>
          <cell r="B1327" t="str">
            <v>Fornecimento  Instalação De Componentes De Fixação - Abraçadeira Tipo ""D"" C/ Cunha De 1''</v>
          </cell>
          <cell r="C1327" t="str">
            <v>un</v>
          </cell>
          <cell r="D1327">
            <v>2.8451</v>
          </cell>
        </row>
        <row r="1328">
          <cell r="A1328" t="str">
            <v>001.19.04040</v>
          </cell>
          <cell r="B1328" t="str">
            <v>Fornecimento E Instalação De Componentes De Fixação - Abraçadeira Tipo ""D"" C/ Cunha De 1.¹/4''</v>
          </cell>
          <cell r="C1328" t="str">
            <v>un</v>
          </cell>
          <cell r="D1328">
            <v>3.4950999999999999</v>
          </cell>
        </row>
        <row r="1329">
          <cell r="A1329" t="str">
            <v>001.19.04060</v>
          </cell>
          <cell r="B1329" t="str">
            <v>Fornecimento E Instalação De Componentes De Fixação - Abraçadeira Tipo ""D"" C/ Cunha De 1.¹/²''</v>
          </cell>
          <cell r="C1329" t="str">
            <v>un</v>
          </cell>
          <cell r="D1329">
            <v>3.4950999999999999</v>
          </cell>
        </row>
        <row r="1330">
          <cell r="A1330" t="str">
            <v>001.19.04080</v>
          </cell>
          <cell r="B1330" t="str">
            <v>Fornecimento E Instalação De Componentes De Fixação - Abraçadeira Tipo ""D"" C/ Cunha De 2''</v>
          </cell>
          <cell r="C1330" t="str">
            <v>un</v>
          </cell>
          <cell r="D1330">
            <v>3.7951000000000001</v>
          </cell>
        </row>
        <row r="1331">
          <cell r="A1331" t="str">
            <v>001.19.04100</v>
          </cell>
          <cell r="B1331" t="str">
            <v>Fornecimento E Instalação De Componentes De Fixação - Parafuso Sextavado C/ Bucha De Pvc Rosca Sob. 1/4'' X 1. ¹/²'' DZ</v>
          </cell>
          <cell r="C1331" t="str">
            <v>ct</v>
          </cell>
          <cell r="D1331">
            <v>2.1650999999999998</v>
          </cell>
        </row>
        <row r="1332">
          <cell r="A1332" t="str">
            <v>001.19.04120</v>
          </cell>
          <cell r="B1332" t="str">
            <v>Fornecimento E Instalação De Componentes De Fixação - Parafuso Sextavado C/ Bucha De Pvc Rosca Sob. 5/16'' X 1. ¹/²''DZ</v>
          </cell>
          <cell r="C1332" t="str">
            <v>ct</v>
          </cell>
          <cell r="D1332">
            <v>2.2951000000000001</v>
          </cell>
        </row>
        <row r="1333">
          <cell r="A1333" t="str">
            <v>001.19.04140</v>
          </cell>
          <cell r="B1333" t="str">
            <v>Fornecimento E Instalação De Componentes De Fixação - Parafuso Sextavado C/ Bucha De Pvc Rosca Sob. 5/16'' X 2'' DZ</v>
          </cell>
          <cell r="C1333" t="str">
            <v>ct</v>
          </cell>
          <cell r="D1333">
            <v>2.3351000000000002</v>
          </cell>
        </row>
        <row r="1334">
          <cell r="A1334" t="str">
            <v>001.19.04160</v>
          </cell>
          <cell r="B1334" t="str">
            <v>Fornecimento E Instalação De Conj. De Contraventegem Com Cabo P/ Mastro 1. ¹/²''</v>
          </cell>
          <cell r="C1334" t="str">
            <v>cj</v>
          </cell>
          <cell r="D1334">
            <v>109.0183</v>
          </cell>
        </row>
        <row r="1335">
          <cell r="A1335" t="str">
            <v>001.19.04180</v>
          </cell>
          <cell r="B1335" t="str">
            <v>Fornecimento E Instalação De Conj. De Contraventagem Com Cabo P/ Mastro 2''</v>
          </cell>
          <cell r="C1335" t="str">
            <v>cj</v>
          </cell>
          <cell r="D1335">
            <v>109.2383</v>
          </cell>
        </row>
        <row r="1336">
          <cell r="A1336" t="str">
            <v>001.19.04200</v>
          </cell>
          <cell r="B1336" t="str">
            <v>Fornecimento E Instalação De Componentes P/ Aterramento - Conector Cabo/Haste Tipo Olhal Reforçado 3/4''</v>
          </cell>
          <cell r="C1336" t="str">
            <v>un</v>
          </cell>
          <cell r="D1336">
            <v>5.9263000000000003</v>
          </cell>
        </row>
        <row r="1337">
          <cell r="A1337" t="str">
            <v>001.19.04220</v>
          </cell>
          <cell r="B1337" t="str">
            <v>Fornecimento E Instalação De Componentes P/ Aterramento - Conector Cabo/Haste Tipo Olhal Reforçado 5/8''</v>
          </cell>
          <cell r="C1337" t="str">
            <v>un</v>
          </cell>
          <cell r="D1337">
            <v>4.6763000000000003</v>
          </cell>
        </row>
        <row r="1338">
          <cell r="A1338" t="str">
            <v>001.19.04240</v>
          </cell>
          <cell r="B1338" t="str">
            <v>Fornecimento E Instalação De Componentes P/ Aterramento Cabo/Haste Tipo Olhal Leve 5/8''</v>
          </cell>
          <cell r="C1338" t="str">
            <v>un</v>
          </cell>
          <cell r="D1338">
            <v>8.3163</v>
          </cell>
        </row>
        <row r="1339">
          <cell r="A1339" t="str">
            <v>001.19.04260</v>
          </cell>
          <cell r="B1339" t="str">
            <v>Fornecimento E Instalação De Componentes P/ Aterramento - Luva De Emenda P/ Haste De 5/8''</v>
          </cell>
          <cell r="C1339" t="str">
            <v>un</v>
          </cell>
          <cell r="D1339">
            <v>7.7563000000000004</v>
          </cell>
        </row>
        <row r="1340">
          <cell r="A1340" t="str">
            <v>001.19.04280</v>
          </cell>
          <cell r="B1340" t="str">
            <v>Fornecimento E Instalação De Componentes P/ Aterramento - Luva De Emenda P/ Haste De 3/4''</v>
          </cell>
          <cell r="C1340" t="str">
            <v>un</v>
          </cell>
          <cell r="D1340">
            <v>7.7563000000000004</v>
          </cell>
        </row>
        <row r="1341">
          <cell r="A1341" t="str">
            <v>001.19.04300</v>
          </cell>
          <cell r="B1341" t="str">
            <v>Fornecimento e Instalação de Componentes  p/ Aterramento - Conector Cabo/Haste Tipo Grampo</v>
          </cell>
          <cell r="C1341" t="str">
            <v>un</v>
          </cell>
          <cell r="D1341">
            <v>4.6763000000000003</v>
          </cell>
        </row>
        <row r="1342">
          <cell r="A1342" t="str">
            <v>001.19.04320</v>
          </cell>
          <cell r="B1342" t="str">
            <v>Fornecimento E Inwstalação De Componentes P/ Aterramento - Haste Aterramento AC De 5/8'' X 2,40m</v>
          </cell>
          <cell r="C1342" t="str">
            <v>un</v>
          </cell>
          <cell r="D1342">
            <v>32.567700000000002</v>
          </cell>
        </row>
        <row r="1343">
          <cell r="A1343" t="str">
            <v>001.19.04340</v>
          </cell>
          <cell r="B1343" t="str">
            <v>Fornecimento E Instalação De Componentes P/ Aterramento - Haste Aterramento  AC De 5/8'' X 3,00 M</v>
          </cell>
          <cell r="C1343" t="str">
            <v>un</v>
          </cell>
          <cell r="D1343">
            <v>38.967700000000001</v>
          </cell>
        </row>
        <row r="1344">
          <cell r="A1344" t="str">
            <v>001.19.04360</v>
          </cell>
          <cell r="B1344" t="str">
            <v>Fornecimento E Instalação De Componentes P/ Aterramento - Haste Aterramento AC De 3/4'' X 2,40 M</v>
          </cell>
          <cell r="C1344" t="str">
            <v>un</v>
          </cell>
          <cell r="D1344">
            <v>43.447699999999998</v>
          </cell>
        </row>
        <row r="1345">
          <cell r="A1345" t="str">
            <v>001.19.04380</v>
          </cell>
          <cell r="B1345" t="str">
            <v>Fornecimento E Instalação De Componentes P/ Aterramento - Haste Aterramento AC De 3/4'' X 300 M</v>
          </cell>
          <cell r="C1345" t="str">
            <v>un</v>
          </cell>
          <cell r="D1345">
            <v>52.9377</v>
          </cell>
        </row>
        <row r="1346">
          <cell r="A1346" t="str">
            <v>001.19.04400</v>
          </cell>
          <cell r="B1346" t="str">
            <v>Forecimento E Instalação De Componentes P/ Aterramento - Haste Aterramento BC De 5/8'' X 2,40 M</v>
          </cell>
          <cell r="C1346" t="str">
            <v>un</v>
          </cell>
          <cell r="D1346">
            <v>20.247699999999998</v>
          </cell>
        </row>
        <row r="1347">
          <cell r="A1347" t="str">
            <v>001.19.04420</v>
          </cell>
          <cell r="B1347" t="str">
            <v>Fornecimento E Instalação De Componentes P/ Aterramento - Haste Aterramento BC De 5/8'' X 3,00 M</v>
          </cell>
          <cell r="C1347" t="str">
            <v>un</v>
          </cell>
          <cell r="D1347">
            <v>29.607700000000001</v>
          </cell>
        </row>
        <row r="1348">
          <cell r="A1348" t="str">
            <v>001.19.04440</v>
          </cell>
          <cell r="B1348" t="str">
            <v>Fornecimento E Instalação De Componentes P/ Aterramento - Haste Aterramento BC De 3/4'' X 2,40 M</v>
          </cell>
          <cell r="C1348" t="str">
            <v>un</v>
          </cell>
          <cell r="D1348">
            <v>36.6877</v>
          </cell>
        </row>
        <row r="1349">
          <cell r="A1349" t="str">
            <v>001.19.04460</v>
          </cell>
          <cell r="B1349" t="str">
            <v>Fornecimento E Instalação De Componentes P/ Aterramento - Haste Aterramento BC De 3/4'' X 3,00 M</v>
          </cell>
          <cell r="C1349" t="str">
            <v>un</v>
          </cell>
          <cell r="D1349">
            <v>39.9377</v>
          </cell>
        </row>
        <row r="1350">
          <cell r="A1350" t="str">
            <v>001.19.04480</v>
          </cell>
          <cell r="B1350" t="str">
            <v>Fornecimento E Instalação De Sinalizadores - Aparelhos Sinalizadores Simples S/ Célula</v>
          </cell>
          <cell r="C1350" t="str">
            <v>un</v>
          </cell>
          <cell r="D1350">
            <v>22.027699999999999</v>
          </cell>
        </row>
        <row r="1351">
          <cell r="A1351" t="str">
            <v>001.19.04500</v>
          </cell>
          <cell r="B1351" t="str">
            <v>Fornecimento E Instalação De Sinalizadores - Aparelhos Sinalizadores Simples C/ Célula</v>
          </cell>
          <cell r="C1351" t="str">
            <v>un</v>
          </cell>
          <cell r="D1351">
            <v>35.887700000000002</v>
          </cell>
        </row>
        <row r="1352">
          <cell r="A1352" t="str">
            <v>001.19.04520</v>
          </cell>
          <cell r="B1352" t="str">
            <v>Fornecimento E Instalação De Sinalizadores - Aparelhos Sinalizadores Duplo S/ Célula</v>
          </cell>
          <cell r="C1352" t="str">
            <v>un</v>
          </cell>
          <cell r="D1352">
            <v>41.237699999999997</v>
          </cell>
        </row>
        <row r="1353">
          <cell r="A1353" t="str">
            <v>001.19.04540</v>
          </cell>
          <cell r="B1353" t="str">
            <v>Fornecimento E Instalação De Sinalizadores - Aparelhos Sinalizadores Duplo C/ Célula</v>
          </cell>
          <cell r="C1353" t="str">
            <v>un</v>
          </cell>
          <cell r="D1353">
            <v>74.887699999999995</v>
          </cell>
        </row>
        <row r="1354">
          <cell r="A1354" t="str">
            <v>001.19.04560</v>
          </cell>
          <cell r="B1354" t="str">
            <v>Fornecimento E Instalação De Abraçadeira P/ Sinalizador De 1. ¹/²''</v>
          </cell>
          <cell r="C1354" t="str">
            <v>un</v>
          </cell>
          <cell r="D1354">
            <v>5.4851000000000001</v>
          </cell>
        </row>
        <row r="1355">
          <cell r="A1355" t="str">
            <v>001.19.04580</v>
          </cell>
          <cell r="B1355" t="str">
            <v>Fornecimento E Instalação De Abraçadeira P/ Sinalizador De 2''</v>
          </cell>
          <cell r="C1355" t="str">
            <v>un</v>
          </cell>
          <cell r="D1355">
            <v>5.6250999999999998</v>
          </cell>
        </row>
        <row r="1356">
          <cell r="A1356" t="str">
            <v>001.20</v>
          </cell>
          <cell r="B1356" t="str">
            <v>INSTALAÇÕES ELÉTRICAS - EQUIPAMENTOS</v>
          </cell>
          <cell r="D1356">
            <v>73781.902000000002</v>
          </cell>
        </row>
        <row r="1357">
          <cell r="A1357" t="str">
            <v>001.20.00020</v>
          </cell>
          <cell r="B1357" t="str">
            <v>Conjunto motor bomba centrífuga trifásica 50 a 60 hz para sucção até 6m pot. 1/2 hp</v>
          </cell>
          <cell r="C1357" t="str">
            <v>CJ</v>
          </cell>
          <cell r="D1357">
            <v>288.70030000000003</v>
          </cell>
        </row>
        <row r="1358">
          <cell r="A1358" t="str">
            <v>001.20.00040</v>
          </cell>
          <cell r="B1358" t="str">
            <v>Conjunto motor bomba centrífuga trifásica 50 a 60 hz para sucção até 6m pot. 3/4 hp</v>
          </cell>
          <cell r="C1358" t="str">
            <v>CJ</v>
          </cell>
          <cell r="D1358">
            <v>299.70030000000003</v>
          </cell>
        </row>
        <row r="1359">
          <cell r="A1359" t="str">
            <v>001.20.00060</v>
          </cell>
          <cell r="B1359" t="str">
            <v>Conjunto motor bomba centrífuga trifásica 50 a 60 hz para sucção até 6m pot. 1 hp</v>
          </cell>
          <cell r="C1359" t="str">
            <v>CJ</v>
          </cell>
          <cell r="D1359">
            <v>389.57139999999998</v>
          </cell>
        </row>
        <row r="1360">
          <cell r="A1360" t="str">
            <v>001.20.00080</v>
          </cell>
          <cell r="B1360" t="str">
            <v>Conjunto motor bomba centrífuga trifásica 50 a 60 hz para sucção até 6m pot. 1 1/2"""""""" hp</v>
          </cell>
          <cell r="C1360" t="str">
            <v>CJ</v>
          </cell>
          <cell r="D1360">
            <v>466.57139999999998</v>
          </cell>
        </row>
        <row r="1361">
          <cell r="A1361" t="str">
            <v>001.20.00100</v>
          </cell>
          <cell r="B1361" t="str">
            <v>Conjunto motor bomba centrífuga trifásica 50 a 60 hz para sucção até 6m pot. 2"""""""" hp</v>
          </cell>
          <cell r="C1361" t="str">
            <v>CJ</v>
          </cell>
          <cell r="D1361">
            <v>499.4425</v>
          </cell>
        </row>
        <row r="1362">
          <cell r="A1362" t="str">
            <v>001.20.00120</v>
          </cell>
          <cell r="B1362" t="str">
            <v>Conjunto motor bomba centrifuga monoestagio com bocais flangeados - cf-7 mark ou similar - 03 cv</v>
          </cell>
          <cell r="C1362" t="str">
            <v>UN</v>
          </cell>
          <cell r="D1362">
            <v>276.4425</v>
          </cell>
        </row>
        <row r="1363">
          <cell r="A1363" t="str">
            <v>001.20.00140</v>
          </cell>
          <cell r="B1363" t="str">
            <v>Fornecimento e Instalação de Ar Condicionado Tipo Split 9 000 BTUS, Linha Tempstar ou Mesmo Padrão</v>
          </cell>
          <cell r="C1363" t="str">
            <v>CJ</v>
          </cell>
          <cell r="D1363">
            <v>2150</v>
          </cell>
        </row>
        <row r="1364">
          <cell r="A1364" t="str">
            <v>001.20.00160</v>
          </cell>
          <cell r="B1364" t="str">
            <v>Fornecimento e Instalação de Ar Condicionado Tipo Split 12 000 BTUS, Linha Tempstar ou Mesmo Padrão</v>
          </cell>
          <cell r="C1364" t="str">
            <v>CJ</v>
          </cell>
          <cell r="D1364">
            <v>2520</v>
          </cell>
        </row>
        <row r="1365">
          <cell r="A1365" t="str">
            <v>001.20.00165</v>
          </cell>
          <cell r="B1365" t="str">
            <v>Fornecimento e Instalação de Ar Condicionado Tipo Split 18 000 BTUS, Linha Tempstar ou Mesmo Padrão</v>
          </cell>
          <cell r="C1365" t="str">
            <v>CJ</v>
          </cell>
          <cell r="D1365">
            <v>2960</v>
          </cell>
        </row>
        <row r="1366">
          <cell r="A1366" t="str">
            <v>001.20.00170</v>
          </cell>
          <cell r="B1366" t="str">
            <v>Fornecimento e Instalação de Ar Condicionado Tipo Split 22 000 BTUS, Linha Tempstar ou Mesmo Padrão</v>
          </cell>
          <cell r="C1366" t="str">
            <v>CJ</v>
          </cell>
          <cell r="D1366">
            <v>4090</v>
          </cell>
        </row>
        <row r="1367">
          <cell r="A1367" t="str">
            <v>001.20.00175</v>
          </cell>
          <cell r="B1367" t="str">
            <v>Fornecimento e Instalação de Ar Condicionado Tipo Split 36 000 BTUS, Linha Tempstar ou Mesmo Padrão</v>
          </cell>
          <cell r="C1367" t="str">
            <v>CJ</v>
          </cell>
          <cell r="D1367">
            <v>5960</v>
          </cell>
        </row>
        <row r="1368">
          <cell r="A1368" t="str">
            <v>001.20.00180</v>
          </cell>
          <cell r="B1368" t="str">
            <v>Fornecimento e Instalação de Ar Condicionado Tipo Split 48 000 BTUS, Linha Tempstar ou Mesmo Padrão</v>
          </cell>
          <cell r="C1368" t="str">
            <v>CJ</v>
          </cell>
          <cell r="D1368">
            <v>7000</v>
          </cell>
        </row>
        <row r="1369">
          <cell r="A1369" t="str">
            <v>001.20.00200</v>
          </cell>
          <cell r="B1369" t="str">
            <v>Fornecimento e Instalação de Ar Condicionado Tipo Split 60 000 BTUS, Linha Tempstar ou Mesmo Padrão</v>
          </cell>
          <cell r="C1369" t="str">
            <v>CJ</v>
          </cell>
          <cell r="D1369">
            <v>7630</v>
          </cell>
        </row>
        <row r="1370">
          <cell r="A1370" t="str">
            <v>001.20.00220</v>
          </cell>
          <cell r="B1370" t="str">
            <v>Fornecimento e Instalação de Ar Condicionado Tipo Split 7 000 BTUS, Linha Silence ou Mesmo Padrão</v>
          </cell>
          <cell r="C1370" t="str">
            <v>CJ</v>
          </cell>
          <cell r="D1370">
            <v>2205</v>
          </cell>
        </row>
        <row r="1371">
          <cell r="A1371" t="str">
            <v>001.20.00240</v>
          </cell>
          <cell r="B1371" t="str">
            <v>Fornecimento e Instalação de Ar Condicionado Tipo Split 9 000 BTUS, Linha Silence ou Mesmo Padrão</v>
          </cell>
          <cell r="C1371" t="str">
            <v>CJ</v>
          </cell>
          <cell r="D1371">
            <v>2510</v>
          </cell>
        </row>
        <row r="1372">
          <cell r="A1372" t="str">
            <v>001.20.00260</v>
          </cell>
          <cell r="B1372" t="str">
            <v>Fornecimento e Instalação de Ar Condicionado Tipo Split 12 000 BTUS, Linha Silence ou Mesmo Padrão</v>
          </cell>
          <cell r="C1372" t="str">
            <v>CJ</v>
          </cell>
          <cell r="D1372">
            <v>2980</v>
          </cell>
        </row>
        <row r="1373">
          <cell r="A1373" t="str">
            <v>001.20.00265</v>
          </cell>
          <cell r="B1373" t="str">
            <v>Fornecimento e Instalação de Ar Condicionado Tipo Split 18 000 BTUS, Linha Silence ou Mesmo Padrão</v>
          </cell>
          <cell r="C1373" t="str">
            <v>CJ</v>
          </cell>
          <cell r="D1373">
            <v>4000</v>
          </cell>
        </row>
        <row r="1374">
          <cell r="A1374" t="str">
            <v>001.20.00270</v>
          </cell>
          <cell r="B1374" t="str">
            <v>Fornecimento e Instalação de Ar Condicionado Tipo Split 24 000 BTUS, Linha Silence ou Mesmo Padrão</v>
          </cell>
          <cell r="C1374" t="str">
            <v>CJ</v>
          </cell>
          <cell r="D1374">
            <v>4420</v>
          </cell>
        </row>
        <row r="1375">
          <cell r="A1375" t="str">
            <v>001.20.00275</v>
          </cell>
          <cell r="B1375" t="str">
            <v>Fornecimento e Instalação de Ar Condicionado Tipo Split 36 000 BTUS, Linha Modernitá ou Mesmo Padrão</v>
          </cell>
          <cell r="C1375" t="str">
            <v>CJ</v>
          </cell>
          <cell r="D1375">
            <v>6250</v>
          </cell>
        </row>
        <row r="1376">
          <cell r="A1376" t="str">
            <v>001.20.00280</v>
          </cell>
          <cell r="B1376" t="str">
            <v>Fornecimento e Instalação de Ar Condicionado Tipo Split 48 000 BTUS, Linha Silence ou Mesmo Padrão</v>
          </cell>
          <cell r="C1376" t="str">
            <v>CJ</v>
          </cell>
          <cell r="D1376">
            <v>8000</v>
          </cell>
        </row>
        <row r="1377">
          <cell r="A1377" t="str">
            <v>001.20.00300</v>
          </cell>
          <cell r="B1377" t="str">
            <v>Fornecimento e Instalação de Ar Condicionado Tipo Split 60 000 BTUS, Linha Silence ou Mesmo Padrão</v>
          </cell>
          <cell r="C1377" t="str">
            <v>CJ</v>
          </cell>
          <cell r="D1377">
            <v>8700</v>
          </cell>
        </row>
        <row r="1378">
          <cell r="A1378" t="str">
            <v>001.20.00320</v>
          </cell>
          <cell r="B1378" t="str">
            <v>Fornecimento e Instalação de Rede Figorígena (Tubo de Cobre 3/8"" e 1/4""; Cabo PP 4x1.50; Isolante Térmico em Espuma Para Tubulação 5/8"" e Fita Aluminizada) Para Aparelho Ar Cond. Split até 10.000 BTU'S</v>
          </cell>
          <cell r="C1378" t="str">
            <v>ml</v>
          </cell>
          <cell r="D1378">
            <v>30.718499999999999</v>
          </cell>
        </row>
        <row r="1379">
          <cell r="A1379" t="str">
            <v>001.20.00340</v>
          </cell>
          <cell r="B1379" t="str">
            <v>Fornecimento e Instalação de Rede Figorígena (Tubo de Cobre 1/2"" e 1/4""; Cabo PP 4x1.50; Isolante Térmico em Espuma Para Tubulação 3/4"" e Fita Aluminizada) Para Aparelho Ar Cond. Split de 12.000 BTU'S</v>
          </cell>
          <cell r="C1379" t="str">
            <v>ml</v>
          </cell>
          <cell r="D1379">
            <v>31.688700000000001</v>
          </cell>
        </row>
        <row r="1380">
          <cell r="A1380" t="str">
            <v>001.20.00360</v>
          </cell>
          <cell r="B1380" t="str">
            <v>Fornecimento e Instalação de Rede Figorígena (Tubo de Cobre 3/8"" e 5/8""; Cabo PP 4x1.50; Isolante Térmico em Espuma Para Tubulação 7/8"" e Fita Aluminizada) Para Aparelho Ar Cond. Split de 24.000 BTU'S</v>
          </cell>
          <cell r="C1380" t="str">
            <v>ml</v>
          </cell>
          <cell r="D1380">
            <v>38.580199999999998</v>
          </cell>
        </row>
        <row r="1381">
          <cell r="A1381" t="str">
            <v>001.20.00380</v>
          </cell>
          <cell r="B1381" t="str">
            <v>Fornecimento e Instalação de Rede Figorígena (Tubo de Cobre 1/2"" e 7/8""; Cabo PP 4x1.50; Isolante Térmico em Espuma Para Tubulação 1"" e Fita Aluminizada) Para Aparelho Ar Cond. Split de 48.000 BTU'S</v>
          </cell>
          <cell r="C1381" t="str">
            <v>ml</v>
          </cell>
          <cell r="D1381">
            <v>42.743099999999998</v>
          </cell>
        </row>
        <row r="1382">
          <cell r="A1382" t="str">
            <v>001.20.00400</v>
          </cell>
          <cell r="B1382" t="str">
            <v>Fornecimento e Instalação de Rede Figorígena (Tubo de Cobre 1/2"" e 7/8""; Cabo PP 4x1.50; Isolante Térmico em Espuma Para Tubulação 1"" e Fita Aluminizada) Para Aparelho Ar Cond. Split de 60.000 BTU'S</v>
          </cell>
          <cell r="C1382" t="str">
            <v>ml</v>
          </cell>
          <cell r="D1382">
            <v>42.743099999999998</v>
          </cell>
        </row>
        <row r="1383">
          <cell r="A1383" t="str">
            <v>001.21</v>
          </cell>
          <cell r="B1383" t="str">
            <v>INSTALAÇÕES ELÉTRICAS - CAIXAS DE INSPEÇÃO E PASSAGEM</v>
          </cell>
          <cell r="D1383">
            <v>1816.068</v>
          </cell>
        </row>
        <row r="1384">
          <cell r="A1384" t="str">
            <v>001.21.00020</v>
          </cell>
          <cell r="B1384" t="str">
            <v>Execução de caixa de passagem de concreto de 5 cm espessura e tampa de concreto impermeabilizada de 30.00 x 30.00 x 30.00 cm</v>
          </cell>
          <cell r="C1384" t="str">
            <v>CJ</v>
          </cell>
          <cell r="D1384">
            <v>29.3675</v>
          </cell>
        </row>
        <row r="1385">
          <cell r="A1385" t="str">
            <v>001.21.00040</v>
          </cell>
          <cell r="B1385" t="str">
            <v>Execução de caixa de passagem de concreto de 5 cm espessura e tampa de concreto impermeabilizada de 30.00 x 30.00 x 40.00 cm</v>
          </cell>
          <cell r="C1385" t="str">
            <v>CJ</v>
          </cell>
          <cell r="D1385">
            <v>33.421199999999999</v>
          </cell>
        </row>
        <row r="1386">
          <cell r="A1386" t="str">
            <v>001.21.00060</v>
          </cell>
          <cell r="B1386" t="str">
            <v>Execução de caixa de passagem de concreto de 5 cm espessura e tampa de concreto impermeabilizada de 40.00 x 40.00 x 40.00 cm</v>
          </cell>
          <cell r="C1386" t="str">
            <v>CJ</v>
          </cell>
          <cell r="D1386">
            <v>49.469099999999997</v>
          </cell>
        </row>
        <row r="1387">
          <cell r="A1387" t="str">
            <v>001.21.00080</v>
          </cell>
          <cell r="B1387" t="str">
            <v>Execução de caixa de passagem de concreto de 5 cm espessura e tampa de concreto impermeabilizada de 40.00 x 40.00 x 50.00 cm</v>
          </cell>
          <cell r="C1387" t="str">
            <v>CJ</v>
          </cell>
          <cell r="D1387">
            <v>56.373899999999999</v>
          </cell>
        </row>
        <row r="1388">
          <cell r="A1388" t="str">
            <v>001.21.00100</v>
          </cell>
          <cell r="B1388" t="str">
            <v>Execução de caixa de passagem de concreto de 5 cm espessura e tampa de concreto impermeabilizada de 50.00 x 50.00 x 50.00 cm</v>
          </cell>
          <cell r="C1388" t="str">
            <v>CJ</v>
          </cell>
          <cell r="D1388">
            <v>74.656300000000002</v>
          </cell>
        </row>
        <row r="1389">
          <cell r="A1389" t="str">
            <v>001.21.00120</v>
          </cell>
          <cell r="B1389" t="str">
            <v>Execução de caixa de passagem de concreto de 5 cm espessura e tampa de concreto impermeabilizada de 50.00 x 50.00 x 60.00 cm</v>
          </cell>
          <cell r="C1389" t="str">
            <v>CJ</v>
          </cell>
          <cell r="D1389">
            <v>83.427599999999998</v>
          </cell>
        </row>
        <row r="1390">
          <cell r="A1390" t="str">
            <v>001.21.00140</v>
          </cell>
          <cell r="B1390" t="str">
            <v>Execução de caixa de passagem de concreto de 5 cm espessura e tampa de concreto impermeabilizada de 60.00 x 60.00 x 60.00 cm</v>
          </cell>
          <cell r="C1390" t="str">
            <v>CJ</v>
          </cell>
          <cell r="D1390">
            <v>105.6909</v>
          </cell>
        </row>
        <row r="1391">
          <cell r="A1391" t="str">
            <v>001.21.00160</v>
          </cell>
          <cell r="B1391" t="str">
            <v>Execução de caixa de passagem de concreto de 5 cm espessura e tampa de concreto impermeabilizada de 80.00 x 80.00 x 80.00 cm</v>
          </cell>
          <cell r="C1391" t="str">
            <v>CJ</v>
          </cell>
          <cell r="D1391">
            <v>184.7371</v>
          </cell>
        </row>
        <row r="1392">
          <cell r="A1392" t="str">
            <v>001.21.00180</v>
          </cell>
          <cell r="B1392" t="str">
            <v>Execução de caixa de passagem de concreto de 5 cm espessura e tampa de concreto impermeabilizada de 80.00 x 80.00 x 100.00 cm</v>
          </cell>
          <cell r="C1392" t="str">
            <v>CJ</v>
          </cell>
          <cell r="D1392">
            <v>214.36359999999999</v>
          </cell>
        </row>
        <row r="1393">
          <cell r="A1393" t="str">
            <v>001.21.00200</v>
          </cell>
          <cell r="B1393" t="str">
            <v>Execução de caixa de passagem de alvenaria de 1/2 vez c/ tampa de concreto impermeabilizada 30.00 x 30.00 x 30.00 cm</v>
          </cell>
          <cell r="C1393" t="str">
            <v>CJ</v>
          </cell>
          <cell r="D1393">
            <v>42.596299999999999</v>
          </cell>
        </row>
        <row r="1394">
          <cell r="A1394" t="str">
            <v>001.21.00220</v>
          </cell>
          <cell r="B1394" t="str">
            <v>Execução de caixa de passagem de alvenaria de 1/2 vez c/ tampa de concreto impermeabilizada 30.00 x 30.00 x 40.00 cm</v>
          </cell>
          <cell r="C1394" t="str">
            <v>CJ</v>
          </cell>
          <cell r="D1394">
            <v>49.892099999999999</v>
          </cell>
        </row>
        <row r="1395">
          <cell r="A1395" t="str">
            <v>001.21.00240</v>
          </cell>
          <cell r="B1395" t="str">
            <v>Execução de caixa de passagem de alvenaria de 1/2 vez c/ tampa de concreto impermeabilizada 40.00 x 40.00 x 40.00 cm</v>
          </cell>
          <cell r="C1395" t="str">
            <v>CJ</v>
          </cell>
          <cell r="D1395">
            <v>62.007599999999996</v>
          </cell>
        </row>
        <row r="1396">
          <cell r="A1396" t="str">
            <v>001.21.00260</v>
          </cell>
          <cell r="B1396" t="str">
            <v>Execução de caixa de passagem de alvenaria de 1/2 vez c/ tampa de concreto impermeabilizada 40.00 x 40.00 x 50.00 cm</v>
          </cell>
          <cell r="C1396" t="str">
            <v>CJ</v>
          </cell>
          <cell r="D1396">
            <v>73.315600000000003</v>
          </cell>
        </row>
        <row r="1397">
          <cell r="A1397" t="str">
            <v>001.21.00280</v>
          </cell>
          <cell r="B1397" t="str">
            <v>Execução de caixa de passagem de alvenaria de 1/2 vez c/ tampa de concreto impermeabiliada 50.00 x 50.00 x 50.00 cm</v>
          </cell>
          <cell r="C1397" t="str">
            <v>CJ</v>
          </cell>
          <cell r="D1397">
            <v>90.509</v>
          </cell>
        </row>
        <row r="1398">
          <cell r="A1398" t="str">
            <v>001.21.00300</v>
          </cell>
          <cell r="B1398" t="str">
            <v>Exeucução de caixa de passagem de alvenaria de 1/2 vez c/ tampa de concreto impermeabilizada 50.00 x 50.00 x 60.0 cm</v>
          </cell>
          <cell r="C1398" t="str">
            <v>CJ</v>
          </cell>
          <cell r="D1398">
            <v>100.90900000000001</v>
          </cell>
        </row>
        <row r="1399">
          <cell r="A1399" t="str">
            <v>001.21.00320</v>
          </cell>
          <cell r="B1399" t="str">
            <v>Execuçãoo de caixa de passagem de alvenaria de 1/2 vez c/ tampa de concreto impermeabilizada 60.00 x 60.00 x 60.00 cm</v>
          </cell>
          <cell r="C1399" t="str">
            <v>CJ</v>
          </cell>
          <cell r="D1399">
            <v>123.2679</v>
          </cell>
        </row>
        <row r="1400">
          <cell r="A1400" t="str">
            <v>001.21.00340</v>
          </cell>
          <cell r="B1400" t="str">
            <v>Execução de caixa de passagem de alvenaria de 1/2 vez c/ tampa de concreto impermeabilizada 80.00 x 80.00 x 80.00 cm</v>
          </cell>
          <cell r="C1400" t="str">
            <v>CJ</v>
          </cell>
          <cell r="D1400">
            <v>202.98230000000001</v>
          </cell>
        </row>
        <row r="1401">
          <cell r="A1401" t="str">
            <v>001.21.00360</v>
          </cell>
          <cell r="B1401" t="str">
            <v>Execução de caixa de passagem de alvenaria de 1/2 vez c/ tampa de concreto impermeabilizada 80.00 x 80.00 x 100.00 cm</v>
          </cell>
          <cell r="C1401" t="str">
            <v>CJ</v>
          </cell>
          <cell r="D1401">
            <v>239.08099999999999</v>
          </cell>
        </row>
        <row r="1402">
          <cell r="A1402" t="str">
            <v>001.22</v>
          </cell>
          <cell r="B1402" t="str">
            <v>INSTALAÇÕES ELÉTRICAS - ALTA TENSÃO</v>
          </cell>
          <cell r="D1402">
            <v>102058.2659</v>
          </cell>
        </row>
        <row r="1403">
          <cell r="A1403" t="str">
            <v>001.22.00020</v>
          </cell>
          <cell r="B1403" t="str">
            <v>Fornecimento e Instalação de Fusível NH 63 A, 500 V</v>
          </cell>
          <cell r="C1403" t="str">
            <v>UN</v>
          </cell>
          <cell r="D1403">
            <v>14.727399999999999</v>
          </cell>
        </row>
        <row r="1404">
          <cell r="A1404" t="str">
            <v>001.22.00040</v>
          </cell>
          <cell r="B1404" t="str">
            <v>Fornecimento e Instalação de Fusível NH 80 A, 500 V</v>
          </cell>
          <cell r="C1404" t="str">
            <v>UN</v>
          </cell>
          <cell r="D1404">
            <v>5.1574</v>
          </cell>
        </row>
        <row r="1405">
          <cell r="A1405" t="str">
            <v>001.22.00060</v>
          </cell>
          <cell r="B1405" t="str">
            <v>Fornecimento e Instalação de Fusível NH 100 A, 500 V</v>
          </cell>
          <cell r="C1405" t="str">
            <v>UN</v>
          </cell>
          <cell r="D1405">
            <v>14.727399999999999</v>
          </cell>
        </row>
        <row r="1406">
          <cell r="A1406" t="str">
            <v>001.22.00080</v>
          </cell>
          <cell r="B1406" t="str">
            <v>Fornecimento e Instalação de Fusível NH 160 A, 500 V</v>
          </cell>
          <cell r="C1406" t="str">
            <v>UN</v>
          </cell>
          <cell r="D1406">
            <v>14.727399999999999</v>
          </cell>
        </row>
        <row r="1407">
          <cell r="A1407" t="str">
            <v>001.22.00100</v>
          </cell>
          <cell r="B1407" t="str">
            <v>Fornecimento e Instalação de Fusível NH 200 A, 500 V</v>
          </cell>
          <cell r="C1407" t="str">
            <v>UN</v>
          </cell>
          <cell r="D1407">
            <v>31.236000000000001</v>
          </cell>
        </row>
        <row r="1408">
          <cell r="A1408" t="str">
            <v>001.22.00120</v>
          </cell>
          <cell r="B1408" t="str">
            <v>Fornecimento e Instalação de Fusível NH 315 A, 500 V</v>
          </cell>
          <cell r="C1408" t="str">
            <v>UN</v>
          </cell>
          <cell r="D1408">
            <v>45.926000000000002</v>
          </cell>
        </row>
        <row r="1409">
          <cell r="A1409" t="str">
            <v>001.22.00140</v>
          </cell>
          <cell r="B1409" t="str">
            <v>Fornecimento e Instalação de Fusível NH 400 A, 500 V</v>
          </cell>
          <cell r="C1409" t="str">
            <v>UN</v>
          </cell>
          <cell r="D1409">
            <v>20.795999999999999</v>
          </cell>
        </row>
        <row r="1410">
          <cell r="A1410" t="str">
            <v>001.22.00160</v>
          </cell>
          <cell r="B1410" t="str">
            <v>Fornecimento e Instalação de Fusível NH 630 A, 500 V</v>
          </cell>
          <cell r="C1410" t="str">
            <v>UN</v>
          </cell>
          <cell r="D1410">
            <v>29.936</v>
          </cell>
        </row>
        <row r="1411">
          <cell r="A1411" t="str">
            <v>001.22.00180</v>
          </cell>
          <cell r="B1411" t="str">
            <v>Fornecimento e instalação de chave blindada triplar 3x125amp/500v</v>
          </cell>
          <cell r="C1411" t="str">
            <v>CJ</v>
          </cell>
          <cell r="D1411">
            <v>322.31909999999999</v>
          </cell>
        </row>
        <row r="1412">
          <cell r="A1412" t="str">
            <v>001.22.00190</v>
          </cell>
          <cell r="B1412" t="str">
            <v>Execução de mureta em alvenaria de 1.5 vez  de tijolo assente com argamassa mista 1:2:8 cimento cal hidratada e areia inclusive fundação em concreto ciclópico no traço 1:3;6 revestimento rústico e caiação - para instalação de medidor de luz e força</v>
          </cell>
          <cell r="C1412" t="str">
            <v>m2</v>
          </cell>
          <cell r="D1412">
            <v>142.69110000000001</v>
          </cell>
        </row>
        <row r="1413">
          <cell r="A1413" t="str">
            <v>001.22.00200</v>
          </cell>
          <cell r="B1413" t="str">
            <v>Fornecimento e instalação de placa de advertência com os dizeres ""perigo de morte alta tensão""</v>
          </cell>
          <cell r="C1413" t="str">
            <v>PC</v>
          </cell>
          <cell r="D1413">
            <v>36.087000000000003</v>
          </cell>
        </row>
        <row r="1414">
          <cell r="A1414" t="str">
            <v>001.22.00220</v>
          </cell>
          <cell r="B1414" t="str">
            <v>Fornecimento e instalação de arame de aço galvanizado nº 14bwg (27 2g/m)</v>
          </cell>
          <cell r="C1414" t="str">
            <v>KG</v>
          </cell>
          <cell r="D1414">
            <v>8.3422000000000001</v>
          </cell>
        </row>
        <row r="1415">
          <cell r="A1415" t="str">
            <v>001.22.00240</v>
          </cell>
          <cell r="B1415" t="str">
            <v>Fornecimento e instalação de cabo de aço 6.4mm 1/4""</v>
          </cell>
          <cell r="C1415" t="str">
            <v>ML</v>
          </cell>
          <cell r="D1415">
            <v>2.5790000000000002</v>
          </cell>
        </row>
        <row r="1416">
          <cell r="A1416" t="str">
            <v>001.22.00260</v>
          </cell>
          <cell r="B1416" t="str">
            <v>Esticador galvanizado de diâm. 1/2""</v>
          </cell>
          <cell r="C1416" t="str">
            <v>UN</v>
          </cell>
          <cell r="D1416">
            <v>13.026</v>
          </cell>
        </row>
        <row r="1417">
          <cell r="A1417" t="str">
            <v>001.22.00280</v>
          </cell>
          <cell r="B1417" t="str">
            <v>Fornecimento e instalação de sapatilha para cabo de aço ate 3/8</v>
          </cell>
          <cell r="C1417" t="str">
            <v>UN</v>
          </cell>
          <cell r="D1417">
            <v>1.5673999999999999</v>
          </cell>
        </row>
        <row r="1418">
          <cell r="A1418" t="str">
            <v>001.22.00300</v>
          </cell>
          <cell r="B1418" t="str">
            <v>Fornecimento e instalação de fita de alumínio para proteção de 1 x 10 mm</v>
          </cell>
          <cell r="C1418" t="str">
            <v>KG</v>
          </cell>
          <cell r="D1418">
            <v>34.2209</v>
          </cell>
        </row>
        <row r="1419">
          <cell r="A1419" t="str">
            <v>001.22.00320</v>
          </cell>
          <cell r="B1419" t="str">
            <v>Fornecimento e instalação de arruela redonda para parafuso diam. 16.00 mm (5/8"""")</v>
          </cell>
          <cell r="C1419" t="str">
            <v>UN</v>
          </cell>
          <cell r="D1419">
            <v>0.78869999999999996</v>
          </cell>
        </row>
        <row r="1420">
          <cell r="A1420" t="str">
            <v>001.22.00340</v>
          </cell>
          <cell r="B1420" t="str">
            <v>Fornecimento e instalação de porca quadrada para parafuso diâmetro 16.00mm</v>
          </cell>
          <cell r="C1420" t="str">
            <v>UN</v>
          </cell>
          <cell r="D1420">
            <v>1.2174</v>
          </cell>
        </row>
        <row r="1421">
          <cell r="A1421" t="str">
            <v>001.22.00360</v>
          </cell>
          <cell r="B1421" t="str">
            <v>Fornecimento e instalação de Cabo de Alumínio Nú 2 CAA AWG SPARROW</v>
          </cell>
          <cell r="C1421" t="str">
            <v>KG</v>
          </cell>
          <cell r="D1421">
            <v>16.043700000000001</v>
          </cell>
        </row>
        <row r="1422">
          <cell r="A1422" t="str">
            <v>001.22.00380</v>
          </cell>
          <cell r="B1422" t="str">
            <v>Fornecimento e Instalação de Cabo de Alumínio Multiplexado 3 x 1 x 35 mm2 + 35 mm2 - Fase CA, Isolamento com XLPE e Neutro Nú CAL</v>
          </cell>
          <cell r="C1422" t="str">
            <v>ML</v>
          </cell>
          <cell r="D1422">
            <v>12.3843</v>
          </cell>
        </row>
        <row r="1423">
          <cell r="A1423" t="str">
            <v>001.22.00400</v>
          </cell>
          <cell r="B1423" t="str">
            <v>Fornecimento e Instalação de Cabo de Alumínio Multiplexado 3 x 1 x 70 mm2 + 70 mm2 - Fase CA, Isolamento com XLPE e Neutro Nú CAL</v>
          </cell>
          <cell r="C1423" t="str">
            <v>ML</v>
          </cell>
          <cell r="D1423">
            <v>21.6357</v>
          </cell>
        </row>
        <row r="1424">
          <cell r="A1424" t="str">
            <v>001.22.00420</v>
          </cell>
          <cell r="B1424" t="str">
            <v>Fornecimento e Instalação de Cabo de Alumínio Multiplexado 3 x 1 x 120 mm2 + 70 mm2 - Fase CA, Isolamento com XLPE e Neutro Nú CAL</v>
          </cell>
          <cell r="C1424" t="str">
            <v>ML</v>
          </cell>
          <cell r="D1424">
            <v>32.845500000000001</v>
          </cell>
        </row>
        <row r="1425">
          <cell r="A1425" t="str">
            <v>001.22.00440</v>
          </cell>
          <cell r="B1425" t="str">
            <v>Fornecimento e instalação de Cruzeta de Concreto 90 x 90 x 2000 mm - 250 daN - Retangular</v>
          </cell>
          <cell r="C1425" t="str">
            <v>UN</v>
          </cell>
          <cell r="D1425">
            <v>63.160200000000003</v>
          </cell>
        </row>
        <row r="1426">
          <cell r="A1426" t="str">
            <v>001.22.00460</v>
          </cell>
          <cell r="B1426" t="str">
            <v>Fornecimento e Instalação de Mão Francesa Plana 3/16"""" x 32 x 619 mm</v>
          </cell>
          <cell r="C1426" t="str">
            <v>UN</v>
          </cell>
          <cell r="D1426">
            <v>7.4939</v>
          </cell>
        </row>
        <row r="1427">
          <cell r="A1427" t="str">
            <v>001.22.00480</v>
          </cell>
          <cell r="B1427" t="str">
            <v>Fornecimento e Instalação de Olhal Para Parafuso de Diam.16mm</v>
          </cell>
          <cell r="C1427" t="str">
            <v>UN</v>
          </cell>
          <cell r="D1427">
            <v>8.6938999999999993</v>
          </cell>
        </row>
        <row r="1428">
          <cell r="A1428" t="str">
            <v>001.22.00500</v>
          </cell>
          <cell r="B1428" t="str">
            <v>Fornecimento e Instalação de Isolador de Disco de 154.00 mm (6"""")</v>
          </cell>
          <cell r="C1428" t="str">
            <v>UN</v>
          </cell>
          <cell r="D1428">
            <v>25.343900000000001</v>
          </cell>
        </row>
        <row r="1429">
          <cell r="A1429" t="str">
            <v>001.22.00520</v>
          </cell>
          <cell r="B1429" t="str">
            <v>Fornecimento e instalação de Isolador de Pilar 15.00 Kv - 110 Kv</v>
          </cell>
          <cell r="C1429" t="str">
            <v>UN</v>
          </cell>
          <cell r="D1429">
            <v>59.335299999999997</v>
          </cell>
        </row>
        <row r="1430">
          <cell r="A1430" t="str">
            <v>001.22.00540</v>
          </cell>
          <cell r="B1430" t="str">
            <v>Fornecimento e instalação de Isolador de Pilar 34,50 Kv - 170 Kv</v>
          </cell>
          <cell r="C1430" t="str">
            <v>UN</v>
          </cell>
          <cell r="D1430">
            <v>56.075299999999999</v>
          </cell>
        </row>
        <row r="1431">
          <cell r="A1431" t="str">
            <v>001.22.00560</v>
          </cell>
          <cell r="B1431" t="str">
            <v>Fornecimento e Instalação de Pino Auto Travante 16.00 x 168.00 mm 15/34.5 KV</v>
          </cell>
          <cell r="C1431" t="str">
            <v>UN</v>
          </cell>
          <cell r="D1431">
            <v>8.9469999999999992</v>
          </cell>
        </row>
        <row r="1432">
          <cell r="A1432" t="str">
            <v>001.22.00580</v>
          </cell>
          <cell r="B1432" t="str">
            <v>Fornecimento e Instalação de Arruela Quadrada 16.00 de 38.00mm X 3.00 mm com Furo de 18.00 mm</v>
          </cell>
          <cell r="C1432" t="str">
            <v>UN</v>
          </cell>
          <cell r="D1432">
            <v>0.58520000000000005</v>
          </cell>
        </row>
        <row r="1433">
          <cell r="A1433" t="str">
            <v>001.22.00600</v>
          </cell>
          <cell r="B1433" t="str">
            <v>Fornecimento e Instalação de Gancho Olhal</v>
          </cell>
          <cell r="C1433" t="str">
            <v>UN</v>
          </cell>
          <cell r="D1433">
            <v>6.5651000000000002</v>
          </cell>
        </row>
        <row r="1434">
          <cell r="A1434" t="str">
            <v>001.22.00620</v>
          </cell>
          <cell r="B1434" t="str">
            <v>Fornecimento e instalação de chave fusível XS 15 Kv 300 A 10 KA Mod C</v>
          </cell>
          <cell r="C1434" t="str">
            <v>UN</v>
          </cell>
          <cell r="D1434">
            <v>140.35390000000001</v>
          </cell>
        </row>
        <row r="1435">
          <cell r="A1435" t="str">
            <v>001.22.00640</v>
          </cell>
          <cell r="B1435" t="str">
            <v>Fornecimento e Instalação de Chave Fusível XS 36,2 Kv 300 A 5 KA Mod C</v>
          </cell>
          <cell r="C1435" t="str">
            <v>UN</v>
          </cell>
          <cell r="D1435">
            <v>205.47389999999999</v>
          </cell>
        </row>
        <row r="1436">
          <cell r="A1436" t="str">
            <v>001.22.00660</v>
          </cell>
          <cell r="B1436" t="str">
            <v>Fornecimento e Instalação de Chave Seccionadora Unipolar 15 Kv 630 A 95 KV C/ Terminal</v>
          </cell>
          <cell r="C1436" t="str">
            <v>UN</v>
          </cell>
          <cell r="D1436">
            <v>236.5522</v>
          </cell>
        </row>
        <row r="1437">
          <cell r="A1437" t="str">
            <v>001.22.00680</v>
          </cell>
          <cell r="B1437" t="str">
            <v>Fornecimento e Instalação de Chave Seccionadora Unipolar 36,2 Kv 630 A 95 KV C/ Terminal</v>
          </cell>
          <cell r="C1437" t="str">
            <v>UN</v>
          </cell>
          <cell r="D1437">
            <v>405.08699999999999</v>
          </cell>
        </row>
        <row r="1438">
          <cell r="A1438" t="str">
            <v>001.22.00700</v>
          </cell>
          <cell r="B1438" t="str">
            <v>Fornecimento e Instalação de Protetor de Bucha A. T. de Trafo 15 KV</v>
          </cell>
          <cell r="C1438" t="str">
            <v>UN</v>
          </cell>
          <cell r="D1438">
            <v>15.6751</v>
          </cell>
        </row>
        <row r="1439">
          <cell r="A1439" t="str">
            <v>001.22.00720</v>
          </cell>
          <cell r="B1439" t="str">
            <v>Fornecimento e Instalação de Elo Fusível de Alta Tensão 1 H 500 mm</v>
          </cell>
          <cell r="C1439" t="str">
            <v>UN</v>
          </cell>
          <cell r="D1439">
            <v>4.0347999999999997</v>
          </cell>
        </row>
        <row r="1440">
          <cell r="A1440" t="str">
            <v>001.22.00740</v>
          </cell>
          <cell r="B1440" t="str">
            <v>Fornecimento e Instalação de Elo Fusível de Alta Tensão 2 H 500 mm</v>
          </cell>
          <cell r="C1440" t="str">
            <v>UN</v>
          </cell>
          <cell r="D1440">
            <v>4.0347999999999997</v>
          </cell>
        </row>
        <row r="1441">
          <cell r="A1441" t="str">
            <v>001.22.00760</v>
          </cell>
          <cell r="B1441" t="str">
            <v>Fornecimento e Instalação de Elo Fusível de Alta Tensão 3 H 500 mm</v>
          </cell>
          <cell r="C1441" t="str">
            <v>UN</v>
          </cell>
          <cell r="D1441">
            <v>4.0347999999999997</v>
          </cell>
        </row>
        <row r="1442">
          <cell r="A1442" t="str">
            <v>001.22.00780</v>
          </cell>
          <cell r="B1442" t="str">
            <v>Fornecimento e Instalação de Elo Fusível de Alta Tensão 5 H 500 mm</v>
          </cell>
          <cell r="C1442" t="str">
            <v>UN</v>
          </cell>
          <cell r="D1442">
            <v>4.0347999999999997</v>
          </cell>
        </row>
        <row r="1443">
          <cell r="A1443" t="str">
            <v>001.22.00800</v>
          </cell>
          <cell r="B1443" t="str">
            <v>Fornecimento e Instalação de Elo Fusível de Alta Tensão 6 K 500 mm</v>
          </cell>
          <cell r="C1443" t="str">
            <v>UN</v>
          </cell>
          <cell r="D1443">
            <v>4.0347999999999997</v>
          </cell>
        </row>
        <row r="1444">
          <cell r="A1444" t="str">
            <v>001.22.00820</v>
          </cell>
          <cell r="B1444" t="str">
            <v>Fornecimento e Instalação de Elo Fusível de Alta Tensão 15 K 500 mm</v>
          </cell>
          <cell r="C1444" t="str">
            <v>UN</v>
          </cell>
          <cell r="D1444">
            <v>4.5347999999999997</v>
          </cell>
        </row>
        <row r="1445">
          <cell r="A1445" t="str">
            <v>001.22.00840</v>
          </cell>
          <cell r="B1445" t="str">
            <v>Fornecimento e Instalação de Elo Fusível de Alta Tensão 25 K 500 mm</v>
          </cell>
          <cell r="C1445" t="str">
            <v>UN</v>
          </cell>
          <cell r="D1445">
            <v>4.8348000000000004</v>
          </cell>
        </row>
        <row r="1446">
          <cell r="A1446" t="str">
            <v>001.22.00860</v>
          </cell>
          <cell r="B1446" t="str">
            <v>Fornecimento e Instalação de Para Raios 12 KV 10 KA Polimérico ZQP</v>
          </cell>
          <cell r="C1446" t="str">
            <v>UN</v>
          </cell>
          <cell r="D1446">
            <v>151.76390000000001</v>
          </cell>
        </row>
        <row r="1447">
          <cell r="A1447" t="str">
            <v>001.22.00880</v>
          </cell>
          <cell r="B1447" t="str">
            <v>Fornecimento e Instalação de Para Raios 30 KV 10 KA Polimérico ZQP</v>
          </cell>
          <cell r="C1447" t="str">
            <v>UN</v>
          </cell>
          <cell r="D1447">
            <v>351.57389999999998</v>
          </cell>
        </row>
        <row r="1448">
          <cell r="A1448" t="str">
            <v>001.22.00900</v>
          </cell>
          <cell r="B1448" t="str">
            <v>Fornecimento e Instalação de Suporte Padronizado para Transformador Para Poste DT 195 X 100 mm</v>
          </cell>
          <cell r="C1448" t="str">
            <v>UN</v>
          </cell>
          <cell r="D1448">
            <v>70.433899999999994</v>
          </cell>
        </row>
        <row r="1449">
          <cell r="A1449" t="str">
            <v>001.22.00920</v>
          </cell>
          <cell r="B1449" t="str">
            <v>Fornecimento e Instalação de Suporte Para Transformador Em Poste Circular 210 mm</v>
          </cell>
          <cell r="C1449" t="str">
            <v>UN</v>
          </cell>
          <cell r="D1449">
            <v>66.173900000000003</v>
          </cell>
        </row>
        <row r="1450">
          <cell r="A1450" t="str">
            <v>001.22.00940</v>
          </cell>
          <cell r="B1450" t="str">
            <v>Fornecimento e Instalação de Suporte Para Transformador Em Poste Circular 230 mm</v>
          </cell>
          <cell r="C1450" t="str">
            <v>UN</v>
          </cell>
          <cell r="D1450">
            <v>71.173900000000003</v>
          </cell>
        </row>
        <row r="1451">
          <cell r="A1451" t="str">
            <v>001.22.00960</v>
          </cell>
          <cell r="B1451" t="str">
            <v>Fornecimento e instalação de transformador Monofásico - MRT - Tensão Secundária 245/127 V 34.5 KV - 15 KVA</v>
          </cell>
          <cell r="C1451" t="str">
            <v>UN</v>
          </cell>
          <cell r="D1451">
            <v>2085.2170000000001</v>
          </cell>
        </row>
        <row r="1452">
          <cell r="A1452" t="str">
            <v>001.22.00980</v>
          </cell>
          <cell r="B1452" t="str">
            <v>Forneciemnto e instalação de transformador trifásico 13 8 13 2 6 6kv/220v primário em triângulo secundário em estrela 30 kva</v>
          </cell>
          <cell r="C1452" t="str">
            <v>UN</v>
          </cell>
          <cell r="D1452">
            <v>3361.0868</v>
          </cell>
        </row>
        <row r="1453">
          <cell r="A1453" t="str">
            <v>001.22.01000</v>
          </cell>
          <cell r="B1453" t="str">
            <v>Forneciemnto e instalação de transformador trifásico 13 8 13 2 6 6kv/220v primário em triângulo secundário em estrela 45 kva</v>
          </cell>
          <cell r="C1453" t="str">
            <v>UN</v>
          </cell>
          <cell r="D1453">
            <v>4163.7824000000001</v>
          </cell>
        </row>
        <row r="1454">
          <cell r="A1454" t="str">
            <v>001.22.01020</v>
          </cell>
          <cell r="B1454" t="str">
            <v>Forneciemnto e instalação de transformador trifásico 13 8 13 2 6 6kv/220v primário em triângulo secundário em estrela 75 kva</v>
          </cell>
          <cell r="C1454" t="str">
            <v>UN</v>
          </cell>
          <cell r="D1454">
            <v>5813.4780000000001</v>
          </cell>
        </row>
        <row r="1455">
          <cell r="A1455" t="str">
            <v>001.22.01040</v>
          </cell>
          <cell r="B1455" t="str">
            <v>Forneciemnto e instalação de transformador trifásico 13 8 13 2 6 6kv/220v primário em triângulo secundário em estrela 112.5 kva</v>
          </cell>
          <cell r="C1455" t="str">
            <v>UN</v>
          </cell>
          <cell r="D1455">
            <v>7425.5169999999998</v>
          </cell>
        </row>
        <row r="1456">
          <cell r="A1456" t="str">
            <v>001.22.01060</v>
          </cell>
          <cell r="B1456" t="str">
            <v>Fornecimento e instalação de transformador trifásico 13 8 13 2 6 6kv/220v primário em triângulo secundário em estrela 150 kva</v>
          </cell>
          <cell r="C1456" t="str">
            <v>UN</v>
          </cell>
          <cell r="D1456">
            <v>9294.9560000000001</v>
          </cell>
        </row>
        <row r="1457">
          <cell r="A1457" t="str">
            <v>001.22.01080</v>
          </cell>
          <cell r="B1457" t="str">
            <v>Fornecimento e instalação de transformador trifásico 13 8 13 2 6 6kv/220v primário em triângulo secundário em estrela 15 kva</v>
          </cell>
          <cell r="C1457" t="str">
            <v>UN</v>
          </cell>
          <cell r="D1457">
            <v>2261.3912</v>
          </cell>
        </row>
        <row r="1458">
          <cell r="A1458" t="str">
            <v>001.22.01100</v>
          </cell>
          <cell r="B1458" t="str">
            <v>Fornecimento e instalação de transformador trifásico 13 8 13 2 6 6kv/220v primário em triângulo secundário em estrela 225 kva</v>
          </cell>
          <cell r="C1458" t="str">
            <v>UN</v>
          </cell>
          <cell r="D1458">
            <v>11986.138999999999</v>
          </cell>
        </row>
        <row r="1459">
          <cell r="A1459" t="str">
            <v>001.22.01120</v>
          </cell>
          <cell r="B1459" t="str">
            <v>Forneciemnto e instalação de transformador trifásico 13 8 13 2 6 6kv/220v primário em triângulo secundário em estrela 300 kva</v>
          </cell>
          <cell r="C1459" t="str">
            <v>UN</v>
          </cell>
          <cell r="D1459">
            <v>15607.834000000001</v>
          </cell>
        </row>
        <row r="1460">
          <cell r="A1460" t="str">
            <v>001.22.01140</v>
          </cell>
          <cell r="B1460" t="str">
            <v>Fornecimento e trasformação de trasformador de distribuição trifásico, com resfriamento em banho de óleo mineral, para uso interno, potência 500 kva - classe de tensão 15 kv, transprimários de 13.800, 13.200, 12.600 - ligação delta e 220-127v, ligação e</v>
          </cell>
          <cell r="C1460" t="str">
            <v>UN</v>
          </cell>
          <cell r="D1460">
            <v>21980.695</v>
          </cell>
        </row>
        <row r="1461">
          <cell r="A1461" t="str">
            <v>001.22.01160</v>
          </cell>
          <cell r="B1461" t="str">
            <v>Fornecimento e instalação de parafuso cabeça quadrada """"máquina"""", dim.16.00mm x 125.00mm, incl. Porca Quadrada Diam. Interno 16.00 mm</v>
          </cell>
          <cell r="C1461" t="str">
            <v>CJ</v>
          </cell>
          <cell r="D1461">
            <v>3.0575000000000001</v>
          </cell>
        </row>
        <row r="1462">
          <cell r="A1462" t="str">
            <v>001.22.01180</v>
          </cell>
          <cell r="B1462" t="str">
            <v>Fornecimento e instalação de parafuso cabeça quadrada """"máquina"""", dim.16.00mm x 150.00mm, incl. Porca Quadrada Diam. Interno 16.00 mm</v>
          </cell>
          <cell r="C1462" t="str">
            <v>CJ</v>
          </cell>
          <cell r="D1462">
            <v>3.4375</v>
          </cell>
        </row>
        <row r="1463">
          <cell r="A1463" t="str">
            <v>001.22.01200</v>
          </cell>
          <cell r="B1463" t="str">
            <v>Fornecimento e instalação de parafuso cabeça quadrada """"máquina"""", dim.16.00mm x 200.00mm, incl. Porca Quadrada Diam. Interno 16.00 mm</v>
          </cell>
          <cell r="C1463" t="str">
            <v>CJ</v>
          </cell>
          <cell r="D1463">
            <v>3.6074999999999999</v>
          </cell>
        </row>
        <row r="1464">
          <cell r="A1464" t="str">
            <v>001.22.01220</v>
          </cell>
          <cell r="B1464" t="str">
            <v>Fornecimento e instalação de parafuso cabeça quadrada """"máquina"""", dim.16.00mm x 250.00mm, incl. Porca Quadrada Diam. Interno 16.00 mm</v>
          </cell>
          <cell r="C1464" t="str">
            <v>CJ</v>
          </cell>
          <cell r="D1464">
            <v>4.0674999999999999</v>
          </cell>
        </row>
        <row r="1465">
          <cell r="A1465" t="str">
            <v>001.22.01240</v>
          </cell>
          <cell r="B1465" t="str">
            <v>Fornecimento e instalação de parafuso cabeça quadrada """"máquina"""", dim.16.00mm x 300.00mm, incl. Porca Quadrada Diam. Interno 16.00 mm</v>
          </cell>
          <cell r="C1465" t="str">
            <v>CJ</v>
          </cell>
          <cell r="D1465">
            <v>4.7074999999999996</v>
          </cell>
        </row>
        <row r="1466">
          <cell r="A1466" t="str">
            <v>001.22.01260</v>
          </cell>
          <cell r="B1466" t="str">
            <v>Fornecimento e instalação de parafuso cabeça quadrada """"máquina"""", dim.16.00mm x 350.00mm, incl. Porca Quadrada Diam. Interno 16.00 mm</v>
          </cell>
          <cell r="C1466" t="str">
            <v>CJ</v>
          </cell>
          <cell r="D1466">
            <v>5.6375000000000002</v>
          </cell>
        </row>
        <row r="1467">
          <cell r="A1467" t="str">
            <v>001.22.01280</v>
          </cell>
          <cell r="B1467" t="str">
            <v>Fornecimento e instalação de parafuso cabeça quadrada """"máquina"""", dim.16.00mm x 400.00mm, incl. Porca Quadrada Diam. Interno 16.00 mm</v>
          </cell>
          <cell r="C1467" t="str">
            <v>CJ</v>
          </cell>
          <cell r="D1467">
            <v>6.1375000000000002</v>
          </cell>
        </row>
        <row r="1468">
          <cell r="A1468" t="str">
            <v>001.22.01300</v>
          </cell>
          <cell r="B1468" t="str">
            <v>Fornecimento e instalação de parafuso cabeça quadrada """"máquina"""", dim.16.00mm x 450.00mm, incl. Porca Quadrada Diam. Interno 16.00 mm</v>
          </cell>
          <cell r="C1468" t="str">
            <v>CJ</v>
          </cell>
          <cell r="D1468">
            <v>6.5374999999999996</v>
          </cell>
        </row>
        <row r="1469">
          <cell r="A1469" t="str">
            <v>001.22.01320</v>
          </cell>
          <cell r="B1469" t="str">
            <v>Fornecimento e instalação de parafuso cabeça quadrada """"máquina"""", dim.16.00mm x 500.00mm, incl. Porca Quadrada Diam. Interno 16.00 mm</v>
          </cell>
          <cell r="C1469" t="str">
            <v>CJ</v>
          </cell>
          <cell r="D1469">
            <v>7.2374999999999998</v>
          </cell>
        </row>
        <row r="1470">
          <cell r="A1470" t="str">
            <v>001.22.01340</v>
          </cell>
          <cell r="B1470" t="str">
            <v>Fornecimento e instalação de cinta circular de aço galvanizado diam. 150.00 mm</v>
          </cell>
          <cell r="C1470" t="str">
            <v>UN</v>
          </cell>
          <cell r="D1470">
            <v>14.8439</v>
          </cell>
        </row>
        <row r="1471">
          <cell r="A1471" t="str">
            <v>001.22.01360</v>
          </cell>
          <cell r="B1471" t="str">
            <v>Fornecimento e instalação de cinta circular de aço galvanizado diam. 160.00 mm</v>
          </cell>
          <cell r="C1471" t="str">
            <v>UN</v>
          </cell>
          <cell r="D1471">
            <v>15.043900000000001</v>
          </cell>
        </row>
        <row r="1472">
          <cell r="A1472" t="str">
            <v>001.22.01380</v>
          </cell>
          <cell r="B1472" t="str">
            <v>Fornecimento e instalação de cinta circular de aço galvanizado diam. 170.00 mm</v>
          </cell>
          <cell r="C1472" t="str">
            <v>UN</v>
          </cell>
          <cell r="D1472">
            <v>15.2439</v>
          </cell>
        </row>
        <row r="1473">
          <cell r="A1473" t="str">
            <v>001.22.01400</v>
          </cell>
          <cell r="B1473" t="str">
            <v>Fornecimento e instalação de cinta circular de aço galvanizado diam. 180.00 mm</v>
          </cell>
          <cell r="C1473" t="str">
            <v>UN</v>
          </cell>
          <cell r="D1473">
            <v>15.6439</v>
          </cell>
        </row>
        <row r="1474">
          <cell r="A1474" t="str">
            <v>001.22.01420</v>
          </cell>
          <cell r="B1474" t="str">
            <v>Fornecimento e instalação de cinta circular de aço galvanizado diam. 190.00 mm</v>
          </cell>
          <cell r="C1474" t="str">
            <v>UN</v>
          </cell>
          <cell r="D1474">
            <v>17.260899999999999</v>
          </cell>
        </row>
        <row r="1475">
          <cell r="A1475" t="str">
            <v>001.22.01440</v>
          </cell>
          <cell r="B1475" t="str">
            <v>Fornecimento e instalação de cinta circular de aço galvanizado diam. 200.00 mm</v>
          </cell>
          <cell r="C1475" t="str">
            <v>UN</v>
          </cell>
          <cell r="D1475">
            <v>16.643899999999999</v>
          </cell>
        </row>
        <row r="1476">
          <cell r="A1476" t="str">
            <v>001.22.01460</v>
          </cell>
          <cell r="B1476" t="str">
            <v>Fornecimento e instalação de cinta circular de aço galvanizado diam. 210.00 mm</v>
          </cell>
          <cell r="C1476" t="str">
            <v>UN</v>
          </cell>
          <cell r="D1476">
            <v>16.943899999999999</v>
          </cell>
        </row>
        <row r="1477">
          <cell r="A1477" t="str">
            <v>001.22.01480</v>
          </cell>
          <cell r="B1477" t="str">
            <v>Fornecimento e instalação de cinta circular de aço galvanizado diam. 220.00 mm</v>
          </cell>
          <cell r="C1477" t="str">
            <v>UN</v>
          </cell>
          <cell r="D1477">
            <v>19.778199999999998</v>
          </cell>
        </row>
        <row r="1478">
          <cell r="A1478" t="str">
            <v>001.22.01500</v>
          </cell>
          <cell r="B1478" t="str">
            <v>Fornecimento e instalação de cinta circular de aço galvanizado diam. 230.00 mm</v>
          </cell>
          <cell r="C1478" t="str">
            <v>UN</v>
          </cell>
          <cell r="D1478">
            <v>18.2439</v>
          </cell>
        </row>
        <row r="1479">
          <cell r="A1479" t="str">
            <v>001.22.01520</v>
          </cell>
          <cell r="B1479" t="str">
            <v>Fornecimento e instalação de cinta circular de aço galvanizado diam. 240.00 mm</v>
          </cell>
          <cell r="C1479" t="str">
            <v>UN</v>
          </cell>
          <cell r="D1479">
            <v>18.543900000000001</v>
          </cell>
        </row>
        <row r="1480">
          <cell r="A1480" t="str">
            <v>001.22.01540</v>
          </cell>
          <cell r="B1480" t="str">
            <v>Fornecimento e instalação de cinta circular de aço galvanizado diam. 250.00 mm</v>
          </cell>
          <cell r="C1480" t="str">
            <v>UN</v>
          </cell>
          <cell r="D1480">
            <v>19.2439</v>
          </cell>
        </row>
        <row r="1481">
          <cell r="A1481" t="str">
            <v>001.22.01560</v>
          </cell>
          <cell r="B1481" t="str">
            <v>Fornecimento e instalação de parafuso rosca dupla """"passante"""" dim.16.00mm x 350.00mm, incl. Porca Quadrada Diam. Interno 16.00 mm</v>
          </cell>
          <cell r="C1481" t="str">
            <v>CJ</v>
          </cell>
          <cell r="D1481">
            <v>8.3750999999999998</v>
          </cell>
        </row>
        <row r="1482">
          <cell r="A1482" t="str">
            <v>001.22.01580</v>
          </cell>
          <cell r="B1482" t="str">
            <v>Fornecimento e instalação de parafuso rosca dupla """"passante"""" dim.16.00mm x 400.00mm, incl. Porca Quadrada Diam. Interno 16.00 mm</v>
          </cell>
          <cell r="C1482" t="str">
            <v>CJ</v>
          </cell>
          <cell r="D1482">
            <v>8.3150999999999993</v>
          </cell>
        </row>
        <row r="1483">
          <cell r="A1483" t="str">
            <v>001.22.01600</v>
          </cell>
          <cell r="B1483" t="str">
            <v>Fornecimento e instalação de parafuso rosca dupla """"passante"""" dim.16.00mm x 450.00mm, incl. Porca Quadrada Diam. Interno 16.00 mm</v>
          </cell>
          <cell r="C1483" t="str">
            <v>CJ</v>
          </cell>
          <cell r="D1483">
            <v>9.4750999999999994</v>
          </cell>
        </row>
        <row r="1484">
          <cell r="A1484" t="str">
            <v>001.22.01620</v>
          </cell>
          <cell r="B1484" t="str">
            <v>Fornecimento e instalação de parafuso rosca dupla """"passante"""" dim.16.00mm x 500.00mm, incl. Porca Quadrada Diam. Interno 16.00 mm</v>
          </cell>
          <cell r="C1484" t="str">
            <v>CJ</v>
          </cell>
          <cell r="D1484">
            <v>10.075100000000001</v>
          </cell>
        </row>
        <row r="1485">
          <cell r="A1485" t="str">
            <v>001.22.01640</v>
          </cell>
          <cell r="B1485" t="str">
            <v>Fornecimento e instalação de parafuso rosca dupla """"passante"""" dim.16.00mm x 550.00mm, incl. Porca Quadrada Diam. Interno 16.00 mm</v>
          </cell>
          <cell r="C1485" t="str">
            <v>CJ</v>
          </cell>
          <cell r="D1485">
            <v>10.3751</v>
          </cell>
        </row>
        <row r="1486">
          <cell r="A1486" t="str">
            <v>001.22.01660</v>
          </cell>
          <cell r="B1486" t="str">
            <v>Fornecimento e instalação de sela p/ cruzeta de concreto</v>
          </cell>
          <cell r="C1486" t="str">
            <v>UN</v>
          </cell>
          <cell r="D1486">
            <v>7.6238999999999999</v>
          </cell>
        </row>
        <row r="1487">
          <cell r="A1487" t="str">
            <v>001.22.01680</v>
          </cell>
          <cell r="B1487" t="str">
            <v>Fornecimento e instalação de parafuso francês (cabeça abaulada) 16.00 mm x 45.00 mm, incl. Porca Quadrada Diam. Interno 16.00 mm</v>
          </cell>
          <cell r="C1487" t="str">
            <v>CJ</v>
          </cell>
          <cell r="D1487">
            <v>2.5375000000000001</v>
          </cell>
        </row>
        <row r="1488">
          <cell r="A1488" t="str">
            <v>001.22.01700</v>
          </cell>
          <cell r="B1488" t="str">
            <v>Fornecimento e instalação de parafuso francês (cabeça abaulada) 16.00 mm x150.00 mm incl. Porca Quadrada Diam. Interno 16.00 mm</v>
          </cell>
          <cell r="C1488" t="str">
            <v>CJ</v>
          </cell>
          <cell r="D1488">
            <v>3.5375000000000001</v>
          </cell>
        </row>
        <row r="1489">
          <cell r="A1489" t="str">
            <v>001.22.01720</v>
          </cell>
          <cell r="B1489" t="str">
            <v>Fornecimento e Instalação de Laço de Topo Pref. Para Cabo 2 CAA - 15.00 KV</v>
          </cell>
          <cell r="C1489" t="str">
            <v>UN</v>
          </cell>
          <cell r="D1489">
            <v>4.2934999999999999</v>
          </cell>
        </row>
        <row r="1490">
          <cell r="A1490" t="str">
            <v>001.22.01740</v>
          </cell>
          <cell r="B1490" t="str">
            <v>Fornecimento e Instalação de Laço de Topo Pref. Para Cabo 2 CAA - 34.5 KV</v>
          </cell>
          <cell r="C1490" t="str">
            <v>UN</v>
          </cell>
          <cell r="D1490">
            <v>5.1435000000000004</v>
          </cell>
        </row>
        <row r="1491">
          <cell r="A1491" t="str">
            <v>001.22.01760</v>
          </cell>
          <cell r="B1491" t="str">
            <v>Fornecimento e Instalação de Manilha Sapatilha</v>
          </cell>
          <cell r="C1491" t="str">
            <v>UN</v>
          </cell>
          <cell r="D1491">
            <v>8.0974000000000004</v>
          </cell>
        </row>
        <row r="1492">
          <cell r="A1492" t="str">
            <v>001.22.01780</v>
          </cell>
          <cell r="B1492" t="str">
            <v>Fornecimento e Instalação de Alça Pré-Formada Cabo 2 AWG</v>
          </cell>
          <cell r="C1492" t="str">
            <v>UN</v>
          </cell>
          <cell r="D1492">
            <v>2.8675000000000002</v>
          </cell>
        </row>
        <row r="1493">
          <cell r="A1493" t="str">
            <v>001.22.01800</v>
          </cell>
          <cell r="B1493" t="str">
            <v>Fornecimento e instalação de Conector Derivação Cunha  Tipo Estribo Normal - 2 - 4</v>
          </cell>
          <cell r="C1493" t="str">
            <v>UN</v>
          </cell>
          <cell r="D1493">
            <v>12.614800000000001</v>
          </cell>
        </row>
        <row r="1494">
          <cell r="A1494" t="str">
            <v>001.22.01820</v>
          </cell>
          <cell r="B1494" t="str">
            <v>Fornecimento e Instalação de Conector Derivação Tipo Cunha - AMP - Tipo II ou Similar</v>
          </cell>
          <cell r="C1494" t="str">
            <v>UN</v>
          </cell>
          <cell r="D1494">
            <v>4.7948000000000004</v>
          </cell>
        </row>
        <row r="1495">
          <cell r="A1495" t="str">
            <v>001.22.01840</v>
          </cell>
          <cell r="B1495" t="str">
            <v>Fornecimento e Instalação de Conector Derivação Cunha 602380-2  336, 4 - 2</v>
          </cell>
          <cell r="C1495" t="str">
            <v>UN</v>
          </cell>
          <cell r="D1495">
            <v>17.134799999999998</v>
          </cell>
        </row>
        <row r="1496">
          <cell r="A1496" t="str">
            <v>001.22.01860</v>
          </cell>
          <cell r="B1496" t="str">
            <v>Fornecimento e Instalação de Conector Derivação p/Linha Viva 6 - 250</v>
          </cell>
          <cell r="C1496" t="str">
            <v>UN</v>
          </cell>
          <cell r="D1496">
            <v>12.2248</v>
          </cell>
        </row>
        <row r="1497">
          <cell r="A1497" t="str">
            <v>001.22.01880</v>
          </cell>
          <cell r="B1497" t="str">
            <v>Fornecimento e Instalação de Conector Transversal Tipo Cunha Para Aterramento 5/8"""" x ( 25 a 35 mm)</v>
          </cell>
          <cell r="C1497" t="str">
            <v>UN</v>
          </cell>
          <cell r="D1497">
            <v>16.5748</v>
          </cell>
        </row>
        <row r="1498">
          <cell r="A1498" t="str">
            <v>001.22.01900</v>
          </cell>
          <cell r="B1498" t="str">
            <v>Fornecimento e Instalação de Cabo de Cobre Isolado XLPE 15 KV 16 mm2</v>
          </cell>
          <cell r="C1498" t="str">
            <v>ML</v>
          </cell>
          <cell r="D1498">
            <v>9.1957000000000004</v>
          </cell>
        </row>
        <row r="1499">
          <cell r="A1499" t="str">
            <v>001.22.01920</v>
          </cell>
          <cell r="B1499" t="str">
            <v>Fornecimento e Instalação de Cartucho P/ Conector AMP Vermelho 444504-2</v>
          </cell>
          <cell r="C1499" t="str">
            <v>UN</v>
          </cell>
          <cell r="D1499">
            <v>5.0951000000000004</v>
          </cell>
        </row>
        <row r="1500">
          <cell r="A1500" t="str">
            <v>001.22.01940</v>
          </cell>
          <cell r="B1500" t="str">
            <v>Fornecimento e Instalação de Conector Terminal Tipo Espada P/ Chave Faca - Terminal - 336,4 MCM 34 KV</v>
          </cell>
          <cell r="C1500" t="str">
            <v>UN</v>
          </cell>
          <cell r="D1500">
            <v>32.534799999999997</v>
          </cell>
        </row>
        <row r="1501">
          <cell r="A1501" t="str">
            <v>001.22.01960</v>
          </cell>
          <cell r="B1501" t="str">
            <v>Fornecimento e Instalação de Poste Duplo T 7mts (150 kg), com Engastamento Simples, incl Escavação e Reaterro Apiloado, conf. Normatização Rede Cemat</v>
          </cell>
          <cell r="C1501" t="str">
            <v>UN</v>
          </cell>
          <cell r="D1501">
            <v>242.98140000000001</v>
          </cell>
        </row>
        <row r="1502">
          <cell r="A1502" t="str">
            <v>001.22.01980</v>
          </cell>
          <cell r="B1502" t="str">
            <v>Fornecimento e Instalação de Poste Duplo T 9mts (150 kg), com Engastamento Simples, incl Escavação e Reaterro Apiloado, conf. Normatização Rede Cemat</v>
          </cell>
          <cell r="C1502" t="str">
            <v>UN</v>
          </cell>
          <cell r="D1502">
            <v>244.20249999999999</v>
          </cell>
        </row>
        <row r="1503">
          <cell r="A1503" t="str">
            <v>001.22.02000</v>
          </cell>
          <cell r="B1503" t="str">
            <v>Fornecimento e Instalação de Poste Duplo T 10 mts (150 kg), com Engastamento Simples, incl Escavação e Reaterro Apiloado, conf. Normatização Rede Cemat</v>
          </cell>
          <cell r="C1503" t="str">
            <v>UN</v>
          </cell>
          <cell r="D1503">
            <v>255.8312</v>
          </cell>
        </row>
        <row r="1504">
          <cell r="A1504" t="str">
            <v>001.22.02020</v>
          </cell>
          <cell r="B1504" t="str">
            <v>Fornecimento e Instalação de Poste Duplo T 11 mts (200 kg), com Engastamento Simples, incl Escavação e Reaterro Apiloado, conf. Normatização Rede Cemat</v>
          </cell>
          <cell r="C1504" t="str">
            <v>UN</v>
          </cell>
          <cell r="D1504">
            <v>498.50170000000003</v>
          </cell>
        </row>
        <row r="1505">
          <cell r="A1505" t="str">
            <v>001.22.02040</v>
          </cell>
          <cell r="B1505" t="str">
            <v>Fornecimento e Instalação de Poste Duplo T 12 mts (300 kg), com Engastamento Simples, incl Escavação e Reaterro Apiloado, conf. Normatização Rede Cemat</v>
          </cell>
          <cell r="C1505" t="str">
            <v>UN</v>
          </cell>
          <cell r="D1505">
            <v>495.28809999999999</v>
          </cell>
        </row>
        <row r="1506">
          <cell r="A1506" t="str">
            <v>001.22.02060</v>
          </cell>
          <cell r="B1506" t="str">
            <v>Fornecimento e Instalação de Poste Duplo T 10mts (300 kg), com Engastamento Reforçado, incl Escavação e Reaterro Apiloado, conf. Normatização Rede Cemat</v>
          </cell>
          <cell r="C1506" t="str">
            <v>UN</v>
          </cell>
          <cell r="D1506">
            <v>422.85449999999997</v>
          </cell>
        </row>
        <row r="1507">
          <cell r="A1507" t="str">
            <v>001.22.02080</v>
          </cell>
          <cell r="B1507" t="str">
            <v>Fornecimento e Instalação de Poste Duplo T 11mts (300 kg), com Engastamento Reforçado, incl Escavação e Reaterro Apiloado, conf. Normatização Rede Cemat</v>
          </cell>
          <cell r="C1507" t="str">
            <v>UN</v>
          </cell>
          <cell r="D1507">
            <v>553.79449999999997</v>
          </cell>
        </row>
        <row r="1508">
          <cell r="A1508" t="str">
            <v>001.22.02100</v>
          </cell>
          <cell r="B1508" t="str">
            <v>Fornecimento e Instalação de Poste Duplo T 10 mts (150 kg), com Engastamento em Solo Cimento, incl Escavação e Reaterro Apiloado, conf. Normatização Rede Cemat</v>
          </cell>
          <cell r="C1508" t="str">
            <v>UN</v>
          </cell>
          <cell r="D1508">
            <v>270.33120000000002</v>
          </cell>
        </row>
        <row r="1509">
          <cell r="A1509" t="str">
            <v>001.22.02120</v>
          </cell>
          <cell r="B1509" t="str">
            <v>Fornecimento e Instalação de Poste Duplo T 10 mts (300 kg), com Engastamento em Solo Cimento, incl Escavação e Reaterro Apiloado, conf. Normatização Rede Cemat</v>
          </cell>
          <cell r="C1509" t="str">
            <v>UN</v>
          </cell>
          <cell r="D1509">
            <v>381.64120000000003</v>
          </cell>
        </row>
        <row r="1510">
          <cell r="A1510" t="str">
            <v>001.22.02140</v>
          </cell>
          <cell r="B1510" t="str">
            <v>Fornecimento e Instalação de Poste Duplo T 11 mts (200 kg), com Engastamento em Solo Cimento, incl Escavação e Reaterro Apiloado, conf. Normatização Rede Cemat</v>
          </cell>
          <cell r="C1510" t="str">
            <v>UN</v>
          </cell>
          <cell r="D1510">
            <v>513.00170000000003</v>
          </cell>
        </row>
        <row r="1511">
          <cell r="A1511" t="str">
            <v>001.22.02160</v>
          </cell>
          <cell r="B1511" t="str">
            <v>Fornecimento e Instalação de Poste Duplo T 11 mts (300 kg), com Engastamento em Solo Cimento, incl Escavação e Reaterro Apiloado, conf. Normatização Rede Cemat</v>
          </cell>
          <cell r="C1511" t="str">
            <v>UN</v>
          </cell>
          <cell r="D1511">
            <v>513.20169999999996</v>
          </cell>
        </row>
        <row r="1512">
          <cell r="A1512" t="str">
            <v>001.22.02180</v>
          </cell>
          <cell r="B1512" t="str">
            <v>Fornecimento e Instalação de Poste Duplo T 10 mts (600 kg), com Engastamento em Concreto Fck= 15 Mpa, incl Escavação e Reaterro Apiloado, conf. Normatização Rede Cemat</v>
          </cell>
          <cell r="C1512" t="str">
            <v>UN</v>
          </cell>
          <cell r="D1512">
            <v>538.46730000000002</v>
          </cell>
        </row>
        <row r="1513">
          <cell r="A1513" t="str">
            <v>001.22.02200</v>
          </cell>
          <cell r="B1513" t="str">
            <v>Fornecimento e Instalação de Poste Duplo T 10 mts (1000 kg), com Engastamento em Concreto Fck= 15 Mpa, incl Escavação e Reaterro Apiloado, conf. Normatização Rede Cemat</v>
          </cell>
          <cell r="C1513" t="str">
            <v>UN</v>
          </cell>
          <cell r="D1513">
            <v>645.46730000000002</v>
          </cell>
        </row>
        <row r="1514">
          <cell r="A1514" t="str">
            <v>001.22.02220</v>
          </cell>
          <cell r="B1514" t="str">
            <v>Fornecimento e Instalação de Poste Duplo T 11 mts (600 kg), com Engastamento em Concreto Fck= 15 Mpa, incl Escavação e Reaterro Apiloado, conf. Normatização Rede Cemat</v>
          </cell>
          <cell r="C1514" t="str">
            <v>UN</v>
          </cell>
          <cell r="D1514">
            <v>918.09780000000001</v>
          </cell>
        </row>
        <row r="1515">
          <cell r="A1515" t="str">
            <v>001.22.02240</v>
          </cell>
          <cell r="B1515" t="str">
            <v>Fornecimento e Instalação de Poste Duplo T 11 mts (1000 kg), com Engastamento em Concreto Fck= 15 Mpa, incl Escavação e Reaterro Apiloado, conf. Normatização Rede Cemat</v>
          </cell>
          <cell r="C1515" t="str">
            <v>UN</v>
          </cell>
          <cell r="D1515">
            <v>918.09780000000001</v>
          </cell>
        </row>
        <row r="1516">
          <cell r="A1516" t="str">
            <v>001.22.02260</v>
          </cell>
          <cell r="B1516" t="str">
            <v>Fornecimento e Instalação de Poste Circular 7 mts (150 kg), com Engastamento Simples, incl Escavação e Reaterro Apiloado, conf. Normatização Rede Cemat</v>
          </cell>
          <cell r="C1516" t="str">
            <v>UN</v>
          </cell>
          <cell r="D1516">
            <v>282.17140000000001</v>
          </cell>
        </row>
        <row r="1517">
          <cell r="A1517" t="str">
            <v>001.22.02280</v>
          </cell>
          <cell r="B1517" t="str">
            <v>Fornecimento e Instalação de Poste Circular 9 mts (150 kg), com Engastamento Simples, incl Escavação e Reaterro Apiloado, conf. Normatização Rede Cemat</v>
          </cell>
          <cell r="C1517" t="str">
            <v>UN</v>
          </cell>
          <cell r="D1517">
            <v>351.24250000000001</v>
          </cell>
        </row>
        <row r="1518">
          <cell r="A1518" t="str">
            <v>001.22.02300</v>
          </cell>
          <cell r="B1518" t="str">
            <v>Fornecimento e Instalação de Poste Circular 10 mts (150 kg), com Engastamento Simples, incl Escavação e Reaterro Apiloado, conf. Normatização Rede Cemat</v>
          </cell>
          <cell r="C1518" t="str">
            <v>UN</v>
          </cell>
          <cell r="D1518">
            <v>465.88119999999998</v>
          </cell>
        </row>
        <row r="1519">
          <cell r="A1519" t="str">
            <v>001.22.02320</v>
          </cell>
          <cell r="B1519" t="str">
            <v>Fornecimento e Instalação de Poste Circular 11 mts (200 kg), com Engastamento Simples, incl Escavação e Reaterro Apiloado, conf. Normatização Rede Cemat</v>
          </cell>
          <cell r="C1519" t="str">
            <v>UN</v>
          </cell>
          <cell r="D1519">
            <v>486.92169999999999</v>
          </cell>
        </row>
        <row r="1520">
          <cell r="A1520" t="str">
            <v>001.22.02340</v>
          </cell>
          <cell r="B1520" t="str">
            <v>Fornecimento e Instalação de Poste Circular 12 mts (300 kg), com Engastamento Simples, incl Escavação e Reaterro Apiloado, conf. Normatização Rede Cemat</v>
          </cell>
          <cell r="C1520" t="str">
            <v>UN</v>
          </cell>
          <cell r="D1520">
            <v>495.28809999999999</v>
          </cell>
        </row>
        <row r="1521">
          <cell r="A1521" t="str">
            <v>001.22.02360</v>
          </cell>
          <cell r="B1521" t="str">
            <v>Fornecimento e Instalação de Poste Circular 10 mts (300 kg), com Engastamento Reforçado, incl Escavação e Reaterro Apiloado, conf. Normatização Rede Cemat</v>
          </cell>
          <cell r="C1521" t="str">
            <v>UN</v>
          </cell>
          <cell r="D1521">
            <v>566.24450000000002</v>
          </cell>
        </row>
        <row r="1522">
          <cell r="A1522" t="str">
            <v>001.22.02380</v>
          </cell>
          <cell r="B1522" t="str">
            <v>Fornecimento e Instalação de Poste Circular 10 mts (150 kg), com Engastamento em Solo Cimento, incl Escavação e Reaterro Apiloado, conf. Normatização Rede Cemat</v>
          </cell>
          <cell r="C1522" t="str">
            <v>UN</v>
          </cell>
          <cell r="D1522">
            <v>480.38119999999998</v>
          </cell>
        </row>
        <row r="1523">
          <cell r="A1523" t="str">
            <v>001.22.02400</v>
          </cell>
          <cell r="B1523" t="str">
            <v>Fornecimento e Instalação de Poste Circular 10 mts (300 kg), com Engastamento em Solo Cimento, incl Escavação e Reaterro Apiloado, conf. Normatização Rede Cemat</v>
          </cell>
          <cell r="C1523" t="str">
            <v>UN</v>
          </cell>
          <cell r="D1523">
            <v>525.03120000000001</v>
          </cell>
        </row>
        <row r="1524">
          <cell r="A1524" t="str">
            <v>001.22.02420</v>
          </cell>
          <cell r="B1524" t="str">
            <v>Fornecimento e Instalação de Poste Circular 11 mts (200 kg), com Engastamento em Solo Cimento, incl Escavação e Reaterro Apiloado, conf. Normatização Rede Cemat</v>
          </cell>
          <cell r="C1524" t="str">
            <v>UN</v>
          </cell>
          <cell r="D1524">
            <v>501.42169999999999</v>
          </cell>
        </row>
        <row r="1525">
          <cell r="A1525" t="str">
            <v>001.22.02440</v>
          </cell>
          <cell r="B1525" t="str">
            <v>Fornecimento e Instalação de Poste Circular 11 mts (300 kg), com Engastamento em Solo Cimento, incl Escavação e Reaterro Apiloado, conf. Normatização Rede Cemat</v>
          </cell>
          <cell r="C1525" t="str">
            <v>UN</v>
          </cell>
          <cell r="D1525">
            <v>509.40170000000001</v>
          </cell>
        </row>
        <row r="1526">
          <cell r="A1526" t="str">
            <v>001.22.02460</v>
          </cell>
          <cell r="B1526" t="str">
            <v>Fornecimento e Instalação de Poste Circular 10 mts (600 kg), com Engastamento em Concreto Fck= 15 Mpa, incl Escavação e Reaterro Apiloado, conf. Normatização Rede Cemat</v>
          </cell>
          <cell r="C1526" t="str">
            <v>UN</v>
          </cell>
          <cell r="D1526">
            <v>513.6173</v>
          </cell>
        </row>
        <row r="1527">
          <cell r="A1527" t="str">
            <v>001.22.02480</v>
          </cell>
          <cell r="B1527" t="str">
            <v>Fornecimento e Instalação de Poste Circular 10 mts (1000 kg), com Engastamento em Concreto Fck= 15 Mpa, incl Escavação e Reaterro Apiloado, conf. Normatização Rede Cemat</v>
          </cell>
          <cell r="C1527" t="str">
            <v>UN</v>
          </cell>
          <cell r="D1527">
            <v>701.59730000000002</v>
          </cell>
        </row>
        <row r="1528">
          <cell r="A1528" t="str">
            <v>001.22.02500</v>
          </cell>
          <cell r="B1528" t="str">
            <v>Fornecimento e Instalação de Poste Circular 11 mts (600 kg), com Engastamento em Concreto Fck= 15 Mpa, incl Escavação e Reaterro Apiloado, conf. Normatização Rede Cemat</v>
          </cell>
          <cell r="C1528" t="str">
            <v>UN</v>
          </cell>
          <cell r="D1528">
            <v>574.3578</v>
          </cell>
        </row>
        <row r="1529">
          <cell r="A1529" t="str">
            <v>001.22.02520</v>
          </cell>
          <cell r="B1529" t="str">
            <v>Fornecimento e Instalação de Poste Circular 11 mts (1000 kg), com Engastamento em Concreto Fck= 15 Mpa, incl Escavação e Reaterro Apiloado, conf. Normatização Rede Cemat</v>
          </cell>
          <cell r="C1529" t="str">
            <v>UN</v>
          </cell>
          <cell r="D1529">
            <v>987.11779999999999</v>
          </cell>
        </row>
        <row r="1530">
          <cell r="A1530" t="str">
            <v>001.23</v>
          </cell>
          <cell r="B1530" t="str">
            <v>INSTALAÇÕES ELÉTRICAS - SERVIÇOS DE MANUTENÇÃO</v>
          </cell>
          <cell r="D1530">
            <v>734.33730000000003</v>
          </cell>
        </row>
        <row r="1531">
          <cell r="A1531" t="str">
            <v>001.23.00040</v>
          </cell>
          <cell r="B1531" t="str">
            <v>Revisão em ponto de energia c/ reaperto e substituição de fita isolante</v>
          </cell>
          <cell r="C1531" t="str">
            <v>PT</v>
          </cell>
          <cell r="D1531">
            <v>4.7134999999999998</v>
          </cell>
        </row>
        <row r="1532">
          <cell r="A1532" t="str">
            <v>001.23.00080</v>
          </cell>
          <cell r="B1532" t="str">
            <v>Fornecimento e substituição de espelho (ou placa) p/ tomada e/ou interruptor 4""""""""x2""""""""</v>
          </cell>
          <cell r="C1532" t="str">
            <v>UN</v>
          </cell>
          <cell r="D1532">
            <v>1.5708</v>
          </cell>
        </row>
        <row r="1533">
          <cell r="A1533" t="str">
            <v>001.23.00100</v>
          </cell>
          <cell r="B1533" t="str">
            <v>Fornecimento e substituição de espelho (ou placa) p/ tomada e/ou interruptor 4""""""""x4""""""""</v>
          </cell>
          <cell r="C1533" t="str">
            <v>UN</v>
          </cell>
          <cell r="D1533">
            <v>2.9007999999999998</v>
          </cell>
        </row>
        <row r="1534">
          <cell r="A1534" t="str">
            <v>001.23.00120</v>
          </cell>
          <cell r="B1534" t="str">
            <v>Fornecimento e substituição de tomada simples universal com espelho</v>
          </cell>
          <cell r="C1534" t="str">
            <v>UN</v>
          </cell>
          <cell r="D1534">
            <v>5.9904000000000002</v>
          </cell>
        </row>
        <row r="1535">
          <cell r="A1535" t="str">
            <v>001.23.00140</v>
          </cell>
          <cell r="B1535" t="str">
            <v>Fornecimento e substituição de interruptor c/ uma tecla simples c/ espelho</v>
          </cell>
          <cell r="C1535" t="str">
            <v>UN</v>
          </cell>
          <cell r="D1535">
            <v>6.3903999999999996</v>
          </cell>
        </row>
        <row r="1536">
          <cell r="A1536" t="str">
            <v>001.23.00160</v>
          </cell>
          <cell r="B1536" t="str">
            <v>Fornecimento e substituição de interruptor c/ duas teclas simples c/ espelho</v>
          </cell>
          <cell r="C1536" t="str">
            <v>UN</v>
          </cell>
          <cell r="D1536">
            <v>7.8316999999999997</v>
          </cell>
        </row>
        <row r="1537">
          <cell r="A1537" t="str">
            <v>001.23.00180</v>
          </cell>
          <cell r="B1537" t="str">
            <v>Forencimento e substituição de interruptor c/ tres teclas simples c/ espelho</v>
          </cell>
          <cell r="C1537" t="str">
            <v>UN</v>
          </cell>
          <cell r="D1537">
            <v>13.898999999999999</v>
          </cell>
        </row>
        <row r="1538">
          <cell r="A1538" t="str">
            <v>001.23.00200</v>
          </cell>
          <cell r="B1538" t="str">
            <v>Fornecimento e substituição de interruptor c/ uma tecla paralela e espelho</v>
          </cell>
          <cell r="C1538" t="str">
            <v>UN</v>
          </cell>
          <cell r="D1538">
            <v>13.613899999999999</v>
          </cell>
        </row>
        <row r="1539">
          <cell r="A1539" t="str">
            <v>001.23.00220</v>
          </cell>
          <cell r="B1539" t="str">
            <v>Fornecimento e substituição de reator simples a.f.p./p.r. - 1x20 w</v>
          </cell>
          <cell r="C1539" t="str">
            <v>UN</v>
          </cell>
          <cell r="D1539">
            <v>24.139099999999999</v>
          </cell>
        </row>
        <row r="1540">
          <cell r="A1540" t="str">
            <v>001.23.00240</v>
          </cell>
          <cell r="B1540" t="str">
            <v>Fornecimento e substituição de reator simples a.f.p./p.r. - 1x40 w</v>
          </cell>
          <cell r="C1540" t="str">
            <v>UN</v>
          </cell>
          <cell r="D1540">
            <v>34.139099999999999</v>
          </cell>
        </row>
        <row r="1541">
          <cell r="A1541" t="str">
            <v>001.23.00260</v>
          </cell>
          <cell r="B1541" t="str">
            <v>Fornecimento e substituição de reator duplo a.f.p./p.r. - 2x20 w</v>
          </cell>
          <cell r="C1541" t="str">
            <v>UN</v>
          </cell>
          <cell r="D1541">
            <v>34.736499999999999</v>
          </cell>
        </row>
        <row r="1542">
          <cell r="A1542" t="str">
            <v>001.23.00280</v>
          </cell>
          <cell r="B1542" t="str">
            <v>Fornecimento e substituição de reator duplo a.f.p./p.r. - 2x40 w</v>
          </cell>
          <cell r="C1542" t="str">
            <v>UN</v>
          </cell>
          <cell r="D1542">
            <v>34.736499999999999</v>
          </cell>
        </row>
        <row r="1543">
          <cell r="A1543" t="str">
            <v>001.23.00300</v>
          </cell>
          <cell r="B1543" t="str">
            <v>Fornecimento e substituição de lâmpada incandescente de 60 w</v>
          </cell>
          <cell r="C1543" t="str">
            <v>UN</v>
          </cell>
          <cell r="D1543">
            <v>1.8673999999999999</v>
          </cell>
        </row>
        <row r="1544">
          <cell r="A1544" t="str">
            <v>001.23.00320</v>
          </cell>
          <cell r="B1544" t="str">
            <v>Fornecimento e substituição de lâmpada incandescente de 100 w</v>
          </cell>
          <cell r="C1544" t="str">
            <v>UN</v>
          </cell>
          <cell r="D1544">
            <v>2.2073999999999998</v>
          </cell>
        </row>
        <row r="1545">
          <cell r="A1545" t="str">
            <v>001.23.00340</v>
          </cell>
          <cell r="B1545" t="str">
            <v>Fornecimento e substituição de lâmpada fluorescente de 20 w</v>
          </cell>
          <cell r="C1545" t="str">
            <v>UN</v>
          </cell>
          <cell r="D1545">
            <v>3.9973999999999998</v>
          </cell>
        </row>
        <row r="1546">
          <cell r="A1546" t="str">
            <v>001.23.00360</v>
          </cell>
          <cell r="B1546" t="str">
            <v>Fornecimento e substituição de lâmpada fluorescente de 40 w</v>
          </cell>
          <cell r="C1546" t="str">
            <v>UN</v>
          </cell>
          <cell r="D1546">
            <v>3.9973999999999998</v>
          </cell>
        </row>
        <row r="1547">
          <cell r="A1547" t="str">
            <v>001.23.00380</v>
          </cell>
          <cell r="B1547" t="str">
            <v>Fornecimento e substituição de disjuntor monopolar de 15 a</v>
          </cell>
          <cell r="C1547" t="str">
            <v>UN</v>
          </cell>
          <cell r="D1547">
            <v>8.6694999999999993</v>
          </cell>
        </row>
        <row r="1548">
          <cell r="A1548" t="str">
            <v>001.23.00400</v>
          </cell>
          <cell r="B1548" t="str">
            <v>Fornecimento e substituição de disjuntor monopolar de 20 a</v>
          </cell>
          <cell r="C1548" t="str">
            <v>UN</v>
          </cell>
          <cell r="D1548">
            <v>8.6694999999999993</v>
          </cell>
        </row>
        <row r="1549">
          <cell r="A1549" t="str">
            <v>001.23.00420</v>
          </cell>
          <cell r="B1549" t="str">
            <v>Fornecimento e substituição de disjuntor monopolar de 30 a</v>
          </cell>
          <cell r="C1549" t="str">
            <v>UN</v>
          </cell>
          <cell r="D1549">
            <v>8.6694999999999993</v>
          </cell>
        </row>
        <row r="1550">
          <cell r="A1550" t="str">
            <v>001.23.00440</v>
          </cell>
          <cell r="B1550" t="str">
            <v>Fornecimento e substituição de disjuntor monopolar de 40 a</v>
          </cell>
          <cell r="C1550" t="str">
            <v>UN</v>
          </cell>
          <cell r="D1550">
            <v>10.5695</v>
          </cell>
        </row>
        <row r="1551">
          <cell r="A1551" t="str">
            <v>001.23.00460</v>
          </cell>
          <cell r="B1551" t="str">
            <v>Fornecimento e substituição de disjuntor monopolar de 50 a</v>
          </cell>
          <cell r="C1551" t="str">
            <v>UN</v>
          </cell>
          <cell r="D1551">
            <v>10.5695</v>
          </cell>
        </row>
        <row r="1552">
          <cell r="A1552" t="str">
            <v>001.23.00480</v>
          </cell>
          <cell r="B1552" t="str">
            <v>Fornecimento e substituição de disjuntor bipolar de 15 a</v>
          </cell>
          <cell r="C1552" t="str">
            <v>UN</v>
          </cell>
          <cell r="D1552">
            <v>34.889099999999999</v>
          </cell>
        </row>
        <row r="1553">
          <cell r="A1553" t="str">
            <v>001.23.00500</v>
          </cell>
          <cell r="B1553" t="str">
            <v>Fornecimento e substituição de disjuntor bipolar de 20 a</v>
          </cell>
          <cell r="C1553" t="str">
            <v>UN</v>
          </cell>
          <cell r="D1553">
            <v>34.889099999999999</v>
          </cell>
        </row>
        <row r="1554">
          <cell r="A1554" t="str">
            <v>001.23.00520</v>
          </cell>
          <cell r="B1554" t="str">
            <v>Fornecimento e substituição de disjuntor bipolar de 30 a</v>
          </cell>
          <cell r="C1554" t="str">
            <v>UN</v>
          </cell>
          <cell r="D1554">
            <v>34.889099999999999</v>
          </cell>
        </row>
        <row r="1555">
          <cell r="A1555" t="str">
            <v>001.23.00540</v>
          </cell>
          <cell r="B1555" t="str">
            <v>Fornecimento e substituição de disjuntor bipolar de 40 a</v>
          </cell>
          <cell r="C1555" t="str">
            <v>UN</v>
          </cell>
          <cell r="D1555">
            <v>34.889099999999999</v>
          </cell>
        </row>
        <row r="1556">
          <cell r="A1556" t="str">
            <v>001.23.00560</v>
          </cell>
          <cell r="B1556" t="str">
            <v>Fornecimento e substituição de disjuntor bipolar de 50 a</v>
          </cell>
          <cell r="C1556" t="str">
            <v>UN</v>
          </cell>
          <cell r="D1556">
            <v>34.889099999999999</v>
          </cell>
        </row>
        <row r="1557">
          <cell r="A1557" t="str">
            <v>001.23.00580</v>
          </cell>
          <cell r="B1557" t="str">
            <v>Fornecimento e substituição de disjuntor tripolar de 15 a</v>
          </cell>
          <cell r="C1557" t="str">
            <v>UN</v>
          </cell>
          <cell r="D1557">
            <v>36.591299999999997</v>
          </cell>
        </row>
        <row r="1558">
          <cell r="A1558" t="str">
            <v>001.23.00600</v>
          </cell>
          <cell r="B1558" t="str">
            <v>Fornecimento e substituição de disjuntor tripolar de 20 a</v>
          </cell>
          <cell r="C1558" t="str">
            <v>UN</v>
          </cell>
          <cell r="D1558">
            <v>36.591299999999997</v>
          </cell>
        </row>
        <row r="1559">
          <cell r="A1559" t="str">
            <v>001.23.00620</v>
          </cell>
          <cell r="B1559" t="str">
            <v>Fornecimento e substituição de disjuntor tripolar de 30 a</v>
          </cell>
          <cell r="C1559" t="str">
            <v>UN</v>
          </cell>
          <cell r="D1559">
            <v>35.573900000000002</v>
          </cell>
        </row>
        <row r="1560">
          <cell r="A1560" t="str">
            <v>001.23.00640</v>
          </cell>
          <cell r="B1560" t="str">
            <v>Fornecimento e substituição de disjuntor tripolar de 40 a</v>
          </cell>
          <cell r="C1560" t="str">
            <v>UN</v>
          </cell>
          <cell r="D1560">
            <v>36.591299999999997</v>
          </cell>
        </row>
        <row r="1561">
          <cell r="A1561" t="str">
            <v>001.23.00660</v>
          </cell>
          <cell r="B1561" t="str">
            <v>Fornecimento e substituição de disjuntor tripolar de 50 a</v>
          </cell>
          <cell r="C1561" t="str">
            <v>UN</v>
          </cell>
          <cell r="D1561">
            <v>36.591299999999997</v>
          </cell>
        </row>
        <row r="1562">
          <cell r="A1562" t="str">
            <v>001.23.00680</v>
          </cell>
          <cell r="B1562" t="str">
            <v>Fornecimento e substituição de disjuntor tripolar de 70 a</v>
          </cell>
          <cell r="C1562" t="str">
            <v>UN</v>
          </cell>
          <cell r="D1562">
            <v>44.691299999999998</v>
          </cell>
        </row>
        <row r="1563">
          <cell r="A1563" t="str">
            <v>001.23.00700</v>
          </cell>
          <cell r="B1563" t="str">
            <v>Fornecimento e substituição de disjuntor tripolar de 90 a</v>
          </cell>
          <cell r="C1563" t="str">
            <v>UN</v>
          </cell>
          <cell r="D1563">
            <v>44.691299999999998</v>
          </cell>
        </row>
        <row r="1564">
          <cell r="A1564" t="str">
            <v>001.23.00720</v>
          </cell>
          <cell r="B1564" t="str">
            <v>Fornecimento e substituição de disjuntor tripolar de 100 a</v>
          </cell>
          <cell r="C1564" t="str">
            <v>UN</v>
          </cell>
          <cell r="D1564">
            <v>44.691299999999998</v>
          </cell>
        </row>
        <row r="1565">
          <cell r="A1565" t="str">
            <v>001.24</v>
          </cell>
          <cell r="B1565" t="str">
            <v>INSTALAÇÕES HIDRÁULICAS - PRELIMINARES</v>
          </cell>
          <cell r="D1565">
            <v>10772.4722</v>
          </cell>
        </row>
        <row r="1566">
          <cell r="A1566" t="str">
            <v>001.24.00020</v>
          </cell>
          <cell r="B1566" t="str">
            <v>Abertura e enchimento de rasgos na alvenaria para passagem de canalização diâmetro 1/2 à 1 pol</v>
          </cell>
          <cell r="C1566" t="str">
            <v>ML</v>
          </cell>
          <cell r="D1566">
            <v>2.0531000000000001</v>
          </cell>
        </row>
        <row r="1567">
          <cell r="A1567" t="str">
            <v>001.24.00040</v>
          </cell>
          <cell r="B1567" t="str">
            <v>Abertura e enchimento de rasgos na alvenaria para passagem de canalização diâmetro 1 1/4 à 2 pol</v>
          </cell>
          <cell r="C1567" t="str">
            <v>ML</v>
          </cell>
          <cell r="D1567">
            <v>2.7353999999999998</v>
          </cell>
        </row>
        <row r="1568">
          <cell r="A1568" t="str">
            <v>001.24.00060</v>
          </cell>
          <cell r="B1568" t="str">
            <v>Abertura e enchimento de rasgos na alvenaria para passagem de canalização diâmetro 2.5 à 4 pol</v>
          </cell>
          <cell r="C1568" t="str">
            <v>ML</v>
          </cell>
          <cell r="D1568">
            <v>3.8428</v>
          </cell>
        </row>
        <row r="1569">
          <cell r="A1569" t="str">
            <v>001.24.00080</v>
          </cell>
          <cell r="B1569" t="str">
            <v>Abertura e enchimento de rasgos no concreto para passagem de canalização diâmetro de 1/2 à 1 pol</v>
          </cell>
          <cell r="C1569" t="str">
            <v>ML</v>
          </cell>
          <cell r="D1569">
            <v>4.4991000000000003</v>
          </cell>
        </row>
        <row r="1570">
          <cell r="A1570" t="str">
            <v>001.24.00100</v>
          </cell>
          <cell r="B1570" t="str">
            <v>Fornecimento e instalação de entrada padrão de água através de cavalete completo em tubo de fºgº, padrão sanemat - 3/4""""""""""""""""""""""""""""""""</v>
          </cell>
          <cell r="C1570" t="str">
            <v>UN</v>
          </cell>
          <cell r="D1570">
            <v>34.4739</v>
          </cell>
        </row>
        <row r="1571">
          <cell r="A1571" t="str">
            <v>001.24.00120</v>
          </cell>
          <cell r="B1571" t="str">
            <v>Fornecimento e colocação de caixa de água de pvc, incl tampa de 1000 litros</v>
          </cell>
          <cell r="C1571" t="str">
            <v>UN</v>
          </cell>
          <cell r="D1571">
            <v>238.45779999999999</v>
          </cell>
        </row>
        <row r="1572">
          <cell r="A1572" t="str">
            <v>001.24.00140</v>
          </cell>
          <cell r="B1572" t="str">
            <v>Fornecimento e colocação de caixa de água de pvc, incl tampa de 500 litros</v>
          </cell>
          <cell r="C1572" t="str">
            <v>UN</v>
          </cell>
          <cell r="D1572">
            <v>141.7209</v>
          </cell>
        </row>
        <row r="1573">
          <cell r="A1573" t="str">
            <v>001.24.00160</v>
          </cell>
          <cell r="B1573" t="str">
            <v>Fornecimento e colocação de caixa de água de pvc, incl tampa de 310 litros</v>
          </cell>
          <cell r="C1573" t="str">
            <v>UN</v>
          </cell>
          <cell r="D1573">
            <v>138.6687</v>
          </cell>
        </row>
        <row r="1574">
          <cell r="A1574" t="str">
            <v>001.24.00180</v>
          </cell>
          <cell r="B1574" t="str">
            <v>Fornecimento e colocação de caixa de água de pvc, incl tampa de 100 litros</v>
          </cell>
          <cell r="C1574" t="str">
            <v>UN</v>
          </cell>
          <cell r="D1574">
            <v>136.63390000000001</v>
          </cell>
        </row>
        <row r="1575">
          <cell r="A1575" t="str">
            <v>001.24.00200</v>
          </cell>
          <cell r="B1575" t="str">
            <v>Fornecimento e  instalação de caixa de água metálica tipo taça com altura total de 6.00 m inclusive pintura (interna e externa)  base de fixação e instalação, de 5.000 litros</v>
          </cell>
          <cell r="C1575" t="str">
            <v>UN</v>
          </cell>
          <cell r="D1575">
            <v>9800</v>
          </cell>
        </row>
        <row r="1576">
          <cell r="A1576" t="str">
            <v>001.24.00220</v>
          </cell>
          <cell r="B1576" t="str">
            <v>Fornecimento e instalação de bóia interna tipo (são paulo) p/ caixa de água  amarelo bruto n.1350 marca deca 2 pol</v>
          </cell>
          <cell r="C1576" t="str">
            <v>UN</v>
          </cell>
          <cell r="D1576">
            <v>62.944299999999998</v>
          </cell>
        </row>
        <row r="1577">
          <cell r="A1577" t="str">
            <v>001.24.00240</v>
          </cell>
          <cell r="B1577" t="str">
            <v>Fornecimento e instalação de bóia interna tipo (são paulo) p/ caixa de água  amarelo bruto n.1350 marca deca 1 1/2 pol</v>
          </cell>
          <cell r="C1577" t="str">
            <v>UN</v>
          </cell>
          <cell r="D1577">
            <v>52.943399999999997</v>
          </cell>
        </row>
        <row r="1578">
          <cell r="A1578" t="str">
            <v>001.24.00260</v>
          </cell>
          <cell r="B1578" t="str">
            <v>Fornecimento e instalação de bóia interna tipo (são paulo) p/ caixa de água  amarelo bruto n.1350 marca deca 1 1/4 pol</v>
          </cell>
          <cell r="C1578" t="str">
            <v>UN</v>
          </cell>
          <cell r="D1578">
            <v>42.079500000000003</v>
          </cell>
        </row>
        <row r="1579">
          <cell r="A1579" t="str">
            <v>001.24.00280</v>
          </cell>
          <cell r="B1579" t="str">
            <v>Fornecimento e instalação de bóia interna tipo (são paulo) p/ caixa de água  amarelo bruto n.1350 marca deca 1 pol</v>
          </cell>
          <cell r="C1579" t="str">
            <v>UN</v>
          </cell>
          <cell r="D1579">
            <v>30.827100000000002</v>
          </cell>
        </row>
        <row r="1580">
          <cell r="A1580" t="str">
            <v>001.24.00300</v>
          </cell>
          <cell r="B1580" t="str">
            <v>Fornecimento e instalação de bóia interna tipo (são paulo) p/ caixa de água  amarelo bruto n.1350 marca deca 3/4 pol</v>
          </cell>
          <cell r="C1580" t="str">
            <v>UN</v>
          </cell>
          <cell r="D1580">
            <v>24.886299999999999</v>
          </cell>
        </row>
        <row r="1581">
          <cell r="A1581" t="str">
            <v>001.24.00320</v>
          </cell>
          <cell r="B1581" t="str">
            <v>Fornecimento e instalação de bóia interna tipo (são paulo) p/ caixa de água  amarelo bruto n.1350 marca deca 1/2 pol</v>
          </cell>
          <cell r="C1581" t="str">
            <v>UN</v>
          </cell>
          <cell r="D1581">
            <v>22.866299999999999</v>
          </cell>
        </row>
        <row r="1582">
          <cell r="A1582" t="str">
            <v>001.24.00340</v>
          </cell>
          <cell r="B1582" t="str">
            <v>Fornecimento e instalação de torneira bóia p/ caixa de água em pvc marca cipla 1 pol</v>
          </cell>
          <cell r="C1582" t="str">
            <v>UN</v>
          </cell>
          <cell r="D1582">
            <v>11.4071</v>
          </cell>
        </row>
        <row r="1583">
          <cell r="A1583" t="str">
            <v>001.24.00360</v>
          </cell>
          <cell r="B1583" t="str">
            <v>Fornecimento e instalação de torneira bóia p/ caixa de água em pvc marca cipla 3/4 pol</v>
          </cell>
          <cell r="C1583" t="str">
            <v>UN</v>
          </cell>
          <cell r="D1583">
            <v>10.7163</v>
          </cell>
        </row>
        <row r="1584">
          <cell r="A1584" t="str">
            <v>001.24.00380</v>
          </cell>
          <cell r="B1584" t="str">
            <v>Fornecimento e instalação de torneira bóia p/ caixa de água em pvc marca cipla 1/2 pol</v>
          </cell>
          <cell r="C1584" t="str">
            <v>UN</v>
          </cell>
          <cell r="D1584">
            <v>10.7163</v>
          </cell>
        </row>
        <row r="1585">
          <cell r="A1585" t="str">
            <v>001.25</v>
          </cell>
          <cell r="B1585" t="str">
            <v>INSTALAÇÕES HIDRÁULICAS - PVC SOLDÁVEL/ROSCÁVEL MARROM</v>
          </cell>
          <cell r="D1585">
            <v>2223.9286999999999</v>
          </cell>
        </row>
        <row r="1586">
          <cell r="A1586" t="str">
            <v>001.25.00020</v>
          </cell>
          <cell r="B1586" t="str">
            <v>Tubo de pvc rígido soldável marrom em barra de 6 m diâmetro 110mm (4) pol</v>
          </cell>
          <cell r="C1586" t="str">
            <v>M</v>
          </cell>
          <cell r="D1586">
            <v>28.8324</v>
          </cell>
        </row>
        <row r="1587">
          <cell r="A1587" t="str">
            <v>001.25.00040</v>
          </cell>
          <cell r="B1587" t="str">
            <v>Tubo de pvc rígido soldável marrom em barra de 6 m diâmetro 85mm (3) pol</v>
          </cell>
          <cell r="C1587" t="str">
            <v>M</v>
          </cell>
          <cell r="D1587">
            <v>24.287400000000002</v>
          </cell>
        </row>
        <row r="1588">
          <cell r="A1588" t="str">
            <v>001.25.00060</v>
          </cell>
          <cell r="B1588" t="str">
            <v>Tubo de pvc rígido soldável marrom em barra de 6 m diâmetro 75mm (2.5) pol</v>
          </cell>
          <cell r="C1588" t="str">
            <v>M</v>
          </cell>
          <cell r="D1588">
            <v>12.844099999999999</v>
          </cell>
        </row>
        <row r="1589">
          <cell r="A1589" t="str">
            <v>001.25.00080</v>
          </cell>
          <cell r="B1589" t="str">
            <v>Tubo de pvc rígido soldável marrom em barra de 6 m diâmetro 60mm (2) pl</v>
          </cell>
          <cell r="C1589" t="str">
            <v>M</v>
          </cell>
          <cell r="D1589">
            <v>8.5120000000000005</v>
          </cell>
        </row>
        <row r="1590">
          <cell r="A1590" t="str">
            <v>001.25.00100</v>
          </cell>
          <cell r="B1590" t="str">
            <v>Tubo de pvc rígido soldável marrom em barra de 6 m diâmetro 50mm (1.5) pol</v>
          </cell>
          <cell r="C1590" t="str">
            <v>M</v>
          </cell>
          <cell r="D1590">
            <v>5.1649000000000003</v>
          </cell>
        </row>
        <row r="1591">
          <cell r="A1591" t="str">
            <v>001.25.00120</v>
          </cell>
          <cell r="B1591" t="str">
            <v>Tubo de pvc rígido soldável marrom em barra de 6 m diâmetro 40mm (1.1/4) pol</v>
          </cell>
          <cell r="C1591" t="str">
            <v>M</v>
          </cell>
          <cell r="D1591">
            <v>6.1384999999999996</v>
          </cell>
        </row>
        <row r="1592">
          <cell r="A1592" t="str">
            <v>001.25.00140</v>
          </cell>
          <cell r="B1592" t="str">
            <v>Tubo de pvc rígido soldável marrom em barra de 6 m diâmetro 32mm (1) pol</v>
          </cell>
          <cell r="C1592" t="str">
            <v>M</v>
          </cell>
          <cell r="D1592">
            <v>4.7554999999999996</v>
          </cell>
        </row>
        <row r="1593">
          <cell r="A1593" t="str">
            <v>001.25.00160</v>
          </cell>
          <cell r="B1593" t="str">
            <v>Tubo de pvc rígido sodável marrom em barra de 6 m diâmetro 25mm (3/4) pol</v>
          </cell>
          <cell r="C1593" t="str">
            <v>M</v>
          </cell>
          <cell r="D1593">
            <v>1.7457</v>
          </cell>
        </row>
        <row r="1594">
          <cell r="A1594" t="str">
            <v>001.25.00180</v>
          </cell>
          <cell r="B1594" t="str">
            <v>Tubo de pvc rígido soldável marrom em barra de 6 m diâmetro 20mm (1/2) pol</v>
          </cell>
          <cell r="C1594" t="str">
            <v>M</v>
          </cell>
          <cell r="D1594">
            <v>1.7238</v>
          </cell>
        </row>
        <row r="1595">
          <cell r="A1595" t="str">
            <v>001.25.00200</v>
          </cell>
          <cell r="B1595" t="str">
            <v>Curva de 90º de pvc rígido para tubo soldável 110mm ( 4 pol )</v>
          </cell>
          <cell r="C1595" t="str">
            <v>UN</v>
          </cell>
          <cell r="D1595">
            <v>31.7151</v>
          </cell>
        </row>
        <row r="1596">
          <cell r="A1596" t="str">
            <v>001.25.00220</v>
          </cell>
          <cell r="B1596" t="str">
            <v>Curva de 90º de pvc rígido para tubo soldável 85mm ( 3 pol )</v>
          </cell>
          <cell r="C1596" t="str">
            <v>UN</v>
          </cell>
          <cell r="D1596">
            <v>15.64</v>
          </cell>
        </row>
        <row r="1597">
          <cell r="A1597" t="str">
            <v>001.25.00240</v>
          </cell>
          <cell r="B1597" t="str">
            <v>Curva de 90º de pvc rígido para tubo soldável 75mm (21/2 pol)</v>
          </cell>
          <cell r="C1597" t="str">
            <v>UN</v>
          </cell>
          <cell r="D1597">
            <v>16.07</v>
          </cell>
        </row>
        <row r="1598">
          <cell r="A1598" t="str">
            <v>001.25.00260</v>
          </cell>
          <cell r="B1598" t="str">
            <v>Curva de 90º de pvc rígido para tubo soldável 60mm (2 pol)</v>
          </cell>
          <cell r="C1598" t="str">
            <v>UN</v>
          </cell>
          <cell r="D1598">
            <v>13.555</v>
          </cell>
        </row>
        <row r="1599">
          <cell r="A1599" t="str">
            <v>001.25.00280</v>
          </cell>
          <cell r="B1599" t="str">
            <v>Curva de 90º de pvc rígido para tubo soldável 50mm (1 1/2 pol)</v>
          </cell>
          <cell r="C1599" t="str">
            <v>UN</v>
          </cell>
          <cell r="D1599">
            <v>6.5149999999999997</v>
          </cell>
        </row>
        <row r="1600">
          <cell r="A1600" t="str">
            <v>001.25.00300</v>
          </cell>
          <cell r="B1600" t="str">
            <v>Curva de 90º de pvc rígido para tubo soldável 40mm (1 1/4 pol)</v>
          </cell>
          <cell r="C1600" t="str">
            <v>UN</v>
          </cell>
          <cell r="D1600">
            <v>5.5049999999999999</v>
          </cell>
        </row>
        <row r="1601">
          <cell r="A1601" t="str">
            <v>001.25.00320</v>
          </cell>
          <cell r="B1601" t="str">
            <v>Curva de 90º de pvc rígido para tubo soldável 32mm (1 pol)</v>
          </cell>
          <cell r="C1601" t="str">
            <v>UN</v>
          </cell>
          <cell r="D1601">
            <v>5.3400999999999996</v>
          </cell>
        </row>
        <row r="1602">
          <cell r="A1602" t="str">
            <v>001.25.00340</v>
          </cell>
          <cell r="B1602" t="str">
            <v>Curva de 90º de pvc rígido para tubo soldável 25mm (3/4 pol)</v>
          </cell>
          <cell r="C1602" t="str">
            <v>UN</v>
          </cell>
          <cell r="D1602">
            <v>3.4701</v>
          </cell>
        </row>
        <row r="1603">
          <cell r="A1603" t="str">
            <v>001.25.00360</v>
          </cell>
          <cell r="B1603" t="str">
            <v>Curva de 90º de pvc rígido para tubo soldável 20mm (1/2 pol)</v>
          </cell>
          <cell r="C1603" t="str">
            <v>UN</v>
          </cell>
          <cell r="D1603">
            <v>2.6301000000000001</v>
          </cell>
        </row>
        <row r="1604">
          <cell r="A1604" t="str">
            <v>001.25.00380</v>
          </cell>
          <cell r="B1604" t="str">
            <v>Curva de 45º de pvc rígido para tubo soldável 110mm ( 4 pol )</v>
          </cell>
          <cell r="C1604" t="str">
            <v>UN</v>
          </cell>
          <cell r="D1604">
            <v>27.245100000000001</v>
          </cell>
        </row>
        <row r="1605">
          <cell r="A1605" t="str">
            <v>001.25.00400</v>
          </cell>
          <cell r="B1605" t="str">
            <v>Curva de 45º de pvc rígido para tubo soldável 85mm ( 3 pol )</v>
          </cell>
          <cell r="C1605" t="str">
            <v>UN</v>
          </cell>
          <cell r="D1605">
            <v>12.29</v>
          </cell>
        </row>
        <row r="1606">
          <cell r="A1606" t="str">
            <v>001.25.00420</v>
          </cell>
          <cell r="B1606" t="str">
            <v>Curva de 45º de pvc rígido para tubo soldável 75mm ( 2 1/2 pol )</v>
          </cell>
          <cell r="C1606" t="str">
            <v>UN</v>
          </cell>
          <cell r="D1606">
            <v>8.69</v>
          </cell>
        </row>
        <row r="1607">
          <cell r="A1607" t="str">
            <v>001.25.00440</v>
          </cell>
          <cell r="B1607" t="str">
            <v>Curva de 45º de pvc rígido para tubo soldável 60mm ( 2  pol )</v>
          </cell>
          <cell r="C1607" t="str">
            <v>UN</v>
          </cell>
          <cell r="D1607">
            <v>5.1150000000000002</v>
          </cell>
        </row>
        <row r="1608">
          <cell r="A1608" t="str">
            <v>001.25.00460</v>
          </cell>
          <cell r="B1608" t="str">
            <v>Curva de 45º de pvc rígido para tubo soldável 50mm ( 1 1/2  pol )</v>
          </cell>
          <cell r="C1608" t="str">
            <v>UN</v>
          </cell>
          <cell r="D1608">
            <v>3.5049999999999999</v>
          </cell>
        </row>
        <row r="1609">
          <cell r="A1609" t="str">
            <v>001.25.00480</v>
          </cell>
          <cell r="B1609" t="str">
            <v>Curva de 45º de pvc rígido para tubo soldável 50mm ( 1 1/4  pol )</v>
          </cell>
          <cell r="C1609" t="str">
            <v>UN</v>
          </cell>
          <cell r="D1609">
            <v>2.2850000000000001</v>
          </cell>
        </row>
        <row r="1610">
          <cell r="A1610" t="str">
            <v>001.25.00500</v>
          </cell>
          <cell r="B1610" t="str">
            <v>Curva de 45º de pvc rígido para tubo soldável 32mm ( 1  pol )</v>
          </cell>
          <cell r="C1610" t="str">
            <v>UN</v>
          </cell>
          <cell r="D1610">
            <v>1.3601000000000001</v>
          </cell>
        </row>
        <row r="1611">
          <cell r="A1611" t="str">
            <v>001.25.00520</v>
          </cell>
          <cell r="B1611" t="str">
            <v>Curva de 45º de pvc rígido para tubo soldável 25mm ( 3/4  pol )</v>
          </cell>
          <cell r="C1611" t="str">
            <v>UN</v>
          </cell>
          <cell r="D1611">
            <v>1.0901000000000001</v>
          </cell>
        </row>
        <row r="1612">
          <cell r="A1612" t="str">
            <v>001.25.00540</v>
          </cell>
          <cell r="B1612" t="str">
            <v>Curva de 45º de pvc rígido para tubo soldável 20mm ( 1/2  pol )</v>
          </cell>
          <cell r="C1612" t="str">
            <v>UN</v>
          </cell>
          <cell r="D1612">
            <v>1.2451000000000001</v>
          </cell>
        </row>
        <row r="1613">
          <cell r="A1613" t="str">
            <v>001.25.00560</v>
          </cell>
          <cell r="B1613" t="str">
            <v>Luva de pvc rígido para tubo soldável 110mm ( 4 pol )</v>
          </cell>
          <cell r="C1613" t="str">
            <v>UN</v>
          </cell>
          <cell r="D1613">
            <v>24.205100000000002</v>
          </cell>
        </row>
        <row r="1614">
          <cell r="A1614" t="str">
            <v>001.25.00580</v>
          </cell>
          <cell r="B1614" t="str">
            <v>Luva de pvc rígido para tubo soldável 85mm ( 3 pol )</v>
          </cell>
          <cell r="C1614" t="str">
            <v>UN</v>
          </cell>
          <cell r="D1614">
            <v>20.09</v>
          </cell>
        </row>
        <row r="1615">
          <cell r="A1615" t="str">
            <v>001.25.00600</v>
          </cell>
          <cell r="B1615" t="str">
            <v>Luva de pvc rígido para tubo soldável 75mm ( 2 1/2 pol )</v>
          </cell>
          <cell r="C1615" t="str">
            <v>UN</v>
          </cell>
          <cell r="D1615">
            <v>13.49</v>
          </cell>
        </row>
        <row r="1616">
          <cell r="A1616" t="str">
            <v>001.25.00620</v>
          </cell>
          <cell r="B1616" t="str">
            <v>Luva de pvc rígido para tubo soldável 60mm ( 2 pol )</v>
          </cell>
          <cell r="C1616" t="str">
            <v>UN</v>
          </cell>
          <cell r="D1616">
            <v>1.6950000000000001</v>
          </cell>
        </row>
        <row r="1617">
          <cell r="A1617" t="str">
            <v>001.25.00640</v>
          </cell>
          <cell r="B1617" t="str">
            <v>Luva de pvc rígido para tubo soldável 50mm ( 1 1/2 pol )</v>
          </cell>
          <cell r="C1617" t="str">
            <v>UN</v>
          </cell>
          <cell r="D1617">
            <v>2.9350000000000001</v>
          </cell>
        </row>
        <row r="1618">
          <cell r="A1618" t="str">
            <v>001.25.00660</v>
          </cell>
          <cell r="B1618" t="str">
            <v>Luva de pvc rígido para tubo soldável 40mm ( 1 1/4pol )</v>
          </cell>
          <cell r="C1618" t="str">
            <v>UN</v>
          </cell>
          <cell r="D1618">
            <v>2.585</v>
          </cell>
        </row>
        <row r="1619">
          <cell r="A1619" t="str">
            <v>001.25.00680</v>
          </cell>
          <cell r="B1619" t="str">
            <v>Luva de pvc rígido para tubo soldável 32mm ( 1 pol )</v>
          </cell>
          <cell r="C1619" t="str">
            <v>UN</v>
          </cell>
          <cell r="D1619">
            <v>1.4100999999999999</v>
          </cell>
        </row>
        <row r="1620">
          <cell r="A1620" t="str">
            <v>001.25.00700</v>
          </cell>
          <cell r="B1620" t="str">
            <v>Luva de pvc rígido para tubo soldável 25mm ( 3/4 pol )</v>
          </cell>
          <cell r="C1620" t="str">
            <v>UN</v>
          </cell>
          <cell r="D1620">
            <v>1.0501</v>
          </cell>
        </row>
        <row r="1621">
          <cell r="A1621" t="str">
            <v>001.25.00720</v>
          </cell>
          <cell r="B1621" t="str">
            <v>Luva de pvc rígido para tubo soldável 20mm ( 1/2 pol )</v>
          </cell>
          <cell r="C1621" t="str">
            <v>UN</v>
          </cell>
          <cell r="D1621">
            <v>1.0401</v>
          </cell>
        </row>
        <row r="1622">
          <cell r="A1622" t="str">
            <v>001.25.00740</v>
          </cell>
          <cell r="B1622" t="str">
            <v>Cotovelo de pvc rígido para tubo soldável 110 mm (4 pol)</v>
          </cell>
          <cell r="C1622" t="str">
            <v>UN</v>
          </cell>
          <cell r="D1622">
            <v>89.765100000000004</v>
          </cell>
        </row>
        <row r="1623">
          <cell r="A1623" t="str">
            <v>001.25.00760</v>
          </cell>
          <cell r="B1623" t="str">
            <v>Cotovelo de pvc rígido para tubo soldável 85 mm (3 pol)</v>
          </cell>
          <cell r="C1623" t="str">
            <v>UN</v>
          </cell>
          <cell r="D1623">
            <v>40.549999999999997</v>
          </cell>
        </row>
        <row r="1624">
          <cell r="A1624" t="str">
            <v>001.25.00780</v>
          </cell>
          <cell r="B1624" t="str">
            <v>Cotovelo de pvc rígido para tubo soldável 75 mm (2 1/2 pol)</v>
          </cell>
          <cell r="C1624" t="str">
            <v>UN</v>
          </cell>
          <cell r="D1624">
            <v>32.409999999999997</v>
          </cell>
        </row>
        <row r="1625">
          <cell r="A1625" t="str">
            <v>001.25.00800</v>
          </cell>
          <cell r="B1625" t="str">
            <v>Cotovelo de pvc rígido para tubo soldável 60 mm (2 pol)</v>
          </cell>
          <cell r="C1625" t="str">
            <v>UN</v>
          </cell>
          <cell r="D1625">
            <v>8.4250000000000007</v>
          </cell>
        </row>
        <row r="1626">
          <cell r="A1626" t="str">
            <v>001.25.00820</v>
          </cell>
          <cell r="B1626" t="str">
            <v>Cotovelo de pvc rígido para tubo soldável 50 mm ( 1 1/2 pol)</v>
          </cell>
          <cell r="C1626" t="str">
            <v>UN</v>
          </cell>
          <cell r="D1626">
            <v>3.5449999999999999</v>
          </cell>
        </row>
        <row r="1627">
          <cell r="A1627" t="str">
            <v>001.25.00840</v>
          </cell>
          <cell r="B1627" t="str">
            <v>Cotovelo de pvc rígido para tubo soldável 40 mm ( 1 1/4 pol)</v>
          </cell>
          <cell r="C1627" t="str">
            <v>UN</v>
          </cell>
          <cell r="D1627">
            <v>3.2650000000000001</v>
          </cell>
        </row>
        <row r="1628">
          <cell r="A1628" t="str">
            <v>001.25.00860</v>
          </cell>
          <cell r="B1628" t="str">
            <v>Cotovelo de pvc rígido para tubo soldável 32 mm ( 1 pol)</v>
          </cell>
          <cell r="C1628" t="str">
            <v>UN</v>
          </cell>
          <cell r="D1628">
            <v>1.5801000000000001</v>
          </cell>
        </row>
        <row r="1629">
          <cell r="A1629" t="str">
            <v>001.25.00880</v>
          </cell>
          <cell r="B1629" t="str">
            <v>Cotovelo de pvc rígido para tubo soldável 25 mm ( 3/4 pol)</v>
          </cell>
          <cell r="C1629" t="str">
            <v>UN</v>
          </cell>
          <cell r="D1629">
            <v>1.0501</v>
          </cell>
        </row>
        <row r="1630">
          <cell r="A1630" t="str">
            <v>001.25.00900</v>
          </cell>
          <cell r="B1630" t="str">
            <v>Cotovelo de pvc rígido para tubo soldável 20 mm ( 1/2 pol)</v>
          </cell>
          <cell r="C1630" t="str">
            <v>UN</v>
          </cell>
          <cell r="D1630">
            <v>0.98009999999999997</v>
          </cell>
        </row>
        <row r="1631">
          <cell r="A1631" t="str">
            <v>001.25.00920</v>
          </cell>
          <cell r="B1631" t="str">
            <v>Cotovelo 90º com redução de pvc rígido para tubo soldável 40 x 32mm ( 1.1/4 x 1 pol )</v>
          </cell>
          <cell r="C1631" t="str">
            <v>UN</v>
          </cell>
          <cell r="D1631">
            <v>2.335</v>
          </cell>
        </row>
        <row r="1632">
          <cell r="A1632" t="str">
            <v>001.25.00940</v>
          </cell>
          <cell r="B1632" t="str">
            <v>Cotovelo 90º com redução de pvc rígido para tubo soldável 32 x 25mm ( 1 x 3/4 pol )</v>
          </cell>
          <cell r="C1632" t="str">
            <v>UN</v>
          </cell>
          <cell r="D1632">
            <v>1.9601</v>
          </cell>
        </row>
        <row r="1633">
          <cell r="A1633" t="str">
            <v>001.25.00960</v>
          </cell>
          <cell r="B1633" t="str">
            <v>Cotovelo 90º com redução de pvc rígido para tubo soldável 25 x 20mm ( 3/4 x 1/2 pol )</v>
          </cell>
          <cell r="C1633" t="str">
            <v>UN</v>
          </cell>
          <cell r="D1633">
            <v>1.7401</v>
          </cell>
        </row>
        <row r="1634">
          <cell r="A1634" t="str">
            <v>001.25.00980</v>
          </cell>
          <cell r="B1634" t="str">
            <v>Cotovelo 45º de pvc rígido para tubo soldável 50mm ( 1.1/2 pol ).</v>
          </cell>
          <cell r="C1634" t="str">
            <v>UN</v>
          </cell>
          <cell r="D1634">
            <v>4.2549999999999999</v>
          </cell>
        </row>
        <row r="1635">
          <cell r="A1635" t="str">
            <v>001.25.01000</v>
          </cell>
          <cell r="B1635" t="str">
            <v>Cotovelo 45º de pvc rígido para tubo soldável 40 mm (1 1/4 pol)</v>
          </cell>
          <cell r="C1635" t="str">
            <v>UN</v>
          </cell>
          <cell r="D1635">
            <v>3.9849999999999999</v>
          </cell>
        </row>
        <row r="1636">
          <cell r="A1636" t="str">
            <v>001.25.01020</v>
          </cell>
          <cell r="B1636" t="str">
            <v>Cotovelo 45º de pvc rígido para tubo soldável 32 mm ( 1 pol)</v>
          </cell>
          <cell r="C1636" t="str">
            <v>UN</v>
          </cell>
          <cell r="D1636">
            <v>2.3401000000000001</v>
          </cell>
        </row>
        <row r="1637">
          <cell r="A1637" t="str">
            <v>001.25.01040</v>
          </cell>
          <cell r="B1637" t="str">
            <v>Cotovelo 45º de pvc rígido para tubo soldável 25 mm ( 3/4 pol)</v>
          </cell>
          <cell r="C1637" t="str">
            <v>UN</v>
          </cell>
          <cell r="D1637">
            <v>1.3801000000000001</v>
          </cell>
        </row>
        <row r="1638">
          <cell r="A1638" t="str">
            <v>001.25.01060</v>
          </cell>
          <cell r="B1638" t="str">
            <v>Cotovelo 45º de pvc rígido para tubo soldável 20 mm ( 1/2 pol)</v>
          </cell>
          <cell r="C1638" t="str">
            <v>UN</v>
          </cell>
          <cell r="D1638">
            <v>1.0801000000000001</v>
          </cell>
        </row>
        <row r="1639">
          <cell r="A1639" t="str">
            <v>001.25.01080</v>
          </cell>
          <cell r="B1639" t="str">
            <v>Tee 90º de pvc rígido para tubo soldável 110mm ( 4 pol )</v>
          </cell>
          <cell r="C1639" t="str">
            <v>UN</v>
          </cell>
          <cell r="D1639">
            <v>68.262600000000006</v>
          </cell>
        </row>
        <row r="1640">
          <cell r="A1640" t="str">
            <v>001.25.01100</v>
          </cell>
          <cell r="B1640" t="str">
            <v>Tee 90º de pvc rígido para tubo soldável 85mm ( 3 pol )</v>
          </cell>
          <cell r="C1640" t="str">
            <v>UN</v>
          </cell>
          <cell r="D1640">
            <v>34.040100000000002</v>
          </cell>
        </row>
        <row r="1641">
          <cell r="A1641" t="str">
            <v>001.25.01120</v>
          </cell>
          <cell r="B1641" t="str">
            <v>Tee 90º de pvc rígido para tubo soldável 75mm ( 2 1/2 pol )</v>
          </cell>
          <cell r="C1641" t="str">
            <v>UN</v>
          </cell>
          <cell r="D1641">
            <v>30.5001</v>
          </cell>
        </row>
        <row r="1642">
          <cell r="A1642" t="str">
            <v>001.25.01140</v>
          </cell>
          <cell r="B1642" t="str">
            <v>Tee 90º de pvc rígido para tubo soldável 60mm ( 2 pol )</v>
          </cell>
          <cell r="C1642" t="str">
            <v>UN</v>
          </cell>
          <cell r="D1642">
            <v>11.0176</v>
          </cell>
        </row>
        <row r="1643">
          <cell r="A1643" t="str">
            <v>001.25.01160</v>
          </cell>
          <cell r="B1643" t="str">
            <v>Tee 90º de pvc rígido para tubo soldável 50mm ( 11/2 pol )</v>
          </cell>
          <cell r="C1643" t="str">
            <v>UN</v>
          </cell>
          <cell r="D1643">
            <v>5.4775999999999998</v>
          </cell>
        </row>
        <row r="1644">
          <cell r="A1644" t="str">
            <v>001.25.01180</v>
          </cell>
          <cell r="B1644" t="str">
            <v>Tee 90º de pvc rígido para tubo soldável 40mm ( 11/4 pol )</v>
          </cell>
          <cell r="C1644" t="str">
            <v>UN</v>
          </cell>
          <cell r="D1644">
            <v>5.4276</v>
          </cell>
        </row>
        <row r="1645">
          <cell r="A1645" t="str">
            <v>001.25.01200</v>
          </cell>
          <cell r="B1645" t="str">
            <v>Tee 90º de pvc rígido para tubo soldável 32mm ( 1 pol )</v>
          </cell>
          <cell r="C1645" t="str">
            <v>UN</v>
          </cell>
          <cell r="D1645">
            <v>2.665</v>
          </cell>
        </row>
        <row r="1646">
          <cell r="A1646" t="str">
            <v>001.25.01220</v>
          </cell>
          <cell r="B1646" t="str">
            <v>Tee 90º de pvc rígido para tubo soldável 25mm ( 3/4 pol )</v>
          </cell>
          <cell r="C1646" t="str">
            <v>UN</v>
          </cell>
          <cell r="D1646">
            <v>1.425</v>
          </cell>
        </row>
        <row r="1647">
          <cell r="A1647" t="str">
            <v>001.25.01240</v>
          </cell>
          <cell r="B1647" t="str">
            <v>Tee 90º de pvc rígido para tubo soldável 20mm ( 1/2 pol )</v>
          </cell>
          <cell r="C1647" t="str">
            <v>UN</v>
          </cell>
          <cell r="D1647">
            <v>1.0901000000000001</v>
          </cell>
        </row>
        <row r="1648">
          <cell r="A1648" t="str">
            <v>001.25.01260</v>
          </cell>
          <cell r="B1648" t="str">
            <v>Tee de redução de pvc rígido part tubo soldável 110 x 85mm ( 4 x 3 pol )</v>
          </cell>
          <cell r="C1648" t="str">
            <v>UN</v>
          </cell>
          <cell r="D1648">
            <v>51.4026</v>
          </cell>
        </row>
        <row r="1649">
          <cell r="A1649" t="str">
            <v>001.25.01280</v>
          </cell>
          <cell r="B1649" t="str">
            <v>Tee de redução de pvc rígido para tubo soldável 110 x 75mm ( 4 x 2.1/2 pol )</v>
          </cell>
          <cell r="C1649" t="str">
            <v>UN</v>
          </cell>
          <cell r="D1649">
            <v>20.9726</v>
          </cell>
        </row>
        <row r="1650">
          <cell r="A1650" t="str">
            <v>001.25.01300</v>
          </cell>
          <cell r="B1650" t="str">
            <v>Tee de redução de pvc rígido para tubo soldável 110 x 60mm ( 4 x 2 pol )</v>
          </cell>
          <cell r="C1650" t="str">
            <v>UN</v>
          </cell>
          <cell r="D1650">
            <v>51.4026</v>
          </cell>
        </row>
        <row r="1651">
          <cell r="A1651" t="str">
            <v>001.25.01320</v>
          </cell>
          <cell r="B1651" t="str">
            <v>Tee de redução de pvc rígido para tubo soldável 85 x 75mm ( 3 x 2.1/2 pol )</v>
          </cell>
          <cell r="C1651" t="str">
            <v>UN</v>
          </cell>
          <cell r="D1651">
            <v>29.0701</v>
          </cell>
        </row>
        <row r="1652">
          <cell r="A1652" t="str">
            <v>001.25.01340</v>
          </cell>
          <cell r="B1652" t="str">
            <v>Tee de redução de pvc rígido para tubo soldável 85 x 60mm ( 3 x 2 pol )</v>
          </cell>
          <cell r="C1652" t="str">
            <v>UN</v>
          </cell>
          <cell r="D1652">
            <v>29.0701</v>
          </cell>
        </row>
        <row r="1653">
          <cell r="A1653" t="str">
            <v>001.25.01360</v>
          </cell>
          <cell r="B1653" t="str">
            <v>Tee de redução de pvc rígido para tubo soldável 75 x 60mm ( 2.1/2 x 2 pol )</v>
          </cell>
          <cell r="C1653" t="str">
            <v>UN</v>
          </cell>
          <cell r="D1653">
            <v>22.560099999999998</v>
          </cell>
        </row>
        <row r="1654">
          <cell r="A1654" t="str">
            <v>001.25.01380</v>
          </cell>
          <cell r="B1654" t="str">
            <v>Tee de redução de pvc rígido para tubo soldável 75 x 50mm ( 2.1/2 x 1.1/2 pol )</v>
          </cell>
          <cell r="C1654" t="str">
            <v>UN</v>
          </cell>
          <cell r="D1654">
            <v>25.740100000000002</v>
          </cell>
        </row>
        <row r="1655">
          <cell r="A1655" t="str">
            <v>001.25.01400</v>
          </cell>
          <cell r="B1655" t="str">
            <v>Tee de redução de pvc rígido para tubo soldável 50 x 40mm ( 1.1/2 x 1.1/4 pol )</v>
          </cell>
          <cell r="C1655" t="str">
            <v>UN</v>
          </cell>
          <cell r="D1655">
            <v>8.8376000000000001</v>
          </cell>
        </row>
        <row r="1656">
          <cell r="A1656" t="str">
            <v>001.25.01420</v>
          </cell>
          <cell r="B1656" t="str">
            <v>Tee de redução de pvc rígido para tubo soldável 50 x 32mm ( 1.1/2 x 1 pol )</v>
          </cell>
          <cell r="C1656" t="str">
            <v>UN</v>
          </cell>
          <cell r="D1656">
            <v>7.4576000000000002</v>
          </cell>
        </row>
        <row r="1657">
          <cell r="A1657" t="str">
            <v>001.25.01440</v>
          </cell>
          <cell r="B1657" t="str">
            <v>Tee de redução de pvc rígido para tubo soldável 50 x 25mm (1.1/2 x 3/4 pol )</v>
          </cell>
          <cell r="C1657" t="str">
            <v>UN</v>
          </cell>
          <cell r="D1657">
            <v>4.0575999999999999</v>
          </cell>
        </row>
        <row r="1658">
          <cell r="A1658" t="str">
            <v>001.25.01460</v>
          </cell>
          <cell r="B1658" t="str">
            <v>Tee de redução de pvc rígido para tubo soldável 50 x 20mm (1.1/2 x 1/2 pol )</v>
          </cell>
          <cell r="C1658" t="str">
            <v>UN</v>
          </cell>
          <cell r="D1658">
            <v>5.9176000000000002</v>
          </cell>
        </row>
        <row r="1659">
          <cell r="A1659" t="str">
            <v>001.25.01480</v>
          </cell>
          <cell r="B1659" t="str">
            <v>Tee de redução de pvc rígido para tubo soldável 40 x 32mm ( 1.1/4 x 1 pol )</v>
          </cell>
          <cell r="C1659" t="str">
            <v>UN</v>
          </cell>
          <cell r="D1659">
            <v>5.2076000000000002</v>
          </cell>
        </row>
        <row r="1660">
          <cell r="A1660" t="str">
            <v>001.25.01500</v>
          </cell>
          <cell r="B1660" t="str">
            <v>Tee de redução de pvc rígido para tubo soldável 32 x 25mm ( 1 x 3/4 pol )</v>
          </cell>
          <cell r="C1660" t="str">
            <v>UN</v>
          </cell>
          <cell r="D1660">
            <v>3.9849999999999999</v>
          </cell>
        </row>
        <row r="1661">
          <cell r="A1661" t="str">
            <v>001.25.01520</v>
          </cell>
          <cell r="B1661" t="str">
            <v>Tee de redução de pvc rígido para tubo soldável 25 x 20mm ( 3/4 x 1/2 pol )</v>
          </cell>
          <cell r="C1661" t="str">
            <v>UN</v>
          </cell>
          <cell r="D1661">
            <v>2.3849999999999998</v>
          </cell>
        </row>
        <row r="1662">
          <cell r="A1662" t="str">
            <v>001.25.01540</v>
          </cell>
          <cell r="B1662" t="str">
            <v>Bucha de redução de pvc rígido para tubo soldável 110 x 85mm ( 4 x 3 pol )</v>
          </cell>
          <cell r="C1662" t="str">
            <v>UN</v>
          </cell>
          <cell r="D1662">
            <v>21.585100000000001</v>
          </cell>
        </row>
        <row r="1663">
          <cell r="A1663" t="str">
            <v>001.25.01560</v>
          </cell>
          <cell r="B1663" t="str">
            <v>Bucha de redução de pvc rígido para tubo soldável 85 x 75mm ( 3 x 2.1/2 pol )</v>
          </cell>
          <cell r="C1663" t="str">
            <v>UN</v>
          </cell>
          <cell r="D1663">
            <v>8.43</v>
          </cell>
        </row>
        <row r="1664">
          <cell r="A1664" t="str">
            <v>001.25.01580</v>
          </cell>
          <cell r="B1664" t="str">
            <v>Bucha de redução de pvc rígido para tubo soldável 75 x 60mm (2.1/2 x 2 pol )</v>
          </cell>
          <cell r="C1664" t="str">
            <v>UN</v>
          </cell>
          <cell r="D1664">
            <v>7.85</v>
          </cell>
        </row>
        <row r="1665">
          <cell r="A1665" t="str">
            <v>001.25.01600</v>
          </cell>
          <cell r="B1665" t="str">
            <v>Bucha de redução de pvc rígido para tubo soldável 60 x 50mm ( 2 x 1.1/2 pol )</v>
          </cell>
          <cell r="C1665" t="str">
            <v>UN</v>
          </cell>
          <cell r="D1665">
            <v>2.7749999999999999</v>
          </cell>
        </row>
        <row r="1666">
          <cell r="A1666" t="str">
            <v>001.25.01620</v>
          </cell>
          <cell r="B1666" t="str">
            <v>Bucha de redução de pvc rígido para tubo soldável 50 x 40mm ( 1.1/2 x 1/1/4 pol )</v>
          </cell>
          <cell r="C1666" t="str">
            <v>UN</v>
          </cell>
          <cell r="D1666">
            <v>2.7749999999999999</v>
          </cell>
        </row>
        <row r="1667">
          <cell r="A1667" t="str">
            <v>001.25.01640</v>
          </cell>
          <cell r="B1667" t="str">
            <v>Bucha de redução de pvc rígido para tubo soldável 40 x 32mm ( 1.1/4 x 1 pol )</v>
          </cell>
          <cell r="C1667" t="str">
            <v>UN</v>
          </cell>
          <cell r="D1667">
            <v>2.0249999999999999</v>
          </cell>
        </row>
        <row r="1668">
          <cell r="A1668" t="str">
            <v>001.25.01660</v>
          </cell>
          <cell r="B1668" t="str">
            <v>Bucha de redução de pvc rígido para tubo soldável 32 x 25mm ( 1 x 3/4 pol )</v>
          </cell>
          <cell r="C1668" t="str">
            <v>UN</v>
          </cell>
          <cell r="D1668">
            <v>1.0801000000000001</v>
          </cell>
        </row>
        <row r="1669">
          <cell r="A1669" t="str">
            <v>001.25.01680</v>
          </cell>
          <cell r="B1669" t="str">
            <v>Bucha de redução de pvc rígido para tubo soldável 25 x 20mm ( 3/4 x 1/2 pol )</v>
          </cell>
          <cell r="C1669" t="str">
            <v>UN</v>
          </cell>
          <cell r="D1669">
            <v>1.0501</v>
          </cell>
        </row>
        <row r="1670">
          <cell r="A1670" t="str">
            <v>001.25.01700</v>
          </cell>
          <cell r="B1670" t="str">
            <v>União de pvc rígido para tubo soldável 110mm ( 4 pol )</v>
          </cell>
          <cell r="C1670" t="str">
            <v>UN</v>
          </cell>
          <cell r="D1670">
            <v>104.7851</v>
          </cell>
        </row>
        <row r="1671">
          <cell r="A1671" t="str">
            <v>001.25.01720</v>
          </cell>
          <cell r="B1671" t="str">
            <v>União de pvc rígido para tubo soldável 85mm ( 3 pol )</v>
          </cell>
          <cell r="C1671" t="str">
            <v>UN</v>
          </cell>
          <cell r="D1671">
            <v>81.400000000000006</v>
          </cell>
        </row>
        <row r="1672">
          <cell r="A1672" t="str">
            <v>001.25.01740</v>
          </cell>
          <cell r="B1672" t="str">
            <v>União de pvc rígido para tubo soldável 75mm ( 2 1/2 pol )</v>
          </cell>
          <cell r="C1672" t="str">
            <v>UN</v>
          </cell>
          <cell r="D1672">
            <v>73.989999999999995</v>
          </cell>
        </row>
        <row r="1673">
          <cell r="A1673" t="str">
            <v>001.25.01760</v>
          </cell>
          <cell r="B1673" t="str">
            <v>União de pvc rígido para tubo soldável 60mm ( 2 pol )</v>
          </cell>
          <cell r="C1673" t="str">
            <v>UN</v>
          </cell>
          <cell r="D1673">
            <v>25.594999999999999</v>
          </cell>
        </row>
        <row r="1674">
          <cell r="A1674" t="str">
            <v>001.25.01780</v>
          </cell>
          <cell r="B1674" t="str">
            <v>União de pvc rígido para tubo soldável 50mm ( 1 1/2 pol )</v>
          </cell>
          <cell r="C1674" t="str">
            <v>UN</v>
          </cell>
          <cell r="D1674">
            <v>12.895</v>
          </cell>
        </row>
        <row r="1675">
          <cell r="A1675" t="str">
            <v>001.25.01800</v>
          </cell>
          <cell r="B1675" t="str">
            <v>União de pvc rígido para tubo soldável 40mm ( 1 1/4 pol )</v>
          </cell>
          <cell r="C1675" t="str">
            <v>UN</v>
          </cell>
          <cell r="D1675">
            <v>13.365</v>
          </cell>
        </row>
        <row r="1676">
          <cell r="A1676" t="str">
            <v>001.25.01820</v>
          </cell>
          <cell r="B1676" t="str">
            <v>União de pvc rígido para tubo soldável 32mm ( 1 pol )</v>
          </cell>
          <cell r="C1676" t="str">
            <v>UN</v>
          </cell>
          <cell r="D1676">
            <v>6.5201000000000002</v>
          </cell>
        </row>
        <row r="1677">
          <cell r="A1677" t="str">
            <v>001.25.01840</v>
          </cell>
          <cell r="B1677" t="str">
            <v>União de pvc rígido para tubo soldável 25mm ( 3/4 pol )</v>
          </cell>
          <cell r="C1677" t="str">
            <v>UN</v>
          </cell>
          <cell r="D1677">
            <v>3.4801000000000002</v>
          </cell>
        </row>
        <row r="1678">
          <cell r="A1678" t="str">
            <v>001.25.01860</v>
          </cell>
          <cell r="B1678" t="str">
            <v>União de pvc rígido para tubo soldável 20mm ( 1/2 pol )</v>
          </cell>
          <cell r="C1678" t="str">
            <v>UN</v>
          </cell>
          <cell r="D1678">
            <v>3.2201</v>
          </cell>
        </row>
        <row r="1679">
          <cell r="A1679" t="str">
            <v>001.25.01880</v>
          </cell>
          <cell r="B1679" t="str">
            <v>Redução pvc soldável de pvc rígido para tubo soldável 110mm x 85mm (4 x 3 pol)</v>
          </cell>
          <cell r="C1679" t="str">
            <v>UN</v>
          </cell>
          <cell r="D1679">
            <v>21.9651</v>
          </cell>
        </row>
        <row r="1680">
          <cell r="A1680" t="str">
            <v>001.25.01900</v>
          </cell>
          <cell r="B1680" t="str">
            <v>Reduçao pvc soldável de pvc rígido para tubo soldável 110mm x 75mm (4 x 2.5 pol)</v>
          </cell>
          <cell r="C1680" t="str">
            <v>UN</v>
          </cell>
          <cell r="D1680">
            <v>19.985099999999999</v>
          </cell>
        </row>
        <row r="1681">
          <cell r="A1681" t="str">
            <v>001.25.01920</v>
          </cell>
          <cell r="B1681" t="str">
            <v>Redução pvc soldável de pvc rígido para tubo soldável 110mm x60mm (4 x 2 pol)</v>
          </cell>
          <cell r="C1681" t="str">
            <v>UN</v>
          </cell>
          <cell r="D1681">
            <v>19.1051</v>
          </cell>
        </row>
        <row r="1682">
          <cell r="A1682" t="str">
            <v>001.25.01940</v>
          </cell>
          <cell r="B1682" t="str">
            <v>Redução pvc soldável de pvc rígido para tubo soldável 85mm x 75mm (3 x 2.5 pol)</v>
          </cell>
          <cell r="C1682" t="str">
            <v>UN</v>
          </cell>
          <cell r="D1682">
            <v>12.3</v>
          </cell>
        </row>
        <row r="1683">
          <cell r="A1683" t="str">
            <v>001.25.01960</v>
          </cell>
          <cell r="B1683" t="str">
            <v>Redução pvc soldável de pvc rígido para tubo soldável 85mm x 60mm (3 x 2 pol)</v>
          </cell>
          <cell r="C1683" t="str">
            <v>UN</v>
          </cell>
          <cell r="D1683">
            <v>11.32</v>
          </cell>
        </row>
        <row r="1684">
          <cell r="A1684" t="str">
            <v>001.25.01980</v>
          </cell>
          <cell r="B1684" t="str">
            <v>Redução pvc soldável de pvc rígido para tubo soldável 75mm x 60mm (2.5 x 2 pol)</v>
          </cell>
          <cell r="C1684" t="str">
            <v>UN</v>
          </cell>
          <cell r="D1684">
            <v>8.7100000000000009</v>
          </cell>
        </row>
        <row r="1685">
          <cell r="A1685" t="str">
            <v>001.25.02000</v>
          </cell>
          <cell r="B1685" t="str">
            <v>Redução pvc soldável de pvc rígido para tubo soldável 60mm x 50mm (2 x 1.5 pol)</v>
          </cell>
          <cell r="C1685" t="str">
            <v>UN</v>
          </cell>
          <cell r="D1685">
            <v>4.74</v>
          </cell>
        </row>
        <row r="1686">
          <cell r="A1686" t="str">
            <v>001.25.02020</v>
          </cell>
          <cell r="B1686" t="str">
            <v>Redução pvc soldável de pvc rígido para tubo soldável 40mm x 32mm (1 1/4 x 1 pol)</v>
          </cell>
          <cell r="C1686" t="str">
            <v>UN</v>
          </cell>
          <cell r="D1686">
            <v>2.665</v>
          </cell>
        </row>
        <row r="1687">
          <cell r="A1687" t="str">
            <v>001.25.02040</v>
          </cell>
          <cell r="B1687" t="str">
            <v>Redução pvc soldável de pvc rígido para tubo soldável 32mm x 25mm (1 x 3/4 pol)</v>
          </cell>
          <cell r="C1687" t="str">
            <v>UN</v>
          </cell>
          <cell r="D1687">
            <v>1.7601</v>
          </cell>
        </row>
        <row r="1688">
          <cell r="A1688" t="str">
            <v>001.25.02060</v>
          </cell>
          <cell r="B1688" t="str">
            <v>Redução pvc soldável de pvc rígido para tubo soldável 25mm x 20mm (3/4 x 1/2 pol)</v>
          </cell>
          <cell r="C1688" t="str">
            <v>UN</v>
          </cell>
          <cell r="D1688">
            <v>1.2000999999999999</v>
          </cell>
        </row>
        <row r="1689">
          <cell r="A1689" t="str">
            <v>001.25.02080</v>
          </cell>
          <cell r="B1689" t="str">
            <v>Adaptador soldável com bolsa e rosca para registro de pvc rígido para tubo soldável 110m x 4 pol</v>
          </cell>
          <cell r="C1689" t="str">
            <v>UN</v>
          </cell>
          <cell r="D1689">
            <v>22.995100000000001</v>
          </cell>
        </row>
        <row r="1690">
          <cell r="A1690" t="str">
            <v>001.25.02100</v>
          </cell>
          <cell r="B1690" t="str">
            <v>Adaptador soldável com bolsa e rosca para registro de pvc rígido para tubo soldável 85mm x 3 pol</v>
          </cell>
          <cell r="C1690" t="str">
            <v>UN</v>
          </cell>
          <cell r="D1690">
            <v>13.49</v>
          </cell>
        </row>
        <row r="1691">
          <cell r="A1691" t="str">
            <v>001.25.02120</v>
          </cell>
          <cell r="B1691" t="str">
            <v>Adaptador soldável com bolsa e rosca para registro de pvc rígido para tubo soldável 75mm x 2.5 pol</v>
          </cell>
          <cell r="C1691" t="str">
            <v>UN</v>
          </cell>
          <cell r="D1691">
            <v>12.05</v>
          </cell>
        </row>
        <row r="1692">
          <cell r="A1692" t="str">
            <v>001.25.02140</v>
          </cell>
          <cell r="B1692" t="str">
            <v>Adaptador soldável com bolsa e rosca para registro de pvc rígido para tubo soldável 60mm x 2 pol</v>
          </cell>
          <cell r="C1692" t="str">
            <v>UN</v>
          </cell>
          <cell r="D1692">
            <v>4.58</v>
          </cell>
        </row>
        <row r="1693">
          <cell r="A1693" t="str">
            <v>001.25.02160</v>
          </cell>
          <cell r="B1693" t="str">
            <v>Adaptador soldável com bolsa e rosca para registro de pvc rígido para tubo soldável 50mm x 1.5 pol</v>
          </cell>
          <cell r="C1693" t="str">
            <v>UN</v>
          </cell>
          <cell r="D1693">
            <v>2.395</v>
          </cell>
        </row>
        <row r="1694">
          <cell r="A1694" t="str">
            <v>001.25.02180</v>
          </cell>
          <cell r="B1694" t="str">
            <v>Adaptador soldável com bolsa e rosca para registro de pvc rígido para tubo soldável 50mm x 1.1/4 pol</v>
          </cell>
          <cell r="C1694" t="str">
            <v>UN</v>
          </cell>
          <cell r="D1694">
            <v>2.665</v>
          </cell>
        </row>
        <row r="1695">
          <cell r="A1695" t="str">
            <v>001.25.02200</v>
          </cell>
          <cell r="B1695" t="str">
            <v>Adaptador soldável com bolsa e rosca para registro de pvc rígido para tubo soldável 40mm x 1.5 pol.</v>
          </cell>
          <cell r="C1695" t="str">
            <v>UN</v>
          </cell>
          <cell r="D1695">
            <v>4.2149999999999999</v>
          </cell>
        </row>
        <row r="1696">
          <cell r="A1696" t="str">
            <v>001.25.02220</v>
          </cell>
          <cell r="B1696" t="str">
            <v>Adaptador soldável com bolsa e rosca para registro de pvc rígido para tubo soldável 40mm x 1.1/4 pol</v>
          </cell>
          <cell r="C1696" t="str">
            <v>UN</v>
          </cell>
          <cell r="D1696">
            <v>2.665</v>
          </cell>
        </row>
        <row r="1697">
          <cell r="A1697" t="str">
            <v>001.25.02240</v>
          </cell>
          <cell r="B1697" t="str">
            <v>Adaptador soldável com bolsa e rosca para registro de pvc rígido para tubo soldável 32mm x 1 pol</v>
          </cell>
          <cell r="C1697" t="str">
            <v>UN</v>
          </cell>
          <cell r="D1697">
            <v>1.4601</v>
          </cell>
        </row>
        <row r="1698">
          <cell r="A1698" t="str">
            <v>001.25.02260</v>
          </cell>
          <cell r="B1698" t="str">
            <v>Adaptador soldável com bolsa e rosca para registro de pvc rígido para tubo soldável 25mm x 3/4 pol</v>
          </cell>
          <cell r="C1698" t="str">
            <v>UN</v>
          </cell>
          <cell r="D1698">
            <v>0.96009999999999995</v>
          </cell>
        </row>
        <row r="1699">
          <cell r="A1699" t="str">
            <v>001.25.02280</v>
          </cell>
          <cell r="B1699" t="str">
            <v>Adaptador soldável com bolsa e rosca para registro de pvc rígido para tubo soldável 20mm x 1/2 pol</v>
          </cell>
          <cell r="C1699" t="str">
            <v>UN</v>
          </cell>
          <cell r="D1699">
            <v>0.98009999999999997</v>
          </cell>
        </row>
        <row r="1700">
          <cell r="A1700" t="str">
            <v>001.25.02300</v>
          </cell>
          <cell r="B1700" t="str">
            <v>Adaptador soldável com flanges de pvc rígido para tubo soldável para caixa de água 110mm x 4 pol</v>
          </cell>
          <cell r="C1700" t="str">
            <v>UN</v>
          </cell>
          <cell r="D1700">
            <v>152.76089999999999</v>
          </cell>
        </row>
        <row r="1701">
          <cell r="A1701" t="str">
            <v>001.25.02320</v>
          </cell>
          <cell r="B1701" t="str">
            <v>Adaptador soldável com flanges de pvc rígido para tubo soldável para caixa de água  85mm x 3 pol</v>
          </cell>
          <cell r="C1701" t="str">
            <v>UN</v>
          </cell>
          <cell r="D1701">
            <v>99.639899999999997</v>
          </cell>
        </row>
        <row r="1702">
          <cell r="A1702" t="str">
            <v>001.25.02340</v>
          </cell>
          <cell r="B1702" t="str">
            <v>Adaptador soldável com flantes de pvc rígido para tubo soldável para caixa de água 75mm x 2.5 pol</v>
          </cell>
          <cell r="C1702" t="str">
            <v>UN</v>
          </cell>
          <cell r="D1702">
            <v>77.639899999999997</v>
          </cell>
        </row>
        <row r="1703">
          <cell r="A1703" t="str">
            <v>001.25.02360</v>
          </cell>
          <cell r="B1703" t="str">
            <v>Adaptador soldável com flanges de pvc rígido para tubo soldável para caixa de água 60mm x 2 pol</v>
          </cell>
          <cell r="C1703" t="str">
            <v>UN</v>
          </cell>
          <cell r="D1703">
            <v>26.187899999999999</v>
          </cell>
        </row>
        <row r="1704">
          <cell r="A1704" t="str">
            <v>001.25.02380</v>
          </cell>
          <cell r="B1704" t="str">
            <v>Adaptador soldável com flanges de pvc rígido para tubo soldável para caixa de água 50mm x 1.5 pol</v>
          </cell>
          <cell r="C1704" t="str">
            <v>UN</v>
          </cell>
          <cell r="D1704">
            <v>19.977900000000002</v>
          </cell>
        </row>
        <row r="1705">
          <cell r="A1705" t="str">
            <v>001.25.02400</v>
          </cell>
          <cell r="B1705" t="str">
            <v>Adaptador soldável com flanges de pvc rígido para tubo soldável para caixa de água 40mm x 1.1/4 pol</v>
          </cell>
          <cell r="C1705" t="str">
            <v>UN</v>
          </cell>
          <cell r="D1705">
            <v>15.1831</v>
          </cell>
        </row>
        <row r="1706">
          <cell r="A1706" t="str">
            <v>001.25.02420</v>
          </cell>
          <cell r="B1706" t="str">
            <v>Adaptador soldável com flanges de pvc rígido para tubo soldável para caixa de água 32mm x 1 pol</v>
          </cell>
          <cell r="C1706" t="str">
            <v>UN</v>
          </cell>
          <cell r="D1706">
            <v>13.752700000000001</v>
          </cell>
        </row>
        <row r="1707">
          <cell r="A1707" t="str">
            <v>001.25.02440</v>
          </cell>
          <cell r="B1707" t="str">
            <v>Adaptador soldável com flanges de pvc rígido para tubo soldável para caixa de água 25mm x 3/4</v>
          </cell>
          <cell r="C1707" t="str">
            <v>UN</v>
          </cell>
          <cell r="D1707">
            <v>10.0627</v>
          </cell>
        </row>
        <row r="1708">
          <cell r="A1708" t="str">
            <v>001.25.02460</v>
          </cell>
          <cell r="B1708" t="str">
            <v>Adaptador soldável com flanges de pvc rígido para tubo soldável para caixa de água 20mm x 1/2 pol</v>
          </cell>
          <cell r="C1708" t="str">
            <v>UN</v>
          </cell>
          <cell r="D1708">
            <v>8.4726999999999997</v>
          </cell>
        </row>
        <row r="1709">
          <cell r="A1709" t="str">
            <v>001.25.02480</v>
          </cell>
          <cell r="B1709" t="str">
            <v>Bucha de redução longa de pvc rígido para tubo soldável 110 x 75 mm ( 4 x 2.1/2 pol)</v>
          </cell>
          <cell r="C1709" t="str">
            <v>UN</v>
          </cell>
          <cell r="D1709">
            <v>21.585100000000001</v>
          </cell>
        </row>
        <row r="1710">
          <cell r="A1710" t="str">
            <v>001.25.02500</v>
          </cell>
          <cell r="B1710" t="str">
            <v>Bucha de redução longa de pvc rígido para tubo soldável 110 x 60 mm ( 4 x 2 pol)</v>
          </cell>
          <cell r="C1710" t="str">
            <v>UN</v>
          </cell>
          <cell r="D1710">
            <v>12.585100000000001</v>
          </cell>
        </row>
        <row r="1711">
          <cell r="A1711" t="str">
            <v>001.25.02520</v>
          </cell>
          <cell r="B1711" t="str">
            <v>Bucha de redução longa de pvc rígido para tubo soldável 85 x 60 mm (3 x 2 pol)</v>
          </cell>
          <cell r="C1711" t="str">
            <v>UN</v>
          </cell>
          <cell r="D1711">
            <v>6.36</v>
          </cell>
        </row>
        <row r="1712">
          <cell r="A1712" t="str">
            <v>001.25.02540</v>
          </cell>
          <cell r="B1712" t="str">
            <v>Bucha de redução longa de pvc rígido para tubo soldável 75 x 50 mm ( 2.1/2 x 1.1/2 pol)</v>
          </cell>
          <cell r="C1712" t="str">
            <v>UN</v>
          </cell>
          <cell r="D1712">
            <v>5.97</v>
          </cell>
        </row>
        <row r="1713">
          <cell r="A1713" t="str">
            <v>001.25.02560</v>
          </cell>
          <cell r="B1713" t="str">
            <v>Bucha de redução longa de pvc rígido para tubo soldável 60 x 50 mm (2 x 1.1/2 pol)</v>
          </cell>
          <cell r="C1713" t="str">
            <v>UN</v>
          </cell>
          <cell r="D1713">
            <v>5.64</v>
          </cell>
        </row>
        <row r="1714">
          <cell r="A1714" t="str">
            <v>001.25.02580</v>
          </cell>
          <cell r="B1714" t="str">
            <v>Bucha de redução longa de pvc rígido para tubo soldável 60 x 40 mm (2 x 1.1/4 pol)</v>
          </cell>
          <cell r="C1714" t="str">
            <v>UN</v>
          </cell>
          <cell r="D1714">
            <v>4.5250000000000004</v>
          </cell>
        </row>
        <row r="1715">
          <cell r="A1715" t="str">
            <v>001.25.02600</v>
          </cell>
          <cell r="B1715" t="str">
            <v>Bucha de redução longa de pvc rígido para tubo soldável 60 x 32 mm (2 x 1 pol)</v>
          </cell>
          <cell r="C1715" t="str">
            <v>UN</v>
          </cell>
          <cell r="D1715">
            <v>5.35</v>
          </cell>
        </row>
        <row r="1716">
          <cell r="A1716" t="str">
            <v>001.25.02620</v>
          </cell>
          <cell r="B1716" t="str">
            <v>Bucha de redução longa de pvc rígido para tubo soldável 60 x 25 mm ( 2 x 3/4 pol)</v>
          </cell>
          <cell r="C1716" t="str">
            <v>UN</v>
          </cell>
          <cell r="D1716">
            <v>1.81</v>
          </cell>
        </row>
        <row r="1717">
          <cell r="A1717" t="str">
            <v>001.25.02640</v>
          </cell>
          <cell r="B1717" t="str">
            <v>Bucha de redução longa de pvc rígido para tubo soldável 50 x 32 mm ( 1.1/2 x 1 pol)</v>
          </cell>
          <cell r="C1717" t="str">
            <v>UN</v>
          </cell>
          <cell r="D1717">
            <v>2.8849999999999998</v>
          </cell>
        </row>
        <row r="1718">
          <cell r="A1718" t="str">
            <v>001.25.02660</v>
          </cell>
          <cell r="B1718" t="str">
            <v>Bucha de redução longa de pvc rígido para tubo soldável 50 x 25 mm ( 1.1/2 x 3.4 pol)</v>
          </cell>
          <cell r="C1718" t="str">
            <v>UN</v>
          </cell>
          <cell r="D1718">
            <v>2.5550000000000002</v>
          </cell>
        </row>
        <row r="1719">
          <cell r="A1719" t="str">
            <v>001.25.02680</v>
          </cell>
          <cell r="B1719" t="str">
            <v>Bucha de redução longa de pvc rígido para tubo soldável 50 x 20 mm ( 1.1/2 x 1/2 pol)</v>
          </cell>
          <cell r="C1719" t="str">
            <v>UN</v>
          </cell>
          <cell r="D1719">
            <v>2.335</v>
          </cell>
        </row>
        <row r="1720">
          <cell r="A1720" t="str">
            <v>001.25.02700</v>
          </cell>
          <cell r="B1720" t="str">
            <v>Bucha de redução longa de pvc rígido para tubo soldável 40 x 25 mm ( 1.1/4 x 3/4 pol)</v>
          </cell>
          <cell r="C1720" t="str">
            <v>UN</v>
          </cell>
          <cell r="D1720">
            <v>2.605</v>
          </cell>
        </row>
        <row r="1721">
          <cell r="A1721" t="str">
            <v>001.25.02720</v>
          </cell>
          <cell r="B1721" t="str">
            <v>Bucha de redução longa de pvc rígido para tubo soldável 40 x 20 mm (1.1/4 x 1/2 pol)</v>
          </cell>
          <cell r="C1721" t="str">
            <v>UN</v>
          </cell>
          <cell r="D1721">
            <v>2.165</v>
          </cell>
        </row>
        <row r="1722">
          <cell r="A1722" t="str">
            <v>001.25.02740</v>
          </cell>
          <cell r="B1722" t="str">
            <v>Bucha de redução longa de pvc rígido para tubo soldável 32 x 20 mm (1 x 1/2 pol)</v>
          </cell>
          <cell r="C1722" t="str">
            <v>UN</v>
          </cell>
          <cell r="D1722">
            <v>1.6500999999999999</v>
          </cell>
        </row>
        <row r="1723">
          <cell r="A1723" t="str">
            <v>001.25.02760</v>
          </cell>
          <cell r="B1723" t="str">
            <v>Cap de pvc rígido para tubo soldável 50 mm ( 1.1/2 pol)</v>
          </cell>
          <cell r="C1723" t="str">
            <v>UN</v>
          </cell>
          <cell r="D1723">
            <v>3.3125</v>
          </cell>
        </row>
        <row r="1724">
          <cell r="A1724" t="str">
            <v>001.25.02780</v>
          </cell>
          <cell r="B1724" t="str">
            <v>Cap de pvc rígido para tubo soldável 40 mm (1.1/4 pol)</v>
          </cell>
          <cell r="C1724" t="str">
            <v>UN</v>
          </cell>
          <cell r="D1724">
            <v>1.9125000000000001</v>
          </cell>
        </row>
        <row r="1725">
          <cell r="A1725" t="str">
            <v>001.25.02800</v>
          </cell>
          <cell r="B1725" t="str">
            <v>Cap de pvc rígido para tubo soldável 32 mm (1 pol)</v>
          </cell>
          <cell r="C1725" t="str">
            <v>UN</v>
          </cell>
          <cell r="D1725">
            <v>1.0349999999999999</v>
          </cell>
        </row>
        <row r="1726">
          <cell r="A1726" t="str">
            <v>001.25.02820</v>
          </cell>
          <cell r="B1726" t="str">
            <v>Cap de pvc rígido para tubo soldável 25 mm (3/4 pol)</v>
          </cell>
          <cell r="C1726" t="str">
            <v>UN</v>
          </cell>
          <cell r="D1726">
            <v>1.0349999999999999</v>
          </cell>
        </row>
        <row r="1727">
          <cell r="A1727" t="str">
            <v>001.25.02840</v>
          </cell>
          <cell r="B1727" t="str">
            <v>Cap de pvc rígido para tubo soldável 20 mm (1/2 pol)</v>
          </cell>
          <cell r="C1727" t="str">
            <v>UN</v>
          </cell>
          <cell r="D1727">
            <v>0.89500000000000002</v>
          </cell>
        </row>
        <row r="1728">
          <cell r="A1728" t="str">
            <v>001.25.02860</v>
          </cell>
          <cell r="B1728" t="str">
            <v>Joelho 90º soldável/rosqueável  32mm x 1 pol</v>
          </cell>
          <cell r="C1728" t="str">
            <v>UN</v>
          </cell>
          <cell r="D1728">
            <v>3.0101</v>
          </cell>
        </row>
        <row r="1729">
          <cell r="A1729" t="str">
            <v>001.25.02880</v>
          </cell>
          <cell r="B1729" t="str">
            <v>Joelho 90º soldável/rosqueável 25mm x 3/4 pol</v>
          </cell>
          <cell r="C1729" t="str">
            <v>UN</v>
          </cell>
          <cell r="D1729">
            <v>2.1501000000000001</v>
          </cell>
        </row>
        <row r="1730">
          <cell r="A1730" t="str">
            <v>001.25.02900</v>
          </cell>
          <cell r="B1730" t="str">
            <v>Joelho 90º soldável/rosqueável  20mm x 1/2 pol</v>
          </cell>
          <cell r="C1730" t="str">
            <v>UN</v>
          </cell>
          <cell r="D1730">
            <v>1.5301</v>
          </cell>
        </row>
        <row r="1731">
          <cell r="A1731" t="str">
            <v>001.25.02920</v>
          </cell>
          <cell r="B1731" t="str">
            <v>Joelho de redução 90º soldável/rosqueável 32mm x 3/4 pol</v>
          </cell>
          <cell r="C1731" t="str">
            <v>UN</v>
          </cell>
          <cell r="D1731">
            <v>1.4701</v>
          </cell>
        </row>
        <row r="1732">
          <cell r="A1732" t="str">
            <v>001.25.02940</v>
          </cell>
          <cell r="B1732" t="str">
            <v>Joelho de redução 90º soldável/rosqueável 25mm x 1/2 pol</v>
          </cell>
          <cell r="C1732" t="str">
            <v>UN</v>
          </cell>
          <cell r="D1732">
            <v>1.5201</v>
          </cell>
        </row>
        <row r="1733">
          <cell r="A1733" t="str">
            <v>001.25.02960</v>
          </cell>
          <cell r="B1733" t="str">
            <v>Luva simples soldável/rosqueável 50mm x 1.5 pol</v>
          </cell>
          <cell r="C1733" t="str">
            <v>UN</v>
          </cell>
          <cell r="D1733">
            <v>12.565</v>
          </cell>
        </row>
        <row r="1734">
          <cell r="A1734" t="str">
            <v>001.25.02980</v>
          </cell>
          <cell r="B1734" t="str">
            <v>Luva simples soldável/rosqueável 40mm x 1.1/4 pol</v>
          </cell>
          <cell r="C1734" t="str">
            <v>UN</v>
          </cell>
          <cell r="D1734">
            <v>5.4649999999999999</v>
          </cell>
        </row>
        <row r="1735">
          <cell r="A1735" t="str">
            <v>001.25.03000</v>
          </cell>
          <cell r="B1735" t="str">
            <v>Luva simples soldável/rosqueável 32mm x 1 pol</v>
          </cell>
          <cell r="C1735" t="str">
            <v>UN</v>
          </cell>
          <cell r="D1735">
            <v>2.6200999999999999</v>
          </cell>
        </row>
        <row r="1736">
          <cell r="A1736" t="str">
            <v>001.25.03020</v>
          </cell>
          <cell r="B1736" t="str">
            <v>Luva simples soldável/rosqueável 25mm x 3/4 pol</v>
          </cell>
          <cell r="C1736" t="str">
            <v>UN</v>
          </cell>
          <cell r="D1736">
            <v>1.4100999999999999</v>
          </cell>
        </row>
        <row r="1737">
          <cell r="A1737" t="str">
            <v>001.25.03040</v>
          </cell>
          <cell r="B1737" t="str">
            <v>Luva simples soldável/rosqueável 20mm x 1/2 pol</v>
          </cell>
          <cell r="C1737" t="str">
            <v>UN</v>
          </cell>
          <cell r="D1737">
            <v>1.7401</v>
          </cell>
        </row>
        <row r="1738">
          <cell r="A1738" t="str">
            <v>001.25.03060</v>
          </cell>
          <cell r="B1738" t="str">
            <v>Luva de redução soldável/rosqueável 25mm x 1/2 pol</v>
          </cell>
          <cell r="C1738" t="str">
            <v>UN</v>
          </cell>
          <cell r="D1738">
            <v>1.5201</v>
          </cell>
        </row>
        <row r="1739">
          <cell r="A1739" t="str">
            <v>001.25.03080</v>
          </cell>
          <cell r="B1739" t="str">
            <v>Tee 90º com rosca na bolsa central soldável/rosqueável 32mm x 32mm x 1 pol</v>
          </cell>
          <cell r="C1739" t="str">
            <v>UN</v>
          </cell>
          <cell r="D1739">
            <v>2.9449999999999998</v>
          </cell>
        </row>
        <row r="1740">
          <cell r="A1740" t="str">
            <v>001.25.03100</v>
          </cell>
          <cell r="B1740" t="str">
            <v>Tee 90º com rosca na bolsa central soldável/rosqueável 25mm x 25mm 3/4 pol</v>
          </cell>
          <cell r="C1740" t="str">
            <v>UN</v>
          </cell>
          <cell r="D1740">
            <v>4.0250000000000004</v>
          </cell>
        </row>
        <row r="1741">
          <cell r="A1741" t="str">
            <v>001.25.03120</v>
          </cell>
          <cell r="B1741" t="str">
            <v>Tee 90º com rosca na bolsa central soldável/rosqueável 20mm x 20mm x 1/2 pol</v>
          </cell>
          <cell r="C1741" t="str">
            <v>UN</v>
          </cell>
          <cell r="D1741">
            <v>4.1500000000000004</v>
          </cell>
        </row>
        <row r="1742">
          <cell r="A1742" t="str">
            <v>001.25.03140</v>
          </cell>
          <cell r="B1742" t="str">
            <v>Tee 90º com rosca na bolsa central sodável/rosqueável 32mm x 32mm x 3/4 pol</v>
          </cell>
          <cell r="C1742" t="str">
            <v>UN</v>
          </cell>
          <cell r="D1742">
            <v>5.1950000000000003</v>
          </cell>
        </row>
        <row r="1743">
          <cell r="A1743" t="str">
            <v>001.25.03160</v>
          </cell>
          <cell r="B1743" t="str">
            <v>Tee 90º com rosca na bolsa central soldável/rosqueável 25mm x 25mm x 1/2 pol</v>
          </cell>
          <cell r="C1743" t="str">
            <v>UN</v>
          </cell>
          <cell r="D1743">
            <v>2.7149999999999999</v>
          </cell>
        </row>
        <row r="1744">
          <cell r="A1744" t="str">
            <v>001.25.03180</v>
          </cell>
          <cell r="B1744" t="str">
            <v>Joelho 90º soldável com bucha de latão 25mm x 3/4 pol</v>
          </cell>
          <cell r="C1744" t="str">
            <v>UN</v>
          </cell>
          <cell r="D1744">
            <v>5.0050999999999997</v>
          </cell>
        </row>
        <row r="1745">
          <cell r="A1745" t="str">
            <v>001.25.03200</v>
          </cell>
          <cell r="B1745" t="str">
            <v>Joelho 90º soldável com bucha de latão 20mm x 1/2 pol</v>
          </cell>
          <cell r="C1745" t="str">
            <v>UN</v>
          </cell>
          <cell r="D1745">
            <v>3.7850999999999999</v>
          </cell>
        </row>
        <row r="1746">
          <cell r="A1746" t="str">
            <v>001.25.03220</v>
          </cell>
          <cell r="B1746" t="str">
            <v>Joelho de redução 90º soldável com bucha de latão 32mm x 3/4 pol</v>
          </cell>
          <cell r="C1746" t="str">
            <v>UN</v>
          </cell>
          <cell r="D1746">
            <v>2.6551</v>
          </cell>
        </row>
        <row r="1747">
          <cell r="A1747" t="str">
            <v>001.25.03240</v>
          </cell>
          <cell r="B1747" t="str">
            <v>Joelho de redução 90º soldável com bucha de latão 25mm x 1/2 pol</v>
          </cell>
          <cell r="C1747" t="str">
            <v>UN</v>
          </cell>
          <cell r="D1747">
            <v>3.5550999999999999</v>
          </cell>
        </row>
        <row r="1748">
          <cell r="A1748" t="str">
            <v>001.25.03260</v>
          </cell>
          <cell r="B1748" t="str">
            <v>Luva simples soldável com bucha de latão 25mm x 3/4 pol</v>
          </cell>
          <cell r="C1748" t="str">
            <v>UN</v>
          </cell>
          <cell r="D1748">
            <v>4.5750999999999999</v>
          </cell>
        </row>
        <row r="1749">
          <cell r="A1749" t="str">
            <v>001.25.03280</v>
          </cell>
          <cell r="B1749" t="str">
            <v>Luva simples soldável com bucha de latão 20mm x 1/2 pol</v>
          </cell>
          <cell r="C1749" t="str">
            <v>UN</v>
          </cell>
          <cell r="D1749">
            <v>3.9651000000000001</v>
          </cell>
        </row>
        <row r="1750">
          <cell r="A1750" t="str">
            <v>001.25.03300</v>
          </cell>
          <cell r="B1750" t="str">
            <v>Luva de redução soldável com bucha de latão 25mm x 1/2 pol</v>
          </cell>
          <cell r="C1750" t="str">
            <v>UN</v>
          </cell>
          <cell r="D1750">
            <v>4.1750999999999996</v>
          </cell>
        </row>
        <row r="1751">
          <cell r="A1751" t="str">
            <v>001.25.03320</v>
          </cell>
          <cell r="B1751" t="str">
            <v>Tee 90º com bucha de latão central 25mm x 25mm x 3/4 pol</v>
          </cell>
          <cell r="C1751" t="str">
            <v>UN</v>
          </cell>
          <cell r="D1751">
            <v>4.7751000000000001</v>
          </cell>
        </row>
        <row r="1752">
          <cell r="A1752" t="str">
            <v>001.25.03340</v>
          </cell>
          <cell r="B1752" t="str">
            <v>Tee 90º com bucha de latão central 20mm x 20mm x 1/2 pol</v>
          </cell>
          <cell r="C1752" t="str">
            <v>UN</v>
          </cell>
          <cell r="D1752">
            <v>4.2651000000000003</v>
          </cell>
        </row>
        <row r="1753">
          <cell r="A1753" t="str">
            <v>001.25.03360</v>
          </cell>
          <cell r="B1753" t="str">
            <v>Tee redução 90º com bucha de latão na bolsa central 32mm x 32mm x 3/4 pol</v>
          </cell>
          <cell r="C1753" t="str">
            <v>UN</v>
          </cell>
          <cell r="D1753">
            <v>5.9451000000000001</v>
          </cell>
        </row>
        <row r="1754">
          <cell r="A1754" t="str">
            <v>001.25.03380</v>
          </cell>
          <cell r="B1754" t="str">
            <v>Tee reduçao 90º com bucha de latão na bolsa central 25mm x 25mm 1/2 pol</v>
          </cell>
          <cell r="C1754" t="str">
            <v>UN</v>
          </cell>
          <cell r="D1754">
            <v>3.4651000000000001</v>
          </cell>
        </row>
        <row r="1755">
          <cell r="A1755" t="str">
            <v>001.25.03400</v>
          </cell>
          <cell r="B1755" t="str">
            <v>Adaptador com rosca e flange para caixa de água de pvc inclusive assentamento 2 pol</v>
          </cell>
          <cell r="C1755" t="str">
            <v>UN</v>
          </cell>
          <cell r="D1755">
            <v>10.387700000000001</v>
          </cell>
        </row>
        <row r="1756">
          <cell r="A1756" t="str">
            <v>001.25.03420</v>
          </cell>
          <cell r="B1756" t="str">
            <v>Adaptador com rosca e flange para caixa de água de pvc inclusive assentamento 1 pol</v>
          </cell>
          <cell r="C1756" t="str">
            <v>UN</v>
          </cell>
          <cell r="D1756">
            <v>8.5825999999999993</v>
          </cell>
        </row>
        <row r="1757">
          <cell r="A1757" t="str">
            <v>001.25.03440</v>
          </cell>
          <cell r="B1757" t="str">
            <v>Adaptador com rosca e flange para caixa de água de pvc inclusive assentamento 3/4 pol</v>
          </cell>
          <cell r="C1757" t="str">
            <v>UN</v>
          </cell>
          <cell r="D1757">
            <v>6.7725999999999997</v>
          </cell>
        </row>
        <row r="1758">
          <cell r="A1758" t="str">
            <v>001.25.03460</v>
          </cell>
          <cell r="B1758" t="str">
            <v>Adaptador com rosca e flange para caixa de água de pvc inclusive assentamento 1/2 pol</v>
          </cell>
          <cell r="C1758" t="str">
            <v>UN</v>
          </cell>
          <cell r="D1758">
            <v>6.7725999999999997</v>
          </cell>
        </row>
        <row r="1759">
          <cell r="A1759" t="str">
            <v>001.25.03480</v>
          </cell>
          <cell r="B1759" t="str">
            <v>Adaptador com rosca e flange para caixa de água de pvc inclusive assentamento 3 pol</v>
          </cell>
          <cell r="C1759" t="str">
            <v>UN</v>
          </cell>
          <cell r="D1759">
            <v>57.185200000000002</v>
          </cell>
        </row>
        <row r="1760">
          <cell r="A1760" t="str">
            <v>001.25.03500</v>
          </cell>
          <cell r="B1760" t="str">
            <v>Plug ou bujão de 2"", de pvc rígido, para tubos de pvc rosqueável</v>
          </cell>
          <cell r="C1760" t="str">
            <v>UN</v>
          </cell>
          <cell r="D1760">
            <v>2.6625000000000001</v>
          </cell>
        </row>
        <row r="1761">
          <cell r="A1761" t="str">
            <v>001.25.03520</v>
          </cell>
          <cell r="B1761" t="str">
            <v>Plug ou bujão de 1 1/2"", de pvc rígido, para tubos de pvc rosqueável</v>
          </cell>
          <cell r="C1761" t="str">
            <v>UN</v>
          </cell>
          <cell r="D1761">
            <v>2.2524999999999999</v>
          </cell>
        </row>
        <row r="1762">
          <cell r="A1762" t="str">
            <v>001.25.03540</v>
          </cell>
          <cell r="B1762" t="str">
            <v>Plug ou bujão de 1 1/4"", de pvc rígido, para tubos de pvc rosqueável</v>
          </cell>
          <cell r="C1762" t="str">
            <v>UN</v>
          </cell>
          <cell r="D1762">
            <v>1.2625</v>
          </cell>
        </row>
        <row r="1763">
          <cell r="A1763" t="str">
            <v>001.25.03560</v>
          </cell>
          <cell r="B1763" t="str">
            <v>Plug ou bujão de 1"", de pvc rígido, para tubos de pvc rosqueável</v>
          </cell>
          <cell r="C1763" t="str">
            <v>UN</v>
          </cell>
          <cell r="D1763">
            <v>0.85499999999999998</v>
          </cell>
        </row>
        <row r="1764">
          <cell r="A1764" t="str">
            <v>001.25.03580</v>
          </cell>
          <cell r="B1764" t="str">
            <v>Plug ou bujão de 3/4"", de pvc rígido, para tubos de pvc rosqueável</v>
          </cell>
          <cell r="C1764" t="str">
            <v>UN</v>
          </cell>
          <cell r="D1764">
            <v>0.63900000000000001</v>
          </cell>
        </row>
        <row r="1765">
          <cell r="A1765" t="str">
            <v>001.25.03600</v>
          </cell>
          <cell r="B1765" t="str">
            <v>Plug ou bujão de 1/2"", de pvc rígido, para tubos de pvc rosqueável</v>
          </cell>
          <cell r="C1765" t="str">
            <v>UN</v>
          </cell>
          <cell r="D1765">
            <v>0.55500000000000005</v>
          </cell>
        </row>
        <row r="1766">
          <cell r="A1766" t="str">
            <v>001.25.03620</v>
          </cell>
          <cell r="B1766" t="str">
            <v>Fornecimento e instalação de mangueira marron de pvc para água de 3/4""x2,5 mm de espessura</v>
          </cell>
          <cell r="C1766" t="str">
            <v>ML</v>
          </cell>
          <cell r="D1766">
            <v>0.8367</v>
          </cell>
        </row>
        <row r="1767">
          <cell r="A1767" t="str">
            <v>001.25.03640</v>
          </cell>
          <cell r="B1767" t="str">
            <v>Fornecimento e instalação de mangueira marron de pvc para água de  1""x3,0 mm de espessura</v>
          </cell>
          <cell r="C1767" t="str">
            <v>ML</v>
          </cell>
          <cell r="D1767">
            <v>1.0891999999999999</v>
          </cell>
        </row>
        <row r="1768">
          <cell r="A1768" t="str">
            <v>001.25.03660</v>
          </cell>
          <cell r="B1768" t="str">
            <v>Fornecimento e instalação de joelho de polietileno - 3/4"" para mangueira de polietileno ou pvc marron</v>
          </cell>
          <cell r="C1768" t="str">
            <v>UN</v>
          </cell>
          <cell r="D1768">
            <v>1.2501</v>
          </cell>
        </row>
        <row r="1769">
          <cell r="A1769" t="str">
            <v>001.25.03680</v>
          </cell>
          <cell r="B1769" t="str">
            <v>Fornecimento e instalação de joelho de polietileno  - 1"" para mangueira de polietileno ou pvc marron</v>
          </cell>
          <cell r="C1769" t="str">
            <v>UN</v>
          </cell>
          <cell r="D1769">
            <v>1.7000999999999999</v>
          </cell>
        </row>
        <row r="1770">
          <cell r="A1770" t="str">
            <v>001.25.03700</v>
          </cell>
          <cell r="B1770" t="str">
            <v>Fornecimento e instalação de tee de polietileno - 3/4"" para mangueira de polietileno ou pvc marron</v>
          </cell>
          <cell r="C1770" t="str">
            <v>UN</v>
          </cell>
          <cell r="D1770">
            <v>1.9750000000000001</v>
          </cell>
        </row>
        <row r="1771">
          <cell r="A1771" t="str">
            <v>001.25.03720</v>
          </cell>
          <cell r="B1771" t="str">
            <v>Fornecimento e instalação de tee de polietileno  1""- para mangueira de polietileno ou pvc marron</v>
          </cell>
          <cell r="C1771" t="str">
            <v>UN</v>
          </cell>
          <cell r="D1771">
            <v>3.0501</v>
          </cell>
        </row>
        <row r="1772">
          <cell r="A1772" t="str">
            <v>001.25.03740</v>
          </cell>
          <cell r="B1772" t="str">
            <v>Fornecimento e instalação de uniao de polietileno - 3/4""- para mangueira de polietileno ou pvc marron</v>
          </cell>
          <cell r="C1772" t="str">
            <v>UN</v>
          </cell>
          <cell r="D1772">
            <v>1.4500999999999999</v>
          </cell>
        </row>
        <row r="1773">
          <cell r="A1773" t="str">
            <v>001.25.03760</v>
          </cell>
          <cell r="B1773" t="str">
            <v>Fornecimento e instalação de união de polietileno  - 1""-para mangueira de polietileno ou pvc marron</v>
          </cell>
          <cell r="C1773" t="str">
            <v>UN</v>
          </cell>
          <cell r="D1773">
            <v>1.8501000000000001</v>
          </cell>
        </row>
        <row r="1774">
          <cell r="A1774" t="str">
            <v>001.25.03780</v>
          </cell>
          <cell r="B1774" t="str">
            <v>Fornecimento e instalação de adaptador de polietileno  - 3/4""- para mangueira de polietileno ou pvc marron</v>
          </cell>
          <cell r="C1774" t="str">
            <v>UN</v>
          </cell>
          <cell r="D1774">
            <v>1.5501</v>
          </cell>
        </row>
        <row r="1775">
          <cell r="A1775" t="str">
            <v>001.25.03800</v>
          </cell>
          <cell r="B1775" t="str">
            <v>Fornecimento e instalação de adaptador de polietileno  - 1""- para mangueira de polietileno ou pvc marron</v>
          </cell>
          <cell r="C1775" t="str">
            <v>UN</v>
          </cell>
          <cell r="D1775">
            <v>1.7501</v>
          </cell>
        </row>
        <row r="1776">
          <cell r="A1776" t="str">
            <v>001.26</v>
          </cell>
          <cell r="B1776" t="str">
            <v>INSTALAÇÕES HIDRÁULICAS - TUBO GALVANIZADO</v>
          </cell>
          <cell r="D1776">
            <v>2510.4023999999999</v>
          </cell>
        </row>
        <row r="1777">
          <cell r="A1777" t="str">
            <v>001.26.00020</v>
          </cell>
          <cell r="B1777" t="str">
            <v>Fornecimento e Instalação de Tubo Ferro Galvanizado S/ Costura 4 Pol x  6.00 x 3.35mm</v>
          </cell>
          <cell r="C1777" t="str">
            <v>ML</v>
          </cell>
          <cell r="D1777">
            <v>87.686899999999994</v>
          </cell>
        </row>
        <row r="1778">
          <cell r="A1778" t="str">
            <v>001.26.00040</v>
          </cell>
          <cell r="B1778" t="str">
            <v>Fornecimento e Instalação de Tubo Ferro Galvanizado S/ Costura 3 Pol x  6.00 x 3.35mm</v>
          </cell>
          <cell r="C1778" t="str">
            <v>ML</v>
          </cell>
          <cell r="D1778">
            <v>61.173099999999998</v>
          </cell>
        </row>
        <row r="1779">
          <cell r="A1779" t="str">
            <v>001.26.00060</v>
          </cell>
          <cell r="B1779" t="str">
            <v>Fornecimento e Instalação de Tubo Ferro Galvanizado S/ Costura 2.5 Pol x  6.00 x 3.35mm</v>
          </cell>
          <cell r="C1779" t="str">
            <v>ML</v>
          </cell>
          <cell r="D1779">
            <v>51.073900000000002</v>
          </cell>
        </row>
        <row r="1780">
          <cell r="A1780" t="str">
            <v>001.26.00080</v>
          </cell>
          <cell r="B1780" t="str">
            <v>Fornecimento e Instalação de Tubo Ferro Galvanizado S/ Costura 2 Pol x  6.00 x 3.00mm</v>
          </cell>
          <cell r="C1780" t="str">
            <v>ML</v>
          </cell>
          <cell r="D1780">
            <v>36.705300000000001</v>
          </cell>
        </row>
        <row r="1781">
          <cell r="A1781" t="str">
            <v>001.26.00100</v>
          </cell>
          <cell r="B1781" t="str">
            <v>Fornecimento e Instalação de Tubo Ferro Galvanizado S/ Costura 1.5 Pol x  6.00 x 3.00mm</v>
          </cell>
          <cell r="C1781" t="str">
            <v>ML</v>
          </cell>
          <cell r="D1781">
            <v>28.337399999999999</v>
          </cell>
        </row>
        <row r="1782">
          <cell r="A1782" t="str">
            <v>001.26.00120</v>
          </cell>
          <cell r="B1782" t="str">
            <v>Fornecimento e Instalação de Tubo Ferro Galvanizado S/ Costura 1 1/4 Pol x 6.00 x 2.65mm</v>
          </cell>
          <cell r="C1782" t="str">
            <v>ML</v>
          </cell>
          <cell r="D1782">
            <v>23.322700000000001</v>
          </cell>
        </row>
        <row r="1783">
          <cell r="A1783" t="str">
            <v>001.26.00140</v>
          </cell>
          <cell r="B1783" t="str">
            <v>Fornecimento e Instalação de Tubo Ferro Galvanizado S/ Costura 1 Pol x 6.00 x 2.65mm</v>
          </cell>
          <cell r="C1783" t="str">
            <v>ML</v>
          </cell>
          <cell r="D1783">
            <v>18.498899999999999</v>
          </cell>
        </row>
        <row r="1784">
          <cell r="A1784" t="str">
            <v>001.26.00160</v>
          </cell>
          <cell r="B1784" t="str">
            <v>Fornecimento e Instalação de Tubo Ferro Galvanizado S/ Costura 3/4 Pol x 6.00 x 2.25mm</v>
          </cell>
          <cell r="C1784" t="str">
            <v>ML</v>
          </cell>
          <cell r="D1784">
            <v>12.9133</v>
          </cell>
        </row>
        <row r="1785">
          <cell r="A1785" t="str">
            <v>001.26.00180</v>
          </cell>
          <cell r="B1785" t="str">
            <v>Fornecimento e Instalação de Tubo Ferro Galvanizado S/ Costura 1/2 Pol x 6.00 x 2.25mm</v>
          </cell>
          <cell r="C1785" t="str">
            <v>ML</v>
          </cell>
          <cell r="D1785">
            <v>10.251899999999999</v>
          </cell>
        </row>
        <row r="1786">
          <cell r="A1786" t="str">
            <v>001.26.00200</v>
          </cell>
          <cell r="B1786" t="str">
            <v>Fornecimento e Instalação de Cotov.Redução de Ferro Galvanizado 90  2.5x2 Pol</v>
          </cell>
          <cell r="C1786" t="str">
            <v>UN</v>
          </cell>
          <cell r="D1786">
            <v>45.912599999999998</v>
          </cell>
        </row>
        <row r="1787">
          <cell r="A1787" t="str">
            <v>001.26.00220</v>
          </cell>
          <cell r="B1787" t="str">
            <v>Fornecimento e Instalação de Cotov.Redução de Ferro Galvanizado 90  2x1.5 Pol</v>
          </cell>
          <cell r="C1787" t="str">
            <v>UN</v>
          </cell>
          <cell r="D1787">
            <v>45.443899999999999</v>
          </cell>
        </row>
        <row r="1788">
          <cell r="A1788" t="str">
            <v>001.26.00240</v>
          </cell>
          <cell r="B1788" t="str">
            <v>Fornecimento e Instalação de Cotov.Redução de Ferro Galvanizado 90° 1.5x1 1/4 Pol</v>
          </cell>
          <cell r="C1788" t="str">
            <v>UN</v>
          </cell>
          <cell r="D1788">
            <v>21.543900000000001</v>
          </cell>
        </row>
        <row r="1789">
          <cell r="A1789" t="str">
            <v>001.26.00260</v>
          </cell>
          <cell r="B1789" t="str">
            <v>Fornecimento e Instalação de Cotov.Redução de Ferro Galvanizado 90° 1.5x1pol</v>
          </cell>
          <cell r="C1789" t="str">
            <v>UN</v>
          </cell>
          <cell r="D1789">
            <v>13.543900000000001</v>
          </cell>
        </row>
        <row r="1790">
          <cell r="A1790" t="str">
            <v>001.26.00280</v>
          </cell>
          <cell r="B1790" t="str">
            <v>Fornecimento e Instalação de Cotov.Redução de Ferro Galvanizado 90 1.5x3/4 Pol</v>
          </cell>
          <cell r="C1790" t="str">
            <v>UN</v>
          </cell>
          <cell r="D1790">
            <v>16.2439</v>
          </cell>
        </row>
        <row r="1791">
          <cell r="A1791" t="str">
            <v>001.26.00300</v>
          </cell>
          <cell r="B1791" t="str">
            <v>Fornecimento e Instalação de Cotov.Redução de Ferro Galvanizado 90° 1 1/4x1 Pol</v>
          </cell>
          <cell r="C1791" t="str">
            <v>UN</v>
          </cell>
          <cell r="D1791">
            <v>10.023899999999999</v>
          </cell>
        </row>
        <row r="1792">
          <cell r="A1792" t="str">
            <v>001.26.00320</v>
          </cell>
          <cell r="B1792" t="str">
            <v>Fornecimento e Instalação de Cotov.Redução de Ferro Galvanizado 90° 1 1/4x 3/4 Pol</v>
          </cell>
          <cell r="C1792" t="str">
            <v>UN</v>
          </cell>
          <cell r="D1792">
            <v>16.2439</v>
          </cell>
        </row>
        <row r="1793">
          <cell r="A1793" t="str">
            <v>001.26.00340</v>
          </cell>
          <cell r="B1793" t="str">
            <v>Fornecimento e Instalação de Cotov.Redução de Ferro Galvanizado 90° 1x3/4 Pol</v>
          </cell>
          <cell r="C1793" t="str">
            <v>UN</v>
          </cell>
          <cell r="D1793">
            <v>6.6851000000000003</v>
          </cell>
        </row>
        <row r="1794">
          <cell r="A1794" t="str">
            <v>001.26.00360</v>
          </cell>
          <cell r="B1794" t="str">
            <v>Fornecimento e Instalação de Cotov.Redução de Ferro Galvanizado 90° 1x1/2 Pol</v>
          </cell>
          <cell r="C1794" t="str">
            <v>UN</v>
          </cell>
          <cell r="D1794">
            <v>6.6851000000000003</v>
          </cell>
        </row>
        <row r="1795">
          <cell r="A1795" t="str">
            <v>001.26.00380</v>
          </cell>
          <cell r="B1795" t="str">
            <v>Fornecimento e Instalação de Cotov.Redução de Ferro Galvanizado 90° 3/4x1/2 Pol</v>
          </cell>
          <cell r="C1795" t="str">
            <v>UN</v>
          </cell>
          <cell r="D1795">
            <v>4.3851000000000004</v>
          </cell>
        </row>
        <row r="1796">
          <cell r="A1796" t="str">
            <v>001.26.00400</v>
          </cell>
          <cell r="B1796" t="str">
            <v>Fornecimento e Instalação de Bucha Redução Ferro Galvanizado 4x3 Pol</v>
          </cell>
          <cell r="C1796" t="str">
            <v>UN</v>
          </cell>
          <cell r="D1796">
            <v>31.4101</v>
          </cell>
        </row>
        <row r="1797">
          <cell r="A1797" t="str">
            <v>001.26.00420</v>
          </cell>
          <cell r="B1797" t="str">
            <v>Fornecimento e Instalação de Bucha Redução Ferro Galvanizado 4x2.5 Pol</v>
          </cell>
          <cell r="C1797" t="str">
            <v>UN</v>
          </cell>
          <cell r="D1797">
            <v>25.080100000000002</v>
          </cell>
        </row>
        <row r="1798">
          <cell r="A1798" t="str">
            <v>001.26.00440</v>
          </cell>
          <cell r="B1798" t="str">
            <v>Fornecimento e Instalação de Bucha Redução Ferro Galvanizado 4x2 Pol</v>
          </cell>
          <cell r="C1798" t="str">
            <v>UN</v>
          </cell>
          <cell r="D1798">
            <v>31.4101</v>
          </cell>
        </row>
        <row r="1799">
          <cell r="A1799" t="str">
            <v>001.26.00460</v>
          </cell>
          <cell r="B1799" t="str">
            <v>Fornecimento e Instalação de Bucha Redução Ferro Galvanizado 3x2.5 Pol</v>
          </cell>
          <cell r="C1799" t="str">
            <v>UN</v>
          </cell>
          <cell r="D1799">
            <v>18.921399999999998</v>
          </cell>
        </row>
        <row r="1800">
          <cell r="A1800" t="str">
            <v>001.26.00480</v>
          </cell>
          <cell r="B1800" t="str">
            <v>Forneicmento e Instalação de Bucha Redução Ferro Galvanizado 3x2 Pol</v>
          </cell>
          <cell r="C1800" t="str">
            <v>UN</v>
          </cell>
          <cell r="D1800">
            <v>18.921399999999998</v>
          </cell>
        </row>
        <row r="1801">
          <cell r="A1801" t="str">
            <v>001.26.00500</v>
          </cell>
          <cell r="B1801" t="str">
            <v>Fornecimento e Instalação de Bucha Redução Ferro Galvanizado 2.5x2 Pol</v>
          </cell>
          <cell r="C1801" t="str">
            <v>UN</v>
          </cell>
          <cell r="D1801">
            <v>12.5426</v>
          </cell>
        </row>
        <row r="1802">
          <cell r="A1802" t="str">
            <v>001.26.00520</v>
          </cell>
          <cell r="B1802" t="str">
            <v>Forneicmento e Instalação de Bucha Redução Ferro Galvanizado  2.5x1.5 Pol</v>
          </cell>
          <cell r="C1802" t="str">
            <v>UN</v>
          </cell>
          <cell r="D1802">
            <v>11.852600000000001</v>
          </cell>
        </row>
        <row r="1803">
          <cell r="A1803" t="str">
            <v>001.26.00540</v>
          </cell>
          <cell r="B1803" t="str">
            <v>Fornecimento e Instalação de Bucha Redução Ferro Galvanizado 2.5x1 1/4 Pol</v>
          </cell>
          <cell r="C1803" t="str">
            <v>UN</v>
          </cell>
          <cell r="D1803">
            <v>9.9925999999999995</v>
          </cell>
        </row>
        <row r="1804">
          <cell r="A1804" t="str">
            <v>001.26.00560</v>
          </cell>
          <cell r="B1804" t="str">
            <v>Fornecimento e Instalação de Bucha Redução Ferro Galvanizado. 2x1.5 Pol</v>
          </cell>
          <cell r="C1804" t="str">
            <v>UN</v>
          </cell>
          <cell r="D1804">
            <v>8.5938999999999997</v>
          </cell>
        </row>
        <row r="1805">
          <cell r="A1805" t="str">
            <v>001.26.00580</v>
          </cell>
          <cell r="B1805" t="str">
            <v>Fornecimento e Instalação de Bucha Redução Ferro Galvanizado 2x1 1/4 Pol</v>
          </cell>
          <cell r="C1805" t="str">
            <v>UN</v>
          </cell>
          <cell r="D1805">
            <v>8.2439</v>
          </cell>
        </row>
        <row r="1806">
          <cell r="A1806" t="str">
            <v>001.26.00600</v>
          </cell>
          <cell r="B1806" t="str">
            <v>Fornecimento e Instalação de Bucha Redução Ferro Galvanizado 2x1 Pol</v>
          </cell>
          <cell r="C1806" t="str">
            <v>UN</v>
          </cell>
          <cell r="D1806">
            <v>8.5338999999999992</v>
          </cell>
        </row>
        <row r="1807">
          <cell r="A1807" t="str">
            <v>001.26.00620</v>
          </cell>
          <cell r="B1807" t="str">
            <v>Fornecimento e Instalação de Bucha Redução Ferro Galvanizado 2x3/4 Pol</v>
          </cell>
          <cell r="C1807" t="str">
            <v>UN</v>
          </cell>
          <cell r="D1807">
            <v>8.5338999999999992</v>
          </cell>
        </row>
        <row r="1808">
          <cell r="A1808" t="str">
            <v>001.26.00640</v>
          </cell>
          <cell r="B1808" t="str">
            <v>Fornecimento e Instalação de Bucha Redução Ferro Galvanizado 1.5x1 1/4 Pol</v>
          </cell>
          <cell r="C1808" t="str">
            <v>UN</v>
          </cell>
          <cell r="D1808">
            <v>6.5739000000000001</v>
          </cell>
        </row>
        <row r="1809">
          <cell r="A1809" t="str">
            <v>001.26.00660</v>
          </cell>
          <cell r="B1809" t="str">
            <v>Fornecimento e Instalação de Bucha Redução Ferro Galvanizado 1.5x1 Pol</v>
          </cell>
          <cell r="C1809" t="str">
            <v>UN</v>
          </cell>
          <cell r="D1809">
            <v>6.2839</v>
          </cell>
        </row>
        <row r="1810">
          <cell r="A1810" t="str">
            <v>001.26.00680</v>
          </cell>
          <cell r="B1810" t="str">
            <v>Fornecimento e Instalação de Bucha Redução Ferro Galvanizado 1.5x3/4 Pol</v>
          </cell>
          <cell r="C1810" t="str">
            <v>UN</v>
          </cell>
          <cell r="D1810">
            <v>6.5538999999999996</v>
          </cell>
        </row>
        <row r="1811">
          <cell r="A1811" t="str">
            <v>001.26.00700</v>
          </cell>
          <cell r="B1811" t="str">
            <v>Fornecimento e Instalação de Bucha Redução Ferro Galvanizado 1 1/4x1 Pol</v>
          </cell>
          <cell r="C1811" t="str">
            <v>UN</v>
          </cell>
          <cell r="D1811">
            <v>5.8738999999999999</v>
          </cell>
        </row>
        <row r="1812">
          <cell r="A1812" t="str">
            <v>001.26.00720</v>
          </cell>
          <cell r="B1812" t="str">
            <v>Fornecimento e Instalação de Bucha Redução Ferro Galvanizado 1 1/4x3/4 Pol</v>
          </cell>
          <cell r="C1812" t="str">
            <v>UN</v>
          </cell>
          <cell r="D1812">
            <v>5.8838999999999997</v>
          </cell>
        </row>
        <row r="1813">
          <cell r="A1813" t="str">
            <v>001.26.00740</v>
          </cell>
          <cell r="B1813" t="str">
            <v>Fornecimento e Instalação de Bucha Redução Ferro Galvanizado 1 1/4x1/2 Pol</v>
          </cell>
          <cell r="C1813" t="str">
            <v>UN</v>
          </cell>
          <cell r="D1813">
            <v>5.5838999999999999</v>
          </cell>
        </row>
        <row r="1814">
          <cell r="A1814" t="str">
            <v>001.26.00760</v>
          </cell>
          <cell r="B1814" t="str">
            <v>Fornecimento e Instalação de Bucha Redução Ferro Galvanizado 1x3/4 Pol</v>
          </cell>
          <cell r="C1814" t="str">
            <v>UN</v>
          </cell>
          <cell r="D1814">
            <v>4.0850999999999997</v>
          </cell>
        </row>
        <row r="1815">
          <cell r="A1815" t="str">
            <v>001.26.00780</v>
          </cell>
          <cell r="B1815" t="str">
            <v>Fornecimento e Instalação de Bucha Redução Ferro Galvanizado 1x1/2 Pol</v>
          </cell>
          <cell r="C1815" t="str">
            <v>UN</v>
          </cell>
          <cell r="D1815">
            <v>4.0551000000000004</v>
          </cell>
        </row>
        <row r="1816">
          <cell r="A1816" t="str">
            <v>001.26.00800</v>
          </cell>
          <cell r="B1816" t="str">
            <v>Fornecimento e Instalação de Bucha Redução Ferro Galvanizado 3/4x1/2 Pol</v>
          </cell>
          <cell r="C1816" t="str">
            <v>UN</v>
          </cell>
          <cell r="D1816">
            <v>3.4350999999999998</v>
          </cell>
        </row>
        <row r="1817">
          <cell r="A1817" t="str">
            <v>001.26.00820</v>
          </cell>
          <cell r="B1817" t="str">
            <v>Fornecimento e Instalação de Luva De Redução De Ferro Galvanizado 4x3 Pol</v>
          </cell>
          <cell r="C1817" t="str">
            <v>UN</v>
          </cell>
          <cell r="D1817">
            <v>31.720099999999999</v>
          </cell>
        </row>
        <row r="1818">
          <cell r="A1818" t="str">
            <v>001.26.00840</v>
          </cell>
          <cell r="B1818" t="str">
            <v>Fornecimento e Instalação de Luva De Redução De Ferro Galvanizado 4x2.5 Pol</v>
          </cell>
          <cell r="C1818" t="str">
            <v>UN</v>
          </cell>
          <cell r="D1818">
            <v>23.440100000000001</v>
          </cell>
        </row>
        <row r="1819">
          <cell r="A1819" t="str">
            <v>001.26.00860</v>
          </cell>
          <cell r="B1819" t="str">
            <v>Fornecimento e Instalação de Luva De Redução De Ferro Galvanizado 4x2 Pol</v>
          </cell>
          <cell r="C1819" t="str">
            <v>UN</v>
          </cell>
          <cell r="D1819">
            <v>31.720099999999999</v>
          </cell>
        </row>
        <row r="1820">
          <cell r="A1820" t="str">
            <v>001.26.00880</v>
          </cell>
          <cell r="B1820" t="str">
            <v>Fornecimento e Instalação de Luva De Redução De Ferro Galvanizado 3x2.5 Pol</v>
          </cell>
          <cell r="C1820" t="str">
            <v>UN</v>
          </cell>
          <cell r="D1820">
            <v>22.481400000000001</v>
          </cell>
        </row>
        <row r="1821">
          <cell r="A1821" t="str">
            <v>001.26.00900</v>
          </cell>
          <cell r="B1821" t="str">
            <v>Fornecimento e Instalação de Luva De Redução De Ferro Galvanizado 3x2 Pol</v>
          </cell>
          <cell r="C1821" t="str">
            <v>UN</v>
          </cell>
          <cell r="D1821">
            <v>22.481400000000001</v>
          </cell>
        </row>
        <row r="1822">
          <cell r="A1822" t="str">
            <v>001.26.00920</v>
          </cell>
          <cell r="B1822" t="str">
            <v>Fornecimento e Instalação de Luva De Redução De Ferro Galvanizado 3x1.5 Pol</v>
          </cell>
          <cell r="C1822" t="str">
            <v>UN</v>
          </cell>
          <cell r="D1822">
            <v>22.481400000000001</v>
          </cell>
        </row>
        <row r="1823">
          <cell r="A1823" t="str">
            <v>001.26.00940</v>
          </cell>
          <cell r="B1823" t="str">
            <v>Fornecimento e Instalação de Luva De Redução De Ferro Galvanizado 2.5x2 Pol</v>
          </cell>
          <cell r="C1823" t="str">
            <v>UN</v>
          </cell>
          <cell r="D1823">
            <v>12.1126</v>
          </cell>
        </row>
        <row r="1824">
          <cell r="A1824" t="str">
            <v>001.26.00960</v>
          </cell>
          <cell r="B1824" t="str">
            <v>Fornecimento e Instalação de Luva De Redução De Ferro Galvanizado 2.5x1 1/4 Pol</v>
          </cell>
          <cell r="C1824" t="str">
            <v>UN</v>
          </cell>
          <cell r="D1824">
            <v>12.1126</v>
          </cell>
        </row>
        <row r="1825">
          <cell r="A1825" t="str">
            <v>001.26.00980</v>
          </cell>
          <cell r="B1825" t="str">
            <v>Fornecimento e Instalação de Luva De Redução De Ferro Galvanizado 2.5x1.5 Pol</v>
          </cell>
          <cell r="C1825" t="str">
            <v>UN</v>
          </cell>
          <cell r="D1825">
            <v>12.1126</v>
          </cell>
        </row>
        <row r="1826">
          <cell r="A1826" t="str">
            <v>001.26.01000</v>
          </cell>
          <cell r="B1826" t="str">
            <v>Fornecimento e Instalação de Luva De Redução De Ferro Galvanizado 2x1 1/4 Pol</v>
          </cell>
          <cell r="C1826" t="str">
            <v>UN</v>
          </cell>
          <cell r="D1826">
            <v>12.1126</v>
          </cell>
        </row>
        <row r="1827">
          <cell r="A1827" t="str">
            <v>001.26.01020</v>
          </cell>
          <cell r="B1827" t="str">
            <v>Fornecimento e Instalação de Luva De Redução De Ferro Galvanizado 2x1 Pol</v>
          </cell>
          <cell r="C1827" t="str">
            <v>UN</v>
          </cell>
          <cell r="D1827">
            <v>11.6439</v>
          </cell>
        </row>
        <row r="1828">
          <cell r="A1828" t="str">
            <v>001.26.01040</v>
          </cell>
          <cell r="B1828" t="str">
            <v>Fornecimento e Instalação de Luva De Redução De Ferro Galvanizado 1.5x1 Pol</v>
          </cell>
          <cell r="C1828" t="str">
            <v>UN</v>
          </cell>
          <cell r="D1828">
            <v>7.8438999999999997</v>
          </cell>
        </row>
        <row r="1829">
          <cell r="A1829" t="str">
            <v>001.26.01060</v>
          </cell>
          <cell r="B1829" t="str">
            <v>Fornecimento e Instalação de Luva De Redução De Ferro Galvanizado 11/4x1 Pol</v>
          </cell>
          <cell r="C1829" t="str">
            <v>UN</v>
          </cell>
          <cell r="D1829">
            <v>7.0438999999999998</v>
          </cell>
        </row>
        <row r="1830">
          <cell r="A1830" t="str">
            <v>001.26.01080</v>
          </cell>
          <cell r="B1830" t="str">
            <v>Fornecimento e Instalação de Luva De Redução De Ferro Galvanizado  1 1/4x3/4 Pol</v>
          </cell>
          <cell r="C1830" t="str">
            <v>UN</v>
          </cell>
          <cell r="D1830">
            <v>7.0438999999999998</v>
          </cell>
        </row>
        <row r="1831">
          <cell r="A1831" t="str">
            <v>001.26.01100</v>
          </cell>
          <cell r="B1831" t="str">
            <v>Fornecimento e Instalação de Luva De Redução De Ferro Galvanizado  1 1/4x1/2 Pol</v>
          </cell>
          <cell r="C1831" t="str">
            <v>UN</v>
          </cell>
          <cell r="D1831">
            <v>7.0438999999999998</v>
          </cell>
        </row>
        <row r="1832">
          <cell r="A1832" t="str">
            <v>001.26.01120</v>
          </cell>
          <cell r="B1832" t="str">
            <v>Fornecimento e Instalação de Luva De Redução De Ferro Galvanizado 1x3/4 Pol</v>
          </cell>
          <cell r="C1832" t="str">
            <v>UN</v>
          </cell>
          <cell r="D1832">
            <v>5.1750999999999996</v>
          </cell>
        </row>
        <row r="1833">
          <cell r="A1833" t="str">
            <v>001.26.01140</v>
          </cell>
          <cell r="B1833" t="str">
            <v>Fornecimento e Instalação de Luva De Redução De Ferro Galvanizado  1x1/2 Pol</v>
          </cell>
          <cell r="C1833" t="str">
            <v>UN</v>
          </cell>
          <cell r="D1833">
            <v>4.7751000000000001</v>
          </cell>
        </row>
        <row r="1834">
          <cell r="A1834" t="str">
            <v>001.26.01160</v>
          </cell>
          <cell r="B1834" t="str">
            <v>Fornecimento e Instalação de Luva De Redução De Ferro Galvanizado  3/4x1/2 Pol</v>
          </cell>
          <cell r="C1834" t="str">
            <v>UN</v>
          </cell>
          <cell r="D1834">
            <v>3.9750999999999999</v>
          </cell>
        </row>
        <row r="1835">
          <cell r="A1835" t="str">
            <v>001.26.01180</v>
          </cell>
          <cell r="B1835" t="str">
            <v>Fornecimento e Instalação de Cotov. De Ferro Galvanizado 90° 4 Pol</v>
          </cell>
          <cell r="C1835" t="str">
            <v>UN</v>
          </cell>
          <cell r="D1835">
            <v>50.440100000000001</v>
          </cell>
        </row>
        <row r="1836">
          <cell r="A1836" t="str">
            <v>001.26.01200</v>
          </cell>
          <cell r="B1836" t="str">
            <v>Fornecimento e Instalação de Cotov. De Ferro Galvanizado. 90° 3 Pol</v>
          </cell>
          <cell r="C1836" t="str">
            <v>UN</v>
          </cell>
          <cell r="D1836">
            <v>31.261399999999998</v>
          </cell>
        </row>
        <row r="1837">
          <cell r="A1837" t="str">
            <v>001.26.01220</v>
          </cell>
          <cell r="B1837" t="str">
            <v>Fornecimento e Instalação de Cotov. De Ferro Galvanizado 90° 2.5 Pol</v>
          </cell>
          <cell r="C1837" t="str">
            <v>UN</v>
          </cell>
          <cell r="D1837">
            <v>21.592600000000001</v>
          </cell>
        </row>
        <row r="1838">
          <cell r="A1838" t="str">
            <v>001.26.01240</v>
          </cell>
          <cell r="B1838" t="str">
            <v>Fornecimento e Instalação de Cotov. De Ferro Galvanizado 90° 2 Pol</v>
          </cell>
          <cell r="C1838" t="str">
            <v>UN</v>
          </cell>
          <cell r="D1838">
            <v>12.943899999999999</v>
          </cell>
        </row>
        <row r="1839">
          <cell r="A1839" t="str">
            <v>001.26.01260</v>
          </cell>
          <cell r="B1839" t="str">
            <v>Fornecimento e Instalação de Cotov. De Ferro Galvanizado 90° 1.5 Pol</v>
          </cell>
          <cell r="C1839" t="str">
            <v>UN</v>
          </cell>
          <cell r="D1839">
            <v>12.8439</v>
          </cell>
        </row>
        <row r="1840">
          <cell r="A1840" t="str">
            <v>001.26.01280</v>
          </cell>
          <cell r="B1840" t="str">
            <v>Fornecimento e Instalação de Cotov. De Ferro Galvanizado 90°  1 1/4 Pol</v>
          </cell>
          <cell r="C1840" t="str">
            <v>UN</v>
          </cell>
          <cell r="D1840">
            <v>10.023899999999999</v>
          </cell>
        </row>
        <row r="1841">
          <cell r="A1841" t="str">
            <v>001.26.01300</v>
          </cell>
          <cell r="B1841" t="str">
            <v>Fornecimento e Instalação de Cotov. De Ferro Galvanizado 90° 1 Pol</v>
          </cell>
          <cell r="C1841" t="str">
            <v>UN</v>
          </cell>
          <cell r="D1841">
            <v>6.6851000000000003</v>
          </cell>
        </row>
        <row r="1842">
          <cell r="A1842" t="str">
            <v>001.26.01320</v>
          </cell>
          <cell r="B1842" t="str">
            <v>Fornecimento e Instalação de Cotov. De Ferro Galvanizado 90°  3/4 Pol</v>
          </cell>
          <cell r="C1842" t="str">
            <v>UN</v>
          </cell>
          <cell r="D1842">
            <v>4.0850999999999997</v>
          </cell>
        </row>
        <row r="1843">
          <cell r="A1843" t="str">
            <v>001.26.01340</v>
          </cell>
          <cell r="B1843" t="str">
            <v>Fornecimento e Instalação de Cotov. De Ferro Galvanizado 90° 1/2 Pol</v>
          </cell>
          <cell r="C1843" t="str">
            <v>UN</v>
          </cell>
          <cell r="D1843">
            <v>3.5651000000000002</v>
          </cell>
        </row>
        <row r="1844">
          <cell r="A1844" t="str">
            <v>001.26.01360</v>
          </cell>
          <cell r="B1844" t="str">
            <v>Fornecimento e Instalação de Tee De Ferro Galvanizado 4 Pol</v>
          </cell>
          <cell r="C1844" t="str">
            <v>UN</v>
          </cell>
          <cell r="D1844">
            <v>54.587699999999998</v>
          </cell>
        </row>
        <row r="1845">
          <cell r="A1845" t="str">
            <v>001.26.01380</v>
          </cell>
          <cell r="B1845" t="str">
            <v>Fornecimento e Instalação de Tee De Ferro Galvanizado 3 Pol</v>
          </cell>
          <cell r="C1845" t="str">
            <v>UN</v>
          </cell>
          <cell r="D1845">
            <v>39.718899999999998</v>
          </cell>
        </row>
        <row r="1846">
          <cell r="A1846" t="str">
            <v>001.26.01400</v>
          </cell>
          <cell r="B1846" t="str">
            <v>Fornecimento e Instalação de Tee De Ferro Galvanizado 2.5 Pol</v>
          </cell>
          <cell r="C1846" t="str">
            <v>UN</v>
          </cell>
          <cell r="D1846">
            <v>30.2501</v>
          </cell>
        </row>
        <row r="1847">
          <cell r="A1847" t="str">
            <v>001.26.01420</v>
          </cell>
          <cell r="B1847" t="str">
            <v>Fornecimento e Instalação de Tee De Ferro Galvanizado 2 Pol</v>
          </cell>
          <cell r="C1847" t="str">
            <v>UN</v>
          </cell>
          <cell r="D1847">
            <v>17.303000000000001</v>
          </cell>
        </row>
        <row r="1848">
          <cell r="A1848" t="str">
            <v>001.26.01440</v>
          </cell>
          <cell r="B1848" t="str">
            <v>Fornecimento e Instalação de Tee De Ferro Galvanizado 1.5 Pol</v>
          </cell>
          <cell r="C1848" t="str">
            <v>UN</v>
          </cell>
          <cell r="D1848">
            <v>11.8314</v>
          </cell>
        </row>
        <row r="1849">
          <cell r="A1849" t="str">
            <v>001.26.01460</v>
          </cell>
          <cell r="B1849" t="str">
            <v>Fornecimento e Instalação de Tee De Ferro Galvanizado 1 1/4 Pol</v>
          </cell>
          <cell r="C1849" t="str">
            <v>UN</v>
          </cell>
          <cell r="D1849">
            <v>10.6814</v>
          </cell>
        </row>
        <row r="1850">
          <cell r="A1850" t="str">
            <v>001.26.01480</v>
          </cell>
          <cell r="B1850" t="str">
            <v>Fornecimento e Instalação de Tee De Ferro Galvanizado 1 Pol</v>
          </cell>
          <cell r="C1850" t="str">
            <v>UN</v>
          </cell>
          <cell r="D1850">
            <v>7.5625999999999998</v>
          </cell>
        </row>
        <row r="1851">
          <cell r="A1851" t="str">
            <v>001.26.01500</v>
          </cell>
          <cell r="B1851" t="str">
            <v>Fornecimento e Instalação de Tee De Ferro Galvanizado 3/4 Pol</v>
          </cell>
          <cell r="C1851" t="str">
            <v>UN</v>
          </cell>
          <cell r="D1851">
            <v>5.5125999999999999</v>
          </cell>
        </row>
        <row r="1852">
          <cell r="A1852" t="str">
            <v>001.26.01520</v>
          </cell>
          <cell r="B1852" t="str">
            <v>Fornecimento e Instalação de Tee De Ferro Galvanizado 1/2 Pol</v>
          </cell>
          <cell r="C1852" t="str">
            <v>UN</v>
          </cell>
          <cell r="D1852">
            <v>4.1525999999999996</v>
          </cell>
        </row>
        <row r="1853">
          <cell r="A1853" t="str">
            <v>001.26.01540</v>
          </cell>
          <cell r="B1853" t="str">
            <v>Fornecimento e Instalação de Tee Redução De Ferro Galvanizado 4x3 Pol</v>
          </cell>
          <cell r="C1853" t="str">
            <v>UN</v>
          </cell>
          <cell r="D1853">
            <v>90.187700000000007</v>
          </cell>
        </row>
        <row r="1854">
          <cell r="A1854" t="str">
            <v>001.26.01560</v>
          </cell>
          <cell r="B1854" t="str">
            <v>Fornecimento e Instalação de Tee Redução De Ferro Galvanizado 4x2 Pol</v>
          </cell>
          <cell r="C1854" t="str">
            <v>UN</v>
          </cell>
          <cell r="D1854">
            <v>90.187700000000007</v>
          </cell>
        </row>
        <row r="1855">
          <cell r="A1855" t="str">
            <v>001.26.01580</v>
          </cell>
          <cell r="B1855" t="str">
            <v>Fornecimento e Instalação de Tee Redução De Ferro Galvanizado 3x2.5 Pol</v>
          </cell>
          <cell r="C1855" t="str">
            <v>UN</v>
          </cell>
          <cell r="D1855">
            <v>49.218899999999998</v>
          </cell>
        </row>
        <row r="1856">
          <cell r="A1856" t="str">
            <v>001.26.01600</v>
          </cell>
          <cell r="B1856" t="str">
            <v>Fornecimento e Instalação de Tee Redução De Ferro Galvanizado 3x2 Pol</v>
          </cell>
          <cell r="C1856" t="str">
            <v>UN</v>
          </cell>
          <cell r="D1856">
            <v>31.6189</v>
          </cell>
        </row>
        <row r="1857">
          <cell r="A1857" t="str">
            <v>001.26.01620</v>
          </cell>
          <cell r="B1857" t="str">
            <v>Fornecimento e Instalação de Tee Redução De Ferro Galvanizado 3x1.5 Pol</v>
          </cell>
          <cell r="C1857" t="str">
            <v>UN</v>
          </cell>
          <cell r="D1857">
            <v>31.6189</v>
          </cell>
        </row>
        <row r="1858">
          <cell r="A1858" t="str">
            <v>001.26.01640</v>
          </cell>
          <cell r="B1858" t="str">
            <v>Fornecimento e Instalação de Tee Redução De Ferro Galvanizado 2.5x2 Pol</v>
          </cell>
          <cell r="C1858" t="str">
            <v>UN</v>
          </cell>
          <cell r="D1858">
            <v>38.190100000000001</v>
          </cell>
        </row>
        <row r="1859">
          <cell r="A1859" t="str">
            <v>001.26.01660</v>
          </cell>
          <cell r="B1859" t="str">
            <v>Fornecimento e Instalação de Tee Redução De Ferro Galvanizado 2.5x1 1/4 Pol</v>
          </cell>
          <cell r="C1859" t="str">
            <v>UN</v>
          </cell>
          <cell r="D1859">
            <v>26.2501</v>
          </cell>
        </row>
        <row r="1860">
          <cell r="A1860" t="str">
            <v>001.26.01680</v>
          </cell>
          <cell r="B1860" t="str">
            <v>Fornecimento e Instalação de Tee Redução De Ferro Galvanizado 2x11/2pol</v>
          </cell>
          <cell r="C1860" t="str">
            <v>UN</v>
          </cell>
          <cell r="D1860">
            <v>14.700100000000001</v>
          </cell>
        </row>
        <row r="1861">
          <cell r="A1861" t="str">
            <v>001.26.01700</v>
          </cell>
          <cell r="B1861" t="str">
            <v>Fornecimento e Instalação de Tee Redução De Ferro Galvanizado 2x11/4pol</v>
          </cell>
          <cell r="C1861" t="str">
            <v>UN</v>
          </cell>
          <cell r="D1861">
            <v>17.700099999999999</v>
          </cell>
        </row>
        <row r="1862">
          <cell r="A1862" t="str">
            <v>001.26.01720</v>
          </cell>
          <cell r="B1862" t="str">
            <v>Fornecimento e Instalação de Tee Redução De Ferro Galvanizado 2x1 Pol</v>
          </cell>
          <cell r="C1862" t="str">
            <v>UN</v>
          </cell>
          <cell r="D1862">
            <v>13.7814</v>
          </cell>
        </row>
        <row r="1863">
          <cell r="A1863" t="str">
            <v>001.26.01740</v>
          </cell>
          <cell r="B1863" t="str">
            <v>Fornecimento e Instalação de Tee Redução De Ferro Galvanizado 1.5 X 1.1/4 Pol</v>
          </cell>
          <cell r="C1863" t="str">
            <v>UN</v>
          </cell>
          <cell r="D1863">
            <v>9.8513999999999999</v>
          </cell>
        </row>
        <row r="1864">
          <cell r="A1864" t="str">
            <v>001.26.01760</v>
          </cell>
          <cell r="B1864" t="str">
            <v>Fornecimento e Instalação de Tee Redução De Ferro Galvanizado 1.5 X 1 Pol</v>
          </cell>
          <cell r="C1864" t="str">
            <v>UN</v>
          </cell>
          <cell r="D1864">
            <v>14.1014</v>
          </cell>
        </row>
        <row r="1865">
          <cell r="A1865" t="str">
            <v>001.26.01780</v>
          </cell>
          <cell r="B1865" t="str">
            <v>Fornecimento e Instalação de Tee Redução De Ferro Galvanizado 1.5x3/4 Pol</v>
          </cell>
          <cell r="C1865" t="str">
            <v>UN</v>
          </cell>
          <cell r="D1865">
            <v>10.571400000000001</v>
          </cell>
        </row>
        <row r="1866">
          <cell r="A1866" t="str">
            <v>001.26.01800</v>
          </cell>
          <cell r="B1866" t="str">
            <v>Fornecimento e Instalação de Tee Redução De Ferro Galvanizado 1 1/4x1 Pol</v>
          </cell>
          <cell r="C1866" t="str">
            <v>UN</v>
          </cell>
          <cell r="D1866">
            <v>9.4814000000000007</v>
          </cell>
        </row>
        <row r="1867">
          <cell r="A1867" t="str">
            <v>001.26.01820</v>
          </cell>
          <cell r="B1867" t="str">
            <v>Fornecimento e Instalação de Tee Redução De Ferro Galvanizado 1 1/4x3/4 Pol</v>
          </cell>
          <cell r="C1867" t="str">
            <v>UN</v>
          </cell>
          <cell r="D1867">
            <v>9.4814000000000007</v>
          </cell>
        </row>
        <row r="1868">
          <cell r="A1868" t="str">
            <v>001.26.01840</v>
          </cell>
          <cell r="B1868" t="str">
            <v>Fornecimento e Instalação de Tee Redução De Ferro Galvanizado 1 1/4x1/2 Pol</v>
          </cell>
          <cell r="C1868" t="str">
            <v>UN</v>
          </cell>
          <cell r="D1868">
            <v>8.5814000000000004</v>
          </cell>
        </row>
        <row r="1869">
          <cell r="A1869" t="str">
            <v>001.26.01860</v>
          </cell>
          <cell r="B1869" t="str">
            <v>Fornecimento e Instalação de Tee Redução De Ferro Galvanizado 1x3/4 Pol</v>
          </cell>
          <cell r="C1869" t="str">
            <v>UN</v>
          </cell>
          <cell r="D1869">
            <v>5.8525999999999998</v>
          </cell>
        </row>
        <row r="1870">
          <cell r="A1870" t="str">
            <v>001.26.01880</v>
          </cell>
          <cell r="B1870" t="str">
            <v>Fornecimento e Instalação de Tee Redução De Ferro Galvanizado 1x1/2 Pol</v>
          </cell>
          <cell r="C1870" t="str">
            <v>UN</v>
          </cell>
          <cell r="D1870">
            <v>8.6026000000000007</v>
          </cell>
        </row>
        <row r="1871">
          <cell r="A1871" t="str">
            <v>001.26.01900</v>
          </cell>
          <cell r="B1871" t="str">
            <v>Fornecimento e Instalação de Tee Redução De Ferro Galvanizado 3/4x1/2 Pol</v>
          </cell>
          <cell r="C1871" t="str">
            <v>UN</v>
          </cell>
          <cell r="D1871">
            <v>4.4526000000000003</v>
          </cell>
        </row>
        <row r="1872">
          <cell r="A1872" t="str">
            <v>001.26.01920</v>
          </cell>
          <cell r="B1872" t="str">
            <v>Fornecimento e Instalação de Luva Simples De Ferro Galvanizado 4 Pol</v>
          </cell>
          <cell r="C1872" t="str">
            <v>UN</v>
          </cell>
          <cell r="D1872">
            <v>33.700099999999999</v>
          </cell>
        </row>
        <row r="1873">
          <cell r="A1873" t="str">
            <v>001.26.01940</v>
          </cell>
          <cell r="B1873" t="str">
            <v>Fornecimento e Instalação de Luva Simples De Ferro Galvanizado 3 Pol</v>
          </cell>
          <cell r="C1873" t="str">
            <v>UN</v>
          </cell>
          <cell r="D1873">
            <v>26.1814</v>
          </cell>
        </row>
        <row r="1874">
          <cell r="A1874" t="str">
            <v>001.26.01960</v>
          </cell>
          <cell r="B1874" t="str">
            <v>Fornecimento e Instalação de Luva Simples De Ferro Galvanizado 2.5 Pol</v>
          </cell>
          <cell r="C1874" t="str">
            <v>UN</v>
          </cell>
          <cell r="D1874">
            <v>18.3126</v>
          </cell>
        </row>
        <row r="1875">
          <cell r="A1875" t="str">
            <v>001.26.01980</v>
          </cell>
          <cell r="B1875" t="str">
            <v>Fornecimento e Instalação de Luva Simples De Ferro Galvanizado 2 Pol</v>
          </cell>
          <cell r="C1875" t="str">
            <v>UN</v>
          </cell>
          <cell r="D1875">
            <v>10.443899999999999</v>
          </cell>
        </row>
        <row r="1876">
          <cell r="A1876" t="str">
            <v>001.26.02000</v>
          </cell>
          <cell r="B1876" t="str">
            <v>Fornecimento e Instalação de Luva Simples De Ferro Galvanizado 1.5 Pol</v>
          </cell>
          <cell r="C1876" t="str">
            <v>UN</v>
          </cell>
          <cell r="D1876">
            <v>7.8438999999999997</v>
          </cell>
        </row>
        <row r="1877">
          <cell r="A1877" t="str">
            <v>001.26.02020</v>
          </cell>
          <cell r="B1877" t="str">
            <v>Fornecimento e Instalação de Luva Simples De Ferro Galvanizado 1 1/4/Pol</v>
          </cell>
          <cell r="C1877" t="str">
            <v>UN</v>
          </cell>
          <cell r="D1877">
            <v>6.2938999999999998</v>
          </cell>
        </row>
        <row r="1878">
          <cell r="A1878" t="str">
            <v>001.26.02040</v>
          </cell>
          <cell r="B1878" t="str">
            <v>Fornecimento e Instalação de Luva Simples De Ferro Galvanizado 1 Pol</v>
          </cell>
          <cell r="C1878" t="str">
            <v>UN</v>
          </cell>
          <cell r="D1878">
            <v>5.0251000000000001</v>
          </cell>
        </row>
        <row r="1879">
          <cell r="A1879" t="str">
            <v>001.26.02060</v>
          </cell>
          <cell r="B1879" t="str">
            <v>Fornecimento e Instalação de Luva Simples De Ferro Galvanizado 3/4 Pol</v>
          </cell>
          <cell r="C1879" t="str">
            <v>UN</v>
          </cell>
          <cell r="D1879">
            <v>3.8250999999999999</v>
          </cell>
        </row>
        <row r="1880">
          <cell r="A1880" t="str">
            <v>001.26.02080</v>
          </cell>
          <cell r="B1880" t="str">
            <v>Fornecimento e Instalação de Luva Simples De Ferro Galvanizado 1/2 Pol</v>
          </cell>
          <cell r="C1880" t="str">
            <v>UN</v>
          </cell>
          <cell r="D1880">
            <v>3.1251000000000002</v>
          </cell>
        </row>
        <row r="1881">
          <cell r="A1881" t="str">
            <v>001.26.02100</v>
          </cell>
          <cell r="B1881" t="str">
            <v>Fornecimento e Instalação de União Assento Plano De Ferro Galvanizado 4 Pol</v>
          </cell>
          <cell r="C1881" t="str">
            <v>UN</v>
          </cell>
          <cell r="D1881">
            <v>56.250100000000003</v>
          </cell>
        </row>
        <row r="1882">
          <cell r="A1882" t="str">
            <v>001.26.02120</v>
          </cell>
          <cell r="B1882" t="str">
            <v>Fornecimento e Instalação de União Assento Plano De Ferro Galvanizado 3 Pol</v>
          </cell>
          <cell r="C1882" t="str">
            <v>UN</v>
          </cell>
          <cell r="D1882">
            <v>45.781399999999998</v>
          </cell>
        </row>
        <row r="1883">
          <cell r="A1883" t="str">
            <v>001.26.02140</v>
          </cell>
          <cell r="B1883" t="str">
            <v>Fornecimento e Instalação de União Assento Plano De Ferro Galvanizado 2.5 Pol</v>
          </cell>
          <cell r="C1883" t="str">
            <v>UN</v>
          </cell>
          <cell r="D1883">
            <v>37.231400000000001</v>
          </cell>
        </row>
        <row r="1884">
          <cell r="A1884" t="str">
            <v>001.26.02160</v>
          </cell>
          <cell r="B1884" t="str">
            <v>Fornecimento e Instalação de União Assento Plano De Ferro Galvanizado 2 Pol</v>
          </cell>
          <cell r="C1884" t="str">
            <v>UN</v>
          </cell>
          <cell r="D1884">
            <v>26.3126</v>
          </cell>
        </row>
        <row r="1885">
          <cell r="A1885" t="str">
            <v>001.26.02180</v>
          </cell>
          <cell r="B1885" t="str">
            <v>Fornecimento e Instalação de União Assento Plano De Ferro Galvanizado 1.5 Pol</v>
          </cell>
          <cell r="C1885" t="str">
            <v>UN</v>
          </cell>
          <cell r="D1885">
            <v>18.712599999999998</v>
          </cell>
        </row>
        <row r="1886">
          <cell r="A1886" t="str">
            <v>001.26.02200</v>
          </cell>
          <cell r="B1886" t="str">
            <v>Fornecimento e Instalação de União Assento Plano De Ferro Galvanizado 1 1/4 Pol</v>
          </cell>
          <cell r="C1886" t="str">
            <v>UN</v>
          </cell>
          <cell r="D1886">
            <v>15.7126</v>
          </cell>
        </row>
        <row r="1887">
          <cell r="A1887" t="str">
            <v>001.26.02220</v>
          </cell>
          <cell r="B1887" t="str">
            <v>Fornecimento e Instalação de União Assento Plano De Ferro Galvanizado 1 Pol</v>
          </cell>
          <cell r="C1887" t="str">
            <v>UN</v>
          </cell>
          <cell r="D1887">
            <v>10.8439</v>
          </cell>
        </row>
        <row r="1888">
          <cell r="A1888" t="str">
            <v>001.26.02240</v>
          </cell>
          <cell r="B1888" t="str">
            <v>Fornecimento e Instalação de União Assento Plano De Ferro Galvanizado 3/4 Pol</v>
          </cell>
          <cell r="C1888" t="str">
            <v>UN</v>
          </cell>
          <cell r="D1888">
            <v>10.2439</v>
          </cell>
        </row>
        <row r="1889">
          <cell r="A1889" t="str">
            <v>001.26.02260</v>
          </cell>
          <cell r="B1889" t="str">
            <v>Fornecimento e Instalação de União Assento Plano De Ferro Galvanizado 1/2 Pol</v>
          </cell>
          <cell r="C1889" t="str">
            <v>UN</v>
          </cell>
          <cell r="D1889">
            <v>7.8438999999999997</v>
          </cell>
        </row>
        <row r="1890">
          <cell r="A1890" t="str">
            <v>001.26.02280</v>
          </cell>
          <cell r="B1890" t="str">
            <v>Fornecimento e Instalação de Flanges C/Sextavados De Ferro Galvanizado 4 Pol</v>
          </cell>
          <cell r="C1890" t="str">
            <v>UN</v>
          </cell>
          <cell r="D1890">
            <v>44.067399999999999</v>
          </cell>
        </row>
        <row r="1891">
          <cell r="A1891" t="str">
            <v>001.26.02300</v>
          </cell>
          <cell r="B1891" t="str">
            <v>Fornecimento e Instalação de Flanges C/Sextavados De Ferro Galvanizado 3 Pol</v>
          </cell>
          <cell r="C1891" t="str">
            <v>UN</v>
          </cell>
          <cell r="D1891">
            <v>34.680100000000003</v>
          </cell>
        </row>
        <row r="1892">
          <cell r="A1892" t="str">
            <v>001.26.02320</v>
          </cell>
          <cell r="B1892" t="str">
            <v>Fornecimento e Instalação de Flanges C/Sextavados De Ferro Galvanizado  2.5 Pol</v>
          </cell>
          <cell r="C1892" t="str">
            <v>UN</v>
          </cell>
          <cell r="D1892">
            <v>23.7514</v>
          </cell>
        </row>
        <row r="1893">
          <cell r="A1893" t="str">
            <v>001.26.02340</v>
          </cell>
          <cell r="B1893" t="str">
            <v>Fornecimento e Instalação de Flanges C/Sextavados De Ferro Galvanizado 2 Pol</v>
          </cell>
          <cell r="C1893" t="str">
            <v>UN</v>
          </cell>
          <cell r="D1893">
            <v>17.262599999999999</v>
          </cell>
        </row>
        <row r="1894">
          <cell r="A1894" t="str">
            <v>001.26.02360</v>
          </cell>
          <cell r="B1894" t="str">
            <v>Fornecimento e Instalação de Flanges C/Sextavados De Ferro Galvanizado 1.5 Pol</v>
          </cell>
          <cell r="C1894" t="str">
            <v>UN</v>
          </cell>
          <cell r="D1894">
            <v>7.2938999999999998</v>
          </cell>
        </row>
        <row r="1895">
          <cell r="A1895" t="str">
            <v>001.26.02380</v>
          </cell>
          <cell r="B1895" t="str">
            <v>Fornecimento e Instalação de Flanges C/Sextavados De Ferro Galvanizado 1 1/4 Pol</v>
          </cell>
          <cell r="C1895" t="str">
            <v>UN</v>
          </cell>
          <cell r="D1895">
            <v>6.5438999999999998</v>
          </cell>
        </row>
        <row r="1896">
          <cell r="A1896" t="str">
            <v>001.26.02400</v>
          </cell>
          <cell r="B1896" t="str">
            <v>Fornecimento e Instalação de Flanges C/Sextavados De  Ferro Galvanizado 1 Pol</v>
          </cell>
          <cell r="C1896" t="str">
            <v>UN</v>
          </cell>
          <cell r="D1896">
            <v>5.6750999999999996</v>
          </cell>
        </row>
        <row r="1897">
          <cell r="A1897" t="str">
            <v>001.26.02420</v>
          </cell>
          <cell r="B1897" t="str">
            <v>Fornecimento e Instalação de Flanges C/Sextavados De Ferro Galvanizado  3/4 Pol</v>
          </cell>
          <cell r="C1897" t="str">
            <v>UN</v>
          </cell>
          <cell r="D1897">
            <v>7.0050999999999997</v>
          </cell>
        </row>
        <row r="1898">
          <cell r="A1898" t="str">
            <v>001.26.02440</v>
          </cell>
          <cell r="B1898" t="str">
            <v>Fornecimento e Instalação de Flanges C/Sextavados De Ferro Galvanizado 1/2 Pol</v>
          </cell>
          <cell r="C1898" t="str">
            <v>UN</v>
          </cell>
          <cell r="D1898">
            <v>6.0450999999999997</v>
          </cell>
        </row>
        <row r="1899">
          <cell r="A1899" t="str">
            <v>001.26.02460</v>
          </cell>
          <cell r="B1899" t="str">
            <v>Fornecimento e Instalação de Niples Duplos De Ferro Galvanizado 4 Pol</v>
          </cell>
          <cell r="C1899" t="str">
            <v>UN</v>
          </cell>
          <cell r="D1899">
            <v>35.250100000000003</v>
          </cell>
        </row>
        <row r="1900">
          <cell r="A1900" t="str">
            <v>001.26.02480</v>
          </cell>
          <cell r="B1900" t="str">
            <v>Fornecimento e Instalação de Niples Duplos De Ferro Galvanizado 3 Pol</v>
          </cell>
          <cell r="C1900" t="str">
            <v>UN</v>
          </cell>
          <cell r="D1900">
            <v>19.581399999999999</v>
          </cell>
        </row>
        <row r="1901">
          <cell r="A1901" t="str">
            <v>001.26.02500</v>
          </cell>
          <cell r="B1901" t="str">
            <v>Fornecimento e Instalação de Niples Duplos De Ferro Galvanizado 2.5 Pol</v>
          </cell>
          <cell r="C1901" t="str">
            <v>UN</v>
          </cell>
          <cell r="D1901">
            <v>13.762600000000001</v>
          </cell>
        </row>
        <row r="1902">
          <cell r="A1902" t="str">
            <v>001.26.02520</v>
          </cell>
          <cell r="B1902" t="str">
            <v>Fornecimento e Instalação de Niples Duplos De Ferro Galvanizado 2 Pol</v>
          </cell>
          <cell r="C1902" t="str">
            <v>UN</v>
          </cell>
          <cell r="D1902">
            <v>10.943899999999999</v>
          </cell>
        </row>
        <row r="1903">
          <cell r="A1903" t="str">
            <v>001.26.02540</v>
          </cell>
          <cell r="B1903" t="str">
            <v>Fornecimento e Instalação de Niples Duplos De Ferro Galvanizado 1.5 Pol</v>
          </cell>
          <cell r="C1903" t="str">
            <v>UN</v>
          </cell>
          <cell r="D1903">
            <v>6.2938999999999998</v>
          </cell>
        </row>
        <row r="1904">
          <cell r="A1904" t="str">
            <v>001.26.02560</v>
          </cell>
          <cell r="B1904" t="str">
            <v>Fornecimento e Instalação de Niples Duplos De Ferro Galvanizado 1 1/4 Pol</v>
          </cell>
          <cell r="C1904" t="str">
            <v>UN</v>
          </cell>
          <cell r="D1904">
            <v>5.8438999999999997</v>
          </cell>
        </row>
        <row r="1905">
          <cell r="A1905" t="str">
            <v>001.26.02580</v>
          </cell>
          <cell r="B1905" t="str">
            <v>Fornecimento e Instalação de Niples Duplos De Ferro Galvanizado 1 Pol</v>
          </cell>
          <cell r="C1905" t="str">
            <v>UN</v>
          </cell>
          <cell r="D1905">
            <v>4.4751000000000003</v>
          </cell>
        </row>
        <row r="1906">
          <cell r="A1906" t="str">
            <v>001.26.02600</v>
          </cell>
          <cell r="B1906" t="str">
            <v>Fornecimento e Instalação de Niples Duplos De Ferro Galvanizado 3/4 Pol</v>
          </cell>
          <cell r="C1906" t="str">
            <v>UN</v>
          </cell>
          <cell r="D1906">
            <v>3.4251</v>
          </cell>
        </row>
        <row r="1907">
          <cell r="A1907" t="str">
            <v>001.26.02620</v>
          </cell>
          <cell r="B1907" t="str">
            <v>Fornecimento e Instalação de Niples Duplos De Ferro Galvanizado 1/2 Pol</v>
          </cell>
          <cell r="C1907" t="str">
            <v>UN</v>
          </cell>
          <cell r="D1907">
            <v>2.9750999999999999</v>
          </cell>
        </row>
        <row r="1908">
          <cell r="A1908" t="str">
            <v>001.26.02640</v>
          </cell>
          <cell r="B1908" t="str">
            <v>Fornecimento e Instalação de Tampão Ou Cap De Ferro Galvanizado 4 Pol</v>
          </cell>
          <cell r="C1908" t="str">
            <v>UN</v>
          </cell>
          <cell r="D1908">
            <v>23.1814</v>
          </cell>
        </row>
        <row r="1909">
          <cell r="A1909" t="str">
            <v>001.26.02660</v>
          </cell>
          <cell r="B1909" t="str">
            <v>Fornecimento e Instalação de Tampão Ou Cap De Ferro Galvanizado 3 Pol</v>
          </cell>
          <cell r="C1909" t="str">
            <v>UN</v>
          </cell>
          <cell r="D1909">
            <v>16.512599999999999</v>
          </cell>
        </row>
        <row r="1910">
          <cell r="A1910" t="str">
            <v>001.26.02680</v>
          </cell>
          <cell r="B1910" t="str">
            <v>Fornecimento e Instalação de Tampão Ou Cap De Ferro Galvanizado 2.5 Pol</v>
          </cell>
          <cell r="C1910" t="str">
            <v>UN</v>
          </cell>
          <cell r="D1910">
            <v>9.4438999999999993</v>
          </cell>
        </row>
        <row r="1911">
          <cell r="A1911" t="str">
            <v>001.26.02700</v>
          </cell>
          <cell r="B1911" t="str">
            <v>Fornecimento e Instalação de Tampão Ou Cap De Ferro Galvanizado 2 Pol</v>
          </cell>
          <cell r="C1911" t="str">
            <v>UN</v>
          </cell>
          <cell r="D1911">
            <v>7.0251000000000001</v>
          </cell>
        </row>
        <row r="1912">
          <cell r="A1912" t="str">
            <v>001.26.02720</v>
          </cell>
          <cell r="B1912" t="str">
            <v>Fornecimento e Instalação de Tampão Ou Cap De Ferro Galvanizado 1.5 Pol</v>
          </cell>
          <cell r="C1912" t="str">
            <v>UN</v>
          </cell>
          <cell r="D1912">
            <v>5.4751000000000003</v>
          </cell>
        </row>
        <row r="1913">
          <cell r="A1913" t="str">
            <v>001.26.02740</v>
          </cell>
          <cell r="B1913" t="str">
            <v>Fornecimento e Instalação de Tampão Ou Cap De Ferro Galvanizado 1 1/4 Pol</v>
          </cell>
          <cell r="C1913" t="str">
            <v>UN</v>
          </cell>
          <cell r="D1913">
            <v>5.5251000000000001</v>
          </cell>
        </row>
        <row r="1914">
          <cell r="A1914" t="str">
            <v>001.26.02760</v>
          </cell>
          <cell r="B1914" t="str">
            <v>Fornecimento e Instalação de Tampão Ou Cap De Ferro Galvanizado 1 Pol</v>
          </cell>
          <cell r="C1914" t="str">
            <v>UN</v>
          </cell>
          <cell r="D1914">
            <v>3.6063000000000001</v>
          </cell>
        </row>
        <row r="1915">
          <cell r="A1915" t="str">
            <v>001.26.02780</v>
          </cell>
          <cell r="B1915" t="str">
            <v>Fornecimento e Instalação de Tampão Ou Cap De Ferro Galvanizado 3/4 Pol</v>
          </cell>
          <cell r="C1915" t="str">
            <v>UN</v>
          </cell>
          <cell r="D1915">
            <v>2.7363</v>
          </cell>
        </row>
        <row r="1916">
          <cell r="A1916" t="str">
            <v>001.26.02800</v>
          </cell>
          <cell r="B1916" t="str">
            <v>Fornecimento e Instalação de Tampão Ou Cap De Ferro Galvanizado 1/2 Pol</v>
          </cell>
          <cell r="C1916" t="str">
            <v>UN</v>
          </cell>
          <cell r="D1916">
            <v>2.5063</v>
          </cell>
        </row>
        <row r="1917">
          <cell r="A1917" t="str">
            <v>001.27</v>
          </cell>
          <cell r="B1917" t="str">
            <v>INSTALAÇÕES HIDRÁULICAS - VÁLVULAS E REGISTROS</v>
          </cell>
          <cell r="D1917">
            <v>3047.9119999999998</v>
          </cell>
        </row>
        <row r="1918">
          <cell r="A1918" t="str">
            <v>001.27.00020</v>
          </cell>
          <cell r="B1918" t="str">
            <v>Registro de gaveta em acabamento bruto (amarelo) s/ canopla n.1502 4 pol</v>
          </cell>
          <cell r="C1918" t="str">
            <v>UN</v>
          </cell>
          <cell r="D1918">
            <v>266.3886</v>
          </cell>
        </row>
        <row r="1919">
          <cell r="A1919" t="str">
            <v>001.27.00040</v>
          </cell>
          <cell r="B1919" t="str">
            <v>Registro de gaveta em acabamento bruto (amarelo) s/ canopla n.1502 3 pol</v>
          </cell>
          <cell r="C1919" t="str">
            <v>UN</v>
          </cell>
          <cell r="D1919">
            <v>160.45590000000001</v>
          </cell>
        </row>
        <row r="1920">
          <cell r="A1920" t="str">
            <v>001.27.00060</v>
          </cell>
          <cell r="B1920" t="str">
            <v>Registro de gaveta em acabamento bruto (amarelo) s/ canopla n.1502 2 1/2 pol</v>
          </cell>
          <cell r="C1920" t="str">
            <v>UN</v>
          </cell>
          <cell r="D1920">
            <v>144.72550000000001</v>
          </cell>
        </row>
        <row r="1921">
          <cell r="A1921" t="str">
            <v>001.27.00080</v>
          </cell>
          <cell r="B1921" t="str">
            <v>Registro de gaveta em acabamento bruto (amarelo) s/ canopla n.1502 2 pol</v>
          </cell>
          <cell r="C1921" t="str">
            <v>UN</v>
          </cell>
          <cell r="D1921">
            <v>50.418700000000001</v>
          </cell>
        </row>
        <row r="1922">
          <cell r="A1922" t="str">
            <v>001.27.00100</v>
          </cell>
          <cell r="B1922" t="str">
            <v>Registro de gaveta em acabamento bruto (amarelo) s/ canopla n.1502 1 1/2 pol</v>
          </cell>
          <cell r="C1922" t="str">
            <v>UN</v>
          </cell>
          <cell r="D1922">
            <v>33.988300000000002</v>
          </cell>
        </row>
        <row r="1923">
          <cell r="A1923" t="str">
            <v>001.27.00120</v>
          </cell>
          <cell r="B1923" t="str">
            <v>Registro de gaveta em acabamento bruto (amarelo) s/ canopla n.1502 1 1/4 pol</v>
          </cell>
          <cell r="C1923" t="str">
            <v>UN</v>
          </cell>
          <cell r="D1923">
            <v>29.117899999999999</v>
          </cell>
        </row>
        <row r="1924">
          <cell r="A1924" t="str">
            <v>001.27.00140</v>
          </cell>
          <cell r="B1924" t="str">
            <v>Registro de gaveta em acabamento bruto (amarelo) s/ canopla n.1502 1 pol</v>
          </cell>
          <cell r="C1924" t="str">
            <v>UN</v>
          </cell>
          <cell r="D1924">
            <v>21.979900000000001</v>
          </cell>
        </row>
        <row r="1925">
          <cell r="A1925" t="str">
            <v>001.27.00160</v>
          </cell>
          <cell r="B1925" t="str">
            <v>Registro de gaveta em acabamento bruto (amarelo) s/ canopla n.1502 3/4 pol</v>
          </cell>
          <cell r="C1925" t="str">
            <v>UN</v>
          </cell>
          <cell r="D1925">
            <v>16.5091</v>
          </cell>
        </row>
        <row r="1926">
          <cell r="A1926" t="str">
            <v>001.27.00180</v>
          </cell>
          <cell r="B1926" t="str">
            <v>Registro de gaveta em acabamento bruto (amarelo) s/ canopla n.1502 1/2 pol</v>
          </cell>
          <cell r="C1926" t="str">
            <v>UN</v>
          </cell>
          <cell r="D1926">
            <v>30.7287</v>
          </cell>
        </row>
        <row r="1927">
          <cell r="A1927" t="str">
            <v>001.27.00200</v>
          </cell>
          <cell r="B1927" t="str">
            <v>Registro de gaveta cromado linha gemini embutir c/ canopla mod 44 n. 1509 deca 1 1/4 pol</v>
          </cell>
          <cell r="C1927" t="str">
            <v>UN</v>
          </cell>
          <cell r="D1927">
            <v>57.767899999999997</v>
          </cell>
        </row>
        <row r="1928">
          <cell r="A1928" t="str">
            <v>001.27.00220</v>
          </cell>
          <cell r="B1928" t="str">
            <v>Registro de gaveta cromado linha gemini embutir c/ canopla mod 44 n. 1509 deca 1  pol</v>
          </cell>
          <cell r="C1928" t="str">
            <v>UN</v>
          </cell>
          <cell r="D1928">
            <v>47.5899</v>
          </cell>
        </row>
        <row r="1929">
          <cell r="A1929" t="str">
            <v>001.27.00240</v>
          </cell>
          <cell r="B1929" t="str">
            <v>Registro de gaveta cromado linha gemini embutir c/ canopla mod 44 n. 1509 deca 3/4 pol</v>
          </cell>
          <cell r="C1929" t="str">
            <v>UN</v>
          </cell>
          <cell r="D1929">
            <v>41.979100000000003</v>
          </cell>
        </row>
        <row r="1930">
          <cell r="A1930" t="str">
            <v>001.27.00260</v>
          </cell>
          <cell r="B1930" t="str">
            <v>Registro de gaveta cromado linha gemini embutir c/ canopla mod 44 n. 1509 deca  1/2 pol</v>
          </cell>
          <cell r="C1930" t="str">
            <v>UN</v>
          </cell>
          <cell r="D1930">
            <v>38.428699999999999</v>
          </cell>
        </row>
        <row r="1931">
          <cell r="A1931" t="str">
            <v>001.27.00280</v>
          </cell>
          <cell r="B1931" t="str">
            <v>Registro de gaveta cromado linha prata de embutir c/ canopla modelo 50 n 1509 deca 2 pol</v>
          </cell>
          <cell r="C1931" t="str">
            <v>UN</v>
          </cell>
          <cell r="D1931">
            <v>94.628699999999995</v>
          </cell>
        </row>
        <row r="1932">
          <cell r="A1932" t="str">
            <v>001.27.00300</v>
          </cell>
          <cell r="B1932" t="str">
            <v>Registro de gaveta cromado linha prata de embutir c/ canopla modelo 50 n 1509 deca 1 1/2 pol</v>
          </cell>
          <cell r="C1932" t="str">
            <v>UN</v>
          </cell>
          <cell r="D1932">
            <v>94.5959</v>
          </cell>
        </row>
        <row r="1933">
          <cell r="A1933" t="str">
            <v>001.27.00320</v>
          </cell>
          <cell r="B1933" t="str">
            <v>Registro de gaveta cromado linha prata de embutir c/ canopla modelo 50 n 1509 deca 1 1/4 pol</v>
          </cell>
          <cell r="C1933" t="str">
            <v>UN</v>
          </cell>
          <cell r="D1933">
            <v>45.107900000000001</v>
          </cell>
        </row>
        <row r="1934">
          <cell r="A1934" t="str">
            <v>001.27.00340</v>
          </cell>
          <cell r="B1934" t="str">
            <v>Registro de gaveta cromado linha prata de embutir c/ canopla modelo 50 n 1509 deca 1 pol</v>
          </cell>
          <cell r="C1934" t="str">
            <v>UN</v>
          </cell>
          <cell r="D1934">
            <v>31.379899999999999</v>
          </cell>
        </row>
        <row r="1935">
          <cell r="A1935" t="str">
            <v>001.27.00360</v>
          </cell>
          <cell r="B1935" t="str">
            <v>Registro de gaveta cromado linha prata de embutir c/ canopla modelo 50 n 1509 deca 3/4 pol</v>
          </cell>
          <cell r="C1935" t="str">
            <v>UN</v>
          </cell>
          <cell r="D1935">
            <v>52.4191</v>
          </cell>
        </row>
        <row r="1936">
          <cell r="A1936" t="str">
            <v>001.27.00380</v>
          </cell>
          <cell r="B1936" t="str">
            <v>Registro de gaveta cromado linha prata de embutir c/ canopla modelo 50 n 1509 deca 1/2 pol</v>
          </cell>
          <cell r="C1936" t="str">
            <v>UN</v>
          </cell>
          <cell r="D1936">
            <v>26.7987</v>
          </cell>
        </row>
        <row r="1937">
          <cell r="A1937" t="str">
            <v>001.27.00400</v>
          </cell>
          <cell r="B1937" t="str">
            <v>Registro de gaveta  cromado - c 39 - deca c/ canopla 1 1/2 pol</v>
          </cell>
          <cell r="C1937" t="str">
            <v>UN</v>
          </cell>
          <cell r="D1937">
            <v>57.418300000000002</v>
          </cell>
        </row>
        <row r="1938">
          <cell r="A1938" t="str">
            <v>001.27.00420</v>
          </cell>
          <cell r="B1938" t="str">
            <v>Registro de gaveta  cromado - c 39 - deca c/ canopla 1 pol</v>
          </cell>
          <cell r="C1938" t="str">
            <v>UN</v>
          </cell>
          <cell r="D1938">
            <v>34.5199</v>
          </cell>
        </row>
        <row r="1939">
          <cell r="A1939" t="str">
            <v>001.27.00440</v>
          </cell>
          <cell r="B1939" t="str">
            <v>Registro de gaveta  cromado - c 39 - deca c/ canopla 3/4 pol</v>
          </cell>
          <cell r="C1939" t="str">
            <v>UN</v>
          </cell>
          <cell r="D1939">
            <v>29.769100000000002</v>
          </cell>
        </row>
        <row r="1940">
          <cell r="A1940" t="str">
            <v>001.27.00460</v>
          </cell>
          <cell r="B1940" t="str">
            <v>Registro de gaveta c/ acabamento bruto (amarelo) sem canopla abnt - docol -3 pol</v>
          </cell>
          <cell r="C1940" t="str">
            <v>UN</v>
          </cell>
          <cell r="D1940">
            <v>102.6159</v>
          </cell>
        </row>
        <row r="1941">
          <cell r="A1941" t="str">
            <v>001.27.00480</v>
          </cell>
          <cell r="B1941" t="str">
            <v>Registro de gaveta c/ acabamento bruto (amarelo) sem canopla abnt - docol -2pol</v>
          </cell>
          <cell r="C1941" t="str">
            <v>UN</v>
          </cell>
          <cell r="D1941">
            <v>34.2087</v>
          </cell>
        </row>
        <row r="1942">
          <cell r="A1942" t="str">
            <v>001.27.00500</v>
          </cell>
          <cell r="B1942" t="str">
            <v>Registro de gaveta c/ acabamento bruto (amarelo) sem canopla abnt - docol -1 pol</v>
          </cell>
          <cell r="C1942" t="str">
            <v>UN</v>
          </cell>
          <cell r="D1942">
            <v>14.2599</v>
          </cell>
        </row>
        <row r="1943">
          <cell r="A1943" t="str">
            <v>001.27.00520</v>
          </cell>
          <cell r="B1943" t="str">
            <v>Registro de gaveta c/ acabamento bruto (amarelo) sem canopla abnt - docol -3/4 pol</v>
          </cell>
          <cell r="C1943" t="str">
            <v>UN</v>
          </cell>
          <cell r="D1943">
            <v>11.649100000000001</v>
          </cell>
        </row>
        <row r="1944">
          <cell r="A1944" t="str">
            <v>001.27.00540</v>
          </cell>
          <cell r="B1944" t="str">
            <v>Acabamento cromado - linha prata de embutir c/ canopla mod itapema - docol -2 pol</v>
          </cell>
          <cell r="C1944" t="str">
            <v>UN</v>
          </cell>
          <cell r="D1944">
            <v>36.328699999999998</v>
          </cell>
        </row>
        <row r="1945">
          <cell r="A1945" t="str">
            <v>001.27.00560</v>
          </cell>
          <cell r="B1945" t="str">
            <v>Acabamento cromado - linha prata de embutir c/ canopla mod itapema - docol -1 1/2 pol</v>
          </cell>
          <cell r="C1945" t="str">
            <v>UN</v>
          </cell>
          <cell r="D1945">
            <v>37.668700000000001</v>
          </cell>
        </row>
        <row r="1946">
          <cell r="A1946" t="str">
            <v>001.27.00580</v>
          </cell>
          <cell r="B1946" t="str">
            <v>Acabamento cromado - linha prata de embutir c/ canopla mod itapema - docol -1  pol</v>
          </cell>
          <cell r="C1946" t="str">
            <v>UN</v>
          </cell>
          <cell r="D1946">
            <v>28.1599</v>
          </cell>
        </row>
        <row r="1947">
          <cell r="A1947" t="str">
            <v>001.27.00600</v>
          </cell>
          <cell r="B1947" t="str">
            <v>Acabamento cromado - linha prata de embutir c/ canopla mod itapema - docol -3/4  pol</v>
          </cell>
          <cell r="C1947" t="str">
            <v>UN</v>
          </cell>
          <cell r="D1947">
            <v>25.679099999999998</v>
          </cell>
        </row>
        <row r="1948">
          <cell r="A1948" t="str">
            <v>001.27.00620</v>
          </cell>
          <cell r="B1948" t="str">
            <v>Acabamento bruto linha popular 3/4 pol</v>
          </cell>
          <cell r="C1948" t="str">
            <v>UN</v>
          </cell>
          <cell r="D1948">
            <v>15.069100000000001</v>
          </cell>
        </row>
        <row r="1949">
          <cell r="A1949" t="str">
            <v>001.27.00640</v>
          </cell>
          <cell r="B1949" t="str">
            <v>Acabamento bruto linha popular 1/2 pol</v>
          </cell>
          <cell r="C1949" t="str">
            <v>UN</v>
          </cell>
          <cell r="D1949">
            <v>13.469099999999999</v>
          </cell>
        </row>
        <row r="1950">
          <cell r="A1950" t="str">
            <v>001.27.00660</v>
          </cell>
          <cell r="B1950" t="str">
            <v>Registro de gaveta cromado linha italiana de embutir c/ canopla mod. 45 n.1509 1 1/2 pol</v>
          </cell>
          <cell r="C1950" t="str">
            <v>UN</v>
          </cell>
          <cell r="D1950">
            <v>87.9983</v>
          </cell>
        </row>
        <row r="1951">
          <cell r="A1951" t="str">
            <v>001.27.00680</v>
          </cell>
          <cell r="B1951" t="str">
            <v>Registro de gaveta cromado linha italiana de embutir c/ canopla mod. 45 n.1509 1 1/4 pol</v>
          </cell>
          <cell r="C1951" t="str">
            <v>UN</v>
          </cell>
          <cell r="D1951">
            <v>86.707899999999995</v>
          </cell>
        </row>
        <row r="1952">
          <cell r="A1952" t="str">
            <v>001.27.00700</v>
          </cell>
          <cell r="B1952" t="str">
            <v>Registro de gaveta cromado linha italiana de embutir c/ canopla mod. 45 n.1509 1 pol</v>
          </cell>
          <cell r="C1952" t="str">
            <v>UN</v>
          </cell>
          <cell r="D1952">
            <v>60.989899999999999</v>
          </cell>
        </row>
        <row r="1953">
          <cell r="A1953" t="str">
            <v>001.27.00720</v>
          </cell>
          <cell r="B1953" t="str">
            <v>Registro de gaveta cromado linha italiana de embutir c/ canopla mod. 45 n.1509 3/4 pol</v>
          </cell>
          <cell r="C1953" t="str">
            <v>UN</v>
          </cell>
          <cell r="D1953">
            <v>52.459099999999999</v>
          </cell>
        </row>
        <row r="1954">
          <cell r="A1954" t="str">
            <v>001.27.00740</v>
          </cell>
          <cell r="B1954" t="str">
            <v>Registro de gaveta cromado linha italiana de embutir c/ canopla mod. 45 n.1509  1/2 pol</v>
          </cell>
          <cell r="C1954" t="str">
            <v>UN</v>
          </cell>
          <cell r="D1954">
            <v>48.658700000000003</v>
          </cell>
        </row>
        <row r="1955">
          <cell r="A1955" t="str">
            <v>001.27.00760</v>
          </cell>
          <cell r="B1955" t="str">
            <v>Registro de pressão cromado linha gemini de embutir c/ canopla mod 44 n 1416 3/4 pol</v>
          </cell>
          <cell r="C1955" t="str">
            <v>UN</v>
          </cell>
          <cell r="D1955">
            <v>38.6691</v>
          </cell>
        </row>
        <row r="1956">
          <cell r="A1956" t="str">
            <v>001.27.00780</v>
          </cell>
          <cell r="B1956" t="str">
            <v>Registro de pressão cromado linha gemini de embutir c/ canopla mod 44 n 1416 1/2 pol</v>
          </cell>
          <cell r="C1956" t="str">
            <v>UN</v>
          </cell>
          <cell r="D1956">
            <v>37.748699999999999</v>
          </cell>
        </row>
        <row r="1957">
          <cell r="A1957" t="str">
            <v>001.27.00800</v>
          </cell>
          <cell r="B1957" t="str">
            <v>Registro de pressão cromado linha italiana de embutir c/ canopla mod 45 n 1416 deca 3/4 pol</v>
          </cell>
          <cell r="C1957" t="str">
            <v>UN</v>
          </cell>
          <cell r="D1957">
            <v>53.869100000000003</v>
          </cell>
        </row>
        <row r="1958">
          <cell r="A1958" t="str">
            <v>001.27.00820</v>
          </cell>
          <cell r="B1958" t="str">
            <v>Registro de pressão cromado linha italiana de embutir c/ canopla mod 45 n 1416 deca 1/2 pol</v>
          </cell>
          <cell r="C1958" t="str">
            <v>UN</v>
          </cell>
          <cell r="D1958">
            <v>48.238700000000001</v>
          </cell>
        </row>
        <row r="1959">
          <cell r="A1959" t="str">
            <v>001.27.00840</v>
          </cell>
          <cell r="B1959" t="str">
            <v>Registro de pressão cromado linha prata embutir c/ canopla mod 50 n 1416 deca 3/4 pol</v>
          </cell>
          <cell r="C1959" t="str">
            <v>UN</v>
          </cell>
          <cell r="D1959">
            <v>34.769100000000002</v>
          </cell>
        </row>
        <row r="1960">
          <cell r="A1960" t="str">
            <v>001.27.00860</v>
          </cell>
          <cell r="B1960" t="str">
            <v>Registro de pressão cromado linha prata embutir c/ canopla mod 50 n 1416 deca 1/2 pol</v>
          </cell>
          <cell r="C1960" t="str">
            <v>UN</v>
          </cell>
          <cell r="D1960">
            <v>26.0687</v>
          </cell>
        </row>
        <row r="1961">
          <cell r="A1961" t="str">
            <v>001.27.00880</v>
          </cell>
          <cell r="B1961" t="str">
            <v>Registro de pressão cromado de embutir c/ canopla 1193 - c 39 deca 3/4 pol</v>
          </cell>
          <cell r="C1961" t="str">
            <v>UN</v>
          </cell>
          <cell r="D1961">
            <v>38.459099999999999</v>
          </cell>
        </row>
        <row r="1962">
          <cell r="A1962" t="str">
            <v>001.27.00900</v>
          </cell>
          <cell r="B1962" t="str">
            <v>Registro de pressão cromado de embutir c/ canopla 1193 - c 39 deca 1/2 pol</v>
          </cell>
          <cell r="C1962" t="str">
            <v>UN</v>
          </cell>
          <cell r="D1962">
            <v>38.459099999999999</v>
          </cell>
        </row>
        <row r="1963">
          <cell r="A1963" t="str">
            <v>001.27.00920</v>
          </cell>
          <cell r="B1963" t="str">
            <v>Registro de pressão acabamento cromado - linha prata de embutir c/ canopla modelo itapema  - docol - 3/4 pol</v>
          </cell>
          <cell r="C1963" t="str">
            <v>UN</v>
          </cell>
          <cell r="D1963">
            <v>27.659099999999999</v>
          </cell>
        </row>
        <row r="1964">
          <cell r="A1964" t="str">
            <v>001.27.00940</v>
          </cell>
          <cell r="B1964" t="str">
            <v>Registro de pressão acabamento cromado - linha prata de embutir c/ canopla modelo itapema  - docol - 1/2 pol</v>
          </cell>
          <cell r="C1964" t="str">
            <v>UN</v>
          </cell>
          <cell r="D1964">
            <v>27.635100000000001</v>
          </cell>
        </row>
        <row r="1965">
          <cell r="A1965" t="str">
            <v>001.27.00960</v>
          </cell>
          <cell r="B1965" t="str">
            <v>Registro de pressão acabamento simples linha popular 1/2 pol</v>
          </cell>
          <cell r="C1965" t="str">
            <v>UN</v>
          </cell>
          <cell r="D1965">
            <v>20.569099999999999</v>
          </cell>
        </row>
        <row r="1966">
          <cell r="A1966" t="str">
            <v>001.27.00980</v>
          </cell>
          <cell r="B1966" t="str">
            <v>Registro de pressão de 1/2"""""""""""""""""""""""""""""""" (chuveiro) (mic)</v>
          </cell>
          <cell r="C1966" t="str">
            <v>UN</v>
          </cell>
          <cell r="D1966">
            <v>38.459099999999999</v>
          </cell>
        </row>
        <row r="1967">
          <cell r="A1967" t="str">
            <v>001.27.01000</v>
          </cell>
          <cell r="B1967" t="str">
            <v>Válvula de descarga hydra c/ embolo de bronze n.2515 canopla lisa cromada deca 1 1/2 pol</v>
          </cell>
          <cell r="C1967" t="str">
            <v>UN</v>
          </cell>
          <cell r="D1967">
            <v>91.990899999999996</v>
          </cell>
        </row>
        <row r="1968">
          <cell r="A1968" t="str">
            <v>001.27.01020</v>
          </cell>
          <cell r="B1968" t="str">
            <v>Válvula de descarga hydra c/ embolo de bronze n.2515 canopla lisa cromada deca 1 1/4 pol</v>
          </cell>
          <cell r="C1968" t="str">
            <v>UN</v>
          </cell>
          <cell r="D1968">
            <v>94.930899999999994</v>
          </cell>
        </row>
        <row r="1969">
          <cell r="A1969" t="str">
            <v>001.27.01040</v>
          </cell>
          <cell r="B1969" t="str">
            <v>Válvula de descarga hydra master n.2530 cromada deca 1 1/2 pol</v>
          </cell>
          <cell r="C1969" t="str">
            <v>UN</v>
          </cell>
          <cell r="D1969">
            <v>71.971299999999999</v>
          </cell>
        </row>
        <row r="1970">
          <cell r="A1970" t="str">
            <v>001.27.01060</v>
          </cell>
          <cell r="B1970" t="str">
            <v>Válvula de descarga hydra master n.2530 cromada deca 1 1/4 pol</v>
          </cell>
          <cell r="C1970" t="str">
            <v>UN</v>
          </cell>
          <cell r="D1970">
            <v>71.940899999999999</v>
          </cell>
        </row>
        <row r="1971">
          <cell r="A1971" t="str">
            <v>001.27.01080</v>
          </cell>
          <cell r="B1971" t="str">
            <v>Válvula de descarga docol-stander 1 1/2 pol</v>
          </cell>
          <cell r="C1971" t="str">
            <v>UN</v>
          </cell>
          <cell r="D1971">
            <v>60.031300000000002</v>
          </cell>
        </row>
        <row r="1972">
          <cell r="A1972" t="str">
            <v>001.27.01100</v>
          </cell>
          <cell r="B1972" t="str">
            <v>Válvula p/ pia cromada deca n.1600 p/ lav 1x2 pol</v>
          </cell>
          <cell r="C1972" t="str">
            <v>UN</v>
          </cell>
          <cell r="D1972">
            <v>32.618699999999997</v>
          </cell>
        </row>
        <row r="1973">
          <cell r="A1973" t="str">
            <v>001.27.01120</v>
          </cell>
          <cell r="B1973" t="str">
            <v>Valvula p/pia americana cromada n.1623 marca deca 1.5x3 3/4 pol</v>
          </cell>
          <cell r="C1973" t="str">
            <v>UN</v>
          </cell>
          <cell r="D1973">
            <v>58.818199999999997</v>
          </cell>
        </row>
        <row r="1974">
          <cell r="A1974" t="str">
            <v>001.27.01140</v>
          </cell>
          <cell r="B1974" t="str">
            <v>Válvula de pvc para pia</v>
          </cell>
          <cell r="C1974" t="str">
            <v>UN</v>
          </cell>
          <cell r="D1974">
            <v>5.9503000000000004</v>
          </cell>
        </row>
        <row r="1975">
          <cell r="A1975" t="str">
            <v>001.27.01160</v>
          </cell>
          <cell r="B1975" t="str">
            <v>Válvula para lavatorio</v>
          </cell>
          <cell r="C1975" t="str">
            <v>UN</v>
          </cell>
          <cell r="D1975">
            <v>6.4503000000000004</v>
          </cell>
        </row>
        <row r="1976">
          <cell r="A1976" t="str">
            <v>001.27.01180</v>
          </cell>
          <cell r="B1976" t="str">
            <v>Válvula para pia n. 1600 - steves 1 x 2 pol</v>
          </cell>
          <cell r="C1976" t="str">
            <v>UN</v>
          </cell>
          <cell r="D1976">
            <v>29.688700000000001</v>
          </cell>
        </row>
        <row r="1977">
          <cell r="A1977" t="str">
            <v>001.27.01200</v>
          </cell>
          <cell r="B1977" t="str">
            <v>Válvula para pia n. 1600 - steves 1 1/2 x 3.3/4</v>
          </cell>
          <cell r="C1977" t="str">
            <v>UN</v>
          </cell>
          <cell r="D1977">
            <v>30.278700000000001</v>
          </cell>
        </row>
        <row r="1978">
          <cell r="A1978" t="str">
            <v>001.28</v>
          </cell>
          <cell r="B1978" t="str">
            <v>INSTALAÇÕES HIDRÁULICAS - LOUÇAS E METAIS</v>
          </cell>
          <cell r="D1978">
            <v>7156.9705999999996</v>
          </cell>
        </row>
        <row r="1979">
          <cell r="A1979" t="str">
            <v>001.28.00020</v>
          </cell>
          <cell r="B1979" t="str">
            <v>Fornecimento e instalação de torneira de pressão para pia marca deca ref. c 1157 comprimento 210mm com arejador</v>
          </cell>
          <cell r="C1979" t="str">
            <v>UN</v>
          </cell>
          <cell r="D1979">
            <v>70.435400000000001</v>
          </cell>
        </row>
        <row r="1980">
          <cell r="A1980" t="str">
            <v>001.28.00040</v>
          </cell>
          <cell r="B1980" t="str">
            <v>Fornecimento e instalação de torneira de pressão para pia marca deca ref. 1158 c 39 de 1/2 pol</v>
          </cell>
          <cell r="C1980" t="str">
            <v>UN</v>
          </cell>
          <cell r="D1980">
            <v>44.525399999999998</v>
          </cell>
        </row>
        <row r="1981">
          <cell r="A1981" t="str">
            <v>001.28.00060</v>
          </cell>
          <cell r="B1981" t="str">
            <v>Fornecimento e instalação de torneira de pressão para pia marca deca ref. 1158 c 39 de 3/4 pol</v>
          </cell>
          <cell r="C1981" t="str">
            <v>UN</v>
          </cell>
          <cell r="D1981">
            <v>50.575400000000002</v>
          </cell>
        </row>
        <row r="1982">
          <cell r="A1982" t="str">
            <v>001.28.00080</v>
          </cell>
          <cell r="B1982" t="str">
            <v>Fornecimento e instalação de torneira de pressão para pia marca deca ref. 1159 c 39 de 1/2 pol com arejador</v>
          </cell>
          <cell r="C1982" t="str">
            <v>UN</v>
          </cell>
          <cell r="D1982">
            <v>58.635399999999997</v>
          </cell>
        </row>
        <row r="1983">
          <cell r="A1983" t="str">
            <v>001.28.00100</v>
          </cell>
          <cell r="B1983" t="str">
            <v>Fornecimento e instalação de torneira de pressão para pia marca deca ref. 1159 c 39 de 3/4 pol com arejador</v>
          </cell>
          <cell r="C1983" t="str">
            <v>UN</v>
          </cell>
          <cell r="D1983">
            <v>58.635399999999997</v>
          </cell>
        </row>
        <row r="1984">
          <cell r="A1984" t="str">
            <v>001.28.00120</v>
          </cell>
          <cell r="B1984" t="str">
            <v>Fornecimento e instalação de torneira de pressão para pia marca deca ref. 1167 c 40 tip mesa bica móvel</v>
          </cell>
          <cell r="C1984" t="str">
            <v>UN</v>
          </cell>
          <cell r="D1984">
            <v>82.535399999999996</v>
          </cell>
        </row>
        <row r="1985">
          <cell r="A1985" t="str">
            <v>001.28.00140</v>
          </cell>
          <cell r="B1985" t="str">
            <v>Fornecimento e instalação de torneira de pressão para pia marca deca cromada - tipo parede - bica móvelc 50 1168</v>
          </cell>
          <cell r="C1985" t="str">
            <v>UN</v>
          </cell>
          <cell r="D1985">
            <v>81.635400000000004</v>
          </cell>
        </row>
        <row r="1986">
          <cell r="A1986" t="str">
            <v>001.28.00160</v>
          </cell>
          <cell r="B1986" t="str">
            <v>Fornecimento e instalação de torneira de pressao p/ pia de cozinha - tipo parede - c 39 - bica móvel de 3/4 pol</v>
          </cell>
          <cell r="C1986" t="str">
            <v>UN</v>
          </cell>
          <cell r="D1986">
            <v>51.5154</v>
          </cell>
        </row>
        <row r="1987">
          <cell r="A1987" t="str">
            <v>001.28.00180</v>
          </cell>
          <cell r="B1987" t="str">
            <v>Fornecmento e instalação de torneira de pressão para pia de cozinha - docol mod. 1158 - 1/2 pol</v>
          </cell>
          <cell r="C1987" t="str">
            <v>UN</v>
          </cell>
          <cell r="D1987">
            <v>37.7254</v>
          </cell>
        </row>
        <row r="1988">
          <cell r="A1988" t="str">
            <v>001.28.00200</v>
          </cell>
          <cell r="B1988" t="str">
            <v>Fornecimento e instalação de torneira de pressão para pia de cozinha mod. 1544 - tipo parede - bica movel</v>
          </cell>
          <cell r="C1988" t="str">
            <v>UN</v>
          </cell>
          <cell r="D1988">
            <v>84.735399999999998</v>
          </cell>
        </row>
        <row r="1989">
          <cell r="A1989" t="str">
            <v>001.28.00220</v>
          </cell>
          <cell r="B1989" t="str">
            <v>Fornecimento e instalação de torneira de pressão para pia de cozinha - marca docol mod. 1158 - 3/4 pol</v>
          </cell>
          <cell r="C1989" t="str">
            <v>UN</v>
          </cell>
          <cell r="D1989">
            <v>37.675400000000003</v>
          </cell>
        </row>
        <row r="1990">
          <cell r="A1990" t="str">
            <v>001.28.00240</v>
          </cell>
          <cell r="B1990" t="str">
            <v>Fornecimento e instalação de torneira de pressão para pia de cozinha  - marca docol  mod. 1542 - tipo misturador p/ pia</v>
          </cell>
          <cell r="C1990" t="str">
            <v>UN</v>
          </cell>
          <cell r="D1990">
            <v>382.75689999999997</v>
          </cell>
        </row>
        <row r="1991">
          <cell r="A1991" t="str">
            <v>001.28.00260</v>
          </cell>
          <cell r="B1991" t="str">
            <v>Fornecimento e instalação de torneira de pvc para pia</v>
          </cell>
          <cell r="C1991" t="str">
            <v>UN</v>
          </cell>
          <cell r="D1991">
            <v>4.8796999999999997</v>
          </cell>
        </row>
        <row r="1992">
          <cell r="A1992" t="str">
            <v>001.28.00280</v>
          </cell>
          <cell r="B1992" t="str">
            <v>Fornecimento e instalação de torneira de pressão para lavatório marca deca ref. 1193 c 39 de 1/2 pol</v>
          </cell>
          <cell r="C1992" t="str">
            <v>UN</v>
          </cell>
          <cell r="D1992">
            <v>85.535399999999996</v>
          </cell>
        </row>
        <row r="1993">
          <cell r="A1993" t="str">
            <v>001.28.00300</v>
          </cell>
          <cell r="B1993" t="str">
            <v>Fornecimento e instalação de torneira de pressão para lavatório marca deca ref. 1194 c 45 de 1/2 pol</v>
          </cell>
          <cell r="C1993" t="str">
            <v>UN</v>
          </cell>
          <cell r="D1993">
            <v>117.1254</v>
          </cell>
        </row>
        <row r="1994">
          <cell r="A1994" t="str">
            <v>001.28.00320</v>
          </cell>
          <cell r="B1994" t="str">
            <v>Fornecimento e instalação de torneira de pressão para lavatório marca deca ref. 1199 c 50 de 1/2 pol</v>
          </cell>
          <cell r="C1994" t="str">
            <v>UN</v>
          </cell>
          <cell r="D1994">
            <v>62.145400000000002</v>
          </cell>
        </row>
        <row r="1995">
          <cell r="A1995" t="str">
            <v>001.28.00340</v>
          </cell>
          <cell r="B1995" t="str">
            <v>Fornecimento e instalação de torneira de pressão para lavatório 1/2 pol - mod. itapema - docol</v>
          </cell>
          <cell r="C1995" t="str">
            <v>UN</v>
          </cell>
          <cell r="D1995">
            <v>37.935400000000001</v>
          </cell>
        </row>
        <row r="1996">
          <cell r="A1996" t="str">
            <v>001.28.00360</v>
          </cell>
          <cell r="B1996" t="str">
            <v>Fornecimento e instalação de torneira de pvc para lavatorio</v>
          </cell>
          <cell r="C1996" t="str">
            <v>UN</v>
          </cell>
          <cell r="D1996">
            <v>7.2797000000000001</v>
          </cell>
        </row>
        <row r="1997">
          <cell r="A1997" t="str">
            <v>001.28.00380</v>
          </cell>
          <cell r="B1997" t="str">
            <v>Fornecimento e instalação de torneira para uso geral marca deca ref. 1152 c 39 de 1/2 pol</v>
          </cell>
          <cell r="C1997" t="str">
            <v>UN</v>
          </cell>
          <cell r="D1997">
            <v>37.255400000000002</v>
          </cell>
        </row>
        <row r="1998">
          <cell r="A1998" t="str">
            <v>001.28.00400</v>
          </cell>
          <cell r="B1998" t="str">
            <v>Fornecimento e instalação de torneira para uso geral marca deca ref. 1152 c 39 de 3/4 pol</v>
          </cell>
          <cell r="C1998" t="str">
            <v>UN</v>
          </cell>
          <cell r="D1998">
            <v>40.315399999999997</v>
          </cell>
        </row>
        <row r="1999">
          <cell r="A1999" t="str">
            <v>001.28.00420</v>
          </cell>
          <cell r="B1999" t="str">
            <v>Fornecimento e instalação de torneira para uso geral marca deca ref. 1154 c 39 de 1/2 pol com arejador</v>
          </cell>
          <cell r="C1999" t="str">
            <v>UN</v>
          </cell>
          <cell r="D1999">
            <v>43.685400000000001</v>
          </cell>
        </row>
        <row r="2000">
          <cell r="A2000" t="str">
            <v>001.28.00440</v>
          </cell>
          <cell r="B2000" t="str">
            <v>Fornecimento e instalação de torneira para uso geral marca deca ref. 1154 c 39 de 3/4 pol com arejador</v>
          </cell>
          <cell r="C2000" t="str">
            <v>UN</v>
          </cell>
          <cell r="D2000">
            <v>43.685400000000001</v>
          </cell>
        </row>
        <row r="2001">
          <cell r="A2001" t="str">
            <v>001.28.00460</v>
          </cell>
          <cell r="B2001" t="str">
            <v>Fornecimento e instalação de torneira para uso geral marca deca metalica para jardim com adaptador para mangueira</v>
          </cell>
          <cell r="C2001" t="str">
            <v>UN</v>
          </cell>
          <cell r="D2001">
            <v>29.885400000000001</v>
          </cell>
        </row>
        <row r="2002">
          <cell r="A2002" t="str">
            <v>001.28.00480</v>
          </cell>
          <cell r="B2002" t="str">
            <v>Fornecimento e instalação de torneira para uso geral marca deca ref. 1153 c 39 com adaptador para mangueira</v>
          </cell>
          <cell r="C2002" t="str">
            <v>UN</v>
          </cell>
          <cell r="D2002">
            <v>47.367600000000003</v>
          </cell>
        </row>
        <row r="2003">
          <cell r="A2003" t="str">
            <v>001.28.00500</v>
          </cell>
          <cell r="B2003" t="str">
            <v>Fornecimento e instalação de torneira para uso geral marca deca ref. 1153 c 39 de 1/2 pol (maq tauque)</v>
          </cell>
          <cell r="C2003" t="str">
            <v>UN</v>
          </cell>
          <cell r="D2003">
            <v>40.645400000000002</v>
          </cell>
        </row>
        <row r="2004">
          <cell r="A2004" t="str">
            <v>001.28.00520</v>
          </cell>
          <cell r="B2004" t="str">
            <v>Fornecimento e instalação de torneira p/ uso geral metálica p/ jardim c/ adaptador p/ mangueira mod.1130 -</v>
          </cell>
          <cell r="C2004" t="str">
            <v>UN</v>
          </cell>
          <cell r="D2004">
            <v>39.525399999999998</v>
          </cell>
        </row>
        <row r="2005">
          <cell r="A2005" t="str">
            <v>001.28.00540</v>
          </cell>
          <cell r="B2005" t="str">
            <v>Fornecimento e instalação de torneira p/ uso geral  metálica p/ tanque mod. 1130</v>
          </cell>
          <cell r="C2005" t="str">
            <v>UN</v>
          </cell>
          <cell r="D2005">
            <v>39.525399999999998</v>
          </cell>
        </row>
        <row r="2006">
          <cell r="A2006" t="str">
            <v>001.28.00560</v>
          </cell>
          <cell r="B2006" t="str">
            <v>Fornecimento e instalação de torneira de pvc para uso geral</v>
          </cell>
          <cell r="C2006" t="str">
            <v>UN</v>
          </cell>
          <cell r="D2006">
            <v>4.8796999999999997</v>
          </cell>
        </row>
        <row r="2007">
          <cell r="A2007" t="str">
            <v>001.28.00580</v>
          </cell>
          <cell r="B2007" t="str">
            <v>Fornecimento e instalação de torneira de pvc para tanque</v>
          </cell>
          <cell r="C2007" t="str">
            <v>UN</v>
          </cell>
          <cell r="D2007">
            <v>5.2797000000000001</v>
          </cell>
        </row>
        <row r="2008">
          <cell r="A2008" t="str">
            <v>001.28.00600</v>
          </cell>
          <cell r="B2008" t="str">
            <v>Fornecimento e instalação de ducha manual linha prata mod. c-50</v>
          </cell>
          <cell r="C2008" t="str">
            <v>UN</v>
          </cell>
          <cell r="D2008">
            <v>77.6554</v>
          </cell>
        </row>
        <row r="2009">
          <cell r="A2009" t="str">
            <v>001.28.00620</v>
          </cell>
          <cell r="B2009" t="str">
            <v>Fornecimento e instalação de lavatório c/ coluna mondiale - azalia - celite</v>
          </cell>
          <cell r="C2009" t="str">
            <v>UN</v>
          </cell>
          <cell r="D2009">
            <v>142.24780000000001</v>
          </cell>
        </row>
        <row r="2010">
          <cell r="A2010" t="str">
            <v>001.28.00640</v>
          </cell>
          <cell r="B2010" t="str">
            <v>Fornecimento e instalação de lavatório de plastico</v>
          </cell>
          <cell r="C2010" t="str">
            <v>UN</v>
          </cell>
          <cell r="D2010">
            <v>38.297800000000002</v>
          </cell>
        </row>
        <row r="2011">
          <cell r="A2011" t="str">
            <v>001.28.00660</v>
          </cell>
          <cell r="B2011" t="str">
            <v>Fornecimento e instalação de lavatório de louça l. ravena deca ou similar c/ col. na cor normal inclusive acessórios de fixação</v>
          </cell>
          <cell r="C2011" t="str">
            <v>UN</v>
          </cell>
          <cell r="D2011">
            <v>94.047799999999995</v>
          </cell>
        </row>
        <row r="2012">
          <cell r="A2012" t="str">
            <v>001.28.00680</v>
          </cell>
          <cell r="B2012" t="str">
            <v>Fornecimento e instalação de lavatório de louça ravena deca ou similar s/ coluna na cor normal inclusive acessorios de fixacao</v>
          </cell>
          <cell r="C2012" t="str">
            <v>UN</v>
          </cell>
          <cell r="D2012">
            <v>69.517799999999994</v>
          </cell>
        </row>
        <row r="2013">
          <cell r="A2013" t="str">
            <v>001.28.00700</v>
          </cell>
          <cell r="B2013" t="str">
            <v>Fornecimento e instalação de lavatório de louça branca com coluna de primeira inclusive acessórios de fixação</v>
          </cell>
          <cell r="C2013" t="str">
            <v>UN</v>
          </cell>
          <cell r="D2013">
            <v>75.647800000000004</v>
          </cell>
        </row>
        <row r="2014">
          <cell r="A2014" t="str">
            <v>001.28.00720</v>
          </cell>
          <cell r="B2014" t="str">
            <v>Fornecimento e instalação de lavatório de louça branca sem coluna de primeira inclusive acessórios de fixação</v>
          </cell>
          <cell r="C2014" t="str">
            <v>UN</v>
          </cell>
          <cell r="D2014">
            <v>52.437800000000003</v>
          </cell>
        </row>
        <row r="2015">
          <cell r="A2015" t="str">
            <v>001.28.00740</v>
          </cell>
          <cell r="B2015" t="str">
            <v>Fornecimento e instalação de cuba de sobrepor mod. l 35 da deca</v>
          </cell>
          <cell r="C2015" t="str">
            <v>UN</v>
          </cell>
          <cell r="D2015">
            <v>87.887799999999999</v>
          </cell>
        </row>
        <row r="2016">
          <cell r="A2016" t="str">
            <v>001.28.00760</v>
          </cell>
          <cell r="B2016" t="str">
            <v>Fornecimento e instalação de cuba de embutir(oval)mod.l.33</v>
          </cell>
          <cell r="C2016" t="str">
            <v>UN</v>
          </cell>
          <cell r="D2016">
            <v>53.590899999999998</v>
          </cell>
        </row>
        <row r="2017">
          <cell r="A2017" t="str">
            <v>001.28.00780</v>
          </cell>
          <cell r="B2017" t="str">
            <v>Fornecimento e instalação de cuba de louça para bancadas e lavatório de embutir oval 49.00 x 36.00 cm</v>
          </cell>
          <cell r="C2017" t="str">
            <v>UN</v>
          </cell>
          <cell r="D2017">
            <v>50.102400000000003</v>
          </cell>
        </row>
        <row r="2018">
          <cell r="A2018" t="str">
            <v>001.28.00800</v>
          </cell>
          <cell r="B2018" t="str">
            <v>Fornecimento e instalação de louça sanitária composto por bacia, lavatório com coluna da linha ravena deca ou similar inclusive assento ap oo nas cores normais</v>
          </cell>
          <cell r="C2018" t="str">
            <v>CJ</v>
          </cell>
          <cell r="D2018">
            <v>284.02440000000001</v>
          </cell>
        </row>
        <row r="2019">
          <cell r="A2019" t="str">
            <v>001.28.00820</v>
          </cell>
          <cell r="B2019" t="str">
            <v>Fornecimento e instalação de bacia santária de louça ravena deca ou similar na cor normal inclusive acessorios de fixacao</v>
          </cell>
          <cell r="C2019" t="str">
            <v>UN</v>
          </cell>
          <cell r="D2019">
            <v>102.68980000000001</v>
          </cell>
        </row>
        <row r="2020">
          <cell r="A2020" t="str">
            <v>001.28.00840</v>
          </cell>
          <cell r="B2020" t="str">
            <v>Fornecimento e instalação de bacia sanitária modelo ravena com cx. acoplada</v>
          </cell>
          <cell r="C2020" t="str">
            <v>UN</v>
          </cell>
          <cell r="D2020">
            <v>179.29169999999999</v>
          </cell>
        </row>
        <row r="2021">
          <cell r="A2021" t="str">
            <v>001.28.00860</v>
          </cell>
          <cell r="B2021" t="str">
            <v>Fornecimento e instalação de bacia sanitária modelo vogue  com cx. acoplada</v>
          </cell>
          <cell r="C2021" t="str">
            <v>UN</v>
          </cell>
          <cell r="D2021">
            <v>179.29169999999999</v>
          </cell>
        </row>
        <row r="2022">
          <cell r="A2022" t="str">
            <v>001.28.00880</v>
          </cell>
          <cell r="B2022" t="str">
            <v>Fornecimento e instalação de bacia sanitária de louça - celite mondiale marfim - incl. acessório para fixação</v>
          </cell>
          <cell r="C2022" t="str">
            <v>UN</v>
          </cell>
          <cell r="D2022">
            <v>124.48480000000001</v>
          </cell>
        </row>
        <row r="2023">
          <cell r="A2023" t="str">
            <v>001.28.00900</v>
          </cell>
          <cell r="B2023" t="str">
            <v>Fornecimento e instalação de bacia sanitária de louça - celite azalia com acessórios</v>
          </cell>
          <cell r="C2023" t="str">
            <v>UN</v>
          </cell>
          <cell r="D2023">
            <v>96.204800000000006</v>
          </cell>
        </row>
        <row r="2024">
          <cell r="A2024" t="str">
            <v>001.28.00920</v>
          </cell>
          <cell r="B2024" t="str">
            <v>Fornecimento e instalação de caixa de descarga para acoplar em bacia sanitaria</v>
          </cell>
          <cell r="C2024" t="str">
            <v>UN</v>
          </cell>
          <cell r="D2024">
            <v>110.5909</v>
          </cell>
        </row>
        <row r="2025">
          <cell r="A2025" t="str">
            <v>001.28.00940</v>
          </cell>
          <cell r="B2025" t="str">
            <v>Fornecimento e instalação de assento plastico p/ vaso sanitario, """"""""""""""""""""""""""""""""astra"""""""""""""""""""""""""""""""" ou similar</v>
          </cell>
          <cell r="C2025" t="str">
            <v>UN</v>
          </cell>
          <cell r="D2025">
            <v>15.052199999999999</v>
          </cell>
        </row>
        <row r="2026">
          <cell r="A2026" t="str">
            <v>001.28.00960</v>
          </cell>
          <cell r="B2026" t="str">
            <v>Fornecimento e instalação de assento celite mondiale - 090 gelo polar</v>
          </cell>
          <cell r="C2026" t="str">
            <v>UN</v>
          </cell>
          <cell r="D2026">
            <v>118.7522</v>
          </cell>
        </row>
        <row r="2027">
          <cell r="A2027" t="str">
            <v>001.28.00980</v>
          </cell>
          <cell r="B2027" t="str">
            <v>Fornecimento e instalação de assento azalia - celite</v>
          </cell>
          <cell r="C2027" t="str">
            <v>UN</v>
          </cell>
          <cell r="D2027">
            <v>28.0822</v>
          </cell>
        </row>
        <row r="2028">
          <cell r="A2028" t="str">
            <v>001.28.01000</v>
          </cell>
          <cell r="B2028" t="str">
            <v>Fornecimento e instalação de bidê de louça linha ravena deca ou similar na cor normal inclusive acessórios de fixação</v>
          </cell>
          <cell r="C2028" t="str">
            <v>UN</v>
          </cell>
          <cell r="D2028">
            <v>83.797799999999995</v>
          </cell>
        </row>
        <row r="2029">
          <cell r="A2029" t="str">
            <v>001.28.01020</v>
          </cell>
          <cell r="B2029" t="str">
            <v>Fornecimento e instalação de bidê de louça branca inclusive acessórios de fixação</v>
          </cell>
          <cell r="C2029" t="str">
            <v>UN</v>
          </cell>
          <cell r="D2029">
            <v>75.947800000000001</v>
          </cell>
        </row>
        <row r="2030">
          <cell r="A2030" t="str">
            <v>001.28.01040</v>
          </cell>
          <cell r="B2030" t="str">
            <v>Fornecimento e instalação de mictório de aço inoxidável de 1.20 m inclusive acessórios de fixação</v>
          </cell>
          <cell r="C2030" t="str">
            <v>UN</v>
          </cell>
          <cell r="D2030">
            <v>380.52390000000003</v>
          </cell>
        </row>
        <row r="2031">
          <cell r="A2031" t="str">
            <v>001.28.01060</v>
          </cell>
          <cell r="B2031" t="str">
            <v>Fornecimento e instalação de sifão de metal cromado de 1 x 1.5 pol para lavatório ou pia</v>
          </cell>
          <cell r="C2031" t="str">
            <v>UN</v>
          </cell>
          <cell r="D2031">
            <v>75.429100000000005</v>
          </cell>
        </row>
        <row r="2032">
          <cell r="A2032" t="str">
            <v>001.28.01080</v>
          </cell>
          <cell r="B2032" t="str">
            <v>Fornecimento e instalação de sifão de metal cromado de 1.5 x 1.5 pol para pia americana</v>
          </cell>
          <cell r="C2032" t="str">
            <v>UN</v>
          </cell>
          <cell r="D2032">
            <v>79.639099999999999</v>
          </cell>
        </row>
        <row r="2033">
          <cell r="A2033" t="str">
            <v>001.28.01100</v>
          </cell>
          <cell r="B2033" t="str">
            <v>Fornecimento e instalação de sifão de metal cromado de 2 x 1 pol para mictorio</v>
          </cell>
          <cell r="C2033" t="str">
            <v>UN</v>
          </cell>
          <cell r="D2033">
            <v>85.339100000000002</v>
          </cell>
        </row>
        <row r="2034">
          <cell r="A2034" t="str">
            <v>001.28.01120</v>
          </cell>
          <cell r="B2034" t="str">
            <v>Fornecimento e instalação de sifão de metal cromado de 1.1/4 x 1.5 pol para tanque</v>
          </cell>
          <cell r="C2034" t="str">
            <v>UN</v>
          </cell>
          <cell r="D2034">
            <v>79.909099999999995</v>
          </cell>
        </row>
        <row r="2035">
          <cell r="A2035" t="str">
            <v>001.28.01140</v>
          </cell>
          <cell r="B2035" t="str">
            <v>Fornecimento e instalação de sifão de pvc cromado de 1 x 1.5 pol para pia ou lavatorio</v>
          </cell>
          <cell r="C2035" t="str">
            <v>UN</v>
          </cell>
          <cell r="D2035">
            <v>8.9870000000000001</v>
          </cell>
        </row>
        <row r="2036">
          <cell r="A2036" t="str">
            <v>001.28.01160</v>
          </cell>
          <cell r="B2036" t="str">
            <v>Fornecimento e instalação de porta papel de louça  com rolete</v>
          </cell>
          <cell r="C2036" t="str">
            <v>UN</v>
          </cell>
          <cell r="D2036">
            <v>20.046299999999999</v>
          </cell>
        </row>
        <row r="2037">
          <cell r="A2037" t="str">
            <v>001.28.01180</v>
          </cell>
          <cell r="B2037" t="str">
            <v>Fornecimento e instalação de porta papel de metal cromado, fixado com bucha e parafuso</v>
          </cell>
          <cell r="C2037" t="str">
            <v>UN</v>
          </cell>
          <cell r="D2037">
            <v>13.391400000000001</v>
          </cell>
        </row>
        <row r="2038">
          <cell r="A2038" t="str">
            <v>001.28.01200</v>
          </cell>
          <cell r="B2038" t="str">
            <v>Fornecimento e instalação de porta papel de louça c/ rolete - celite</v>
          </cell>
          <cell r="C2038" t="str">
            <v>UN</v>
          </cell>
          <cell r="D2038">
            <v>28.372499999999999</v>
          </cell>
        </row>
        <row r="2039">
          <cell r="A2039" t="str">
            <v>001.28.01220</v>
          </cell>
          <cell r="B2039" t="str">
            <v>Fornecimento e instalação de porta papel de louça c/ rolete elegant - celite</v>
          </cell>
          <cell r="C2039" t="str">
            <v>UN</v>
          </cell>
          <cell r="D2039">
            <v>34.762500000000003</v>
          </cell>
        </row>
        <row r="2040">
          <cell r="A2040" t="str">
            <v>001.28.01240</v>
          </cell>
          <cell r="B2040" t="str">
            <v>Fornecimento e instalação de saboneteira de louça de primeira sem alça</v>
          </cell>
          <cell r="C2040" t="str">
            <v>UN</v>
          </cell>
          <cell r="D2040">
            <v>19.878499999999999</v>
          </cell>
        </row>
        <row r="2041">
          <cell r="A2041" t="str">
            <v>001.28.01260</v>
          </cell>
          <cell r="B2041" t="str">
            <v>Fornecimento e instalação de saboneteira para sabão líquido marca lalekla ou similar</v>
          </cell>
          <cell r="C2041" t="str">
            <v>UN</v>
          </cell>
          <cell r="D2041">
            <v>24.893899999999999</v>
          </cell>
        </row>
        <row r="2042">
          <cell r="A2042" t="str">
            <v>001.28.01280</v>
          </cell>
          <cell r="B2042" t="str">
            <v>Fornecimento e instalação de saboneteira de metal cromado, fixada com bucha e parafuso</v>
          </cell>
          <cell r="C2042" t="str">
            <v>UN</v>
          </cell>
          <cell r="D2042">
            <v>10.0814</v>
          </cell>
        </row>
        <row r="2043">
          <cell r="A2043" t="str">
            <v>001.28.01300</v>
          </cell>
          <cell r="B2043" t="str">
            <v>Fornecimento e instalação de porta toalha de louça tipo cabide simples</v>
          </cell>
          <cell r="C2043" t="str">
            <v>UN</v>
          </cell>
          <cell r="D2043">
            <v>13.7563</v>
          </cell>
        </row>
        <row r="2044">
          <cell r="A2044" t="str">
            <v>001.28.01320</v>
          </cell>
          <cell r="B2044" t="str">
            <v>Fornecimento e instalação de porta toalha de louça c/ barra de plástico</v>
          </cell>
          <cell r="C2044" t="str">
            <v>UN</v>
          </cell>
          <cell r="D2044">
            <v>28.372499999999999</v>
          </cell>
        </row>
        <row r="2045">
          <cell r="A2045" t="str">
            <v>001.28.01340</v>
          </cell>
          <cell r="B2045" t="str">
            <v>Fornecimento e instalação de porta toalha metálica para papel marca lalekla ou similar</v>
          </cell>
          <cell r="C2045" t="str">
            <v>UN</v>
          </cell>
          <cell r="D2045">
            <v>31.863900000000001</v>
          </cell>
        </row>
        <row r="2046">
          <cell r="A2046" t="str">
            <v>001.28.01360</v>
          </cell>
          <cell r="B2046" t="str">
            <v>Fornecimento e instalação de toalheiro - celite - argola</v>
          </cell>
          <cell r="C2046" t="str">
            <v>UN</v>
          </cell>
          <cell r="D2046">
            <v>26.036300000000001</v>
          </cell>
        </row>
        <row r="2047">
          <cell r="A2047" t="str">
            <v>001.28.01380</v>
          </cell>
          <cell r="B2047" t="str">
            <v>Fornecimento e instalação de cabide de louça simples - celite</v>
          </cell>
          <cell r="C2047" t="str">
            <v>UND</v>
          </cell>
          <cell r="D2047">
            <v>33.214799999999997</v>
          </cell>
        </row>
        <row r="2048">
          <cell r="A2048" t="str">
            <v>001.28.01400</v>
          </cell>
          <cell r="B2048" t="str">
            <v>Fornecimento e instalação de cabide de metal cromado, fixado com bucha e parafuso</v>
          </cell>
          <cell r="C2048" t="str">
            <v>UN</v>
          </cell>
          <cell r="D2048">
            <v>16.1614</v>
          </cell>
        </row>
        <row r="2049">
          <cell r="A2049" t="str">
            <v>001.28.01420</v>
          </cell>
          <cell r="B2049" t="str">
            <v>Fornecimento e instalação  de espelho para lavatorio com moldura simples e proteção de madeira na parte não espelhada dimensão 0.50 x 0.60 m</v>
          </cell>
          <cell r="C2049" t="str">
            <v>UN</v>
          </cell>
          <cell r="D2049">
            <v>37.372799999999998</v>
          </cell>
        </row>
        <row r="2050">
          <cell r="A2050" t="str">
            <v>001.28.01440</v>
          </cell>
          <cell r="B2050" t="str">
            <v>Fornecimento e instalação de espelho  para lavatório com moldura simples e proteção de madeira na parte não espelhada dim. 1.50 x 0.60 m</v>
          </cell>
          <cell r="C2050" t="str">
            <v>UN</v>
          </cell>
          <cell r="D2050">
            <v>50.115600000000001</v>
          </cell>
        </row>
        <row r="2051">
          <cell r="A2051" t="str">
            <v>001.28.01460</v>
          </cell>
          <cell r="B2051" t="str">
            <v>Fornecimento e instalação de chuveiro de pvc branco n. 1 da cipla ou similar</v>
          </cell>
          <cell r="C2051" t="str">
            <v>UN</v>
          </cell>
          <cell r="D2051">
            <v>7.3869999999999996</v>
          </cell>
        </row>
        <row r="2052">
          <cell r="A2052" t="str">
            <v>001.28.01480</v>
          </cell>
          <cell r="B2052" t="str">
            <v>Fornecimento e instalação de chuveiro de pvc cromado n. 2 da cipla ou similar</v>
          </cell>
          <cell r="C2052" t="str">
            <v>UN</v>
          </cell>
          <cell r="D2052">
            <v>15.077</v>
          </cell>
        </row>
        <row r="2053">
          <cell r="A2053" t="str">
            <v>001.28.01500</v>
          </cell>
          <cell r="B2053" t="str">
            <v>Fornecimento e instalação de chuveiro de luxo com articulacao cromada ref. 1994 deca ou similar 1/2 pol</v>
          </cell>
          <cell r="C2053" t="str">
            <v>UN</v>
          </cell>
          <cell r="D2053">
            <v>147.99430000000001</v>
          </cell>
        </row>
        <row r="2054">
          <cell r="A2054" t="str">
            <v>001.28.01520</v>
          </cell>
          <cell r="B2054" t="str">
            <v>Fornecimento e instalação de chuveiro simples com articulacao cromada ref. 1995 deca ou similar 1/2 pol</v>
          </cell>
          <cell r="C2054" t="str">
            <v>UN</v>
          </cell>
          <cell r="D2054">
            <v>108.9943</v>
          </cell>
        </row>
        <row r="2055">
          <cell r="A2055" t="str">
            <v>001.28.01540</v>
          </cell>
          <cell r="B2055" t="str">
            <v>Fornecimento e instalação de chuveiro eletrico para 2500 w / 220 v lorenzetti ou similar</v>
          </cell>
          <cell r="C2055" t="str">
            <v>UN</v>
          </cell>
          <cell r="D2055">
            <v>98.631799999999998</v>
          </cell>
        </row>
        <row r="2056">
          <cell r="A2056" t="str">
            <v>001.28.01560</v>
          </cell>
          <cell r="B2056" t="str">
            <v>Fornecimento e instalação sistema conjugado chuveiro lava olhos acionamento instantãneo ref. wl-1cl5 da mont lab ou similar</v>
          </cell>
          <cell r="C2056" t="str">
            <v>UN</v>
          </cell>
          <cell r="D2056">
            <v>1422.635</v>
          </cell>
        </row>
        <row r="2057">
          <cell r="A2057" t="str">
            <v>001.28.01580</v>
          </cell>
          <cell r="B2057" t="str">
            <v>Fornecimento e instalação de ducha de pvc cromado articulavel 1/2 pol cipla ou similar</v>
          </cell>
          <cell r="C2057" t="str">
            <v>UN</v>
          </cell>
          <cell r="D2057">
            <v>7.3869999999999996</v>
          </cell>
        </row>
        <row r="2058">
          <cell r="A2058" t="str">
            <v>001.28.01600</v>
          </cell>
          <cell r="B2058" t="str">
            <v>Fornecimento e instalação de ducha ss corona com 3 temperaturas</v>
          </cell>
          <cell r="C2058" t="str">
            <v>UN</v>
          </cell>
          <cell r="D2058">
            <v>27.681799999999999</v>
          </cell>
        </row>
        <row r="2059">
          <cell r="A2059" t="str">
            <v>001.28.01620</v>
          </cell>
          <cell r="B2059" t="str">
            <v>Fornecimento e instalação de tubo de descida para vávula de descarga de 1 1/2 pol de pvc rigido</v>
          </cell>
          <cell r="C2059" t="str">
            <v>UN</v>
          </cell>
          <cell r="D2059">
            <v>8.3670000000000009</v>
          </cell>
        </row>
        <row r="2060">
          <cell r="A2060" t="str">
            <v>001.28.01640</v>
          </cell>
          <cell r="B2060" t="str">
            <v>Fornecimento e instalação de ligação  para bacia sanitária em tubo em pvc rigido branco de 40mm</v>
          </cell>
          <cell r="C2060" t="str">
            <v>UN</v>
          </cell>
          <cell r="D2060">
            <v>7.2195</v>
          </cell>
        </row>
        <row r="2061">
          <cell r="A2061" t="str">
            <v>001.28.01660</v>
          </cell>
          <cell r="B2061" t="str">
            <v>Fornecimento e instalação de ligação para bacia sanitária tubo em pvc rigido cromado de 40mm</v>
          </cell>
          <cell r="C2061" t="str">
            <v>UN</v>
          </cell>
          <cell r="D2061">
            <v>11.269500000000001</v>
          </cell>
        </row>
        <row r="2062">
          <cell r="A2062" t="str">
            <v>001.28.01680</v>
          </cell>
          <cell r="B2062" t="str">
            <v>Fornecimento e instalação de ligação para bacia sanitária tubo em metal cromado de 40mm</v>
          </cell>
          <cell r="C2062" t="str">
            <v>UN</v>
          </cell>
          <cell r="D2062">
            <v>15.2195</v>
          </cell>
        </row>
        <row r="2063">
          <cell r="A2063" t="str">
            <v>001.28.01700</v>
          </cell>
          <cell r="B2063" t="str">
            <v>Fornecimento e instalação de ligação para bacia sanitária em bolsa de borracha</v>
          </cell>
          <cell r="C2063" t="str">
            <v>UN</v>
          </cell>
          <cell r="D2063">
            <v>2.9904999999999999</v>
          </cell>
        </row>
        <row r="2064">
          <cell r="A2064" t="str">
            <v>001.28.01720</v>
          </cell>
          <cell r="B2064" t="str">
            <v>Fornecimento e instalação de caixa de descarga externa inclusive tubo de descarga e acessórios</v>
          </cell>
          <cell r="C2064" t="str">
            <v>CJ</v>
          </cell>
          <cell r="D2064">
            <v>79.4739</v>
          </cell>
        </row>
        <row r="2065">
          <cell r="A2065" t="str">
            <v>001.28.01740</v>
          </cell>
          <cell r="B2065" t="str">
            <v>Fornecimento e instalação de caixa de descarga de emb. inclusive tubo de descarga e acessórios</v>
          </cell>
          <cell r="C2065" t="str">
            <v>CJ</v>
          </cell>
          <cell r="D2065">
            <v>79.4739</v>
          </cell>
        </row>
        <row r="2066">
          <cell r="A2066" t="str">
            <v>001.28.01760</v>
          </cell>
          <cell r="B2066" t="str">
            <v>Fornecimento e instalação de caixa de descarga para acoplar em bacia sanitária</v>
          </cell>
          <cell r="C2066" t="str">
            <v>UN</v>
          </cell>
          <cell r="D2066">
            <v>110.5909</v>
          </cell>
        </row>
        <row r="2067">
          <cell r="A2067" t="str">
            <v>001.28.01780</v>
          </cell>
          <cell r="B2067" t="str">
            <v>Fornecimento e instalação de engate no. 3 com terminais de 1/2 pol e mangueira flexíel branca, de 30 cm,</v>
          </cell>
          <cell r="C2067" t="str">
            <v>UN</v>
          </cell>
          <cell r="D2067">
            <v>3.9535</v>
          </cell>
        </row>
        <row r="2068">
          <cell r="A2068" t="str">
            <v>001.28.01800</v>
          </cell>
          <cell r="B2068" t="str">
            <v>Fornecimento e colocação de engate no. 5 com terminais cromados de 1/2 pol e mangueira flexível, de 40 cm,</v>
          </cell>
          <cell r="C2068" t="str">
            <v>UN</v>
          </cell>
          <cell r="D2068">
            <v>15.0435</v>
          </cell>
        </row>
        <row r="2069">
          <cell r="A2069" t="str">
            <v>001.28.01820</v>
          </cell>
          <cell r="B2069" t="str">
            <v>Fornecimento e instalação de ligação para saída de vaso sanitário pvc branco  diam.100 mm</v>
          </cell>
          <cell r="C2069" t="str">
            <v>UN</v>
          </cell>
          <cell r="D2069">
            <v>21.452200000000001</v>
          </cell>
        </row>
        <row r="2070">
          <cell r="A2070" t="str">
            <v>001.29</v>
          </cell>
          <cell r="B2070" t="str">
            <v>INSTALAÇÕES HIDRÁULICAS - CUBAS E TANQUE</v>
          </cell>
          <cell r="D2070">
            <v>6835.7408999999998</v>
          </cell>
        </row>
        <row r="2071">
          <cell r="A2071" t="str">
            <v>001.29.00020</v>
          </cell>
          <cell r="B2071" t="str">
            <v>Fornecimento e instalação de cuba de aço inox inclusive válvula americana n.1 - 46.5 x 31 x 15 cm</v>
          </cell>
          <cell r="C2071" t="str">
            <v>UN</v>
          </cell>
          <cell r="D2071">
            <v>102.02630000000001</v>
          </cell>
        </row>
        <row r="2072">
          <cell r="A2072" t="str">
            <v>001.29.00040</v>
          </cell>
          <cell r="B2072" t="str">
            <v>Fornecimento e instalação de cuba de aço inox inclusive válvula americana n.2 - 56.0 x 33.5 x 15 cm</v>
          </cell>
          <cell r="C2072" t="str">
            <v>UN</v>
          </cell>
          <cell r="D2072">
            <v>118.02630000000001</v>
          </cell>
        </row>
        <row r="2073">
          <cell r="A2073" t="str">
            <v>001.29.00060</v>
          </cell>
          <cell r="B2073" t="str">
            <v>Forneicmento e instalação de cuba de aço inox inclusive válvula americana - 40x40x20 cm</v>
          </cell>
          <cell r="C2073" t="str">
            <v>UN</v>
          </cell>
          <cell r="D2073">
            <v>45.988100000000003</v>
          </cell>
        </row>
        <row r="2074">
          <cell r="A2074" t="str">
            <v>001.29.00080</v>
          </cell>
          <cell r="B2074" t="str">
            <v>Fornecimento e instalação de cuba de aço inox inclusive válvula americana dupla 82 x 34 x 15 cm</v>
          </cell>
          <cell r="C2074" t="str">
            <v>UN</v>
          </cell>
          <cell r="D2074">
            <v>114.7409</v>
          </cell>
        </row>
        <row r="2075">
          <cell r="A2075" t="str">
            <v>001.29.00100</v>
          </cell>
          <cell r="B2075" t="str">
            <v>Fornecimento e instalação de banca ou tampo em aço inoxidável n.o de 1.20x0.60m com 1 cuba</v>
          </cell>
          <cell r="C2075" t="str">
            <v>UN</v>
          </cell>
          <cell r="D2075">
            <v>277.16820000000001</v>
          </cell>
        </row>
        <row r="2076">
          <cell r="A2076" t="str">
            <v>001.29.00120</v>
          </cell>
          <cell r="B2076" t="str">
            <v>Fornecimento e instalação de banca ou tampo em aço inoxidável n.2 de 1.50x0.60m com 1 cuba</v>
          </cell>
          <cell r="C2076" t="str">
            <v>UN</v>
          </cell>
          <cell r="D2076">
            <v>162.47819999999999</v>
          </cell>
        </row>
        <row r="2077">
          <cell r="A2077" t="str">
            <v>001.29.00140</v>
          </cell>
          <cell r="B2077" t="str">
            <v>Fornecimento e instalação de banca ou tampo em aço inoxidável n.2 de 1.80x0.60m com 1 cuba</v>
          </cell>
          <cell r="C2077" t="str">
            <v>UN</v>
          </cell>
          <cell r="D2077">
            <v>256.21820000000002</v>
          </cell>
        </row>
        <row r="2078">
          <cell r="A2078" t="str">
            <v>001.29.00160</v>
          </cell>
          <cell r="B2078" t="str">
            <v>Fornecimento e instalação de banca ou tampo em aço inoxidável n.2 de 2.00x0.60m com 1 cuba</v>
          </cell>
          <cell r="C2078" t="str">
            <v>UN</v>
          </cell>
          <cell r="D2078">
            <v>293.85820000000001</v>
          </cell>
        </row>
        <row r="2079">
          <cell r="A2079" t="str">
            <v>001.29.00180</v>
          </cell>
          <cell r="B2079" t="str">
            <v>Fornecimento e instalação de banca ou tampo em aço inoxidável n.334 de 2.00x0.60m com 2 cubas p/ ud</v>
          </cell>
          <cell r="C2079" t="str">
            <v>UN</v>
          </cell>
          <cell r="D2079">
            <v>355.21820000000002</v>
          </cell>
        </row>
        <row r="2080">
          <cell r="A2080" t="str">
            <v>001.29.00200</v>
          </cell>
          <cell r="B2080" t="str">
            <v>Fornecimento e instalação de banca ou tampo em aço inoxidável da eternox revestida d1800mb c/ 1 cuba no centro, de 1,80m</v>
          </cell>
          <cell r="C2080" t="str">
            <v>UN</v>
          </cell>
          <cell r="D2080">
            <v>276.8682</v>
          </cell>
        </row>
        <row r="2081">
          <cell r="A2081" t="str">
            <v>001.29.00220</v>
          </cell>
          <cell r="B2081" t="str">
            <v>Fornecimento e instalação de banca ou tampo em aço inoxidável da eternox revestida e1800mb c/ 1 cuba no centro, de 1,80m</v>
          </cell>
          <cell r="C2081" t="str">
            <v>UN</v>
          </cell>
          <cell r="D2081">
            <v>277.16820000000001</v>
          </cell>
        </row>
        <row r="2082">
          <cell r="A2082" t="str">
            <v>001.29.00240</v>
          </cell>
          <cell r="B2082" t="str">
            <v>Fornecimento e instalação de banca ou tampo em aço inoxidável da eternox revestida 2000mb 2c c/ 2 cubas no centro, de 2,00m</v>
          </cell>
          <cell r="C2082" t="str">
            <v>UN</v>
          </cell>
          <cell r="D2082">
            <v>331.21820000000002</v>
          </cell>
        </row>
        <row r="2083">
          <cell r="A2083" t="str">
            <v>001.29.00260</v>
          </cell>
          <cell r="B2083" t="str">
            <v>Fornecimento e instalação de banca ou tampo em aço inoxidável da eternox revestida d1600mb c/ 1 cuba no centro</v>
          </cell>
          <cell r="C2083" t="str">
            <v>UN</v>
          </cell>
          <cell r="D2083">
            <v>162.47819999999999</v>
          </cell>
        </row>
        <row r="2084">
          <cell r="A2084" t="str">
            <v>001.29.00280</v>
          </cell>
          <cell r="B2084" t="str">
            <v>Fornecimento e instalação de banca ou tampo em aço inoxidável da eternox revestida 1800mb 2c c/ 2 cubas no centro</v>
          </cell>
          <cell r="C2084" t="str">
            <v>UN</v>
          </cell>
          <cell r="D2084">
            <v>313.25819999999999</v>
          </cell>
        </row>
        <row r="2085">
          <cell r="A2085" t="str">
            <v>001.29.00300</v>
          </cell>
          <cell r="B2085" t="str">
            <v>Fornecimento e instalação de banca ou tampo em aço inoxidável da eternox revestida cuba dupla de 82x34x14cm</v>
          </cell>
          <cell r="C2085" t="str">
            <v>UN</v>
          </cell>
          <cell r="D2085">
            <v>106.1982</v>
          </cell>
        </row>
        <row r="2086">
          <cell r="A2086" t="str">
            <v>001.29.00320</v>
          </cell>
          <cell r="B2086" t="str">
            <v>Fornecimento e instalação de banca ou tampo em aço inoxidável da eternox revestido e1800mb com 2 cubas lado direito</v>
          </cell>
          <cell r="C2086" t="str">
            <v>UN</v>
          </cell>
          <cell r="D2086">
            <v>313.25819999999999</v>
          </cell>
        </row>
        <row r="2087">
          <cell r="A2087" t="str">
            <v>001.29.00340</v>
          </cell>
          <cell r="B2087" t="str">
            <v>Fornecimento e instalação de banca ou tampo em aço inoxidável da eternox revestido e1800mb com 2 cubas lado direito</v>
          </cell>
          <cell r="C2087" t="str">
            <v>UN</v>
          </cell>
          <cell r="D2087">
            <v>313.25819999999999</v>
          </cell>
        </row>
        <row r="2088">
          <cell r="A2088" t="str">
            <v>001.29.00360</v>
          </cell>
          <cell r="B2088" t="str">
            <v>Fornecimento e instalação de banca ou tampo em aço inoxidável da eternox revestida de 2.60 x 0.55 m c/ 1 cuba e valvula</v>
          </cell>
          <cell r="C2088" t="str">
            <v>UN</v>
          </cell>
          <cell r="D2088">
            <v>162.47819999999999</v>
          </cell>
        </row>
        <row r="2089">
          <cell r="A2089" t="str">
            <v>001.29.00380</v>
          </cell>
          <cell r="B2089" t="str">
            <v>Fornecimento e instalação de banca de granilite fundida na obra com espessura de 0.05 m</v>
          </cell>
          <cell r="C2089" t="str">
            <v>M2</v>
          </cell>
          <cell r="D2089">
            <v>79.511399999999995</v>
          </cell>
        </row>
        <row r="2090">
          <cell r="A2090" t="str">
            <v>001.29.00400</v>
          </cell>
          <cell r="B2090" t="str">
            <v>Fornecimento e instalação de bancada em ardósia polida 1.50 x 0.60 com 1 cuba inox 40.00x40.00x15.00</v>
          </cell>
          <cell r="C2090" t="str">
            <v>UN</v>
          </cell>
          <cell r="D2090">
            <v>178.5839</v>
          </cell>
        </row>
        <row r="2091">
          <cell r="A2091" t="str">
            <v>001.29.00420</v>
          </cell>
          <cell r="B2091" t="str">
            <v>Fornecimento e instalação de banca de mármore sintético c/ 01 cuba no centro , de 1.80m</v>
          </cell>
          <cell r="C2091" t="str">
            <v>UN</v>
          </cell>
          <cell r="D2091">
            <v>76.8416</v>
          </cell>
        </row>
        <row r="2092">
          <cell r="A2092" t="str">
            <v>001.29.00440</v>
          </cell>
          <cell r="B2092" t="str">
            <v>Forneicmento e instalação de banca de mármore sintético c/ 02 cubas no centro , de 1.80m</v>
          </cell>
          <cell r="C2092" t="str">
            <v>UN</v>
          </cell>
          <cell r="D2092">
            <v>76.8416</v>
          </cell>
        </row>
        <row r="2093">
          <cell r="A2093" t="str">
            <v>001.29.00460</v>
          </cell>
          <cell r="B2093" t="str">
            <v>Fornecimento e instalação de banca de mármore sintético com uma cuba - 120.00x54.00cm</v>
          </cell>
          <cell r="C2093" t="str">
            <v>UN</v>
          </cell>
          <cell r="D2093">
            <v>47.221600000000002</v>
          </cell>
        </row>
        <row r="2094">
          <cell r="A2094" t="str">
            <v>001.29.00480</v>
          </cell>
          <cell r="B2094" t="str">
            <v>Fornecimento e instalação de bancada em aço inox 316 1.90 x 0.80 formado por peças estampadas sem emendas visíveis, com 2 cubas em aço inox 316 estampado sem cantos vivos, nas dimensões (40x60x40)cm</v>
          </cell>
          <cell r="C2094" t="str">
            <v>UN</v>
          </cell>
          <cell r="D2094">
            <v>349.62389999999999</v>
          </cell>
        </row>
        <row r="2095">
          <cell r="A2095" t="str">
            <v>001.29.00500</v>
          </cell>
          <cell r="B2095" t="str">
            <v>Fornecimento e instalação de bancada em aço inox 316 2.20 x 0.80 formado por peças estampadas sem emendas visíveis, com 2 cubas em aço inox 316 estampado sem cantos vivos, nas dimensões (40x60x40)cm</v>
          </cell>
          <cell r="C2095" t="str">
            <v>UN</v>
          </cell>
          <cell r="D2095">
            <v>368.09390000000002</v>
          </cell>
        </row>
        <row r="2096">
          <cell r="A2096" t="str">
            <v>001.29.00520</v>
          </cell>
          <cell r="B2096" t="str">
            <v>Fornecimento e instalação de bancada seca em aço inox 316 1.80 x 0.80 formado por peças estampadas sem emendas visíveis</v>
          </cell>
          <cell r="C2096" t="str">
            <v>UN</v>
          </cell>
          <cell r="D2096">
            <v>313.23390000000001</v>
          </cell>
        </row>
        <row r="2097">
          <cell r="A2097" t="str">
            <v>001.29.00540</v>
          </cell>
          <cell r="B2097" t="str">
            <v>Fornecimento e instalação de cuba dupla com válvula, 82x34x14 cm</v>
          </cell>
          <cell r="C2097" t="str">
            <v>UN</v>
          </cell>
          <cell r="D2097">
            <v>112.8124</v>
          </cell>
        </row>
        <row r="2098">
          <cell r="A2098" t="str">
            <v>001.29.00560</v>
          </cell>
          <cell r="B2098" t="str">
            <v>Fornecimento e instalação de cuba simples de 400.00mmx340.00mmx140.00mm (p) , aco inox eternox</v>
          </cell>
          <cell r="C2098" t="str">
            <v>UN</v>
          </cell>
          <cell r="D2098">
            <v>92.621600000000001</v>
          </cell>
        </row>
        <row r="2099">
          <cell r="A2099" t="str">
            <v>001.29.00580</v>
          </cell>
          <cell r="B2099" t="str">
            <v>Fornecimento e instalação de cuba de aço inox, inclusive válvula americana nº 1 - 46.50 x 31.00 x 15.00 cm</v>
          </cell>
          <cell r="C2099" t="str">
            <v>UN</v>
          </cell>
          <cell r="D2099">
            <v>100.9881</v>
          </cell>
        </row>
        <row r="2100">
          <cell r="A2100" t="str">
            <v>001.29.00600</v>
          </cell>
          <cell r="B2100" t="str">
            <v>Fornecimento e instalação de cuba de aço inox, inclusive válvula americana nº 2 - 56.00 x 33.50 x 15.00 cm</v>
          </cell>
          <cell r="C2100" t="str">
            <v>UN</v>
          </cell>
          <cell r="D2100">
            <v>116.9881</v>
          </cell>
        </row>
        <row r="2101">
          <cell r="A2101" t="str">
            <v>001.29.00620</v>
          </cell>
          <cell r="B2101" t="str">
            <v>Fornecimento e instalação de cuba dupla 82.00 x 34.00 x 15.00 cm</v>
          </cell>
          <cell r="C2101" t="str">
            <v>UN</v>
          </cell>
          <cell r="D2101">
            <v>116.9881</v>
          </cell>
        </row>
        <row r="2102">
          <cell r="A2102" t="str">
            <v>001.29.00640</v>
          </cell>
          <cell r="B2102" t="str">
            <v>Fornecimento e instalação de tanque para lavar roupa pré-moldado de concreto modelo simples dim. 60 x 60 cm</v>
          </cell>
          <cell r="C2102" t="str">
            <v>UN</v>
          </cell>
          <cell r="D2102">
            <v>37.030299999999997</v>
          </cell>
        </row>
        <row r="2103">
          <cell r="A2103" t="str">
            <v>001.29.00660</v>
          </cell>
          <cell r="B2103" t="str">
            <v>Fornecimento e instalação de tanque para lavar roupa pre-moldado de concreto, 3 cubas, dim. 0,60x1,80m</v>
          </cell>
          <cell r="C2103" t="str">
            <v>UN</v>
          </cell>
          <cell r="D2103">
            <v>62.443199999999997</v>
          </cell>
        </row>
        <row r="2104">
          <cell r="A2104" t="str">
            <v>001.29.00680</v>
          </cell>
          <cell r="B2104" t="str">
            <v>Fornecimento e instalação de tanque para lavar roupa de louca branca tamanho médio com coluna</v>
          </cell>
          <cell r="C2104" t="str">
            <v>UN</v>
          </cell>
          <cell r="D2104">
            <v>186.5102</v>
          </cell>
        </row>
        <row r="2105">
          <cell r="A2105" t="str">
            <v>001.29.00700</v>
          </cell>
          <cell r="B2105" t="str">
            <v>Fornecimento e instalação de tanque para lavar roupa de louca branca tamanho médio sem coluna</v>
          </cell>
          <cell r="C2105" t="str">
            <v>UN</v>
          </cell>
          <cell r="D2105">
            <v>155.9102</v>
          </cell>
        </row>
        <row r="2106">
          <cell r="A2106" t="str">
            <v>001.29.00720</v>
          </cell>
          <cell r="B2106" t="str">
            <v>Fornecimento e instalação de tanque - celite - medio branco - c/ coluna r-002.05 c/ válvula</v>
          </cell>
          <cell r="C2106" t="str">
            <v>UN</v>
          </cell>
          <cell r="D2106">
            <v>157.33029999999999</v>
          </cell>
        </row>
        <row r="2107">
          <cell r="A2107" t="str">
            <v>001.29.00740</v>
          </cell>
          <cell r="B2107" t="str">
            <v>Fornecimento e instalação de tanque decoralite simples - tam-03 - c/ valvula</v>
          </cell>
          <cell r="C2107" t="str">
            <v>UN</v>
          </cell>
          <cell r="D2107">
            <v>188.3124</v>
          </cell>
        </row>
        <row r="2108">
          <cell r="A2108" t="str">
            <v>001.29.00760</v>
          </cell>
          <cell r="B2108" t="str">
            <v>Fornecimento e instalação de tanque de plástico - pequeno</v>
          </cell>
          <cell r="C2108" t="str">
            <v>UN</v>
          </cell>
          <cell r="D2108">
            <v>35.947800000000001</v>
          </cell>
        </row>
        <row r="2109">
          <cell r="A2109" t="str">
            <v>001.30</v>
          </cell>
          <cell r="B2109" t="str">
            <v>INSTALAÇÕES SANITÁRIAS - PRIMÁRIO E SECUNDÁRIO</v>
          </cell>
          <cell r="D2109">
            <v>35716.085599999999</v>
          </cell>
        </row>
        <row r="2110">
          <cell r="A2110" t="str">
            <v>001.30.00020</v>
          </cell>
          <cell r="B2110" t="str">
            <v>Fornecimento e instalação de tubo leve de pvc rígido branco c/ ponta e bolsa lisa em barra 6 m diâmetro 450 mm</v>
          </cell>
          <cell r="C2110" t="str">
            <v>ML</v>
          </cell>
          <cell r="D2110">
            <v>78.284999999999997</v>
          </cell>
        </row>
        <row r="2111">
          <cell r="A2111" t="str">
            <v>001.30.00040</v>
          </cell>
          <cell r="B2111" t="str">
            <v>Fornecimento e instalação de tubo leve de pvc rígido branco c/ ponta e bolsa lisa em barra 6 m diâmetro 400 mm</v>
          </cell>
          <cell r="C2111" t="str">
            <v>ML</v>
          </cell>
          <cell r="D2111">
            <v>79.056600000000003</v>
          </cell>
        </row>
        <row r="2112">
          <cell r="A2112" t="str">
            <v>001.30.00060</v>
          </cell>
          <cell r="B2112" t="str">
            <v>Fornecimento e instalação de tubo leve de pvc rígido branco c/ ponta e bolsa lisa em barra 6 m diâmetro 300 mm</v>
          </cell>
          <cell r="C2112" t="str">
            <v>ML</v>
          </cell>
          <cell r="D2112">
            <v>52.088000000000001</v>
          </cell>
        </row>
        <row r="2113">
          <cell r="A2113" t="str">
            <v>001.30.00080</v>
          </cell>
          <cell r="B2113" t="str">
            <v>Fornecimento e instalaçao de tubo leve de pvc rígido branco c/ ponta e bolsa lisa em barra 6 m diâmetro 250 mm</v>
          </cell>
          <cell r="C2113" t="str">
            <v>ML</v>
          </cell>
          <cell r="D2113">
            <v>31.425000000000001</v>
          </cell>
        </row>
        <row r="2114">
          <cell r="A2114" t="str">
            <v>001.30.00100</v>
          </cell>
          <cell r="B2114" t="str">
            <v>Fornecimento e instalação de tubo leve de pvc rígido branco c/ ponta e bolsa lisa em barra 6 m diâmetro 200 mm</v>
          </cell>
          <cell r="C2114" t="str">
            <v>ML</v>
          </cell>
          <cell r="D2114">
            <v>21.375499999999999</v>
          </cell>
        </row>
        <row r="2115">
          <cell r="A2115" t="str">
            <v>001.30.00120</v>
          </cell>
          <cell r="B2115" t="str">
            <v>Fornecimento e instalação de tubo leve de pvc rígido branco c/ ponta e bolsa lisa em barra 6 m diâmetro 150 mm</v>
          </cell>
          <cell r="C2115" t="str">
            <v>ML</v>
          </cell>
          <cell r="D2115">
            <v>20.812200000000001</v>
          </cell>
        </row>
        <row r="2116">
          <cell r="A2116" t="str">
            <v>001.30.00140</v>
          </cell>
          <cell r="B2116" t="str">
            <v>Fornecimento e instalação de tubo leve de pvc rígido branco c/ ponta e bolsa lisa em barra 6 m diâmetro 125 mm</v>
          </cell>
          <cell r="C2116" t="str">
            <v>ML</v>
          </cell>
          <cell r="D2116">
            <v>18.3781</v>
          </cell>
        </row>
        <row r="2117">
          <cell r="A2117" t="str">
            <v>001.30.00160</v>
          </cell>
          <cell r="B2117" t="str">
            <v>Fornecimento e instalação de tubo de pvc rígido cor branca com ponta e bolsa em barra de 6 m diâmetro 100 mm</v>
          </cell>
          <cell r="C2117" t="str">
            <v>ML</v>
          </cell>
          <cell r="D2117">
            <v>5.6124999999999998</v>
          </cell>
        </row>
        <row r="2118">
          <cell r="A2118" t="str">
            <v>001.30.00180</v>
          </cell>
          <cell r="B2118" t="str">
            <v>Fornecimento e instalação de tubo de pvc rígido cor branca com ponta e bolsa em barra de 6 m diâmetro 75 mm</v>
          </cell>
          <cell r="C2118" t="str">
            <v>ML</v>
          </cell>
          <cell r="D2118">
            <v>6.5316000000000001</v>
          </cell>
        </row>
        <row r="2119">
          <cell r="A2119" t="str">
            <v>001.30.00200</v>
          </cell>
          <cell r="B2119" t="str">
            <v>Fornecimento e instalação de tubo de pvc rígido cor branca com ponta e bolsa em barra de 6 m diâmetro 50 mm</v>
          </cell>
          <cell r="C2119" t="str">
            <v>ML</v>
          </cell>
          <cell r="D2119">
            <v>5.0678999999999998</v>
          </cell>
        </row>
        <row r="2120">
          <cell r="A2120" t="str">
            <v>001.30.00220</v>
          </cell>
          <cell r="B2120" t="str">
            <v>Fornecimento e instalação de tubo de pvc rígido cor branca com ponta e bolsa em barra de 6m diâmetro 40 mm</v>
          </cell>
          <cell r="C2120" t="str">
            <v>ML</v>
          </cell>
          <cell r="D2120">
            <v>3.0478999999999998</v>
          </cell>
        </row>
        <row r="2121">
          <cell r="A2121" t="str">
            <v>001.30.00240</v>
          </cell>
          <cell r="B2121" t="str">
            <v>Fornecimento e instalação de curva 90º de pvc rígido cor branca  diam.100 mm</v>
          </cell>
          <cell r="C2121" t="str">
            <v>UN</v>
          </cell>
          <cell r="D2121">
            <v>12.165100000000001</v>
          </cell>
        </row>
        <row r="2122">
          <cell r="A2122" t="str">
            <v>001.30.00260</v>
          </cell>
          <cell r="B2122" t="str">
            <v>Fornecimento e instalação de curva 90º de pvc rígido cor branca  diam. 75 mm</v>
          </cell>
          <cell r="C2122" t="str">
            <v>UN</v>
          </cell>
          <cell r="D2122">
            <v>18</v>
          </cell>
        </row>
        <row r="2123">
          <cell r="A2123" t="str">
            <v>001.30.00280</v>
          </cell>
          <cell r="B2123" t="str">
            <v>Fornecimento e instalação de curva 90º de pvc rígido cor branca   diam. 50 mm</v>
          </cell>
          <cell r="C2123" t="str">
            <v>UN</v>
          </cell>
          <cell r="D2123">
            <v>4.9749999999999996</v>
          </cell>
        </row>
        <row r="2124">
          <cell r="A2124" t="str">
            <v>001.30.00300</v>
          </cell>
          <cell r="B2124" t="str">
            <v>Fornecimento e instalação de curva 90º de pvc rígido cor branca   diam. 150 mm</v>
          </cell>
          <cell r="C2124" t="str">
            <v>UN</v>
          </cell>
          <cell r="D2124">
            <v>52.0501</v>
          </cell>
        </row>
        <row r="2125">
          <cell r="A2125" t="str">
            <v>001.30.00320</v>
          </cell>
          <cell r="B2125" t="str">
            <v>Fornecimento e instalação de curva 45º de pvc rígido cor branca   diam.100 mm</v>
          </cell>
          <cell r="C2125" t="str">
            <v>UN</v>
          </cell>
          <cell r="D2125">
            <v>14.555099999999999</v>
          </cell>
        </row>
        <row r="2126">
          <cell r="A2126" t="str">
            <v>001.30.00340</v>
          </cell>
          <cell r="B2126" t="str">
            <v>Fornecimento e instalação de curva 45º de pvc rígido cor branca   diam. 75 mm</v>
          </cell>
          <cell r="C2126" t="str">
            <v>UN</v>
          </cell>
          <cell r="D2126">
            <v>12.6</v>
          </cell>
        </row>
        <row r="2127">
          <cell r="A2127" t="str">
            <v>001.30.00360</v>
          </cell>
          <cell r="B2127" t="str">
            <v>Fornecimento e instalação de curva 45º de pvc rígido cor branca   diam. 50 mm</v>
          </cell>
          <cell r="C2127" t="str">
            <v>UN</v>
          </cell>
          <cell r="D2127">
            <v>6.1150000000000002</v>
          </cell>
        </row>
        <row r="2128">
          <cell r="A2128" t="str">
            <v>001.30.00380</v>
          </cell>
          <cell r="B2128" t="str">
            <v>Fornecimento e instalação de joelho 90º com anel de borracha, de pvc rígido cor branca   diam. 50 mm</v>
          </cell>
          <cell r="C2128" t="str">
            <v>UN</v>
          </cell>
          <cell r="D2128">
            <v>2.0049999999999999</v>
          </cell>
        </row>
        <row r="2129">
          <cell r="A2129" t="str">
            <v>001.30.00400</v>
          </cell>
          <cell r="B2129" t="str">
            <v>Fornecimento e instalação de cap de pvc rígido cor branca   diam.100 mm</v>
          </cell>
          <cell r="C2129" t="str">
            <v>UN</v>
          </cell>
          <cell r="D2129">
            <v>7.7575000000000003</v>
          </cell>
        </row>
        <row r="2130">
          <cell r="A2130" t="str">
            <v>001.30.00420</v>
          </cell>
          <cell r="B2130" t="str">
            <v>Fornecimento e instalação de cap de pvc rígido cor branca  diam. 75 mm</v>
          </cell>
          <cell r="C2130" t="str">
            <v>UN</v>
          </cell>
          <cell r="D2130">
            <v>5.9200999999999997</v>
          </cell>
        </row>
        <row r="2131">
          <cell r="A2131" t="str">
            <v>001.30.00440</v>
          </cell>
          <cell r="B2131" t="str">
            <v>Fornecimento e instalação de cap de pvc rígido cor branca   diam. 50 mm</v>
          </cell>
          <cell r="C2131" t="str">
            <v>UN</v>
          </cell>
          <cell r="D2131">
            <v>3.6425000000000001</v>
          </cell>
        </row>
        <row r="2132">
          <cell r="A2132" t="str">
            <v>001.30.00460</v>
          </cell>
          <cell r="B2132" t="str">
            <v>Fornecimento e instalação de joelho 45º de pvc rígido cor branca  diam.100 mm</v>
          </cell>
          <cell r="C2132" t="str">
            <v>UN</v>
          </cell>
          <cell r="D2132">
            <v>6.1451000000000002</v>
          </cell>
        </row>
        <row r="2133">
          <cell r="A2133" t="str">
            <v>001.30.00480</v>
          </cell>
          <cell r="B2133" t="str">
            <v>Fornecimento e instalação de joelho 45º de pvc rígido cor branca   diam. 75 mm</v>
          </cell>
          <cell r="C2133" t="str">
            <v>UN</v>
          </cell>
          <cell r="D2133">
            <v>2.95</v>
          </cell>
        </row>
        <row r="2134">
          <cell r="A2134" t="str">
            <v>001.30.00500</v>
          </cell>
          <cell r="B2134" t="str">
            <v>Fornecimento e instalação de joelho 45º de pvc rígido cor branca   diam. 50 mm</v>
          </cell>
          <cell r="C2134" t="str">
            <v>UN</v>
          </cell>
          <cell r="D2134">
            <v>2.4750000000000001</v>
          </cell>
        </row>
        <row r="2135">
          <cell r="A2135" t="str">
            <v>001.30.00520</v>
          </cell>
          <cell r="B2135" t="str">
            <v>Fornecimento e instalação de junção invertida de pvc rígido branca para estoto primário diam. 50x50mm</v>
          </cell>
          <cell r="C2135" t="str">
            <v>UN</v>
          </cell>
          <cell r="D2135">
            <v>7.8875999999999999</v>
          </cell>
        </row>
        <row r="2136">
          <cell r="A2136" t="str">
            <v>001.30.00540</v>
          </cell>
          <cell r="B2136" t="str">
            <v>Fornecimento e instalação de junção dupla invertida de pvc rígido branca para esgoto primário diam. 100 x 50 mm</v>
          </cell>
          <cell r="C2136" t="str">
            <v>UN</v>
          </cell>
          <cell r="D2136">
            <v>11.172599999999999</v>
          </cell>
        </row>
        <row r="2137">
          <cell r="A2137" t="str">
            <v>001.30.00560</v>
          </cell>
          <cell r="B2137" t="str">
            <v>Fornecimento e instalação de junção simples de pvc rígido branca  diam. 100x100 mm</v>
          </cell>
          <cell r="C2137" t="str">
            <v>UN</v>
          </cell>
          <cell r="D2137">
            <v>13.762600000000001</v>
          </cell>
        </row>
        <row r="2138">
          <cell r="A2138" t="str">
            <v>001.30.00580</v>
          </cell>
          <cell r="B2138" t="str">
            <v>Fornecimento e instalação de junção simples de pvc rígido branca  diam. 100x75 mm</v>
          </cell>
          <cell r="C2138" t="str">
            <v>UN</v>
          </cell>
          <cell r="D2138">
            <v>9.7026000000000003</v>
          </cell>
        </row>
        <row r="2139">
          <cell r="A2139" t="str">
            <v>001.30.00600</v>
          </cell>
          <cell r="B2139" t="str">
            <v>Fornecimento e instalação de junção simples de pvc rígido branca  diam. 100x50 mm</v>
          </cell>
          <cell r="C2139" t="str">
            <v>UN</v>
          </cell>
          <cell r="D2139">
            <v>11.172599999999999</v>
          </cell>
        </row>
        <row r="2140">
          <cell r="A2140" t="str">
            <v>001.30.00620</v>
          </cell>
          <cell r="B2140" t="str">
            <v>Fornecimento e instalação de junção simples de pvc rígido branca  diam. 75x75 mm</v>
          </cell>
          <cell r="C2140" t="str">
            <v>UN</v>
          </cell>
          <cell r="D2140">
            <v>8.1576000000000004</v>
          </cell>
        </row>
        <row r="2141">
          <cell r="A2141" t="str">
            <v>001.30.00640</v>
          </cell>
          <cell r="B2141" t="str">
            <v>Fornecimento e instalação de junção simples de pvc rígido branca  diam. 75x50 mm</v>
          </cell>
          <cell r="C2141" t="str">
            <v>UN</v>
          </cell>
          <cell r="D2141">
            <v>6.2375999999999996</v>
          </cell>
        </row>
        <row r="2142">
          <cell r="A2142" t="str">
            <v>001.30.00660</v>
          </cell>
          <cell r="B2142" t="str">
            <v>Fornecimento e instalação de junção simples de pvc rígido branca  diam. 50x50 mm</v>
          </cell>
          <cell r="C2142" t="str">
            <v>UN</v>
          </cell>
          <cell r="D2142">
            <v>5.7976000000000001</v>
          </cell>
        </row>
        <row r="2143">
          <cell r="A2143" t="str">
            <v>001.30.00680</v>
          </cell>
          <cell r="B2143" t="str">
            <v>Fornecimento e instalação de joelho 90º de pvc rígido branco  diam.75 mm</v>
          </cell>
          <cell r="C2143" t="str">
            <v>UN</v>
          </cell>
          <cell r="D2143">
            <v>5.33</v>
          </cell>
        </row>
        <row r="2144">
          <cell r="A2144" t="str">
            <v>001.30.00700</v>
          </cell>
          <cell r="B2144" t="str">
            <v>Fornecimento e instalação de joelho 90º de pvc rígido branco  diam.50 mm</v>
          </cell>
          <cell r="C2144" t="str">
            <v>UN</v>
          </cell>
          <cell r="D2144">
            <v>3.2549999999999999</v>
          </cell>
        </row>
        <row r="2145">
          <cell r="A2145" t="str">
            <v>001.30.00720</v>
          </cell>
          <cell r="B2145" t="str">
            <v>Fornecimento e instalação de joelho 90º de pvc rígido branco  diam.100 mm</v>
          </cell>
          <cell r="C2145" t="str">
            <v>UN</v>
          </cell>
          <cell r="D2145">
            <v>6.8750999999999998</v>
          </cell>
        </row>
        <row r="2146">
          <cell r="A2146" t="str">
            <v>001.30.00740</v>
          </cell>
          <cell r="B2146" t="str">
            <v>Fornecimento e instalação de joelho 90º curto com visita pvc branco para esgoto primário diam.100x75 mm</v>
          </cell>
          <cell r="C2146" t="str">
            <v>UN</v>
          </cell>
          <cell r="D2146">
            <v>9.0251000000000001</v>
          </cell>
        </row>
        <row r="2147">
          <cell r="A2147" t="str">
            <v>001.30.00760</v>
          </cell>
          <cell r="B2147" t="str">
            <v>Fornecimento e instalação de joelho 90º curto com visita pvc branco para esgoto primário diam.100x50 mm</v>
          </cell>
          <cell r="C2147" t="str">
            <v>UN</v>
          </cell>
          <cell r="D2147">
            <v>8.4750999999999994</v>
          </cell>
        </row>
        <row r="2148">
          <cell r="A2148" t="str">
            <v>001.30.00780</v>
          </cell>
          <cell r="B2148" t="str">
            <v>Fornecimento e instalação de joelho 90º curto com visita pvc branco para esgoto primário diam. 75x50 mm</v>
          </cell>
          <cell r="C2148" t="str">
            <v>UN</v>
          </cell>
          <cell r="D2148">
            <v>6</v>
          </cell>
        </row>
        <row r="2149">
          <cell r="A2149" t="str">
            <v>001.30.00800</v>
          </cell>
          <cell r="B2149" t="str">
            <v>Fornecimento e instalação de tee sanitário curto com visita pvc branco  diam.100x100 mm</v>
          </cell>
          <cell r="C2149" t="str">
            <v>UN</v>
          </cell>
          <cell r="D2149">
            <v>8.4626000000000001</v>
          </cell>
        </row>
        <row r="2150">
          <cell r="A2150" t="str">
            <v>001.30.00820</v>
          </cell>
          <cell r="B2150" t="str">
            <v>Fornecimento e instalação de tee sanitário curto com visita pvc branco  diam. 100x75 mm</v>
          </cell>
          <cell r="C2150" t="str">
            <v>UN</v>
          </cell>
          <cell r="D2150">
            <v>17.442599999999999</v>
          </cell>
        </row>
        <row r="2151">
          <cell r="A2151" t="str">
            <v>001.30.00840</v>
          </cell>
          <cell r="B2151" t="str">
            <v>Fornecimento e instalação de tee sanitário curto com visita pvc branco  diam. 100x50 mm</v>
          </cell>
          <cell r="C2151" t="str">
            <v>UN</v>
          </cell>
          <cell r="D2151">
            <v>8.1984999999999992</v>
          </cell>
        </row>
        <row r="2152">
          <cell r="A2152" t="str">
            <v>001.30.00860</v>
          </cell>
          <cell r="B2152" t="str">
            <v>Fornecimento e instalação de tee sanitário curto com visita pvc branco  diam. 75x75 mm</v>
          </cell>
          <cell r="C2152" t="str">
            <v>UN</v>
          </cell>
          <cell r="D2152">
            <v>6.9500999999999999</v>
          </cell>
        </row>
        <row r="2153">
          <cell r="A2153" t="str">
            <v>001.30.00880</v>
          </cell>
          <cell r="B2153" t="str">
            <v>Fornecimento e instalação de tee sanitário curto com visita pvc branco  diam. 75x50 mm</v>
          </cell>
          <cell r="C2153" t="str">
            <v>UN</v>
          </cell>
          <cell r="D2153">
            <v>6.4401000000000002</v>
          </cell>
        </row>
        <row r="2154">
          <cell r="A2154" t="str">
            <v>001.30.00900</v>
          </cell>
          <cell r="B2154" t="str">
            <v>Fornecimento e instalação de tee sanitário curto com visita pvc branco  diam. 50x50 mm</v>
          </cell>
          <cell r="C2154" t="str">
            <v>UN</v>
          </cell>
          <cell r="D2154">
            <v>4.3875999999999999</v>
          </cell>
        </row>
        <row r="2155">
          <cell r="A2155" t="str">
            <v>001.30.00920</v>
          </cell>
          <cell r="B2155" t="str">
            <v>Fornecimento e instalação de tee sanitário curto com visita pvc branco para esgoto primário diam.150mm</v>
          </cell>
          <cell r="C2155" t="str">
            <v>UN</v>
          </cell>
          <cell r="D2155">
            <v>39.6676</v>
          </cell>
        </row>
        <row r="2156">
          <cell r="A2156" t="str">
            <v>001.30.00940</v>
          </cell>
          <cell r="B2156" t="str">
            <v>Fornecimento e instalação de luva simpels pvc branco  diam.100 mm</v>
          </cell>
          <cell r="C2156" t="str">
            <v>UN</v>
          </cell>
          <cell r="D2156">
            <v>5.2150999999999996</v>
          </cell>
        </row>
        <row r="2157">
          <cell r="A2157" t="str">
            <v>001.30.00960</v>
          </cell>
          <cell r="B2157" t="str">
            <v>Fornecimento e instalação de luva simpels pvc branco  diam.75 mm</v>
          </cell>
          <cell r="C2157" t="str">
            <v>UN</v>
          </cell>
          <cell r="D2157">
            <v>3.51</v>
          </cell>
        </row>
        <row r="2158">
          <cell r="A2158" t="str">
            <v>001.30.00980</v>
          </cell>
          <cell r="B2158" t="str">
            <v>Fornecimento e instalação de luva simpels pvc branco  diam. 50 mm</v>
          </cell>
          <cell r="C2158" t="str">
            <v>UN</v>
          </cell>
          <cell r="D2158">
            <v>2.7050000000000001</v>
          </cell>
        </row>
        <row r="2159">
          <cell r="A2159" t="str">
            <v>001.30.01000</v>
          </cell>
          <cell r="B2159" t="str">
            <v>Fornecimento e instalação de luva simpels pvc branco  diam.150 mm</v>
          </cell>
          <cell r="C2159" t="str">
            <v>UN</v>
          </cell>
          <cell r="D2159">
            <v>23.420100000000001</v>
          </cell>
        </row>
        <row r="2160">
          <cell r="A2160" t="str">
            <v>001.30.01020</v>
          </cell>
          <cell r="B2160" t="str">
            <v>Fornecimento e instalação de luva dupla pvc branco  diam.100 mm</v>
          </cell>
          <cell r="C2160" t="str">
            <v>UN</v>
          </cell>
          <cell r="D2160">
            <v>3.7050999999999998</v>
          </cell>
        </row>
        <row r="2161">
          <cell r="A2161" t="str">
            <v>001.30.01040</v>
          </cell>
          <cell r="B2161" t="str">
            <v>Fornecimento e instalação de luva dupla pvc branco  diam.50 mm</v>
          </cell>
          <cell r="C2161" t="str">
            <v>UN</v>
          </cell>
          <cell r="D2161">
            <v>1.9650000000000001</v>
          </cell>
        </row>
        <row r="2162">
          <cell r="A2162" t="str">
            <v>001.30.01060</v>
          </cell>
          <cell r="B2162" t="str">
            <v>Fornecimento e instalação de luva dupla pvc branco  diam.75 mm</v>
          </cell>
          <cell r="C2162" t="str">
            <v>UN</v>
          </cell>
          <cell r="D2162">
            <v>3.03</v>
          </cell>
        </row>
        <row r="2163">
          <cell r="A2163" t="str">
            <v>001.30.01080</v>
          </cell>
          <cell r="B2163" t="str">
            <v>Fornecimento e instalação de luva dupla pvc branco  diam.150 mm</v>
          </cell>
          <cell r="C2163" t="str">
            <v>UN</v>
          </cell>
          <cell r="D2163">
            <v>2.2501000000000002</v>
          </cell>
        </row>
        <row r="2164">
          <cell r="A2164" t="str">
            <v>001.30.01100</v>
          </cell>
          <cell r="B2164" t="str">
            <v>Fornecimento e instalação de luva de correr pvc branco  diam.100 mm</v>
          </cell>
          <cell r="C2164" t="str">
            <v>UN</v>
          </cell>
          <cell r="D2164">
            <v>1.8751</v>
          </cell>
        </row>
        <row r="2165">
          <cell r="A2165" t="str">
            <v>001.30.01120</v>
          </cell>
          <cell r="B2165" t="str">
            <v>Fornecimento e instalação de luva de correr pvc branco  diam. 75 mm</v>
          </cell>
          <cell r="C2165" t="str">
            <v>UN</v>
          </cell>
          <cell r="D2165">
            <v>6.45</v>
          </cell>
        </row>
        <row r="2166">
          <cell r="A2166" t="str">
            <v>001.30.01140</v>
          </cell>
          <cell r="B2166" t="str">
            <v>Fornecimento e instalação de luva de correr pvc branco  diam. 50 mm</v>
          </cell>
          <cell r="C2166" t="str">
            <v>UN</v>
          </cell>
          <cell r="D2166">
            <v>5.0750000000000002</v>
          </cell>
        </row>
        <row r="2167">
          <cell r="A2167" t="str">
            <v>001.30.01160</v>
          </cell>
          <cell r="B2167" t="str">
            <v>Fornecimento e instalação de plug pvc diam. 100 mm</v>
          </cell>
          <cell r="C2167" t="str">
            <v>UN</v>
          </cell>
          <cell r="D2167">
            <v>3.1875</v>
          </cell>
        </row>
        <row r="2168">
          <cell r="A2168" t="str">
            <v>001.30.01180</v>
          </cell>
          <cell r="B2168" t="str">
            <v>Fornecimento e instalação de plug de pvc diam.75 mm</v>
          </cell>
          <cell r="C2168" t="str">
            <v>UN</v>
          </cell>
          <cell r="D2168">
            <v>2.4601000000000002</v>
          </cell>
        </row>
        <row r="2169">
          <cell r="A2169" t="str">
            <v>001.30.01200</v>
          </cell>
          <cell r="B2169" t="str">
            <v>Fornecimento e instalação de plug de pvc branco diam. 50 mm</v>
          </cell>
          <cell r="C2169" t="str">
            <v>UN</v>
          </cell>
          <cell r="D2169">
            <v>1.5325</v>
          </cell>
        </row>
        <row r="2170">
          <cell r="A2170" t="str">
            <v>001.30.01220</v>
          </cell>
          <cell r="B2170" t="str">
            <v>Fornecimento e instalação de redução excêntrica pvc branco  diam.100x75 mm</v>
          </cell>
          <cell r="C2170" t="str">
            <v>UN</v>
          </cell>
          <cell r="D2170">
            <v>6.2701000000000002</v>
          </cell>
        </row>
        <row r="2171">
          <cell r="A2171" t="str">
            <v>001.30.01240</v>
          </cell>
          <cell r="B2171" t="str">
            <v>Fornecimento e instalação de redução excêntrica pvc branco  diam.100x50 mm</v>
          </cell>
          <cell r="C2171" t="str">
            <v>UN</v>
          </cell>
          <cell r="D2171">
            <v>5.7100999999999997</v>
          </cell>
        </row>
        <row r="2172">
          <cell r="A2172" t="str">
            <v>001.30.01260</v>
          </cell>
          <cell r="B2172" t="str">
            <v>Fornecimento e instalação de redução excêntrica pvc branco  diam.75x50 mm</v>
          </cell>
          <cell r="C2172" t="str">
            <v>UN</v>
          </cell>
          <cell r="D2172">
            <v>3.5649999999999999</v>
          </cell>
        </row>
        <row r="2173">
          <cell r="A2173" t="str">
            <v>001.30.01280</v>
          </cell>
          <cell r="B2173" t="str">
            <v>Fornecimento e instalação de vedação de saída de vaso sanitário pvc branco  diam.100 mm</v>
          </cell>
          <cell r="C2173" t="str">
            <v>UN</v>
          </cell>
          <cell r="D2173">
            <v>4.7750000000000004</v>
          </cell>
        </row>
        <row r="2174">
          <cell r="A2174" t="str">
            <v>001.30.01300</v>
          </cell>
          <cell r="B2174" t="str">
            <v>Fornecimento e instalação de terminal de ventilação pvc branco  diam.50 mm</v>
          </cell>
          <cell r="C2174" t="str">
            <v>UN</v>
          </cell>
          <cell r="D2174">
            <v>5.4649999999999999</v>
          </cell>
        </row>
        <row r="2175">
          <cell r="A2175" t="str">
            <v>001.30.01320</v>
          </cell>
          <cell r="B2175" t="str">
            <v>Fornecimento e instalação de curva 90º de pvc rígido cor branca diam.40 mm</v>
          </cell>
          <cell r="C2175" t="str">
            <v>UN</v>
          </cell>
          <cell r="D2175">
            <v>2.7749999999999999</v>
          </cell>
        </row>
        <row r="2176">
          <cell r="A2176" t="str">
            <v>001.30.01340</v>
          </cell>
          <cell r="B2176" t="str">
            <v>Fornecimento e instalação de curva 45º de pvc rígido cor branca  diam.40 mm</v>
          </cell>
          <cell r="C2176" t="str">
            <v>UN</v>
          </cell>
          <cell r="D2176">
            <v>2.7749999999999999</v>
          </cell>
        </row>
        <row r="2177">
          <cell r="A2177" t="str">
            <v>001.30.01360</v>
          </cell>
          <cell r="B2177" t="str">
            <v>Fornecimento e instalação de joelho 90º pvc rígido cor branca  diam.40 mm</v>
          </cell>
          <cell r="C2177" t="str">
            <v>UN</v>
          </cell>
          <cell r="D2177">
            <v>2.2450000000000001</v>
          </cell>
        </row>
        <row r="2178">
          <cell r="A2178" t="str">
            <v>001.30.01380</v>
          </cell>
          <cell r="B2178" t="str">
            <v>Fornecimento e instalação de joelho 45º pvc rígido cor branca  diam.40 mm</v>
          </cell>
          <cell r="C2178" t="str">
            <v>UN</v>
          </cell>
          <cell r="D2178">
            <v>2.4649999999999999</v>
          </cell>
        </row>
        <row r="2179">
          <cell r="A2179" t="str">
            <v>001.30.01400</v>
          </cell>
          <cell r="B2179" t="str">
            <v>Fornecimento e instalação de tee 90º pvc rígido cor branca diam.40 mm</v>
          </cell>
          <cell r="C2179" t="str">
            <v>UN</v>
          </cell>
          <cell r="D2179">
            <v>2.8875999999999999</v>
          </cell>
        </row>
        <row r="2180">
          <cell r="A2180" t="str">
            <v>001.30.01420</v>
          </cell>
          <cell r="B2180" t="str">
            <v>Fornecimento e instalação de junção 45º pvc rígido cor branca  diam.40 mm</v>
          </cell>
          <cell r="C2180" t="str">
            <v>UN</v>
          </cell>
          <cell r="D2180">
            <v>3.7475999999999998</v>
          </cell>
        </row>
        <row r="2181">
          <cell r="A2181" t="str">
            <v>001.30.01440</v>
          </cell>
          <cell r="B2181" t="str">
            <v>Fornecimento e instalação de bucha de redução pvc rígido cor branca para esgoto secundário diam.50 mm x 40 mm</v>
          </cell>
          <cell r="C2181" t="str">
            <v>UN</v>
          </cell>
          <cell r="D2181">
            <v>2.0550000000000002</v>
          </cell>
        </row>
        <row r="2182">
          <cell r="A2182" t="str">
            <v>001.30.01460</v>
          </cell>
          <cell r="B2182" t="str">
            <v>Fornecimento e instalação de joelho 90º soldável e com rosca cor branca para esgoto secundário diam.40 mm x 1.1/4 pol</v>
          </cell>
          <cell r="C2182" t="str">
            <v>UN</v>
          </cell>
          <cell r="D2182">
            <v>2.1549999999999998</v>
          </cell>
        </row>
        <row r="2183">
          <cell r="A2183" t="str">
            <v>001.30.01480</v>
          </cell>
          <cell r="B2183" t="str">
            <v>Fornecimento e instalação de joelho 90º soldável e com rosca cor branca para esgoto sedundário diam.40 mm x 1 pol</v>
          </cell>
          <cell r="C2183" t="str">
            <v>UN</v>
          </cell>
          <cell r="D2183">
            <v>2.5049999999999999</v>
          </cell>
        </row>
        <row r="2184">
          <cell r="A2184" t="str">
            <v>001.30.01500</v>
          </cell>
          <cell r="B2184" t="str">
            <v>Fornecimento e instalação de adaptador para sifão soldável pvc rígido cor branca para esgoto secundário diam.1.1/4 x 40 mm</v>
          </cell>
          <cell r="C2184" t="str">
            <v>UN</v>
          </cell>
          <cell r="D2184">
            <v>1.635</v>
          </cell>
        </row>
        <row r="2185">
          <cell r="A2185" t="str">
            <v>001.30.01520</v>
          </cell>
          <cell r="B2185" t="str">
            <v>Fornecimento e instalação de adaptador para junta elástica para sifão metálico pvc rígido cor branca para esgoto secundário diam.1 1/2 x 40 mm</v>
          </cell>
          <cell r="C2185" t="str">
            <v>UN</v>
          </cell>
          <cell r="D2185">
            <v>1.835</v>
          </cell>
        </row>
        <row r="2186">
          <cell r="A2186" t="str">
            <v>001.30.01540</v>
          </cell>
          <cell r="B2186" t="str">
            <v>Fornecimento e instalação de luva pvc rígido cor branca para estogo secundário diam.40 mm</v>
          </cell>
          <cell r="C2186" t="str">
            <v>UN</v>
          </cell>
          <cell r="D2186">
            <v>1.625</v>
          </cell>
        </row>
        <row r="2187">
          <cell r="A2187" t="str">
            <v>001.30.01560</v>
          </cell>
          <cell r="B2187" t="str">
            <v>Fornecimento e instalação de caixa sifonada de de pvc rígido branco para esgoto secundário  com saída de 50 mm e grelha quadrada simples n.101 150x150x50 mm</v>
          </cell>
          <cell r="C2187" t="str">
            <v>UN</v>
          </cell>
          <cell r="D2187">
            <v>40.3339</v>
          </cell>
        </row>
        <row r="2188">
          <cell r="A2188" t="str">
            <v>001.30.01580</v>
          </cell>
          <cell r="B2188" t="str">
            <v>Fornecimento e instalação de caixa sifonada de de pvc rígido branco para esgoto secundário  com grelha quadrada e porta grelha cromados n.103 150x150x50 mm</v>
          </cell>
          <cell r="C2188" t="str">
            <v>UN</v>
          </cell>
          <cell r="D2188">
            <v>19.783899999999999</v>
          </cell>
        </row>
        <row r="2189">
          <cell r="A2189" t="str">
            <v>001.30.01600</v>
          </cell>
          <cell r="B2189" t="str">
            <v>Fornecimento e instalação de caixa sifonada de de pvc rígido branco para esgoto secundário  com grelha quadrada cromada e porta grelha cinza n.105 150x150x50 mm</v>
          </cell>
          <cell r="C2189" t="str">
            <v>UN</v>
          </cell>
          <cell r="D2189">
            <v>19.783899999999999</v>
          </cell>
        </row>
        <row r="2190">
          <cell r="A2190" t="str">
            <v>001.30.01620</v>
          </cell>
          <cell r="B2190" t="str">
            <v>Fornecimento e instalação de caixa sifonada de de pvc rígido branco para esgoto secundário  com grelha redonda simples n.102 150x150x50 mm</v>
          </cell>
          <cell r="C2190" t="str">
            <v>UN</v>
          </cell>
          <cell r="D2190">
            <v>18.793900000000001</v>
          </cell>
        </row>
        <row r="2191">
          <cell r="A2191" t="str">
            <v>001.30.01640</v>
          </cell>
          <cell r="B2191" t="str">
            <v>Fornecimento e instalação de caixa sifonada de de pvc rígido branco para esgoto secundário  com grelha redonda cromada e porta grelha cromados n.104 150x150x50 mm</v>
          </cell>
          <cell r="C2191" t="str">
            <v>UN</v>
          </cell>
          <cell r="D2191">
            <v>18.793900000000001</v>
          </cell>
        </row>
        <row r="2192">
          <cell r="A2192" t="str">
            <v>001.30.01660</v>
          </cell>
          <cell r="B2192" t="str">
            <v>Fornecimento e instalação de caixa sifonada de de pvc rígido branco para esgoto secundário  com grelha redonda cromada e porta grelha cromados n.106 150x150x50 mm</v>
          </cell>
          <cell r="C2192" t="str">
            <v>UN</v>
          </cell>
          <cell r="D2192">
            <v>18.793900000000001</v>
          </cell>
        </row>
        <row r="2193">
          <cell r="A2193" t="str">
            <v>001.30.01680</v>
          </cell>
          <cell r="B2193" t="str">
            <v>Fornecimento e instalações de caixa sifonada de de pvc rígido branco para esgoto secundário  com grelha redonda cromada e porta grelha cromados n.104 150x185x75 mm</v>
          </cell>
          <cell r="C2193" t="str">
            <v>UN</v>
          </cell>
          <cell r="D2193">
            <v>19.713899999999999</v>
          </cell>
        </row>
        <row r="2194">
          <cell r="A2194" t="str">
            <v>001.30.01700</v>
          </cell>
          <cell r="B2194" t="str">
            <v>Fornecimento e instalação de caixa sifonada de de pvc rígido branco para esgoto secundário  com saída de 40 mm e uma só entrada com grelha redonda simples n.31 100x100x40 mm</v>
          </cell>
          <cell r="C2194" t="str">
            <v>UN</v>
          </cell>
          <cell r="D2194">
            <v>14.2439</v>
          </cell>
        </row>
        <row r="2195">
          <cell r="A2195" t="str">
            <v>001.30.01720</v>
          </cell>
          <cell r="B2195" t="str">
            <v>Fornecimento e instalação de caixa sifonada de de pvc rígido branco para esgoto secundário  com grelha redonda e porta grelha cromados n.34 100x100x40 mm</v>
          </cell>
          <cell r="C2195" t="str">
            <v>UN</v>
          </cell>
          <cell r="D2195">
            <v>14.2439</v>
          </cell>
        </row>
        <row r="2196">
          <cell r="A2196" t="str">
            <v>001.30.01740</v>
          </cell>
          <cell r="B2196" t="str">
            <v>Fornecimento e instalação de caixa sifonada de de pvc rígido branco para esgoto secundário  com grelha redonda e porta grelha cromados n.64 100x100x40 mm</v>
          </cell>
          <cell r="C2196" t="str">
            <v>UN</v>
          </cell>
          <cell r="D2196">
            <v>16.1739</v>
          </cell>
        </row>
        <row r="2197">
          <cell r="A2197" t="str">
            <v>001.30.01760</v>
          </cell>
          <cell r="B2197" t="str">
            <v>Fornecimento e instalação de caixa  seca de pvc rígido branco e cinza p/ esgoto secundário de altura regulável para cozinha, box, terraço redonda c/grelha simples n 142 100x100x40 mm</v>
          </cell>
          <cell r="C2197" t="str">
            <v>UN</v>
          </cell>
          <cell r="D2197">
            <v>20.093900000000001</v>
          </cell>
        </row>
        <row r="2198">
          <cell r="A2198" t="str">
            <v>001.30.01780</v>
          </cell>
          <cell r="B2198" t="str">
            <v>Fornecimento e instalação de caixa seca de pvc rígido branco e cinza p/ esgoto secundário de altura regulável para cozinha, box, terraço redonda c/grelha e porta grelha cromados n 144 100x100x40 mm</v>
          </cell>
          <cell r="C2198" t="str">
            <v>UN</v>
          </cell>
          <cell r="D2198">
            <v>16.1739</v>
          </cell>
        </row>
        <row r="2199">
          <cell r="A2199" t="str">
            <v>001.30.01800</v>
          </cell>
          <cell r="B2199" t="str">
            <v>Fornecimento e instalação de caixa seca de pvc rígido branco e cinza p/ esgoto secundário de altura regulável para cozinha, box, terraço redonda c/grelha cromada e porta grelha cinza n.146 100x100x40 mm</v>
          </cell>
          <cell r="C2199" t="str">
            <v>UN</v>
          </cell>
          <cell r="D2199">
            <v>16.1739</v>
          </cell>
        </row>
        <row r="2200">
          <cell r="A2200" t="str">
            <v>001.30.01820</v>
          </cell>
          <cell r="B2200" t="str">
            <v>Fornecimento e instalação de ralo seco pvc branco e cinza rígido p/ esgoto secundário,para terraço, quadrado c/grelha simples n 211 100x53x40 mm</v>
          </cell>
          <cell r="C2200" t="str">
            <v>UN</v>
          </cell>
          <cell r="D2200">
            <v>12.453900000000001</v>
          </cell>
        </row>
        <row r="2201">
          <cell r="A2201" t="str">
            <v>001.30.01840</v>
          </cell>
          <cell r="B2201" t="str">
            <v>Fornecimento e instalação de ralo seco pvc branco e cinza rígido p/ esgoto secundário,para terraço, quadrado c/grelha cromada n 215 100x53x40 mm</v>
          </cell>
          <cell r="C2201" t="str">
            <v>UN</v>
          </cell>
          <cell r="D2201">
            <v>12.453900000000001</v>
          </cell>
        </row>
        <row r="2202">
          <cell r="A2202" t="str">
            <v>001.30.01860</v>
          </cell>
          <cell r="B2202" t="str">
            <v>Fornecimento e instalação de ralo seco pvc branco e cinza rígido p/ esgoto secundário, c/ saída soldável, c/ grelha simples n.5 100x40 mm</v>
          </cell>
          <cell r="C2202" t="str">
            <v>UN</v>
          </cell>
          <cell r="D2202">
            <v>11.2239</v>
          </cell>
        </row>
        <row r="2203">
          <cell r="A2203" t="str">
            <v>001.30.01880</v>
          </cell>
          <cell r="B2203" t="str">
            <v>Fornecimento e instalação de ralo seco pvc branco e cinza rígido p/ esgoto secundário,c/ saída soldável  c/ grelha cromada n.6 100x40 mm</v>
          </cell>
          <cell r="C2203" t="str">
            <v>UN</v>
          </cell>
          <cell r="D2203">
            <v>12.4839</v>
          </cell>
        </row>
        <row r="2204">
          <cell r="A2204" t="str">
            <v>001.30.01900</v>
          </cell>
          <cell r="B2204" t="str">
            <v>Fornecimento e instalação de ralo sifonado cônico pvc branco e cinza rígido p/ esgoto secundário, de altura regulável c/grelha simples n 212 100x40 mm</v>
          </cell>
          <cell r="C2204" t="str">
            <v>UN</v>
          </cell>
          <cell r="D2204">
            <v>16.823899999999998</v>
          </cell>
        </row>
        <row r="2205">
          <cell r="A2205" t="str">
            <v>001.30.01920</v>
          </cell>
          <cell r="B2205" t="str">
            <v>Fornecimento e instalação de ralo sifonado cônico pvc branco e cinza rígido p/ esgoto secundário, de altura regulável c/grelha cromada n 216 100x40 mm</v>
          </cell>
          <cell r="C2205" t="str">
            <v>UN</v>
          </cell>
          <cell r="D2205">
            <v>12.4839</v>
          </cell>
        </row>
        <row r="2206">
          <cell r="A2206" t="str">
            <v>001.30.01940</v>
          </cell>
          <cell r="B2206" t="str">
            <v>Fornecimento e instalaçao de ralo sifonado pvc branco e cinza rígido p/ esgoto secundário, para terraço, quadrado com grelha simples n. 201 100 x 53 x 40 mm</v>
          </cell>
          <cell r="C2206" t="str">
            <v>UN</v>
          </cell>
          <cell r="D2206">
            <v>11.603899999999999</v>
          </cell>
        </row>
        <row r="2207">
          <cell r="A2207" t="str">
            <v>001.30.01960</v>
          </cell>
          <cell r="B2207" t="str">
            <v>Fornecimento e instalação de ralo sifonado pvc branco e cinza rígido p/ esgoto secundário, para terraço, quadrado com grelha cromada n. 205 100 x 53 x 40 mm</v>
          </cell>
          <cell r="C2207" t="str">
            <v>UN</v>
          </cell>
          <cell r="D2207">
            <v>12.4839</v>
          </cell>
        </row>
        <row r="2208">
          <cell r="A2208" t="str">
            <v>001.30.01980</v>
          </cell>
          <cell r="B2208" t="str">
            <v>Execução de caixa de inspeção em alvenaria de tijolos maciço de 1/2 vez revestida com argamassa de cimento e areia 1:3 com impermeabilizante e tampa de concreto armado (e=0.07 m) conf. det. n. 15 dop 20 x 20 x 20 cm</v>
          </cell>
          <cell r="C2208" t="str">
            <v>UN</v>
          </cell>
          <cell r="D2208">
            <v>23.147200000000002</v>
          </cell>
        </row>
        <row r="2209">
          <cell r="A2209" t="str">
            <v>001.30.02000</v>
          </cell>
          <cell r="B2209" t="str">
            <v>Execução de caixa de inspeção em alvenaria de tijolos maciço de 1/2 vez revestida com argamassa de cimento e areia 1:3 com impermeabilizante e tampa de concreto armado (e=0.07 m) conf. det. n. 15 dop 30 x 30 x 20 cm</v>
          </cell>
          <cell r="C2209" t="str">
            <v>UN</v>
          </cell>
          <cell r="D2209">
            <v>39.912100000000002</v>
          </cell>
        </row>
        <row r="2210">
          <cell r="A2210" t="str">
            <v>001.30.02020</v>
          </cell>
          <cell r="B2210" t="str">
            <v>Execução de caixa de inspeção em alvenaria de tijolos maciço de 1/2 vez revestida com argamassa de cimento e areia 1:3 com impermeabilizante e tampa de concreto armado (e=0.07 m) conf. det. n. 15 dop 40 x 40 x 30 cm</v>
          </cell>
          <cell r="C2210" t="str">
            <v>UN</v>
          </cell>
          <cell r="D2210">
            <v>54.694499999999998</v>
          </cell>
        </row>
        <row r="2211">
          <cell r="A2211" t="str">
            <v>001.30.02040</v>
          </cell>
          <cell r="B2211" t="str">
            <v>Execução de caixa de inspeção em alvenaria de tijolos maciço de 1/2 vez revestida com argamassa de cimento e areia 1:3 com impermeabilizante e tampa de concreto armado (e=0.07 m) conf. det. n. 15 dop 50 x 50 x 30 cm</v>
          </cell>
          <cell r="C2211" t="str">
            <v>UN</v>
          </cell>
          <cell r="D2211">
            <v>66.542299999999997</v>
          </cell>
        </row>
        <row r="2212">
          <cell r="A2212" t="str">
            <v>001.30.02060</v>
          </cell>
          <cell r="B2212" t="str">
            <v>Execução de caixa de inspeção em alvenaria de tijolos maciço de 1/2 vez revestida com argamassa de cimento e areia 1:3 com impermeabilizante e tampa de concreto armado (e=0.07 m) conf. det. n. 15 dop 50 x 50 x 40 cm</v>
          </cell>
          <cell r="C2212" t="str">
            <v>UN</v>
          </cell>
          <cell r="D2212">
            <v>71.517099999999999</v>
          </cell>
        </row>
        <row r="2213">
          <cell r="A2213" t="str">
            <v>001.30.02080</v>
          </cell>
          <cell r="B2213" t="str">
            <v>Execução de caixa de inspeção em alvenaria de tijolos maciço de 1/2 vez revestida com argamassa de cimento e areia 1:3 com impermeabilizante e tampa de concreto armado (e=0.07 m) conf. det. n. 15 dop 60 x 60 x 50 cm</v>
          </cell>
          <cell r="C2213" t="str">
            <v>UN</v>
          </cell>
          <cell r="D2213">
            <v>97.740899999999996</v>
          </cell>
        </row>
        <row r="2214">
          <cell r="A2214" t="str">
            <v>001.30.02100</v>
          </cell>
          <cell r="B2214" t="str">
            <v>Execução de caixa de inspeção em alvenaria de tijolos maciço de 1/2 vez revestida com argamassa de cimento e areia 1:3 com impermeabilizante e tampa de concreto armado (e=0.07 m) conf. det. n. 15 dop 70 x 70 x 50 cm</v>
          </cell>
          <cell r="C2214" t="str">
            <v>UN</v>
          </cell>
          <cell r="D2214">
            <v>113.5551</v>
          </cell>
        </row>
        <row r="2215">
          <cell r="A2215" t="str">
            <v>001.30.02120</v>
          </cell>
          <cell r="B2215" t="str">
            <v>Execução de caixa de inspeção em alvenaria de tijolos maciço de 1/2 vez revestida com argamassa de cimento e areia 1:3 com impermeabilizante e tampa de concreto armado (e=0.07 m) conf. det. n. 15 dop 80 x 80 x 60 cm</v>
          </cell>
          <cell r="C2215" t="str">
            <v>UN</v>
          </cell>
          <cell r="D2215">
            <v>144.86179999999999</v>
          </cell>
        </row>
        <row r="2216">
          <cell r="A2216" t="str">
            <v>001.30.02140</v>
          </cell>
          <cell r="B2216" t="str">
            <v>Execução de caixa de inspeção em alvenaria de tijolos maciço de 1/2 vez revestida com argamassa de cimento e areia 1:3 com impermeabilizante e tampa de concreto armado (e=0.07 m) conf. det. n. 15 dop 100 x 100 x 100 cm</v>
          </cell>
          <cell r="C2216" t="str">
            <v>UN</v>
          </cell>
          <cell r="D2216">
            <v>241.42449999999999</v>
          </cell>
        </row>
        <row r="2217">
          <cell r="A2217" t="str">
            <v>001.30.02160</v>
          </cell>
          <cell r="B2217" t="str">
            <v>Execução de caixa de gordura de pvc (cx43)c/tampa de pvc 250x230x75mm</v>
          </cell>
          <cell r="C2217" t="str">
            <v>UN</v>
          </cell>
          <cell r="D2217">
            <v>21.7239</v>
          </cell>
        </row>
        <row r="2218">
          <cell r="A2218" t="str">
            <v>001.30.02180</v>
          </cell>
          <cell r="B2218" t="str">
            <v>Execução de fossa séptica conf. det. n. 8 dop 1.60 x 0.80 x 1.50 m</v>
          </cell>
          <cell r="C2218" t="str">
            <v>UN</v>
          </cell>
          <cell r="D2218">
            <v>945.83799999999997</v>
          </cell>
        </row>
        <row r="2219">
          <cell r="A2219" t="str">
            <v>001.30.02200</v>
          </cell>
          <cell r="B2219" t="str">
            <v>Execução de fossa séptica conf. det. n. 2.50 x 1.15 x 1.50 m</v>
          </cell>
          <cell r="C2219" t="str">
            <v>UN</v>
          </cell>
          <cell r="D2219">
            <v>1505.8289</v>
          </cell>
        </row>
        <row r="2220">
          <cell r="A2220" t="str">
            <v>001.30.02220</v>
          </cell>
          <cell r="B2220" t="str">
            <v>Execução de fossa séptica conf. det. n. 2.80 x 1.40 x 1.50 m</v>
          </cell>
          <cell r="C2220" t="str">
            <v>UN</v>
          </cell>
          <cell r="D2220">
            <v>1730.8420000000001</v>
          </cell>
        </row>
        <row r="2221">
          <cell r="A2221" t="str">
            <v>001.30.02240</v>
          </cell>
          <cell r="B2221" t="str">
            <v>Execução de fossa séptica conf. det. n. 3.20 x 1.60 x 1.80 m</v>
          </cell>
          <cell r="C2221" t="str">
            <v>UN</v>
          </cell>
          <cell r="D2221">
            <v>2305.0391</v>
          </cell>
        </row>
        <row r="2222">
          <cell r="A2222" t="str">
            <v>001.30.02260</v>
          </cell>
          <cell r="B2222" t="str">
            <v>Execução de fossa séptica conf. det. n. 3.50 x 1.75 x 1.80 m</v>
          </cell>
          <cell r="C2222" t="str">
            <v>UN</v>
          </cell>
          <cell r="D2222">
            <v>2623.4263000000001</v>
          </cell>
        </row>
        <row r="2223">
          <cell r="A2223" t="str">
            <v>001.30.02280</v>
          </cell>
          <cell r="B2223" t="str">
            <v>Execução de fossa séptica conf. det. n. 3.80 x 1.90 x 1.80 m</v>
          </cell>
          <cell r="C2223" t="str">
            <v>UN</v>
          </cell>
          <cell r="D2223">
            <v>2828.1091999999999</v>
          </cell>
        </row>
        <row r="2224">
          <cell r="A2224" t="str">
            <v>001.30.02300</v>
          </cell>
          <cell r="B2224" t="str">
            <v>Execução de fossa séptica conf. det. n. 4.00 x 2.00 x 1.80 m</v>
          </cell>
          <cell r="C2224" t="str">
            <v>UN</v>
          </cell>
          <cell r="D2224">
            <v>3054.4863999999998</v>
          </cell>
        </row>
        <row r="2225">
          <cell r="A2225" t="str">
            <v>001.30.02320</v>
          </cell>
          <cell r="B2225" t="str">
            <v>Execução de sumidouro conf. det. n. 12 dop diâmetro 1.50 m e profundidade 1.50 m</v>
          </cell>
          <cell r="C2225" t="str">
            <v>UN</v>
          </cell>
          <cell r="D2225">
            <v>560.08249999999998</v>
          </cell>
        </row>
        <row r="2226">
          <cell r="A2226" t="str">
            <v>001.30.02340</v>
          </cell>
          <cell r="B2226" t="str">
            <v>Execução de sumidouro conf. det. n. 12 dop diâmetro 1.50 e prof. 2.00 m</v>
          </cell>
          <cell r="C2226" t="str">
            <v>UN</v>
          </cell>
          <cell r="D2226">
            <v>642.35990000000004</v>
          </cell>
        </row>
        <row r="2227">
          <cell r="A2227" t="str">
            <v>001.30.02360</v>
          </cell>
          <cell r="B2227" t="str">
            <v>Execução de sumidouro conf. det. n. 12 dop diâmetro 1.50 e prof. 3.00 m</v>
          </cell>
          <cell r="C2227" t="str">
            <v>UN</v>
          </cell>
          <cell r="D2227">
            <v>820.81230000000005</v>
          </cell>
        </row>
        <row r="2228">
          <cell r="A2228" t="str">
            <v>001.30.02380</v>
          </cell>
          <cell r="B2228" t="str">
            <v>Execução de sumidouro conf. det. n. 12 dop diâmetro 2.00 m e prof. 2.00 m</v>
          </cell>
          <cell r="C2228" t="str">
            <v>UN</v>
          </cell>
          <cell r="D2228">
            <v>950.78189999999995</v>
          </cell>
        </row>
        <row r="2229">
          <cell r="A2229" t="str">
            <v>001.30.02400</v>
          </cell>
          <cell r="B2229" t="str">
            <v>Execução de sumidouro conf. det. n. 12 dop diâmetro 2.00 m e prof. 3.00m</v>
          </cell>
          <cell r="C2229" t="str">
            <v>UN</v>
          </cell>
          <cell r="D2229">
            <v>1198.4297999999999</v>
          </cell>
        </row>
        <row r="2230">
          <cell r="A2230" t="str">
            <v>001.30.02420</v>
          </cell>
          <cell r="B2230" t="str">
            <v>Execução de sumidouro conf. det. n. 12 dop diâmetro 2.00 e prof. 3.20 m</v>
          </cell>
          <cell r="C2230" t="str">
            <v>UN</v>
          </cell>
          <cell r="D2230">
            <v>1248.3798999999999</v>
          </cell>
        </row>
        <row r="2231">
          <cell r="A2231" t="str">
            <v>001.30.02440</v>
          </cell>
          <cell r="B2231" t="str">
            <v>Execução de sumidouro conf. det. n. 12 dop diâmetro 2.00 m e prof. 4.15 m</v>
          </cell>
          <cell r="C2231" t="str">
            <v>UN</v>
          </cell>
          <cell r="D2231">
            <v>1483.9576</v>
          </cell>
        </row>
        <row r="2232">
          <cell r="A2232" t="str">
            <v>001.30.02460</v>
          </cell>
          <cell r="B2232" t="str">
            <v>Execução de sumidouro conf. det. n. 12 dop diâmetro 2.00 m e prof. 4.50 m</v>
          </cell>
          <cell r="C2232" t="str">
            <v>UN</v>
          </cell>
          <cell r="D2232">
            <v>1570.9905000000001</v>
          </cell>
        </row>
        <row r="2233">
          <cell r="A2233" t="str">
            <v>001.30.02480</v>
          </cell>
          <cell r="B2233" t="str">
            <v>Execução de sumidouro conf. det. n. 12 dop diâmetro 3.00 m e prof. 3.30 m</v>
          </cell>
          <cell r="C2233" t="str">
            <v>UN</v>
          </cell>
          <cell r="D2233">
            <v>2263.4780000000001</v>
          </cell>
        </row>
        <row r="2234">
          <cell r="A2234" t="str">
            <v>001.30.02500</v>
          </cell>
          <cell r="B2234" t="str">
            <v>Execução de filtro anaeróbico d = 2,20 m, conforme detalhe do dvop</v>
          </cell>
          <cell r="C2234" t="str">
            <v>UN</v>
          </cell>
          <cell r="D2234">
            <v>7683.4363999999996</v>
          </cell>
        </row>
        <row r="2235">
          <cell r="A2235" t="str">
            <v>001.30.02520</v>
          </cell>
          <cell r="B2235" t="str">
            <v>Fornecimento e aplicação de brita nr. 4</v>
          </cell>
          <cell r="C2235" t="str">
            <v>M3</v>
          </cell>
          <cell r="D2235">
            <v>64.165499999999994</v>
          </cell>
        </row>
        <row r="2236">
          <cell r="A2236" t="str">
            <v>001.30.02540</v>
          </cell>
          <cell r="B2236" t="str">
            <v>Execução de vala de infiltração com seção trapezoidal (base menor=0,50 m, base maior = 1,00 m), contendo camadas de brita nº 04 (0,20 m e 0,30 m) areia grossa( 0,50 m) e aterro ( 0,50m), inclusive 2 (dois) tubos de pvc perfurados p/ dreno - 100 mm, conf</v>
          </cell>
          <cell r="C2236" t="str">
            <v>ML</v>
          </cell>
          <cell r="D2236">
            <v>68.803700000000006</v>
          </cell>
        </row>
        <row r="2237">
          <cell r="A2237" t="str">
            <v>001.30.02560</v>
          </cell>
          <cell r="B2237" t="str">
            <v>Fornecimento de camada filtrante de areia 0.30 m e pedra 0.60 m (seixo rolado) apiloado s/ escavação</v>
          </cell>
          <cell r="C2237" t="str">
            <v>ML</v>
          </cell>
          <cell r="D2237">
            <v>49.424999999999997</v>
          </cell>
        </row>
        <row r="2238">
          <cell r="A2238" t="str">
            <v>001.30.02580</v>
          </cell>
          <cell r="B2238" t="str">
            <v>Fornecimento de dreno em pedra (cascalho) seccao trapezoidal base maior 60 cm base menor 30 cm e altura 50 cm incl escavação</v>
          </cell>
          <cell r="C2238" t="str">
            <v>ML</v>
          </cell>
          <cell r="D2238">
            <v>8.6821000000000002</v>
          </cell>
        </row>
        <row r="2239">
          <cell r="A2239" t="str">
            <v>001.30.02600</v>
          </cell>
          <cell r="B2239" t="str">
            <v>Fornecimento de dreno com secao trapezoidal (base menor = 0,50m, base maior = 1,0m e altura de 1,50m), em camadas de brita nº 2 e 4 e areia grossa inclusive tubo de pvc perfurado d=1,50 mm, conf. det. do dvop</v>
          </cell>
          <cell r="C2239" t="str">
            <v>ML</v>
          </cell>
          <cell r="D2239">
            <v>80.192300000000003</v>
          </cell>
        </row>
        <row r="2240">
          <cell r="A2240" t="str">
            <v>001.31</v>
          </cell>
          <cell r="B2240" t="str">
            <v>INSTALAÇÕES HIDRÁULICAS - 'INSTALAÇÕES PREVENÇÃO E COMBATE A INCÊNDIO</v>
          </cell>
          <cell r="D2240">
            <v>2851.2635</v>
          </cell>
        </row>
        <row r="2241">
          <cell r="A2241" t="str">
            <v>001.31.00020</v>
          </cell>
          <cell r="B2241" t="str">
            <v>Fornecimento e instalação de extintor de incêndio tipo manual com suporte de parede, água pressurizada 10 litros</v>
          </cell>
          <cell r="C2241" t="str">
            <v>UN</v>
          </cell>
          <cell r="D2241">
            <v>53</v>
          </cell>
        </row>
        <row r="2242">
          <cell r="A2242" t="str">
            <v>001.31.00040</v>
          </cell>
          <cell r="B2242" t="str">
            <v>Fornecimento e instalação de extintor de incêndio tipo manual com suporte de parede, co2 - gas carbonico 6 kg</v>
          </cell>
          <cell r="C2242" t="str">
            <v>UN</v>
          </cell>
          <cell r="D2242">
            <v>178</v>
          </cell>
        </row>
        <row r="2243">
          <cell r="A2243" t="str">
            <v>001.31.00060</v>
          </cell>
          <cell r="B2243" t="str">
            <v>Fornecimento e instalação de extintor de incêndio tipo manual com suporte de parede, pó químico seco 4 kg</v>
          </cell>
          <cell r="C2243" t="str">
            <v>UN</v>
          </cell>
          <cell r="D2243">
            <v>55</v>
          </cell>
        </row>
        <row r="2244">
          <cell r="A2244" t="str">
            <v>001.31.00080</v>
          </cell>
          <cell r="B2244" t="str">
            <v>Fornecimento e instalação de tubo de aço galvanizado - classe média - tipo manesmann diâm. 63 mm</v>
          </cell>
          <cell r="C2244" t="str">
            <v>M</v>
          </cell>
          <cell r="D2244">
            <v>36.810600000000001</v>
          </cell>
        </row>
        <row r="2245">
          <cell r="A2245" t="str">
            <v>001.31.00100</v>
          </cell>
          <cell r="B2245" t="str">
            <v>Fornecimento e instalação de tubo de aço galvanizado - classe média - tipo manesmann diâm. 75 mm</v>
          </cell>
          <cell r="C2245" t="str">
            <v>M</v>
          </cell>
          <cell r="D2245">
            <v>41.1601</v>
          </cell>
        </row>
        <row r="2246">
          <cell r="A2246" t="str">
            <v>001.31.00120</v>
          </cell>
          <cell r="B2246" t="str">
            <v>Fornecimento e instalação de luva c/ rosca - classe 10 - tipo tupyou similar diâm. 63 mm</v>
          </cell>
          <cell r="C2246" t="str">
            <v>UN</v>
          </cell>
          <cell r="D2246">
            <v>19.0609</v>
          </cell>
        </row>
        <row r="2247">
          <cell r="A2247" t="str">
            <v>001.31.00140</v>
          </cell>
          <cell r="B2247" t="str">
            <v>Fornecimento e instalação de luva c/ rosca - classe 10 - tipo tupyou similar diâm. 75 mm</v>
          </cell>
          <cell r="C2247" t="str">
            <v>UN</v>
          </cell>
          <cell r="D2247">
            <v>26.9695</v>
          </cell>
        </row>
        <row r="2248">
          <cell r="A2248" t="str">
            <v>001.31.00160</v>
          </cell>
          <cell r="B2248" t="str">
            <v>Fornecimento e instalação de joelho 90º aço galvanizado - tupy ou similar diâm. 63 mm</v>
          </cell>
          <cell r="C2248" t="str">
            <v>UN</v>
          </cell>
          <cell r="D2248">
            <v>30.510899999999999</v>
          </cell>
        </row>
        <row r="2249">
          <cell r="A2249" t="str">
            <v>001.31.00180</v>
          </cell>
          <cell r="B2249" t="str">
            <v>Fornecimento e instalação de joelho 90º aço galvanizado - tupy ou similar diâm. 75 mm</v>
          </cell>
          <cell r="C2249" t="str">
            <v>UN</v>
          </cell>
          <cell r="D2249">
            <v>34.019500000000001</v>
          </cell>
        </row>
        <row r="2250">
          <cell r="A2250" t="str">
            <v>001.31.00200</v>
          </cell>
          <cell r="B2250" t="str">
            <v>Fornecimento e instalação de tee aço galvanizado - tupyou similar diâm. 63 mm</v>
          </cell>
          <cell r="C2250" t="str">
            <v>UN</v>
          </cell>
          <cell r="D2250">
            <v>30.569500000000001</v>
          </cell>
        </row>
        <row r="2251">
          <cell r="A2251" t="str">
            <v>001.31.00220</v>
          </cell>
          <cell r="B2251" t="str">
            <v>Fornecimento e instalação de flanges aço galvanizado - tupy ou similar diâm. 75 mm</v>
          </cell>
          <cell r="C2251" t="str">
            <v>UN</v>
          </cell>
          <cell r="D2251">
            <v>24.5395</v>
          </cell>
        </row>
        <row r="2252">
          <cell r="A2252" t="str">
            <v>001.31.00240</v>
          </cell>
          <cell r="B2252" t="str">
            <v>Fornecimento e instalação de niple duplo de aço galvanizado - tupy ou similar diâm. 63 mm</v>
          </cell>
          <cell r="C2252" t="str">
            <v>UN</v>
          </cell>
          <cell r="D2252">
            <v>14.510899999999999</v>
          </cell>
        </row>
        <row r="2253">
          <cell r="A2253" t="str">
            <v>001.31.00260</v>
          </cell>
          <cell r="B2253" t="str">
            <v>Fornecimento e instalação de niple duplo de aço galvanizado - tupy ou similar diâm. 75 mm</v>
          </cell>
          <cell r="C2253" t="str">
            <v>UN</v>
          </cell>
          <cell r="D2253">
            <v>20.369499999999999</v>
          </cell>
        </row>
        <row r="2254">
          <cell r="A2254" t="str">
            <v>001.31.00280</v>
          </cell>
          <cell r="B2254" t="str">
            <v>Fornecimento e instalação de luva de união c/ assento em bronze - tupy ou similar diâm. 63 mm</v>
          </cell>
          <cell r="C2254" t="str">
            <v>UN</v>
          </cell>
          <cell r="D2254">
            <v>38.019500000000001</v>
          </cell>
        </row>
        <row r="2255">
          <cell r="A2255" t="str">
            <v>001.31.00300</v>
          </cell>
          <cell r="B2255" t="str">
            <v>Fornecimento e instalação de luva de união c/ assento em bronze - tupy ou similar diâm. 75 mm</v>
          </cell>
          <cell r="C2255" t="str">
            <v>UN</v>
          </cell>
          <cell r="D2255">
            <v>47.078200000000002</v>
          </cell>
        </row>
        <row r="2256">
          <cell r="A2256" t="str">
            <v>001.31.00320</v>
          </cell>
          <cell r="B2256" t="str">
            <v>Fornecimento e instalação de registro de gaveta em bronze - acabamento bruto - niágara  ou similar diâm.63 mm</v>
          </cell>
          <cell r="C2256" t="str">
            <v>UN</v>
          </cell>
          <cell r="D2256">
            <v>93.778700000000001</v>
          </cell>
        </row>
        <row r="2257">
          <cell r="A2257" t="str">
            <v>001.31.00340</v>
          </cell>
          <cell r="B2257" t="str">
            <v>Fornecimento e instalação de registro de gaveta em bronze - acabamento bruto - niágara  ou similar diâm.75 mm</v>
          </cell>
          <cell r="C2257" t="str">
            <v>UN</v>
          </cell>
          <cell r="D2257">
            <v>147.45590000000001</v>
          </cell>
        </row>
        <row r="2258">
          <cell r="A2258" t="str">
            <v>001.31.00360</v>
          </cell>
          <cell r="B2258" t="str">
            <v>Fornecimento e instalação de válvula de retenção - aço galvanizado tupy classe 150 4 portinhola diâm.63 mm</v>
          </cell>
          <cell r="C2258" t="str">
            <v>UN</v>
          </cell>
          <cell r="D2258">
            <v>116.59869999999999</v>
          </cell>
        </row>
        <row r="2259">
          <cell r="A2259" t="str">
            <v>001.31.00380</v>
          </cell>
          <cell r="B2259" t="str">
            <v>Fornecimento e instalação de válvula globo angular  - classe 150  diâm. 63 mm</v>
          </cell>
          <cell r="C2259" t="str">
            <v>UN</v>
          </cell>
          <cell r="D2259">
            <v>72.828699999999998</v>
          </cell>
        </row>
        <row r="2260">
          <cell r="A2260" t="str">
            <v>001.31.00400</v>
          </cell>
          <cell r="B2260" t="str">
            <v>Fornecimento e instalação de engate rápido """"""""""""""""""""""""""""""""store"""""""""""""""""""""""""""""""" c/ red. ferro galvanizado diâm. 63 mm x 35 mm</v>
          </cell>
          <cell r="C2260" t="str">
            <v>UN</v>
          </cell>
          <cell r="D2260">
            <v>10.872199999999999</v>
          </cell>
        </row>
        <row r="2261">
          <cell r="A2261" t="str">
            <v>001.31.00420</v>
          </cell>
          <cell r="B2261" t="str">
            <v>Fornecimento e instalaçao de hidrante de recalque composto de caixa da alvenaria, registro globo angular 45º - 2 1/2"""""""""""""""""""""""""""""""" e tampa de fºfº 40 x 60 cm</v>
          </cell>
          <cell r="C2261" t="str">
            <v>UN</v>
          </cell>
          <cell r="D2261">
            <v>203.1936</v>
          </cell>
        </row>
        <row r="2262">
          <cell r="A2262" t="str">
            <v>001.31.00440</v>
          </cell>
          <cell r="B2262" t="str">
            <v>Fornecimento e instalação de hidrante de recalque composto de caixa de alvenaria, registro globo angular 45º - 1 1/2"""""""""""""""""""""""""""""""" e tampa de fºfº 80x60 cm</v>
          </cell>
          <cell r="C2262" t="str">
            <v>UN</v>
          </cell>
          <cell r="D2262">
            <v>327.75049999999999</v>
          </cell>
        </row>
        <row r="2263">
          <cell r="A2263" t="str">
            <v>001.31.00460</v>
          </cell>
          <cell r="B2263" t="str">
            <v>Fornecimento e instalação de mangueira fibra sintética pura tipo i graud - tipo parsh ou similar com adaptador para esguicho diâm. 1 1/2 pol</v>
          </cell>
          <cell r="C2263" t="str">
            <v>UN</v>
          </cell>
          <cell r="D2263">
            <v>180.34780000000001</v>
          </cell>
        </row>
        <row r="2264">
          <cell r="A2264" t="str">
            <v>001.31.00480</v>
          </cell>
          <cell r="B2264" t="str">
            <v xml:space="preserve">Fornecimento e instalação de armário em chapa de aço-com ventilação adequada - visor c/ inspeção c/ inscrição incêndio, cesto interno p/ abrigo da mangueira e esguicho tipo """"""""""""""""""""""""""""""""bucha spiero"""""""""""""""""""""""""""""""" ou </v>
          </cell>
          <cell r="C2264" t="str">
            <v>UN</v>
          </cell>
          <cell r="D2264">
            <v>109.34780000000001</v>
          </cell>
        </row>
        <row r="2265">
          <cell r="A2265" t="str">
            <v>001.31.00500</v>
          </cell>
          <cell r="B2265" t="str">
            <v>Fornecimento e instalação de bomba de incêndio - 4 cv/220v -1.800 rpm/60 hz - hm = 20 mca q=600l/min</v>
          </cell>
          <cell r="C2265" t="str">
            <v>UN</v>
          </cell>
          <cell r="D2265">
            <v>862.69560000000001</v>
          </cell>
        </row>
        <row r="2266">
          <cell r="A2266" t="str">
            <v>001.31.00520</v>
          </cell>
          <cell r="B2266" t="str">
            <v>Válvula  de pé com crivo de pvc tipo rosqueável 3/4 pol</v>
          </cell>
          <cell r="C2266" t="str">
            <v>UN</v>
          </cell>
          <cell r="D2266">
            <v>14.979100000000001</v>
          </cell>
        </row>
        <row r="2267">
          <cell r="A2267" t="str">
            <v>001.31.00540</v>
          </cell>
          <cell r="B2267" t="str">
            <v>Válvula  de pé com crivo de pvc tipo rosqueável 1 pol</v>
          </cell>
          <cell r="C2267" t="str">
            <v>UN</v>
          </cell>
          <cell r="D2267">
            <v>17.349900000000002</v>
          </cell>
        </row>
        <row r="2268">
          <cell r="A2268" t="str">
            <v>001.31.00560</v>
          </cell>
          <cell r="B2268" t="str">
            <v>Válvula  de pé com crivo de pvc tipo rosqueável 1 1/4 pol</v>
          </cell>
          <cell r="C2268" t="str">
            <v>UN</v>
          </cell>
          <cell r="D2268">
            <v>22.407900000000001</v>
          </cell>
        </row>
        <row r="2269">
          <cell r="A2269" t="str">
            <v>001.31.00580</v>
          </cell>
          <cell r="B2269" t="str">
            <v>Válvula de pé com crivo de pvc tipo rosqueável 1 1/2 pol</v>
          </cell>
          <cell r="C2269" t="str">
            <v>UN</v>
          </cell>
          <cell r="D2269">
            <v>22.038499999999999</v>
          </cell>
        </row>
        <row r="2270">
          <cell r="A2270" t="str">
            <v>001.32</v>
          </cell>
          <cell r="B2270" t="str">
            <v>INSTALAÇÕES HIDRÁULICA -  DRENAGEM</v>
          </cell>
          <cell r="D2270">
            <v>9055.3881000000001</v>
          </cell>
        </row>
        <row r="2271">
          <cell r="A2271" t="str">
            <v>001.32.00020</v>
          </cell>
          <cell r="B2271" t="str">
            <v>Fornecimento, assentamento e rejuntamento de tubos de concreto com armação simples 1000 mm</v>
          </cell>
          <cell r="C2271" t="str">
            <v>ML</v>
          </cell>
          <cell r="D2271">
            <v>152.85589999999999</v>
          </cell>
        </row>
        <row r="2272">
          <cell r="A2272" t="str">
            <v>001.32.00040</v>
          </cell>
          <cell r="B2272" t="str">
            <v>Fornecimento, assentamento e rejuntamento de tubos de concreto com armação simples  800 mm</v>
          </cell>
          <cell r="C2272" t="str">
            <v>ML</v>
          </cell>
          <cell r="D2272">
            <v>111.66160000000001</v>
          </cell>
        </row>
        <row r="2273">
          <cell r="A2273" t="str">
            <v>001.32.00060</v>
          </cell>
          <cell r="B2273" t="str">
            <v>Fornecimento, assentamento e rejuntamento de tubos de concreto com armação simples  600 mm</v>
          </cell>
          <cell r="C2273" t="str">
            <v>ML</v>
          </cell>
          <cell r="D2273">
            <v>84.84</v>
          </cell>
        </row>
        <row r="2274">
          <cell r="A2274" t="str">
            <v>001.32.00080</v>
          </cell>
          <cell r="B2274" t="str">
            <v>Fornecimento, assentamento e rejuntamento de tubos de concreto com armação simples  400 mm</v>
          </cell>
          <cell r="C2274" t="str">
            <v>ML</v>
          </cell>
          <cell r="D2274">
            <v>44.761699999999998</v>
          </cell>
        </row>
        <row r="2275">
          <cell r="A2275" t="str">
            <v>001.32.00100</v>
          </cell>
          <cell r="B2275" t="str">
            <v>Fornecimento, assentamento e rejuntamento de tubos de concreto com armação dupla 1000 mm</v>
          </cell>
          <cell r="C2275" t="str">
            <v>ML</v>
          </cell>
          <cell r="D2275">
            <v>187.85589999999999</v>
          </cell>
        </row>
        <row r="2276">
          <cell r="A2276" t="str">
            <v>001.32.00120</v>
          </cell>
          <cell r="B2276" t="str">
            <v>Fornecimento, assentamento e rejuntamento de tubos de concreto com armação dupla  800 mm</v>
          </cell>
          <cell r="C2276" t="str">
            <v>ML</v>
          </cell>
          <cell r="D2276">
            <v>135.66159999999999</v>
          </cell>
        </row>
        <row r="2277">
          <cell r="A2277" t="str">
            <v>001.32.00140</v>
          </cell>
          <cell r="B2277" t="str">
            <v>Fornecimento, assentamento e rejuntamento de tubos de concreto sem armação  600 mm</v>
          </cell>
          <cell r="C2277" t="str">
            <v>ML</v>
          </cell>
          <cell r="D2277">
            <v>66.078599999999994</v>
          </cell>
        </row>
        <row r="2278">
          <cell r="A2278" t="str">
            <v>001.32.00160</v>
          </cell>
          <cell r="B2278" t="str">
            <v>Fornecimento, assentamento e rejuntamento de tubos de concreto sem armação  500 mm</v>
          </cell>
          <cell r="C2278" t="str">
            <v>ML</v>
          </cell>
          <cell r="D2278">
            <v>48.900599999999997</v>
          </cell>
        </row>
        <row r="2279">
          <cell r="A2279" t="str">
            <v>001.32.00180</v>
          </cell>
          <cell r="B2279" t="str">
            <v>Fornecimento, assentamento e rejuntamento de tubos de concreto sem armação  400 mm</v>
          </cell>
          <cell r="C2279" t="str">
            <v>ML</v>
          </cell>
          <cell r="D2279">
            <v>34.761699999999998</v>
          </cell>
        </row>
        <row r="2280">
          <cell r="A2280" t="str">
            <v>001.32.00200</v>
          </cell>
          <cell r="B2280" t="str">
            <v>Fornecimento, assentamento e rejuntamento de tubos de concreto sem armação  350 mm</v>
          </cell>
          <cell r="C2280" t="str">
            <v>ML</v>
          </cell>
          <cell r="D2280">
            <v>26.261700000000001</v>
          </cell>
        </row>
        <row r="2281">
          <cell r="A2281" t="str">
            <v>001.32.00220</v>
          </cell>
          <cell r="B2281" t="str">
            <v>Fornecimento, assentamento e rejuntamento de tubos de concreto sem armação  300 mm</v>
          </cell>
          <cell r="C2281" t="str">
            <v>ML</v>
          </cell>
          <cell r="D2281">
            <v>21.886700000000001</v>
          </cell>
        </row>
        <row r="2282">
          <cell r="A2282" t="str">
            <v>001.32.00240</v>
          </cell>
          <cell r="B2282" t="str">
            <v>Fornecimento, assentamento e rejuntamento de tubos de concreto sem armação  250 mm</v>
          </cell>
          <cell r="C2282" t="str">
            <v>ML</v>
          </cell>
          <cell r="D2282">
            <v>20.886700000000001</v>
          </cell>
        </row>
        <row r="2283">
          <cell r="A2283" t="str">
            <v>001.32.00260</v>
          </cell>
          <cell r="B2283" t="str">
            <v>Fornecimento, assentamento e rejuntamento de tubos de concreto sem armação  200 mm</v>
          </cell>
          <cell r="C2283" t="str">
            <v>ML</v>
          </cell>
          <cell r="D2283">
            <v>16.670000000000002</v>
          </cell>
        </row>
        <row r="2284">
          <cell r="A2284" t="str">
            <v>001.32.00280</v>
          </cell>
          <cell r="B2284" t="str">
            <v>Fornecimento, assentamento e rejuntamento de tubos de concreto sem armação  150 mm</v>
          </cell>
          <cell r="C2284" t="str">
            <v>ML</v>
          </cell>
          <cell r="D2284">
            <v>14.67</v>
          </cell>
        </row>
        <row r="2285">
          <cell r="A2285" t="str">
            <v>001.32.00300</v>
          </cell>
          <cell r="B2285" t="str">
            <v>Fornecimento, assentamento e rejuntamento de tubos de concreto sem armação  100 mm</v>
          </cell>
          <cell r="C2285" t="str">
            <v>ML</v>
          </cell>
          <cell r="D2285">
            <v>11.6266</v>
          </cell>
        </row>
        <row r="2286">
          <cell r="A2286" t="str">
            <v>001.32.00320</v>
          </cell>
          <cell r="B2286" t="str">
            <v>Fornecimento, assentamento e rejuntamento de tubo de concreto poroso mf 400 mm</v>
          </cell>
          <cell r="C2286" t="str">
            <v>ML</v>
          </cell>
          <cell r="D2286">
            <v>38.261699999999998</v>
          </cell>
        </row>
        <row r="2287">
          <cell r="A2287" t="str">
            <v>001.32.00340</v>
          </cell>
          <cell r="B2287" t="str">
            <v>Fornecimento, assentamento e rejuntamento de tubo de concreto poroso mf 350 mm</v>
          </cell>
          <cell r="C2287" t="str">
            <v>ML</v>
          </cell>
          <cell r="D2287">
            <v>28.261700000000001</v>
          </cell>
        </row>
        <row r="2288">
          <cell r="A2288" t="str">
            <v>001.32.00360</v>
          </cell>
          <cell r="B2288" t="str">
            <v>Fornecimento, assentamento e rejuntamento de tubo de concreto poroso mf 300 mm</v>
          </cell>
          <cell r="C2288" t="str">
            <v>ML</v>
          </cell>
          <cell r="D2288">
            <v>19.161899999999999</v>
          </cell>
        </row>
        <row r="2289">
          <cell r="A2289" t="str">
            <v>001.32.00380</v>
          </cell>
          <cell r="B2289" t="str">
            <v>Fornecimento, assentamento e rejuntamento de tubo de concreto poroso mf 250 mm</v>
          </cell>
          <cell r="C2289" t="str">
            <v>ML</v>
          </cell>
          <cell r="D2289">
            <v>22.386700000000001</v>
          </cell>
        </row>
        <row r="2290">
          <cell r="A2290" t="str">
            <v>001.32.00400</v>
          </cell>
          <cell r="B2290" t="str">
            <v>Fornecimento, assentamento e rejuntamento de tubo de concreto poroso mf 200 mm</v>
          </cell>
          <cell r="C2290" t="str">
            <v>ML</v>
          </cell>
          <cell r="D2290">
            <v>16.87</v>
          </cell>
        </row>
        <row r="2291">
          <cell r="A2291" t="str">
            <v>001.32.00420</v>
          </cell>
          <cell r="B2291" t="str">
            <v>Fornecimento, assentamento e rejuntamento de tubo de concreto poroso mf 150 mm</v>
          </cell>
          <cell r="C2291" t="str">
            <v>ML</v>
          </cell>
          <cell r="D2291">
            <v>16.87</v>
          </cell>
        </row>
        <row r="2292">
          <cell r="A2292" t="str">
            <v>001.32.00440</v>
          </cell>
          <cell r="B2292" t="str">
            <v>Fornecimento, assentamento e rejuntamento de tubo de concreto poroso mf 100 mm</v>
          </cell>
          <cell r="C2292" t="str">
            <v>ML</v>
          </cell>
          <cell r="D2292">
            <v>20.426600000000001</v>
          </cell>
        </row>
        <row r="2293">
          <cell r="A2293" t="str">
            <v>001.32.00460</v>
          </cell>
          <cell r="B2293" t="str">
            <v>Execução de poço de visita conf. det. do dop n.4 120x120x50 cm</v>
          </cell>
          <cell r="C2293" t="str">
            <v>UN</v>
          </cell>
          <cell r="D2293">
            <v>713.39660000000003</v>
          </cell>
        </row>
        <row r="2294">
          <cell r="A2294" t="str">
            <v>001.32.00480</v>
          </cell>
          <cell r="B2294" t="str">
            <v>Execução de poço de visita conf. det. do dop n.4 120x120x70 cm</v>
          </cell>
          <cell r="C2294" t="str">
            <v>UN</v>
          </cell>
          <cell r="D2294">
            <v>802.01900000000001</v>
          </cell>
        </row>
        <row r="2295">
          <cell r="A2295" t="str">
            <v>001.32.00500</v>
          </cell>
          <cell r="B2295" t="str">
            <v>Execução de poço de visita conf. det. do dop n.4 120x120x105 cm</v>
          </cell>
          <cell r="C2295" t="str">
            <v>UN</v>
          </cell>
          <cell r="D2295">
            <v>962.78200000000004</v>
          </cell>
        </row>
        <row r="2296">
          <cell r="A2296" t="str">
            <v>001.32.00520</v>
          </cell>
          <cell r="B2296" t="str">
            <v>Execução de poço de visita conf. det. do dop n.4 120x120x120 cm</v>
          </cell>
          <cell r="C2296" t="str">
            <v>UN</v>
          </cell>
          <cell r="D2296">
            <v>1017.7448000000001</v>
          </cell>
        </row>
        <row r="2297">
          <cell r="A2297" t="str">
            <v>001.32.00540</v>
          </cell>
          <cell r="B2297" t="str">
            <v>Execução de poço de visita conf. det. do dop n.4 120x120x140 cm</v>
          </cell>
          <cell r="C2297" t="str">
            <v>UN</v>
          </cell>
          <cell r="D2297">
            <v>1466.7221999999999</v>
          </cell>
        </row>
        <row r="2298">
          <cell r="A2298" t="str">
            <v>001.32.00560</v>
          </cell>
          <cell r="B2298" t="str">
            <v>Execução de poço de visita conf. det. do dop n.4 120x120x190 cm</v>
          </cell>
          <cell r="C2298" t="str">
            <v>UN</v>
          </cell>
          <cell r="D2298">
            <v>1379.7886000000001</v>
          </cell>
        </row>
        <row r="2299">
          <cell r="A2299" t="str">
            <v>001.32.00580</v>
          </cell>
          <cell r="B2299" t="str">
            <v>Execução de caixa de passagem conf. det. n7 do dop 30 x 30 x 30 cm</v>
          </cell>
          <cell r="C2299" t="str">
            <v>UN</v>
          </cell>
          <cell r="D2299">
            <v>38.521000000000001</v>
          </cell>
        </row>
        <row r="2300">
          <cell r="A2300" t="str">
            <v>001.32.00600</v>
          </cell>
          <cell r="B2300" t="str">
            <v>Execução de caixa de passagem conf. det. n7 do dop 40 x 40 x 40 cm</v>
          </cell>
          <cell r="C2300" t="str">
            <v>UN</v>
          </cell>
          <cell r="D2300">
            <v>58.170699999999997</v>
          </cell>
        </row>
        <row r="2301">
          <cell r="A2301" t="str">
            <v>001.32.00620</v>
          </cell>
          <cell r="B2301" t="str">
            <v>Execução de caixa de passagem conf. det. n7 do dop 50 x 50 x 50 cm</v>
          </cell>
          <cell r="C2301" t="str">
            <v>UN</v>
          </cell>
          <cell r="D2301">
            <v>83.568399999999997</v>
          </cell>
        </row>
        <row r="2302">
          <cell r="A2302" t="str">
            <v>001.32.00640</v>
          </cell>
          <cell r="B2302" t="str">
            <v>Execução de caixa de passagem conf. det. n7 do dop 60 x 60 x 60 cm</v>
          </cell>
          <cell r="C2302" t="str">
            <v>UN</v>
          </cell>
          <cell r="D2302">
            <v>111.22369999999999</v>
          </cell>
        </row>
        <row r="2303">
          <cell r="A2303" t="str">
            <v>001.32.00660</v>
          </cell>
          <cell r="B2303" t="str">
            <v>Execução de caixa de passagem conf. det. n7 do dop 70 x 70 x 70 cm</v>
          </cell>
          <cell r="C2303" t="str">
            <v>UN</v>
          </cell>
          <cell r="D2303">
            <v>114.01609999999999</v>
          </cell>
        </row>
        <row r="2304">
          <cell r="A2304" t="str">
            <v>001.32.00680</v>
          </cell>
          <cell r="B2304" t="str">
            <v>Execução de caixa de passagem conf. det. n7 do dop 80 x 80 x 80 cm</v>
          </cell>
          <cell r="C2304" t="str">
            <v>UN</v>
          </cell>
          <cell r="D2304">
            <v>144.916</v>
          </cell>
        </row>
        <row r="2305">
          <cell r="A2305" t="str">
            <v>001.32.00700</v>
          </cell>
          <cell r="B2305" t="str">
            <v>Execução de caixa de passagem conf. det. n7 do dop 90 x 90 x 90 cm</v>
          </cell>
          <cell r="C2305" t="str">
            <v>UN</v>
          </cell>
          <cell r="D2305">
            <v>240.52289999999999</v>
          </cell>
        </row>
        <row r="2306">
          <cell r="A2306" t="str">
            <v>001.32.00720</v>
          </cell>
          <cell r="B2306" t="str">
            <v>Execução de caixa de passagem conf. det. n7 do dop 100 x 100 x 100 cm</v>
          </cell>
          <cell r="C2306" t="str">
            <v>UN</v>
          </cell>
          <cell r="D2306">
            <v>241.42449999999999</v>
          </cell>
        </row>
        <row r="2307">
          <cell r="A2307" t="str">
            <v>001.32.00740</v>
          </cell>
          <cell r="B2307" t="str">
            <v>Execução de caixa de passagem conf. det. n7 do dop 100 x 100 x 120 cm</v>
          </cell>
          <cell r="C2307" t="str">
            <v>UND</v>
          </cell>
          <cell r="D2307">
            <v>328.23200000000003</v>
          </cell>
        </row>
        <row r="2308">
          <cell r="A2308" t="str">
            <v>001.32.00760</v>
          </cell>
          <cell r="B2308" t="str">
            <v>Execução de caixa de passagem conf. det. n7 do dop 110 x 0.60 x 0.60 cm</v>
          </cell>
          <cell r="C2308" t="str">
            <v>UN</v>
          </cell>
          <cell r="D2308">
            <v>10.446400000000001</v>
          </cell>
        </row>
        <row r="2309">
          <cell r="A2309" t="str">
            <v>001.32.00780</v>
          </cell>
          <cell r="B2309" t="str">
            <v>Execução de caixa de areia dimensões 50 x 50 x 50 cm</v>
          </cell>
          <cell r="C2309" t="str">
            <v>UN</v>
          </cell>
          <cell r="D2309">
            <v>83.568399999999997</v>
          </cell>
        </row>
        <row r="2310">
          <cell r="A2310" t="str">
            <v>001.32.00800</v>
          </cell>
          <cell r="B2310" t="str">
            <v>Execução de canaleta para talude em concreto simples traço 1:4:8 com 8 cm espessura conf. det. n.32 e 33</v>
          </cell>
          <cell r="C2310" t="str">
            <v>ML</v>
          </cell>
          <cell r="D2310">
            <v>27.137599999999999</v>
          </cell>
        </row>
        <row r="2311">
          <cell r="A2311" t="str">
            <v>001.32.00820</v>
          </cell>
          <cell r="B2311" t="str">
            <v>Execução de canaleta de tijolo maciço 1/2 vez l=0,30 m inclusive grelha de ferro</v>
          </cell>
          <cell r="C2311" t="str">
            <v>ML</v>
          </cell>
          <cell r="D2311">
            <v>74.569299999999998</v>
          </cell>
        </row>
        <row r="2312">
          <cell r="A2312" t="str">
            <v>001.32.00840</v>
          </cell>
          <cell r="B2312" t="str">
            <v>Fornecimento e instalação de aspersor ou irrigador para jardim de metal - diamentro 3/4"</v>
          </cell>
          <cell r="C2312" t="str">
            <v>UN</v>
          </cell>
          <cell r="D2312">
            <v>15</v>
          </cell>
        </row>
        <row r="2313">
          <cell r="A2313" t="str">
            <v>001.33</v>
          </cell>
          <cell r="B2313" t="str">
            <v>LIMPEZA</v>
          </cell>
          <cell r="D2313">
            <v>20.2258</v>
          </cell>
        </row>
        <row r="2314">
          <cell r="A2314" t="str">
            <v>001.33.00020</v>
          </cell>
          <cell r="B2314" t="str">
            <v>Limpeza geral da obra</v>
          </cell>
          <cell r="C2314" t="str">
            <v>M2</v>
          </cell>
          <cell r="D2314">
            <v>1.9035</v>
          </cell>
        </row>
        <row r="2315">
          <cell r="A2315" t="str">
            <v>001.33.00040</v>
          </cell>
          <cell r="B2315" t="str">
            <v>Execução de limpeza geral da obra com retirada de entulhos</v>
          </cell>
          <cell r="C2315" t="str">
            <v>M2</v>
          </cell>
          <cell r="D2315">
            <v>1.9035</v>
          </cell>
        </row>
        <row r="2316">
          <cell r="A2316" t="str">
            <v>001.33.00060</v>
          </cell>
          <cell r="B2316" t="str">
            <v>Execução de Retirada de entulho em Caçamba inclusive Carga Manual distância até 30 mts</v>
          </cell>
          <cell r="C2316" t="str">
            <v>M3</v>
          </cell>
          <cell r="D2316">
            <v>16.418800000000001</v>
          </cell>
        </row>
      </sheetData>
      <sheetData sheetId="1" refreshError="1"/>
      <sheetData sheetId="2" refreshError="1"/>
      <sheetData sheetId="3" refreshError="1"/>
      <sheetData sheetId="4" refreshError="1"/>
      <sheetData sheetId="5" refreshError="1"/>
      <sheetData sheetId="6" refreshError="1"/>
    </sheetDataSet>
  </externalBook>
</externalLink>
</file>

<file path=xl/theme/theme1.xml><?xml version="1.0" encoding="utf-8"?>
<a:theme xmlns:a="http://schemas.openxmlformats.org/drawingml/2006/main" name="Tema do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8.bin"/></Relationships>
</file>

<file path=xl/worksheets/sheet1.xml><?xml version="1.0" encoding="utf-8"?>
<worksheet xmlns="http://schemas.openxmlformats.org/spreadsheetml/2006/main" xmlns:r="http://schemas.openxmlformats.org/officeDocument/2006/relationships">
  <dimension ref="A1:D4343"/>
  <sheetViews>
    <sheetView view="pageBreakPreview" topLeftCell="A11" zoomScale="60" zoomScaleNormal="100" workbookViewId="0">
      <selection activeCell="J44" sqref="J44"/>
    </sheetView>
  </sheetViews>
  <sheetFormatPr defaultRowHeight="12.75"/>
  <cols>
    <col min="1" max="1" width="6.7109375" style="122" customWidth="1"/>
    <col min="2" max="2" width="56.5703125" style="122" customWidth="1"/>
    <col min="3" max="3" width="10.140625" style="122" customWidth="1"/>
    <col min="4" max="4" width="11.7109375" style="122" customWidth="1"/>
    <col min="5" max="253" width="9.140625" style="122"/>
    <col min="254" max="255" width="6.7109375" style="122" customWidth="1"/>
    <col min="256" max="256" width="8" style="122" customWidth="1"/>
    <col min="257" max="257" width="47.7109375" style="122" customWidth="1"/>
    <col min="258" max="258" width="2.140625" style="122" customWidth="1"/>
    <col min="259" max="259" width="10.140625" style="122" customWidth="1"/>
    <col min="260" max="260" width="11.7109375" style="122" customWidth="1"/>
    <col min="261" max="509" width="9.140625" style="122"/>
    <col min="510" max="511" width="6.7109375" style="122" customWidth="1"/>
    <col min="512" max="512" width="8" style="122" customWidth="1"/>
    <col min="513" max="513" width="47.7109375" style="122" customWidth="1"/>
    <col min="514" max="514" width="2.140625" style="122" customWidth="1"/>
    <col min="515" max="515" width="10.140625" style="122" customWidth="1"/>
    <col min="516" max="516" width="11.7109375" style="122" customWidth="1"/>
    <col min="517" max="765" width="9.140625" style="122"/>
    <col min="766" max="767" width="6.7109375" style="122" customWidth="1"/>
    <col min="768" max="768" width="8" style="122" customWidth="1"/>
    <col min="769" max="769" width="47.7109375" style="122" customWidth="1"/>
    <col min="770" max="770" width="2.140625" style="122" customWidth="1"/>
    <col min="771" max="771" width="10.140625" style="122" customWidth="1"/>
    <col min="772" max="772" width="11.7109375" style="122" customWidth="1"/>
    <col min="773" max="1021" width="9.140625" style="122"/>
    <col min="1022" max="1023" width="6.7109375" style="122" customWidth="1"/>
    <col min="1024" max="1024" width="8" style="122" customWidth="1"/>
    <col min="1025" max="1025" width="47.7109375" style="122" customWidth="1"/>
    <col min="1026" max="1026" width="2.140625" style="122" customWidth="1"/>
    <col min="1027" max="1027" width="10.140625" style="122" customWidth="1"/>
    <col min="1028" max="1028" width="11.7109375" style="122" customWidth="1"/>
    <col min="1029" max="1277" width="9.140625" style="122"/>
    <col min="1278" max="1279" width="6.7109375" style="122" customWidth="1"/>
    <col min="1280" max="1280" width="8" style="122" customWidth="1"/>
    <col min="1281" max="1281" width="47.7109375" style="122" customWidth="1"/>
    <col min="1282" max="1282" width="2.140625" style="122" customWidth="1"/>
    <col min="1283" max="1283" width="10.140625" style="122" customWidth="1"/>
    <col min="1284" max="1284" width="11.7109375" style="122" customWidth="1"/>
    <col min="1285" max="1533" width="9.140625" style="122"/>
    <col min="1534" max="1535" width="6.7109375" style="122" customWidth="1"/>
    <col min="1536" max="1536" width="8" style="122" customWidth="1"/>
    <col min="1537" max="1537" width="47.7109375" style="122" customWidth="1"/>
    <col min="1538" max="1538" width="2.140625" style="122" customWidth="1"/>
    <col min="1539" max="1539" width="10.140625" style="122" customWidth="1"/>
    <col min="1540" max="1540" width="11.7109375" style="122" customWidth="1"/>
    <col min="1541" max="1789" width="9.140625" style="122"/>
    <col min="1790" max="1791" width="6.7109375" style="122" customWidth="1"/>
    <col min="1792" max="1792" width="8" style="122" customWidth="1"/>
    <col min="1793" max="1793" width="47.7109375" style="122" customWidth="1"/>
    <col min="1794" max="1794" width="2.140625" style="122" customWidth="1"/>
    <col min="1795" max="1795" width="10.140625" style="122" customWidth="1"/>
    <col min="1796" max="1796" width="11.7109375" style="122" customWidth="1"/>
    <col min="1797" max="2045" width="9.140625" style="122"/>
    <col min="2046" max="2047" width="6.7109375" style="122" customWidth="1"/>
    <col min="2048" max="2048" width="8" style="122" customWidth="1"/>
    <col min="2049" max="2049" width="47.7109375" style="122" customWidth="1"/>
    <col min="2050" max="2050" width="2.140625" style="122" customWidth="1"/>
    <col min="2051" max="2051" width="10.140625" style="122" customWidth="1"/>
    <col min="2052" max="2052" width="11.7109375" style="122" customWidth="1"/>
    <col min="2053" max="2301" width="9.140625" style="122"/>
    <col min="2302" max="2303" width="6.7109375" style="122" customWidth="1"/>
    <col min="2304" max="2304" width="8" style="122" customWidth="1"/>
    <col min="2305" max="2305" width="47.7109375" style="122" customWidth="1"/>
    <col min="2306" max="2306" width="2.140625" style="122" customWidth="1"/>
    <col min="2307" max="2307" width="10.140625" style="122" customWidth="1"/>
    <col min="2308" max="2308" width="11.7109375" style="122" customWidth="1"/>
    <col min="2309" max="2557" width="9.140625" style="122"/>
    <col min="2558" max="2559" width="6.7109375" style="122" customWidth="1"/>
    <col min="2560" max="2560" width="8" style="122" customWidth="1"/>
    <col min="2561" max="2561" width="47.7109375" style="122" customWidth="1"/>
    <col min="2562" max="2562" width="2.140625" style="122" customWidth="1"/>
    <col min="2563" max="2563" width="10.140625" style="122" customWidth="1"/>
    <col min="2564" max="2564" width="11.7109375" style="122" customWidth="1"/>
    <col min="2565" max="2813" width="9.140625" style="122"/>
    <col min="2814" max="2815" width="6.7109375" style="122" customWidth="1"/>
    <col min="2816" max="2816" width="8" style="122" customWidth="1"/>
    <col min="2817" max="2817" width="47.7109375" style="122" customWidth="1"/>
    <col min="2818" max="2818" width="2.140625" style="122" customWidth="1"/>
    <col min="2819" max="2819" width="10.140625" style="122" customWidth="1"/>
    <col min="2820" max="2820" width="11.7109375" style="122" customWidth="1"/>
    <col min="2821" max="3069" width="9.140625" style="122"/>
    <col min="3070" max="3071" width="6.7109375" style="122" customWidth="1"/>
    <col min="3072" max="3072" width="8" style="122" customWidth="1"/>
    <col min="3073" max="3073" width="47.7109375" style="122" customWidth="1"/>
    <col min="3074" max="3074" width="2.140625" style="122" customWidth="1"/>
    <col min="3075" max="3075" width="10.140625" style="122" customWidth="1"/>
    <col min="3076" max="3076" width="11.7109375" style="122" customWidth="1"/>
    <col min="3077" max="3325" width="9.140625" style="122"/>
    <col min="3326" max="3327" width="6.7109375" style="122" customWidth="1"/>
    <col min="3328" max="3328" width="8" style="122" customWidth="1"/>
    <col min="3329" max="3329" width="47.7109375" style="122" customWidth="1"/>
    <col min="3330" max="3330" width="2.140625" style="122" customWidth="1"/>
    <col min="3331" max="3331" width="10.140625" style="122" customWidth="1"/>
    <col min="3332" max="3332" width="11.7109375" style="122" customWidth="1"/>
    <col min="3333" max="3581" width="9.140625" style="122"/>
    <col min="3582" max="3583" width="6.7109375" style="122" customWidth="1"/>
    <col min="3584" max="3584" width="8" style="122" customWidth="1"/>
    <col min="3585" max="3585" width="47.7109375" style="122" customWidth="1"/>
    <col min="3586" max="3586" width="2.140625" style="122" customWidth="1"/>
    <col min="3587" max="3587" width="10.140625" style="122" customWidth="1"/>
    <col min="3588" max="3588" width="11.7109375" style="122" customWidth="1"/>
    <col min="3589" max="3837" width="9.140625" style="122"/>
    <col min="3838" max="3839" width="6.7109375" style="122" customWidth="1"/>
    <col min="3840" max="3840" width="8" style="122" customWidth="1"/>
    <col min="3841" max="3841" width="47.7109375" style="122" customWidth="1"/>
    <col min="3842" max="3842" width="2.140625" style="122" customWidth="1"/>
    <col min="3843" max="3843" width="10.140625" style="122" customWidth="1"/>
    <col min="3844" max="3844" width="11.7109375" style="122" customWidth="1"/>
    <col min="3845" max="4093" width="9.140625" style="122"/>
    <col min="4094" max="4095" width="6.7109375" style="122" customWidth="1"/>
    <col min="4096" max="4096" width="8" style="122" customWidth="1"/>
    <col min="4097" max="4097" width="47.7109375" style="122" customWidth="1"/>
    <col min="4098" max="4098" width="2.140625" style="122" customWidth="1"/>
    <col min="4099" max="4099" width="10.140625" style="122" customWidth="1"/>
    <col min="4100" max="4100" width="11.7109375" style="122" customWidth="1"/>
    <col min="4101" max="4349" width="9.140625" style="122"/>
    <col min="4350" max="4351" width="6.7109375" style="122" customWidth="1"/>
    <col min="4352" max="4352" width="8" style="122" customWidth="1"/>
    <col min="4353" max="4353" width="47.7109375" style="122" customWidth="1"/>
    <col min="4354" max="4354" width="2.140625" style="122" customWidth="1"/>
    <col min="4355" max="4355" width="10.140625" style="122" customWidth="1"/>
    <col min="4356" max="4356" width="11.7109375" style="122" customWidth="1"/>
    <col min="4357" max="4605" width="9.140625" style="122"/>
    <col min="4606" max="4607" width="6.7109375" style="122" customWidth="1"/>
    <col min="4608" max="4608" width="8" style="122" customWidth="1"/>
    <col min="4609" max="4609" width="47.7109375" style="122" customWidth="1"/>
    <col min="4610" max="4610" width="2.140625" style="122" customWidth="1"/>
    <col min="4611" max="4611" width="10.140625" style="122" customWidth="1"/>
    <col min="4612" max="4612" width="11.7109375" style="122" customWidth="1"/>
    <col min="4613" max="4861" width="9.140625" style="122"/>
    <col min="4862" max="4863" width="6.7109375" style="122" customWidth="1"/>
    <col min="4864" max="4864" width="8" style="122" customWidth="1"/>
    <col min="4865" max="4865" width="47.7109375" style="122" customWidth="1"/>
    <col min="4866" max="4866" width="2.140625" style="122" customWidth="1"/>
    <col min="4867" max="4867" width="10.140625" style="122" customWidth="1"/>
    <col min="4868" max="4868" width="11.7109375" style="122" customWidth="1"/>
    <col min="4869" max="5117" width="9.140625" style="122"/>
    <col min="5118" max="5119" width="6.7109375" style="122" customWidth="1"/>
    <col min="5120" max="5120" width="8" style="122" customWidth="1"/>
    <col min="5121" max="5121" width="47.7109375" style="122" customWidth="1"/>
    <col min="5122" max="5122" width="2.140625" style="122" customWidth="1"/>
    <col min="5123" max="5123" width="10.140625" style="122" customWidth="1"/>
    <col min="5124" max="5124" width="11.7109375" style="122" customWidth="1"/>
    <col min="5125" max="5373" width="9.140625" style="122"/>
    <col min="5374" max="5375" width="6.7109375" style="122" customWidth="1"/>
    <col min="5376" max="5376" width="8" style="122" customWidth="1"/>
    <col min="5377" max="5377" width="47.7109375" style="122" customWidth="1"/>
    <col min="5378" max="5378" width="2.140625" style="122" customWidth="1"/>
    <col min="5379" max="5379" width="10.140625" style="122" customWidth="1"/>
    <col min="5380" max="5380" width="11.7109375" style="122" customWidth="1"/>
    <col min="5381" max="5629" width="9.140625" style="122"/>
    <col min="5630" max="5631" width="6.7109375" style="122" customWidth="1"/>
    <col min="5632" max="5632" width="8" style="122" customWidth="1"/>
    <col min="5633" max="5633" width="47.7109375" style="122" customWidth="1"/>
    <col min="5634" max="5634" width="2.140625" style="122" customWidth="1"/>
    <col min="5635" max="5635" width="10.140625" style="122" customWidth="1"/>
    <col min="5636" max="5636" width="11.7109375" style="122" customWidth="1"/>
    <col min="5637" max="5885" width="9.140625" style="122"/>
    <col min="5886" max="5887" width="6.7109375" style="122" customWidth="1"/>
    <col min="5888" max="5888" width="8" style="122" customWidth="1"/>
    <col min="5889" max="5889" width="47.7109375" style="122" customWidth="1"/>
    <col min="5890" max="5890" width="2.140625" style="122" customWidth="1"/>
    <col min="5891" max="5891" width="10.140625" style="122" customWidth="1"/>
    <col min="5892" max="5892" width="11.7109375" style="122" customWidth="1"/>
    <col min="5893" max="6141" width="9.140625" style="122"/>
    <col min="6142" max="6143" width="6.7109375" style="122" customWidth="1"/>
    <col min="6144" max="6144" width="8" style="122" customWidth="1"/>
    <col min="6145" max="6145" width="47.7109375" style="122" customWidth="1"/>
    <col min="6146" max="6146" width="2.140625" style="122" customWidth="1"/>
    <col min="6147" max="6147" width="10.140625" style="122" customWidth="1"/>
    <col min="6148" max="6148" width="11.7109375" style="122" customWidth="1"/>
    <col min="6149" max="6397" width="9.140625" style="122"/>
    <col min="6398" max="6399" width="6.7109375" style="122" customWidth="1"/>
    <col min="6400" max="6400" width="8" style="122" customWidth="1"/>
    <col min="6401" max="6401" width="47.7109375" style="122" customWidth="1"/>
    <col min="6402" max="6402" width="2.140625" style="122" customWidth="1"/>
    <col min="6403" max="6403" width="10.140625" style="122" customWidth="1"/>
    <col min="6404" max="6404" width="11.7109375" style="122" customWidth="1"/>
    <col min="6405" max="6653" width="9.140625" style="122"/>
    <col min="6654" max="6655" width="6.7109375" style="122" customWidth="1"/>
    <col min="6656" max="6656" width="8" style="122" customWidth="1"/>
    <col min="6657" max="6657" width="47.7109375" style="122" customWidth="1"/>
    <col min="6658" max="6658" width="2.140625" style="122" customWidth="1"/>
    <col min="6659" max="6659" width="10.140625" style="122" customWidth="1"/>
    <col min="6660" max="6660" width="11.7109375" style="122" customWidth="1"/>
    <col min="6661" max="6909" width="9.140625" style="122"/>
    <col min="6910" max="6911" width="6.7109375" style="122" customWidth="1"/>
    <col min="6912" max="6912" width="8" style="122" customWidth="1"/>
    <col min="6913" max="6913" width="47.7109375" style="122" customWidth="1"/>
    <col min="6914" max="6914" width="2.140625" style="122" customWidth="1"/>
    <col min="6915" max="6915" width="10.140625" style="122" customWidth="1"/>
    <col min="6916" max="6916" width="11.7109375" style="122" customWidth="1"/>
    <col min="6917" max="7165" width="9.140625" style="122"/>
    <col min="7166" max="7167" width="6.7109375" style="122" customWidth="1"/>
    <col min="7168" max="7168" width="8" style="122" customWidth="1"/>
    <col min="7169" max="7169" width="47.7109375" style="122" customWidth="1"/>
    <col min="7170" max="7170" width="2.140625" style="122" customWidth="1"/>
    <col min="7171" max="7171" width="10.140625" style="122" customWidth="1"/>
    <col min="7172" max="7172" width="11.7109375" style="122" customWidth="1"/>
    <col min="7173" max="7421" width="9.140625" style="122"/>
    <col min="7422" max="7423" width="6.7109375" style="122" customWidth="1"/>
    <col min="7424" max="7424" width="8" style="122" customWidth="1"/>
    <col min="7425" max="7425" width="47.7109375" style="122" customWidth="1"/>
    <col min="7426" max="7426" width="2.140625" style="122" customWidth="1"/>
    <col min="7427" max="7427" width="10.140625" style="122" customWidth="1"/>
    <col min="7428" max="7428" width="11.7109375" style="122" customWidth="1"/>
    <col min="7429" max="7677" width="9.140625" style="122"/>
    <col min="7678" max="7679" width="6.7109375" style="122" customWidth="1"/>
    <col min="7680" max="7680" width="8" style="122" customWidth="1"/>
    <col min="7681" max="7681" width="47.7109375" style="122" customWidth="1"/>
    <col min="7682" max="7682" width="2.140625" style="122" customWidth="1"/>
    <col min="7683" max="7683" width="10.140625" style="122" customWidth="1"/>
    <col min="7684" max="7684" width="11.7109375" style="122" customWidth="1"/>
    <col min="7685" max="7933" width="9.140625" style="122"/>
    <col min="7934" max="7935" width="6.7109375" style="122" customWidth="1"/>
    <col min="7936" max="7936" width="8" style="122" customWidth="1"/>
    <col min="7937" max="7937" width="47.7109375" style="122" customWidth="1"/>
    <col min="7938" max="7938" width="2.140625" style="122" customWidth="1"/>
    <col min="7939" max="7939" width="10.140625" style="122" customWidth="1"/>
    <col min="7940" max="7940" width="11.7109375" style="122" customWidth="1"/>
    <col min="7941" max="8189" width="9.140625" style="122"/>
    <col min="8190" max="8191" width="6.7109375" style="122" customWidth="1"/>
    <col min="8192" max="8192" width="8" style="122" customWidth="1"/>
    <col min="8193" max="8193" width="47.7109375" style="122" customWidth="1"/>
    <col min="8194" max="8194" width="2.140625" style="122" customWidth="1"/>
    <col min="8195" max="8195" width="10.140625" style="122" customWidth="1"/>
    <col min="8196" max="8196" width="11.7109375" style="122" customWidth="1"/>
    <col min="8197" max="8445" width="9.140625" style="122"/>
    <col min="8446" max="8447" width="6.7109375" style="122" customWidth="1"/>
    <col min="8448" max="8448" width="8" style="122" customWidth="1"/>
    <col min="8449" max="8449" width="47.7109375" style="122" customWidth="1"/>
    <col min="8450" max="8450" width="2.140625" style="122" customWidth="1"/>
    <col min="8451" max="8451" width="10.140625" style="122" customWidth="1"/>
    <col min="8452" max="8452" width="11.7109375" style="122" customWidth="1"/>
    <col min="8453" max="8701" width="9.140625" style="122"/>
    <col min="8702" max="8703" width="6.7109375" style="122" customWidth="1"/>
    <col min="8704" max="8704" width="8" style="122" customWidth="1"/>
    <col min="8705" max="8705" width="47.7109375" style="122" customWidth="1"/>
    <col min="8706" max="8706" width="2.140625" style="122" customWidth="1"/>
    <col min="8707" max="8707" width="10.140625" style="122" customWidth="1"/>
    <col min="8708" max="8708" width="11.7109375" style="122" customWidth="1"/>
    <col min="8709" max="8957" width="9.140625" style="122"/>
    <col min="8958" max="8959" width="6.7109375" style="122" customWidth="1"/>
    <col min="8960" max="8960" width="8" style="122" customWidth="1"/>
    <col min="8961" max="8961" width="47.7109375" style="122" customWidth="1"/>
    <col min="8962" max="8962" width="2.140625" style="122" customWidth="1"/>
    <col min="8963" max="8963" width="10.140625" style="122" customWidth="1"/>
    <col min="8964" max="8964" width="11.7109375" style="122" customWidth="1"/>
    <col min="8965" max="9213" width="9.140625" style="122"/>
    <col min="9214" max="9215" width="6.7109375" style="122" customWidth="1"/>
    <col min="9216" max="9216" width="8" style="122" customWidth="1"/>
    <col min="9217" max="9217" width="47.7109375" style="122" customWidth="1"/>
    <col min="9218" max="9218" width="2.140625" style="122" customWidth="1"/>
    <col min="9219" max="9219" width="10.140625" style="122" customWidth="1"/>
    <col min="9220" max="9220" width="11.7109375" style="122" customWidth="1"/>
    <col min="9221" max="9469" width="9.140625" style="122"/>
    <col min="9470" max="9471" width="6.7109375" style="122" customWidth="1"/>
    <col min="9472" max="9472" width="8" style="122" customWidth="1"/>
    <col min="9473" max="9473" width="47.7109375" style="122" customWidth="1"/>
    <col min="9474" max="9474" width="2.140625" style="122" customWidth="1"/>
    <col min="9475" max="9475" width="10.140625" style="122" customWidth="1"/>
    <col min="9476" max="9476" width="11.7109375" style="122" customWidth="1"/>
    <col min="9477" max="9725" width="9.140625" style="122"/>
    <col min="9726" max="9727" width="6.7109375" style="122" customWidth="1"/>
    <col min="9728" max="9728" width="8" style="122" customWidth="1"/>
    <col min="9729" max="9729" width="47.7109375" style="122" customWidth="1"/>
    <col min="9730" max="9730" width="2.140625" style="122" customWidth="1"/>
    <col min="9731" max="9731" width="10.140625" style="122" customWidth="1"/>
    <col min="9732" max="9732" width="11.7109375" style="122" customWidth="1"/>
    <col min="9733" max="9981" width="9.140625" style="122"/>
    <col min="9982" max="9983" width="6.7109375" style="122" customWidth="1"/>
    <col min="9984" max="9984" width="8" style="122" customWidth="1"/>
    <col min="9985" max="9985" width="47.7109375" style="122" customWidth="1"/>
    <col min="9986" max="9986" width="2.140625" style="122" customWidth="1"/>
    <col min="9987" max="9987" width="10.140625" style="122" customWidth="1"/>
    <col min="9988" max="9988" width="11.7109375" style="122" customWidth="1"/>
    <col min="9989" max="10237" width="9.140625" style="122"/>
    <col min="10238" max="10239" width="6.7109375" style="122" customWidth="1"/>
    <col min="10240" max="10240" width="8" style="122" customWidth="1"/>
    <col min="10241" max="10241" width="47.7109375" style="122" customWidth="1"/>
    <col min="10242" max="10242" width="2.140625" style="122" customWidth="1"/>
    <col min="10243" max="10243" width="10.140625" style="122" customWidth="1"/>
    <col min="10244" max="10244" width="11.7109375" style="122" customWidth="1"/>
    <col min="10245" max="10493" width="9.140625" style="122"/>
    <col min="10494" max="10495" width="6.7109375" style="122" customWidth="1"/>
    <col min="10496" max="10496" width="8" style="122" customWidth="1"/>
    <col min="10497" max="10497" width="47.7109375" style="122" customWidth="1"/>
    <col min="10498" max="10498" width="2.140625" style="122" customWidth="1"/>
    <col min="10499" max="10499" width="10.140625" style="122" customWidth="1"/>
    <col min="10500" max="10500" width="11.7109375" style="122" customWidth="1"/>
    <col min="10501" max="10749" width="9.140625" style="122"/>
    <col min="10750" max="10751" width="6.7109375" style="122" customWidth="1"/>
    <col min="10752" max="10752" width="8" style="122" customWidth="1"/>
    <col min="10753" max="10753" width="47.7109375" style="122" customWidth="1"/>
    <col min="10754" max="10754" width="2.140625" style="122" customWidth="1"/>
    <col min="10755" max="10755" width="10.140625" style="122" customWidth="1"/>
    <col min="10756" max="10756" width="11.7109375" style="122" customWidth="1"/>
    <col min="10757" max="11005" width="9.140625" style="122"/>
    <col min="11006" max="11007" width="6.7109375" style="122" customWidth="1"/>
    <col min="11008" max="11008" width="8" style="122" customWidth="1"/>
    <col min="11009" max="11009" width="47.7109375" style="122" customWidth="1"/>
    <col min="11010" max="11010" width="2.140625" style="122" customWidth="1"/>
    <col min="11011" max="11011" width="10.140625" style="122" customWidth="1"/>
    <col min="11012" max="11012" width="11.7109375" style="122" customWidth="1"/>
    <col min="11013" max="11261" width="9.140625" style="122"/>
    <col min="11262" max="11263" width="6.7109375" style="122" customWidth="1"/>
    <col min="11264" max="11264" width="8" style="122" customWidth="1"/>
    <col min="11265" max="11265" width="47.7109375" style="122" customWidth="1"/>
    <col min="11266" max="11266" width="2.140625" style="122" customWidth="1"/>
    <col min="11267" max="11267" width="10.140625" style="122" customWidth="1"/>
    <col min="11268" max="11268" width="11.7109375" style="122" customWidth="1"/>
    <col min="11269" max="11517" width="9.140625" style="122"/>
    <col min="11518" max="11519" width="6.7109375" style="122" customWidth="1"/>
    <col min="11520" max="11520" width="8" style="122" customWidth="1"/>
    <col min="11521" max="11521" width="47.7109375" style="122" customWidth="1"/>
    <col min="11522" max="11522" width="2.140625" style="122" customWidth="1"/>
    <col min="11523" max="11523" width="10.140625" style="122" customWidth="1"/>
    <col min="11524" max="11524" width="11.7109375" style="122" customWidth="1"/>
    <col min="11525" max="11773" width="9.140625" style="122"/>
    <col min="11774" max="11775" width="6.7109375" style="122" customWidth="1"/>
    <col min="11776" max="11776" width="8" style="122" customWidth="1"/>
    <col min="11777" max="11777" width="47.7109375" style="122" customWidth="1"/>
    <col min="11778" max="11778" width="2.140625" style="122" customWidth="1"/>
    <col min="11779" max="11779" width="10.140625" style="122" customWidth="1"/>
    <col min="11780" max="11780" width="11.7109375" style="122" customWidth="1"/>
    <col min="11781" max="12029" width="9.140625" style="122"/>
    <col min="12030" max="12031" width="6.7109375" style="122" customWidth="1"/>
    <col min="12032" max="12032" width="8" style="122" customWidth="1"/>
    <col min="12033" max="12033" width="47.7109375" style="122" customWidth="1"/>
    <col min="12034" max="12034" width="2.140625" style="122" customWidth="1"/>
    <col min="12035" max="12035" width="10.140625" style="122" customWidth="1"/>
    <col min="12036" max="12036" width="11.7109375" style="122" customWidth="1"/>
    <col min="12037" max="12285" width="9.140625" style="122"/>
    <col min="12286" max="12287" width="6.7109375" style="122" customWidth="1"/>
    <col min="12288" max="12288" width="8" style="122" customWidth="1"/>
    <col min="12289" max="12289" width="47.7109375" style="122" customWidth="1"/>
    <col min="12290" max="12290" width="2.140625" style="122" customWidth="1"/>
    <col min="12291" max="12291" width="10.140625" style="122" customWidth="1"/>
    <col min="12292" max="12292" width="11.7109375" style="122" customWidth="1"/>
    <col min="12293" max="12541" width="9.140625" style="122"/>
    <col min="12542" max="12543" width="6.7109375" style="122" customWidth="1"/>
    <col min="12544" max="12544" width="8" style="122" customWidth="1"/>
    <col min="12545" max="12545" width="47.7109375" style="122" customWidth="1"/>
    <col min="12546" max="12546" width="2.140625" style="122" customWidth="1"/>
    <col min="12547" max="12547" width="10.140625" style="122" customWidth="1"/>
    <col min="12548" max="12548" width="11.7109375" style="122" customWidth="1"/>
    <col min="12549" max="12797" width="9.140625" style="122"/>
    <col min="12798" max="12799" width="6.7109375" style="122" customWidth="1"/>
    <col min="12800" max="12800" width="8" style="122" customWidth="1"/>
    <col min="12801" max="12801" width="47.7109375" style="122" customWidth="1"/>
    <col min="12802" max="12802" width="2.140625" style="122" customWidth="1"/>
    <col min="12803" max="12803" width="10.140625" style="122" customWidth="1"/>
    <col min="12804" max="12804" width="11.7109375" style="122" customWidth="1"/>
    <col min="12805" max="13053" width="9.140625" style="122"/>
    <col min="13054" max="13055" width="6.7109375" style="122" customWidth="1"/>
    <col min="13056" max="13056" width="8" style="122" customWidth="1"/>
    <col min="13057" max="13057" width="47.7109375" style="122" customWidth="1"/>
    <col min="13058" max="13058" width="2.140625" style="122" customWidth="1"/>
    <col min="13059" max="13059" width="10.140625" style="122" customWidth="1"/>
    <col min="13060" max="13060" width="11.7109375" style="122" customWidth="1"/>
    <col min="13061" max="13309" width="9.140625" style="122"/>
    <col min="13310" max="13311" width="6.7109375" style="122" customWidth="1"/>
    <col min="13312" max="13312" width="8" style="122" customWidth="1"/>
    <col min="13313" max="13313" width="47.7109375" style="122" customWidth="1"/>
    <col min="13314" max="13314" width="2.140625" style="122" customWidth="1"/>
    <col min="13315" max="13315" width="10.140625" style="122" customWidth="1"/>
    <col min="13316" max="13316" width="11.7109375" style="122" customWidth="1"/>
    <col min="13317" max="13565" width="9.140625" style="122"/>
    <col min="13566" max="13567" width="6.7109375" style="122" customWidth="1"/>
    <col min="13568" max="13568" width="8" style="122" customWidth="1"/>
    <col min="13569" max="13569" width="47.7109375" style="122" customWidth="1"/>
    <col min="13570" max="13570" width="2.140625" style="122" customWidth="1"/>
    <col min="13571" max="13571" width="10.140625" style="122" customWidth="1"/>
    <col min="13572" max="13572" width="11.7109375" style="122" customWidth="1"/>
    <col min="13573" max="13821" width="9.140625" style="122"/>
    <col min="13822" max="13823" width="6.7109375" style="122" customWidth="1"/>
    <col min="13824" max="13824" width="8" style="122" customWidth="1"/>
    <col min="13825" max="13825" width="47.7109375" style="122" customWidth="1"/>
    <col min="13826" max="13826" width="2.140625" style="122" customWidth="1"/>
    <col min="13827" max="13827" width="10.140625" style="122" customWidth="1"/>
    <col min="13828" max="13828" width="11.7109375" style="122" customWidth="1"/>
    <col min="13829" max="14077" width="9.140625" style="122"/>
    <col min="14078" max="14079" width="6.7109375" style="122" customWidth="1"/>
    <col min="14080" max="14080" width="8" style="122" customWidth="1"/>
    <col min="14081" max="14081" width="47.7109375" style="122" customWidth="1"/>
    <col min="14082" max="14082" width="2.140625" style="122" customWidth="1"/>
    <col min="14083" max="14083" width="10.140625" style="122" customWidth="1"/>
    <col min="14084" max="14084" width="11.7109375" style="122" customWidth="1"/>
    <col min="14085" max="14333" width="9.140625" style="122"/>
    <col min="14334" max="14335" width="6.7109375" style="122" customWidth="1"/>
    <col min="14336" max="14336" width="8" style="122" customWidth="1"/>
    <col min="14337" max="14337" width="47.7109375" style="122" customWidth="1"/>
    <col min="14338" max="14338" width="2.140625" style="122" customWidth="1"/>
    <col min="14339" max="14339" width="10.140625" style="122" customWidth="1"/>
    <col min="14340" max="14340" width="11.7109375" style="122" customWidth="1"/>
    <col min="14341" max="14589" width="9.140625" style="122"/>
    <col min="14590" max="14591" width="6.7109375" style="122" customWidth="1"/>
    <col min="14592" max="14592" width="8" style="122" customWidth="1"/>
    <col min="14593" max="14593" width="47.7109375" style="122" customWidth="1"/>
    <col min="14594" max="14594" width="2.140625" style="122" customWidth="1"/>
    <col min="14595" max="14595" width="10.140625" style="122" customWidth="1"/>
    <col min="14596" max="14596" width="11.7109375" style="122" customWidth="1"/>
    <col min="14597" max="14845" width="9.140625" style="122"/>
    <col min="14846" max="14847" width="6.7109375" style="122" customWidth="1"/>
    <col min="14848" max="14848" width="8" style="122" customWidth="1"/>
    <col min="14849" max="14849" width="47.7109375" style="122" customWidth="1"/>
    <col min="14850" max="14850" width="2.140625" style="122" customWidth="1"/>
    <col min="14851" max="14851" width="10.140625" style="122" customWidth="1"/>
    <col min="14852" max="14852" width="11.7109375" style="122" customWidth="1"/>
    <col min="14853" max="15101" width="9.140625" style="122"/>
    <col min="15102" max="15103" width="6.7109375" style="122" customWidth="1"/>
    <col min="15104" max="15104" width="8" style="122" customWidth="1"/>
    <col min="15105" max="15105" width="47.7109375" style="122" customWidth="1"/>
    <col min="15106" max="15106" width="2.140625" style="122" customWidth="1"/>
    <col min="15107" max="15107" width="10.140625" style="122" customWidth="1"/>
    <col min="15108" max="15108" width="11.7109375" style="122" customWidth="1"/>
    <col min="15109" max="15357" width="9.140625" style="122"/>
    <col min="15358" max="15359" width="6.7109375" style="122" customWidth="1"/>
    <col min="15360" max="15360" width="8" style="122" customWidth="1"/>
    <col min="15361" max="15361" width="47.7109375" style="122" customWidth="1"/>
    <col min="15362" max="15362" width="2.140625" style="122" customWidth="1"/>
    <col min="15363" max="15363" width="10.140625" style="122" customWidth="1"/>
    <col min="15364" max="15364" width="11.7109375" style="122" customWidth="1"/>
    <col min="15365" max="15613" width="9.140625" style="122"/>
    <col min="15614" max="15615" width="6.7109375" style="122" customWidth="1"/>
    <col min="15616" max="15616" width="8" style="122" customWidth="1"/>
    <col min="15617" max="15617" width="47.7109375" style="122" customWidth="1"/>
    <col min="15618" max="15618" width="2.140625" style="122" customWidth="1"/>
    <col min="15619" max="15619" width="10.140625" style="122" customWidth="1"/>
    <col min="15620" max="15620" width="11.7109375" style="122" customWidth="1"/>
    <col min="15621" max="15869" width="9.140625" style="122"/>
    <col min="15870" max="15871" width="6.7109375" style="122" customWidth="1"/>
    <col min="15872" max="15872" width="8" style="122" customWidth="1"/>
    <col min="15873" max="15873" width="47.7109375" style="122" customWidth="1"/>
    <col min="15874" max="15874" width="2.140625" style="122" customWidth="1"/>
    <col min="15875" max="15875" width="10.140625" style="122" customWidth="1"/>
    <col min="15876" max="15876" width="11.7109375" style="122" customWidth="1"/>
    <col min="15877" max="16125" width="9.140625" style="122"/>
    <col min="16126" max="16127" width="6.7109375" style="122" customWidth="1"/>
    <col min="16128" max="16128" width="8" style="122" customWidth="1"/>
    <col min="16129" max="16129" width="47.7109375" style="122" customWidth="1"/>
    <col min="16130" max="16130" width="2.140625" style="122" customWidth="1"/>
    <col min="16131" max="16131" width="10.140625" style="122" customWidth="1"/>
    <col min="16132" max="16132" width="11.7109375" style="122" customWidth="1"/>
    <col min="16133" max="16384" width="9.140625" style="122"/>
  </cols>
  <sheetData>
    <row r="1" spans="1:4">
      <c r="A1" s="309"/>
      <c r="B1" s="309"/>
      <c r="C1" s="309"/>
      <c r="D1" s="309"/>
    </row>
    <row r="2" spans="1:4">
      <c r="A2" s="308"/>
      <c r="B2" s="308"/>
      <c r="C2" s="308"/>
      <c r="D2" s="308"/>
    </row>
    <row r="3" spans="1:4" ht="22.5">
      <c r="A3" s="305" t="s">
        <v>9168</v>
      </c>
      <c r="B3" s="310" t="s">
        <v>5115</v>
      </c>
      <c r="C3" s="305" t="s">
        <v>5116</v>
      </c>
      <c r="D3" s="305" t="s">
        <v>13012</v>
      </c>
    </row>
    <row r="4" spans="1:4">
      <c r="A4" s="306" t="s">
        <v>13013</v>
      </c>
      <c r="B4" s="311" t="s">
        <v>13014</v>
      </c>
      <c r="C4" s="306" t="s">
        <v>16</v>
      </c>
      <c r="D4" s="307">
        <v>1.26</v>
      </c>
    </row>
    <row r="5" spans="1:4">
      <c r="A5" s="306" t="s">
        <v>13015</v>
      </c>
      <c r="B5" s="311" t="s">
        <v>13016</v>
      </c>
      <c r="C5" s="306" t="s">
        <v>62</v>
      </c>
      <c r="D5" s="307">
        <v>2.52</v>
      </c>
    </row>
    <row r="6" spans="1:4">
      <c r="A6" s="306" t="s">
        <v>13017</v>
      </c>
      <c r="B6" s="311" t="s">
        <v>13018</v>
      </c>
      <c r="C6" s="306" t="s">
        <v>24</v>
      </c>
      <c r="D6" s="307">
        <v>38.72</v>
      </c>
    </row>
    <row r="7" spans="1:4">
      <c r="A7" s="306" t="s">
        <v>13019</v>
      </c>
      <c r="B7" s="311" t="s">
        <v>13020</v>
      </c>
      <c r="C7" s="306" t="s">
        <v>16</v>
      </c>
      <c r="D7" s="307">
        <v>1</v>
      </c>
    </row>
    <row r="8" spans="1:4" ht="22.5">
      <c r="A8" s="306" t="s">
        <v>13021</v>
      </c>
      <c r="B8" s="311" t="s">
        <v>13022</v>
      </c>
      <c r="C8" s="306" t="s">
        <v>16</v>
      </c>
      <c r="D8" s="307">
        <v>1.48</v>
      </c>
    </row>
    <row r="9" spans="1:4">
      <c r="A9" s="306" t="s">
        <v>13023</v>
      </c>
      <c r="B9" s="311" t="s">
        <v>13024</v>
      </c>
      <c r="C9" s="306" t="s">
        <v>8674</v>
      </c>
      <c r="D9" s="307">
        <v>26.95</v>
      </c>
    </row>
    <row r="10" spans="1:4">
      <c r="A10" s="306" t="s">
        <v>13025</v>
      </c>
      <c r="B10" s="311" t="s">
        <v>13026</v>
      </c>
      <c r="C10" s="306" t="s">
        <v>13027</v>
      </c>
      <c r="D10" s="307">
        <v>8.83</v>
      </c>
    </row>
    <row r="11" spans="1:4">
      <c r="A11" s="306" t="s">
        <v>13028</v>
      </c>
      <c r="B11" s="311" t="s">
        <v>13029</v>
      </c>
      <c r="C11" s="306" t="s">
        <v>13027</v>
      </c>
      <c r="D11" s="307">
        <v>7.78</v>
      </c>
    </row>
    <row r="12" spans="1:4">
      <c r="A12" s="306" t="s">
        <v>13030</v>
      </c>
      <c r="B12" s="311" t="s">
        <v>13031</v>
      </c>
      <c r="C12" s="306" t="s">
        <v>13027</v>
      </c>
      <c r="D12" s="307">
        <v>6.74</v>
      </c>
    </row>
    <row r="13" spans="1:4">
      <c r="A13" s="306" t="s">
        <v>13032</v>
      </c>
      <c r="B13" s="311" t="s">
        <v>13033</v>
      </c>
      <c r="C13" s="306" t="s">
        <v>13027</v>
      </c>
      <c r="D13" s="307">
        <v>7.78</v>
      </c>
    </row>
    <row r="14" spans="1:4" ht="22.5">
      <c r="A14" s="306" t="s">
        <v>13034</v>
      </c>
      <c r="B14" s="311" t="s">
        <v>13035</v>
      </c>
      <c r="C14" s="306" t="s">
        <v>13036</v>
      </c>
      <c r="D14" s="307">
        <v>62.12</v>
      </c>
    </row>
    <row r="15" spans="1:4">
      <c r="A15" s="306" t="s">
        <v>13037</v>
      </c>
      <c r="B15" s="311" t="s">
        <v>13038</v>
      </c>
      <c r="C15" s="306" t="s">
        <v>13036</v>
      </c>
      <c r="D15" s="307">
        <v>43.98</v>
      </c>
    </row>
    <row r="16" spans="1:4">
      <c r="A16" s="306" t="s">
        <v>13039</v>
      </c>
      <c r="B16" s="311" t="s">
        <v>13040</v>
      </c>
      <c r="C16" s="306" t="s">
        <v>62</v>
      </c>
      <c r="D16" s="307">
        <v>398.9</v>
      </c>
    </row>
    <row r="17" spans="1:4">
      <c r="A17" s="306" t="s">
        <v>13041</v>
      </c>
      <c r="B17" s="311" t="s">
        <v>13042</v>
      </c>
      <c r="C17" s="306" t="s">
        <v>62</v>
      </c>
      <c r="D17" s="307">
        <v>509.17</v>
      </c>
    </row>
    <row r="18" spans="1:4">
      <c r="A18" s="306" t="s">
        <v>13043</v>
      </c>
      <c r="B18" s="311" t="s">
        <v>13044</v>
      </c>
      <c r="C18" s="306" t="s">
        <v>62</v>
      </c>
      <c r="D18" s="307">
        <v>651.94000000000005</v>
      </c>
    </row>
    <row r="19" spans="1:4">
      <c r="A19" s="306" t="s">
        <v>13045</v>
      </c>
      <c r="B19" s="311" t="s">
        <v>13046</v>
      </c>
      <c r="C19" s="306" t="s">
        <v>62</v>
      </c>
      <c r="D19" s="307">
        <v>282.56</v>
      </c>
    </row>
    <row r="20" spans="1:4">
      <c r="A20" s="306" t="s">
        <v>13047</v>
      </c>
      <c r="B20" s="311" t="s">
        <v>8995</v>
      </c>
      <c r="C20" s="306" t="s">
        <v>24</v>
      </c>
      <c r="D20" s="307">
        <v>0.44</v>
      </c>
    </row>
    <row r="21" spans="1:4">
      <c r="A21" s="306" t="s">
        <v>13048</v>
      </c>
      <c r="B21" s="311" t="s">
        <v>13049</v>
      </c>
      <c r="C21" s="306" t="s">
        <v>62</v>
      </c>
      <c r="D21" s="307">
        <v>847.68</v>
      </c>
    </row>
    <row r="22" spans="1:4">
      <c r="A22" s="306" t="s">
        <v>13050</v>
      </c>
      <c r="B22" s="311" t="s">
        <v>8985</v>
      </c>
      <c r="C22" s="306" t="s">
        <v>16</v>
      </c>
      <c r="D22" s="307">
        <v>981.33</v>
      </c>
    </row>
    <row r="23" spans="1:4">
      <c r="A23" s="306" t="s">
        <v>13051</v>
      </c>
      <c r="B23" s="311" t="s">
        <v>9003</v>
      </c>
      <c r="C23" s="306" t="s">
        <v>16</v>
      </c>
      <c r="D23" s="307">
        <v>235.12</v>
      </c>
    </row>
    <row r="24" spans="1:4">
      <c r="A24" s="306" t="s">
        <v>13052</v>
      </c>
      <c r="B24" s="311" t="s">
        <v>13053</v>
      </c>
      <c r="C24" s="306" t="s">
        <v>16</v>
      </c>
      <c r="D24" s="307">
        <v>54.52</v>
      </c>
    </row>
    <row r="25" spans="1:4">
      <c r="A25" s="306" t="s">
        <v>13054</v>
      </c>
      <c r="B25" s="311" t="s">
        <v>13055</v>
      </c>
      <c r="C25" s="306" t="s">
        <v>16</v>
      </c>
      <c r="D25" s="307">
        <v>306.67</v>
      </c>
    </row>
    <row r="26" spans="1:4" ht="22.5">
      <c r="A26" s="306" t="s">
        <v>13056</v>
      </c>
      <c r="B26" s="311" t="s">
        <v>13057</v>
      </c>
      <c r="C26" s="306" t="s">
        <v>13058</v>
      </c>
      <c r="D26" s="307">
        <v>28.8</v>
      </c>
    </row>
    <row r="27" spans="1:4" ht="22.5" customHeight="1">
      <c r="A27" s="306" t="s">
        <v>13059</v>
      </c>
      <c r="B27" s="312" t="s">
        <v>13060</v>
      </c>
      <c r="C27" s="306" t="s">
        <v>13058</v>
      </c>
      <c r="D27" s="313">
        <v>12.85</v>
      </c>
    </row>
    <row r="28" spans="1:4">
      <c r="A28" s="306" t="s">
        <v>13061</v>
      </c>
      <c r="B28" s="311" t="s">
        <v>13062</v>
      </c>
      <c r="C28" s="306" t="s">
        <v>8674</v>
      </c>
      <c r="D28" s="307">
        <v>26.95</v>
      </c>
    </row>
    <row r="29" spans="1:4">
      <c r="A29" s="306" t="s">
        <v>13063</v>
      </c>
      <c r="B29" s="311" t="s">
        <v>13064</v>
      </c>
      <c r="C29" s="306" t="s">
        <v>8674</v>
      </c>
      <c r="D29" s="307">
        <v>26.95</v>
      </c>
    </row>
    <row r="30" spans="1:4">
      <c r="A30" s="306" t="s">
        <v>13065</v>
      </c>
      <c r="B30" s="311" t="s">
        <v>13066</v>
      </c>
      <c r="C30" s="306" t="s">
        <v>8674</v>
      </c>
      <c r="D30" s="307">
        <v>26.95</v>
      </c>
    </row>
    <row r="31" spans="1:4">
      <c r="A31" s="306" t="s">
        <v>13067</v>
      </c>
      <c r="B31" s="311" t="s">
        <v>13068</v>
      </c>
      <c r="C31" s="306" t="s">
        <v>8674</v>
      </c>
      <c r="D31" s="307">
        <v>26.95</v>
      </c>
    </row>
    <row r="32" spans="1:4">
      <c r="A32" s="306" t="s">
        <v>13069</v>
      </c>
      <c r="B32" s="311" t="s">
        <v>4986</v>
      </c>
      <c r="C32" s="306" t="s">
        <v>24</v>
      </c>
      <c r="D32" s="307">
        <v>1.02</v>
      </c>
    </row>
    <row r="33" spans="1:4" ht="22.5" customHeight="1">
      <c r="A33" s="306" t="s">
        <v>13070</v>
      </c>
      <c r="B33" s="312" t="s">
        <v>13071</v>
      </c>
      <c r="C33" s="306" t="s">
        <v>24</v>
      </c>
      <c r="D33" s="313">
        <v>0.17</v>
      </c>
    </row>
    <row r="34" spans="1:4">
      <c r="A34" s="306" t="s">
        <v>13072</v>
      </c>
      <c r="B34" s="311" t="s">
        <v>13073</v>
      </c>
      <c r="C34" s="306" t="s">
        <v>24</v>
      </c>
      <c r="D34" s="307">
        <v>3.3</v>
      </c>
    </row>
    <row r="35" spans="1:4">
      <c r="A35" s="306" t="s">
        <v>13074</v>
      </c>
      <c r="B35" s="311" t="s">
        <v>13075</v>
      </c>
      <c r="C35" s="306" t="s">
        <v>62</v>
      </c>
      <c r="D35" s="307">
        <v>317.04000000000002</v>
      </c>
    </row>
    <row r="36" spans="1:4">
      <c r="A36" s="306" t="s">
        <v>13076</v>
      </c>
      <c r="B36" s="311" t="s">
        <v>13077</v>
      </c>
      <c r="C36" s="306" t="s">
        <v>24</v>
      </c>
      <c r="D36" s="307">
        <v>740.82</v>
      </c>
    </row>
    <row r="37" spans="1:4">
      <c r="A37" s="306" t="s">
        <v>13078</v>
      </c>
      <c r="B37" s="311" t="s">
        <v>13079</v>
      </c>
      <c r="C37" s="306" t="s">
        <v>24</v>
      </c>
      <c r="D37" s="307">
        <v>665.82</v>
      </c>
    </row>
    <row r="38" spans="1:4">
      <c r="A38" s="306" t="s">
        <v>13080</v>
      </c>
      <c r="B38" s="311" t="s">
        <v>13081</v>
      </c>
      <c r="C38" s="306" t="s">
        <v>24</v>
      </c>
      <c r="D38" s="307">
        <v>224.61</v>
      </c>
    </row>
    <row r="39" spans="1:4">
      <c r="A39" s="306" t="s">
        <v>13082</v>
      </c>
      <c r="B39" s="311" t="s">
        <v>13083</v>
      </c>
      <c r="C39" s="306" t="s">
        <v>24</v>
      </c>
      <c r="D39" s="307">
        <v>110.06</v>
      </c>
    </row>
    <row r="40" spans="1:4">
      <c r="A40" s="306" t="s">
        <v>13084</v>
      </c>
      <c r="B40" s="311" t="s">
        <v>13085</v>
      </c>
      <c r="C40" s="306" t="s">
        <v>62</v>
      </c>
      <c r="D40" s="307">
        <v>4497.17</v>
      </c>
    </row>
    <row r="41" spans="1:4">
      <c r="A41" s="306" t="s">
        <v>13086</v>
      </c>
      <c r="B41" s="311" t="s">
        <v>13087</v>
      </c>
      <c r="C41" s="306" t="s">
        <v>62</v>
      </c>
      <c r="D41" s="307">
        <v>7617.04</v>
      </c>
    </row>
    <row r="42" spans="1:4">
      <c r="A42" s="306" t="s">
        <v>13088</v>
      </c>
      <c r="B42" s="311" t="s">
        <v>13089</v>
      </c>
      <c r="C42" s="306" t="s">
        <v>62</v>
      </c>
      <c r="D42" s="307">
        <v>12094.76</v>
      </c>
    </row>
    <row r="43" spans="1:4">
      <c r="A43" s="306" t="s">
        <v>13090</v>
      </c>
      <c r="B43" s="311" t="s">
        <v>13091</v>
      </c>
      <c r="C43" s="306" t="s">
        <v>62</v>
      </c>
      <c r="D43" s="307">
        <v>16574.13</v>
      </c>
    </row>
    <row r="44" spans="1:4">
      <c r="A44" s="306" t="s">
        <v>13092</v>
      </c>
      <c r="B44" s="311" t="s">
        <v>13093</v>
      </c>
      <c r="C44" s="306" t="s">
        <v>62</v>
      </c>
      <c r="D44" s="307">
        <v>22748.43</v>
      </c>
    </row>
    <row r="45" spans="1:4" ht="22.5">
      <c r="A45" s="306" t="s">
        <v>13094</v>
      </c>
      <c r="B45" s="311" t="s">
        <v>13095</v>
      </c>
      <c r="C45" s="306" t="s">
        <v>8719</v>
      </c>
      <c r="D45" s="307">
        <v>2.15</v>
      </c>
    </row>
    <row r="46" spans="1:4" ht="22.5" customHeight="1">
      <c r="A46" s="306" t="s">
        <v>13096</v>
      </c>
      <c r="B46" s="312" t="s">
        <v>13097</v>
      </c>
      <c r="C46" s="306" t="s">
        <v>8719</v>
      </c>
      <c r="D46" s="313">
        <v>2.9</v>
      </c>
    </row>
    <row r="47" spans="1:4">
      <c r="A47" s="306" t="s">
        <v>13098</v>
      </c>
      <c r="B47" s="311" t="s">
        <v>13099</v>
      </c>
      <c r="C47" s="306" t="s">
        <v>62</v>
      </c>
      <c r="D47" s="307">
        <v>1829.58</v>
      </c>
    </row>
    <row r="48" spans="1:4">
      <c r="A48" s="306" t="s">
        <v>13100</v>
      </c>
      <c r="B48" s="311" t="s">
        <v>13101</v>
      </c>
      <c r="C48" s="306" t="s">
        <v>62</v>
      </c>
      <c r="D48" s="307">
        <v>899.1</v>
      </c>
    </row>
    <row r="49" spans="1:4">
      <c r="A49" s="306" t="s">
        <v>13102</v>
      </c>
      <c r="B49" s="311" t="s">
        <v>13103</v>
      </c>
      <c r="C49" s="306" t="s">
        <v>62</v>
      </c>
      <c r="D49" s="307">
        <v>206</v>
      </c>
    </row>
    <row r="50" spans="1:4">
      <c r="A50" s="306" t="s">
        <v>13104</v>
      </c>
      <c r="B50" s="311" t="s">
        <v>13105</v>
      </c>
      <c r="C50" s="306" t="s">
        <v>62</v>
      </c>
      <c r="D50" s="307">
        <v>1585.06</v>
      </c>
    </row>
    <row r="51" spans="1:4">
      <c r="A51" s="306" t="s">
        <v>13106</v>
      </c>
      <c r="B51" s="311" t="s">
        <v>13107</v>
      </c>
      <c r="C51" s="306" t="s">
        <v>62</v>
      </c>
      <c r="D51" s="307">
        <v>2307.85</v>
      </c>
    </row>
    <row r="52" spans="1:4" ht="22.5">
      <c r="A52" s="306" t="s">
        <v>13108</v>
      </c>
      <c r="B52" s="311" t="s">
        <v>13109</v>
      </c>
      <c r="C52" s="306" t="s">
        <v>8719</v>
      </c>
      <c r="D52" s="307">
        <v>2.15</v>
      </c>
    </row>
    <row r="53" spans="1:4" ht="22.5">
      <c r="A53" s="306" t="s">
        <v>13110</v>
      </c>
      <c r="B53" s="311" t="s">
        <v>13111</v>
      </c>
      <c r="C53" s="306" t="s">
        <v>8719</v>
      </c>
      <c r="D53" s="307">
        <v>2.9</v>
      </c>
    </row>
    <row r="54" spans="1:4">
      <c r="A54" s="306" t="s">
        <v>13112</v>
      </c>
      <c r="B54" s="311" t="s">
        <v>13113</v>
      </c>
      <c r="C54" s="306" t="s">
        <v>24</v>
      </c>
      <c r="D54" s="307">
        <v>279.77999999999997</v>
      </c>
    </row>
    <row r="55" spans="1:4">
      <c r="A55" s="306" t="s">
        <v>13114</v>
      </c>
      <c r="B55" s="311" t="s">
        <v>13115</v>
      </c>
      <c r="C55" s="306" t="s">
        <v>24</v>
      </c>
      <c r="D55" s="307">
        <v>157.37</v>
      </c>
    </row>
    <row r="56" spans="1:4">
      <c r="A56" s="306" t="s">
        <v>13116</v>
      </c>
      <c r="B56" s="311" t="s">
        <v>13117</v>
      </c>
      <c r="C56" s="306" t="s">
        <v>24</v>
      </c>
      <c r="D56" s="307">
        <v>244.13</v>
      </c>
    </row>
    <row r="57" spans="1:4">
      <c r="A57" s="306" t="s">
        <v>13118</v>
      </c>
      <c r="B57" s="311" t="s">
        <v>13119</v>
      </c>
      <c r="C57" s="306" t="s">
        <v>24</v>
      </c>
      <c r="D57" s="307">
        <v>179.17</v>
      </c>
    </row>
    <row r="58" spans="1:4" ht="22.5">
      <c r="A58" s="306" t="s">
        <v>13120</v>
      </c>
      <c r="B58" s="311" t="s">
        <v>13121</v>
      </c>
      <c r="C58" s="306" t="s">
        <v>24</v>
      </c>
      <c r="D58" s="307">
        <v>93.39</v>
      </c>
    </row>
    <row r="59" spans="1:4" ht="22.5" customHeight="1">
      <c r="A59" s="306" t="s">
        <v>13122</v>
      </c>
      <c r="B59" s="312" t="s">
        <v>13123</v>
      </c>
      <c r="C59" s="306" t="s">
        <v>24</v>
      </c>
      <c r="D59" s="313">
        <v>163.63999999999999</v>
      </c>
    </row>
    <row r="60" spans="1:4">
      <c r="A60" s="306" t="s">
        <v>13124</v>
      </c>
      <c r="B60" s="311" t="s">
        <v>13125</v>
      </c>
      <c r="C60" s="306" t="s">
        <v>24</v>
      </c>
      <c r="D60" s="307">
        <v>103.1</v>
      </c>
    </row>
    <row r="61" spans="1:4">
      <c r="A61" s="306" t="s">
        <v>13126</v>
      </c>
      <c r="B61" s="311" t="s">
        <v>13127</v>
      </c>
      <c r="C61" s="306" t="s">
        <v>24</v>
      </c>
      <c r="D61" s="307">
        <v>88.66</v>
      </c>
    </row>
    <row r="62" spans="1:4" ht="22.5">
      <c r="A62" s="306" t="s">
        <v>13128</v>
      </c>
      <c r="B62" s="311" t="s">
        <v>13129</v>
      </c>
      <c r="C62" s="306" t="s">
        <v>8820</v>
      </c>
      <c r="D62" s="307">
        <v>500</v>
      </c>
    </row>
    <row r="63" spans="1:4" ht="22.5" customHeight="1">
      <c r="A63" s="306" t="s">
        <v>13130</v>
      </c>
      <c r="B63" s="312" t="s">
        <v>13131</v>
      </c>
      <c r="C63" s="306" t="s">
        <v>8820</v>
      </c>
      <c r="D63" s="313">
        <v>795</v>
      </c>
    </row>
    <row r="64" spans="1:4" ht="22.5" customHeight="1">
      <c r="A64" s="306" t="s">
        <v>13132</v>
      </c>
      <c r="B64" s="312" t="s">
        <v>13133</v>
      </c>
      <c r="C64" s="306" t="s">
        <v>8820</v>
      </c>
      <c r="D64" s="313">
        <v>850</v>
      </c>
    </row>
    <row r="65" spans="1:4" ht="45" customHeight="1">
      <c r="A65" s="306" t="s">
        <v>13134</v>
      </c>
      <c r="B65" s="312" t="s">
        <v>13135</v>
      </c>
      <c r="C65" s="306" t="s">
        <v>8820</v>
      </c>
      <c r="D65" s="313">
        <v>750</v>
      </c>
    </row>
    <row r="66" spans="1:4">
      <c r="A66" s="306" t="s">
        <v>13136</v>
      </c>
      <c r="B66" s="311" t="s">
        <v>13137</v>
      </c>
      <c r="C66" s="306" t="s">
        <v>24</v>
      </c>
      <c r="D66" s="307">
        <v>5.28</v>
      </c>
    </row>
    <row r="67" spans="1:4">
      <c r="A67" s="306" t="s">
        <v>13138</v>
      </c>
      <c r="B67" s="311" t="s">
        <v>13139</v>
      </c>
      <c r="C67" s="306" t="s">
        <v>9007</v>
      </c>
      <c r="D67" s="307">
        <v>434.74</v>
      </c>
    </row>
    <row r="68" spans="1:4">
      <c r="A68" s="306" t="s">
        <v>13140</v>
      </c>
      <c r="B68" s="311" t="s">
        <v>13141</v>
      </c>
      <c r="C68" s="306" t="s">
        <v>24</v>
      </c>
      <c r="D68" s="307">
        <v>0.23</v>
      </c>
    </row>
    <row r="69" spans="1:4">
      <c r="A69" s="306" t="s">
        <v>13142</v>
      </c>
      <c r="B69" s="311" t="s">
        <v>13143</v>
      </c>
      <c r="C69" s="306" t="s">
        <v>16</v>
      </c>
      <c r="D69" s="307">
        <v>0.22</v>
      </c>
    </row>
    <row r="70" spans="1:4">
      <c r="A70" s="306" t="s">
        <v>13144</v>
      </c>
      <c r="B70" s="311" t="s">
        <v>8634</v>
      </c>
      <c r="C70" s="306" t="s">
        <v>24</v>
      </c>
      <c r="D70" s="307">
        <v>0.44</v>
      </c>
    </row>
    <row r="71" spans="1:4">
      <c r="A71" s="306" t="s">
        <v>13145</v>
      </c>
      <c r="B71" s="311" t="s">
        <v>8633</v>
      </c>
      <c r="C71" s="306" t="s">
        <v>24</v>
      </c>
      <c r="D71" s="307">
        <v>0.51</v>
      </c>
    </row>
    <row r="72" spans="1:4">
      <c r="A72" s="306" t="s">
        <v>13146</v>
      </c>
      <c r="B72" s="311" t="s">
        <v>13147</v>
      </c>
      <c r="C72" s="306" t="s">
        <v>16</v>
      </c>
      <c r="D72" s="307">
        <v>1.44</v>
      </c>
    </row>
    <row r="73" spans="1:4">
      <c r="A73" s="306" t="s">
        <v>13148</v>
      </c>
      <c r="B73" s="311" t="s">
        <v>13149</v>
      </c>
      <c r="C73" s="306" t="s">
        <v>16</v>
      </c>
      <c r="D73" s="307">
        <v>1.96</v>
      </c>
    </row>
    <row r="74" spans="1:4">
      <c r="A74" s="306" t="s">
        <v>13150</v>
      </c>
      <c r="B74" s="311" t="s">
        <v>13151</v>
      </c>
      <c r="C74" s="306" t="s">
        <v>24</v>
      </c>
      <c r="D74" s="307">
        <v>3.57</v>
      </c>
    </row>
    <row r="75" spans="1:4">
      <c r="A75" s="306" t="s">
        <v>13152</v>
      </c>
      <c r="B75" s="311" t="s">
        <v>13153</v>
      </c>
      <c r="C75" s="306" t="s">
        <v>51</v>
      </c>
      <c r="D75" s="307">
        <v>133.55000000000001</v>
      </c>
    </row>
    <row r="76" spans="1:4">
      <c r="A76" s="306" t="s">
        <v>13154</v>
      </c>
      <c r="B76" s="311" t="s">
        <v>13155</v>
      </c>
      <c r="C76" s="306" t="s">
        <v>51</v>
      </c>
      <c r="D76" s="307">
        <v>89.96</v>
      </c>
    </row>
    <row r="77" spans="1:4">
      <c r="A77" s="306" t="s">
        <v>8516</v>
      </c>
      <c r="B77" s="311" t="s">
        <v>8517</v>
      </c>
      <c r="C77" s="306" t="s">
        <v>51</v>
      </c>
      <c r="D77" s="307">
        <v>44.98</v>
      </c>
    </row>
    <row r="78" spans="1:4">
      <c r="A78" s="306" t="s">
        <v>13156</v>
      </c>
      <c r="B78" s="311" t="s">
        <v>13157</v>
      </c>
      <c r="C78" s="306" t="s">
        <v>16</v>
      </c>
      <c r="D78" s="307">
        <v>16.78</v>
      </c>
    </row>
    <row r="79" spans="1:4">
      <c r="A79" s="306" t="s">
        <v>13158</v>
      </c>
      <c r="B79" s="311" t="s">
        <v>13159</v>
      </c>
      <c r="C79" s="306" t="s">
        <v>24</v>
      </c>
      <c r="D79" s="307">
        <v>9</v>
      </c>
    </row>
    <row r="80" spans="1:4">
      <c r="A80" s="306" t="s">
        <v>13160</v>
      </c>
      <c r="B80" s="311" t="s">
        <v>13161</v>
      </c>
      <c r="C80" s="306" t="s">
        <v>24</v>
      </c>
      <c r="D80" s="307">
        <v>3.75</v>
      </c>
    </row>
    <row r="81" spans="1:4">
      <c r="A81" s="306" t="s">
        <v>13162</v>
      </c>
      <c r="B81" s="311" t="s">
        <v>13163</v>
      </c>
      <c r="C81" s="306" t="s">
        <v>24</v>
      </c>
      <c r="D81" s="307">
        <v>25.16</v>
      </c>
    </row>
    <row r="82" spans="1:4">
      <c r="A82" s="306" t="s">
        <v>8720</v>
      </c>
      <c r="B82" s="311" t="s">
        <v>8721</v>
      </c>
      <c r="C82" s="306" t="s">
        <v>51</v>
      </c>
      <c r="D82" s="307">
        <v>384.51</v>
      </c>
    </row>
    <row r="83" spans="1:4">
      <c r="A83" s="306" t="s">
        <v>13164</v>
      </c>
      <c r="B83" s="311" t="s">
        <v>13165</v>
      </c>
      <c r="C83" s="306" t="s">
        <v>51</v>
      </c>
      <c r="D83" s="307">
        <v>194.91</v>
      </c>
    </row>
    <row r="84" spans="1:4">
      <c r="A84" s="306" t="s">
        <v>13166</v>
      </c>
      <c r="B84" s="311" t="s">
        <v>13167</v>
      </c>
      <c r="C84" s="306" t="s">
        <v>16</v>
      </c>
      <c r="D84" s="307">
        <v>23.99</v>
      </c>
    </row>
    <row r="85" spans="1:4">
      <c r="A85" s="306" t="s">
        <v>13168</v>
      </c>
      <c r="B85" s="311" t="s">
        <v>13169</v>
      </c>
      <c r="C85" s="306" t="s">
        <v>24</v>
      </c>
      <c r="D85" s="307">
        <v>22.13</v>
      </c>
    </row>
    <row r="86" spans="1:4">
      <c r="A86" s="306" t="s">
        <v>13170</v>
      </c>
      <c r="B86" s="311" t="s">
        <v>13171</v>
      </c>
      <c r="C86" s="306" t="s">
        <v>24</v>
      </c>
      <c r="D86" s="307">
        <v>28.12</v>
      </c>
    </row>
    <row r="87" spans="1:4">
      <c r="A87" s="306" t="s">
        <v>13172</v>
      </c>
      <c r="B87" s="311" t="s">
        <v>13173</v>
      </c>
      <c r="C87" s="306" t="s">
        <v>24</v>
      </c>
      <c r="D87" s="307">
        <v>21.19</v>
      </c>
    </row>
    <row r="88" spans="1:4">
      <c r="A88" s="306" t="s">
        <v>13174</v>
      </c>
      <c r="B88" s="311" t="s">
        <v>13175</v>
      </c>
      <c r="C88" s="306" t="s">
        <v>24</v>
      </c>
      <c r="D88" s="307">
        <v>25.18</v>
      </c>
    </row>
    <row r="89" spans="1:4">
      <c r="A89" s="306" t="s">
        <v>13176</v>
      </c>
      <c r="B89" s="311" t="s">
        <v>13177</v>
      </c>
      <c r="C89" s="306" t="s">
        <v>24</v>
      </c>
      <c r="D89" s="307">
        <v>11.24</v>
      </c>
    </row>
    <row r="90" spans="1:4">
      <c r="A90" s="306" t="s">
        <v>13178</v>
      </c>
      <c r="B90" s="311" t="s">
        <v>13179</v>
      </c>
      <c r="C90" s="306" t="s">
        <v>24</v>
      </c>
      <c r="D90" s="307">
        <v>4.8899999999999997</v>
      </c>
    </row>
    <row r="91" spans="1:4">
      <c r="A91" s="306" t="s">
        <v>13180</v>
      </c>
      <c r="B91" s="311" t="s">
        <v>13181</v>
      </c>
      <c r="C91" s="306" t="s">
        <v>24</v>
      </c>
      <c r="D91" s="307">
        <v>2.84</v>
      </c>
    </row>
    <row r="92" spans="1:4">
      <c r="A92" s="306" t="s">
        <v>13182</v>
      </c>
      <c r="B92" s="311" t="s">
        <v>13183</v>
      </c>
      <c r="C92" s="306" t="s">
        <v>24</v>
      </c>
      <c r="D92" s="307">
        <v>7.5</v>
      </c>
    </row>
    <row r="93" spans="1:4">
      <c r="A93" s="306" t="s">
        <v>13184</v>
      </c>
      <c r="B93" s="311" t="s">
        <v>13185</v>
      </c>
      <c r="C93" s="306" t="s">
        <v>24</v>
      </c>
      <c r="D93" s="307">
        <v>4.8899999999999997</v>
      </c>
    </row>
    <row r="94" spans="1:4">
      <c r="A94" s="306" t="s">
        <v>13186</v>
      </c>
      <c r="B94" s="311" t="s">
        <v>13187</v>
      </c>
      <c r="C94" s="306" t="s">
        <v>62</v>
      </c>
      <c r="D94" s="307">
        <v>15.06</v>
      </c>
    </row>
    <row r="95" spans="1:4">
      <c r="A95" s="306" t="s">
        <v>13188</v>
      </c>
      <c r="B95" s="311" t="s">
        <v>13189</v>
      </c>
      <c r="C95" s="306" t="s">
        <v>24</v>
      </c>
      <c r="D95" s="307">
        <v>15.91</v>
      </c>
    </row>
    <row r="96" spans="1:4">
      <c r="A96" s="306" t="s">
        <v>13190</v>
      </c>
      <c r="B96" s="311" t="s">
        <v>13191</v>
      </c>
      <c r="C96" s="306" t="s">
        <v>51</v>
      </c>
      <c r="D96" s="307">
        <v>194.91</v>
      </c>
    </row>
    <row r="97" spans="1:4">
      <c r="A97" s="306" t="s">
        <v>13192</v>
      </c>
      <c r="B97" s="311" t="s">
        <v>13193</v>
      </c>
      <c r="C97" s="306" t="s">
        <v>24</v>
      </c>
      <c r="D97" s="307">
        <v>10.5</v>
      </c>
    </row>
    <row r="98" spans="1:4">
      <c r="A98" s="306" t="s">
        <v>13194</v>
      </c>
      <c r="B98" s="311" t="s">
        <v>13195</v>
      </c>
      <c r="C98" s="306" t="s">
        <v>24</v>
      </c>
      <c r="D98" s="307">
        <v>20.99</v>
      </c>
    </row>
    <row r="99" spans="1:4">
      <c r="A99" s="306" t="s">
        <v>8518</v>
      </c>
      <c r="B99" s="311" t="s">
        <v>8519</v>
      </c>
      <c r="C99" s="306" t="s">
        <v>24</v>
      </c>
      <c r="D99" s="307">
        <v>19.489999999999998</v>
      </c>
    </row>
    <row r="100" spans="1:4">
      <c r="A100" s="306" t="s">
        <v>13196</v>
      </c>
      <c r="B100" s="311" t="s">
        <v>13197</v>
      </c>
      <c r="C100" s="306" t="s">
        <v>24</v>
      </c>
      <c r="D100" s="307">
        <v>13.21</v>
      </c>
    </row>
    <row r="101" spans="1:4">
      <c r="A101" s="306" t="s">
        <v>13198</v>
      </c>
      <c r="B101" s="311" t="s">
        <v>13199</v>
      </c>
      <c r="C101" s="306" t="s">
        <v>24</v>
      </c>
      <c r="D101" s="307">
        <v>14.67</v>
      </c>
    </row>
    <row r="102" spans="1:4">
      <c r="A102" s="306" t="s">
        <v>13200</v>
      </c>
      <c r="B102" s="311" t="s">
        <v>13201</v>
      </c>
      <c r="C102" s="306" t="s">
        <v>24</v>
      </c>
      <c r="D102" s="307">
        <v>19.559999999999999</v>
      </c>
    </row>
    <row r="103" spans="1:4">
      <c r="A103" s="306" t="s">
        <v>13202</v>
      </c>
      <c r="B103" s="311" t="s">
        <v>13203</v>
      </c>
      <c r="C103" s="306" t="s">
        <v>24</v>
      </c>
      <c r="D103" s="307">
        <v>39.979999999999997</v>
      </c>
    </row>
    <row r="104" spans="1:4">
      <c r="A104" s="306" t="s">
        <v>13204</v>
      </c>
      <c r="B104" s="311" t="s">
        <v>13205</v>
      </c>
      <c r="C104" s="306" t="s">
        <v>24</v>
      </c>
      <c r="D104" s="307">
        <v>7.5</v>
      </c>
    </row>
    <row r="105" spans="1:4">
      <c r="A105" s="306" t="s">
        <v>13206</v>
      </c>
      <c r="B105" s="311" t="s">
        <v>13207</v>
      </c>
      <c r="C105" s="306" t="s">
        <v>24</v>
      </c>
      <c r="D105" s="307">
        <v>37.479999999999997</v>
      </c>
    </row>
    <row r="106" spans="1:4">
      <c r="A106" s="306" t="s">
        <v>13208</v>
      </c>
      <c r="B106" s="311" t="s">
        <v>13209</v>
      </c>
      <c r="C106" s="306" t="s">
        <v>24</v>
      </c>
      <c r="D106" s="307">
        <v>37.479999999999997</v>
      </c>
    </row>
    <row r="107" spans="1:4">
      <c r="A107" s="306" t="s">
        <v>13210</v>
      </c>
      <c r="B107" s="311" t="s">
        <v>13211</v>
      </c>
      <c r="C107" s="306" t="s">
        <v>24</v>
      </c>
      <c r="D107" s="307">
        <v>37.479999999999997</v>
      </c>
    </row>
    <row r="108" spans="1:4">
      <c r="A108" s="306" t="s">
        <v>13212</v>
      </c>
      <c r="B108" s="311" t="s">
        <v>13213</v>
      </c>
      <c r="C108" s="306" t="s">
        <v>24</v>
      </c>
      <c r="D108" s="307">
        <v>43.28</v>
      </c>
    </row>
    <row r="109" spans="1:4">
      <c r="A109" s="306" t="s">
        <v>13214</v>
      </c>
      <c r="B109" s="311" t="s">
        <v>13215</v>
      </c>
      <c r="C109" s="306" t="s">
        <v>24</v>
      </c>
      <c r="D109" s="307">
        <v>11.99</v>
      </c>
    </row>
    <row r="110" spans="1:4">
      <c r="A110" s="306" t="s">
        <v>13216</v>
      </c>
      <c r="B110" s="311" t="s">
        <v>13217</v>
      </c>
      <c r="C110" s="306" t="s">
        <v>16</v>
      </c>
      <c r="D110" s="307">
        <v>19.489999999999998</v>
      </c>
    </row>
    <row r="111" spans="1:4">
      <c r="A111" s="306" t="s">
        <v>13218</v>
      </c>
      <c r="B111" s="311" t="s">
        <v>13219</v>
      </c>
      <c r="C111" s="306" t="s">
        <v>52</v>
      </c>
      <c r="D111" s="307">
        <v>0.23</v>
      </c>
    </row>
    <row r="112" spans="1:4" ht="22.5">
      <c r="A112" s="306" t="s">
        <v>13220</v>
      </c>
      <c r="B112" s="311" t="s">
        <v>13221</v>
      </c>
      <c r="C112" s="306" t="s">
        <v>24</v>
      </c>
      <c r="D112" s="307">
        <v>6.61</v>
      </c>
    </row>
    <row r="113" spans="1:4">
      <c r="A113" s="306" t="s">
        <v>13222</v>
      </c>
      <c r="B113" s="311" t="s">
        <v>13223</v>
      </c>
      <c r="C113" s="306" t="s">
        <v>24</v>
      </c>
      <c r="D113" s="307">
        <v>22.02</v>
      </c>
    </row>
    <row r="114" spans="1:4">
      <c r="A114" s="306" t="s">
        <v>8627</v>
      </c>
      <c r="B114" s="311" t="s">
        <v>8628</v>
      </c>
      <c r="C114" s="306" t="s">
        <v>51</v>
      </c>
      <c r="D114" s="307">
        <v>359.83</v>
      </c>
    </row>
    <row r="115" spans="1:4">
      <c r="A115" s="306" t="s">
        <v>13224</v>
      </c>
      <c r="B115" s="311" t="s">
        <v>13225</v>
      </c>
      <c r="C115" s="306" t="s">
        <v>16</v>
      </c>
      <c r="D115" s="307">
        <v>105.68</v>
      </c>
    </row>
    <row r="116" spans="1:4">
      <c r="A116" s="306" t="s">
        <v>13226</v>
      </c>
      <c r="B116" s="311" t="s">
        <v>13227</v>
      </c>
      <c r="C116" s="306" t="s">
        <v>16</v>
      </c>
      <c r="D116" s="307">
        <v>0.33</v>
      </c>
    </row>
    <row r="117" spans="1:4">
      <c r="A117" s="306" t="s">
        <v>13228</v>
      </c>
      <c r="B117" s="311" t="s">
        <v>13229</v>
      </c>
      <c r="C117" s="306" t="s">
        <v>24</v>
      </c>
      <c r="D117" s="307">
        <v>2.64</v>
      </c>
    </row>
    <row r="118" spans="1:4">
      <c r="A118" s="306" t="s">
        <v>13230</v>
      </c>
      <c r="B118" s="311" t="s">
        <v>13231</v>
      </c>
      <c r="C118" s="306" t="s">
        <v>24</v>
      </c>
      <c r="D118" s="307">
        <v>3.96</v>
      </c>
    </row>
    <row r="119" spans="1:4">
      <c r="A119" s="306" t="s">
        <v>13232</v>
      </c>
      <c r="B119" s="311" t="s">
        <v>13233</v>
      </c>
      <c r="C119" s="306" t="s">
        <v>24</v>
      </c>
      <c r="D119" s="307">
        <v>9.94</v>
      </c>
    </row>
    <row r="120" spans="1:4" ht="22.5">
      <c r="A120" s="306" t="s">
        <v>13234</v>
      </c>
      <c r="B120" s="311" t="s">
        <v>13235</v>
      </c>
      <c r="C120" s="306" t="s">
        <v>24</v>
      </c>
      <c r="D120" s="307">
        <v>5.28</v>
      </c>
    </row>
    <row r="121" spans="1:4">
      <c r="A121" s="306" t="s">
        <v>13236</v>
      </c>
      <c r="B121" s="311" t="s">
        <v>13237</v>
      </c>
      <c r="C121" s="306" t="s">
        <v>62</v>
      </c>
      <c r="D121" s="307">
        <v>62.08</v>
      </c>
    </row>
    <row r="122" spans="1:4">
      <c r="A122" s="306" t="s">
        <v>13238</v>
      </c>
      <c r="B122" s="311" t="s">
        <v>13239</v>
      </c>
      <c r="C122" s="306" t="s">
        <v>24</v>
      </c>
      <c r="D122" s="307">
        <v>3.3</v>
      </c>
    </row>
    <row r="123" spans="1:4">
      <c r="A123" s="306" t="s">
        <v>13240</v>
      </c>
      <c r="B123" s="311" t="s">
        <v>13241</v>
      </c>
      <c r="C123" s="306" t="s">
        <v>16</v>
      </c>
      <c r="D123" s="307">
        <v>31.96</v>
      </c>
    </row>
    <row r="124" spans="1:4">
      <c r="A124" s="306" t="s">
        <v>13242</v>
      </c>
      <c r="B124" s="311" t="s">
        <v>13243</v>
      </c>
      <c r="C124" s="306" t="s">
        <v>24</v>
      </c>
      <c r="D124" s="307">
        <v>7.5</v>
      </c>
    </row>
    <row r="125" spans="1:4">
      <c r="A125" s="306" t="s">
        <v>13244</v>
      </c>
      <c r="B125" s="311" t="s">
        <v>13245</v>
      </c>
      <c r="C125" s="306" t="s">
        <v>24</v>
      </c>
      <c r="D125" s="307">
        <v>6.21</v>
      </c>
    </row>
    <row r="126" spans="1:4">
      <c r="A126" s="306" t="s">
        <v>13246</v>
      </c>
      <c r="B126" s="311" t="s">
        <v>13247</v>
      </c>
      <c r="C126" s="306" t="s">
        <v>16</v>
      </c>
      <c r="D126" s="307">
        <v>7.5</v>
      </c>
    </row>
    <row r="127" spans="1:4">
      <c r="A127" s="306" t="s">
        <v>13248</v>
      </c>
      <c r="B127" s="311" t="s">
        <v>13249</v>
      </c>
      <c r="C127" s="306" t="s">
        <v>16</v>
      </c>
      <c r="D127" s="307">
        <v>7.5</v>
      </c>
    </row>
    <row r="128" spans="1:4">
      <c r="A128" s="306" t="s">
        <v>9030</v>
      </c>
      <c r="B128" s="311" t="s">
        <v>9031</v>
      </c>
      <c r="C128" s="306" t="s">
        <v>24</v>
      </c>
      <c r="D128" s="307">
        <v>22.47</v>
      </c>
    </row>
    <row r="129" spans="1:4">
      <c r="A129" s="306" t="s">
        <v>13250</v>
      </c>
      <c r="B129" s="311" t="s">
        <v>13251</v>
      </c>
      <c r="C129" s="306" t="s">
        <v>24</v>
      </c>
      <c r="D129" s="307">
        <v>8.59</v>
      </c>
    </row>
    <row r="130" spans="1:4">
      <c r="A130" s="306" t="s">
        <v>13252</v>
      </c>
      <c r="B130" s="311" t="s">
        <v>13253</v>
      </c>
      <c r="C130" s="306" t="s">
        <v>24</v>
      </c>
      <c r="D130" s="307">
        <v>9</v>
      </c>
    </row>
    <row r="131" spans="1:4">
      <c r="A131" s="306" t="s">
        <v>9028</v>
      </c>
      <c r="B131" s="311" t="s">
        <v>9029</v>
      </c>
      <c r="C131" s="306" t="s">
        <v>24</v>
      </c>
      <c r="D131" s="307">
        <v>7.93</v>
      </c>
    </row>
    <row r="132" spans="1:4">
      <c r="A132" s="306" t="s">
        <v>13254</v>
      </c>
      <c r="B132" s="311" t="s">
        <v>13255</v>
      </c>
      <c r="C132" s="306" t="s">
        <v>24</v>
      </c>
      <c r="D132" s="307">
        <v>13.21</v>
      </c>
    </row>
    <row r="133" spans="1:4">
      <c r="A133" s="306" t="s">
        <v>13256</v>
      </c>
      <c r="B133" s="311" t="s">
        <v>13257</v>
      </c>
      <c r="C133" s="306" t="s">
        <v>24</v>
      </c>
      <c r="D133" s="307">
        <v>6.61</v>
      </c>
    </row>
    <row r="134" spans="1:4">
      <c r="A134" s="306" t="s">
        <v>13258</v>
      </c>
      <c r="B134" s="311" t="s">
        <v>13259</v>
      </c>
      <c r="C134" s="306" t="s">
        <v>24</v>
      </c>
      <c r="D134" s="307">
        <v>8.39</v>
      </c>
    </row>
    <row r="135" spans="1:4">
      <c r="A135" s="306" t="s">
        <v>13260</v>
      </c>
      <c r="B135" s="311" t="s">
        <v>13261</v>
      </c>
      <c r="C135" s="306" t="s">
        <v>24</v>
      </c>
      <c r="D135" s="307">
        <v>11.99</v>
      </c>
    </row>
    <row r="136" spans="1:4">
      <c r="A136" s="306" t="s">
        <v>13262</v>
      </c>
      <c r="B136" s="311" t="s">
        <v>13263</v>
      </c>
      <c r="C136" s="306" t="s">
        <v>16</v>
      </c>
      <c r="D136" s="307">
        <v>6.14</v>
      </c>
    </row>
    <row r="137" spans="1:4">
      <c r="A137" s="306" t="s">
        <v>13264</v>
      </c>
      <c r="B137" s="311" t="s">
        <v>13265</v>
      </c>
      <c r="C137" s="306" t="s">
        <v>16</v>
      </c>
      <c r="D137" s="307">
        <v>7.59</v>
      </c>
    </row>
    <row r="138" spans="1:4">
      <c r="A138" s="306" t="s">
        <v>13266</v>
      </c>
      <c r="B138" s="311" t="s">
        <v>13267</v>
      </c>
      <c r="C138" s="306" t="s">
        <v>16</v>
      </c>
      <c r="D138" s="307">
        <v>8.32</v>
      </c>
    </row>
    <row r="139" spans="1:4">
      <c r="A139" s="306" t="s">
        <v>13268</v>
      </c>
      <c r="B139" s="311" t="s">
        <v>13269</v>
      </c>
      <c r="C139" s="306" t="s">
        <v>16</v>
      </c>
      <c r="D139" s="307">
        <v>9.0399999999999991</v>
      </c>
    </row>
    <row r="140" spans="1:4">
      <c r="A140" s="306" t="s">
        <v>13270</v>
      </c>
      <c r="B140" s="311" t="s">
        <v>13271</v>
      </c>
      <c r="C140" s="306" t="s">
        <v>16</v>
      </c>
      <c r="D140" s="307">
        <v>12.28</v>
      </c>
    </row>
    <row r="141" spans="1:4">
      <c r="A141" s="306" t="s">
        <v>13272</v>
      </c>
      <c r="B141" s="311" t="s">
        <v>13273</v>
      </c>
      <c r="C141" s="306" t="s">
        <v>16</v>
      </c>
      <c r="D141" s="307">
        <v>16.97</v>
      </c>
    </row>
    <row r="142" spans="1:4">
      <c r="A142" s="306" t="s">
        <v>13274</v>
      </c>
      <c r="B142" s="311" t="s">
        <v>13275</v>
      </c>
      <c r="C142" s="306" t="s">
        <v>16</v>
      </c>
      <c r="D142" s="307">
        <v>19.87</v>
      </c>
    </row>
    <row r="143" spans="1:4">
      <c r="A143" s="306" t="s">
        <v>13276</v>
      </c>
      <c r="B143" s="311" t="s">
        <v>13277</v>
      </c>
      <c r="C143" s="306" t="s">
        <v>16</v>
      </c>
      <c r="D143" s="307">
        <v>26.01</v>
      </c>
    </row>
    <row r="144" spans="1:4">
      <c r="A144" s="306" t="s">
        <v>13278</v>
      </c>
      <c r="B144" s="311" t="s">
        <v>13279</v>
      </c>
      <c r="C144" s="306" t="s">
        <v>16</v>
      </c>
      <c r="D144" s="307">
        <v>25.44</v>
      </c>
    </row>
    <row r="145" spans="1:4">
      <c r="A145" s="306" t="s">
        <v>13280</v>
      </c>
      <c r="B145" s="311" t="s">
        <v>13281</v>
      </c>
      <c r="C145" s="306" t="s">
        <v>16</v>
      </c>
      <c r="D145" s="307">
        <v>32.340000000000003</v>
      </c>
    </row>
    <row r="146" spans="1:4">
      <c r="A146" s="306" t="s">
        <v>13282</v>
      </c>
      <c r="B146" s="311" t="s">
        <v>13283</v>
      </c>
      <c r="C146" s="306" t="s">
        <v>16</v>
      </c>
      <c r="D146" s="307">
        <v>42.4</v>
      </c>
    </row>
    <row r="147" spans="1:4">
      <c r="A147" s="306" t="s">
        <v>13284</v>
      </c>
      <c r="B147" s="311" t="s">
        <v>13285</v>
      </c>
      <c r="C147" s="306" t="s">
        <v>16</v>
      </c>
      <c r="D147" s="307">
        <v>54.61</v>
      </c>
    </row>
    <row r="148" spans="1:4">
      <c r="A148" s="306" t="s">
        <v>13286</v>
      </c>
      <c r="B148" s="311" t="s">
        <v>13287</v>
      </c>
      <c r="C148" s="306" t="s">
        <v>16</v>
      </c>
      <c r="D148" s="307">
        <v>78.459999999999994</v>
      </c>
    </row>
    <row r="149" spans="1:4">
      <c r="A149" s="306" t="s">
        <v>13288</v>
      </c>
      <c r="B149" s="311" t="s">
        <v>13289</v>
      </c>
      <c r="C149" s="306" t="s">
        <v>16</v>
      </c>
      <c r="D149" s="307">
        <v>134.34</v>
      </c>
    </row>
    <row r="150" spans="1:4">
      <c r="A150" s="306" t="s">
        <v>13290</v>
      </c>
      <c r="B150" s="311" t="s">
        <v>13291</v>
      </c>
      <c r="C150" s="306" t="s">
        <v>16</v>
      </c>
      <c r="D150" s="307">
        <v>190.21</v>
      </c>
    </row>
    <row r="151" spans="1:4">
      <c r="A151" s="306" t="s">
        <v>13292</v>
      </c>
      <c r="B151" s="311" t="s">
        <v>13293</v>
      </c>
      <c r="C151" s="306" t="s">
        <v>16</v>
      </c>
      <c r="D151" s="307">
        <v>278.20999999999998</v>
      </c>
    </row>
    <row r="152" spans="1:4">
      <c r="A152" s="306" t="s">
        <v>13294</v>
      </c>
      <c r="B152" s="311" t="s">
        <v>13295</v>
      </c>
      <c r="C152" s="306" t="s">
        <v>16</v>
      </c>
      <c r="D152" s="307">
        <v>2</v>
      </c>
    </row>
    <row r="153" spans="1:4">
      <c r="A153" s="306" t="s">
        <v>13296</v>
      </c>
      <c r="B153" s="311" t="s">
        <v>13297</v>
      </c>
      <c r="C153" s="306" t="s">
        <v>16</v>
      </c>
      <c r="D153" s="307">
        <v>2.37</v>
      </c>
    </row>
    <row r="154" spans="1:4">
      <c r="A154" s="306" t="s">
        <v>13298</v>
      </c>
      <c r="B154" s="311" t="s">
        <v>13299</v>
      </c>
      <c r="C154" s="306" t="s">
        <v>16</v>
      </c>
      <c r="D154" s="307">
        <v>3.18</v>
      </c>
    </row>
    <row r="155" spans="1:4">
      <c r="A155" s="306" t="s">
        <v>13300</v>
      </c>
      <c r="B155" s="311" t="s">
        <v>13301</v>
      </c>
      <c r="C155" s="306" t="s">
        <v>16</v>
      </c>
      <c r="D155" s="307">
        <v>3.98</v>
      </c>
    </row>
    <row r="156" spans="1:4">
      <c r="A156" s="306" t="s">
        <v>13302</v>
      </c>
      <c r="B156" s="311" t="s">
        <v>13303</v>
      </c>
      <c r="C156" s="306" t="s">
        <v>16</v>
      </c>
      <c r="D156" s="307">
        <v>4.57</v>
      </c>
    </row>
    <row r="157" spans="1:4">
      <c r="A157" s="306" t="s">
        <v>13304</v>
      </c>
      <c r="B157" s="311" t="s">
        <v>13305</v>
      </c>
      <c r="C157" s="306" t="s">
        <v>16</v>
      </c>
      <c r="D157" s="307">
        <v>5.97</v>
      </c>
    </row>
    <row r="158" spans="1:4">
      <c r="A158" s="306" t="s">
        <v>13306</v>
      </c>
      <c r="B158" s="311" t="s">
        <v>13307</v>
      </c>
      <c r="C158" s="306" t="s">
        <v>16</v>
      </c>
      <c r="D158" s="307">
        <v>6.88</v>
      </c>
    </row>
    <row r="159" spans="1:4">
      <c r="A159" s="306" t="s">
        <v>13308</v>
      </c>
      <c r="B159" s="311" t="s">
        <v>13309</v>
      </c>
      <c r="C159" s="306" t="s">
        <v>16</v>
      </c>
      <c r="D159" s="307">
        <v>9.51</v>
      </c>
    </row>
    <row r="160" spans="1:4">
      <c r="A160" s="306" t="s">
        <v>13310</v>
      </c>
      <c r="B160" s="311" t="s">
        <v>13311</v>
      </c>
      <c r="C160" s="306" t="s">
        <v>16</v>
      </c>
      <c r="D160" s="307">
        <v>10.53</v>
      </c>
    </row>
    <row r="161" spans="1:4">
      <c r="A161" s="306" t="s">
        <v>13312</v>
      </c>
      <c r="B161" s="311" t="s">
        <v>13313</v>
      </c>
      <c r="C161" s="306" t="s">
        <v>16</v>
      </c>
      <c r="D161" s="307">
        <v>11.9</v>
      </c>
    </row>
    <row r="162" spans="1:4">
      <c r="A162" s="306" t="s">
        <v>13314</v>
      </c>
      <c r="B162" s="311" t="s">
        <v>13315</v>
      </c>
      <c r="C162" s="306" t="s">
        <v>16</v>
      </c>
      <c r="D162" s="307">
        <v>4.97</v>
      </c>
    </row>
    <row r="163" spans="1:4">
      <c r="A163" s="306" t="s">
        <v>13316</v>
      </c>
      <c r="B163" s="311" t="s">
        <v>13317</v>
      </c>
      <c r="C163" s="306" t="s">
        <v>16</v>
      </c>
      <c r="D163" s="307">
        <v>6.01</v>
      </c>
    </row>
    <row r="164" spans="1:4">
      <c r="A164" s="306" t="s">
        <v>13318</v>
      </c>
      <c r="B164" s="311" t="s">
        <v>13319</v>
      </c>
      <c r="C164" s="306" t="s">
        <v>16</v>
      </c>
      <c r="D164" s="307">
        <v>9.93</v>
      </c>
    </row>
    <row r="165" spans="1:4">
      <c r="A165" s="306" t="s">
        <v>13320</v>
      </c>
      <c r="B165" s="311" t="s">
        <v>13321</v>
      </c>
      <c r="C165" s="306" t="s">
        <v>16</v>
      </c>
      <c r="D165" s="307">
        <v>13.7</v>
      </c>
    </row>
    <row r="166" spans="1:4">
      <c r="A166" s="306" t="s">
        <v>13322</v>
      </c>
      <c r="B166" s="311" t="s">
        <v>13323</v>
      </c>
      <c r="C166" s="306" t="s">
        <v>16</v>
      </c>
      <c r="D166" s="307">
        <v>15.75</v>
      </c>
    </row>
    <row r="167" spans="1:4">
      <c r="A167" s="306" t="s">
        <v>13324</v>
      </c>
      <c r="B167" s="311" t="s">
        <v>13325</v>
      </c>
      <c r="C167" s="306" t="s">
        <v>16</v>
      </c>
      <c r="D167" s="307">
        <v>19.48</v>
      </c>
    </row>
    <row r="168" spans="1:4">
      <c r="A168" s="306" t="s">
        <v>13326</v>
      </c>
      <c r="B168" s="311" t="s">
        <v>13327</v>
      </c>
      <c r="C168" s="306" t="s">
        <v>16</v>
      </c>
      <c r="D168" s="307">
        <v>24.68</v>
      </c>
    </row>
    <row r="169" spans="1:4">
      <c r="A169" s="306" t="s">
        <v>13328</v>
      </c>
      <c r="B169" s="311" t="s">
        <v>13329</v>
      </c>
      <c r="C169" s="306" t="s">
        <v>16</v>
      </c>
      <c r="D169" s="307">
        <v>29.38</v>
      </c>
    </row>
    <row r="170" spans="1:4">
      <c r="A170" s="306" t="s">
        <v>13330</v>
      </c>
      <c r="B170" s="311" t="s">
        <v>13331</v>
      </c>
      <c r="C170" s="306" t="s">
        <v>16</v>
      </c>
      <c r="D170" s="307">
        <v>33.659999999999997</v>
      </c>
    </row>
    <row r="171" spans="1:4">
      <c r="A171" s="306" t="s">
        <v>13332</v>
      </c>
      <c r="B171" s="311" t="s">
        <v>13333</v>
      </c>
      <c r="C171" s="306" t="s">
        <v>16</v>
      </c>
      <c r="D171" s="307">
        <v>42.98</v>
      </c>
    </row>
    <row r="172" spans="1:4">
      <c r="A172" s="306" t="s">
        <v>13334</v>
      </c>
      <c r="B172" s="311" t="s">
        <v>13335</v>
      </c>
      <c r="C172" s="306" t="s">
        <v>16</v>
      </c>
      <c r="D172" s="307">
        <v>52.22</v>
      </c>
    </row>
    <row r="173" spans="1:4">
      <c r="A173" s="306" t="s">
        <v>13336</v>
      </c>
      <c r="B173" s="311" t="s">
        <v>13337</v>
      </c>
      <c r="C173" s="306" t="s">
        <v>16</v>
      </c>
      <c r="D173" s="307">
        <v>60.46</v>
      </c>
    </row>
    <row r="174" spans="1:4">
      <c r="A174" s="306" t="s">
        <v>13338</v>
      </c>
      <c r="B174" s="311" t="s">
        <v>13339</v>
      </c>
      <c r="C174" s="306" t="s">
        <v>16</v>
      </c>
      <c r="D174" s="307">
        <v>78.16</v>
      </c>
    </row>
    <row r="175" spans="1:4">
      <c r="A175" s="306" t="s">
        <v>13340</v>
      </c>
      <c r="B175" s="311" t="s">
        <v>13341</v>
      </c>
      <c r="C175" s="306" t="s">
        <v>24</v>
      </c>
      <c r="D175" s="307">
        <v>32.69</v>
      </c>
    </row>
    <row r="176" spans="1:4">
      <c r="A176" s="306" t="s">
        <v>13342</v>
      </c>
      <c r="B176" s="311" t="s">
        <v>13343</v>
      </c>
      <c r="C176" s="306" t="s">
        <v>16</v>
      </c>
      <c r="D176" s="307">
        <v>296.14</v>
      </c>
    </row>
    <row r="177" spans="1:4">
      <c r="A177" s="306" t="s">
        <v>13344</v>
      </c>
      <c r="B177" s="311" t="s">
        <v>13345</v>
      </c>
      <c r="C177" s="306" t="s">
        <v>24</v>
      </c>
      <c r="D177" s="307">
        <v>10.220000000000001</v>
      </c>
    </row>
    <row r="178" spans="1:4">
      <c r="A178" s="306" t="s">
        <v>13346</v>
      </c>
      <c r="B178" s="311" t="s">
        <v>13347</v>
      </c>
      <c r="C178" s="306" t="s">
        <v>24</v>
      </c>
      <c r="D178" s="307">
        <v>38.380000000000003</v>
      </c>
    </row>
    <row r="179" spans="1:4">
      <c r="A179" s="306" t="s">
        <v>8993</v>
      </c>
      <c r="B179" s="311" t="s">
        <v>8994</v>
      </c>
      <c r="C179" s="306" t="s">
        <v>62</v>
      </c>
      <c r="D179" s="307">
        <v>11.34</v>
      </c>
    </row>
    <row r="180" spans="1:4">
      <c r="A180" s="306" t="s">
        <v>8730</v>
      </c>
      <c r="B180" s="311" t="s">
        <v>8731</v>
      </c>
      <c r="C180" s="306" t="s">
        <v>16</v>
      </c>
      <c r="D180" s="307">
        <v>4.45</v>
      </c>
    </row>
    <row r="181" spans="1:4">
      <c r="A181" s="306" t="s">
        <v>8732</v>
      </c>
      <c r="B181" s="311" t="s">
        <v>8733</v>
      </c>
      <c r="C181" s="306" t="s">
        <v>16</v>
      </c>
      <c r="D181" s="307">
        <v>2.15</v>
      </c>
    </row>
    <row r="182" spans="1:4">
      <c r="A182" s="306" t="s">
        <v>13348</v>
      </c>
      <c r="B182" s="311" t="s">
        <v>13349</v>
      </c>
      <c r="C182" s="306" t="s">
        <v>24</v>
      </c>
      <c r="D182" s="307">
        <v>5.98</v>
      </c>
    </row>
    <row r="183" spans="1:4" ht="22.5">
      <c r="A183" s="306" t="s">
        <v>13350</v>
      </c>
      <c r="B183" s="311" t="s">
        <v>13351</v>
      </c>
      <c r="C183" s="306" t="s">
        <v>16</v>
      </c>
      <c r="D183" s="307">
        <v>3.74</v>
      </c>
    </row>
    <row r="184" spans="1:4" ht="22.5" customHeight="1">
      <c r="A184" s="306" t="s">
        <v>13352</v>
      </c>
      <c r="B184" s="312" t="s">
        <v>13353</v>
      </c>
      <c r="C184" s="306" t="s">
        <v>51</v>
      </c>
      <c r="D184" s="313">
        <v>36.43</v>
      </c>
    </row>
    <row r="185" spans="1:4">
      <c r="A185" s="306" t="s">
        <v>13354</v>
      </c>
      <c r="B185" s="311" t="s">
        <v>13355</v>
      </c>
      <c r="C185" s="306" t="s">
        <v>51</v>
      </c>
      <c r="D185" s="307">
        <v>149.54</v>
      </c>
    </row>
    <row r="186" spans="1:4" ht="22.5">
      <c r="A186" s="306" t="s">
        <v>13356</v>
      </c>
      <c r="B186" s="311" t="s">
        <v>13357</v>
      </c>
      <c r="C186" s="306" t="s">
        <v>51</v>
      </c>
      <c r="D186" s="307">
        <v>282.63</v>
      </c>
    </row>
    <row r="187" spans="1:4" ht="22.5">
      <c r="A187" s="306" t="s">
        <v>13358</v>
      </c>
      <c r="B187" s="311" t="s">
        <v>13359</v>
      </c>
      <c r="C187" s="306" t="s">
        <v>51</v>
      </c>
      <c r="D187" s="307">
        <v>300.45999999999998</v>
      </c>
    </row>
    <row r="188" spans="1:4" ht="22.5">
      <c r="A188" s="306" t="s">
        <v>13360</v>
      </c>
      <c r="B188" s="311" t="s">
        <v>13361</v>
      </c>
      <c r="C188" s="306" t="s">
        <v>51</v>
      </c>
      <c r="D188" s="307">
        <v>318.3</v>
      </c>
    </row>
    <row r="189" spans="1:4" ht="22.5">
      <c r="A189" s="306" t="s">
        <v>13362</v>
      </c>
      <c r="B189" s="311" t="s">
        <v>13363</v>
      </c>
      <c r="C189" s="306" t="s">
        <v>51</v>
      </c>
      <c r="D189" s="307">
        <v>336.13</v>
      </c>
    </row>
    <row r="190" spans="1:4" ht="22.5">
      <c r="A190" s="306" t="s">
        <v>13364</v>
      </c>
      <c r="B190" s="311" t="s">
        <v>13365</v>
      </c>
      <c r="C190" s="306" t="s">
        <v>51</v>
      </c>
      <c r="D190" s="307">
        <v>219.07</v>
      </c>
    </row>
    <row r="191" spans="1:4" ht="22.5">
      <c r="A191" s="306" t="s">
        <v>13366</v>
      </c>
      <c r="B191" s="311" t="s">
        <v>13367</v>
      </c>
      <c r="C191" s="306" t="s">
        <v>51</v>
      </c>
      <c r="D191" s="307">
        <v>237.4</v>
      </c>
    </row>
    <row r="192" spans="1:4" ht="22.5">
      <c r="A192" s="306" t="s">
        <v>13368</v>
      </c>
      <c r="B192" s="311" t="s">
        <v>13369</v>
      </c>
      <c r="C192" s="306" t="s">
        <v>51</v>
      </c>
      <c r="D192" s="307">
        <v>255.71</v>
      </c>
    </row>
    <row r="193" spans="1:4" ht="22.5">
      <c r="A193" s="306" t="s">
        <v>13370</v>
      </c>
      <c r="B193" s="311" t="s">
        <v>13371</v>
      </c>
      <c r="C193" s="306" t="s">
        <v>51</v>
      </c>
      <c r="D193" s="307">
        <v>274.04000000000002</v>
      </c>
    </row>
    <row r="194" spans="1:4">
      <c r="A194" s="306" t="s">
        <v>8579</v>
      </c>
      <c r="B194" s="311" t="s">
        <v>8580</v>
      </c>
      <c r="C194" s="306" t="s">
        <v>51</v>
      </c>
      <c r="D194" s="307">
        <v>38.71</v>
      </c>
    </row>
    <row r="195" spans="1:4">
      <c r="A195" s="306" t="s">
        <v>9037</v>
      </c>
      <c r="B195" s="311" t="s">
        <v>9038</v>
      </c>
      <c r="C195" s="306" t="s">
        <v>51</v>
      </c>
      <c r="D195" s="307">
        <v>46.1</v>
      </c>
    </row>
    <row r="196" spans="1:4">
      <c r="A196" s="306" t="s">
        <v>13372</v>
      </c>
      <c r="B196" s="311" t="s">
        <v>13373</v>
      </c>
      <c r="C196" s="306" t="s">
        <v>51</v>
      </c>
      <c r="D196" s="307">
        <v>53.5</v>
      </c>
    </row>
    <row r="197" spans="1:4">
      <c r="A197" s="306" t="s">
        <v>13374</v>
      </c>
      <c r="B197" s="311" t="s">
        <v>13375</v>
      </c>
      <c r="C197" s="306" t="s">
        <v>51</v>
      </c>
      <c r="D197" s="307">
        <v>61.69</v>
      </c>
    </row>
    <row r="198" spans="1:4">
      <c r="A198" s="306" t="s">
        <v>13376</v>
      </c>
      <c r="B198" s="311" t="s">
        <v>13377</v>
      </c>
      <c r="C198" s="306" t="s">
        <v>51</v>
      </c>
      <c r="D198" s="307">
        <v>2.23</v>
      </c>
    </row>
    <row r="199" spans="1:4">
      <c r="A199" s="306" t="s">
        <v>13378</v>
      </c>
      <c r="B199" s="311" t="s">
        <v>13379</v>
      </c>
      <c r="C199" s="306" t="s">
        <v>51</v>
      </c>
      <c r="D199" s="307">
        <v>2.57</v>
      </c>
    </row>
    <row r="200" spans="1:4">
      <c r="A200" s="306" t="s">
        <v>13380</v>
      </c>
      <c r="B200" s="311" t="s">
        <v>13381</v>
      </c>
      <c r="C200" s="306" t="s">
        <v>51</v>
      </c>
      <c r="D200" s="307">
        <v>3.15</v>
      </c>
    </row>
    <row r="201" spans="1:4">
      <c r="A201" s="306" t="s">
        <v>13382</v>
      </c>
      <c r="B201" s="311" t="s">
        <v>13383</v>
      </c>
      <c r="C201" s="306" t="s">
        <v>51</v>
      </c>
      <c r="D201" s="307">
        <v>3.73</v>
      </c>
    </row>
    <row r="202" spans="1:4" ht="22.5">
      <c r="A202" s="306" t="s">
        <v>13384</v>
      </c>
      <c r="B202" s="311" t="s">
        <v>13385</v>
      </c>
      <c r="C202" s="306" t="s">
        <v>51</v>
      </c>
      <c r="D202" s="307">
        <v>4.67</v>
      </c>
    </row>
    <row r="203" spans="1:4">
      <c r="A203" s="306" t="s">
        <v>13386</v>
      </c>
      <c r="B203" s="311" t="s">
        <v>13387</v>
      </c>
      <c r="C203" s="306" t="s">
        <v>51</v>
      </c>
      <c r="D203" s="307">
        <v>5.1100000000000003</v>
      </c>
    </row>
    <row r="204" spans="1:4">
      <c r="A204" s="306" t="s">
        <v>13388</v>
      </c>
      <c r="B204" s="311" t="s">
        <v>13389</v>
      </c>
      <c r="C204" s="306" t="s">
        <v>51</v>
      </c>
      <c r="D204" s="307">
        <v>6.97</v>
      </c>
    </row>
    <row r="205" spans="1:4">
      <c r="A205" s="306" t="s">
        <v>13390</v>
      </c>
      <c r="B205" s="311" t="s">
        <v>13391</v>
      </c>
      <c r="C205" s="306" t="s">
        <v>51</v>
      </c>
      <c r="D205" s="307">
        <v>34.68</v>
      </c>
    </row>
    <row r="206" spans="1:4">
      <c r="A206" s="306" t="s">
        <v>13392</v>
      </c>
      <c r="B206" s="311" t="s">
        <v>13393</v>
      </c>
      <c r="C206" s="306" t="s">
        <v>51</v>
      </c>
      <c r="D206" s="307">
        <v>9.99</v>
      </c>
    </row>
    <row r="207" spans="1:4">
      <c r="A207" s="306" t="s">
        <v>13394</v>
      </c>
      <c r="B207" s="311" t="s">
        <v>13395</v>
      </c>
      <c r="C207" s="306" t="s">
        <v>51</v>
      </c>
      <c r="D207" s="307">
        <v>40.29</v>
      </c>
    </row>
    <row r="208" spans="1:4">
      <c r="A208" s="306" t="s">
        <v>8530</v>
      </c>
      <c r="B208" s="311" t="s">
        <v>8531</v>
      </c>
      <c r="C208" s="306" t="s">
        <v>51</v>
      </c>
      <c r="D208" s="307">
        <v>19.850000000000001</v>
      </c>
    </row>
    <row r="209" spans="1:4">
      <c r="A209" s="306" t="s">
        <v>13396</v>
      </c>
      <c r="B209" s="311" t="s">
        <v>13397</v>
      </c>
      <c r="C209" s="306" t="s">
        <v>51</v>
      </c>
      <c r="D209" s="307">
        <v>20.68</v>
      </c>
    </row>
    <row r="210" spans="1:4">
      <c r="A210" s="306" t="s">
        <v>8724</v>
      </c>
      <c r="B210" s="311" t="s">
        <v>8725</v>
      </c>
      <c r="C210" s="306" t="s">
        <v>51</v>
      </c>
      <c r="D210" s="307">
        <v>16.55</v>
      </c>
    </row>
    <row r="211" spans="1:4">
      <c r="A211" s="306" t="s">
        <v>13398</v>
      </c>
      <c r="B211" s="311" t="s">
        <v>13399</v>
      </c>
      <c r="C211" s="306" t="s">
        <v>51</v>
      </c>
      <c r="D211" s="307">
        <v>3.12</v>
      </c>
    </row>
    <row r="212" spans="1:4">
      <c r="A212" s="306" t="s">
        <v>13400</v>
      </c>
      <c r="B212" s="311" t="s">
        <v>13401</v>
      </c>
      <c r="C212" s="306" t="s">
        <v>51</v>
      </c>
      <c r="D212" s="307">
        <v>3.33</v>
      </c>
    </row>
    <row r="213" spans="1:4">
      <c r="A213" s="306" t="s">
        <v>13402</v>
      </c>
      <c r="B213" s="311" t="s">
        <v>13403</v>
      </c>
      <c r="C213" s="306" t="s">
        <v>51</v>
      </c>
      <c r="D213" s="307">
        <v>2.94</v>
      </c>
    </row>
    <row r="214" spans="1:4">
      <c r="A214" s="306" t="s">
        <v>9035</v>
      </c>
      <c r="B214" s="311" t="s">
        <v>13404</v>
      </c>
      <c r="C214" s="306" t="s">
        <v>13405</v>
      </c>
      <c r="D214" s="307">
        <v>0.92</v>
      </c>
    </row>
    <row r="215" spans="1:4">
      <c r="A215" s="306" t="s">
        <v>13406</v>
      </c>
      <c r="B215" s="311" t="s">
        <v>13407</v>
      </c>
      <c r="C215" s="306" t="s">
        <v>51</v>
      </c>
      <c r="D215" s="307">
        <v>3.92</v>
      </c>
    </row>
    <row r="216" spans="1:4">
      <c r="A216" s="306" t="s">
        <v>13408</v>
      </c>
      <c r="B216" s="311" t="s">
        <v>13409</v>
      </c>
      <c r="C216" s="306" t="s">
        <v>51</v>
      </c>
      <c r="D216" s="307">
        <v>4.3600000000000003</v>
      </c>
    </row>
    <row r="217" spans="1:4">
      <c r="A217" s="306" t="s">
        <v>8726</v>
      </c>
      <c r="B217" s="311" t="s">
        <v>8727</v>
      </c>
      <c r="C217" s="306" t="s">
        <v>51</v>
      </c>
      <c r="D217" s="307">
        <v>21.83</v>
      </c>
    </row>
    <row r="218" spans="1:4">
      <c r="A218" s="306" t="s">
        <v>13410</v>
      </c>
      <c r="B218" s="311" t="s">
        <v>13411</v>
      </c>
      <c r="C218" s="306" t="s">
        <v>51</v>
      </c>
      <c r="D218" s="307">
        <v>26.19</v>
      </c>
    </row>
    <row r="219" spans="1:4">
      <c r="A219" s="306" t="s">
        <v>13412</v>
      </c>
      <c r="B219" s="311" t="s">
        <v>13413</v>
      </c>
      <c r="C219" s="306" t="s">
        <v>51</v>
      </c>
      <c r="D219" s="307">
        <v>39.28</v>
      </c>
    </row>
    <row r="220" spans="1:4">
      <c r="A220" s="306" t="s">
        <v>13414</v>
      </c>
      <c r="B220" s="311" t="s">
        <v>13415</v>
      </c>
      <c r="C220" s="306" t="s">
        <v>51</v>
      </c>
      <c r="D220" s="307">
        <v>33.03</v>
      </c>
    </row>
    <row r="221" spans="1:4">
      <c r="A221" s="306" t="s">
        <v>13416</v>
      </c>
      <c r="B221" s="311" t="s">
        <v>13417</v>
      </c>
      <c r="C221" s="306" t="s">
        <v>51</v>
      </c>
      <c r="D221" s="307">
        <v>40.950000000000003</v>
      </c>
    </row>
    <row r="222" spans="1:4" ht="22.5">
      <c r="A222" s="306" t="s">
        <v>13418</v>
      </c>
      <c r="B222" s="311" t="s">
        <v>13419</v>
      </c>
      <c r="C222" s="306" t="s">
        <v>51</v>
      </c>
      <c r="D222" s="307">
        <v>54.16</v>
      </c>
    </row>
    <row r="223" spans="1:4">
      <c r="A223" s="306" t="s">
        <v>13420</v>
      </c>
      <c r="B223" s="311" t="s">
        <v>13421</v>
      </c>
      <c r="C223" s="306" t="s">
        <v>51</v>
      </c>
      <c r="D223" s="307">
        <v>23.78</v>
      </c>
    </row>
    <row r="224" spans="1:4">
      <c r="A224" s="306" t="s">
        <v>13422</v>
      </c>
      <c r="B224" s="311" t="s">
        <v>13423</v>
      </c>
      <c r="C224" s="306" t="s">
        <v>51</v>
      </c>
      <c r="D224" s="307">
        <v>56.8</v>
      </c>
    </row>
    <row r="225" spans="1:4">
      <c r="A225" s="306" t="s">
        <v>13424</v>
      </c>
      <c r="B225" s="311" t="s">
        <v>13425</v>
      </c>
      <c r="C225" s="306" t="s">
        <v>51</v>
      </c>
      <c r="D225" s="307">
        <v>5.51</v>
      </c>
    </row>
    <row r="226" spans="1:4">
      <c r="A226" s="306" t="s">
        <v>13426</v>
      </c>
      <c r="B226" s="311" t="s">
        <v>13427</v>
      </c>
      <c r="C226" s="306" t="s">
        <v>51</v>
      </c>
      <c r="D226" s="307">
        <v>7.66</v>
      </c>
    </row>
    <row r="227" spans="1:4">
      <c r="A227" s="306" t="s">
        <v>13428</v>
      </c>
      <c r="B227" s="311" t="s">
        <v>13429</v>
      </c>
      <c r="C227" s="306" t="s">
        <v>51</v>
      </c>
      <c r="D227" s="307">
        <v>8.48</v>
      </c>
    </row>
    <row r="228" spans="1:4">
      <c r="A228" s="306" t="s">
        <v>13430</v>
      </c>
      <c r="B228" s="311" t="s">
        <v>13431</v>
      </c>
      <c r="C228" s="306" t="s">
        <v>51</v>
      </c>
      <c r="D228" s="307">
        <v>8.94</v>
      </c>
    </row>
    <row r="229" spans="1:4">
      <c r="A229" s="306" t="s">
        <v>13432</v>
      </c>
      <c r="B229" s="311" t="s">
        <v>13433</v>
      </c>
      <c r="C229" s="306" t="s">
        <v>51</v>
      </c>
      <c r="D229" s="307">
        <v>9.83</v>
      </c>
    </row>
    <row r="230" spans="1:4">
      <c r="A230" s="306" t="s">
        <v>13434</v>
      </c>
      <c r="B230" s="311" t="s">
        <v>13435</v>
      </c>
      <c r="C230" s="306" t="s">
        <v>51</v>
      </c>
      <c r="D230" s="307">
        <v>10.33</v>
      </c>
    </row>
    <row r="231" spans="1:4">
      <c r="A231" s="306" t="s">
        <v>13436</v>
      </c>
      <c r="B231" s="311" t="s">
        <v>13437</v>
      </c>
      <c r="C231" s="306" t="s">
        <v>51</v>
      </c>
      <c r="D231" s="307">
        <v>10.51</v>
      </c>
    </row>
    <row r="232" spans="1:4">
      <c r="A232" s="306" t="s">
        <v>13438</v>
      </c>
      <c r="B232" s="311" t="s">
        <v>13439</v>
      </c>
      <c r="C232" s="306" t="s">
        <v>51</v>
      </c>
      <c r="D232" s="307">
        <v>11.39</v>
      </c>
    </row>
    <row r="233" spans="1:4">
      <c r="A233" s="306" t="s">
        <v>13440</v>
      </c>
      <c r="B233" s="311" t="s">
        <v>13441</v>
      </c>
      <c r="C233" s="306" t="s">
        <v>51</v>
      </c>
      <c r="D233" s="307">
        <v>11.82</v>
      </c>
    </row>
    <row r="234" spans="1:4">
      <c r="A234" s="306" t="s">
        <v>13442</v>
      </c>
      <c r="B234" s="311" t="s">
        <v>13443</v>
      </c>
      <c r="C234" s="306" t="s">
        <v>51</v>
      </c>
      <c r="D234" s="307">
        <v>12.65</v>
      </c>
    </row>
    <row r="235" spans="1:4">
      <c r="A235" s="306" t="s">
        <v>13444</v>
      </c>
      <c r="B235" s="311" t="s">
        <v>13445</v>
      </c>
      <c r="C235" s="306" t="s">
        <v>51</v>
      </c>
      <c r="D235" s="307">
        <v>13.1</v>
      </c>
    </row>
    <row r="236" spans="1:4">
      <c r="A236" s="306" t="s">
        <v>13446</v>
      </c>
      <c r="B236" s="311" t="s">
        <v>13447</v>
      </c>
      <c r="C236" s="306" t="s">
        <v>51</v>
      </c>
      <c r="D236" s="307">
        <v>13.44</v>
      </c>
    </row>
    <row r="237" spans="1:4">
      <c r="A237" s="306" t="s">
        <v>13448</v>
      </c>
      <c r="B237" s="311" t="s">
        <v>13449</v>
      </c>
      <c r="C237" s="306" t="s">
        <v>51</v>
      </c>
      <c r="D237" s="307">
        <v>15.47</v>
      </c>
    </row>
    <row r="238" spans="1:4">
      <c r="A238" s="306" t="s">
        <v>13450</v>
      </c>
      <c r="B238" s="311" t="s">
        <v>13451</v>
      </c>
      <c r="C238" s="306" t="s">
        <v>51</v>
      </c>
      <c r="D238" s="307">
        <v>17.190000000000001</v>
      </c>
    </row>
    <row r="239" spans="1:4">
      <c r="A239" s="306" t="s">
        <v>13452</v>
      </c>
      <c r="B239" s="311" t="s">
        <v>13453</v>
      </c>
      <c r="C239" s="306" t="s">
        <v>51</v>
      </c>
      <c r="D239" s="307">
        <v>10.130000000000001</v>
      </c>
    </row>
    <row r="240" spans="1:4">
      <c r="A240" s="306" t="s">
        <v>13454</v>
      </c>
      <c r="B240" s="311" t="s">
        <v>13455</v>
      </c>
      <c r="C240" s="306" t="s">
        <v>51</v>
      </c>
      <c r="D240" s="307">
        <v>10.53</v>
      </c>
    </row>
    <row r="241" spans="1:4">
      <c r="A241" s="306" t="s">
        <v>13456</v>
      </c>
      <c r="B241" s="311" t="s">
        <v>13457</v>
      </c>
      <c r="C241" s="306" t="s">
        <v>51</v>
      </c>
      <c r="D241" s="307">
        <v>11.71</v>
      </c>
    </row>
    <row r="242" spans="1:4">
      <c r="A242" s="306" t="s">
        <v>13458</v>
      </c>
      <c r="B242" s="311" t="s">
        <v>13459</v>
      </c>
      <c r="C242" s="306" t="s">
        <v>51</v>
      </c>
      <c r="D242" s="307">
        <v>12.19</v>
      </c>
    </row>
    <row r="243" spans="1:4">
      <c r="A243" s="306" t="s">
        <v>13460</v>
      </c>
      <c r="B243" s="311" t="s">
        <v>13461</v>
      </c>
      <c r="C243" s="306" t="s">
        <v>51</v>
      </c>
      <c r="D243" s="307">
        <v>12.72</v>
      </c>
    </row>
    <row r="244" spans="1:4">
      <c r="A244" s="306" t="s">
        <v>13462</v>
      </c>
      <c r="B244" s="311" t="s">
        <v>13463</v>
      </c>
      <c r="C244" s="306" t="s">
        <v>51</v>
      </c>
      <c r="D244" s="307">
        <v>13.61</v>
      </c>
    </row>
    <row r="245" spans="1:4">
      <c r="A245" s="306" t="s">
        <v>13464</v>
      </c>
      <c r="B245" s="311" t="s">
        <v>13465</v>
      </c>
      <c r="C245" s="306" t="s">
        <v>51</v>
      </c>
      <c r="D245" s="307">
        <v>14.1</v>
      </c>
    </row>
    <row r="246" spans="1:4">
      <c r="A246" s="306" t="s">
        <v>13466</v>
      </c>
      <c r="B246" s="311" t="s">
        <v>13467</v>
      </c>
      <c r="C246" s="306" t="s">
        <v>51</v>
      </c>
      <c r="D246" s="307">
        <v>14.58</v>
      </c>
    </row>
    <row r="247" spans="1:4">
      <c r="A247" s="306" t="s">
        <v>13468</v>
      </c>
      <c r="B247" s="311" t="s">
        <v>13469</v>
      </c>
      <c r="C247" s="306" t="s">
        <v>51</v>
      </c>
      <c r="D247" s="307">
        <v>15.68</v>
      </c>
    </row>
    <row r="248" spans="1:4">
      <c r="A248" s="306" t="s">
        <v>13470</v>
      </c>
      <c r="B248" s="311" t="s">
        <v>13471</v>
      </c>
      <c r="C248" s="306" t="s">
        <v>51</v>
      </c>
      <c r="D248" s="307">
        <v>16.14</v>
      </c>
    </row>
    <row r="249" spans="1:4">
      <c r="A249" s="306" t="s">
        <v>13472</v>
      </c>
      <c r="B249" s="311" t="s">
        <v>13473</v>
      </c>
      <c r="C249" s="306" t="s">
        <v>51</v>
      </c>
      <c r="D249" s="307">
        <v>16.55</v>
      </c>
    </row>
    <row r="250" spans="1:4">
      <c r="A250" s="306" t="s">
        <v>13474</v>
      </c>
      <c r="B250" s="311" t="s">
        <v>13475</v>
      </c>
      <c r="C250" s="306" t="s">
        <v>51</v>
      </c>
      <c r="D250" s="307">
        <v>18.46</v>
      </c>
    </row>
    <row r="251" spans="1:4">
      <c r="A251" s="306" t="s">
        <v>13476</v>
      </c>
      <c r="B251" s="311" t="s">
        <v>13477</v>
      </c>
      <c r="C251" s="306" t="s">
        <v>51</v>
      </c>
      <c r="D251" s="307">
        <v>20.56</v>
      </c>
    </row>
    <row r="252" spans="1:4">
      <c r="A252" s="306" t="s">
        <v>13478</v>
      </c>
      <c r="B252" s="311" t="s">
        <v>13479</v>
      </c>
      <c r="C252" s="306" t="s">
        <v>51</v>
      </c>
      <c r="D252" s="307">
        <v>33.909999999999997</v>
      </c>
    </row>
    <row r="253" spans="1:4">
      <c r="A253" s="306" t="s">
        <v>13480</v>
      </c>
      <c r="B253" s="311" t="s">
        <v>13481</v>
      </c>
      <c r="C253" s="306" t="s">
        <v>51</v>
      </c>
      <c r="D253" s="307">
        <v>39.14</v>
      </c>
    </row>
    <row r="254" spans="1:4">
      <c r="A254" s="306" t="s">
        <v>13482</v>
      </c>
      <c r="B254" s="311" t="s">
        <v>13483</v>
      </c>
      <c r="C254" s="306" t="s">
        <v>51</v>
      </c>
      <c r="D254" s="307">
        <v>39.299999999999997</v>
      </c>
    </row>
    <row r="255" spans="1:4">
      <c r="A255" s="306" t="s">
        <v>13484</v>
      </c>
      <c r="B255" s="311" t="s">
        <v>13485</v>
      </c>
      <c r="C255" s="306" t="s">
        <v>51</v>
      </c>
      <c r="D255" s="307">
        <v>39.76</v>
      </c>
    </row>
    <row r="256" spans="1:4">
      <c r="A256" s="306" t="s">
        <v>13486</v>
      </c>
      <c r="B256" s="311" t="s">
        <v>13487</v>
      </c>
      <c r="C256" s="306" t="s">
        <v>51</v>
      </c>
      <c r="D256" s="307">
        <v>40.43</v>
      </c>
    </row>
    <row r="257" spans="1:4">
      <c r="A257" s="306" t="s">
        <v>13488</v>
      </c>
      <c r="B257" s="311" t="s">
        <v>13489</v>
      </c>
      <c r="C257" s="306" t="s">
        <v>51</v>
      </c>
      <c r="D257" s="307">
        <v>42.08</v>
      </c>
    </row>
    <row r="258" spans="1:4">
      <c r="A258" s="306" t="s">
        <v>13490</v>
      </c>
      <c r="B258" s="311" t="s">
        <v>13491</v>
      </c>
      <c r="C258" s="306" t="s">
        <v>51</v>
      </c>
      <c r="D258" s="307">
        <v>42.72</v>
      </c>
    </row>
    <row r="259" spans="1:4">
      <c r="A259" s="306" t="s">
        <v>13492</v>
      </c>
      <c r="B259" s="311" t="s">
        <v>13493</v>
      </c>
      <c r="C259" s="306" t="s">
        <v>51</v>
      </c>
      <c r="D259" s="307">
        <v>43.01</v>
      </c>
    </row>
    <row r="260" spans="1:4">
      <c r="A260" s="306" t="s">
        <v>13494</v>
      </c>
      <c r="B260" s="311" t="s">
        <v>13495</v>
      </c>
      <c r="C260" s="306" t="s">
        <v>51</v>
      </c>
      <c r="D260" s="307">
        <v>44.54</v>
      </c>
    </row>
    <row r="261" spans="1:4">
      <c r="A261" s="306" t="s">
        <v>13496</v>
      </c>
      <c r="B261" s="311" t="s">
        <v>13497</v>
      </c>
      <c r="C261" s="306" t="s">
        <v>51</v>
      </c>
      <c r="D261" s="307">
        <v>45.17</v>
      </c>
    </row>
    <row r="262" spans="1:4">
      <c r="A262" s="306" t="s">
        <v>13498</v>
      </c>
      <c r="B262" s="311" t="s">
        <v>13499</v>
      </c>
      <c r="C262" s="306" t="s">
        <v>51</v>
      </c>
      <c r="D262" s="307">
        <v>45.71</v>
      </c>
    </row>
    <row r="263" spans="1:4">
      <c r="A263" s="306" t="s">
        <v>13500</v>
      </c>
      <c r="B263" s="311" t="s">
        <v>13501</v>
      </c>
      <c r="C263" s="306" t="s">
        <v>51</v>
      </c>
      <c r="D263" s="307">
        <v>46.33</v>
      </c>
    </row>
    <row r="264" spans="1:4">
      <c r="A264" s="306" t="s">
        <v>13502</v>
      </c>
      <c r="B264" s="311" t="s">
        <v>13503</v>
      </c>
      <c r="C264" s="306" t="s">
        <v>51</v>
      </c>
      <c r="D264" s="307">
        <v>47.79</v>
      </c>
    </row>
    <row r="265" spans="1:4">
      <c r="A265" s="306" t="s">
        <v>13504</v>
      </c>
      <c r="B265" s="311" t="s">
        <v>13505</v>
      </c>
      <c r="C265" s="306" t="s">
        <v>51</v>
      </c>
      <c r="D265" s="307">
        <v>50.29</v>
      </c>
    </row>
    <row r="266" spans="1:4">
      <c r="A266" s="306" t="s">
        <v>13506</v>
      </c>
      <c r="B266" s="311" t="s">
        <v>13507</v>
      </c>
      <c r="C266" s="306" t="s">
        <v>51</v>
      </c>
      <c r="D266" s="307">
        <v>52.04</v>
      </c>
    </row>
    <row r="267" spans="1:4">
      <c r="A267" s="306" t="s">
        <v>13508</v>
      </c>
      <c r="B267" s="311" t="s">
        <v>13509</v>
      </c>
      <c r="C267" s="306" t="s">
        <v>51</v>
      </c>
      <c r="D267" s="307">
        <v>649.79</v>
      </c>
    </row>
    <row r="268" spans="1:4">
      <c r="A268" s="306" t="s">
        <v>13510</v>
      </c>
      <c r="B268" s="311" t="s">
        <v>13511</v>
      </c>
      <c r="C268" s="306" t="s">
        <v>51</v>
      </c>
      <c r="D268" s="307">
        <v>731.29</v>
      </c>
    </row>
    <row r="269" spans="1:4">
      <c r="A269" s="306" t="s">
        <v>13512</v>
      </c>
      <c r="B269" s="311" t="s">
        <v>13513</v>
      </c>
      <c r="C269" s="306" t="s">
        <v>51</v>
      </c>
      <c r="D269" s="307">
        <v>432.77</v>
      </c>
    </row>
    <row r="270" spans="1:4">
      <c r="A270" s="306" t="s">
        <v>13514</v>
      </c>
      <c r="B270" s="311" t="s">
        <v>13515</v>
      </c>
      <c r="C270" s="306" t="s">
        <v>51</v>
      </c>
      <c r="D270" s="307">
        <v>139.88</v>
      </c>
    </row>
    <row r="271" spans="1:4">
      <c r="A271" s="306" t="s">
        <v>13516</v>
      </c>
      <c r="B271" s="311" t="s">
        <v>13517</v>
      </c>
      <c r="C271" s="306" t="s">
        <v>51</v>
      </c>
      <c r="D271" s="307">
        <v>198.72</v>
      </c>
    </row>
    <row r="272" spans="1:4" ht="22.5" customHeight="1">
      <c r="A272" s="306" t="s">
        <v>13518</v>
      </c>
      <c r="B272" s="312" t="s">
        <v>13519</v>
      </c>
      <c r="C272" s="306" t="s">
        <v>51</v>
      </c>
      <c r="D272" s="313">
        <v>622.35</v>
      </c>
    </row>
    <row r="273" spans="1:4" ht="22.5" customHeight="1">
      <c r="A273" s="306" t="s">
        <v>13520</v>
      </c>
      <c r="B273" s="312" t="s">
        <v>13521</v>
      </c>
      <c r="C273" s="306" t="s">
        <v>51</v>
      </c>
      <c r="D273" s="313">
        <v>697.99</v>
      </c>
    </row>
    <row r="274" spans="1:4" ht="22.5" customHeight="1">
      <c r="A274" s="306" t="s">
        <v>13522</v>
      </c>
      <c r="B274" s="312" t="s">
        <v>13523</v>
      </c>
      <c r="C274" s="306" t="s">
        <v>51</v>
      </c>
      <c r="D274" s="313">
        <v>344.59</v>
      </c>
    </row>
    <row r="275" spans="1:4" ht="22.5" customHeight="1">
      <c r="A275" s="306" t="s">
        <v>13524</v>
      </c>
      <c r="B275" s="312" t="s">
        <v>13525</v>
      </c>
      <c r="C275" s="306" t="s">
        <v>51</v>
      </c>
      <c r="D275" s="313">
        <v>54.65</v>
      </c>
    </row>
    <row r="276" spans="1:4">
      <c r="A276" s="306" t="s">
        <v>13526</v>
      </c>
      <c r="B276" s="311" t="s">
        <v>13527</v>
      </c>
      <c r="C276" s="306" t="s">
        <v>51</v>
      </c>
      <c r="D276" s="307">
        <v>185.1</v>
      </c>
    </row>
    <row r="277" spans="1:4">
      <c r="A277" s="306" t="s">
        <v>13528</v>
      </c>
      <c r="B277" s="311" t="s">
        <v>13529</v>
      </c>
      <c r="C277" s="306" t="s">
        <v>51</v>
      </c>
      <c r="D277" s="307">
        <v>61.16</v>
      </c>
    </row>
    <row r="278" spans="1:4">
      <c r="A278" s="306" t="s">
        <v>8522</v>
      </c>
      <c r="B278" s="311" t="s">
        <v>8523</v>
      </c>
      <c r="C278" s="306" t="s">
        <v>51</v>
      </c>
      <c r="D278" s="307">
        <v>35.01</v>
      </c>
    </row>
    <row r="279" spans="1:4">
      <c r="A279" s="306" t="s">
        <v>8728</v>
      </c>
      <c r="B279" s="311" t="s">
        <v>8729</v>
      </c>
      <c r="C279" s="306" t="s">
        <v>51</v>
      </c>
      <c r="D279" s="307">
        <v>46.24</v>
      </c>
    </row>
    <row r="280" spans="1:4">
      <c r="A280" s="306" t="s">
        <v>13530</v>
      </c>
      <c r="B280" s="311" t="s">
        <v>13531</v>
      </c>
      <c r="C280" s="306" t="s">
        <v>51</v>
      </c>
      <c r="D280" s="307">
        <v>54.16</v>
      </c>
    </row>
    <row r="281" spans="1:4">
      <c r="A281" s="306" t="s">
        <v>13532</v>
      </c>
      <c r="B281" s="311" t="s">
        <v>13533</v>
      </c>
      <c r="C281" s="306" t="s">
        <v>51</v>
      </c>
      <c r="D281" s="307">
        <v>63.41</v>
      </c>
    </row>
    <row r="282" spans="1:4">
      <c r="A282" s="306" t="s">
        <v>13534</v>
      </c>
      <c r="B282" s="311" t="s">
        <v>13535</v>
      </c>
      <c r="C282" s="306" t="s">
        <v>51</v>
      </c>
      <c r="D282" s="307">
        <v>46.24</v>
      </c>
    </row>
    <row r="283" spans="1:4">
      <c r="A283" s="306" t="s">
        <v>13536</v>
      </c>
      <c r="B283" s="311" t="s">
        <v>13537</v>
      </c>
      <c r="C283" s="306" t="s">
        <v>51</v>
      </c>
      <c r="D283" s="307">
        <v>69.88</v>
      </c>
    </row>
    <row r="284" spans="1:4">
      <c r="A284" s="306" t="s">
        <v>13538</v>
      </c>
      <c r="B284" s="311" t="s">
        <v>13539</v>
      </c>
      <c r="C284" s="306" t="s">
        <v>51</v>
      </c>
      <c r="D284" s="307">
        <v>93.53</v>
      </c>
    </row>
    <row r="285" spans="1:4">
      <c r="A285" s="306" t="s">
        <v>13540</v>
      </c>
      <c r="B285" s="311" t="s">
        <v>13541</v>
      </c>
      <c r="C285" s="306" t="s">
        <v>51</v>
      </c>
      <c r="D285" s="307">
        <v>117.3</v>
      </c>
    </row>
    <row r="286" spans="1:4">
      <c r="A286" s="306" t="s">
        <v>13542</v>
      </c>
      <c r="B286" s="311" t="s">
        <v>13543</v>
      </c>
      <c r="C286" s="306" t="s">
        <v>51</v>
      </c>
      <c r="D286" s="307">
        <v>6.66</v>
      </c>
    </row>
    <row r="287" spans="1:4">
      <c r="A287" s="306" t="s">
        <v>13544</v>
      </c>
      <c r="B287" s="311" t="s">
        <v>13545</v>
      </c>
      <c r="C287" s="306" t="s">
        <v>51</v>
      </c>
      <c r="D287" s="307">
        <v>8.81</v>
      </c>
    </row>
    <row r="288" spans="1:4">
      <c r="A288" s="306" t="s">
        <v>13546</v>
      </c>
      <c r="B288" s="311" t="s">
        <v>13547</v>
      </c>
      <c r="C288" s="306" t="s">
        <v>51</v>
      </c>
      <c r="D288" s="307">
        <v>13.01</v>
      </c>
    </row>
    <row r="289" spans="1:4">
      <c r="A289" s="306" t="s">
        <v>13548</v>
      </c>
      <c r="B289" s="311" t="s">
        <v>13549</v>
      </c>
      <c r="C289" s="306" t="s">
        <v>51</v>
      </c>
      <c r="D289" s="307">
        <v>36.96</v>
      </c>
    </row>
    <row r="290" spans="1:4">
      <c r="A290" s="306" t="s">
        <v>13550</v>
      </c>
      <c r="B290" s="311" t="s">
        <v>13551</v>
      </c>
      <c r="C290" s="306" t="s">
        <v>51</v>
      </c>
      <c r="D290" s="307">
        <v>15.43</v>
      </c>
    </row>
    <row r="291" spans="1:4">
      <c r="A291" s="306" t="s">
        <v>13552</v>
      </c>
      <c r="B291" s="311" t="s">
        <v>13553</v>
      </c>
      <c r="C291" s="306" t="s">
        <v>51</v>
      </c>
      <c r="D291" s="307">
        <v>22.53</v>
      </c>
    </row>
    <row r="292" spans="1:4">
      <c r="A292" s="306" t="s">
        <v>13554</v>
      </c>
      <c r="B292" s="311" t="s">
        <v>13555</v>
      </c>
      <c r="C292" s="306" t="s">
        <v>51</v>
      </c>
      <c r="D292" s="307">
        <v>31.24</v>
      </c>
    </row>
    <row r="293" spans="1:4">
      <c r="A293" s="306" t="s">
        <v>13556</v>
      </c>
      <c r="B293" s="311" t="s">
        <v>13557</v>
      </c>
      <c r="C293" s="306" t="s">
        <v>51</v>
      </c>
      <c r="D293" s="307">
        <v>55.94</v>
      </c>
    </row>
    <row r="294" spans="1:4">
      <c r="A294" s="306" t="s">
        <v>13558</v>
      </c>
      <c r="B294" s="311" t="s">
        <v>13559</v>
      </c>
      <c r="C294" s="306" t="s">
        <v>16</v>
      </c>
      <c r="D294" s="307">
        <v>1299.0899999999999</v>
      </c>
    </row>
    <row r="295" spans="1:4">
      <c r="A295" s="306" t="s">
        <v>13560</v>
      </c>
      <c r="B295" s="311" t="s">
        <v>13561</v>
      </c>
      <c r="C295" s="306" t="s">
        <v>16</v>
      </c>
      <c r="D295" s="307">
        <v>1755.21</v>
      </c>
    </row>
    <row r="296" spans="1:4">
      <c r="A296" s="306" t="s">
        <v>13562</v>
      </c>
      <c r="B296" s="311" t="s">
        <v>13563</v>
      </c>
      <c r="C296" s="306" t="s">
        <v>16</v>
      </c>
      <c r="D296" s="307">
        <v>2132.7199999999998</v>
      </c>
    </row>
    <row r="297" spans="1:4">
      <c r="A297" s="306" t="s">
        <v>13564</v>
      </c>
      <c r="B297" s="311" t="s">
        <v>13565</v>
      </c>
      <c r="C297" s="306" t="s">
        <v>16</v>
      </c>
      <c r="D297" s="307">
        <v>3503.32</v>
      </c>
    </row>
    <row r="298" spans="1:4">
      <c r="A298" s="306" t="s">
        <v>9364</v>
      </c>
      <c r="B298" s="311" t="s">
        <v>13566</v>
      </c>
      <c r="C298" s="306" t="s">
        <v>24</v>
      </c>
      <c r="D298" s="307">
        <v>22.46</v>
      </c>
    </row>
    <row r="299" spans="1:4">
      <c r="A299" s="306" t="s">
        <v>13567</v>
      </c>
      <c r="B299" s="311" t="s">
        <v>13568</v>
      </c>
      <c r="C299" s="306" t="s">
        <v>51</v>
      </c>
      <c r="D299" s="307">
        <v>69.63</v>
      </c>
    </row>
    <row r="300" spans="1:4" ht="22.5">
      <c r="A300" s="306" t="s">
        <v>13569</v>
      </c>
      <c r="B300" s="311" t="s">
        <v>13570</v>
      </c>
      <c r="C300" s="306" t="s">
        <v>51</v>
      </c>
      <c r="D300" s="307">
        <v>23.09</v>
      </c>
    </row>
    <row r="301" spans="1:4">
      <c r="A301" s="306" t="s">
        <v>8904</v>
      </c>
      <c r="B301" s="311" t="s">
        <v>8905</v>
      </c>
      <c r="C301" s="306" t="s">
        <v>51</v>
      </c>
      <c r="D301" s="307">
        <v>73.06</v>
      </c>
    </row>
    <row r="302" spans="1:4" ht="22.5">
      <c r="A302" s="306" t="s">
        <v>13571</v>
      </c>
      <c r="B302" s="311" t="s">
        <v>13572</v>
      </c>
      <c r="C302" s="306" t="s">
        <v>51</v>
      </c>
      <c r="D302" s="307">
        <v>26.51</v>
      </c>
    </row>
    <row r="303" spans="1:4" ht="22.5" customHeight="1">
      <c r="A303" s="306" t="s">
        <v>13573</v>
      </c>
      <c r="B303" s="312" t="s">
        <v>13574</v>
      </c>
      <c r="C303" s="306" t="s">
        <v>51</v>
      </c>
      <c r="D303" s="313">
        <v>55.93</v>
      </c>
    </row>
    <row r="304" spans="1:4">
      <c r="A304" s="306" t="s">
        <v>13575</v>
      </c>
      <c r="B304" s="311" t="s">
        <v>13576</v>
      </c>
      <c r="C304" s="306" t="s">
        <v>51</v>
      </c>
      <c r="D304" s="307">
        <v>3.13</v>
      </c>
    </row>
    <row r="305" spans="1:4">
      <c r="A305" s="306" t="s">
        <v>13577</v>
      </c>
      <c r="B305" s="311" t="s">
        <v>13578</v>
      </c>
      <c r="C305" s="306" t="s">
        <v>51</v>
      </c>
      <c r="D305" s="307">
        <v>3.22</v>
      </c>
    </row>
    <row r="306" spans="1:4">
      <c r="A306" s="306" t="s">
        <v>13579</v>
      </c>
      <c r="B306" s="311" t="s">
        <v>13580</v>
      </c>
      <c r="C306" s="306" t="s">
        <v>51</v>
      </c>
      <c r="D306" s="307">
        <v>3.4</v>
      </c>
    </row>
    <row r="307" spans="1:4">
      <c r="A307" s="306" t="s">
        <v>13581</v>
      </c>
      <c r="B307" s="311" t="s">
        <v>13582</v>
      </c>
      <c r="C307" s="306" t="s">
        <v>51</v>
      </c>
      <c r="D307" s="307">
        <v>3.74</v>
      </c>
    </row>
    <row r="308" spans="1:4">
      <c r="A308" s="306" t="s">
        <v>13583</v>
      </c>
      <c r="B308" s="311" t="s">
        <v>13584</v>
      </c>
      <c r="C308" s="306" t="s">
        <v>51</v>
      </c>
      <c r="D308" s="307">
        <v>3.82</v>
      </c>
    </row>
    <row r="309" spans="1:4">
      <c r="A309" s="306" t="s">
        <v>13585</v>
      </c>
      <c r="B309" s="311" t="s">
        <v>13586</v>
      </c>
      <c r="C309" s="306" t="s">
        <v>51</v>
      </c>
      <c r="D309" s="307">
        <v>3.91</v>
      </c>
    </row>
    <row r="310" spans="1:4">
      <c r="A310" s="306" t="s">
        <v>13587</v>
      </c>
      <c r="B310" s="311" t="s">
        <v>13588</v>
      </c>
      <c r="C310" s="306" t="s">
        <v>24</v>
      </c>
      <c r="D310" s="307">
        <v>1.48</v>
      </c>
    </row>
    <row r="311" spans="1:4">
      <c r="A311" s="306" t="s">
        <v>13589</v>
      </c>
      <c r="B311" s="311" t="s">
        <v>13590</v>
      </c>
      <c r="C311" s="306" t="s">
        <v>24</v>
      </c>
      <c r="D311" s="307">
        <v>0.85</v>
      </c>
    </row>
    <row r="312" spans="1:4" ht="22.5">
      <c r="A312" s="306" t="s">
        <v>13591</v>
      </c>
      <c r="B312" s="311" t="s">
        <v>13592</v>
      </c>
      <c r="C312" s="306" t="s">
        <v>51</v>
      </c>
      <c r="D312" s="307">
        <v>7.1</v>
      </c>
    </row>
    <row r="313" spans="1:4">
      <c r="A313" s="306" t="s">
        <v>13593</v>
      </c>
      <c r="B313" s="311" t="s">
        <v>13594</v>
      </c>
      <c r="C313" s="306" t="s">
        <v>51</v>
      </c>
      <c r="D313" s="307">
        <v>39.630000000000003</v>
      </c>
    </row>
    <row r="314" spans="1:4">
      <c r="A314" s="306" t="s">
        <v>13595</v>
      </c>
      <c r="B314" s="311" t="s">
        <v>13596</v>
      </c>
      <c r="C314" s="306" t="s">
        <v>51</v>
      </c>
      <c r="D314" s="307">
        <v>8.06</v>
      </c>
    </row>
    <row r="315" spans="1:4">
      <c r="A315" s="306" t="s">
        <v>13597</v>
      </c>
      <c r="B315" s="311" t="s">
        <v>13598</v>
      </c>
      <c r="C315" s="306" t="s">
        <v>51</v>
      </c>
      <c r="D315" s="307">
        <v>1.4</v>
      </c>
    </row>
    <row r="316" spans="1:4" ht="22.5" customHeight="1">
      <c r="A316" s="306" t="s">
        <v>13599</v>
      </c>
      <c r="B316" s="312" t="s">
        <v>13600</v>
      </c>
      <c r="C316" s="306" t="s">
        <v>51</v>
      </c>
      <c r="D316" s="313">
        <v>50.6</v>
      </c>
    </row>
    <row r="317" spans="1:4">
      <c r="A317" s="306" t="s">
        <v>8524</v>
      </c>
      <c r="B317" s="311" t="s">
        <v>8525</v>
      </c>
      <c r="C317" s="306" t="s">
        <v>51</v>
      </c>
      <c r="D317" s="307">
        <v>22.46</v>
      </c>
    </row>
    <row r="318" spans="1:4" ht="22.5">
      <c r="A318" s="306" t="s">
        <v>8647</v>
      </c>
      <c r="B318" s="311" t="s">
        <v>8648</v>
      </c>
      <c r="C318" s="306" t="s">
        <v>51</v>
      </c>
      <c r="D318" s="307">
        <v>19.03</v>
      </c>
    </row>
    <row r="319" spans="1:4" ht="22.5">
      <c r="A319" s="306" t="s">
        <v>8970</v>
      </c>
      <c r="B319" s="311" t="s">
        <v>8971</v>
      </c>
      <c r="C319" s="306" t="s">
        <v>16</v>
      </c>
      <c r="D319" s="307">
        <v>1.02</v>
      </c>
    </row>
    <row r="320" spans="1:4" ht="22.5">
      <c r="A320" s="306" t="s">
        <v>8976</v>
      </c>
      <c r="B320" s="311" t="s">
        <v>8977</v>
      </c>
      <c r="C320" s="306" t="s">
        <v>16</v>
      </c>
      <c r="D320" s="307">
        <v>1.44</v>
      </c>
    </row>
    <row r="321" spans="1:4" ht="22.5">
      <c r="A321" s="306" t="s">
        <v>8974</v>
      </c>
      <c r="B321" s="311" t="s">
        <v>8975</v>
      </c>
      <c r="C321" s="306" t="s">
        <v>16</v>
      </c>
      <c r="D321" s="307">
        <v>2.0499999999999998</v>
      </c>
    </row>
    <row r="322" spans="1:4" ht="22.5">
      <c r="A322" s="306" t="s">
        <v>8972</v>
      </c>
      <c r="B322" s="311" t="s">
        <v>8973</v>
      </c>
      <c r="C322" s="306" t="s">
        <v>16</v>
      </c>
      <c r="D322" s="307">
        <v>3.6</v>
      </c>
    </row>
    <row r="323" spans="1:4" ht="22.5">
      <c r="A323" s="306" t="s">
        <v>8978</v>
      </c>
      <c r="B323" s="311" t="s">
        <v>8979</v>
      </c>
      <c r="C323" s="306" t="s">
        <v>16</v>
      </c>
      <c r="D323" s="307">
        <v>4.42</v>
      </c>
    </row>
    <row r="324" spans="1:4" ht="22.5">
      <c r="A324" s="306" t="s">
        <v>8982</v>
      </c>
      <c r="B324" s="311" t="s">
        <v>8983</v>
      </c>
      <c r="C324" s="306" t="s">
        <v>16</v>
      </c>
      <c r="D324" s="307">
        <v>7.24</v>
      </c>
    </row>
    <row r="325" spans="1:4" ht="22.5">
      <c r="A325" s="306" t="s">
        <v>8980</v>
      </c>
      <c r="B325" s="311" t="s">
        <v>8981</v>
      </c>
      <c r="C325" s="306" t="s">
        <v>16</v>
      </c>
      <c r="D325" s="307">
        <v>10.59</v>
      </c>
    </row>
    <row r="326" spans="1:4" ht="22.5" customHeight="1">
      <c r="A326" s="306" t="s">
        <v>13601</v>
      </c>
      <c r="B326" s="312" t="s">
        <v>13602</v>
      </c>
      <c r="C326" s="306" t="s">
        <v>16</v>
      </c>
      <c r="D326" s="313">
        <v>30.31</v>
      </c>
    </row>
    <row r="327" spans="1:4">
      <c r="A327" s="306" t="s">
        <v>8798</v>
      </c>
      <c r="B327" s="311" t="s">
        <v>8799</v>
      </c>
      <c r="C327" s="306" t="s">
        <v>1099</v>
      </c>
      <c r="D327" s="307">
        <v>51.76</v>
      </c>
    </row>
    <row r="328" spans="1:4">
      <c r="A328" s="306" t="s">
        <v>8502</v>
      </c>
      <c r="B328" s="311" t="s">
        <v>8503</v>
      </c>
      <c r="C328" s="306" t="s">
        <v>1099</v>
      </c>
      <c r="D328" s="307">
        <v>38.82</v>
      </c>
    </row>
    <row r="329" spans="1:4">
      <c r="A329" s="306" t="s">
        <v>8705</v>
      </c>
      <c r="B329" s="311" t="s">
        <v>8706</v>
      </c>
      <c r="C329" s="306" t="s">
        <v>1099</v>
      </c>
      <c r="D329" s="307">
        <v>45.29</v>
      </c>
    </row>
    <row r="330" spans="1:4" ht="22.5">
      <c r="A330" s="306" t="s">
        <v>8848</v>
      </c>
      <c r="B330" s="311" t="s">
        <v>8849</v>
      </c>
      <c r="C330" s="306" t="s">
        <v>16</v>
      </c>
      <c r="D330" s="307">
        <v>0.27</v>
      </c>
    </row>
    <row r="331" spans="1:4" ht="22.5">
      <c r="A331" s="306" t="s">
        <v>8858</v>
      </c>
      <c r="B331" s="311" t="s">
        <v>8859</v>
      </c>
      <c r="C331" s="306" t="s">
        <v>16</v>
      </c>
      <c r="D331" s="307">
        <v>0.41</v>
      </c>
    </row>
    <row r="332" spans="1:4" ht="22.5">
      <c r="A332" s="306" t="s">
        <v>8856</v>
      </c>
      <c r="B332" s="311" t="s">
        <v>8857</v>
      </c>
      <c r="C332" s="306" t="s">
        <v>16</v>
      </c>
      <c r="D332" s="307">
        <v>0.45</v>
      </c>
    </row>
    <row r="333" spans="1:4" ht="22.5">
      <c r="A333" s="306" t="s">
        <v>8852</v>
      </c>
      <c r="B333" s="311" t="s">
        <v>8853</v>
      </c>
      <c r="C333" s="306" t="s">
        <v>16</v>
      </c>
      <c r="D333" s="307">
        <v>0.69</v>
      </c>
    </row>
    <row r="334" spans="1:4" ht="22.5">
      <c r="A334" s="306" t="s">
        <v>8854</v>
      </c>
      <c r="B334" s="311" t="s">
        <v>8855</v>
      </c>
      <c r="C334" s="306" t="s">
        <v>16</v>
      </c>
      <c r="D334" s="307">
        <v>0.91</v>
      </c>
    </row>
    <row r="335" spans="1:4" ht="22.5">
      <c r="A335" s="306" t="s">
        <v>8964</v>
      </c>
      <c r="B335" s="311" t="s">
        <v>8965</v>
      </c>
      <c r="C335" s="306" t="s">
        <v>16</v>
      </c>
      <c r="D335" s="307">
        <v>1.1399999999999999</v>
      </c>
    </row>
    <row r="336" spans="1:4" ht="22.5">
      <c r="A336" s="306" t="s">
        <v>8850</v>
      </c>
      <c r="B336" s="311" t="s">
        <v>8851</v>
      </c>
      <c r="C336" s="306" t="s">
        <v>16</v>
      </c>
      <c r="D336" s="307">
        <v>1.35</v>
      </c>
    </row>
    <row r="337" spans="1:4" ht="22.5">
      <c r="A337" s="306" t="s">
        <v>8846</v>
      </c>
      <c r="B337" s="311" t="s">
        <v>8847</v>
      </c>
      <c r="C337" s="306" t="s">
        <v>16</v>
      </c>
      <c r="D337" s="307">
        <v>1.59</v>
      </c>
    </row>
    <row r="338" spans="1:4" ht="22.5">
      <c r="A338" s="306" t="s">
        <v>8844</v>
      </c>
      <c r="B338" s="311" t="s">
        <v>8845</v>
      </c>
      <c r="C338" s="306" t="s">
        <v>16</v>
      </c>
      <c r="D338" s="307">
        <v>1.81</v>
      </c>
    </row>
    <row r="339" spans="1:4" ht="22.5">
      <c r="A339" s="306" t="s">
        <v>8966</v>
      </c>
      <c r="B339" s="311" t="s">
        <v>8967</v>
      </c>
      <c r="C339" s="306" t="s">
        <v>16</v>
      </c>
      <c r="D339" s="307">
        <v>2.1</v>
      </c>
    </row>
    <row r="340" spans="1:4" ht="22.5">
      <c r="A340" s="306" t="s">
        <v>8968</v>
      </c>
      <c r="B340" s="311" t="s">
        <v>8969</v>
      </c>
      <c r="C340" s="306" t="s">
        <v>16</v>
      </c>
      <c r="D340" s="307">
        <v>2.33</v>
      </c>
    </row>
    <row r="341" spans="1:4">
      <c r="A341" s="306" t="s">
        <v>8504</v>
      </c>
      <c r="B341" s="311" t="s">
        <v>8505</v>
      </c>
      <c r="C341" s="306" t="s">
        <v>1099</v>
      </c>
      <c r="D341" s="307">
        <v>29.54</v>
      </c>
    </row>
    <row r="342" spans="1:4">
      <c r="A342" s="306" t="s">
        <v>8677</v>
      </c>
      <c r="B342" s="311" t="s">
        <v>8678</v>
      </c>
      <c r="C342" s="306" t="s">
        <v>24</v>
      </c>
      <c r="D342" s="307">
        <v>0.33</v>
      </c>
    </row>
    <row r="343" spans="1:4">
      <c r="A343" s="306" t="s">
        <v>13603</v>
      </c>
      <c r="B343" s="311" t="s">
        <v>13604</v>
      </c>
      <c r="C343" s="306" t="s">
        <v>24</v>
      </c>
      <c r="D343" s="307">
        <v>0.22</v>
      </c>
    </row>
    <row r="344" spans="1:4">
      <c r="A344" s="306" t="s">
        <v>8679</v>
      </c>
      <c r="B344" s="311" t="s">
        <v>8680</v>
      </c>
      <c r="C344" s="306" t="s">
        <v>51</v>
      </c>
      <c r="D344" s="307">
        <v>3.83</v>
      </c>
    </row>
    <row r="345" spans="1:4">
      <c r="A345" s="306" t="s">
        <v>8681</v>
      </c>
      <c r="B345" s="311" t="s">
        <v>8682</v>
      </c>
      <c r="C345" s="306" t="s">
        <v>51</v>
      </c>
      <c r="D345" s="307">
        <v>2.9</v>
      </c>
    </row>
    <row r="346" spans="1:4">
      <c r="A346" s="306" t="s">
        <v>13605</v>
      </c>
      <c r="B346" s="311" t="s">
        <v>13606</v>
      </c>
      <c r="C346" s="306" t="s">
        <v>24</v>
      </c>
      <c r="D346" s="307">
        <v>5.09</v>
      </c>
    </row>
    <row r="347" spans="1:4">
      <c r="A347" s="306" t="s">
        <v>13607</v>
      </c>
      <c r="B347" s="311" t="s">
        <v>13608</v>
      </c>
      <c r="C347" s="306" t="s">
        <v>24</v>
      </c>
      <c r="D347" s="307">
        <v>0.22</v>
      </c>
    </row>
    <row r="348" spans="1:4">
      <c r="A348" s="306" t="s">
        <v>13609</v>
      </c>
      <c r="B348" s="311" t="s">
        <v>13610</v>
      </c>
      <c r="C348" s="306" t="s">
        <v>24</v>
      </c>
      <c r="D348" s="307">
        <v>9.48</v>
      </c>
    </row>
    <row r="349" spans="1:4">
      <c r="A349" s="306" t="s">
        <v>13611</v>
      </c>
      <c r="B349" s="311" t="s">
        <v>13612</v>
      </c>
      <c r="C349" s="306" t="s">
        <v>62</v>
      </c>
      <c r="D349" s="307">
        <v>16.940000000000001</v>
      </c>
    </row>
    <row r="350" spans="1:4">
      <c r="A350" s="306" t="s">
        <v>13613</v>
      </c>
      <c r="B350" s="311" t="s">
        <v>13614</v>
      </c>
      <c r="C350" s="306" t="s">
        <v>24</v>
      </c>
      <c r="D350" s="307">
        <v>3.12</v>
      </c>
    </row>
    <row r="351" spans="1:4">
      <c r="A351" s="306" t="s">
        <v>13615</v>
      </c>
      <c r="B351" s="311" t="s">
        <v>13616</v>
      </c>
      <c r="C351" s="306" t="s">
        <v>24</v>
      </c>
      <c r="D351" s="307">
        <v>7.99</v>
      </c>
    </row>
    <row r="352" spans="1:4">
      <c r="A352" s="306" t="s">
        <v>13617</v>
      </c>
      <c r="B352" s="311" t="s">
        <v>13618</v>
      </c>
      <c r="C352" s="306" t="s">
        <v>24</v>
      </c>
      <c r="D352" s="307">
        <v>7.55</v>
      </c>
    </row>
    <row r="353" spans="1:4">
      <c r="A353" s="306" t="s">
        <v>13619</v>
      </c>
      <c r="B353" s="311" t="s">
        <v>13620</v>
      </c>
      <c r="C353" s="306" t="s">
        <v>24</v>
      </c>
      <c r="D353" s="307">
        <v>40.68</v>
      </c>
    </row>
    <row r="354" spans="1:4">
      <c r="A354" s="306" t="s">
        <v>13621</v>
      </c>
      <c r="B354" s="311" t="s">
        <v>13622</v>
      </c>
      <c r="C354" s="306" t="s">
        <v>24</v>
      </c>
      <c r="D354" s="307">
        <v>40.369999999999997</v>
      </c>
    </row>
    <row r="355" spans="1:4">
      <c r="A355" s="306" t="s">
        <v>13623</v>
      </c>
      <c r="B355" s="311" t="s">
        <v>13624</v>
      </c>
      <c r="C355" s="306" t="s">
        <v>16</v>
      </c>
      <c r="D355" s="307">
        <v>259.81</v>
      </c>
    </row>
    <row r="356" spans="1:4">
      <c r="A356" s="306" t="s">
        <v>13625</v>
      </c>
      <c r="B356" s="311" t="s">
        <v>13626</v>
      </c>
      <c r="C356" s="306" t="s">
        <v>51</v>
      </c>
      <c r="D356" s="307">
        <v>35.549999999999997</v>
      </c>
    </row>
    <row r="357" spans="1:4">
      <c r="A357" s="306" t="s">
        <v>13627</v>
      </c>
      <c r="B357" s="311" t="s">
        <v>13628</v>
      </c>
      <c r="C357" s="306" t="s">
        <v>24</v>
      </c>
      <c r="D357" s="307">
        <v>94.73</v>
      </c>
    </row>
    <row r="358" spans="1:4">
      <c r="A358" s="306" t="s">
        <v>13629</v>
      </c>
      <c r="B358" s="311" t="s">
        <v>13630</v>
      </c>
      <c r="C358" s="306" t="s">
        <v>24</v>
      </c>
      <c r="D358" s="307">
        <v>243.2</v>
      </c>
    </row>
    <row r="359" spans="1:4">
      <c r="A359" s="306" t="s">
        <v>13631</v>
      </c>
      <c r="B359" s="311" t="s">
        <v>13632</v>
      </c>
      <c r="C359" s="306" t="s">
        <v>62</v>
      </c>
      <c r="D359" s="307">
        <v>105.28</v>
      </c>
    </row>
    <row r="360" spans="1:4">
      <c r="A360" s="306" t="s">
        <v>13633</v>
      </c>
      <c r="B360" s="311" t="s">
        <v>13634</v>
      </c>
      <c r="C360" s="306" t="s">
        <v>62</v>
      </c>
      <c r="D360" s="307">
        <v>484.88</v>
      </c>
    </row>
    <row r="361" spans="1:4">
      <c r="A361" s="306" t="s">
        <v>8571</v>
      </c>
      <c r="B361" s="311" t="s">
        <v>8572</v>
      </c>
      <c r="C361" s="306" t="s">
        <v>51</v>
      </c>
      <c r="D361" s="307">
        <v>50.11</v>
      </c>
    </row>
    <row r="362" spans="1:4">
      <c r="A362" s="306" t="s">
        <v>13635</v>
      </c>
      <c r="B362" s="311" t="s">
        <v>13636</v>
      </c>
      <c r="C362" s="306" t="s">
        <v>51</v>
      </c>
      <c r="D362" s="307">
        <v>32.369999999999997</v>
      </c>
    </row>
    <row r="363" spans="1:4">
      <c r="A363" s="306" t="s">
        <v>13637</v>
      </c>
      <c r="B363" s="311" t="s">
        <v>13638</v>
      </c>
      <c r="C363" s="306" t="s">
        <v>24</v>
      </c>
      <c r="D363" s="307">
        <v>178.85</v>
      </c>
    </row>
    <row r="364" spans="1:4" ht="22.5">
      <c r="A364" s="306" t="s">
        <v>13639</v>
      </c>
      <c r="B364" s="311" t="s">
        <v>13640</v>
      </c>
      <c r="C364" s="306" t="s">
        <v>24</v>
      </c>
      <c r="D364" s="307">
        <v>188.51</v>
      </c>
    </row>
    <row r="365" spans="1:4">
      <c r="A365" s="306" t="s">
        <v>13641</v>
      </c>
      <c r="B365" s="311" t="s">
        <v>13642</v>
      </c>
      <c r="C365" s="306" t="s">
        <v>52</v>
      </c>
      <c r="D365" s="307">
        <v>11.88</v>
      </c>
    </row>
    <row r="366" spans="1:4" ht="22.5" customHeight="1">
      <c r="A366" s="306" t="s">
        <v>13643</v>
      </c>
      <c r="B366" s="312" t="s">
        <v>8896</v>
      </c>
      <c r="C366" s="306" t="s">
        <v>8894</v>
      </c>
      <c r="D366" s="313">
        <v>13.5</v>
      </c>
    </row>
    <row r="367" spans="1:4">
      <c r="A367" s="306" t="s">
        <v>13644</v>
      </c>
      <c r="B367" s="311" t="s">
        <v>13645</v>
      </c>
      <c r="C367" s="306" t="s">
        <v>51</v>
      </c>
      <c r="D367" s="307">
        <v>5.58</v>
      </c>
    </row>
    <row r="368" spans="1:4">
      <c r="A368" s="306" t="s">
        <v>13646</v>
      </c>
      <c r="B368" s="311" t="s">
        <v>13647</v>
      </c>
      <c r="C368" s="306" t="s">
        <v>51</v>
      </c>
      <c r="D368" s="307">
        <v>21.2</v>
      </c>
    </row>
    <row r="369" spans="1:4">
      <c r="A369" s="306" t="s">
        <v>13648</v>
      </c>
      <c r="B369" s="311" t="s">
        <v>13649</v>
      </c>
      <c r="C369" s="306" t="s">
        <v>24</v>
      </c>
      <c r="D369" s="307">
        <v>9.32</v>
      </c>
    </row>
    <row r="370" spans="1:4">
      <c r="A370" s="306" t="s">
        <v>13650</v>
      </c>
      <c r="B370" s="311" t="s">
        <v>13651</v>
      </c>
      <c r="C370" s="306" t="s">
        <v>51</v>
      </c>
      <c r="D370" s="307">
        <v>11.25</v>
      </c>
    </row>
    <row r="371" spans="1:4">
      <c r="A371" s="306" t="s">
        <v>13652</v>
      </c>
      <c r="B371" s="311" t="s">
        <v>13653</v>
      </c>
      <c r="C371" s="306" t="s">
        <v>51</v>
      </c>
      <c r="D371" s="307">
        <v>903.84</v>
      </c>
    </row>
    <row r="372" spans="1:4" ht="22.5">
      <c r="A372" s="306" t="s">
        <v>13654</v>
      </c>
      <c r="B372" s="311" t="s">
        <v>13655</v>
      </c>
      <c r="C372" s="306" t="s">
        <v>8894</v>
      </c>
      <c r="D372" s="307">
        <v>14.4</v>
      </c>
    </row>
    <row r="373" spans="1:4">
      <c r="A373" s="306" t="s">
        <v>13656</v>
      </c>
      <c r="B373" s="311" t="s">
        <v>13657</v>
      </c>
      <c r="C373" s="306" t="s">
        <v>52</v>
      </c>
      <c r="D373" s="307">
        <v>5.82</v>
      </c>
    </row>
    <row r="374" spans="1:4" ht="33.75" customHeight="1">
      <c r="A374" s="306" t="s">
        <v>13658</v>
      </c>
      <c r="B374" s="312" t="s">
        <v>13659</v>
      </c>
      <c r="C374" s="306" t="s">
        <v>16</v>
      </c>
      <c r="D374" s="313">
        <v>3.06</v>
      </c>
    </row>
    <row r="375" spans="1:4">
      <c r="A375" s="306" t="s">
        <v>13660</v>
      </c>
      <c r="B375" s="311" t="s">
        <v>13661</v>
      </c>
      <c r="C375" s="306" t="s">
        <v>24</v>
      </c>
      <c r="D375" s="307">
        <v>4.5999999999999996</v>
      </c>
    </row>
    <row r="376" spans="1:4">
      <c r="A376" s="306" t="s">
        <v>13662</v>
      </c>
      <c r="B376" s="311" t="s">
        <v>13663</v>
      </c>
      <c r="C376" s="306" t="s">
        <v>24</v>
      </c>
      <c r="D376" s="307">
        <v>8.6199999999999992</v>
      </c>
    </row>
    <row r="377" spans="1:4">
      <c r="A377" s="306" t="s">
        <v>13664</v>
      </c>
      <c r="B377" s="311" t="s">
        <v>13665</v>
      </c>
      <c r="C377" s="306" t="s">
        <v>51</v>
      </c>
      <c r="D377" s="307">
        <v>1736.81</v>
      </c>
    </row>
    <row r="378" spans="1:4">
      <c r="A378" s="306" t="s">
        <v>13666</v>
      </c>
      <c r="B378" s="311" t="s">
        <v>13667</v>
      </c>
      <c r="C378" s="306" t="s">
        <v>52</v>
      </c>
      <c r="D378" s="307">
        <v>0.91</v>
      </c>
    </row>
    <row r="379" spans="1:4">
      <c r="A379" s="306" t="s">
        <v>13668</v>
      </c>
      <c r="B379" s="311" t="s">
        <v>13669</v>
      </c>
      <c r="C379" s="306" t="s">
        <v>24</v>
      </c>
      <c r="D379" s="307">
        <v>89.98</v>
      </c>
    </row>
    <row r="380" spans="1:4">
      <c r="A380" s="306" t="s">
        <v>13670</v>
      </c>
      <c r="B380" s="311" t="s">
        <v>13671</v>
      </c>
      <c r="C380" s="306" t="s">
        <v>24</v>
      </c>
      <c r="D380" s="307">
        <v>15.62</v>
      </c>
    </row>
    <row r="381" spans="1:4">
      <c r="A381" s="306" t="s">
        <v>13672</v>
      </c>
      <c r="B381" s="311" t="s">
        <v>13673</v>
      </c>
      <c r="C381" s="306" t="s">
        <v>24</v>
      </c>
      <c r="D381" s="307">
        <v>74.47</v>
      </c>
    </row>
    <row r="382" spans="1:4">
      <c r="A382" s="306" t="s">
        <v>13674</v>
      </c>
      <c r="B382" s="311" t="s">
        <v>13675</v>
      </c>
      <c r="C382" s="306" t="s">
        <v>24</v>
      </c>
      <c r="D382" s="307">
        <v>25.8</v>
      </c>
    </row>
    <row r="383" spans="1:4">
      <c r="A383" s="306" t="s">
        <v>13676</v>
      </c>
      <c r="B383" s="311" t="s">
        <v>13677</v>
      </c>
      <c r="C383" s="306" t="s">
        <v>24</v>
      </c>
      <c r="D383" s="307">
        <v>23.14</v>
      </c>
    </row>
    <row r="384" spans="1:4">
      <c r="A384" s="306" t="s">
        <v>13678</v>
      </c>
      <c r="B384" s="311" t="s">
        <v>13679</v>
      </c>
      <c r="C384" s="306" t="s">
        <v>24</v>
      </c>
      <c r="D384" s="307">
        <v>34.44</v>
      </c>
    </row>
    <row r="385" spans="1:4">
      <c r="A385" s="306" t="s">
        <v>13680</v>
      </c>
      <c r="B385" s="311" t="s">
        <v>13681</v>
      </c>
      <c r="C385" s="306" t="s">
        <v>24</v>
      </c>
      <c r="D385" s="307">
        <v>42.79</v>
      </c>
    </row>
    <row r="386" spans="1:4">
      <c r="A386" s="306" t="s">
        <v>13682</v>
      </c>
      <c r="B386" s="311" t="s">
        <v>13683</v>
      </c>
      <c r="C386" s="306" t="s">
        <v>24</v>
      </c>
      <c r="D386" s="307">
        <v>63.71</v>
      </c>
    </row>
    <row r="387" spans="1:4">
      <c r="A387" s="306" t="s">
        <v>13684</v>
      </c>
      <c r="B387" s="311" t="s">
        <v>13685</v>
      </c>
      <c r="C387" s="306" t="s">
        <v>62</v>
      </c>
      <c r="D387" s="307">
        <v>3392.44</v>
      </c>
    </row>
    <row r="388" spans="1:4">
      <c r="A388" s="306" t="s">
        <v>13686</v>
      </c>
      <c r="B388" s="311" t="s">
        <v>13687</v>
      </c>
      <c r="C388" s="306" t="s">
        <v>16</v>
      </c>
      <c r="D388" s="307">
        <v>322.62</v>
      </c>
    </row>
    <row r="389" spans="1:4">
      <c r="A389" s="306" t="s">
        <v>8683</v>
      </c>
      <c r="B389" s="311" t="s">
        <v>8684</v>
      </c>
      <c r="C389" s="306" t="s">
        <v>51</v>
      </c>
      <c r="D389" s="307">
        <v>3.69</v>
      </c>
    </row>
    <row r="390" spans="1:4">
      <c r="A390" s="306" t="s">
        <v>8496</v>
      </c>
      <c r="B390" s="311" t="s">
        <v>8497</v>
      </c>
      <c r="C390" s="306" t="s">
        <v>51</v>
      </c>
      <c r="D390" s="307">
        <v>7</v>
      </c>
    </row>
    <row r="391" spans="1:4">
      <c r="A391" s="306" t="s">
        <v>8722</v>
      </c>
      <c r="B391" s="311" t="s">
        <v>8723</v>
      </c>
      <c r="C391" s="306" t="s">
        <v>51</v>
      </c>
      <c r="D391" s="307">
        <v>66.78</v>
      </c>
    </row>
    <row r="392" spans="1:4">
      <c r="A392" s="306" t="s">
        <v>8498</v>
      </c>
      <c r="B392" s="311" t="s">
        <v>8499</v>
      </c>
      <c r="C392" s="306" t="s">
        <v>51</v>
      </c>
      <c r="D392" s="307">
        <v>78.58</v>
      </c>
    </row>
    <row r="393" spans="1:4">
      <c r="A393" s="306" t="s">
        <v>8878</v>
      </c>
      <c r="B393" s="311" t="s">
        <v>8879</v>
      </c>
      <c r="C393" s="306" t="s">
        <v>51</v>
      </c>
      <c r="D393" s="307">
        <v>72.27</v>
      </c>
    </row>
    <row r="394" spans="1:4">
      <c r="A394" s="306" t="s">
        <v>8598</v>
      </c>
      <c r="B394" s="311" t="s">
        <v>8599</v>
      </c>
      <c r="C394" s="306" t="s">
        <v>51</v>
      </c>
      <c r="D394" s="307">
        <v>30.45</v>
      </c>
    </row>
    <row r="395" spans="1:4">
      <c r="A395" s="306" t="s">
        <v>8880</v>
      </c>
      <c r="B395" s="311" t="s">
        <v>8881</v>
      </c>
      <c r="C395" s="306" t="s">
        <v>51</v>
      </c>
      <c r="D395" s="307">
        <v>30.45</v>
      </c>
    </row>
    <row r="396" spans="1:4">
      <c r="A396" s="306" t="s">
        <v>8749</v>
      </c>
      <c r="B396" s="311" t="s">
        <v>8750</v>
      </c>
      <c r="C396" s="306" t="s">
        <v>51</v>
      </c>
      <c r="D396" s="307">
        <v>80.42</v>
      </c>
    </row>
    <row r="397" spans="1:4">
      <c r="A397" s="306" t="s">
        <v>8650</v>
      </c>
      <c r="B397" s="311" t="s">
        <v>8651</v>
      </c>
      <c r="C397" s="306" t="s">
        <v>51</v>
      </c>
      <c r="D397" s="307">
        <v>21.42</v>
      </c>
    </row>
    <row r="398" spans="1:4">
      <c r="A398" s="306" t="s">
        <v>8653</v>
      </c>
      <c r="B398" s="311" t="s">
        <v>8654</v>
      </c>
      <c r="C398" s="306" t="s">
        <v>51</v>
      </c>
      <c r="D398" s="307">
        <v>114.68</v>
      </c>
    </row>
    <row r="399" spans="1:4">
      <c r="A399" s="306" t="s">
        <v>13688</v>
      </c>
      <c r="B399" s="311" t="s">
        <v>13689</v>
      </c>
      <c r="C399" s="306" t="s">
        <v>51</v>
      </c>
      <c r="D399" s="307">
        <v>125.13</v>
      </c>
    </row>
    <row r="400" spans="1:4">
      <c r="A400" s="306" t="s">
        <v>13690</v>
      </c>
      <c r="B400" s="311" t="s">
        <v>13691</v>
      </c>
      <c r="C400" s="306" t="s">
        <v>51</v>
      </c>
      <c r="D400" s="307">
        <v>105.31</v>
      </c>
    </row>
    <row r="401" spans="1:4">
      <c r="A401" s="306" t="s">
        <v>13692</v>
      </c>
      <c r="B401" s="311" t="s">
        <v>13693</v>
      </c>
      <c r="C401" s="306" t="s">
        <v>24</v>
      </c>
      <c r="D401" s="307">
        <v>43.92</v>
      </c>
    </row>
    <row r="402" spans="1:4">
      <c r="A402" s="306" t="s">
        <v>13694</v>
      </c>
      <c r="B402" s="311" t="s">
        <v>13695</v>
      </c>
      <c r="C402" s="306" t="s">
        <v>24</v>
      </c>
      <c r="D402" s="307">
        <v>62.74</v>
      </c>
    </row>
    <row r="403" spans="1:4">
      <c r="A403" s="306" t="s">
        <v>8834</v>
      </c>
      <c r="B403" s="311" t="s">
        <v>8835</v>
      </c>
      <c r="C403" s="306" t="s">
        <v>51</v>
      </c>
      <c r="D403" s="307">
        <v>451.2</v>
      </c>
    </row>
    <row r="404" spans="1:4">
      <c r="A404" s="306" t="s">
        <v>13696</v>
      </c>
      <c r="B404" s="311" t="s">
        <v>13697</v>
      </c>
      <c r="C404" s="306" t="s">
        <v>24</v>
      </c>
      <c r="D404" s="307">
        <v>32.5</v>
      </c>
    </row>
    <row r="405" spans="1:4">
      <c r="A405" s="306" t="s">
        <v>13698</v>
      </c>
      <c r="B405" s="311" t="s">
        <v>13699</v>
      </c>
      <c r="C405" s="306" t="s">
        <v>51</v>
      </c>
      <c r="D405" s="307">
        <v>119.93</v>
      </c>
    </row>
    <row r="406" spans="1:4">
      <c r="A406" s="306" t="s">
        <v>13700</v>
      </c>
      <c r="B406" s="311" t="s">
        <v>13701</v>
      </c>
      <c r="C406" s="306" t="s">
        <v>51</v>
      </c>
      <c r="D406" s="307">
        <v>61.84</v>
      </c>
    </row>
    <row r="407" spans="1:4">
      <c r="A407" s="306" t="s">
        <v>8922</v>
      </c>
      <c r="B407" s="311" t="s">
        <v>8923</v>
      </c>
      <c r="C407" s="306" t="s">
        <v>51</v>
      </c>
      <c r="D407" s="307">
        <v>16.93</v>
      </c>
    </row>
    <row r="408" spans="1:4">
      <c r="A408" s="306" t="s">
        <v>8920</v>
      </c>
      <c r="B408" s="311" t="s">
        <v>8921</v>
      </c>
      <c r="C408" s="306" t="s">
        <v>51</v>
      </c>
      <c r="D408" s="307">
        <v>50.54</v>
      </c>
    </row>
    <row r="409" spans="1:4">
      <c r="A409" s="306" t="s">
        <v>8924</v>
      </c>
      <c r="B409" s="311" t="s">
        <v>8925</v>
      </c>
      <c r="C409" s="306" t="s">
        <v>51</v>
      </c>
      <c r="D409" s="307">
        <v>12.57</v>
      </c>
    </row>
    <row r="410" spans="1:4">
      <c r="A410" s="306" t="s">
        <v>13702</v>
      </c>
      <c r="B410" s="311" t="s">
        <v>13703</v>
      </c>
      <c r="C410" s="306" t="s">
        <v>51</v>
      </c>
      <c r="D410" s="307">
        <v>17.04</v>
      </c>
    </row>
    <row r="411" spans="1:4">
      <c r="A411" s="306" t="s">
        <v>13704</v>
      </c>
      <c r="B411" s="311" t="s">
        <v>13705</v>
      </c>
      <c r="C411" s="306" t="s">
        <v>51</v>
      </c>
      <c r="D411" s="307">
        <v>17.989999999999998</v>
      </c>
    </row>
    <row r="412" spans="1:4">
      <c r="A412" s="306" t="s">
        <v>13706</v>
      </c>
      <c r="B412" s="311" t="s">
        <v>13707</v>
      </c>
      <c r="C412" s="306" t="s">
        <v>13708</v>
      </c>
      <c r="D412" s="307">
        <v>6.72</v>
      </c>
    </row>
    <row r="413" spans="1:4">
      <c r="A413" s="306" t="s">
        <v>13709</v>
      </c>
      <c r="B413" s="311" t="s">
        <v>13710</v>
      </c>
      <c r="C413" s="306" t="s">
        <v>13708</v>
      </c>
      <c r="D413" s="307">
        <v>5.77</v>
      </c>
    </row>
    <row r="414" spans="1:4">
      <c r="A414" s="306" t="s">
        <v>13711</v>
      </c>
      <c r="B414" s="311" t="s">
        <v>13712</v>
      </c>
      <c r="C414" s="306" t="s">
        <v>13708</v>
      </c>
      <c r="D414" s="307">
        <v>12.59</v>
      </c>
    </row>
    <row r="415" spans="1:4">
      <c r="A415" s="306" t="s">
        <v>13713</v>
      </c>
      <c r="B415" s="311" t="s">
        <v>13714</v>
      </c>
      <c r="C415" s="306" t="s">
        <v>13708</v>
      </c>
      <c r="D415" s="307">
        <v>23.78</v>
      </c>
    </row>
    <row r="416" spans="1:4">
      <c r="A416" s="306" t="s">
        <v>13715</v>
      </c>
      <c r="B416" s="311" t="s">
        <v>13716</v>
      </c>
      <c r="C416" s="306" t="s">
        <v>51</v>
      </c>
      <c r="D416" s="307">
        <v>0.04</v>
      </c>
    </row>
    <row r="417" spans="1:4">
      <c r="A417" s="306" t="s">
        <v>13717</v>
      </c>
      <c r="B417" s="311" t="s">
        <v>13718</v>
      </c>
      <c r="C417" s="306" t="s">
        <v>51</v>
      </c>
      <c r="D417" s="307">
        <v>0.03</v>
      </c>
    </row>
    <row r="418" spans="1:4">
      <c r="A418" s="306" t="s">
        <v>13719</v>
      </c>
      <c r="B418" s="311" t="s">
        <v>13720</v>
      </c>
      <c r="C418" s="306" t="s">
        <v>65</v>
      </c>
      <c r="D418" s="307">
        <v>4.45</v>
      </c>
    </row>
    <row r="419" spans="1:4">
      <c r="A419" s="306" t="s">
        <v>13721</v>
      </c>
      <c r="B419" s="311" t="s">
        <v>13722</v>
      </c>
      <c r="C419" s="306" t="s">
        <v>65</v>
      </c>
      <c r="D419" s="307">
        <v>4.45</v>
      </c>
    </row>
    <row r="420" spans="1:4">
      <c r="A420" s="306" t="s">
        <v>13723</v>
      </c>
      <c r="B420" s="311" t="s">
        <v>13724</v>
      </c>
      <c r="C420" s="306" t="s">
        <v>13725</v>
      </c>
      <c r="D420" s="307">
        <v>15.42</v>
      </c>
    </row>
    <row r="421" spans="1:4">
      <c r="A421" s="306" t="s">
        <v>13726</v>
      </c>
      <c r="B421" s="311" t="s">
        <v>13727</v>
      </c>
      <c r="C421" s="306" t="s">
        <v>13725</v>
      </c>
      <c r="D421" s="307">
        <v>25.81</v>
      </c>
    </row>
    <row r="422" spans="1:4">
      <c r="A422" s="306" t="s">
        <v>13728</v>
      </c>
      <c r="B422" s="311" t="s">
        <v>13729</v>
      </c>
      <c r="C422" s="306" t="s">
        <v>16</v>
      </c>
      <c r="D422" s="307">
        <v>28.57</v>
      </c>
    </row>
    <row r="423" spans="1:4">
      <c r="A423" s="306" t="s">
        <v>13730</v>
      </c>
      <c r="B423" s="311" t="s">
        <v>13731</v>
      </c>
      <c r="C423" s="306" t="s">
        <v>16</v>
      </c>
      <c r="D423" s="307">
        <v>70.02</v>
      </c>
    </row>
    <row r="424" spans="1:4">
      <c r="A424" s="306" t="s">
        <v>13732</v>
      </c>
      <c r="B424" s="311" t="s">
        <v>13733</v>
      </c>
      <c r="C424" s="306" t="s">
        <v>16</v>
      </c>
      <c r="D424" s="307">
        <v>90.63</v>
      </c>
    </row>
    <row r="425" spans="1:4">
      <c r="A425" s="306" t="s">
        <v>13734</v>
      </c>
      <c r="B425" s="311" t="s">
        <v>13735</v>
      </c>
      <c r="C425" s="306" t="s">
        <v>16</v>
      </c>
      <c r="D425" s="307">
        <v>131.68</v>
      </c>
    </row>
    <row r="426" spans="1:4">
      <c r="A426" s="306" t="s">
        <v>13736</v>
      </c>
      <c r="B426" s="311" t="s">
        <v>13737</v>
      </c>
      <c r="C426" s="306" t="s">
        <v>16</v>
      </c>
      <c r="D426" s="307">
        <v>239.32</v>
      </c>
    </row>
    <row r="427" spans="1:4" ht="22.5">
      <c r="A427" s="306" t="s">
        <v>8701</v>
      </c>
      <c r="B427" s="311" t="s">
        <v>8702</v>
      </c>
      <c r="C427" s="306" t="s">
        <v>16</v>
      </c>
      <c r="D427" s="307">
        <v>349.83</v>
      </c>
    </row>
    <row r="428" spans="1:4" ht="22.5" customHeight="1">
      <c r="A428" s="306" t="s">
        <v>13738</v>
      </c>
      <c r="B428" s="312" t="s">
        <v>13739</v>
      </c>
      <c r="C428" s="306" t="s">
        <v>16</v>
      </c>
      <c r="D428" s="313">
        <v>595.08000000000004</v>
      </c>
    </row>
    <row r="429" spans="1:4" ht="22.5">
      <c r="A429" s="306" t="s">
        <v>13740</v>
      </c>
      <c r="B429" s="311" t="s">
        <v>13741</v>
      </c>
      <c r="C429" s="306" t="s">
        <v>16</v>
      </c>
      <c r="D429" s="307">
        <v>485.85</v>
      </c>
    </row>
    <row r="430" spans="1:4" ht="22.5">
      <c r="A430" s="306" t="s">
        <v>13742</v>
      </c>
      <c r="B430" s="311" t="s">
        <v>13743</v>
      </c>
      <c r="C430" s="306" t="s">
        <v>16</v>
      </c>
      <c r="D430" s="307">
        <v>720.04</v>
      </c>
    </row>
    <row r="431" spans="1:4" ht="22.5" customHeight="1">
      <c r="A431" s="306" t="s">
        <v>13744</v>
      </c>
      <c r="B431" s="312" t="s">
        <v>13745</v>
      </c>
      <c r="C431" s="306" t="s">
        <v>16</v>
      </c>
      <c r="D431" s="313">
        <v>147</v>
      </c>
    </row>
    <row r="432" spans="1:4" ht="22.5" customHeight="1">
      <c r="A432" s="306" t="s">
        <v>13746</v>
      </c>
      <c r="B432" s="312" t="s">
        <v>13747</v>
      </c>
      <c r="C432" s="306" t="s">
        <v>16</v>
      </c>
      <c r="D432" s="313">
        <v>217.5</v>
      </c>
    </row>
    <row r="433" spans="1:4" ht="22.5" customHeight="1">
      <c r="A433" s="306" t="s">
        <v>13748</v>
      </c>
      <c r="B433" s="312" t="s">
        <v>13749</v>
      </c>
      <c r="C433" s="306" t="s">
        <v>16</v>
      </c>
      <c r="D433" s="313">
        <v>382.78</v>
      </c>
    </row>
    <row r="434" spans="1:4" ht="22.5" customHeight="1">
      <c r="A434" s="306" t="s">
        <v>13750</v>
      </c>
      <c r="B434" s="312" t="s">
        <v>13751</v>
      </c>
      <c r="C434" s="306" t="s">
        <v>16</v>
      </c>
      <c r="D434" s="313">
        <v>568.98</v>
      </c>
    </row>
    <row r="435" spans="1:4" ht="22.5" customHeight="1">
      <c r="A435" s="306" t="s">
        <v>13752</v>
      </c>
      <c r="B435" s="312" t="s">
        <v>13753</v>
      </c>
      <c r="C435" s="306" t="s">
        <v>16</v>
      </c>
      <c r="D435" s="313">
        <v>652.30999999999995</v>
      </c>
    </row>
    <row r="436" spans="1:4" ht="22.5" customHeight="1">
      <c r="A436" s="306" t="s">
        <v>13754</v>
      </c>
      <c r="B436" s="312" t="s">
        <v>13755</v>
      </c>
      <c r="C436" s="306" t="s">
        <v>16</v>
      </c>
      <c r="D436" s="313">
        <v>923.04</v>
      </c>
    </row>
    <row r="437" spans="1:4" ht="22.5" customHeight="1">
      <c r="A437" s="306" t="s">
        <v>13756</v>
      </c>
      <c r="B437" s="312" t="s">
        <v>13757</v>
      </c>
      <c r="C437" s="306" t="s">
        <v>16</v>
      </c>
      <c r="D437" s="313">
        <v>1262.56</v>
      </c>
    </row>
    <row r="438" spans="1:4">
      <c r="A438" s="306" t="s">
        <v>13758</v>
      </c>
      <c r="B438" s="311" t="s">
        <v>13759</v>
      </c>
      <c r="C438" s="306" t="s">
        <v>62</v>
      </c>
      <c r="D438" s="307">
        <v>1284.42</v>
      </c>
    </row>
    <row r="439" spans="1:4">
      <c r="A439" s="306" t="s">
        <v>13760</v>
      </c>
      <c r="B439" s="311" t="s">
        <v>13761</v>
      </c>
      <c r="C439" s="306" t="s">
        <v>62</v>
      </c>
      <c r="D439" s="307">
        <v>1698.38</v>
      </c>
    </row>
    <row r="440" spans="1:4">
      <c r="A440" s="306" t="s">
        <v>13762</v>
      </c>
      <c r="B440" s="311" t="s">
        <v>13763</v>
      </c>
      <c r="C440" s="306" t="s">
        <v>62</v>
      </c>
      <c r="D440" s="307">
        <v>2115.92</v>
      </c>
    </row>
    <row r="441" spans="1:4">
      <c r="A441" s="306" t="s">
        <v>13764</v>
      </c>
      <c r="B441" s="311" t="s">
        <v>13765</v>
      </c>
      <c r="C441" s="306" t="s">
        <v>62</v>
      </c>
      <c r="D441" s="307">
        <v>2663.37</v>
      </c>
    </row>
    <row r="442" spans="1:4">
      <c r="A442" s="306" t="s">
        <v>13766</v>
      </c>
      <c r="B442" s="311" t="s">
        <v>13767</v>
      </c>
      <c r="C442" s="306" t="s">
        <v>62</v>
      </c>
      <c r="D442" s="307">
        <v>3628.36</v>
      </c>
    </row>
    <row r="443" spans="1:4">
      <c r="A443" s="306" t="s">
        <v>13768</v>
      </c>
      <c r="B443" s="311" t="s">
        <v>13769</v>
      </c>
      <c r="C443" s="306" t="s">
        <v>62</v>
      </c>
      <c r="D443" s="307">
        <v>1482.5</v>
      </c>
    </row>
    <row r="444" spans="1:4">
      <c r="A444" s="306" t="s">
        <v>13770</v>
      </c>
      <c r="B444" s="311" t="s">
        <v>13771</v>
      </c>
      <c r="C444" s="306" t="s">
        <v>62</v>
      </c>
      <c r="D444" s="307">
        <v>1797.12</v>
      </c>
    </row>
    <row r="445" spans="1:4">
      <c r="A445" s="306" t="s">
        <v>13772</v>
      </c>
      <c r="B445" s="311" t="s">
        <v>13773</v>
      </c>
      <c r="C445" s="306" t="s">
        <v>62</v>
      </c>
      <c r="D445" s="307">
        <v>2601.83</v>
      </c>
    </row>
    <row r="446" spans="1:4">
      <c r="A446" s="306" t="s">
        <v>13774</v>
      </c>
      <c r="B446" s="311" t="s">
        <v>13775</v>
      </c>
      <c r="C446" s="306" t="s">
        <v>62</v>
      </c>
      <c r="D446" s="307">
        <v>2064.35</v>
      </c>
    </row>
    <row r="447" spans="1:4">
      <c r="A447" s="306" t="s">
        <v>13776</v>
      </c>
      <c r="B447" s="311" t="s">
        <v>13777</v>
      </c>
      <c r="C447" s="306" t="s">
        <v>62</v>
      </c>
      <c r="D447" s="307">
        <v>2872.34</v>
      </c>
    </row>
    <row r="448" spans="1:4">
      <c r="A448" s="306" t="s">
        <v>13778</v>
      </c>
      <c r="B448" s="311" t="s">
        <v>13779</v>
      </c>
      <c r="C448" s="306" t="s">
        <v>62</v>
      </c>
      <c r="D448" s="307">
        <v>3849.25</v>
      </c>
    </row>
    <row r="449" spans="1:4">
      <c r="A449" s="306" t="s">
        <v>13780</v>
      </c>
      <c r="B449" s="311" t="s">
        <v>13781</v>
      </c>
      <c r="C449" s="306" t="s">
        <v>62</v>
      </c>
      <c r="D449" s="307">
        <v>2328.64</v>
      </c>
    </row>
    <row r="450" spans="1:4">
      <c r="A450" s="306" t="s">
        <v>13782</v>
      </c>
      <c r="B450" s="311" t="s">
        <v>13783</v>
      </c>
      <c r="C450" s="306" t="s">
        <v>62</v>
      </c>
      <c r="D450" s="307">
        <v>3183.37</v>
      </c>
    </row>
    <row r="451" spans="1:4">
      <c r="A451" s="306" t="s">
        <v>13784</v>
      </c>
      <c r="B451" s="311" t="s">
        <v>13785</v>
      </c>
      <c r="C451" s="306" t="s">
        <v>62</v>
      </c>
      <c r="D451" s="307">
        <v>4318.33</v>
      </c>
    </row>
    <row r="452" spans="1:4">
      <c r="A452" s="306" t="s">
        <v>13786</v>
      </c>
      <c r="B452" s="311" t="s">
        <v>13787</v>
      </c>
      <c r="C452" s="306" t="s">
        <v>62</v>
      </c>
      <c r="D452" s="307">
        <v>5528.52</v>
      </c>
    </row>
    <row r="453" spans="1:4">
      <c r="A453" s="306" t="s">
        <v>13788</v>
      </c>
      <c r="B453" s="311" t="s">
        <v>13789</v>
      </c>
      <c r="C453" s="306" t="s">
        <v>62</v>
      </c>
      <c r="D453" s="307">
        <v>2598.08</v>
      </c>
    </row>
    <row r="454" spans="1:4">
      <c r="A454" s="306" t="s">
        <v>13790</v>
      </c>
      <c r="B454" s="311" t="s">
        <v>13791</v>
      </c>
      <c r="C454" s="306" t="s">
        <v>62</v>
      </c>
      <c r="D454" s="307">
        <v>3646.27</v>
      </c>
    </row>
    <row r="455" spans="1:4">
      <c r="A455" s="306" t="s">
        <v>13792</v>
      </c>
      <c r="B455" s="311" t="s">
        <v>13793</v>
      </c>
      <c r="C455" s="306" t="s">
        <v>62</v>
      </c>
      <c r="D455" s="307">
        <v>4741.09</v>
      </c>
    </row>
    <row r="456" spans="1:4">
      <c r="A456" s="306" t="s">
        <v>13794</v>
      </c>
      <c r="B456" s="311" t="s">
        <v>13795</v>
      </c>
      <c r="C456" s="306" t="s">
        <v>62</v>
      </c>
      <c r="D456" s="307">
        <v>6006.68</v>
      </c>
    </row>
    <row r="457" spans="1:4">
      <c r="A457" s="306" t="s">
        <v>13796</v>
      </c>
      <c r="B457" s="311" t="s">
        <v>13797</v>
      </c>
      <c r="C457" s="306" t="s">
        <v>62</v>
      </c>
      <c r="D457" s="307">
        <v>7443.05</v>
      </c>
    </row>
    <row r="458" spans="1:4">
      <c r="A458" s="306" t="s">
        <v>13798</v>
      </c>
      <c r="B458" s="311" t="s">
        <v>13799</v>
      </c>
      <c r="C458" s="306" t="s">
        <v>62</v>
      </c>
      <c r="D458" s="307">
        <v>2117.67</v>
      </c>
    </row>
    <row r="459" spans="1:4">
      <c r="A459" s="306" t="s">
        <v>13800</v>
      </c>
      <c r="B459" s="311" t="s">
        <v>13801</v>
      </c>
      <c r="C459" s="306" t="s">
        <v>62</v>
      </c>
      <c r="D459" s="307">
        <v>2685.86</v>
      </c>
    </row>
    <row r="460" spans="1:4">
      <c r="A460" s="306" t="s">
        <v>13802</v>
      </c>
      <c r="B460" s="311" t="s">
        <v>13803</v>
      </c>
      <c r="C460" s="306" t="s">
        <v>62</v>
      </c>
      <c r="D460" s="307">
        <v>3696.74</v>
      </c>
    </row>
    <row r="461" spans="1:4">
      <c r="A461" s="306" t="s">
        <v>13804</v>
      </c>
      <c r="B461" s="311" t="s">
        <v>13805</v>
      </c>
      <c r="C461" s="306" t="s">
        <v>62</v>
      </c>
      <c r="D461" s="307">
        <v>3186.43</v>
      </c>
    </row>
    <row r="462" spans="1:4">
      <c r="A462" s="306" t="s">
        <v>13806</v>
      </c>
      <c r="B462" s="311" t="s">
        <v>13807</v>
      </c>
      <c r="C462" s="306" t="s">
        <v>62</v>
      </c>
      <c r="D462" s="307">
        <v>4209.1899999999996</v>
      </c>
    </row>
    <row r="463" spans="1:4">
      <c r="A463" s="306" t="s">
        <v>13808</v>
      </c>
      <c r="B463" s="311" t="s">
        <v>13809</v>
      </c>
      <c r="C463" s="306" t="s">
        <v>62</v>
      </c>
      <c r="D463" s="307">
        <v>5403.56</v>
      </c>
    </row>
    <row r="464" spans="1:4">
      <c r="A464" s="306" t="s">
        <v>13810</v>
      </c>
      <c r="B464" s="311" t="s">
        <v>13811</v>
      </c>
      <c r="C464" s="306" t="s">
        <v>62</v>
      </c>
      <c r="D464" s="307">
        <v>3667.92</v>
      </c>
    </row>
    <row r="465" spans="1:4">
      <c r="A465" s="306" t="s">
        <v>13812</v>
      </c>
      <c r="B465" s="311" t="s">
        <v>13813</v>
      </c>
      <c r="C465" s="306" t="s">
        <v>62</v>
      </c>
      <c r="D465" s="307">
        <v>4773.91</v>
      </c>
    </row>
    <row r="466" spans="1:4">
      <c r="A466" s="306" t="s">
        <v>13814</v>
      </c>
      <c r="B466" s="311" t="s">
        <v>13815</v>
      </c>
      <c r="C466" s="306" t="s">
        <v>62</v>
      </c>
      <c r="D466" s="307">
        <v>6232.41</v>
      </c>
    </row>
    <row r="467" spans="1:4">
      <c r="A467" s="306" t="s">
        <v>13816</v>
      </c>
      <c r="B467" s="311" t="s">
        <v>13817</v>
      </c>
      <c r="C467" s="306" t="s">
        <v>62</v>
      </c>
      <c r="D467" s="307">
        <v>7705.74</v>
      </c>
    </row>
    <row r="468" spans="1:4">
      <c r="A468" s="306" t="s">
        <v>13818</v>
      </c>
      <c r="B468" s="311" t="s">
        <v>13819</v>
      </c>
      <c r="C468" s="306" t="s">
        <v>62</v>
      </c>
      <c r="D468" s="307">
        <v>4161.68</v>
      </c>
    </row>
    <row r="469" spans="1:4">
      <c r="A469" s="306" t="s">
        <v>13820</v>
      </c>
      <c r="B469" s="311" t="s">
        <v>13821</v>
      </c>
      <c r="C469" s="306" t="s">
        <v>62</v>
      </c>
      <c r="D469" s="307">
        <v>5588.27</v>
      </c>
    </row>
    <row r="470" spans="1:4">
      <c r="A470" s="306" t="s">
        <v>13822</v>
      </c>
      <c r="B470" s="311" t="s">
        <v>13823</v>
      </c>
      <c r="C470" s="306" t="s">
        <v>62</v>
      </c>
      <c r="D470" s="307">
        <v>6986.33</v>
      </c>
    </row>
    <row r="471" spans="1:4">
      <c r="A471" s="306" t="s">
        <v>13824</v>
      </c>
      <c r="B471" s="311" t="s">
        <v>13825</v>
      </c>
      <c r="C471" s="306" t="s">
        <v>62</v>
      </c>
      <c r="D471" s="307">
        <v>8555.16</v>
      </c>
    </row>
    <row r="472" spans="1:4">
      <c r="A472" s="306" t="s">
        <v>13826</v>
      </c>
      <c r="B472" s="311" t="s">
        <v>13827</v>
      </c>
      <c r="C472" s="306" t="s">
        <v>62</v>
      </c>
      <c r="D472" s="307">
        <v>10294.76</v>
      </c>
    </row>
    <row r="473" spans="1:4">
      <c r="A473" s="306" t="s">
        <v>13828</v>
      </c>
      <c r="B473" s="311" t="s">
        <v>13829</v>
      </c>
      <c r="C473" s="306" t="s">
        <v>62</v>
      </c>
      <c r="D473" s="307">
        <v>2752.63</v>
      </c>
    </row>
    <row r="474" spans="1:4">
      <c r="A474" s="306" t="s">
        <v>13830</v>
      </c>
      <c r="B474" s="311" t="s">
        <v>13831</v>
      </c>
      <c r="C474" s="306" t="s">
        <v>62</v>
      </c>
      <c r="D474" s="307">
        <v>3574.6</v>
      </c>
    </row>
    <row r="475" spans="1:4">
      <c r="A475" s="306" t="s">
        <v>13832</v>
      </c>
      <c r="B475" s="311" t="s">
        <v>13833</v>
      </c>
      <c r="C475" s="306" t="s">
        <v>62</v>
      </c>
      <c r="D475" s="307">
        <v>4791.8599999999997</v>
      </c>
    </row>
    <row r="476" spans="1:4">
      <c r="A476" s="306" t="s">
        <v>13834</v>
      </c>
      <c r="B476" s="311" t="s">
        <v>13835</v>
      </c>
      <c r="C476" s="306" t="s">
        <v>62</v>
      </c>
      <c r="D476" s="307">
        <v>4306.6499999999996</v>
      </c>
    </row>
    <row r="477" spans="1:4">
      <c r="A477" s="306" t="s">
        <v>13836</v>
      </c>
      <c r="B477" s="311" t="s">
        <v>13837</v>
      </c>
      <c r="C477" s="306" t="s">
        <v>62</v>
      </c>
      <c r="D477" s="307">
        <v>5006.8999999999996</v>
      </c>
    </row>
    <row r="478" spans="1:4">
      <c r="A478" s="306" t="s">
        <v>13838</v>
      </c>
      <c r="B478" s="311" t="s">
        <v>13839</v>
      </c>
      <c r="C478" s="306" t="s">
        <v>62</v>
      </c>
      <c r="D478" s="307">
        <v>5546.87</v>
      </c>
    </row>
    <row r="479" spans="1:4">
      <c r="A479" s="306" t="s">
        <v>13840</v>
      </c>
      <c r="B479" s="311" t="s">
        <v>13841</v>
      </c>
      <c r="C479" s="306" t="s">
        <v>62</v>
      </c>
      <c r="D479" s="307">
        <v>6957.56</v>
      </c>
    </row>
    <row r="480" spans="1:4">
      <c r="A480" s="306" t="s">
        <v>13842</v>
      </c>
      <c r="B480" s="311" t="s">
        <v>13843</v>
      </c>
      <c r="C480" s="306" t="s">
        <v>62</v>
      </c>
      <c r="D480" s="307">
        <v>6364.98</v>
      </c>
    </row>
    <row r="481" spans="1:4">
      <c r="A481" s="306" t="s">
        <v>13844</v>
      </c>
      <c r="B481" s="311" t="s">
        <v>13845</v>
      </c>
      <c r="C481" s="306" t="s">
        <v>62</v>
      </c>
      <c r="D481" s="307">
        <v>8146.69</v>
      </c>
    </row>
    <row r="482" spans="1:4">
      <c r="A482" s="306" t="s">
        <v>13846</v>
      </c>
      <c r="B482" s="311" t="s">
        <v>13847</v>
      </c>
      <c r="C482" s="306" t="s">
        <v>62</v>
      </c>
      <c r="D482" s="307">
        <v>9882.43</v>
      </c>
    </row>
    <row r="483" spans="1:4">
      <c r="A483" s="306" t="s">
        <v>13848</v>
      </c>
      <c r="B483" s="311" t="s">
        <v>13849</v>
      </c>
      <c r="C483" s="306" t="s">
        <v>62</v>
      </c>
      <c r="D483" s="307">
        <v>5725.29</v>
      </c>
    </row>
    <row r="484" spans="1:4">
      <c r="A484" s="306" t="s">
        <v>13850</v>
      </c>
      <c r="B484" s="311" t="s">
        <v>13851</v>
      </c>
      <c r="C484" s="306" t="s">
        <v>62</v>
      </c>
      <c r="D484" s="307">
        <v>7529.76</v>
      </c>
    </row>
    <row r="485" spans="1:4">
      <c r="A485" s="306" t="s">
        <v>13852</v>
      </c>
      <c r="B485" s="311" t="s">
        <v>13853</v>
      </c>
      <c r="C485" s="306" t="s">
        <v>62</v>
      </c>
      <c r="D485" s="307">
        <v>9231.0499999999993</v>
      </c>
    </row>
    <row r="486" spans="1:4">
      <c r="A486" s="306" t="s">
        <v>13854</v>
      </c>
      <c r="B486" s="311" t="s">
        <v>13855</v>
      </c>
      <c r="C486" s="306" t="s">
        <v>62</v>
      </c>
      <c r="D486" s="307">
        <v>11103.11</v>
      </c>
    </row>
    <row r="487" spans="1:4">
      <c r="A487" s="306" t="s">
        <v>13856</v>
      </c>
      <c r="B487" s="311" t="s">
        <v>13857</v>
      </c>
      <c r="C487" s="306" t="s">
        <v>62</v>
      </c>
      <c r="D487" s="307">
        <v>13145.95</v>
      </c>
    </row>
    <row r="488" spans="1:4">
      <c r="A488" s="306" t="s">
        <v>13858</v>
      </c>
      <c r="B488" s="311" t="s">
        <v>13859</v>
      </c>
      <c r="C488" s="306" t="s">
        <v>16</v>
      </c>
      <c r="D488" s="307">
        <v>378.76</v>
      </c>
    </row>
    <row r="489" spans="1:4">
      <c r="A489" s="306" t="s">
        <v>13860</v>
      </c>
      <c r="B489" s="311" t="s">
        <v>13861</v>
      </c>
      <c r="C489" s="306" t="s">
        <v>16</v>
      </c>
      <c r="D489" s="307">
        <v>538.21</v>
      </c>
    </row>
    <row r="490" spans="1:4">
      <c r="A490" s="306" t="s">
        <v>13862</v>
      </c>
      <c r="B490" s="311" t="s">
        <v>13863</v>
      </c>
      <c r="C490" s="306" t="s">
        <v>16</v>
      </c>
      <c r="D490" s="307">
        <v>710.71</v>
      </c>
    </row>
    <row r="491" spans="1:4">
      <c r="A491" s="306" t="s">
        <v>13864</v>
      </c>
      <c r="B491" s="311" t="s">
        <v>13865</v>
      </c>
      <c r="C491" s="306" t="s">
        <v>16</v>
      </c>
      <c r="D491" s="307">
        <v>1018.49</v>
      </c>
    </row>
    <row r="492" spans="1:4">
      <c r="A492" s="306" t="s">
        <v>13866</v>
      </c>
      <c r="B492" s="311" t="s">
        <v>13867</v>
      </c>
      <c r="C492" s="306" t="s">
        <v>16</v>
      </c>
      <c r="D492" s="307">
        <v>1497.11</v>
      </c>
    </row>
    <row r="493" spans="1:4">
      <c r="A493" s="306" t="s">
        <v>13868</v>
      </c>
      <c r="B493" s="311" t="s">
        <v>13869</v>
      </c>
      <c r="C493" s="306" t="s">
        <v>16</v>
      </c>
      <c r="D493" s="307">
        <v>1147.49</v>
      </c>
    </row>
    <row r="494" spans="1:4">
      <c r="A494" s="306" t="s">
        <v>13870</v>
      </c>
      <c r="B494" s="311" t="s">
        <v>13871</v>
      </c>
      <c r="C494" s="306" t="s">
        <v>16</v>
      </c>
      <c r="D494" s="307">
        <v>1478.01</v>
      </c>
    </row>
    <row r="495" spans="1:4">
      <c r="A495" s="306" t="s">
        <v>13872</v>
      </c>
      <c r="B495" s="311" t="s">
        <v>13873</v>
      </c>
      <c r="C495" s="306" t="s">
        <v>16</v>
      </c>
      <c r="D495" s="307">
        <v>1860.75</v>
      </c>
    </row>
    <row r="496" spans="1:4">
      <c r="A496" s="306" t="s">
        <v>13874</v>
      </c>
      <c r="B496" s="311" t="s">
        <v>13875</v>
      </c>
      <c r="C496" s="306" t="s">
        <v>16</v>
      </c>
      <c r="D496" s="307">
        <v>1814.61</v>
      </c>
    </row>
    <row r="497" spans="1:4">
      <c r="A497" s="306" t="s">
        <v>13876</v>
      </c>
      <c r="B497" s="311" t="s">
        <v>13877</v>
      </c>
      <c r="C497" s="306" t="s">
        <v>16</v>
      </c>
      <c r="D497" s="307">
        <v>2154.25</v>
      </c>
    </row>
    <row r="498" spans="1:4">
      <c r="A498" s="306" t="s">
        <v>13878</v>
      </c>
      <c r="B498" s="311" t="s">
        <v>13879</v>
      </c>
      <c r="C498" s="306" t="s">
        <v>16</v>
      </c>
      <c r="D498" s="307">
        <v>2493.89</v>
      </c>
    </row>
    <row r="499" spans="1:4">
      <c r="A499" s="306" t="s">
        <v>13880</v>
      </c>
      <c r="B499" s="311" t="s">
        <v>13881</v>
      </c>
      <c r="C499" s="306" t="s">
        <v>16</v>
      </c>
      <c r="D499" s="307">
        <v>2051.79</v>
      </c>
    </row>
    <row r="500" spans="1:4">
      <c r="A500" s="306" t="s">
        <v>13882</v>
      </c>
      <c r="B500" s="311" t="s">
        <v>13883</v>
      </c>
      <c r="C500" s="306" t="s">
        <v>16</v>
      </c>
      <c r="D500" s="307">
        <v>2403.96</v>
      </c>
    </row>
    <row r="501" spans="1:4">
      <c r="A501" s="306" t="s">
        <v>13884</v>
      </c>
      <c r="B501" s="311" t="s">
        <v>13885</v>
      </c>
      <c r="C501" s="306" t="s">
        <v>16</v>
      </c>
      <c r="D501" s="307">
        <v>3312.14</v>
      </c>
    </row>
    <row r="502" spans="1:4">
      <c r="A502" s="306" t="s">
        <v>13886</v>
      </c>
      <c r="B502" s="311" t="s">
        <v>13887</v>
      </c>
      <c r="C502" s="306" t="s">
        <v>16</v>
      </c>
      <c r="D502" s="307">
        <v>2929.05</v>
      </c>
    </row>
    <row r="503" spans="1:4">
      <c r="A503" s="306" t="s">
        <v>13888</v>
      </c>
      <c r="B503" s="311" t="s">
        <v>13889</v>
      </c>
      <c r="C503" s="306" t="s">
        <v>16</v>
      </c>
      <c r="D503" s="307">
        <v>2322.33</v>
      </c>
    </row>
    <row r="504" spans="1:4">
      <c r="A504" s="306" t="s">
        <v>13890</v>
      </c>
      <c r="B504" s="311" t="s">
        <v>13891</v>
      </c>
      <c r="C504" s="306" t="s">
        <v>16</v>
      </c>
      <c r="D504" s="307">
        <v>2900.36</v>
      </c>
    </row>
    <row r="505" spans="1:4">
      <c r="A505" s="306" t="s">
        <v>13892</v>
      </c>
      <c r="B505" s="311" t="s">
        <v>13893</v>
      </c>
      <c r="C505" s="306" t="s">
        <v>16</v>
      </c>
      <c r="D505" s="307">
        <v>3311.44</v>
      </c>
    </row>
    <row r="506" spans="1:4">
      <c r="A506" s="306" t="s">
        <v>13894</v>
      </c>
      <c r="B506" s="311" t="s">
        <v>13895</v>
      </c>
      <c r="C506" s="306" t="s">
        <v>16</v>
      </c>
      <c r="D506" s="307">
        <v>3722.51</v>
      </c>
    </row>
    <row r="507" spans="1:4">
      <c r="A507" s="306" t="s">
        <v>13896</v>
      </c>
      <c r="B507" s="311" t="s">
        <v>13897</v>
      </c>
      <c r="C507" s="306" t="s">
        <v>16</v>
      </c>
      <c r="D507" s="307">
        <v>4133.58</v>
      </c>
    </row>
    <row r="508" spans="1:4">
      <c r="A508" s="306" t="s">
        <v>13898</v>
      </c>
      <c r="B508" s="311" t="s">
        <v>13899</v>
      </c>
      <c r="C508" s="306" t="s">
        <v>16</v>
      </c>
      <c r="D508" s="307">
        <v>1878.39</v>
      </c>
    </row>
    <row r="509" spans="1:4">
      <c r="A509" s="306" t="s">
        <v>13900</v>
      </c>
      <c r="B509" s="311" t="s">
        <v>13901</v>
      </c>
      <c r="C509" s="306" t="s">
        <v>16</v>
      </c>
      <c r="D509" s="307">
        <v>2483.77</v>
      </c>
    </row>
    <row r="510" spans="1:4">
      <c r="A510" s="306" t="s">
        <v>13902</v>
      </c>
      <c r="B510" s="311" t="s">
        <v>13903</v>
      </c>
      <c r="C510" s="306" t="s">
        <v>16</v>
      </c>
      <c r="D510" s="307">
        <v>3076.71</v>
      </c>
    </row>
    <row r="511" spans="1:4">
      <c r="A511" s="306" t="s">
        <v>13904</v>
      </c>
      <c r="B511" s="311" t="s">
        <v>13905</v>
      </c>
      <c r="C511" s="306" t="s">
        <v>16</v>
      </c>
      <c r="D511" s="307">
        <v>3129.15</v>
      </c>
    </row>
    <row r="512" spans="1:4">
      <c r="A512" s="306" t="s">
        <v>13906</v>
      </c>
      <c r="B512" s="311" t="s">
        <v>13907</v>
      </c>
      <c r="C512" s="306" t="s">
        <v>16</v>
      </c>
      <c r="D512" s="307">
        <v>3663.66</v>
      </c>
    </row>
    <row r="513" spans="1:4">
      <c r="A513" s="306" t="s">
        <v>13908</v>
      </c>
      <c r="B513" s="311" t="s">
        <v>13909</v>
      </c>
      <c r="C513" s="306" t="s">
        <v>16</v>
      </c>
      <c r="D513" s="307">
        <v>4198.17</v>
      </c>
    </row>
    <row r="514" spans="1:4">
      <c r="A514" s="306" t="s">
        <v>13910</v>
      </c>
      <c r="B514" s="311" t="s">
        <v>13911</v>
      </c>
      <c r="C514" s="306" t="s">
        <v>16</v>
      </c>
      <c r="D514" s="307">
        <v>3603.51</v>
      </c>
    </row>
    <row r="515" spans="1:4">
      <c r="A515" s="306" t="s">
        <v>13912</v>
      </c>
      <c r="B515" s="311" t="s">
        <v>13913</v>
      </c>
      <c r="C515" s="306" t="s">
        <v>16</v>
      </c>
      <c r="D515" s="307">
        <v>4163.08</v>
      </c>
    </row>
    <row r="516" spans="1:4">
      <c r="A516" s="306" t="s">
        <v>13914</v>
      </c>
      <c r="B516" s="311" t="s">
        <v>13915</v>
      </c>
      <c r="C516" s="306" t="s">
        <v>16</v>
      </c>
      <c r="D516" s="307">
        <v>4981.93</v>
      </c>
    </row>
    <row r="517" spans="1:4">
      <c r="A517" s="306" t="s">
        <v>13916</v>
      </c>
      <c r="B517" s="311" t="s">
        <v>13917</v>
      </c>
      <c r="C517" s="306" t="s">
        <v>16</v>
      </c>
      <c r="D517" s="307">
        <v>5587.87</v>
      </c>
    </row>
    <row r="518" spans="1:4">
      <c r="A518" s="306" t="s">
        <v>13918</v>
      </c>
      <c r="B518" s="311" t="s">
        <v>13919</v>
      </c>
      <c r="C518" s="306" t="s">
        <v>16</v>
      </c>
      <c r="D518" s="307">
        <v>4144.59</v>
      </c>
    </row>
    <row r="519" spans="1:4">
      <c r="A519" s="306" t="s">
        <v>13920</v>
      </c>
      <c r="B519" s="311" t="s">
        <v>13921</v>
      </c>
      <c r="C519" s="306" t="s">
        <v>16</v>
      </c>
      <c r="D519" s="307">
        <v>5049.22</v>
      </c>
    </row>
    <row r="520" spans="1:4">
      <c r="A520" s="306" t="s">
        <v>13922</v>
      </c>
      <c r="B520" s="311" t="s">
        <v>13923</v>
      </c>
      <c r="C520" s="306" t="s">
        <v>16</v>
      </c>
      <c r="D520" s="307">
        <v>5703.4</v>
      </c>
    </row>
    <row r="521" spans="1:4">
      <c r="A521" s="306" t="s">
        <v>13924</v>
      </c>
      <c r="B521" s="311" t="s">
        <v>13925</v>
      </c>
      <c r="C521" s="306" t="s">
        <v>16</v>
      </c>
      <c r="D521" s="307">
        <v>6357.59</v>
      </c>
    </row>
    <row r="522" spans="1:4">
      <c r="A522" s="306" t="s">
        <v>13926</v>
      </c>
      <c r="B522" s="311" t="s">
        <v>13927</v>
      </c>
      <c r="C522" s="306" t="s">
        <v>16</v>
      </c>
      <c r="D522" s="307">
        <v>7011.78</v>
      </c>
    </row>
    <row r="523" spans="1:4">
      <c r="A523" s="306" t="s">
        <v>13928</v>
      </c>
      <c r="B523" s="311" t="s">
        <v>13929</v>
      </c>
      <c r="C523" s="306" t="s">
        <v>16</v>
      </c>
      <c r="D523" s="307">
        <v>2609.29</v>
      </c>
    </row>
    <row r="524" spans="1:4">
      <c r="A524" s="306" t="s">
        <v>13930</v>
      </c>
      <c r="B524" s="311" t="s">
        <v>13931</v>
      </c>
      <c r="C524" s="306" t="s">
        <v>16</v>
      </c>
      <c r="D524" s="307">
        <v>4292.6400000000003</v>
      </c>
    </row>
    <row r="525" spans="1:4">
      <c r="A525" s="306" t="s">
        <v>13932</v>
      </c>
      <c r="B525" s="311" t="s">
        <v>13933</v>
      </c>
      <c r="C525" s="306" t="s">
        <v>16</v>
      </c>
      <c r="D525" s="307">
        <v>3489.53</v>
      </c>
    </row>
    <row r="526" spans="1:4">
      <c r="A526" s="306" t="s">
        <v>13934</v>
      </c>
      <c r="B526" s="311" t="s">
        <v>13935</v>
      </c>
      <c r="C526" s="306" t="s">
        <v>16</v>
      </c>
      <c r="D526" s="307">
        <v>5173.07</v>
      </c>
    </row>
    <row r="527" spans="1:4">
      <c r="A527" s="306" t="s">
        <v>13936</v>
      </c>
      <c r="B527" s="311" t="s">
        <v>13937</v>
      </c>
      <c r="C527" s="306" t="s">
        <v>16</v>
      </c>
      <c r="D527" s="307">
        <v>4443.68</v>
      </c>
    </row>
    <row r="528" spans="1:4">
      <c r="A528" s="306" t="s">
        <v>13938</v>
      </c>
      <c r="B528" s="311" t="s">
        <v>13939</v>
      </c>
      <c r="C528" s="306" t="s">
        <v>16</v>
      </c>
      <c r="D528" s="307">
        <v>5902.46</v>
      </c>
    </row>
    <row r="529" spans="1:4">
      <c r="A529" s="306" t="s">
        <v>13940</v>
      </c>
      <c r="B529" s="311" t="s">
        <v>13941</v>
      </c>
      <c r="C529" s="306" t="s">
        <v>16</v>
      </c>
      <c r="D529" s="307">
        <v>5155.24</v>
      </c>
    </row>
    <row r="530" spans="1:4">
      <c r="A530" s="306" t="s">
        <v>13942</v>
      </c>
      <c r="B530" s="311" t="s">
        <v>13943</v>
      </c>
      <c r="C530" s="306" t="s">
        <v>16</v>
      </c>
      <c r="D530" s="307">
        <v>5922.2</v>
      </c>
    </row>
    <row r="531" spans="1:4">
      <c r="A531" s="306" t="s">
        <v>13944</v>
      </c>
      <c r="B531" s="311" t="s">
        <v>13945</v>
      </c>
      <c r="C531" s="306" t="s">
        <v>16</v>
      </c>
      <c r="D531" s="307">
        <v>7034.8</v>
      </c>
    </row>
    <row r="532" spans="1:4">
      <c r="A532" s="306" t="s">
        <v>13946</v>
      </c>
      <c r="B532" s="311" t="s">
        <v>13947</v>
      </c>
      <c r="C532" s="306" t="s">
        <v>16</v>
      </c>
      <c r="D532" s="307">
        <v>7863.6</v>
      </c>
    </row>
    <row r="533" spans="1:4">
      <c r="A533" s="306" t="s">
        <v>13948</v>
      </c>
      <c r="B533" s="311" t="s">
        <v>13949</v>
      </c>
      <c r="C533" s="306" t="s">
        <v>16</v>
      </c>
      <c r="D533" s="307">
        <v>5966.84</v>
      </c>
    </row>
    <row r="534" spans="1:4">
      <c r="A534" s="306" t="s">
        <v>13950</v>
      </c>
      <c r="B534" s="311" t="s">
        <v>13951</v>
      </c>
      <c r="C534" s="306" t="s">
        <v>16</v>
      </c>
      <c r="D534" s="307">
        <v>7198.07</v>
      </c>
    </row>
    <row r="535" spans="1:4">
      <c r="A535" s="306" t="s">
        <v>13952</v>
      </c>
      <c r="B535" s="311" t="s">
        <v>13953</v>
      </c>
      <c r="C535" s="306" t="s">
        <v>16</v>
      </c>
      <c r="D535" s="307">
        <v>8095.37</v>
      </c>
    </row>
    <row r="536" spans="1:4">
      <c r="A536" s="306" t="s">
        <v>13954</v>
      </c>
      <c r="B536" s="311" t="s">
        <v>13955</v>
      </c>
      <c r="C536" s="306" t="s">
        <v>16</v>
      </c>
      <c r="D536" s="307">
        <v>8992.67</v>
      </c>
    </row>
    <row r="537" spans="1:4">
      <c r="A537" s="306" t="s">
        <v>13956</v>
      </c>
      <c r="B537" s="311" t="s">
        <v>13957</v>
      </c>
      <c r="C537" s="306" t="s">
        <v>16</v>
      </c>
      <c r="D537" s="307">
        <v>9889.9699999999993</v>
      </c>
    </row>
    <row r="538" spans="1:4" ht="22.5" customHeight="1">
      <c r="A538" s="306" t="s">
        <v>13958</v>
      </c>
      <c r="B538" s="312" t="s">
        <v>13959</v>
      </c>
      <c r="C538" s="306" t="s">
        <v>16</v>
      </c>
      <c r="D538" s="313">
        <v>1468.08</v>
      </c>
    </row>
    <row r="539" spans="1:4" ht="22.5">
      <c r="A539" s="306" t="s">
        <v>13960</v>
      </c>
      <c r="B539" s="311" t="s">
        <v>13961</v>
      </c>
      <c r="C539" s="306" t="s">
        <v>16</v>
      </c>
      <c r="D539" s="307">
        <v>2866.57</v>
      </c>
    </row>
    <row r="540" spans="1:4" ht="22.5">
      <c r="A540" s="306" t="s">
        <v>13962</v>
      </c>
      <c r="B540" s="311" t="s">
        <v>13963</v>
      </c>
      <c r="C540" s="306" t="s">
        <v>16</v>
      </c>
      <c r="D540" s="307">
        <v>4263.41</v>
      </c>
    </row>
    <row r="541" spans="1:4">
      <c r="A541" s="306" t="s">
        <v>13964</v>
      </c>
      <c r="B541" s="311" t="s">
        <v>13965</v>
      </c>
      <c r="C541" s="306" t="s">
        <v>16</v>
      </c>
      <c r="D541" s="307">
        <v>152.15</v>
      </c>
    </row>
    <row r="542" spans="1:4">
      <c r="A542" s="306" t="s">
        <v>13966</v>
      </c>
      <c r="B542" s="311" t="s">
        <v>13967</v>
      </c>
      <c r="C542" s="306" t="s">
        <v>16</v>
      </c>
      <c r="D542" s="307">
        <v>272.16000000000003</v>
      </c>
    </row>
    <row r="543" spans="1:4">
      <c r="A543" s="306" t="s">
        <v>13968</v>
      </c>
      <c r="B543" s="311" t="s">
        <v>13969</v>
      </c>
      <c r="C543" s="306" t="s">
        <v>16</v>
      </c>
      <c r="D543" s="307">
        <v>380</v>
      </c>
    </row>
    <row r="544" spans="1:4">
      <c r="A544" s="306" t="s">
        <v>13970</v>
      </c>
      <c r="B544" s="311" t="s">
        <v>13971</v>
      </c>
      <c r="C544" s="306" t="s">
        <v>16</v>
      </c>
      <c r="D544" s="307">
        <v>191.06</v>
      </c>
    </row>
    <row r="545" spans="1:4">
      <c r="A545" s="306" t="s">
        <v>13972</v>
      </c>
      <c r="B545" s="311" t="s">
        <v>13973</v>
      </c>
      <c r="C545" s="306" t="s">
        <v>16</v>
      </c>
      <c r="D545" s="307">
        <v>432.1</v>
      </c>
    </row>
    <row r="546" spans="1:4">
      <c r="A546" s="306" t="s">
        <v>13974</v>
      </c>
      <c r="B546" s="311" t="s">
        <v>13975</v>
      </c>
      <c r="C546" s="306" t="s">
        <v>16</v>
      </c>
      <c r="D546" s="307">
        <v>490.62</v>
      </c>
    </row>
    <row r="547" spans="1:4">
      <c r="A547" s="306" t="s">
        <v>13976</v>
      </c>
      <c r="B547" s="311" t="s">
        <v>13977</v>
      </c>
      <c r="C547" s="306" t="s">
        <v>16</v>
      </c>
      <c r="D547" s="307">
        <v>701.97</v>
      </c>
    </row>
    <row r="548" spans="1:4">
      <c r="A548" s="306" t="s">
        <v>13978</v>
      </c>
      <c r="B548" s="311" t="s">
        <v>13979</v>
      </c>
      <c r="C548" s="306" t="s">
        <v>16</v>
      </c>
      <c r="D548" s="307">
        <v>851.42</v>
      </c>
    </row>
    <row r="549" spans="1:4">
      <c r="A549" s="306" t="s">
        <v>13980</v>
      </c>
      <c r="B549" s="311" t="s">
        <v>13981</v>
      </c>
      <c r="C549" s="306" t="s">
        <v>16</v>
      </c>
      <c r="D549" s="307">
        <v>126.76</v>
      </c>
    </row>
    <row r="550" spans="1:4">
      <c r="A550" s="306" t="s">
        <v>13982</v>
      </c>
      <c r="B550" s="311" t="s">
        <v>13983</v>
      </c>
      <c r="C550" s="306" t="s">
        <v>16</v>
      </c>
      <c r="D550" s="307">
        <v>192.1</v>
      </c>
    </row>
    <row r="551" spans="1:4">
      <c r="A551" s="306" t="s">
        <v>13984</v>
      </c>
      <c r="B551" s="311" t="s">
        <v>13985</v>
      </c>
      <c r="C551" s="306" t="s">
        <v>16</v>
      </c>
      <c r="D551" s="307">
        <v>347.1</v>
      </c>
    </row>
    <row r="552" spans="1:4">
      <c r="A552" s="306" t="s">
        <v>13986</v>
      </c>
      <c r="B552" s="311" t="s">
        <v>13987</v>
      </c>
      <c r="C552" s="306" t="s">
        <v>16</v>
      </c>
      <c r="D552" s="307">
        <v>520.83000000000004</v>
      </c>
    </row>
    <row r="553" spans="1:4">
      <c r="A553" s="306" t="s">
        <v>13988</v>
      </c>
      <c r="B553" s="311" t="s">
        <v>13989</v>
      </c>
      <c r="C553" s="306" t="s">
        <v>16</v>
      </c>
      <c r="D553" s="307">
        <v>592.96</v>
      </c>
    </row>
    <row r="554" spans="1:4">
      <c r="A554" s="306" t="s">
        <v>13990</v>
      </c>
      <c r="B554" s="311" t="s">
        <v>13991</v>
      </c>
      <c r="C554" s="306" t="s">
        <v>16</v>
      </c>
      <c r="D554" s="307">
        <v>849.51</v>
      </c>
    </row>
    <row r="555" spans="1:4">
      <c r="A555" s="306" t="s">
        <v>13992</v>
      </c>
      <c r="B555" s="311" t="s">
        <v>13993</v>
      </c>
      <c r="C555" s="306" t="s">
        <v>16</v>
      </c>
      <c r="D555" s="307">
        <v>1174.1099999999999</v>
      </c>
    </row>
    <row r="556" spans="1:4">
      <c r="A556" s="306" t="s">
        <v>13994</v>
      </c>
      <c r="B556" s="311" t="s">
        <v>13995</v>
      </c>
      <c r="C556" s="306" t="s">
        <v>51</v>
      </c>
      <c r="D556" s="307">
        <v>77.599999999999994</v>
      </c>
    </row>
    <row r="557" spans="1:4">
      <c r="A557" s="306" t="s">
        <v>13996</v>
      </c>
      <c r="B557" s="311" t="s">
        <v>13997</v>
      </c>
      <c r="C557" s="306" t="s">
        <v>16</v>
      </c>
      <c r="D557" s="307">
        <v>15.15</v>
      </c>
    </row>
    <row r="558" spans="1:4">
      <c r="A558" s="306" t="s">
        <v>13998</v>
      </c>
      <c r="B558" s="311" t="s">
        <v>13999</v>
      </c>
      <c r="C558" s="306" t="s">
        <v>16</v>
      </c>
      <c r="D558" s="307">
        <v>20.5</v>
      </c>
    </row>
    <row r="559" spans="1:4">
      <c r="A559" s="306" t="s">
        <v>14000</v>
      </c>
      <c r="B559" s="311" t="s">
        <v>14001</v>
      </c>
      <c r="C559" s="306" t="s">
        <v>16</v>
      </c>
      <c r="D559" s="307">
        <v>31.81</v>
      </c>
    </row>
    <row r="560" spans="1:4">
      <c r="A560" s="306" t="s">
        <v>14002</v>
      </c>
      <c r="B560" s="311" t="s">
        <v>14003</v>
      </c>
      <c r="C560" s="306" t="s">
        <v>16</v>
      </c>
      <c r="D560" s="307">
        <v>28.17</v>
      </c>
    </row>
    <row r="561" spans="1:4">
      <c r="A561" s="306" t="s">
        <v>14004</v>
      </c>
      <c r="B561" s="311" t="s">
        <v>14005</v>
      </c>
      <c r="C561" s="306" t="s">
        <v>16</v>
      </c>
      <c r="D561" s="307">
        <v>40.28</v>
      </c>
    </row>
    <row r="562" spans="1:4">
      <c r="A562" s="306" t="s">
        <v>14006</v>
      </c>
      <c r="B562" s="311" t="s">
        <v>14007</v>
      </c>
      <c r="C562" s="306" t="s">
        <v>16</v>
      </c>
      <c r="D562" s="307">
        <v>53.68</v>
      </c>
    </row>
    <row r="563" spans="1:4">
      <c r="A563" s="306" t="s">
        <v>14008</v>
      </c>
      <c r="B563" s="311" t="s">
        <v>14009</v>
      </c>
      <c r="C563" s="306" t="s">
        <v>16</v>
      </c>
      <c r="D563" s="307">
        <v>47.11</v>
      </c>
    </row>
    <row r="564" spans="1:4">
      <c r="A564" s="306" t="s">
        <v>14010</v>
      </c>
      <c r="B564" s="311" t="s">
        <v>14011</v>
      </c>
      <c r="C564" s="306" t="s">
        <v>16</v>
      </c>
      <c r="D564" s="307">
        <v>62.01</v>
      </c>
    </row>
    <row r="565" spans="1:4">
      <c r="A565" s="306" t="s">
        <v>14012</v>
      </c>
      <c r="B565" s="311" t="s">
        <v>14013</v>
      </c>
      <c r="C565" s="306" t="s">
        <v>16</v>
      </c>
      <c r="D565" s="307">
        <v>85.49</v>
      </c>
    </row>
    <row r="566" spans="1:4">
      <c r="A566" s="306" t="s">
        <v>14014</v>
      </c>
      <c r="B566" s="311" t="s">
        <v>14015</v>
      </c>
      <c r="C566" s="306" t="s">
        <v>16</v>
      </c>
      <c r="D566" s="307">
        <v>10.220000000000001</v>
      </c>
    </row>
    <row r="567" spans="1:4">
      <c r="A567" s="306" t="s">
        <v>14016</v>
      </c>
      <c r="B567" s="311" t="s">
        <v>14017</v>
      </c>
      <c r="C567" s="306" t="s">
        <v>16</v>
      </c>
      <c r="D567" s="307">
        <v>52.64</v>
      </c>
    </row>
    <row r="568" spans="1:4">
      <c r="A568" s="306" t="s">
        <v>14018</v>
      </c>
      <c r="B568" s="311" t="s">
        <v>14019</v>
      </c>
      <c r="C568" s="306" t="s">
        <v>62</v>
      </c>
      <c r="D568" s="307">
        <v>485.08</v>
      </c>
    </row>
    <row r="569" spans="1:4">
      <c r="A569" s="306" t="s">
        <v>14020</v>
      </c>
      <c r="B569" s="311" t="s">
        <v>14021</v>
      </c>
      <c r="C569" s="306" t="s">
        <v>16</v>
      </c>
      <c r="D569" s="307">
        <v>20.55</v>
      </c>
    </row>
    <row r="570" spans="1:4">
      <c r="A570" s="306" t="s">
        <v>14022</v>
      </c>
      <c r="B570" s="311" t="s">
        <v>14023</v>
      </c>
      <c r="C570" s="306" t="s">
        <v>16</v>
      </c>
      <c r="D570" s="307">
        <v>43.76</v>
      </c>
    </row>
    <row r="571" spans="1:4">
      <c r="A571" s="306" t="s">
        <v>14024</v>
      </c>
      <c r="B571" s="311" t="s">
        <v>14025</v>
      </c>
      <c r="C571" s="306" t="s">
        <v>16</v>
      </c>
      <c r="D571" s="307">
        <v>51.73</v>
      </c>
    </row>
    <row r="572" spans="1:4" ht="33.75" customHeight="1">
      <c r="A572" s="306" t="s">
        <v>14026</v>
      </c>
      <c r="B572" s="312" t="s">
        <v>14027</v>
      </c>
      <c r="C572" s="306" t="s">
        <v>62</v>
      </c>
      <c r="D572" s="313">
        <v>4.1399999999999997</v>
      </c>
    </row>
    <row r="573" spans="1:4" ht="33.75" customHeight="1">
      <c r="A573" s="306" t="s">
        <v>14028</v>
      </c>
      <c r="B573" s="312" t="s">
        <v>14029</v>
      </c>
      <c r="C573" s="306" t="s">
        <v>62</v>
      </c>
      <c r="D573" s="313">
        <v>5.39</v>
      </c>
    </row>
    <row r="574" spans="1:4" ht="33.75" customHeight="1">
      <c r="A574" s="306" t="s">
        <v>14030</v>
      </c>
      <c r="B574" s="312" t="s">
        <v>14031</v>
      </c>
      <c r="C574" s="306" t="s">
        <v>62</v>
      </c>
      <c r="D574" s="313">
        <v>6.02</v>
      </c>
    </row>
    <row r="575" spans="1:4">
      <c r="A575" s="306" t="s">
        <v>14032</v>
      </c>
      <c r="B575" s="311" t="s">
        <v>14033</v>
      </c>
      <c r="C575" s="306" t="s">
        <v>51</v>
      </c>
      <c r="D575" s="307">
        <v>12.02</v>
      </c>
    </row>
    <row r="576" spans="1:4">
      <c r="A576" s="306" t="s">
        <v>14034</v>
      </c>
      <c r="B576" s="311" t="s">
        <v>14035</v>
      </c>
      <c r="C576" s="306" t="s">
        <v>51</v>
      </c>
      <c r="D576" s="307">
        <v>82.43</v>
      </c>
    </row>
    <row r="577" spans="1:4">
      <c r="A577" s="306" t="s">
        <v>14036</v>
      </c>
      <c r="B577" s="311" t="s">
        <v>14037</v>
      </c>
      <c r="C577" s="306" t="s">
        <v>16</v>
      </c>
      <c r="D577" s="307">
        <v>18.489999999999998</v>
      </c>
    </row>
    <row r="578" spans="1:4" ht="33.75" customHeight="1">
      <c r="A578" s="306" t="s">
        <v>14038</v>
      </c>
      <c r="B578" s="312" t="s">
        <v>14039</v>
      </c>
      <c r="C578" s="306" t="s">
        <v>16</v>
      </c>
      <c r="D578" s="313">
        <v>30</v>
      </c>
    </row>
    <row r="579" spans="1:4">
      <c r="A579" s="306" t="s">
        <v>14040</v>
      </c>
      <c r="B579" s="311" t="s">
        <v>14041</v>
      </c>
      <c r="C579" s="306" t="s">
        <v>62</v>
      </c>
      <c r="D579" s="307">
        <v>177.59</v>
      </c>
    </row>
    <row r="580" spans="1:4" ht="22.5" customHeight="1">
      <c r="A580" s="306" t="s">
        <v>14042</v>
      </c>
      <c r="B580" s="312" t="s">
        <v>14043</v>
      </c>
      <c r="C580" s="306" t="s">
        <v>24</v>
      </c>
      <c r="D580" s="313">
        <v>6.19</v>
      </c>
    </row>
    <row r="581" spans="1:4" ht="33.75" customHeight="1">
      <c r="A581" s="306" t="s">
        <v>14044</v>
      </c>
      <c r="B581" s="312" t="s">
        <v>14045</v>
      </c>
      <c r="C581" s="306" t="s">
        <v>24</v>
      </c>
      <c r="D581" s="313">
        <v>28.39</v>
      </c>
    </row>
    <row r="582" spans="1:4" ht="22.5" customHeight="1">
      <c r="A582" s="306" t="s">
        <v>14046</v>
      </c>
      <c r="B582" s="312" t="s">
        <v>8938</v>
      </c>
      <c r="C582" s="306" t="s">
        <v>24</v>
      </c>
      <c r="D582" s="313">
        <v>5.77</v>
      </c>
    </row>
    <row r="583" spans="1:4" ht="22.5" customHeight="1">
      <c r="A583" s="306" t="s">
        <v>14047</v>
      </c>
      <c r="B583" s="312" t="s">
        <v>8926</v>
      </c>
      <c r="C583" s="306" t="s">
        <v>24</v>
      </c>
      <c r="D583" s="313">
        <v>6.32</v>
      </c>
    </row>
    <row r="584" spans="1:4" ht="22.5" customHeight="1">
      <c r="A584" s="306" t="s">
        <v>14048</v>
      </c>
      <c r="B584" s="312" t="s">
        <v>8937</v>
      </c>
      <c r="C584" s="306" t="s">
        <v>24</v>
      </c>
      <c r="D584" s="313">
        <v>7.11</v>
      </c>
    </row>
    <row r="585" spans="1:4" ht="22.5" customHeight="1">
      <c r="A585" s="306" t="s">
        <v>14049</v>
      </c>
      <c r="B585" s="312" t="s">
        <v>8940</v>
      </c>
      <c r="C585" s="306" t="s">
        <v>24</v>
      </c>
      <c r="D585" s="313">
        <v>7.76</v>
      </c>
    </row>
    <row r="586" spans="1:4" ht="22.5" customHeight="1">
      <c r="A586" s="306" t="s">
        <v>14050</v>
      </c>
      <c r="B586" s="312" t="s">
        <v>8936</v>
      </c>
      <c r="C586" s="306" t="s">
        <v>24</v>
      </c>
      <c r="D586" s="313">
        <v>10.84</v>
      </c>
    </row>
    <row r="587" spans="1:4" ht="22.5" customHeight="1">
      <c r="A587" s="306" t="s">
        <v>14051</v>
      </c>
      <c r="B587" s="312" t="s">
        <v>8935</v>
      </c>
      <c r="C587" s="306" t="s">
        <v>24</v>
      </c>
      <c r="D587" s="313">
        <v>12.39</v>
      </c>
    </row>
    <row r="588" spans="1:4" ht="22.5" customHeight="1">
      <c r="A588" s="306" t="s">
        <v>14052</v>
      </c>
      <c r="B588" s="312" t="s">
        <v>8934</v>
      </c>
      <c r="C588" s="306" t="s">
        <v>24</v>
      </c>
      <c r="D588" s="313">
        <v>15.55</v>
      </c>
    </row>
    <row r="589" spans="1:4" ht="22.5" customHeight="1">
      <c r="A589" s="306" t="s">
        <v>14053</v>
      </c>
      <c r="B589" s="312" t="s">
        <v>8933</v>
      </c>
      <c r="C589" s="306" t="s">
        <v>24</v>
      </c>
      <c r="D589" s="313">
        <v>20.23</v>
      </c>
    </row>
    <row r="590" spans="1:4" ht="22.5" customHeight="1">
      <c r="A590" s="306" t="s">
        <v>14054</v>
      </c>
      <c r="B590" s="312" t="s">
        <v>8939</v>
      </c>
      <c r="C590" s="306" t="s">
        <v>24</v>
      </c>
      <c r="D590" s="313">
        <v>23.32</v>
      </c>
    </row>
    <row r="591" spans="1:4" ht="33.75" customHeight="1">
      <c r="A591" s="306" t="s">
        <v>14055</v>
      </c>
      <c r="B591" s="312" t="s">
        <v>14056</v>
      </c>
      <c r="C591" s="306" t="s">
        <v>24</v>
      </c>
      <c r="D591" s="313">
        <v>9.43</v>
      </c>
    </row>
    <row r="592" spans="1:4" ht="22.5" customHeight="1">
      <c r="A592" s="306" t="s">
        <v>14057</v>
      </c>
      <c r="B592" s="312" t="s">
        <v>14058</v>
      </c>
      <c r="C592" s="306" t="s">
        <v>16</v>
      </c>
      <c r="D592" s="313">
        <v>15.59</v>
      </c>
    </row>
    <row r="593" spans="1:4">
      <c r="A593" s="306" t="s">
        <v>14059</v>
      </c>
      <c r="B593" s="311" t="s">
        <v>14060</v>
      </c>
      <c r="C593" s="306" t="s">
        <v>16</v>
      </c>
      <c r="D593" s="307">
        <v>20.350000000000001</v>
      </c>
    </row>
    <row r="594" spans="1:4">
      <c r="A594" s="306" t="s">
        <v>14061</v>
      </c>
      <c r="B594" s="311" t="s">
        <v>14062</v>
      </c>
      <c r="C594" s="306" t="s">
        <v>16</v>
      </c>
      <c r="D594" s="307">
        <v>34.19</v>
      </c>
    </row>
    <row r="595" spans="1:4">
      <c r="A595" s="306" t="s">
        <v>14063</v>
      </c>
      <c r="B595" s="311" t="s">
        <v>14064</v>
      </c>
      <c r="C595" s="306" t="s">
        <v>16</v>
      </c>
      <c r="D595" s="307">
        <v>43.65</v>
      </c>
    </row>
    <row r="596" spans="1:4">
      <c r="A596" s="306" t="s">
        <v>14065</v>
      </c>
      <c r="B596" s="311" t="s">
        <v>14066</v>
      </c>
      <c r="C596" s="306" t="s">
        <v>16</v>
      </c>
      <c r="D596" s="307">
        <v>24.08</v>
      </c>
    </row>
    <row r="597" spans="1:4">
      <c r="A597" s="306" t="s">
        <v>14067</v>
      </c>
      <c r="B597" s="311" t="s">
        <v>14068</v>
      </c>
      <c r="C597" s="306" t="s">
        <v>16</v>
      </c>
      <c r="D597" s="307">
        <v>144.49</v>
      </c>
    </row>
    <row r="598" spans="1:4">
      <c r="A598" s="306" t="s">
        <v>14069</v>
      </c>
      <c r="B598" s="311" t="s">
        <v>14070</v>
      </c>
      <c r="C598" s="306" t="s">
        <v>16</v>
      </c>
      <c r="D598" s="307">
        <v>142.30000000000001</v>
      </c>
    </row>
    <row r="599" spans="1:4">
      <c r="A599" s="306" t="s">
        <v>14071</v>
      </c>
      <c r="B599" s="311" t="s">
        <v>14072</v>
      </c>
      <c r="C599" s="306" t="s">
        <v>16</v>
      </c>
      <c r="D599" s="307">
        <v>54.26</v>
      </c>
    </row>
    <row r="600" spans="1:4">
      <c r="A600" s="306" t="s">
        <v>14073</v>
      </c>
      <c r="B600" s="311" t="s">
        <v>14074</v>
      </c>
      <c r="C600" s="306" t="s">
        <v>16</v>
      </c>
      <c r="D600" s="307">
        <v>49.86</v>
      </c>
    </row>
    <row r="601" spans="1:4" ht="22.5">
      <c r="A601" s="306" t="s">
        <v>14075</v>
      </c>
      <c r="B601" s="311" t="s">
        <v>14076</v>
      </c>
      <c r="C601" s="306" t="s">
        <v>16</v>
      </c>
      <c r="D601" s="307">
        <v>51.01</v>
      </c>
    </row>
    <row r="602" spans="1:4">
      <c r="A602" s="306" t="s">
        <v>14077</v>
      </c>
      <c r="B602" s="311" t="s">
        <v>14078</v>
      </c>
      <c r="C602" s="306" t="s">
        <v>16</v>
      </c>
      <c r="D602" s="307">
        <v>16.78</v>
      </c>
    </row>
    <row r="603" spans="1:4">
      <c r="A603" s="306" t="s">
        <v>14079</v>
      </c>
      <c r="B603" s="311" t="s">
        <v>14080</v>
      </c>
      <c r="C603" s="306" t="s">
        <v>16</v>
      </c>
      <c r="D603" s="307">
        <v>19.649999999999999</v>
      </c>
    </row>
    <row r="604" spans="1:4" ht="22.5" customHeight="1">
      <c r="A604" s="306" t="s">
        <v>14081</v>
      </c>
      <c r="B604" s="312" t="s">
        <v>14082</v>
      </c>
      <c r="C604" s="306" t="s">
        <v>62</v>
      </c>
      <c r="D604" s="313">
        <v>4110.38</v>
      </c>
    </row>
    <row r="605" spans="1:4" ht="22.5" customHeight="1">
      <c r="A605" s="306" t="s">
        <v>14083</v>
      </c>
      <c r="B605" s="312" t="s">
        <v>14084</v>
      </c>
      <c r="C605" s="306" t="s">
        <v>62</v>
      </c>
      <c r="D605" s="313">
        <v>6057.57</v>
      </c>
    </row>
    <row r="606" spans="1:4" ht="22.5" customHeight="1">
      <c r="A606" s="306" t="s">
        <v>14085</v>
      </c>
      <c r="B606" s="312" t="s">
        <v>14086</v>
      </c>
      <c r="C606" s="306" t="s">
        <v>62</v>
      </c>
      <c r="D606" s="313">
        <v>8094.53</v>
      </c>
    </row>
    <row r="607" spans="1:4">
      <c r="A607" s="306" t="s">
        <v>14087</v>
      </c>
      <c r="B607" s="311" t="s">
        <v>14088</v>
      </c>
      <c r="C607" s="306" t="s">
        <v>62</v>
      </c>
      <c r="D607" s="307">
        <v>202.46</v>
      </c>
    </row>
    <row r="608" spans="1:4">
      <c r="A608" s="306" t="s">
        <v>14089</v>
      </c>
      <c r="B608" s="311" t="s">
        <v>14090</v>
      </c>
      <c r="C608" s="306" t="s">
        <v>16</v>
      </c>
      <c r="D608" s="307">
        <v>69.89</v>
      </c>
    </row>
    <row r="609" spans="1:4">
      <c r="A609" s="306" t="s">
        <v>14091</v>
      </c>
      <c r="B609" s="311" t="s">
        <v>14092</v>
      </c>
      <c r="C609" s="306" t="s">
        <v>16</v>
      </c>
      <c r="D609" s="307">
        <v>127.67</v>
      </c>
    </row>
    <row r="610" spans="1:4">
      <c r="A610" s="306" t="s">
        <v>14093</v>
      </c>
      <c r="B610" s="311" t="s">
        <v>14094</v>
      </c>
      <c r="C610" s="306" t="s">
        <v>16</v>
      </c>
      <c r="D610" s="307">
        <v>42.81</v>
      </c>
    </row>
    <row r="611" spans="1:4">
      <c r="A611" s="306" t="s">
        <v>14095</v>
      </c>
      <c r="B611" s="311" t="s">
        <v>14096</v>
      </c>
      <c r="C611" s="306" t="s">
        <v>16</v>
      </c>
      <c r="D611" s="307">
        <v>52.42</v>
      </c>
    </row>
    <row r="612" spans="1:4">
      <c r="A612" s="306" t="s">
        <v>14097</v>
      </c>
      <c r="B612" s="311" t="s">
        <v>14098</v>
      </c>
      <c r="C612" s="306" t="s">
        <v>62</v>
      </c>
      <c r="D612" s="307">
        <v>610.75</v>
      </c>
    </row>
    <row r="613" spans="1:4">
      <c r="A613" s="306" t="s">
        <v>14099</v>
      </c>
      <c r="B613" s="311" t="s">
        <v>14100</v>
      </c>
      <c r="C613" s="306" t="s">
        <v>62</v>
      </c>
      <c r="D613" s="307">
        <v>38.299999999999997</v>
      </c>
    </row>
    <row r="614" spans="1:4">
      <c r="A614" s="306" t="s">
        <v>14101</v>
      </c>
      <c r="B614" s="311" t="s">
        <v>14102</v>
      </c>
      <c r="C614" s="306" t="s">
        <v>51</v>
      </c>
      <c r="D614" s="307">
        <v>224.82</v>
      </c>
    </row>
    <row r="615" spans="1:4">
      <c r="A615" s="306" t="s">
        <v>14103</v>
      </c>
      <c r="B615" s="311" t="s">
        <v>14104</v>
      </c>
      <c r="C615" s="306" t="s">
        <v>51</v>
      </c>
      <c r="D615" s="307">
        <v>383.34</v>
      </c>
    </row>
    <row r="616" spans="1:4">
      <c r="A616" s="306" t="s">
        <v>14105</v>
      </c>
      <c r="B616" s="311" t="s">
        <v>14106</v>
      </c>
      <c r="C616" s="306" t="s">
        <v>51</v>
      </c>
      <c r="D616" s="307">
        <v>347.1</v>
      </c>
    </row>
    <row r="617" spans="1:4">
      <c r="A617" s="306" t="s">
        <v>14107</v>
      </c>
      <c r="B617" s="311" t="s">
        <v>14108</v>
      </c>
      <c r="C617" s="306" t="s">
        <v>51</v>
      </c>
      <c r="D617" s="307">
        <v>316.83</v>
      </c>
    </row>
    <row r="618" spans="1:4">
      <c r="A618" s="306" t="s">
        <v>14109</v>
      </c>
      <c r="B618" s="311" t="s">
        <v>14110</v>
      </c>
      <c r="C618" s="306" t="s">
        <v>51</v>
      </c>
      <c r="D618" s="307">
        <v>347.23</v>
      </c>
    </row>
    <row r="619" spans="1:4">
      <c r="A619" s="306" t="s">
        <v>14111</v>
      </c>
      <c r="B619" s="311" t="s">
        <v>14112</v>
      </c>
      <c r="C619" s="306" t="s">
        <v>51</v>
      </c>
      <c r="D619" s="307">
        <v>347.35</v>
      </c>
    </row>
    <row r="620" spans="1:4">
      <c r="A620" s="306" t="s">
        <v>14113</v>
      </c>
      <c r="B620" s="311" t="s">
        <v>14114</v>
      </c>
      <c r="C620" s="306" t="s">
        <v>51</v>
      </c>
      <c r="D620" s="307">
        <v>317.02</v>
      </c>
    </row>
    <row r="621" spans="1:4">
      <c r="A621" s="306" t="s">
        <v>14115</v>
      </c>
      <c r="B621" s="311" t="s">
        <v>14116</v>
      </c>
      <c r="C621" s="306" t="s">
        <v>51</v>
      </c>
      <c r="D621" s="307">
        <v>300.55</v>
      </c>
    </row>
    <row r="622" spans="1:4">
      <c r="A622" s="306" t="s">
        <v>14117</v>
      </c>
      <c r="B622" s="311" t="s">
        <v>14118</v>
      </c>
      <c r="C622" s="306" t="s">
        <v>51</v>
      </c>
      <c r="D622" s="307">
        <v>347.48</v>
      </c>
    </row>
    <row r="623" spans="1:4">
      <c r="A623" s="306" t="s">
        <v>14119</v>
      </c>
      <c r="B623" s="311" t="s">
        <v>14120</v>
      </c>
      <c r="C623" s="306" t="s">
        <v>51</v>
      </c>
      <c r="D623" s="307">
        <v>347.62</v>
      </c>
    </row>
    <row r="624" spans="1:4">
      <c r="A624" s="306" t="s">
        <v>14121</v>
      </c>
      <c r="B624" s="311" t="s">
        <v>14122</v>
      </c>
      <c r="C624" s="306" t="s">
        <v>51</v>
      </c>
      <c r="D624" s="307">
        <v>317.20999999999998</v>
      </c>
    </row>
    <row r="625" spans="1:4">
      <c r="A625" s="306" t="s">
        <v>14123</v>
      </c>
      <c r="B625" s="311" t="s">
        <v>14124</v>
      </c>
      <c r="C625" s="306" t="s">
        <v>51</v>
      </c>
      <c r="D625" s="307">
        <v>300.70999999999998</v>
      </c>
    </row>
    <row r="626" spans="1:4">
      <c r="A626" s="306" t="s">
        <v>14125</v>
      </c>
      <c r="B626" s="311" t="s">
        <v>14126</v>
      </c>
      <c r="C626" s="306" t="s">
        <v>51</v>
      </c>
      <c r="D626" s="307">
        <v>287.83</v>
      </c>
    </row>
    <row r="627" spans="1:4">
      <c r="A627" s="306" t="s">
        <v>14127</v>
      </c>
      <c r="B627" s="311" t="s">
        <v>14128</v>
      </c>
      <c r="C627" s="306" t="s">
        <v>51</v>
      </c>
      <c r="D627" s="307">
        <v>317.39999999999998</v>
      </c>
    </row>
    <row r="628" spans="1:4">
      <c r="A628" s="306" t="s">
        <v>14129</v>
      </c>
      <c r="B628" s="311" t="s">
        <v>14130</v>
      </c>
      <c r="C628" s="306" t="s">
        <v>51</v>
      </c>
      <c r="D628" s="307">
        <v>300.87</v>
      </c>
    </row>
    <row r="629" spans="1:4">
      <c r="A629" s="306" t="s">
        <v>14131</v>
      </c>
      <c r="B629" s="311" t="s">
        <v>14132</v>
      </c>
      <c r="C629" s="306" t="s">
        <v>51</v>
      </c>
      <c r="D629" s="307">
        <v>287.97000000000003</v>
      </c>
    </row>
    <row r="630" spans="1:4">
      <c r="A630" s="306" t="s">
        <v>14133</v>
      </c>
      <c r="B630" s="311" t="s">
        <v>14134</v>
      </c>
      <c r="C630" s="306" t="s">
        <v>51</v>
      </c>
      <c r="D630" s="307">
        <v>317.60000000000002</v>
      </c>
    </row>
    <row r="631" spans="1:4">
      <c r="A631" s="306" t="s">
        <v>14135</v>
      </c>
      <c r="B631" s="311" t="s">
        <v>14136</v>
      </c>
      <c r="C631" s="306" t="s">
        <v>51</v>
      </c>
      <c r="D631" s="307">
        <v>301.02999999999997</v>
      </c>
    </row>
    <row r="632" spans="1:4">
      <c r="A632" s="306" t="s">
        <v>14137</v>
      </c>
      <c r="B632" s="311" t="s">
        <v>14138</v>
      </c>
      <c r="C632" s="306" t="s">
        <v>51</v>
      </c>
      <c r="D632" s="307">
        <v>288.10000000000002</v>
      </c>
    </row>
    <row r="633" spans="1:4">
      <c r="A633" s="306" t="s">
        <v>14139</v>
      </c>
      <c r="B633" s="311" t="s">
        <v>14140</v>
      </c>
      <c r="C633" s="306" t="s">
        <v>51</v>
      </c>
      <c r="D633" s="307">
        <v>301.19</v>
      </c>
    </row>
    <row r="634" spans="1:4">
      <c r="A634" s="306" t="s">
        <v>14141</v>
      </c>
      <c r="B634" s="311" t="s">
        <v>14142</v>
      </c>
      <c r="C634" s="306" t="s">
        <v>51</v>
      </c>
      <c r="D634" s="307">
        <v>288.23</v>
      </c>
    </row>
    <row r="635" spans="1:4">
      <c r="A635" s="306" t="s">
        <v>14143</v>
      </c>
      <c r="B635" s="311" t="s">
        <v>14144</v>
      </c>
      <c r="C635" s="306" t="s">
        <v>51</v>
      </c>
      <c r="D635" s="307">
        <v>288.37</v>
      </c>
    </row>
    <row r="636" spans="1:4">
      <c r="A636" s="306" t="s">
        <v>14145</v>
      </c>
      <c r="B636" s="311" t="s">
        <v>14146</v>
      </c>
      <c r="C636" s="306" t="s">
        <v>51</v>
      </c>
      <c r="D636" s="307">
        <v>801.96</v>
      </c>
    </row>
    <row r="637" spans="1:4" ht="22.5" customHeight="1">
      <c r="A637" s="306" t="s">
        <v>14147</v>
      </c>
      <c r="B637" s="312" t="s">
        <v>14148</v>
      </c>
      <c r="C637" s="306" t="s">
        <v>51</v>
      </c>
      <c r="D637" s="313">
        <v>263.12</v>
      </c>
    </row>
    <row r="638" spans="1:4" ht="22.5" customHeight="1">
      <c r="A638" s="306" t="s">
        <v>14149</v>
      </c>
      <c r="B638" s="312" t="s">
        <v>14150</v>
      </c>
      <c r="C638" s="306" t="s">
        <v>51</v>
      </c>
      <c r="D638" s="313">
        <v>269.94</v>
      </c>
    </row>
    <row r="639" spans="1:4" ht="22.5">
      <c r="A639" s="306" t="s">
        <v>14151</v>
      </c>
      <c r="B639" s="311" t="s">
        <v>14152</v>
      </c>
      <c r="C639" s="306" t="s">
        <v>51</v>
      </c>
      <c r="D639" s="307">
        <v>912.44</v>
      </c>
    </row>
    <row r="640" spans="1:4" ht="22.5">
      <c r="A640" s="306" t="s">
        <v>14153</v>
      </c>
      <c r="B640" s="311" t="s">
        <v>14154</v>
      </c>
      <c r="C640" s="306" t="s">
        <v>51</v>
      </c>
      <c r="D640" s="307">
        <v>814.78</v>
      </c>
    </row>
    <row r="641" spans="1:4">
      <c r="A641" s="306" t="s">
        <v>14155</v>
      </c>
      <c r="B641" s="311" t="s">
        <v>14156</v>
      </c>
      <c r="C641" s="306" t="s">
        <v>51</v>
      </c>
      <c r="D641" s="307">
        <v>743.66</v>
      </c>
    </row>
    <row r="642" spans="1:4">
      <c r="A642" s="306" t="s">
        <v>8559</v>
      </c>
      <c r="B642" s="311" t="s">
        <v>8560</v>
      </c>
      <c r="C642" s="306" t="s">
        <v>51</v>
      </c>
      <c r="D642" s="307">
        <v>714.24</v>
      </c>
    </row>
    <row r="643" spans="1:4">
      <c r="A643" s="306" t="s">
        <v>8953</v>
      </c>
      <c r="B643" s="311" t="s">
        <v>8954</v>
      </c>
      <c r="C643" s="306" t="s">
        <v>51</v>
      </c>
      <c r="D643" s="307">
        <v>658.58</v>
      </c>
    </row>
    <row r="644" spans="1:4">
      <c r="A644" s="306" t="s">
        <v>8873</v>
      </c>
      <c r="B644" s="311" t="s">
        <v>8874</v>
      </c>
      <c r="C644" s="306" t="s">
        <v>51</v>
      </c>
      <c r="D644" s="307">
        <v>625</v>
      </c>
    </row>
    <row r="645" spans="1:4">
      <c r="A645" s="306" t="s">
        <v>8941</v>
      </c>
      <c r="B645" s="311" t="s">
        <v>8942</v>
      </c>
      <c r="C645" s="306" t="s">
        <v>51</v>
      </c>
      <c r="D645" s="307">
        <v>602.46</v>
      </c>
    </row>
    <row r="646" spans="1:4">
      <c r="A646" s="306" t="s">
        <v>8947</v>
      </c>
      <c r="B646" s="311" t="s">
        <v>8948</v>
      </c>
      <c r="C646" s="306" t="s">
        <v>51</v>
      </c>
      <c r="D646" s="307">
        <v>586.36</v>
      </c>
    </row>
    <row r="647" spans="1:4">
      <c r="A647" s="306" t="s">
        <v>14157</v>
      </c>
      <c r="B647" s="311" t="s">
        <v>14158</v>
      </c>
      <c r="C647" s="306" t="s">
        <v>51</v>
      </c>
      <c r="D647" s="307">
        <v>638.70000000000005</v>
      </c>
    </row>
    <row r="648" spans="1:4">
      <c r="A648" s="306" t="s">
        <v>14159</v>
      </c>
      <c r="B648" s="311" t="s">
        <v>14160</v>
      </c>
      <c r="C648" s="306" t="s">
        <v>51</v>
      </c>
      <c r="D648" s="307">
        <v>573.88</v>
      </c>
    </row>
    <row r="649" spans="1:4">
      <c r="A649" s="306" t="s">
        <v>14161</v>
      </c>
      <c r="B649" s="311" t="s">
        <v>14162</v>
      </c>
      <c r="C649" s="306" t="s">
        <v>51</v>
      </c>
      <c r="D649" s="307">
        <v>518.22</v>
      </c>
    </row>
    <row r="650" spans="1:4">
      <c r="A650" s="306" t="s">
        <v>14163</v>
      </c>
      <c r="B650" s="311" t="s">
        <v>14164</v>
      </c>
      <c r="C650" s="306" t="s">
        <v>51</v>
      </c>
      <c r="D650" s="307">
        <v>484.64</v>
      </c>
    </row>
    <row r="651" spans="1:4">
      <c r="A651" s="306" t="s">
        <v>14165</v>
      </c>
      <c r="B651" s="311" t="s">
        <v>14166</v>
      </c>
      <c r="C651" s="306" t="s">
        <v>51</v>
      </c>
      <c r="D651" s="307">
        <v>590.38</v>
      </c>
    </row>
    <row r="652" spans="1:4">
      <c r="A652" s="306" t="s">
        <v>14167</v>
      </c>
      <c r="B652" s="311" t="s">
        <v>14168</v>
      </c>
      <c r="C652" s="306" t="s">
        <v>51</v>
      </c>
      <c r="D652" s="307">
        <v>526.52</v>
      </c>
    </row>
    <row r="653" spans="1:4">
      <c r="A653" s="306" t="s">
        <v>14169</v>
      </c>
      <c r="B653" s="311" t="s">
        <v>14170</v>
      </c>
      <c r="C653" s="306" t="s">
        <v>51</v>
      </c>
      <c r="D653" s="307">
        <v>482.5</v>
      </c>
    </row>
    <row r="654" spans="1:4">
      <c r="A654" s="306" t="s">
        <v>14171</v>
      </c>
      <c r="B654" s="311" t="s">
        <v>14172</v>
      </c>
      <c r="C654" s="306" t="s">
        <v>51</v>
      </c>
      <c r="D654" s="307">
        <v>450.29</v>
      </c>
    </row>
    <row r="655" spans="1:4">
      <c r="A655" s="306" t="s">
        <v>8549</v>
      </c>
      <c r="B655" s="311" t="s">
        <v>8550</v>
      </c>
      <c r="C655" s="306" t="s">
        <v>51</v>
      </c>
      <c r="D655" s="307">
        <v>417.68</v>
      </c>
    </row>
    <row r="656" spans="1:4">
      <c r="A656" s="306" t="s">
        <v>8614</v>
      </c>
      <c r="B656" s="311" t="s">
        <v>8615</v>
      </c>
      <c r="C656" s="306" t="s">
        <v>51</v>
      </c>
      <c r="D656" s="307">
        <v>362.02</v>
      </c>
    </row>
    <row r="657" spans="1:4">
      <c r="A657" s="306" t="s">
        <v>8949</v>
      </c>
      <c r="B657" s="311" t="s">
        <v>8950</v>
      </c>
      <c r="C657" s="306" t="s">
        <v>51</v>
      </c>
      <c r="D657" s="307">
        <v>328.44</v>
      </c>
    </row>
    <row r="658" spans="1:4">
      <c r="A658" s="306" t="s">
        <v>8543</v>
      </c>
      <c r="B658" s="311" t="s">
        <v>8544</v>
      </c>
      <c r="C658" s="306" t="s">
        <v>51</v>
      </c>
      <c r="D658" s="307">
        <v>305.89999999999998</v>
      </c>
    </row>
    <row r="659" spans="1:4">
      <c r="A659" s="306" t="s">
        <v>8918</v>
      </c>
      <c r="B659" s="311" t="s">
        <v>8919</v>
      </c>
      <c r="C659" s="306" t="s">
        <v>51</v>
      </c>
      <c r="D659" s="307">
        <v>289.8</v>
      </c>
    </row>
    <row r="660" spans="1:4">
      <c r="A660" s="306" t="s">
        <v>8876</v>
      </c>
      <c r="B660" s="311" t="s">
        <v>8877</v>
      </c>
      <c r="C660" s="306" t="s">
        <v>51</v>
      </c>
      <c r="D660" s="307">
        <v>364.17</v>
      </c>
    </row>
    <row r="661" spans="1:4">
      <c r="A661" s="306" t="s">
        <v>8587</v>
      </c>
      <c r="B661" s="311" t="s">
        <v>8588</v>
      </c>
      <c r="C661" s="306" t="s">
        <v>51</v>
      </c>
      <c r="D661" s="307">
        <v>308.51</v>
      </c>
    </row>
    <row r="662" spans="1:4">
      <c r="A662" s="306" t="s">
        <v>14173</v>
      </c>
      <c r="B662" s="311" t="s">
        <v>14174</v>
      </c>
      <c r="C662" s="306" t="s">
        <v>51</v>
      </c>
      <c r="D662" s="307">
        <v>332.8</v>
      </c>
    </row>
    <row r="663" spans="1:4">
      <c r="A663" s="306" t="s">
        <v>8604</v>
      </c>
      <c r="B663" s="311" t="s">
        <v>8605</v>
      </c>
      <c r="C663" s="306" t="s">
        <v>51</v>
      </c>
      <c r="D663" s="307">
        <v>285.58</v>
      </c>
    </row>
    <row r="664" spans="1:4">
      <c r="A664" s="306" t="s">
        <v>8616</v>
      </c>
      <c r="B664" s="311" t="s">
        <v>8617</v>
      </c>
      <c r="C664" s="306" t="s">
        <v>51</v>
      </c>
      <c r="D664" s="307">
        <v>173.8</v>
      </c>
    </row>
    <row r="665" spans="1:4" ht="22.5" customHeight="1">
      <c r="A665" s="306" t="s">
        <v>8951</v>
      </c>
      <c r="B665" s="312" t="s">
        <v>8952</v>
      </c>
      <c r="C665" s="306" t="s">
        <v>51</v>
      </c>
      <c r="D665" s="313">
        <v>446.27</v>
      </c>
    </row>
    <row r="666" spans="1:4" ht="22.5">
      <c r="A666" s="306" t="s">
        <v>8822</v>
      </c>
      <c r="B666" s="311" t="s">
        <v>8823</v>
      </c>
      <c r="C666" s="306" t="s">
        <v>51</v>
      </c>
      <c r="D666" s="307">
        <v>507.42</v>
      </c>
    </row>
    <row r="667" spans="1:4" ht="22.5">
      <c r="A667" s="306" t="s">
        <v>8575</v>
      </c>
      <c r="B667" s="311" t="s">
        <v>8576</v>
      </c>
      <c r="C667" s="306" t="s">
        <v>51</v>
      </c>
      <c r="D667" s="307">
        <v>440.32</v>
      </c>
    </row>
    <row r="668" spans="1:4">
      <c r="A668" s="306" t="s">
        <v>8792</v>
      </c>
      <c r="B668" s="311" t="s">
        <v>8793</v>
      </c>
      <c r="C668" s="306" t="s">
        <v>51</v>
      </c>
      <c r="D668" s="307">
        <v>774.47</v>
      </c>
    </row>
    <row r="669" spans="1:4">
      <c r="A669" s="306" t="s">
        <v>8494</v>
      </c>
      <c r="B669" s="311" t="s">
        <v>8495</v>
      </c>
      <c r="C669" s="306" t="s">
        <v>51</v>
      </c>
      <c r="D669" s="307">
        <v>562.22</v>
      </c>
    </row>
    <row r="670" spans="1:4">
      <c r="A670" s="306" t="s">
        <v>8619</v>
      </c>
      <c r="B670" s="311" t="s">
        <v>8620</v>
      </c>
      <c r="C670" s="306" t="s">
        <v>51</v>
      </c>
      <c r="D670" s="307">
        <v>478.04</v>
      </c>
    </row>
    <row r="671" spans="1:4">
      <c r="A671" s="306" t="s">
        <v>8860</v>
      </c>
      <c r="B671" s="311" t="s">
        <v>8861</v>
      </c>
      <c r="C671" s="306" t="s">
        <v>51</v>
      </c>
      <c r="D671" s="307">
        <v>446.84</v>
      </c>
    </row>
    <row r="672" spans="1:4">
      <c r="A672" s="306" t="s">
        <v>14175</v>
      </c>
      <c r="B672" s="311" t="s">
        <v>14176</v>
      </c>
      <c r="C672" s="306" t="s">
        <v>51</v>
      </c>
      <c r="D672" s="307">
        <v>546.86</v>
      </c>
    </row>
    <row r="673" spans="1:4">
      <c r="A673" s="306" t="s">
        <v>14177</v>
      </c>
      <c r="B673" s="311" t="s">
        <v>14178</v>
      </c>
      <c r="C673" s="306" t="s">
        <v>24</v>
      </c>
      <c r="D673" s="307">
        <v>4.1100000000000003</v>
      </c>
    </row>
    <row r="674" spans="1:4">
      <c r="A674" s="306" t="s">
        <v>14179</v>
      </c>
      <c r="B674" s="311" t="s">
        <v>14180</v>
      </c>
      <c r="C674" s="306" t="s">
        <v>24</v>
      </c>
      <c r="D674" s="307">
        <v>4.1100000000000003</v>
      </c>
    </row>
    <row r="675" spans="1:4">
      <c r="A675" s="306" t="s">
        <v>14181</v>
      </c>
      <c r="B675" s="311" t="s">
        <v>14182</v>
      </c>
      <c r="C675" s="306" t="s">
        <v>24</v>
      </c>
      <c r="D675" s="307">
        <v>10.29</v>
      </c>
    </row>
    <row r="676" spans="1:4">
      <c r="A676" s="306" t="s">
        <v>14183</v>
      </c>
      <c r="B676" s="311" t="s">
        <v>14184</v>
      </c>
      <c r="C676" s="306" t="s">
        <v>52</v>
      </c>
      <c r="D676" s="307">
        <v>0.68</v>
      </c>
    </row>
    <row r="677" spans="1:4">
      <c r="A677" s="306" t="s">
        <v>14185</v>
      </c>
      <c r="B677" s="311" t="s">
        <v>14186</v>
      </c>
      <c r="C677" s="306" t="s">
        <v>51</v>
      </c>
      <c r="D677" s="307">
        <v>1097.4100000000001</v>
      </c>
    </row>
    <row r="678" spans="1:4">
      <c r="A678" s="306" t="s">
        <v>14187</v>
      </c>
      <c r="B678" s="311" t="s">
        <v>14188</v>
      </c>
      <c r="C678" s="306" t="s">
        <v>16</v>
      </c>
      <c r="D678" s="307">
        <v>1768.7</v>
      </c>
    </row>
    <row r="679" spans="1:4">
      <c r="A679" s="306" t="s">
        <v>14189</v>
      </c>
      <c r="B679" s="311" t="s">
        <v>14190</v>
      </c>
      <c r="C679" s="306" t="s">
        <v>16</v>
      </c>
      <c r="D679" s="307">
        <v>2139.42</v>
      </c>
    </row>
    <row r="680" spans="1:4">
      <c r="A680" s="306" t="s">
        <v>14191</v>
      </c>
      <c r="B680" s="311" t="s">
        <v>14192</v>
      </c>
      <c r="C680" s="306" t="s">
        <v>16</v>
      </c>
      <c r="D680" s="307">
        <v>2526.6999999999998</v>
      </c>
    </row>
    <row r="681" spans="1:4">
      <c r="A681" s="306" t="s">
        <v>14193</v>
      </c>
      <c r="B681" s="311" t="s">
        <v>14194</v>
      </c>
      <c r="C681" s="306" t="s">
        <v>51</v>
      </c>
      <c r="D681" s="307">
        <v>443.21</v>
      </c>
    </row>
    <row r="682" spans="1:4">
      <c r="A682" s="306" t="s">
        <v>14195</v>
      </c>
      <c r="B682" s="311" t="s">
        <v>14196</v>
      </c>
      <c r="C682" s="306" t="s">
        <v>51</v>
      </c>
      <c r="D682" s="307">
        <v>406.59</v>
      </c>
    </row>
    <row r="683" spans="1:4">
      <c r="A683" s="306" t="s">
        <v>14197</v>
      </c>
      <c r="B683" s="311" t="s">
        <v>14198</v>
      </c>
      <c r="C683" s="306" t="s">
        <v>51</v>
      </c>
      <c r="D683" s="307">
        <v>448.25</v>
      </c>
    </row>
    <row r="684" spans="1:4">
      <c r="A684" s="306" t="s">
        <v>14199</v>
      </c>
      <c r="B684" s="311" t="s">
        <v>14200</v>
      </c>
      <c r="C684" s="306" t="s">
        <v>51</v>
      </c>
      <c r="D684" s="307">
        <v>410.8</v>
      </c>
    </row>
    <row r="685" spans="1:4">
      <c r="A685" s="306" t="s">
        <v>14201</v>
      </c>
      <c r="B685" s="311" t="s">
        <v>14202</v>
      </c>
      <c r="C685" s="306" t="s">
        <v>51</v>
      </c>
      <c r="D685" s="307">
        <v>458.3</v>
      </c>
    </row>
    <row r="686" spans="1:4">
      <c r="A686" s="306" t="s">
        <v>14203</v>
      </c>
      <c r="B686" s="311" t="s">
        <v>14204</v>
      </c>
      <c r="C686" s="306" t="s">
        <v>51</v>
      </c>
      <c r="D686" s="307">
        <v>418.75</v>
      </c>
    </row>
    <row r="687" spans="1:4">
      <c r="A687" s="306" t="s">
        <v>14205</v>
      </c>
      <c r="B687" s="311" t="s">
        <v>14206</v>
      </c>
      <c r="C687" s="306" t="s">
        <v>51</v>
      </c>
      <c r="D687" s="307">
        <v>361.76</v>
      </c>
    </row>
    <row r="688" spans="1:4">
      <c r="A688" s="306" t="s">
        <v>14207</v>
      </c>
      <c r="B688" s="311" t="s">
        <v>14208</v>
      </c>
      <c r="C688" s="306" t="s">
        <v>51</v>
      </c>
      <c r="D688" s="307">
        <v>377.06</v>
      </c>
    </row>
    <row r="689" spans="1:4">
      <c r="A689" s="306" t="s">
        <v>14209</v>
      </c>
      <c r="B689" s="311" t="s">
        <v>14210</v>
      </c>
      <c r="C689" s="306" t="s">
        <v>51</v>
      </c>
      <c r="D689" s="307">
        <v>1370.75</v>
      </c>
    </row>
    <row r="690" spans="1:4">
      <c r="A690" s="306" t="s">
        <v>14211</v>
      </c>
      <c r="B690" s="311" t="s">
        <v>14212</v>
      </c>
      <c r="C690" s="306" t="s">
        <v>51</v>
      </c>
      <c r="D690" s="307">
        <v>1432.83</v>
      </c>
    </row>
    <row r="691" spans="1:4" ht="22.5">
      <c r="A691" s="306" t="s">
        <v>14213</v>
      </c>
      <c r="B691" s="311" t="s">
        <v>14214</v>
      </c>
      <c r="C691" s="306" t="s">
        <v>16</v>
      </c>
      <c r="D691" s="307">
        <v>2064.3200000000002</v>
      </c>
    </row>
    <row r="692" spans="1:4" ht="22.5">
      <c r="A692" s="306" t="s">
        <v>14215</v>
      </c>
      <c r="B692" s="311" t="s">
        <v>14216</v>
      </c>
      <c r="C692" s="306" t="s">
        <v>16</v>
      </c>
      <c r="D692" s="307">
        <v>2123.12</v>
      </c>
    </row>
    <row r="693" spans="1:4" ht="22.5">
      <c r="A693" s="306" t="s">
        <v>14217</v>
      </c>
      <c r="B693" s="311" t="s">
        <v>14218</v>
      </c>
      <c r="C693" s="306" t="s">
        <v>16</v>
      </c>
      <c r="D693" s="307">
        <v>2506.5500000000002</v>
      </c>
    </row>
    <row r="694" spans="1:4" ht="22.5">
      <c r="A694" s="306" t="s">
        <v>14219</v>
      </c>
      <c r="B694" s="311" t="s">
        <v>14220</v>
      </c>
      <c r="C694" s="306" t="s">
        <v>16</v>
      </c>
      <c r="D694" s="307">
        <v>2590.9499999999998</v>
      </c>
    </row>
    <row r="695" spans="1:4" ht="22.5">
      <c r="A695" s="306" t="s">
        <v>14221</v>
      </c>
      <c r="B695" s="311" t="s">
        <v>14222</v>
      </c>
      <c r="C695" s="306" t="s">
        <v>16</v>
      </c>
      <c r="D695" s="307">
        <v>2931.16</v>
      </c>
    </row>
    <row r="696" spans="1:4" ht="22.5">
      <c r="A696" s="306" t="s">
        <v>14223</v>
      </c>
      <c r="B696" s="311" t="s">
        <v>14224</v>
      </c>
      <c r="C696" s="306" t="s">
        <v>16</v>
      </c>
      <c r="D696" s="307">
        <v>3102.14</v>
      </c>
    </row>
    <row r="697" spans="1:4">
      <c r="A697" s="306" t="s">
        <v>14225</v>
      </c>
      <c r="B697" s="311" t="s">
        <v>14226</v>
      </c>
      <c r="C697" s="306" t="s">
        <v>16</v>
      </c>
      <c r="D697" s="307">
        <v>1428.53</v>
      </c>
    </row>
    <row r="698" spans="1:4">
      <c r="A698" s="306" t="s">
        <v>14227</v>
      </c>
      <c r="B698" s="311" t="s">
        <v>14228</v>
      </c>
      <c r="C698" s="306" t="s">
        <v>51</v>
      </c>
      <c r="D698" s="307">
        <v>838.87</v>
      </c>
    </row>
    <row r="699" spans="1:4">
      <c r="A699" s="306" t="s">
        <v>14229</v>
      </c>
      <c r="B699" s="311" t="s">
        <v>14230</v>
      </c>
      <c r="C699" s="306" t="s">
        <v>62</v>
      </c>
      <c r="D699" s="307">
        <v>29.16</v>
      </c>
    </row>
    <row r="700" spans="1:4">
      <c r="A700" s="306" t="s">
        <v>14231</v>
      </c>
      <c r="B700" s="311" t="s">
        <v>14232</v>
      </c>
      <c r="C700" s="306" t="s">
        <v>62</v>
      </c>
      <c r="D700" s="307">
        <v>34.979999999999997</v>
      </c>
    </row>
    <row r="701" spans="1:4">
      <c r="A701" s="306" t="s">
        <v>14233</v>
      </c>
      <c r="B701" s="311" t="s">
        <v>14234</v>
      </c>
      <c r="C701" s="306" t="s">
        <v>62</v>
      </c>
      <c r="D701" s="307">
        <v>53.29</v>
      </c>
    </row>
    <row r="702" spans="1:4">
      <c r="A702" s="306" t="s">
        <v>14235</v>
      </c>
      <c r="B702" s="311" t="s">
        <v>14236</v>
      </c>
      <c r="C702" s="306" t="s">
        <v>62</v>
      </c>
      <c r="D702" s="307">
        <v>63.7</v>
      </c>
    </row>
    <row r="703" spans="1:4">
      <c r="A703" s="306" t="s">
        <v>14237</v>
      </c>
      <c r="B703" s="311" t="s">
        <v>14238</v>
      </c>
      <c r="C703" s="306" t="s">
        <v>16</v>
      </c>
      <c r="D703" s="307">
        <v>62.13</v>
      </c>
    </row>
    <row r="704" spans="1:4">
      <c r="A704" s="306" t="s">
        <v>14239</v>
      </c>
      <c r="B704" s="311" t="s">
        <v>14240</v>
      </c>
      <c r="C704" s="306" t="s">
        <v>16</v>
      </c>
      <c r="D704" s="307">
        <v>77.86</v>
      </c>
    </row>
    <row r="705" spans="1:4">
      <c r="A705" s="306" t="s">
        <v>14241</v>
      </c>
      <c r="B705" s="311" t="s">
        <v>14242</v>
      </c>
      <c r="C705" s="306" t="s">
        <v>16</v>
      </c>
      <c r="D705" s="307">
        <v>78.48</v>
      </c>
    </row>
    <row r="706" spans="1:4">
      <c r="A706" s="306" t="s">
        <v>14243</v>
      </c>
      <c r="B706" s="311" t="s">
        <v>14244</v>
      </c>
      <c r="C706" s="306" t="s">
        <v>16</v>
      </c>
      <c r="D706" s="307">
        <v>94.22</v>
      </c>
    </row>
    <row r="707" spans="1:4">
      <c r="A707" s="306" t="s">
        <v>14245</v>
      </c>
      <c r="B707" s="311" t="s">
        <v>14246</v>
      </c>
      <c r="C707" s="306" t="s">
        <v>16</v>
      </c>
      <c r="D707" s="307">
        <v>146.12</v>
      </c>
    </row>
    <row r="708" spans="1:4">
      <c r="A708" s="306" t="s">
        <v>14247</v>
      </c>
      <c r="B708" s="311" t="s">
        <v>14248</v>
      </c>
      <c r="C708" s="306" t="s">
        <v>16</v>
      </c>
      <c r="D708" s="307">
        <v>184.7</v>
      </c>
    </row>
    <row r="709" spans="1:4">
      <c r="A709" s="306" t="s">
        <v>14249</v>
      </c>
      <c r="B709" s="311" t="s">
        <v>14250</v>
      </c>
      <c r="C709" s="306" t="s">
        <v>16</v>
      </c>
      <c r="D709" s="307">
        <v>233.23</v>
      </c>
    </row>
    <row r="710" spans="1:4">
      <c r="A710" s="306" t="s">
        <v>14251</v>
      </c>
      <c r="B710" s="311" t="s">
        <v>14252</v>
      </c>
      <c r="C710" s="306" t="s">
        <v>16</v>
      </c>
      <c r="D710" s="307">
        <v>272.61</v>
      </c>
    </row>
    <row r="711" spans="1:4">
      <c r="A711" s="306" t="s">
        <v>14253</v>
      </c>
      <c r="B711" s="311" t="s">
        <v>14254</v>
      </c>
      <c r="C711" s="306" t="s">
        <v>16</v>
      </c>
      <c r="D711" s="307">
        <v>306.87</v>
      </c>
    </row>
    <row r="712" spans="1:4">
      <c r="A712" s="306" t="s">
        <v>14255</v>
      </c>
      <c r="B712" s="311" t="s">
        <v>14256</v>
      </c>
      <c r="C712" s="306" t="s">
        <v>16</v>
      </c>
      <c r="D712" s="307">
        <v>395.55</v>
      </c>
    </row>
    <row r="713" spans="1:4">
      <c r="A713" s="306" t="s">
        <v>14257</v>
      </c>
      <c r="B713" s="311" t="s">
        <v>14258</v>
      </c>
      <c r="C713" s="306" t="s">
        <v>16</v>
      </c>
      <c r="D713" s="307">
        <v>450.89</v>
      </c>
    </row>
    <row r="714" spans="1:4">
      <c r="A714" s="306" t="s">
        <v>14259</v>
      </c>
      <c r="B714" s="311" t="s">
        <v>14260</v>
      </c>
      <c r="C714" s="306" t="s">
        <v>16</v>
      </c>
      <c r="D714" s="307">
        <v>473.83</v>
      </c>
    </row>
    <row r="715" spans="1:4">
      <c r="A715" s="306" t="s">
        <v>14261</v>
      </c>
      <c r="B715" s="311" t="s">
        <v>14262</v>
      </c>
      <c r="C715" s="306" t="s">
        <v>52</v>
      </c>
      <c r="D715" s="307">
        <v>9.1</v>
      </c>
    </row>
    <row r="716" spans="1:4">
      <c r="A716" s="306" t="s">
        <v>14263</v>
      </c>
      <c r="B716" s="311" t="s">
        <v>14264</v>
      </c>
      <c r="C716" s="306" t="s">
        <v>62</v>
      </c>
      <c r="D716" s="307">
        <v>267.52999999999997</v>
      </c>
    </row>
    <row r="717" spans="1:4">
      <c r="A717" s="306" t="s">
        <v>14265</v>
      </c>
      <c r="B717" s="311" t="s">
        <v>14266</v>
      </c>
      <c r="C717" s="306" t="s">
        <v>16</v>
      </c>
      <c r="D717" s="307">
        <v>24.1</v>
      </c>
    </row>
    <row r="718" spans="1:4">
      <c r="A718" s="306" t="s">
        <v>14267</v>
      </c>
      <c r="B718" s="311" t="s">
        <v>14268</v>
      </c>
      <c r="C718" s="306" t="s">
        <v>51</v>
      </c>
      <c r="D718" s="307">
        <v>368.38</v>
      </c>
    </row>
    <row r="719" spans="1:4" ht="22.5" customHeight="1">
      <c r="A719" s="306" t="s">
        <v>8830</v>
      </c>
      <c r="B719" s="312" t="s">
        <v>8831</v>
      </c>
      <c r="C719" s="306" t="s">
        <v>51</v>
      </c>
      <c r="D719" s="313">
        <v>555.95000000000005</v>
      </c>
    </row>
    <row r="720" spans="1:4" ht="22.5" customHeight="1">
      <c r="A720" s="306" t="s">
        <v>8782</v>
      </c>
      <c r="B720" s="312" t="s">
        <v>8783</v>
      </c>
      <c r="C720" s="306" t="s">
        <v>51</v>
      </c>
      <c r="D720" s="313">
        <v>431.62</v>
      </c>
    </row>
    <row r="721" spans="1:4" ht="22.5" customHeight="1">
      <c r="A721" s="306" t="s">
        <v>14269</v>
      </c>
      <c r="B721" s="312" t="s">
        <v>14270</v>
      </c>
      <c r="C721" s="306" t="s">
        <v>51</v>
      </c>
      <c r="D721" s="313">
        <v>480.39</v>
      </c>
    </row>
    <row r="722" spans="1:4">
      <c r="A722" s="306" t="s">
        <v>14271</v>
      </c>
      <c r="B722" s="311" t="s">
        <v>14272</v>
      </c>
      <c r="C722" s="306" t="s">
        <v>51</v>
      </c>
      <c r="D722" s="307">
        <v>534.57000000000005</v>
      </c>
    </row>
    <row r="723" spans="1:4" ht="22.5" customHeight="1">
      <c r="A723" s="306" t="s">
        <v>14273</v>
      </c>
      <c r="B723" s="312" t="s">
        <v>14274</v>
      </c>
      <c r="C723" s="306" t="s">
        <v>16</v>
      </c>
      <c r="D723" s="313">
        <v>84.38</v>
      </c>
    </row>
    <row r="724" spans="1:4" ht="22.5" customHeight="1">
      <c r="A724" s="306" t="s">
        <v>14275</v>
      </c>
      <c r="B724" s="312" t="s">
        <v>14276</v>
      </c>
      <c r="C724" s="306" t="s">
        <v>51</v>
      </c>
      <c r="D724" s="313">
        <v>310.08999999999997</v>
      </c>
    </row>
    <row r="725" spans="1:4" ht="33.75" customHeight="1">
      <c r="A725" s="306" t="s">
        <v>8914</v>
      </c>
      <c r="B725" s="312" t="s">
        <v>8915</v>
      </c>
      <c r="C725" s="306" t="s">
        <v>24</v>
      </c>
      <c r="D725" s="313">
        <v>774.6</v>
      </c>
    </row>
    <row r="726" spans="1:4" ht="22.5" customHeight="1">
      <c r="A726" s="306" t="s">
        <v>8902</v>
      </c>
      <c r="B726" s="312" t="s">
        <v>8903</v>
      </c>
      <c r="C726" s="306" t="s">
        <v>24</v>
      </c>
      <c r="D726" s="313">
        <v>694.39</v>
      </c>
    </row>
    <row r="727" spans="1:4">
      <c r="A727" s="306" t="s">
        <v>14277</v>
      </c>
      <c r="B727" s="311" t="s">
        <v>14278</v>
      </c>
      <c r="C727" s="306" t="s">
        <v>24</v>
      </c>
      <c r="D727" s="307">
        <v>192</v>
      </c>
    </row>
    <row r="728" spans="1:4">
      <c r="A728" s="306" t="s">
        <v>14279</v>
      </c>
      <c r="B728" s="311" t="s">
        <v>14280</v>
      </c>
      <c r="C728" s="306" t="s">
        <v>24</v>
      </c>
      <c r="D728" s="307">
        <v>195.02</v>
      </c>
    </row>
    <row r="729" spans="1:4">
      <c r="A729" s="306" t="s">
        <v>14281</v>
      </c>
      <c r="B729" s="311" t="s">
        <v>14282</v>
      </c>
      <c r="C729" s="306" t="s">
        <v>24</v>
      </c>
      <c r="D729" s="307">
        <v>172.16</v>
      </c>
    </row>
    <row r="730" spans="1:4">
      <c r="A730" s="306" t="s">
        <v>14283</v>
      </c>
      <c r="B730" s="311" t="s">
        <v>14284</v>
      </c>
      <c r="C730" s="306" t="s">
        <v>24</v>
      </c>
      <c r="D730" s="307">
        <v>174.58</v>
      </c>
    </row>
    <row r="731" spans="1:4">
      <c r="A731" s="306" t="s">
        <v>8790</v>
      </c>
      <c r="B731" s="311" t="s">
        <v>8791</v>
      </c>
      <c r="C731" s="306" t="s">
        <v>24</v>
      </c>
      <c r="D731" s="307">
        <v>176.38</v>
      </c>
    </row>
    <row r="732" spans="1:4" ht="22.5" customHeight="1">
      <c r="A732" s="306" t="s">
        <v>14285</v>
      </c>
      <c r="B732" s="312" t="s">
        <v>14286</v>
      </c>
      <c r="C732" s="306" t="s">
        <v>16</v>
      </c>
      <c r="D732" s="313">
        <v>156.75</v>
      </c>
    </row>
    <row r="733" spans="1:4">
      <c r="A733" s="306" t="s">
        <v>8625</v>
      </c>
      <c r="B733" s="311" t="s">
        <v>8626</v>
      </c>
      <c r="C733" s="306" t="s">
        <v>24</v>
      </c>
      <c r="D733" s="307">
        <v>57.5</v>
      </c>
    </row>
    <row r="734" spans="1:4">
      <c r="A734" s="306" t="s">
        <v>8667</v>
      </c>
      <c r="B734" s="311" t="s">
        <v>8668</v>
      </c>
      <c r="C734" s="306" t="s">
        <v>24</v>
      </c>
      <c r="D734" s="307">
        <v>131.68</v>
      </c>
    </row>
    <row r="735" spans="1:4">
      <c r="A735" s="306" t="s">
        <v>14287</v>
      </c>
      <c r="B735" s="311" t="s">
        <v>14288</v>
      </c>
      <c r="C735" s="306" t="s">
        <v>24</v>
      </c>
      <c r="D735" s="307">
        <v>32.67</v>
      </c>
    </row>
    <row r="736" spans="1:4">
      <c r="A736" s="306" t="s">
        <v>14289</v>
      </c>
      <c r="B736" s="311" t="s">
        <v>14290</v>
      </c>
      <c r="C736" s="306" t="s">
        <v>24</v>
      </c>
      <c r="D736" s="307">
        <v>136.47</v>
      </c>
    </row>
    <row r="737" spans="1:4">
      <c r="A737" s="306" t="s">
        <v>8711</v>
      </c>
      <c r="B737" s="311" t="s">
        <v>8712</v>
      </c>
      <c r="C737" s="306" t="s">
        <v>24</v>
      </c>
      <c r="D737" s="307">
        <v>70.459999999999994</v>
      </c>
    </row>
    <row r="738" spans="1:4">
      <c r="A738" s="306" t="s">
        <v>8709</v>
      </c>
      <c r="B738" s="311" t="s">
        <v>8710</v>
      </c>
      <c r="C738" s="306" t="s">
        <v>24</v>
      </c>
      <c r="D738" s="307">
        <v>167.17</v>
      </c>
    </row>
    <row r="739" spans="1:4" ht="22.5" customHeight="1">
      <c r="A739" s="306" t="s">
        <v>8713</v>
      </c>
      <c r="B739" s="312" t="s">
        <v>14291</v>
      </c>
      <c r="C739" s="306" t="s">
        <v>24</v>
      </c>
      <c r="D739" s="313">
        <v>546.37</v>
      </c>
    </row>
    <row r="740" spans="1:4" ht="22.5" customHeight="1">
      <c r="A740" s="306" t="s">
        <v>14292</v>
      </c>
      <c r="B740" s="312" t="s">
        <v>14293</v>
      </c>
      <c r="C740" s="306" t="s">
        <v>24</v>
      </c>
      <c r="D740" s="313">
        <v>476.9</v>
      </c>
    </row>
    <row r="741" spans="1:4">
      <c r="A741" s="306" t="s">
        <v>14294</v>
      </c>
      <c r="B741" s="311" t="s">
        <v>14295</v>
      </c>
      <c r="C741" s="306" t="s">
        <v>24</v>
      </c>
      <c r="D741" s="307">
        <v>111.98</v>
      </c>
    </row>
    <row r="742" spans="1:4">
      <c r="A742" s="306" t="s">
        <v>14296</v>
      </c>
      <c r="B742" s="311" t="s">
        <v>14297</v>
      </c>
      <c r="C742" s="306" t="s">
        <v>24</v>
      </c>
      <c r="D742" s="307">
        <v>43.57</v>
      </c>
    </row>
    <row r="743" spans="1:4">
      <c r="A743" s="306" t="s">
        <v>8583</v>
      </c>
      <c r="B743" s="311" t="s">
        <v>8584</v>
      </c>
      <c r="C743" s="306" t="s">
        <v>24</v>
      </c>
      <c r="D743" s="307">
        <v>88.44</v>
      </c>
    </row>
    <row r="744" spans="1:4">
      <c r="A744" s="306" t="s">
        <v>14298</v>
      </c>
      <c r="B744" s="311" t="s">
        <v>14299</v>
      </c>
      <c r="C744" s="306" t="s">
        <v>24</v>
      </c>
      <c r="D744" s="307">
        <v>90.41</v>
      </c>
    </row>
    <row r="745" spans="1:4" ht="22.5" customHeight="1">
      <c r="A745" s="306" t="s">
        <v>8567</v>
      </c>
      <c r="B745" s="312" t="s">
        <v>8568</v>
      </c>
      <c r="C745" s="306" t="s">
        <v>24</v>
      </c>
      <c r="D745" s="313">
        <v>52.01</v>
      </c>
    </row>
    <row r="746" spans="1:4">
      <c r="A746" s="306" t="s">
        <v>8622</v>
      </c>
      <c r="B746" s="311" t="s">
        <v>8623</v>
      </c>
      <c r="C746" s="306" t="s">
        <v>24</v>
      </c>
      <c r="D746" s="307">
        <v>106.63</v>
      </c>
    </row>
    <row r="747" spans="1:4">
      <c r="A747" s="306" t="s">
        <v>8602</v>
      </c>
      <c r="B747" s="311" t="s">
        <v>8603</v>
      </c>
      <c r="C747" s="306" t="s">
        <v>24</v>
      </c>
      <c r="D747" s="307">
        <v>109.4</v>
      </c>
    </row>
    <row r="748" spans="1:4" ht="22.5" customHeight="1">
      <c r="A748" s="306" t="s">
        <v>8910</v>
      </c>
      <c r="B748" s="312" t="s">
        <v>8911</v>
      </c>
      <c r="C748" s="306" t="s">
        <v>24</v>
      </c>
      <c r="D748" s="313">
        <v>59.82</v>
      </c>
    </row>
    <row r="749" spans="1:4">
      <c r="A749" s="306" t="s">
        <v>14300</v>
      </c>
      <c r="B749" s="311" t="s">
        <v>14301</v>
      </c>
      <c r="C749" s="306" t="s">
        <v>24</v>
      </c>
      <c r="D749" s="307">
        <v>64.7</v>
      </c>
    </row>
    <row r="750" spans="1:4" ht="33.75" customHeight="1">
      <c r="A750" s="306" t="s">
        <v>14302</v>
      </c>
      <c r="B750" s="312" t="s">
        <v>14303</v>
      </c>
      <c r="C750" s="306" t="s">
        <v>24</v>
      </c>
      <c r="D750" s="313">
        <v>18.87</v>
      </c>
    </row>
    <row r="751" spans="1:4">
      <c r="A751" s="306" t="s">
        <v>14304</v>
      </c>
      <c r="B751" s="311" t="s">
        <v>14305</v>
      </c>
      <c r="C751" s="306" t="s">
        <v>62</v>
      </c>
      <c r="D751" s="307">
        <v>125</v>
      </c>
    </row>
    <row r="752" spans="1:4">
      <c r="A752" s="306" t="s">
        <v>14306</v>
      </c>
      <c r="B752" s="311" t="s">
        <v>14307</v>
      </c>
      <c r="C752" s="306" t="s">
        <v>62</v>
      </c>
      <c r="D752" s="307">
        <v>209.7</v>
      </c>
    </row>
    <row r="753" spans="1:4">
      <c r="A753" s="306" t="s">
        <v>14308</v>
      </c>
      <c r="B753" s="311" t="s">
        <v>8875</v>
      </c>
      <c r="C753" s="306" t="s">
        <v>62</v>
      </c>
      <c r="D753" s="307">
        <v>366.36</v>
      </c>
    </row>
    <row r="754" spans="1:4">
      <c r="A754" s="306" t="s">
        <v>14309</v>
      </c>
      <c r="B754" s="311" t="s">
        <v>14310</v>
      </c>
      <c r="C754" s="306" t="s">
        <v>62</v>
      </c>
      <c r="D754" s="307">
        <v>568.97</v>
      </c>
    </row>
    <row r="755" spans="1:4">
      <c r="A755" s="306" t="s">
        <v>14311</v>
      </c>
      <c r="B755" s="311" t="s">
        <v>14312</v>
      </c>
      <c r="C755" s="306" t="s">
        <v>62</v>
      </c>
      <c r="D755" s="307">
        <v>658.49</v>
      </c>
    </row>
    <row r="756" spans="1:4">
      <c r="A756" s="306" t="s">
        <v>14313</v>
      </c>
      <c r="B756" s="311" t="s">
        <v>14314</v>
      </c>
      <c r="C756" s="306" t="s">
        <v>62</v>
      </c>
      <c r="D756" s="307">
        <v>1137.43</v>
      </c>
    </row>
    <row r="757" spans="1:4">
      <c r="A757" s="306" t="s">
        <v>14315</v>
      </c>
      <c r="B757" s="311" t="s">
        <v>14316</v>
      </c>
      <c r="C757" s="306" t="s">
        <v>62</v>
      </c>
      <c r="D757" s="307">
        <v>56.43</v>
      </c>
    </row>
    <row r="758" spans="1:4">
      <c r="A758" s="306" t="s">
        <v>14317</v>
      </c>
      <c r="B758" s="311" t="s">
        <v>14318</v>
      </c>
      <c r="C758" s="306" t="s">
        <v>62</v>
      </c>
      <c r="D758" s="307">
        <v>96.41</v>
      </c>
    </row>
    <row r="759" spans="1:4">
      <c r="A759" s="306" t="s">
        <v>14319</v>
      </c>
      <c r="B759" s="311" t="s">
        <v>14320</v>
      </c>
      <c r="C759" s="306" t="s">
        <v>62</v>
      </c>
      <c r="D759" s="307">
        <v>155.76</v>
      </c>
    </row>
    <row r="760" spans="1:4">
      <c r="A760" s="306" t="s">
        <v>14321</v>
      </c>
      <c r="B760" s="311" t="s">
        <v>14322</v>
      </c>
      <c r="C760" s="306" t="s">
        <v>62</v>
      </c>
      <c r="D760" s="307">
        <v>208.21</v>
      </c>
    </row>
    <row r="761" spans="1:4">
      <c r="A761" s="306" t="s">
        <v>14323</v>
      </c>
      <c r="B761" s="311" t="s">
        <v>14324</v>
      </c>
      <c r="C761" s="306" t="s">
        <v>62</v>
      </c>
      <c r="D761" s="307">
        <v>229.52</v>
      </c>
    </row>
    <row r="762" spans="1:4">
      <c r="A762" s="306" t="s">
        <v>14325</v>
      </c>
      <c r="B762" s="311" t="s">
        <v>14326</v>
      </c>
      <c r="C762" s="306" t="s">
        <v>62</v>
      </c>
      <c r="D762" s="307">
        <v>318.57</v>
      </c>
    </row>
    <row r="763" spans="1:4">
      <c r="A763" s="306" t="s">
        <v>14327</v>
      </c>
      <c r="B763" s="311" t="s">
        <v>14328</v>
      </c>
      <c r="C763" s="306" t="s">
        <v>1099</v>
      </c>
      <c r="D763" s="307">
        <v>1057.67</v>
      </c>
    </row>
    <row r="764" spans="1:4">
      <c r="A764" s="306" t="s">
        <v>14329</v>
      </c>
      <c r="B764" s="311" t="s">
        <v>14330</v>
      </c>
      <c r="C764" s="306" t="s">
        <v>52</v>
      </c>
      <c r="D764" s="307">
        <v>9.68</v>
      </c>
    </row>
    <row r="765" spans="1:4">
      <c r="A765" s="306" t="s">
        <v>8882</v>
      </c>
      <c r="B765" s="311" t="s">
        <v>8883</v>
      </c>
      <c r="C765" s="306" t="s">
        <v>52</v>
      </c>
      <c r="D765" s="307">
        <v>8.91</v>
      </c>
    </row>
    <row r="766" spans="1:4">
      <c r="A766" s="306" t="s">
        <v>14331</v>
      </c>
      <c r="B766" s="311" t="s">
        <v>14332</v>
      </c>
      <c r="C766" s="306" t="s">
        <v>52</v>
      </c>
      <c r="D766" s="307">
        <v>8.69</v>
      </c>
    </row>
    <row r="767" spans="1:4">
      <c r="A767" s="306" t="s">
        <v>8551</v>
      </c>
      <c r="B767" s="311" t="s">
        <v>8552</v>
      </c>
      <c r="C767" s="306" t="s">
        <v>52</v>
      </c>
      <c r="D767" s="307">
        <v>7.92</v>
      </c>
    </row>
    <row r="768" spans="1:4">
      <c r="A768" s="306" t="s">
        <v>8563</v>
      </c>
      <c r="B768" s="311" t="s">
        <v>8564</v>
      </c>
      <c r="C768" s="306" t="s">
        <v>52</v>
      </c>
      <c r="D768" s="307">
        <v>7.83</v>
      </c>
    </row>
    <row r="769" spans="1:4">
      <c r="A769" s="306" t="s">
        <v>8573</v>
      </c>
      <c r="B769" s="311" t="s">
        <v>8574</v>
      </c>
      <c r="C769" s="306" t="s">
        <v>52</v>
      </c>
      <c r="D769" s="307">
        <v>8.15</v>
      </c>
    </row>
    <row r="770" spans="1:4">
      <c r="A770" s="306" t="s">
        <v>8908</v>
      </c>
      <c r="B770" s="311" t="s">
        <v>8909</v>
      </c>
      <c r="C770" s="306" t="s">
        <v>52</v>
      </c>
      <c r="D770" s="307">
        <v>8.51</v>
      </c>
    </row>
    <row r="771" spans="1:4">
      <c r="A771" s="306" t="s">
        <v>14333</v>
      </c>
      <c r="B771" s="311" t="s">
        <v>14334</v>
      </c>
      <c r="C771" s="306" t="s">
        <v>52</v>
      </c>
      <c r="D771" s="307">
        <v>16.850000000000001</v>
      </c>
    </row>
    <row r="772" spans="1:4">
      <c r="A772" s="306" t="s">
        <v>8840</v>
      </c>
      <c r="B772" s="311" t="s">
        <v>8841</v>
      </c>
      <c r="C772" s="306" t="s">
        <v>24</v>
      </c>
      <c r="D772" s="307">
        <v>19.07</v>
      </c>
    </row>
    <row r="773" spans="1:4">
      <c r="A773" s="306" t="s">
        <v>14335</v>
      </c>
      <c r="B773" s="311" t="s">
        <v>14336</v>
      </c>
      <c r="C773" s="306" t="s">
        <v>52</v>
      </c>
      <c r="D773" s="307">
        <v>18.989999999999998</v>
      </c>
    </row>
    <row r="774" spans="1:4">
      <c r="A774" s="306" t="s">
        <v>14337</v>
      </c>
      <c r="B774" s="311" t="s">
        <v>14338</v>
      </c>
      <c r="C774" s="306" t="s">
        <v>24</v>
      </c>
      <c r="D774" s="307">
        <v>9.65</v>
      </c>
    </row>
    <row r="775" spans="1:4">
      <c r="A775" s="306" t="s">
        <v>14339</v>
      </c>
      <c r="B775" s="311" t="s">
        <v>14340</v>
      </c>
      <c r="C775" s="306" t="s">
        <v>1099</v>
      </c>
      <c r="D775" s="307">
        <v>6794.92</v>
      </c>
    </row>
    <row r="776" spans="1:4" ht="22.5">
      <c r="A776" s="306" t="s">
        <v>14341</v>
      </c>
      <c r="B776" s="311" t="s">
        <v>14342</v>
      </c>
      <c r="C776" s="306" t="s">
        <v>52</v>
      </c>
      <c r="D776" s="307">
        <v>30.09</v>
      </c>
    </row>
    <row r="777" spans="1:4" ht="22.5">
      <c r="A777" s="306" t="s">
        <v>14343</v>
      </c>
      <c r="B777" s="311" t="s">
        <v>14344</v>
      </c>
      <c r="C777" s="306" t="s">
        <v>52</v>
      </c>
      <c r="D777" s="307">
        <v>19.96</v>
      </c>
    </row>
    <row r="778" spans="1:4" ht="22.5">
      <c r="A778" s="306" t="s">
        <v>14345</v>
      </c>
      <c r="B778" s="311" t="s">
        <v>14346</v>
      </c>
      <c r="C778" s="306" t="s">
        <v>52</v>
      </c>
      <c r="D778" s="307">
        <v>15.95</v>
      </c>
    </row>
    <row r="779" spans="1:4" ht="22.5">
      <c r="A779" s="306" t="s">
        <v>14347</v>
      </c>
      <c r="B779" s="311" t="s">
        <v>14348</v>
      </c>
      <c r="C779" s="306" t="s">
        <v>52</v>
      </c>
      <c r="D779" s="307">
        <v>13.27</v>
      </c>
    </row>
    <row r="780" spans="1:4" ht="22.5" customHeight="1">
      <c r="A780" s="306" t="s">
        <v>14349</v>
      </c>
      <c r="B780" s="312" t="s">
        <v>14350</v>
      </c>
      <c r="C780" s="306" t="s">
        <v>52</v>
      </c>
      <c r="D780" s="313">
        <v>12.82</v>
      </c>
    </row>
    <row r="781" spans="1:4" ht="22.5" customHeight="1">
      <c r="A781" s="306" t="s">
        <v>14351</v>
      </c>
      <c r="B781" s="312" t="s">
        <v>14352</v>
      </c>
      <c r="C781" s="306" t="s">
        <v>52</v>
      </c>
      <c r="D781" s="313">
        <v>12.03</v>
      </c>
    </row>
    <row r="782" spans="1:4">
      <c r="A782" s="306" t="s">
        <v>14353</v>
      </c>
      <c r="B782" s="311" t="s">
        <v>14354</v>
      </c>
      <c r="C782" s="306" t="s">
        <v>52</v>
      </c>
      <c r="D782" s="307">
        <v>8.06</v>
      </c>
    </row>
    <row r="783" spans="1:4">
      <c r="A783" s="306" t="s">
        <v>14355</v>
      </c>
      <c r="B783" s="311" t="s">
        <v>14356</v>
      </c>
      <c r="C783" s="306" t="s">
        <v>62</v>
      </c>
      <c r="D783" s="307">
        <v>6.83</v>
      </c>
    </row>
    <row r="784" spans="1:4">
      <c r="A784" s="306" t="s">
        <v>14357</v>
      </c>
      <c r="B784" s="311" t="s">
        <v>14358</v>
      </c>
      <c r="C784" s="306" t="s">
        <v>24</v>
      </c>
      <c r="D784" s="307">
        <v>0.14000000000000001</v>
      </c>
    </row>
    <row r="785" spans="1:4">
      <c r="A785" s="306" t="s">
        <v>14359</v>
      </c>
      <c r="B785" s="311" t="s">
        <v>14360</v>
      </c>
      <c r="C785" s="306" t="s">
        <v>24</v>
      </c>
      <c r="D785" s="307">
        <v>4.25</v>
      </c>
    </row>
    <row r="786" spans="1:4" ht="22.5" customHeight="1">
      <c r="A786" s="306" t="s">
        <v>14361</v>
      </c>
      <c r="B786" s="312" t="s">
        <v>14362</v>
      </c>
      <c r="C786" s="306" t="s">
        <v>24</v>
      </c>
      <c r="D786" s="313">
        <v>3.28</v>
      </c>
    </row>
    <row r="787" spans="1:4">
      <c r="A787" s="306" t="s">
        <v>8734</v>
      </c>
      <c r="B787" s="311" t="s">
        <v>8735</v>
      </c>
      <c r="C787" s="306" t="s">
        <v>51</v>
      </c>
      <c r="D787" s="307">
        <v>61.86</v>
      </c>
    </row>
    <row r="788" spans="1:4">
      <c r="A788" s="306" t="s">
        <v>8901</v>
      </c>
      <c r="B788" s="311" t="s">
        <v>8661</v>
      </c>
      <c r="C788" s="306" t="s">
        <v>51</v>
      </c>
      <c r="D788" s="307">
        <v>35</v>
      </c>
    </row>
    <row r="789" spans="1:4" ht="22.5">
      <c r="A789" s="306" t="s">
        <v>14363</v>
      </c>
      <c r="B789" s="311" t="s">
        <v>14364</v>
      </c>
      <c r="C789" s="306" t="s">
        <v>51</v>
      </c>
      <c r="D789" s="307">
        <v>377.21</v>
      </c>
    </row>
    <row r="790" spans="1:4">
      <c r="A790" s="306" t="s">
        <v>8778</v>
      </c>
      <c r="B790" s="311" t="s">
        <v>8779</v>
      </c>
      <c r="C790" s="306" t="s">
        <v>51</v>
      </c>
      <c r="D790" s="307">
        <v>451.61</v>
      </c>
    </row>
    <row r="791" spans="1:4" ht="22.5" customHeight="1">
      <c r="A791" s="306" t="s">
        <v>8703</v>
      </c>
      <c r="B791" s="312" t="s">
        <v>8704</v>
      </c>
      <c r="C791" s="306" t="s">
        <v>51</v>
      </c>
      <c r="D791" s="313">
        <v>507.92</v>
      </c>
    </row>
    <row r="792" spans="1:4" ht="22.5" customHeight="1">
      <c r="A792" s="306" t="s">
        <v>14365</v>
      </c>
      <c r="B792" s="312" t="s">
        <v>14366</v>
      </c>
      <c r="C792" s="306" t="s">
        <v>51</v>
      </c>
      <c r="D792" s="313">
        <v>666.64</v>
      </c>
    </row>
    <row r="793" spans="1:4" ht="22.5">
      <c r="A793" s="306" t="s">
        <v>14367</v>
      </c>
      <c r="B793" s="311" t="s">
        <v>14368</v>
      </c>
      <c r="C793" s="306" t="s">
        <v>51</v>
      </c>
      <c r="D793" s="307">
        <v>6022</v>
      </c>
    </row>
    <row r="794" spans="1:4" ht="22.5">
      <c r="A794" s="306" t="s">
        <v>8593</v>
      </c>
      <c r="B794" s="311" t="s">
        <v>8594</v>
      </c>
      <c r="C794" s="306" t="s">
        <v>51</v>
      </c>
      <c r="D794" s="307">
        <v>4542.37</v>
      </c>
    </row>
    <row r="795" spans="1:4" ht="22.5" customHeight="1">
      <c r="A795" s="306" t="s">
        <v>14369</v>
      </c>
      <c r="B795" s="312" t="s">
        <v>14370</v>
      </c>
      <c r="C795" s="306" t="s">
        <v>51</v>
      </c>
      <c r="D795" s="313">
        <v>594.70000000000005</v>
      </c>
    </row>
    <row r="796" spans="1:4" ht="22.5" customHeight="1">
      <c r="A796" s="306" t="s">
        <v>14371</v>
      </c>
      <c r="B796" s="312" t="s">
        <v>14372</v>
      </c>
      <c r="C796" s="306" t="s">
        <v>51</v>
      </c>
      <c r="D796" s="313">
        <v>867.23</v>
      </c>
    </row>
    <row r="797" spans="1:4">
      <c r="A797" s="306" t="s">
        <v>8577</v>
      </c>
      <c r="B797" s="311" t="s">
        <v>8578</v>
      </c>
      <c r="C797" s="306" t="s">
        <v>51</v>
      </c>
      <c r="D797" s="307">
        <v>347.1</v>
      </c>
    </row>
    <row r="798" spans="1:4">
      <c r="A798" s="306" t="s">
        <v>8600</v>
      </c>
      <c r="B798" s="311" t="s">
        <v>8601</v>
      </c>
      <c r="C798" s="306" t="s">
        <v>51</v>
      </c>
      <c r="D798" s="307">
        <v>286.17</v>
      </c>
    </row>
    <row r="799" spans="1:4" ht="22.5">
      <c r="A799" s="306" t="s">
        <v>8884</v>
      </c>
      <c r="B799" s="311" t="s">
        <v>8885</v>
      </c>
      <c r="C799" s="306" t="s">
        <v>51</v>
      </c>
      <c r="D799" s="307">
        <v>298.89</v>
      </c>
    </row>
    <row r="800" spans="1:4">
      <c r="A800" s="306" t="s">
        <v>8569</v>
      </c>
      <c r="B800" s="311" t="s">
        <v>8570</v>
      </c>
      <c r="C800" s="306" t="s">
        <v>51</v>
      </c>
      <c r="D800" s="307">
        <v>304.33999999999997</v>
      </c>
    </row>
    <row r="801" spans="1:4" ht="22.5">
      <c r="A801" s="306" t="s">
        <v>8986</v>
      </c>
      <c r="B801" s="311" t="s">
        <v>8987</v>
      </c>
      <c r="C801" s="306" t="s">
        <v>51</v>
      </c>
      <c r="D801" s="307">
        <v>316.16000000000003</v>
      </c>
    </row>
    <row r="802" spans="1:4">
      <c r="A802" s="306" t="s">
        <v>14373</v>
      </c>
      <c r="B802" s="311" t="s">
        <v>14374</v>
      </c>
      <c r="C802" s="306" t="s">
        <v>51</v>
      </c>
      <c r="D802" s="307">
        <v>323.42</v>
      </c>
    </row>
    <row r="803" spans="1:4">
      <c r="A803" s="306" t="s">
        <v>14375</v>
      </c>
      <c r="B803" s="311" t="s">
        <v>14376</v>
      </c>
      <c r="C803" s="306" t="s">
        <v>51</v>
      </c>
      <c r="D803" s="307">
        <v>329.5</v>
      </c>
    </row>
    <row r="804" spans="1:4">
      <c r="A804" s="306" t="s">
        <v>8943</v>
      </c>
      <c r="B804" s="311" t="s">
        <v>8944</v>
      </c>
      <c r="C804" s="306" t="s">
        <v>51</v>
      </c>
      <c r="D804" s="307">
        <v>351.55</v>
      </c>
    </row>
    <row r="805" spans="1:4">
      <c r="A805" s="306" t="s">
        <v>14377</v>
      </c>
      <c r="B805" s="311" t="s">
        <v>14378</v>
      </c>
      <c r="C805" s="306" t="s">
        <v>51</v>
      </c>
      <c r="D805" s="307">
        <v>374.48</v>
      </c>
    </row>
    <row r="806" spans="1:4">
      <c r="A806" s="306" t="s">
        <v>14379</v>
      </c>
      <c r="B806" s="311" t="s">
        <v>14380</v>
      </c>
      <c r="C806" s="306" t="s">
        <v>51</v>
      </c>
      <c r="D806" s="307">
        <v>401.28</v>
      </c>
    </row>
    <row r="807" spans="1:4">
      <c r="A807" s="306" t="s">
        <v>8532</v>
      </c>
      <c r="B807" s="311" t="s">
        <v>8533</v>
      </c>
      <c r="C807" s="306" t="s">
        <v>51</v>
      </c>
      <c r="D807" s="307">
        <v>315.33999999999997</v>
      </c>
    </row>
    <row r="808" spans="1:4">
      <c r="A808" s="306" t="s">
        <v>8553</v>
      </c>
      <c r="B808" s="311" t="s">
        <v>8554</v>
      </c>
      <c r="C808" s="306" t="s">
        <v>51</v>
      </c>
      <c r="D808" s="307">
        <v>327.07</v>
      </c>
    </row>
    <row r="809" spans="1:4">
      <c r="A809" s="306" t="s">
        <v>8610</v>
      </c>
      <c r="B809" s="311" t="s">
        <v>8611</v>
      </c>
      <c r="C809" s="306" t="s">
        <v>51</v>
      </c>
      <c r="D809" s="307">
        <v>332.08</v>
      </c>
    </row>
    <row r="810" spans="1:4">
      <c r="A810" s="306" t="s">
        <v>8695</v>
      </c>
      <c r="B810" s="311" t="s">
        <v>8696</v>
      </c>
      <c r="C810" s="306" t="s">
        <v>51</v>
      </c>
      <c r="D810" s="307">
        <v>343</v>
      </c>
    </row>
    <row r="811" spans="1:4">
      <c r="A811" s="306" t="s">
        <v>8665</v>
      </c>
      <c r="B811" s="311" t="s">
        <v>8666</v>
      </c>
      <c r="C811" s="306" t="s">
        <v>51</v>
      </c>
      <c r="D811" s="307">
        <v>349.64</v>
      </c>
    </row>
    <row r="812" spans="1:4">
      <c r="A812" s="306" t="s">
        <v>9039</v>
      </c>
      <c r="B812" s="311" t="s">
        <v>14381</v>
      </c>
      <c r="C812" s="306" t="s">
        <v>51</v>
      </c>
      <c r="D812" s="307">
        <v>360.74</v>
      </c>
    </row>
    <row r="813" spans="1:4">
      <c r="A813" s="306" t="s">
        <v>8784</v>
      </c>
      <c r="B813" s="311" t="s">
        <v>8785</v>
      </c>
      <c r="C813" s="306" t="s">
        <v>51</v>
      </c>
      <c r="D813" s="307">
        <v>385.52</v>
      </c>
    </row>
    <row r="814" spans="1:4">
      <c r="A814" s="306" t="s">
        <v>14382</v>
      </c>
      <c r="B814" s="311" t="s">
        <v>14383</v>
      </c>
      <c r="C814" s="306" t="s">
        <v>51</v>
      </c>
      <c r="D814" s="307">
        <v>402.19</v>
      </c>
    </row>
    <row r="815" spans="1:4">
      <c r="A815" s="306" t="s">
        <v>14384</v>
      </c>
      <c r="B815" s="311" t="s">
        <v>14385</v>
      </c>
      <c r="C815" s="306" t="s">
        <v>51</v>
      </c>
      <c r="D815" s="307">
        <v>426.89</v>
      </c>
    </row>
    <row r="816" spans="1:4">
      <c r="A816" s="306" t="s">
        <v>14386</v>
      </c>
      <c r="B816" s="311" t="s">
        <v>14387</v>
      </c>
      <c r="C816" s="306" t="s">
        <v>51</v>
      </c>
      <c r="D816" s="307">
        <v>619.07000000000005</v>
      </c>
    </row>
    <row r="817" spans="1:4">
      <c r="A817" s="306" t="s">
        <v>14388</v>
      </c>
      <c r="B817" s="311" t="s">
        <v>14389</v>
      </c>
      <c r="C817" s="306" t="s">
        <v>51</v>
      </c>
      <c r="D817" s="307">
        <v>240.72</v>
      </c>
    </row>
    <row r="818" spans="1:4">
      <c r="A818" s="306" t="s">
        <v>14390</v>
      </c>
      <c r="B818" s="311" t="s">
        <v>14391</v>
      </c>
      <c r="C818" s="306" t="s">
        <v>51</v>
      </c>
      <c r="D818" s="307">
        <v>246.84</v>
      </c>
    </row>
    <row r="819" spans="1:4">
      <c r="A819" s="306" t="s">
        <v>14392</v>
      </c>
      <c r="B819" s="311" t="s">
        <v>14393</v>
      </c>
      <c r="C819" s="306" t="s">
        <v>51</v>
      </c>
      <c r="D819" s="307">
        <v>262.14</v>
      </c>
    </row>
    <row r="820" spans="1:4">
      <c r="A820" s="306" t="s">
        <v>14394</v>
      </c>
      <c r="B820" s="311" t="s">
        <v>14395</v>
      </c>
      <c r="C820" s="306" t="s">
        <v>51</v>
      </c>
      <c r="D820" s="307">
        <v>270.3</v>
      </c>
    </row>
    <row r="821" spans="1:4">
      <c r="A821" s="306" t="s">
        <v>14396</v>
      </c>
      <c r="B821" s="311" t="s">
        <v>14397</v>
      </c>
      <c r="C821" s="306" t="s">
        <v>51</v>
      </c>
      <c r="D821" s="307">
        <v>283.56</v>
      </c>
    </row>
    <row r="822" spans="1:4">
      <c r="A822" s="306" t="s">
        <v>14398</v>
      </c>
      <c r="B822" s="311" t="s">
        <v>14399</v>
      </c>
      <c r="C822" s="306" t="s">
        <v>51</v>
      </c>
      <c r="D822" s="307">
        <v>295.45999999999998</v>
      </c>
    </row>
    <row r="823" spans="1:4">
      <c r="A823" s="306" t="s">
        <v>14400</v>
      </c>
      <c r="B823" s="311" t="s">
        <v>14401</v>
      </c>
      <c r="C823" s="306" t="s">
        <v>51</v>
      </c>
      <c r="D823" s="307">
        <v>454.41</v>
      </c>
    </row>
    <row r="824" spans="1:4">
      <c r="A824" s="306" t="s">
        <v>14402</v>
      </c>
      <c r="B824" s="311" t="s">
        <v>14403</v>
      </c>
      <c r="C824" s="306" t="s">
        <v>51</v>
      </c>
      <c r="D824" s="307">
        <v>324.7</v>
      </c>
    </row>
    <row r="825" spans="1:4">
      <c r="A825" s="306" t="s">
        <v>14404</v>
      </c>
      <c r="B825" s="311" t="s">
        <v>14405</v>
      </c>
      <c r="C825" s="306" t="s">
        <v>51</v>
      </c>
      <c r="D825" s="307">
        <v>515.69000000000005</v>
      </c>
    </row>
    <row r="826" spans="1:4" ht="22.5" customHeight="1">
      <c r="A826" s="306" t="s">
        <v>14406</v>
      </c>
      <c r="B826" s="312" t="s">
        <v>14407</v>
      </c>
      <c r="C826" s="306" t="s">
        <v>51</v>
      </c>
      <c r="D826" s="313">
        <v>597.16999999999996</v>
      </c>
    </row>
    <row r="827" spans="1:4" ht="22.5" customHeight="1">
      <c r="A827" s="306" t="s">
        <v>14408</v>
      </c>
      <c r="B827" s="312" t="s">
        <v>14409</v>
      </c>
      <c r="C827" s="306" t="s">
        <v>62</v>
      </c>
      <c r="D827" s="313">
        <v>91.78</v>
      </c>
    </row>
    <row r="828" spans="1:4">
      <c r="A828" s="306" t="s">
        <v>14410</v>
      </c>
      <c r="B828" s="311" t="s">
        <v>14411</v>
      </c>
      <c r="C828" s="306" t="s">
        <v>51</v>
      </c>
      <c r="D828" s="307">
        <v>1093.75</v>
      </c>
    </row>
    <row r="829" spans="1:4">
      <c r="A829" s="306" t="s">
        <v>8715</v>
      </c>
      <c r="B829" s="311" t="s">
        <v>8716</v>
      </c>
      <c r="C829" s="306" t="s">
        <v>51</v>
      </c>
      <c r="D829" s="307">
        <v>30.43</v>
      </c>
    </row>
    <row r="830" spans="1:4">
      <c r="A830" s="306" t="s">
        <v>8555</v>
      </c>
      <c r="B830" s="311" t="s">
        <v>8556</v>
      </c>
      <c r="C830" s="306" t="s">
        <v>51</v>
      </c>
      <c r="D830" s="307">
        <v>194.83</v>
      </c>
    </row>
    <row r="831" spans="1:4">
      <c r="A831" s="306" t="s">
        <v>8534</v>
      </c>
      <c r="B831" s="311" t="s">
        <v>8535</v>
      </c>
      <c r="C831" s="306" t="s">
        <v>51</v>
      </c>
      <c r="D831" s="307">
        <v>114.92</v>
      </c>
    </row>
    <row r="832" spans="1:4" ht="22.5">
      <c r="A832" s="306" t="s">
        <v>8606</v>
      </c>
      <c r="B832" s="311" t="s">
        <v>8607</v>
      </c>
      <c r="C832" s="306" t="s">
        <v>51</v>
      </c>
      <c r="D832" s="307">
        <v>247.81</v>
      </c>
    </row>
    <row r="833" spans="1:4" ht="22.5" customHeight="1">
      <c r="A833" s="306" t="s">
        <v>8988</v>
      </c>
      <c r="B833" s="312" t="s">
        <v>8989</v>
      </c>
      <c r="C833" s="306" t="s">
        <v>16</v>
      </c>
      <c r="D833" s="313">
        <v>21.31</v>
      </c>
    </row>
    <row r="834" spans="1:4" ht="22.5" customHeight="1">
      <c r="A834" s="306" t="s">
        <v>8990</v>
      </c>
      <c r="B834" s="312" t="s">
        <v>8991</v>
      </c>
      <c r="C834" s="306" t="s">
        <v>16</v>
      </c>
      <c r="D834" s="313">
        <v>30.92</v>
      </c>
    </row>
    <row r="835" spans="1:4" ht="22.5" customHeight="1">
      <c r="A835" s="306" t="s">
        <v>14412</v>
      </c>
      <c r="B835" s="312" t="s">
        <v>14413</v>
      </c>
      <c r="C835" s="306" t="s">
        <v>16</v>
      </c>
      <c r="D835" s="313">
        <v>1674</v>
      </c>
    </row>
    <row r="836" spans="1:4" ht="22.5" customHeight="1">
      <c r="A836" s="306" t="s">
        <v>14414</v>
      </c>
      <c r="B836" s="312" t="s">
        <v>14415</v>
      </c>
      <c r="C836" s="306" t="s">
        <v>62</v>
      </c>
      <c r="D836" s="313">
        <v>2340.64</v>
      </c>
    </row>
    <row r="837" spans="1:4" ht="22.5" customHeight="1">
      <c r="A837" s="306" t="s">
        <v>14416</v>
      </c>
      <c r="B837" s="312" t="s">
        <v>14417</v>
      </c>
      <c r="C837" s="306" t="s">
        <v>62</v>
      </c>
      <c r="D837" s="313">
        <v>10227.15</v>
      </c>
    </row>
    <row r="838" spans="1:4" ht="22.5" customHeight="1">
      <c r="A838" s="306" t="s">
        <v>14418</v>
      </c>
      <c r="B838" s="312" t="s">
        <v>14419</v>
      </c>
      <c r="C838" s="306" t="s">
        <v>16</v>
      </c>
      <c r="D838" s="313">
        <v>1471.05</v>
      </c>
    </row>
    <row r="839" spans="1:4" ht="22.5" customHeight="1">
      <c r="A839" s="306" t="s">
        <v>14420</v>
      </c>
      <c r="B839" s="312" t="s">
        <v>14421</v>
      </c>
      <c r="C839" s="306" t="s">
        <v>16</v>
      </c>
      <c r="D839" s="313">
        <v>635.62</v>
      </c>
    </row>
    <row r="840" spans="1:4">
      <c r="A840" s="306" t="s">
        <v>8629</v>
      </c>
      <c r="B840" s="311" t="s">
        <v>8630</v>
      </c>
      <c r="C840" s="306" t="s">
        <v>62</v>
      </c>
      <c r="D840" s="307">
        <v>25.99</v>
      </c>
    </row>
    <row r="841" spans="1:4">
      <c r="A841" s="306" t="s">
        <v>14422</v>
      </c>
      <c r="B841" s="311" t="s">
        <v>14423</v>
      </c>
      <c r="C841" s="306" t="s">
        <v>24</v>
      </c>
      <c r="D841" s="307">
        <v>77.92</v>
      </c>
    </row>
    <row r="842" spans="1:4">
      <c r="A842" s="306" t="s">
        <v>14424</v>
      </c>
      <c r="B842" s="311" t="s">
        <v>14425</v>
      </c>
      <c r="C842" s="306" t="s">
        <v>24</v>
      </c>
      <c r="D842" s="307">
        <v>85.78</v>
      </c>
    </row>
    <row r="843" spans="1:4">
      <c r="A843" s="306" t="s">
        <v>14426</v>
      </c>
      <c r="B843" s="311" t="s">
        <v>14427</v>
      </c>
      <c r="C843" s="306" t="s">
        <v>24</v>
      </c>
      <c r="D843" s="307">
        <v>87.91</v>
      </c>
    </row>
    <row r="844" spans="1:4">
      <c r="A844" s="306" t="s">
        <v>14428</v>
      </c>
      <c r="B844" s="311" t="s">
        <v>14429</v>
      </c>
      <c r="C844" s="306" t="s">
        <v>24</v>
      </c>
      <c r="D844" s="307">
        <v>89.76</v>
      </c>
    </row>
    <row r="845" spans="1:4">
      <c r="A845" s="306" t="s">
        <v>14430</v>
      </c>
      <c r="B845" s="311" t="s">
        <v>14431</v>
      </c>
      <c r="C845" s="306" t="s">
        <v>24</v>
      </c>
      <c r="D845" s="307">
        <v>79.56</v>
      </c>
    </row>
    <row r="846" spans="1:4">
      <c r="A846" s="306" t="s">
        <v>14432</v>
      </c>
      <c r="B846" s="311" t="s">
        <v>14433</v>
      </c>
      <c r="C846" s="306" t="s">
        <v>24</v>
      </c>
      <c r="D846" s="307">
        <v>88.75</v>
      </c>
    </row>
    <row r="847" spans="1:4">
      <c r="A847" s="306" t="s">
        <v>14434</v>
      </c>
      <c r="B847" s="311" t="s">
        <v>14435</v>
      </c>
      <c r="C847" s="306" t="s">
        <v>24</v>
      </c>
      <c r="D847" s="307">
        <v>89.66</v>
      </c>
    </row>
    <row r="848" spans="1:4">
      <c r="A848" s="306" t="s">
        <v>14436</v>
      </c>
      <c r="B848" s="311" t="s">
        <v>14437</v>
      </c>
      <c r="C848" s="306" t="s">
        <v>24</v>
      </c>
      <c r="D848" s="307">
        <v>92.43</v>
      </c>
    </row>
    <row r="849" spans="1:4">
      <c r="A849" s="306" t="s">
        <v>14438</v>
      </c>
      <c r="B849" s="311" t="s">
        <v>14439</v>
      </c>
      <c r="C849" s="306" t="s">
        <v>24</v>
      </c>
      <c r="D849" s="307">
        <v>96.93</v>
      </c>
    </row>
    <row r="850" spans="1:4">
      <c r="A850" s="306" t="s">
        <v>14440</v>
      </c>
      <c r="B850" s="311" t="s">
        <v>14441</v>
      </c>
      <c r="C850" s="306" t="s">
        <v>24</v>
      </c>
      <c r="D850" s="307">
        <v>98.93</v>
      </c>
    </row>
    <row r="851" spans="1:4">
      <c r="A851" s="306" t="s">
        <v>14442</v>
      </c>
      <c r="B851" s="311" t="s">
        <v>14443</v>
      </c>
      <c r="C851" s="306" t="s">
        <v>24</v>
      </c>
      <c r="D851" s="307">
        <v>102.86</v>
      </c>
    </row>
    <row r="852" spans="1:4">
      <c r="A852" s="306" t="s">
        <v>14444</v>
      </c>
      <c r="B852" s="311" t="s">
        <v>14445</v>
      </c>
      <c r="C852" s="306" t="s">
        <v>24</v>
      </c>
      <c r="D852" s="307">
        <v>114.88</v>
      </c>
    </row>
    <row r="853" spans="1:4">
      <c r="A853" s="306" t="s">
        <v>14446</v>
      </c>
      <c r="B853" s="311" t="s">
        <v>14447</v>
      </c>
      <c r="C853" s="306" t="s">
        <v>24</v>
      </c>
      <c r="D853" s="307">
        <v>93.19</v>
      </c>
    </row>
    <row r="854" spans="1:4">
      <c r="A854" s="306" t="s">
        <v>14448</v>
      </c>
      <c r="B854" s="311" t="s">
        <v>14449</v>
      </c>
      <c r="C854" s="306" t="s">
        <v>24</v>
      </c>
      <c r="D854" s="307">
        <v>102.63</v>
      </c>
    </row>
    <row r="855" spans="1:4">
      <c r="A855" s="306" t="s">
        <v>14450</v>
      </c>
      <c r="B855" s="311" t="s">
        <v>14451</v>
      </c>
      <c r="C855" s="306" t="s">
        <v>24</v>
      </c>
      <c r="D855" s="307">
        <v>106.83</v>
      </c>
    </row>
    <row r="856" spans="1:4">
      <c r="A856" s="306" t="s">
        <v>14452</v>
      </c>
      <c r="B856" s="311" t="s">
        <v>14453</v>
      </c>
      <c r="C856" s="306" t="s">
        <v>24</v>
      </c>
      <c r="D856" s="307">
        <v>108.26</v>
      </c>
    </row>
    <row r="857" spans="1:4">
      <c r="A857" s="306" t="s">
        <v>14454</v>
      </c>
      <c r="B857" s="311" t="s">
        <v>14455</v>
      </c>
      <c r="C857" s="306" t="s">
        <v>24</v>
      </c>
      <c r="D857" s="307">
        <v>120.51</v>
      </c>
    </row>
    <row r="858" spans="1:4">
      <c r="A858" s="306" t="s">
        <v>14456</v>
      </c>
      <c r="B858" s="311" t="s">
        <v>14457</v>
      </c>
      <c r="C858" s="306" t="s">
        <v>62</v>
      </c>
      <c r="D858" s="307">
        <v>6.74</v>
      </c>
    </row>
    <row r="859" spans="1:4">
      <c r="A859" s="306" t="s">
        <v>14458</v>
      </c>
      <c r="B859" s="311" t="s">
        <v>14459</v>
      </c>
      <c r="C859" s="306" t="s">
        <v>62</v>
      </c>
      <c r="D859" s="307">
        <v>19.809999999999999</v>
      </c>
    </row>
    <row r="860" spans="1:4" ht="22.5" customHeight="1">
      <c r="A860" s="306" t="s">
        <v>14460</v>
      </c>
      <c r="B860" s="312" t="s">
        <v>14461</v>
      </c>
      <c r="C860" s="306" t="s">
        <v>62</v>
      </c>
      <c r="D860" s="313">
        <v>26.92</v>
      </c>
    </row>
    <row r="861" spans="1:4">
      <c r="A861" s="306" t="s">
        <v>14462</v>
      </c>
      <c r="B861" s="311" t="s">
        <v>14463</v>
      </c>
      <c r="C861" s="306" t="s">
        <v>62</v>
      </c>
      <c r="D861" s="307">
        <v>36.04</v>
      </c>
    </row>
    <row r="862" spans="1:4" ht="22.5">
      <c r="A862" s="306" t="s">
        <v>14464</v>
      </c>
      <c r="B862" s="311" t="s">
        <v>14465</v>
      </c>
      <c r="C862" s="306" t="s">
        <v>62</v>
      </c>
      <c r="D862" s="307">
        <v>43.49</v>
      </c>
    </row>
    <row r="863" spans="1:4">
      <c r="A863" s="306" t="s">
        <v>14466</v>
      </c>
      <c r="B863" s="311" t="s">
        <v>14467</v>
      </c>
      <c r="C863" s="306" t="s">
        <v>62</v>
      </c>
      <c r="D863" s="307">
        <v>21.84</v>
      </c>
    </row>
    <row r="864" spans="1:4">
      <c r="A864" s="306" t="s">
        <v>14468</v>
      </c>
      <c r="B864" s="311" t="s">
        <v>14469</v>
      </c>
      <c r="C864" s="306" t="s">
        <v>62</v>
      </c>
      <c r="D864" s="307">
        <v>253.07</v>
      </c>
    </row>
    <row r="865" spans="1:4">
      <c r="A865" s="306" t="s">
        <v>14470</v>
      </c>
      <c r="B865" s="311" t="s">
        <v>14471</v>
      </c>
      <c r="C865" s="306" t="s">
        <v>62</v>
      </c>
      <c r="D865" s="307">
        <v>4.26</v>
      </c>
    </row>
    <row r="866" spans="1:4">
      <c r="A866" s="306" t="s">
        <v>14472</v>
      </c>
      <c r="B866" s="311" t="s">
        <v>14473</v>
      </c>
      <c r="C866" s="306" t="s">
        <v>62</v>
      </c>
      <c r="D866" s="307">
        <v>36.130000000000003</v>
      </c>
    </row>
    <row r="867" spans="1:4">
      <c r="A867" s="306" t="s">
        <v>8631</v>
      </c>
      <c r="B867" s="311" t="s">
        <v>8632</v>
      </c>
      <c r="C867" s="306" t="s">
        <v>62</v>
      </c>
      <c r="D867" s="307">
        <v>59.3</v>
      </c>
    </row>
    <row r="868" spans="1:4">
      <c r="A868" s="306" t="s">
        <v>14474</v>
      </c>
      <c r="B868" s="311" t="s">
        <v>14475</v>
      </c>
      <c r="C868" s="306" t="s">
        <v>24</v>
      </c>
      <c r="D868" s="307">
        <v>152.25</v>
      </c>
    </row>
    <row r="869" spans="1:4">
      <c r="A869" s="306" t="s">
        <v>14476</v>
      </c>
      <c r="B869" s="311" t="s">
        <v>14477</v>
      </c>
      <c r="C869" s="306" t="s">
        <v>24</v>
      </c>
      <c r="D869" s="307">
        <v>186.64</v>
      </c>
    </row>
    <row r="870" spans="1:4">
      <c r="A870" s="306" t="s">
        <v>14478</v>
      </c>
      <c r="B870" s="311" t="s">
        <v>14479</v>
      </c>
      <c r="C870" s="306" t="s">
        <v>24</v>
      </c>
      <c r="D870" s="307">
        <v>227.27</v>
      </c>
    </row>
    <row r="871" spans="1:4">
      <c r="A871" s="306" t="s">
        <v>14480</v>
      </c>
      <c r="B871" s="311" t="s">
        <v>14481</v>
      </c>
      <c r="C871" s="306" t="s">
        <v>24</v>
      </c>
      <c r="D871" s="307">
        <v>232.79</v>
      </c>
    </row>
    <row r="872" spans="1:4" ht="22.5" customHeight="1">
      <c r="A872" s="306" t="s">
        <v>14482</v>
      </c>
      <c r="B872" s="312" t="s">
        <v>14483</v>
      </c>
      <c r="C872" s="306" t="s">
        <v>24</v>
      </c>
      <c r="D872" s="313">
        <v>67.3</v>
      </c>
    </row>
    <row r="873" spans="1:4" ht="22.5">
      <c r="A873" s="306" t="s">
        <v>14484</v>
      </c>
      <c r="B873" s="311" t="s">
        <v>14485</v>
      </c>
      <c r="C873" s="306" t="s">
        <v>24</v>
      </c>
      <c r="D873" s="307">
        <v>77.709999999999994</v>
      </c>
    </row>
    <row r="874" spans="1:4">
      <c r="A874" s="306" t="s">
        <v>14486</v>
      </c>
      <c r="B874" s="311" t="s">
        <v>14487</v>
      </c>
      <c r="C874" s="306" t="s">
        <v>24</v>
      </c>
      <c r="D874" s="307">
        <v>256.94</v>
      </c>
    </row>
    <row r="875" spans="1:4">
      <c r="A875" s="306" t="s">
        <v>14488</v>
      </c>
      <c r="B875" s="311" t="s">
        <v>14489</v>
      </c>
      <c r="C875" s="306" t="s">
        <v>24</v>
      </c>
      <c r="D875" s="307">
        <v>265.55</v>
      </c>
    </row>
    <row r="876" spans="1:4">
      <c r="A876" s="306" t="s">
        <v>14490</v>
      </c>
      <c r="B876" s="311" t="s">
        <v>14491</v>
      </c>
      <c r="C876" s="306" t="s">
        <v>24</v>
      </c>
      <c r="D876" s="307">
        <v>268.83999999999997</v>
      </c>
    </row>
    <row r="877" spans="1:4">
      <c r="A877" s="306" t="s">
        <v>14492</v>
      </c>
      <c r="B877" s="311" t="s">
        <v>14493</v>
      </c>
      <c r="C877" s="306" t="s">
        <v>24</v>
      </c>
      <c r="D877" s="307">
        <v>288.39</v>
      </c>
    </row>
    <row r="878" spans="1:4">
      <c r="A878" s="306" t="s">
        <v>14494</v>
      </c>
      <c r="B878" s="311" t="s">
        <v>14495</v>
      </c>
      <c r="C878" s="306" t="s">
        <v>16</v>
      </c>
      <c r="D878" s="307">
        <v>73.98</v>
      </c>
    </row>
    <row r="879" spans="1:4">
      <c r="A879" s="306" t="s">
        <v>14496</v>
      </c>
      <c r="B879" s="311" t="s">
        <v>14497</v>
      </c>
      <c r="C879" s="306" t="s">
        <v>16</v>
      </c>
      <c r="D879" s="307">
        <v>101.98</v>
      </c>
    </row>
    <row r="880" spans="1:4">
      <c r="A880" s="306" t="s">
        <v>14498</v>
      </c>
      <c r="B880" s="311" t="s">
        <v>14499</v>
      </c>
      <c r="C880" s="306" t="s">
        <v>16</v>
      </c>
      <c r="D880" s="307">
        <v>131.47999999999999</v>
      </c>
    </row>
    <row r="881" spans="1:4">
      <c r="A881" s="306" t="s">
        <v>14500</v>
      </c>
      <c r="B881" s="311" t="s">
        <v>14501</v>
      </c>
      <c r="C881" s="306" t="s">
        <v>16</v>
      </c>
      <c r="D881" s="307">
        <v>170.43</v>
      </c>
    </row>
    <row r="882" spans="1:4" ht="22.5">
      <c r="A882" s="306" t="s">
        <v>14502</v>
      </c>
      <c r="B882" s="311" t="s">
        <v>14503</v>
      </c>
      <c r="C882" s="306" t="s">
        <v>16</v>
      </c>
      <c r="D882" s="307">
        <v>7.59</v>
      </c>
    </row>
    <row r="883" spans="1:4">
      <c r="A883" s="306" t="s">
        <v>14504</v>
      </c>
      <c r="B883" s="311" t="s">
        <v>14505</v>
      </c>
      <c r="C883" s="306" t="s">
        <v>16</v>
      </c>
      <c r="D883" s="307">
        <v>34.57</v>
      </c>
    </row>
    <row r="884" spans="1:4" ht="22.5">
      <c r="A884" s="306" t="s">
        <v>14506</v>
      </c>
      <c r="B884" s="311" t="s">
        <v>14507</v>
      </c>
      <c r="C884" s="306" t="s">
        <v>16</v>
      </c>
      <c r="D884" s="307">
        <v>11.63</v>
      </c>
    </row>
    <row r="885" spans="1:4" ht="33.75" customHeight="1">
      <c r="A885" s="306" t="s">
        <v>14508</v>
      </c>
      <c r="B885" s="312" t="s">
        <v>14509</v>
      </c>
      <c r="C885" s="306" t="s">
        <v>16</v>
      </c>
      <c r="D885" s="313">
        <v>386.13</v>
      </c>
    </row>
    <row r="886" spans="1:4" ht="33.75" customHeight="1">
      <c r="A886" s="306" t="s">
        <v>14510</v>
      </c>
      <c r="B886" s="312" t="s">
        <v>14511</v>
      </c>
      <c r="C886" s="306" t="s">
        <v>16</v>
      </c>
      <c r="D886" s="313">
        <v>582.95000000000005</v>
      </c>
    </row>
    <row r="887" spans="1:4" ht="22.5" customHeight="1">
      <c r="A887" s="306" t="s">
        <v>14512</v>
      </c>
      <c r="B887" s="312" t="s">
        <v>14513</v>
      </c>
      <c r="C887" s="306" t="s">
        <v>16</v>
      </c>
      <c r="D887" s="313">
        <v>621.74</v>
      </c>
    </row>
    <row r="888" spans="1:4" ht="33.75" customHeight="1">
      <c r="A888" s="306" t="s">
        <v>14514</v>
      </c>
      <c r="B888" s="312" t="s">
        <v>14515</v>
      </c>
      <c r="C888" s="306" t="s">
        <v>16</v>
      </c>
      <c r="D888" s="313">
        <v>743.43</v>
      </c>
    </row>
    <row r="889" spans="1:4" ht="22.5" customHeight="1">
      <c r="A889" s="306" t="s">
        <v>14516</v>
      </c>
      <c r="B889" s="312" t="s">
        <v>8802</v>
      </c>
      <c r="C889" s="306" t="s">
        <v>16</v>
      </c>
      <c r="D889" s="313">
        <v>23.28</v>
      </c>
    </row>
    <row r="890" spans="1:4">
      <c r="A890" s="306" t="s">
        <v>14517</v>
      </c>
      <c r="B890" s="311" t="s">
        <v>8493</v>
      </c>
      <c r="C890" s="306" t="s">
        <v>16</v>
      </c>
      <c r="D890" s="307">
        <v>44.33</v>
      </c>
    </row>
    <row r="891" spans="1:4">
      <c r="A891" s="306" t="s">
        <v>14518</v>
      </c>
      <c r="B891" s="311" t="s">
        <v>14519</v>
      </c>
      <c r="C891" s="306" t="s">
        <v>16</v>
      </c>
      <c r="D891" s="307">
        <v>35.99</v>
      </c>
    </row>
    <row r="892" spans="1:4">
      <c r="A892" s="306" t="s">
        <v>14520</v>
      </c>
      <c r="B892" s="311" t="s">
        <v>14521</v>
      </c>
      <c r="C892" s="306" t="s">
        <v>24</v>
      </c>
      <c r="D892" s="307">
        <v>55.18</v>
      </c>
    </row>
    <row r="893" spans="1:4">
      <c r="A893" s="306" t="s">
        <v>14522</v>
      </c>
      <c r="B893" s="311" t="s">
        <v>14523</v>
      </c>
      <c r="C893" s="306" t="s">
        <v>24</v>
      </c>
      <c r="D893" s="307">
        <v>26.42</v>
      </c>
    </row>
    <row r="894" spans="1:4">
      <c r="A894" s="306" t="s">
        <v>14524</v>
      </c>
      <c r="B894" s="311" t="s">
        <v>14525</v>
      </c>
      <c r="C894" s="306" t="s">
        <v>52</v>
      </c>
      <c r="D894" s="307">
        <v>94.53</v>
      </c>
    </row>
    <row r="895" spans="1:4">
      <c r="A895" s="306" t="s">
        <v>14526</v>
      </c>
      <c r="B895" s="311" t="s">
        <v>14527</v>
      </c>
      <c r="C895" s="306" t="s">
        <v>62</v>
      </c>
      <c r="D895" s="307">
        <v>13.87</v>
      </c>
    </row>
    <row r="896" spans="1:4">
      <c r="A896" s="306" t="s">
        <v>14528</v>
      </c>
      <c r="B896" s="311" t="s">
        <v>14529</v>
      </c>
      <c r="C896" s="306" t="s">
        <v>51</v>
      </c>
      <c r="D896" s="307">
        <v>1006.16</v>
      </c>
    </row>
    <row r="897" spans="1:4">
      <c r="A897" s="306" t="s">
        <v>14530</v>
      </c>
      <c r="B897" s="311" t="s">
        <v>14531</v>
      </c>
      <c r="C897" s="306" t="s">
        <v>24</v>
      </c>
      <c r="D897" s="307">
        <v>26.42</v>
      </c>
    </row>
    <row r="898" spans="1:4">
      <c r="A898" s="306" t="s">
        <v>14532</v>
      </c>
      <c r="B898" s="311" t="s">
        <v>14533</v>
      </c>
      <c r="C898" s="306" t="s">
        <v>62</v>
      </c>
      <c r="D898" s="307">
        <v>13.8</v>
      </c>
    </row>
    <row r="899" spans="1:4">
      <c r="A899" s="306" t="s">
        <v>14534</v>
      </c>
      <c r="B899" s="311" t="s">
        <v>14535</v>
      </c>
      <c r="C899" s="306" t="s">
        <v>62</v>
      </c>
      <c r="D899" s="307">
        <v>19.59</v>
      </c>
    </row>
    <row r="900" spans="1:4">
      <c r="A900" s="306" t="s">
        <v>14536</v>
      </c>
      <c r="B900" s="311" t="s">
        <v>8862</v>
      </c>
      <c r="C900" s="306" t="s">
        <v>16</v>
      </c>
      <c r="D900" s="307">
        <v>78.37</v>
      </c>
    </row>
    <row r="901" spans="1:4">
      <c r="A901" s="306" t="s">
        <v>14537</v>
      </c>
      <c r="B901" s="311" t="s">
        <v>14538</v>
      </c>
      <c r="C901" s="306" t="s">
        <v>16</v>
      </c>
      <c r="D901" s="307">
        <v>8.85</v>
      </c>
    </row>
    <row r="902" spans="1:4">
      <c r="A902" s="306" t="s">
        <v>14539</v>
      </c>
      <c r="B902" s="311" t="s">
        <v>14540</v>
      </c>
      <c r="C902" s="306" t="s">
        <v>62</v>
      </c>
      <c r="D902" s="307">
        <v>79.08</v>
      </c>
    </row>
    <row r="903" spans="1:4">
      <c r="A903" s="306" t="s">
        <v>14541</v>
      </c>
      <c r="B903" s="311" t="s">
        <v>14542</v>
      </c>
      <c r="C903" s="306" t="s">
        <v>62</v>
      </c>
      <c r="D903" s="307">
        <v>3.9</v>
      </c>
    </row>
    <row r="904" spans="1:4">
      <c r="A904" s="306" t="s">
        <v>14543</v>
      </c>
      <c r="B904" s="311" t="s">
        <v>14544</v>
      </c>
      <c r="C904" s="306" t="s">
        <v>24</v>
      </c>
      <c r="D904" s="307">
        <v>11.8</v>
      </c>
    </row>
    <row r="905" spans="1:4">
      <c r="A905" s="306" t="s">
        <v>14545</v>
      </c>
      <c r="B905" s="311" t="s">
        <v>14546</v>
      </c>
      <c r="C905" s="306" t="s">
        <v>24</v>
      </c>
      <c r="D905" s="307">
        <v>10.42</v>
      </c>
    </row>
    <row r="906" spans="1:4">
      <c r="A906" s="306" t="s">
        <v>14547</v>
      </c>
      <c r="B906" s="311" t="s">
        <v>14548</v>
      </c>
      <c r="C906" s="306" t="s">
        <v>24</v>
      </c>
      <c r="D906" s="307">
        <v>63.86</v>
      </c>
    </row>
    <row r="907" spans="1:4">
      <c r="A907" s="306" t="s">
        <v>8612</v>
      </c>
      <c r="B907" s="311" t="s">
        <v>8613</v>
      </c>
      <c r="C907" s="306" t="s">
        <v>24</v>
      </c>
      <c r="D907" s="307">
        <v>5.28</v>
      </c>
    </row>
    <row r="908" spans="1:4">
      <c r="A908" s="306" t="s">
        <v>14549</v>
      </c>
      <c r="B908" s="311" t="s">
        <v>14550</v>
      </c>
      <c r="C908" s="306" t="s">
        <v>24</v>
      </c>
      <c r="D908" s="307">
        <v>18.170000000000002</v>
      </c>
    </row>
    <row r="909" spans="1:4" ht="22.5">
      <c r="A909" s="306" t="s">
        <v>14551</v>
      </c>
      <c r="B909" s="311" t="s">
        <v>14552</v>
      </c>
      <c r="C909" s="306" t="s">
        <v>24</v>
      </c>
      <c r="D909" s="307">
        <v>439.22</v>
      </c>
    </row>
    <row r="910" spans="1:4" ht="22.5" customHeight="1">
      <c r="A910" s="306" t="s">
        <v>14553</v>
      </c>
      <c r="B910" s="312" t="s">
        <v>14554</v>
      </c>
      <c r="C910" s="306" t="s">
        <v>24</v>
      </c>
      <c r="D910" s="313">
        <v>1283.95</v>
      </c>
    </row>
    <row r="911" spans="1:4" ht="22.5">
      <c r="A911" s="306" t="s">
        <v>14555</v>
      </c>
      <c r="B911" s="311" t="s">
        <v>14556</v>
      </c>
      <c r="C911" s="306" t="s">
        <v>24</v>
      </c>
      <c r="D911" s="307">
        <v>372.67</v>
      </c>
    </row>
    <row r="912" spans="1:4" ht="22.5" customHeight="1">
      <c r="A912" s="306" t="s">
        <v>14557</v>
      </c>
      <c r="B912" s="312" t="s">
        <v>14558</v>
      </c>
      <c r="C912" s="306" t="s">
        <v>24</v>
      </c>
      <c r="D912" s="313">
        <v>263.64999999999998</v>
      </c>
    </row>
    <row r="913" spans="1:4">
      <c r="A913" s="306" t="s">
        <v>14559</v>
      </c>
      <c r="B913" s="311" t="s">
        <v>14560</v>
      </c>
      <c r="C913" s="306" t="s">
        <v>24</v>
      </c>
      <c r="D913" s="307">
        <v>195.2</v>
      </c>
    </row>
    <row r="914" spans="1:4">
      <c r="A914" s="306" t="s">
        <v>14561</v>
      </c>
      <c r="B914" s="311" t="s">
        <v>14562</v>
      </c>
      <c r="C914" s="306" t="s">
        <v>16</v>
      </c>
      <c r="D914" s="307">
        <v>226.02</v>
      </c>
    </row>
    <row r="915" spans="1:4" ht="22.5" customHeight="1">
      <c r="A915" s="306" t="s">
        <v>14563</v>
      </c>
      <c r="B915" s="312" t="s">
        <v>14564</v>
      </c>
      <c r="C915" s="306" t="s">
        <v>52</v>
      </c>
      <c r="D915" s="313">
        <v>15.96</v>
      </c>
    </row>
    <row r="916" spans="1:4">
      <c r="A916" s="306" t="s">
        <v>14565</v>
      </c>
      <c r="B916" s="311" t="s">
        <v>14566</v>
      </c>
      <c r="C916" s="306" t="s">
        <v>52</v>
      </c>
      <c r="D916" s="307">
        <v>113.07</v>
      </c>
    </row>
    <row r="917" spans="1:4">
      <c r="A917" s="306" t="s">
        <v>14567</v>
      </c>
      <c r="B917" s="311" t="s">
        <v>14568</v>
      </c>
      <c r="C917" s="306" t="s">
        <v>16</v>
      </c>
      <c r="D917" s="307">
        <v>13.9</v>
      </c>
    </row>
    <row r="918" spans="1:4">
      <c r="A918" s="306" t="s">
        <v>14569</v>
      </c>
      <c r="B918" s="311" t="s">
        <v>14570</v>
      </c>
      <c r="C918" s="306" t="s">
        <v>16</v>
      </c>
      <c r="D918" s="307">
        <v>21.65</v>
      </c>
    </row>
    <row r="919" spans="1:4">
      <c r="A919" s="306" t="s">
        <v>14571</v>
      </c>
      <c r="B919" s="311" t="s">
        <v>14572</v>
      </c>
      <c r="C919" s="306" t="s">
        <v>16</v>
      </c>
      <c r="D919" s="307">
        <v>30.7</v>
      </c>
    </row>
    <row r="920" spans="1:4">
      <c r="A920" s="306" t="s">
        <v>14573</v>
      </c>
      <c r="B920" s="311" t="s">
        <v>8992</v>
      </c>
      <c r="C920" s="306" t="s">
        <v>52</v>
      </c>
      <c r="D920" s="307">
        <v>55.13</v>
      </c>
    </row>
    <row r="921" spans="1:4">
      <c r="A921" s="306" t="s">
        <v>14574</v>
      </c>
      <c r="B921" s="311" t="s">
        <v>14575</v>
      </c>
      <c r="C921" s="306" t="s">
        <v>51</v>
      </c>
      <c r="D921" s="307">
        <v>681.62</v>
      </c>
    </row>
    <row r="922" spans="1:4">
      <c r="A922" s="306" t="s">
        <v>14576</v>
      </c>
      <c r="B922" s="311" t="s">
        <v>14577</v>
      </c>
      <c r="C922" s="306" t="s">
        <v>51</v>
      </c>
      <c r="D922" s="307">
        <v>545.36</v>
      </c>
    </row>
    <row r="923" spans="1:4">
      <c r="A923" s="306" t="s">
        <v>14578</v>
      </c>
      <c r="B923" s="311" t="s">
        <v>14579</v>
      </c>
      <c r="C923" s="306" t="s">
        <v>51</v>
      </c>
      <c r="D923" s="307">
        <v>1198.32</v>
      </c>
    </row>
    <row r="924" spans="1:4">
      <c r="A924" s="306" t="s">
        <v>14580</v>
      </c>
      <c r="B924" s="311" t="s">
        <v>14581</v>
      </c>
      <c r="C924" s="306" t="s">
        <v>51</v>
      </c>
      <c r="D924" s="307">
        <v>306.97000000000003</v>
      </c>
    </row>
    <row r="925" spans="1:4">
      <c r="A925" s="306" t="s">
        <v>14582</v>
      </c>
      <c r="B925" s="311" t="s">
        <v>14583</v>
      </c>
      <c r="C925" s="306" t="s">
        <v>16</v>
      </c>
      <c r="D925" s="307">
        <v>169.89</v>
      </c>
    </row>
    <row r="926" spans="1:4">
      <c r="A926" s="306" t="s">
        <v>14584</v>
      </c>
      <c r="B926" s="311" t="s">
        <v>14585</v>
      </c>
      <c r="C926" s="306" t="s">
        <v>62</v>
      </c>
      <c r="D926" s="307">
        <v>33.79</v>
      </c>
    </row>
    <row r="927" spans="1:4">
      <c r="A927" s="306" t="s">
        <v>14586</v>
      </c>
      <c r="B927" s="311" t="s">
        <v>14587</v>
      </c>
      <c r="C927" s="306" t="s">
        <v>16</v>
      </c>
      <c r="D927" s="307">
        <v>114.65</v>
      </c>
    </row>
    <row r="928" spans="1:4">
      <c r="A928" s="306" t="s">
        <v>14588</v>
      </c>
      <c r="B928" s="311" t="s">
        <v>14589</v>
      </c>
      <c r="C928" s="306" t="s">
        <v>62</v>
      </c>
      <c r="D928" s="307">
        <v>38.049999999999997</v>
      </c>
    </row>
    <row r="929" spans="1:4" ht="22.5">
      <c r="A929" s="306" t="s">
        <v>14590</v>
      </c>
      <c r="B929" s="311" t="s">
        <v>14591</v>
      </c>
      <c r="C929" s="306" t="s">
        <v>16</v>
      </c>
      <c r="D929" s="307">
        <v>86.02</v>
      </c>
    </row>
    <row r="930" spans="1:4">
      <c r="A930" s="306" t="s">
        <v>14592</v>
      </c>
      <c r="B930" s="311" t="s">
        <v>14593</v>
      </c>
      <c r="C930" s="306" t="s">
        <v>52</v>
      </c>
      <c r="D930" s="307">
        <v>24.83</v>
      </c>
    </row>
    <row r="931" spans="1:4">
      <c r="A931" s="306" t="s">
        <v>14594</v>
      </c>
      <c r="B931" s="311" t="s">
        <v>14595</v>
      </c>
      <c r="C931" s="306" t="s">
        <v>14596</v>
      </c>
      <c r="D931" s="307">
        <v>13.57</v>
      </c>
    </row>
    <row r="932" spans="1:4">
      <c r="A932" s="306" t="s">
        <v>14597</v>
      </c>
      <c r="B932" s="311" t="s">
        <v>14598</v>
      </c>
      <c r="C932" s="306" t="s">
        <v>16</v>
      </c>
      <c r="D932" s="307">
        <v>291.98</v>
      </c>
    </row>
    <row r="933" spans="1:4">
      <c r="A933" s="306" t="s">
        <v>14599</v>
      </c>
      <c r="B933" s="311" t="s">
        <v>14600</v>
      </c>
      <c r="C933" s="306" t="s">
        <v>16</v>
      </c>
      <c r="D933" s="307">
        <v>158.74</v>
      </c>
    </row>
    <row r="934" spans="1:4">
      <c r="A934" s="306" t="s">
        <v>14601</v>
      </c>
      <c r="B934" s="311" t="s">
        <v>14602</v>
      </c>
      <c r="C934" s="306" t="s">
        <v>51</v>
      </c>
      <c r="D934" s="307">
        <v>84.35</v>
      </c>
    </row>
    <row r="935" spans="1:4">
      <c r="A935" s="306" t="s">
        <v>14603</v>
      </c>
      <c r="B935" s="311" t="s">
        <v>14604</v>
      </c>
      <c r="C935" s="306" t="s">
        <v>51</v>
      </c>
      <c r="D935" s="307">
        <v>127.73</v>
      </c>
    </row>
    <row r="936" spans="1:4">
      <c r="A936" s="306" t="s">
        <v>14605</v>
      </c>
      <c r="B936" s="311" t="s">
        <v>14606</v>
      </c>
      <c r="C936" s="306" t="s">
        <v>51</v>
      </c>
      <c r="D936" s="307">
        <v>112.21</v>
      </c>
    </row>
    <row r="937" spans="1:4">
      <c r="A937" s="306" t="s">
        <v>14607</v>
      </c>
      <c r="B937" s="311" t="s">
        <v>14608</v>
      </c>
      <c r="C937" s="306" t="s">
        <v>51</v>
      </c>
      <c r="D937" s="307">
        <v>70.349999999999994</v>
      </c>
    </row>
    <row r="938" spans="1:4" ht="22.5">
      <c r="A938" s="306" t="s">
        <v>14609</v>
      </c>
      <c r="B938" s="311" t="s">
        <v>14610</v>
      </c>
      <c r="C938" s="306" t="s">
        <v>51</v>
      </c>
      <c r="D938" s="307">
        <v>35.340000000000003</v>
      </c>
    </row>
    <row r="939" spans="1:4">
      <c r="A939" s="306" t="s">
        <v>14611</v>
      </c>
      <c r="B939" s="311" t="s">
        <v>14612</v>
      </c>
      <c r="C939" s="306" t="s">
        <v>51</v>
      </c>
      <c r="D939" s="307">
        <v>75.010000000000005</v>
      </c>
    </row>
    <row r="940" spans="1:4">
      <c r="A940" s="306" t="s">
        <v>14613</v>
      </c>
      <c r="B940" s="311" t="s">
        <v>14614</v>
      </c>
      <c r="C940" s="306" t="s">
        <v>24</v>
      </c>
      <c r="D940" s="307">
        <v>136.16</v>
      </c>
    </row>
    <row r="941" spans="1:4">
      <c r="A941" s="306" t="s">
        <v>14615</v>
      </c>
      <c r="B941" s="311" t="s">
        <v>14616</v>
      </c>
      <c r="C941" s="306" t="s">
        <v>24</v>
      </c>
      <c r="D941" s="307">
        <v>340.1</v>
      </c>
    </row>
    <row r="942" spans="1:4">
      <c r="A942" s="306" t="s">
        <v>14617</v>
      </c>
      <c r="B942" s="311" t="s">
        <v>14618</v>
      </c>
      <c r="C942" s="306" t="s">
        <v>24</v>
      </c>
      <c r="D942" s="307">
        <v>226.65</v>
      </c>
    </row>
    <row r="943" spans="1:4" ht="22.5" customHeight="1">
      <c r="A943" s="306" t="s">
        <v>14619</v>
      </c>
      <c r="B943" s="312" t="s">
        <v>14620</v>
      </c>
      <c r="C943" s="306" t="s">
        <v>24</v>
      </c>
      <c r="D943" s="313">
        <v>344.02</v>
      </c>
    </row>
    <row r="944" spans="1:4">
      <c r="A944" s="306" t="s">
        <v>14621</v>
      </c>
      <c r="B944" s="311" t="s">
        <v>14622</v>
      </c>
      <c r="C944" s="306" t="s">
        <v>16</v>
      </c>
      <c r="D944" s="307">
        <v>1123.81</v>
      </c>
    </row>
    <row r="945" spans="1:4">
      <c r="A945" s="306" t="s">
        <v>14623</v>
      </c>
      <c r="B945" s="311" t="s">
        <v>14624</v>
      </c>
      <c r="C945" s="306" t="s">
        <v>16</v>
      </c>
      <c r="D945" s="307">
        <v>2831.61</v>
      </c>
    </row>
    <row r="946" spans="1:4">
      <c r="A946" s="306" t="s">
        <v>14625</v>
      </c>
      <c r="B946" s="311" t="s">
        <v>14626</v>
      </c>
      <c r="C946" s="306" t="s">
        <v>51</v>
      </c>
      <c r="D946" s="307">
        <v>134.34</v>
      </c>
    </row>
    <row r="947" spans="1:4">
      <c r="A947" s="306" t="s">
        <v>14627</v>
      </c>
      <c r="B947" s="311" t="s">
        <v>14628</v>
      </c>
      <c r="C947" s="306" t="s">
        <v>16</v>
      </c>
      <c r="D947" s="307">
        <v>833.2</v>
      </c>
    </row>
    <row r="948" spans="1:4">
      <c r="A948" s="306" t="s">
        <v>14629</v>
      </c>
      <c r="B948" s="311" t="s">
        <v>14630</v>
      </c>
      <c r="C948" s="306" t="s">
        <v>24</v>
      </c>
      <c r="D948" s="307">
        <v>160.27000000000001</v>
      </c>
    </row>
    <row r="949" spans="1:4">
      <c r="A949" s="306" t="s">
        <v>14631</v>
      </c>
      <c r="B949" s="311" t="s">
        <v>14632</v>
      </c>
      <c r="C949" s="306" t="s">
        <v>51</v>
      </c>
      <c r="D949" s="307">
        <v>435.47</v>
      </c>
    </row>
    <row r="950" spans="1:4">
      <c r="A950" s="306" t="s">
        <v>14633</v>
      </c>
      <c r="B950" s="311" t="s">
        <v>14634</v>
      </c>
      <c r="C950" s="306" t="s">
        <v>51</v>
      </c>
      <c r="D950" s="307">
        <v>308.5</v>
      </c>
    </row>
    <row r="951" spans="1:4">
      <c r="A951" s="306" t="s">
        <v>14635</v>
      </c>
      <c r="B951" s="311" t="s">
        <v>14636</v>
      </c>
      <c r="C951" s="306" t="s">
        <v>51</v>
      </c>
      <c r="D951" s="307">
        <v>250.49</v>
      </c>
    </row>
    <row r="952" spans="1:4">
      <c r="A952" s="306" t="s">
        <v>14637</v>
      </c>
      <c r="B952" s="311" t="s">
        <v>14638</v>
      </c>
      <c r="C952" s="306" t="s">
        <v>24</v>
      </c>
      <c r="D952" s="307">
        <v>110.74</v>
      </c>
    </row>
    <row r="953" spans="1:4">
      <c r="A953" s="306" t="s">
        <v>14639</v>
      </c>
      <c r="B953" s="311" t="s">
        <v>14640</v>
      </c>
      <c r="C953" s="306" t="s">
        <v>24</v>
      </c>
      <c r="D953" s="307">
        <v>114.08</v>
      </c>
    </row>
    <row r="954" spans="1:4">
      <c r="A954" s="306" t="s">
        <v>14641</v>
      </c>
      <c r="B954" s="311" t="s">
        <v>14642</v>
      </c>
      <c r="C954" s="306" t="s">
        <v>24</v>
      </c>
      <c r="D954" s="307">
        <v>123.94</v>
      </c>
    </row>
    <row r="955" spans="1:4" ht="22.5" customHeight="1">
      <c r="A955" s="306" t="s">
        <v>14643</v>
      </c>
      <c r="B955" s="312" t="s">
        <v>14644</v>
      </c>
      <c r="C955" s="306" t="s">
        <v>24</v>
      </c>
      <c r="D955" s="313">
        <v>26.78</v>
      </c>
    </row>
    <row r="956" spans="1:4" ht="22.5" customHeight="1">
      <c r="A956" s="306" t="s">
        <v>14645</v>
      </c>
      <c r="B956" s="312" t="s">
        <v>14646</v>
      </c>
      <c r="C956" s="306" t="s">
        <v>24</v>
      </c>
      <c r="D956" s="313">
        <v>51.65</v>
      </c>
    </row>
    <row r="957" spans="1:4" ht="22.5" customHeight="1">
      <c r="A957" s="306" t="s">
        <v>14647</v>
      </c>
      <c r="B957" s="312" t="s">
        <v>14648</v>
      </c>
      <c r="C957" s="306" t="s">
        <v>24</v>
      </c>
      <c r="D957" s="313">
        <v>64.12</v>
      </c>
    </row>
    <row r="958" spans="1:4" ht="22.5" customHeight="1">
      <c r="A958" s="306" t="s">
        <v>14649</v>
      </c>
      <c r="B958" s="312" t="s">
        <v>14650</v>
      </c>
      <c r="C958" s="306" t="s">
        <v>24</v>
      </c>
      <c r="D958" s="313">
        <v>80.62</v>
      </c>
    </row>
    <row r="959" spans="1:4" ht="22.5" customHeight="1">
      <c r="A959" s="306" t="s">
        <v>14651</v>
      </c>
      <c r="B959" s="312" t="s">
        <v>14652</v>
      </c>
      <c r="C959" s="306" t="s">
        <v>24</v>
      </c>
      <c r="D959" s="313">
        <v>42.72</v>
      </c>
    </row>
    <row r="960" spans="1:4" ht="22.5" customHeight="1">
      <c r="A960" s="306" t="s">
        <v>14653</v>
      </c>
      <c r="B960" s="312" t="s">
        <v>14654</v>
      </c>
      <c r="C960" s="306" t="s">
        <v>24</v>
      </c>
      <c r="D960" s="313">
        <v>48.65</v>
      </c>
    </row>
    <row r="961" spans="1:4" ht="22.5" customHeight="1">
      <c r="A961" s="306" t="s">
        <v>14655</v>
      </c>
      <c r="B961" s="312" t="s">
        <v>14656</v>
      </c>
      <c r="C961" s="306" t="s">
        <v>24</v>
      </c>
      <c r="D961" s="313">
        <v>58</v>
      </c>
    </row>
    <row r="962" spans="1:4" ht="22.5" customHeight="1">
      <c r="A962" s="306" t="s">
        <v>14657</v>
      </c>
      <c r="B962" s="312" t="s">
        <v>14658</v>
      </c>
      <c r="C962" s="306" t="s">
        <v>24</v>
      </c>
      <c r="D962" s="313">
        <v>404.65</v>
      </c>
    </row>
    <row r="963" spans="1:4" ht="22.5" customHeight="1">
      <c r="A963" s="306" t="s">
        <v>8637</v>
      </c>
      <c r="B963" s="312" t="s">
        <v>8638</v>
      </c>
      <c r="C963" s="306" t="s">
        <v>24</v>
      </c>
      <c r="D963" s="313">
        <v>47.29</v>
      </c>
    </row>
    <row r="964" spans="1:4" ht="22.5" customHeight="1">
      <c r="A964" s="306" t="s">
        <v>8824</v>
      </c>
      <c r="B964" s="312" t="s">
        <v>8825</v>
      </c>
      <c r="C964" s="306" t="s">
        <v>24</v>
      </c>
      <c r="D964" s="313">
        <v>82.55</v>
      </c>
    </row>
    <row r="965" spans="1:4" ht="22.5" customHeight="1">
      <c r="A965" s="306" t="s">
        <v>14659</v>
      </c>
      <c r="B965" s="312" t="s">
        <v>14660</v>
      </c>
      <c r="C965" s="306" t="s">
        <v>24</v>
      </c>
      <c r="D965" s="313">
        <v>120.41</v>
      </c>
    </row>
    <row r="966" spans="1:4" ht="22.5" customHeight="1">
      <c r="A966" s="306" t="s">
        <v>14661</v>
      </c>
      <c r="B966" s="312" t="s">
        <v>14662</v>
      </c>
      <c r="C966" s="306" t="s">
        <v>24</v>
      </c>
      <c r="D966" s="313">
        <v>43.82</v>
      </c>
    </row>
    <row r="967" spans="1:4" ht="22.5" customHeight="1">
      <c r="A967" s="306" t="s">
        <v>8526</v>
      </c>
      <c r="B967" s="312" t="s">
        <v>8527</v>
      </c>
      <c r="C967" s="306" t="s">
        <v>24</v>
      </c>
      <c r="D967" s="313">
        <v>83.45</v>
      </c>
    </row>
    <row r="968" spans="1:4" ht="22.5" customHeight="1">
      <c r="A968" s="306" t="s">
        <v>8639</v>
      </c>
      <c r="B968" s="312" t="s">
        <v>8640</v>
      </c>
      <c r="C968" s="306" t="s">
        <v>24</v>
      </c>
      <c r="D968" s="313">
        <v>146.18</v>
      </c>
    </row>
    <row r="969" spans="1:4" ht="22.5" customHeight="1">
      <c r="A969" s="306" t="s">
        <v>14663</v>
      </c>
      <c r="B969" s="312" t="s">
        <v>14664</v>
      </c>
      <c r="C969" s="306" t="s">
        <v>24</v>
      </c>
      <c r="D969" s="313">
        <v>200.71</v>
      </c>
    </row>
    <row r="970" spans="1:4" ht="22.5" customHeight="1">
      <c r="A970" s="306" t="s">
        <v>14665</v>
      </c>
      <c r="B970" s="312" t="s">
        <v>14666</v>
      </c>
      <c r="C970" s="306" t="s">
        <v>24</v>
      </c>
      <c r="D970" s="313">
        <v>131.97999999999999</v>
      </c>
    </row>
    <row r="971" spans="1:4" ht="22.5" customHeight="1">
      <c r="A971" s="306" t="s">
        <v>14667</v>
      </c>
      <c r="B971" s="312" t="s">
        <v>14668</v>
      </c>
      <c r="C971" s="306" t="s">
        <v>24</v>
      </c>
      <c r="D971" s="313">
        <v>233.84</v>
      </c>
    </row>
    <row r="972" spans="1:4" ht="22.5">
      <c r="A972" s="306" t="s">
        <v>14669</v>
      </c>
      <c r="B972" s="311" t="s">
        <v>14670</v>
      </c>
      <c r="C972" s="306" t="s">
        <v>24</v>
      </c>
      <c r="D972" s="307">
        <v>229.51</v>
      </c>
    </row>
    <row r="973" spans="1:4" ht="22.5">
      <c r="A973" s="306" t="s">
        <v>14671</v>
      </c>
      <c r="B973" s="311" t="s">
        <v>14672</v>
      </c>
      <c r="C973" s="306" t="s">
        <v>24</v>
      </c>
      <c r="D973" s="307">
        <v>422.29</v>
      </c>
    </row>
    <row r="974" spans="1:4" ht="22.5" customHeight="1">
      <c r="A974" s="306" t="s">
        <v>14673</v>
      </c>
      <c r="B974" s="312" t="s">
        <v>14674</v>
      </c>
      <c r="C974" s="306" t="s">
        <v>24</v>
      </c>
      <c r="D974" s="313">
        <v>32.5</v>
      </c>
    </row>
    <row r="975" spans="1:4" ht="22.5" customHeight="1">
      <c r="A975" s="306" t="s">
        <v>14675</v>
      </c>
      <c r="B975" s="312" t="s">
        <v>14676</v>
      </c>
      <c r="C975" s="306" t="s">
        <v>24</v>
      </c>
      <c r="D975" s="313">
        <v>55</v>
      </c>
    </row>
    <row r="976" spans="1:4" ht="22.5" customHeight="1">
      <c r="A976" s="306" t="s">
        <v>14677</v>
      </c>
      <c r="B976" s="312" t="s">
        <v>14678</v>
      </c>
      <c r="C976" s="306" t="s">
        <v>24</v>
      </c>
      <c r="D976" s="313">
        <v>70</v>
      </c>
    </row>
    <row r="977" spans="1:4" ht="22.5" customHeight="1">
      <c r="A977" s="306" t="s">
        <v>14679</v>
      </c>
      <c r="B977" s="312" t="s">
        <v>14680</v>
      </c>
      <c r="C977" s="306" t="s">
        <v>24</v>
      </c>
      <c r="D977" s="313">
        <v>60.39</v>
      </c>
    </row>
    <row r="978" spans="1:4" ht="22.5" customHeight="1">
      <c r="A978" s="306" t="s">
        <v>14681</v>
      </c>
      <c r="B978" s="312" t="s">
        <v>14682</v>
      </c>
      <c r="C978" s="306" t="s">
        <v>24</v>
      </c>
      <c r="D978" s="313">
        <v>71.959999999999994</v>
      </c>
    </row>
    <row r="979" spans="1:4">
      <c r="A979" s="306" t="s">
        <v>14683</v>
      </c>
      <c r="B979" s="311" t="s">
        <v>14684</v>
      </c>
      <c r="C979" s="306" t="s">
        <v>24</v>
      </c>
      <c r="D979" s="307">
        <v>30.01</v>
      </c>
    </row>
    <row r="980" spans="1:4">
      <c r="A980" s="306" t="s">
        <v>14685</v>
      </c>
      <c r="B980" s="311" t="s">
        <v>14686</v>
      </c>
      <c r="C980" s="306" t="s">
        <v>24</v>
      </c>
      <c r="D980" s="307">
        <v>36.24</v>
      </c>
    </row>
    <row r="981" spans="1:4" ht="22.5" customHeight="1">
      <c r="A981" s="306" t="s">
        <v>14687</v>
      </c>
      <c r="B981" s="312" t="s">
        <v>14688</v>
      </c>
      <c r="C981" s="306" t="s">
        <v>24</v>
      </c>
      <c r="D981" s="313">
        <v>45.04</v>
      </c>
    </row>
    <row r="982" spans="1:4">
      <c r="A982" s="306" t="s">
        <v>14689</v>
      </c>
      <c r="B982" s="311" t="s">
        <v>14690</v>
      </c>
      <c r="C982" s="306" t="s">
        <v>24</v>
      </c>
      <c r="D982" s="307">
        <v>43.1</v>
      </c>
    </row>
    <row r="983" spans="1:4" ht="33.75" customHeight="1">
      <c r="A983" s="306" t="s">
        <v>14691</v>
      </c>
      <c r="B983" s="312" t="s">
        <v>14692</v>
      </c>
      <c r="C983" s="306" t="s">
        <v>24</v>
      </c>
      <c r="D983" s="313">
        <v>51.56</v>
      </c>
    </row>
    <row r="984" spans="1:4">
      <c r="A984" s="306" t="s">
        <v>14693</v>
      </c>
      <c r="B984" s="311" t="s">
        <v>14694</v>
      </c>
      <c r="C984" s="306" t="s">
        <v>62</v>
      </c>
      <c r="D984" s="307">
        <v>126.17</v>
      </c>
    </row>
    <row r="985" spans="1:4" ht="33.75" customHeight="1">
      <c r="A985" s="306" t="s">
        <v>14695</v>
      </c>
      <c r="B985" s="312" t="s">
        <v>14696</v>
      </c>
      <c r="C985" s="306" t="s">
        <v>24</v>
      </c>
      <c r="D985" s="313">
        <v>279.89999999999998</v>
      </c>
    </row>
    <row r="986" spans="1:4" ht="22.5" customHeight="1">
      <c r="A986" s="306" t="s">
        <v>14697</v>
      </c>
      <c r="B986" s="312" t="s">
        <v>14698</v>
      </c>
      <c r="C986" s="306" t="s">
        <v>24</v>
      </c>
      <c r="D986" s="313">
        <v>291.14999999999998</v>
      </c>
    </row>
    <row r="987" spans="1:4" ht="22.5">
      <c r="A987" s="306" t="s">
        <v>14699</v>
      </c>
      <c r="B987" s="311" t="s">
        <v>14700</v>
      </c>
      <c r="C987" s="306" t="s">
        <v>51</v>
      </c>
      <c r="D987" s="307">
        <v>383.8</v>
      </c>
    </row>
    <row r="988" spans="1:4" ht="22.5" customHeight="1">
      <c r="A988" s="306" t="s">
        <v>14701</v>
      </c>
      <c r="B988" s="312" t="s">
        <v>14702</v>
      </c>
      <c r="C988" s="306" t="s">
        <v>51</v>
      </c>
      <c r="D988" s="313">
        <v>325.89</v>
      </c>
    </row>
    <row r="989" spans="1:4" ht="22.5">
      <c r="A989" s="306" t="s">
        <v>14703</v>
      </c>
      <c r="B989" s="311" t="s">
        <v>14704</v>
      </c>
      <c r="C989" s="306" t="s">
        <v>51</v>
      </c>
      <c r="D989" s="307">
        <v>367.1</v>
      </c>
    </row>
    <row r="990" spans="1:4" ht="22.5" customHeight="1">
      <c r="A990" s="306" t="s">
        <v>8565</v>
      </c>
      <c r="B990" s="312" t="s">
        <v>8566</v>
      </c>
      <c r="C990" s="306" t="s">
        <v>51</v>
      </c>
      <c r="D990" s="313">
        <v>309.19</v>
      </c>
    </row>
    <row r="991" spans="1:4" ht="22.5">
      <c r="A991" s="306" t="s">
        <v>14705</v>
      </c>
      <c r="B991" s="311" t="s">
        <v>14706</v>
      </c>
      <c r="C991" s="306" t="s">
        <v>51</v>
      </c>
      <c r="D991" s="307">
        <v>350.27</v>
      </c>
    </row>
    <row r="992" spans="1:4" ht="22.5">
      <c r="A992" s="306" t="s">
        <v>8635</v>
      </c>
      <c r="B992" s="311" t="s">
        <v>8636</v>
      </c>
      <c r="C992" s="306" t="s">
        <v>51</v>
      </c>
      <c r="D992" s="307">
        <v>401.91</v>
      </c>
    </row>
    <row r="993" spans="1:4" ht="22.5" customHeight="1">
      <c r="A993" s="306" t="s">
        <v>14707</v>
      </c>
      <c r="B993" s="312" t="s">
        <v>14708</v>
      </c>
      <c r="C993" s="306" t="s">
        <v>51</v>
      </c>
      <c r="D993" s="313">
        <v>218.17</v>
      </c>
    </row>
    <row r="994" spans="1:4">
      <c r="A994" s="306" t="s">
        <v>14709</v>
      </c>
      <c r="B994" s="311" t="s">
        <v>14710</v>
      </c>
      <c r="C994" s="306" t="s">
        <v>16</v>
      </c>
      <c r="D994" s="307">
        <v>5.41</v>
      </c>
    </row>
    <row r="995" spans="1:4">
      <c r="A995" s="306" t="s">
        <v>14711</v>
      </c>
      <c r="B995" s="311" t="s">
        <v>14712</v>
      </c>
      <c r="C995" s="306" t="s">
        <v>16</v>
      </c>
      <c r="D995" s="307">
        <v>8.48</v>
      </c>
    </row>
    <row r="996" spans="1:4">
      <c r="A996" s="306" t="s">
        <v>14713</v>
      </c>
      <c r="B996" s="311" t="s">
        <v>14714</v>
      </c>
      <c r="C996" s="306" t="s">
        <v>16</v>
      </c>
      <c r="D996" s="307">
        <v>12.28</v>
      </c>
    </row>
    <row r="997" spans="1:4" ht="22.5" customHeight="1">
      <c r="A997" s="306" t="s">
        <v>14715</v>
      </c>
      <c r="B997" s="312" t="s">
        <v>14716</v>
      </c>
      <c r="C997" s="306" t="s">
        <v>24</v>
      </c>
      <c r="D997" s="313">
        <v>85</v>
      </c>
    </row>
    <row r="998" spans="1:4" ht="22.5" customHeight="1">
      <c r="A998" s="306" t="s">
        <v>14717</v>
      </c>
      <c r="B998" s="312" t="s">
        <v>14718</v>
      </c>
      <c r="C998" s="306" t="s">
        <v>24</v>
      </c>
      <c r="D998" s="313">
        <v>86.65</v>
      </c>
    </row>
    <row r="999" spans="1:4">
      <c r="A999" s="306" t="s">
        <v>14719</v>
      </c>
      <c r="B999" s="311" t="s">
        <v>14720</v>
      </c>
      <c r="C999" s="306" t="s">
        <v>24</v>
      </c>
      <c r="D999" s="307">
        <v>212.3</v>
      </c>
    </row>
    <row r="1000" spans="1:4">
      <c r="A1000" s="306" t="s">
        <v>14721</v>
      </c>
      <c r="B1000" s="311" t="s">
        <v>8700</v>
      </c>
      <c r="C1000" s="306" t="s">
        <v>24</v>
      </c>
      <c r="D1000" s="307">
        <v>399.44</v>
      </c>
    </row>
    <row r="1001" spans="1:4">
      <c r="A1001" s="306" t="s">
        <v>14722</v>
      </c>
      <c r="B1001" s="311" t="s">
        <v>14723</v>
      </c>
      <c r="C1001" s="306" t="s">
        <v>24</v>
      </c>
      <c r="D1001" s="307">
        <v>427.77</v>
      </c>
    </row>
    <row r="1002" spans="1:4">
      <c r="A1002" s="306" t="s">
        <v>14724</v>
      </c>
      <c r="B1002" s="311" t="s">
        <v>14725</v>
      </c>
      <c r="C1002" s="306" t="s">
        <v>24</v>
      </c>
      <c r="D1002" s="307">
        <v>116.64</v>
      </c>
    </row>
    <row r="1003" spans="1:4" ht="22.5" customHeight="1">
      <c r="A1003" s="306" t="s">
        <v>14726</v>
      </c>
      <c r="B1003" s="312" t="s">
        <v>14727</v>
      </c>
      <c r="C1003" s="306" t="s">
        <v>24</v>
      </c>
      <c r="D1003" s="313">
        <v>75</v>
      </c>
    </row>
    <row r="1004" spans="1:4" ht="22.5" customHeight="1">
      <c r="A1004" s="306" t="s">
        <v>14728</v>
      </c>
      <c r="B1004" s="312" t="s">
        <v>14729</v>
      </c>
      <c r="C1004" s="306" t="s">
        <v>24</v>
      </c>
      <c r="D1004" s="313">
        <v>81</v>
      </c>
    </row>
    <row r="1005" spans="1:4" ht="22.5" customHeight="1">
      <c r="A1005" s="306" t="s">
        <v>14730</v>
      </c>
      <c r="B1005" s="312" t="s">
        <v>14731</v>
      </c>
      <c r="C1005" s="306" t="s">
        <v>24</v>
      </c>
      <c r="D1005" s="313">
        <v>88.14</v>
      </c>
    </row>
    <row r="1006" spans="1:4" ht="22.5" customHeight="1">
      <c r="A1006" s="306" t="s">
        <v>14732</v>
      </c>
      <c r="B1006" s="312" t="s">
        <v>14733</v>
      </c>
      <c r="C1006" s="306" t="s">
        <v>24</v>
      </c>
      <c r="D1006" s="313">
        <v>98</v>
      </c>
    </row>
    <row r="1007" spans="1:4" ht="22.5" customHeight="1">
      <c r="A1007" s="306" t="s">
        <v>14734</v>
      </c>
      <c r="B1007" s="312" t="s">
        <v>14735</v>
      </c>
      <c r="C1007" s="306" t="s">
        <v>24</v>
      </c>
      <c r="D1007" s="313">
        <v>137.22999999999999</v>
      </c>
    </row>
    <row r="1008" spans="1:4" ht="22.5" customHeight="1">
      <c r="A1008" s="306" t="s">
        <v>14736</v>
      </c>
      <c r="B1008" s="312" t="s">
        <v>14737</v>
      </c>
      <c r="C1008" s="306" t="s">
        <v>24</v>
      </c>
      <c r="D1008" s="313">
        <v>154.19999999999999</v>
      </c>
    </row>
    <row r="1009" spans="1:4" ht="22.5" customHeight="1">
      <c r="A1009" s="306" t="s">
        <v>14738</v>
      </c>
      <c r="B1009" s="312" t="s">
        <v>14739</v>
      </c>
      <c r="C1009" s="306" t="s">
        <v>24</v>
      </c>
      <c r="D1009" s="313">
        <v>141</v>
      </c>
    </row>
    <row r="1010" spans="1:4" ht="22.5" customHeight="1">
      <c r="A1010" s="306" t="s">
        <v>14740</v>
      </c>
      <c r="B1010" s="312" t="s">
        <v>14741</v>
      </c>
      <c r="C1010" s="306" t="s">
        <v>24</v>
      </c>
      <c r="D1010" s="313">
        <v>207.03</v>
      </c>
    </row>
    <row r="1011" spans="1:4" ht="22.5" customHeight="1">
      <c r="A1011" s="306" t="s">
        <v>14742</v>
      </c>
      <c r="B1011" s="312" t="s">
        <v>14743</v>
      </c>
      <c r="C1011" s="306" t="s">
        <v>24</v>
      </c>
      <c r="D1011" s="313">
        <v>128.19999999999999</v>
      </c>
    </row>
    <row r="1012" spans="1:4" ht="22.5" customHeight="1">
      <c r="A1012" s="306" t="s">
        <v>14744</v>
      </c>
      <c r="B1012" s="312" t="s">
        <v>14745</v>
      </c>
      <c r="C1012" s="306" t="s">
        <v>24</v>
      </c>
      <c r="D1012" s="313">
        <v>155.9</v>
      </c>
    </row>
    <row r="1013" spans="1:4">
      <c r="A1013" s="306" t="s">
        <v>14746</v>
      </c>
      <c r="B1013" s="311" t="s">
        <v>14747</v>
      </c>
      <c r="C1013" s="306" t="s">
        <v>24</v>
      </c>
      <c r="D1013" s="307">
        <v>15.41</v>
      </c>
    </row>
    <row r="1014" spans="1:4" ht="22.5" customHeight="1">
      <c r="A1014" s="306" t="s">
        <v>14748</v>
      </c>
      <c r="B1014" s="312" t="s">
        <v>14749</v>
      </c>
      <c r="C1014" s="306" t="s">
        <v>62</v>
      </c>
      <c r="D1014" s="313">
        <v>193.03</v>
      </c>
    </row>
    <row r="1015" spans="1:4" ht="33.75" customHeight="1">
      <c r="A1015" s="306" t="s">
        <v>14750</v>
      </c>
      <c r="B1015" s="312" t="s">
        <v>14751</v>
      </c>
      <c r="C1015" s="306" t="s">
        <v>62</v>
      </c>
      <c r="D1015" s="313">
        <v>207.56</v>
      </c>
    </row>
    <row r="1016" spans="1:4" ht="22.5" customHeight="1">
      <c r="A1016" s="306" t="s">
        <v>14752</v>
      </c>
      <c r="B1016" s="312" t="s">
        <v>14753</v>
      </c>
      <c r="C1016" s="306" t="s">
        <v>24</v>
      </c>
      <c r="D1016" s="313">
        <v>126.66</v>
      </c>
    </row>
    <row r="1017" spans="1:4">
      <c r="A1017" s="306" t="s">
        <v>14754</v>
      </c>
      <c r="B1017" s="311" t="s">
        <v>14755</v>
      </c>
      <c r="C1017" s="306" t="s">
        <v>24</v>
      </c>
      <c r="D1017" s="307">
        <v>373.93</v>
      </c>
    </row>
    <row r="1018" spans="1:4" ht="22.5" customHeight="1">
      <c r="A1018" s="306" t="s">
        <v>14756</v>
      </c>
      <c r="B1018" s="312" t="s">
        <v>14757</v>
      </c>
      <c r="C1018" s="306" t="s">
        <v>24</v>
      </c>
      <c r="D1018" s="313">
        <v>131.13999999999999</v>
      </c>
    </row>
    <row r="1019" spans="1:4" ht="22.5" customHeight="1">
      <c r="A1019" s="306" t="s">
        <v>14758</v>
      </c>
      <c r="B1019" s="312" t="s">
        <v>14759</v>
      </c>
      <c r="C1019" s="306" t="s">
        <v>24</v>
      </c>
      <c r="D1019" s="313">
        <v>214.76</v>
      </c>
    </row>
    <row r="1020" spans="1:4" ht="22.5" customHeight="1">
      <c r="A1020" s="306" t="s">
        <v>14760</v>
      </c>
      <c r="B1020" s="312" t="s">
        <v>14761</v>
      </c>
      <c r="C1020" s="306" t="s">
        <v>24</v>
      </c>
      <c r="D1020" s="313">
        <v>176.11</v>
      </c>
    </row>
    <row r="1021" spans="1:4" ht="22.5" customHeight="1">
      <c r="A1021" s="306" t="s">
        <v>14762</v>
      </c>
      <c r="B1021" s="312" t="s">
        <v>14763</v>
      </c>
      <c r="C1021" s="306" t="s">
        <v>24</v>
      </c>
      <c r="D1021" s="313">
        <v>94.82</v>
      </c>
    </row>
    <row r="1022" spans="1:4" ht="22.5" customHeight="1">
      <c r="A1022" s="306" t="s">
        <v>14764</v>
      </c>
      <c r="B1022" s="312" t="s">
        <v>14765</v>
      </c>
      <c r="C1022" s="306" t="s">
        <v>24</v>
      </c>
      <c r="D1022" s="313">
        <v>49.09</v>
      </c>
    </row>
    <row r="1023" spans="1:4">
      <c r="A1023" s="306" t="s">
        <v>14766</v>
      </c>
      <c r="B1023" s="311" t="s">
        <v>14767</v>
      </c>
      <c r="C1023" s="306" t="s">
        <v>24</v>
      </c>
      <c r="D1023" s="307">
        <v>72.23</v>
      </c>
    </row>
    <row r="1024" spans="1:4">
      <c r="A1024" s="306" t="s">
        <v>14768</v>
      </c>
      <c r="B1024" s="311" t="s">
        <v>14769</v>
      </c>
      <c r="C1024" s="306" t="s">
        <v>24</v>
      </c>
      <c r="D1024" s="307">
        <v>102.85</v>
      </c>
    </row>
    <row r="1025" spans="1:4" ht="22.5" customHeight="1">
      <c r="A1025" s="306" t="s">
        <v>14770</v>
      </c>
      <c r="B1025" s="312" t="s">
        <v>14771</v>
      </c>
      <c r="C1025" s="306" t="s">
        <v>24</v>
      </c>
      <c r="D1025" s="313">
        <v>55.76</v>
      </c>
    </row>
    <row r="1026" spans="1:4">
      <c r="A1026" s="306" t="s">
        <v>14772</v>
      </c>
      <c r="B1026" s="311" t="s">
        <v>14773</v>
      </c>
      <c r="C1026" s="306" t="s">
        <v>24</v>
      </c>
      <c r="D1026" s="307">
        <v>763.69</v>
      </c>
    </row>
    <row r="1027" spans="1:4">
      <c r="A1027" s="306" t="s">
        <v>14774</v>
      </c>
      <c r="B1027" s="311" t="s">
        <v>14775</v>
      </c>
      <c r="C1027" s="306" t="s">
        <v>24</v>
      </c>
      <c r="D1027" s="307">
        <v>56.08</v>
      </c>
    </row>
    <row r="1028" spans="1:4">
      <c r="A1028" s="306" t="s">
        <v>14776</v>
      </c>
      <c r="B1028" s="311" t="s">
        <v>14777</v>
      </c>
      <c r="C1028" s="306" t="s">
        <v>24</v>
      </c>
      <c r="D1028" s="307">
        <v>310.66000000000003</v>
      </c>
    </row>
    <row r="1029" spans="1:4">
      <c r="A1029" s="306" t="s">
        <v>14778</v>
      </c>
      <c r="B1029" s="311" t="s">
        <v>14779</v>
      </c>
      <c r="C1029" s="306" t="s">
        <v>24</v>
      </c>
      <c r="D1029" s="307">
        <v>86.44</v>
      </c>
    </row>
    <row r="1030" spans="1:4">
      <c r="A1030" s="306" t="s">
        <v>14780</v>
      </c>
      <c r="B1030" s="311" t="s">
        <v>14781</v>
      </c>
      <c r="C1030" s="306" t="s">
        <v>51</v>
      </c>
      <c r="D1030" s="307">
        <v>910.21</v>
      </c>
    </row>
    <row r="1031" spans="1:4">
      <c r="A1031" s="306" t="s">
        <v>14782</v>
      </c>
      <c r="B1031" s="311" t="s">
        <v>14783</v>
      </c>
      <c r="C1031" s="306" t="s">
        <v>16</v>
      </c>
      <c r="D1031" s="307">
        <v>65.849999999999994</v>
      </c>
    </row>
    <row r="1032" spans="1:4">
      <c r="A1032" s="306" t="s">
        <v>14784</v>
      </c>
      <c r="B1032" s="311" t="s">
        <v>14785</v>
      </c>
      <c r="C1032" s="306" t="s">
        <v>51</v>
      </c>
      <c r="D1032" s="307">
        <v>1247.33</v>
      </c>
    </row>
    <row r="1033" spans="1:4">
      <c r="A1033" s="306" t="s">
        <v>14786</v>
      </c>
      <c r="B1033" s="311" t="s">
        <v>14787</v>
      </c>
      <c r="C1033" s="306" t="s">
        <v>16</v>
      </c>
      <c r="D1033" s="307">
        <v>311.58</v>
      </c>
    </row>
    <row r="1034" spans="1:4">
      <c r="A1034" s="306" t="s">
        <v>14788</v>
      </c>
      <c r="B1034" s="311" t="s">
        <v>14789</v>
      </c>
      <c r="C1034" s="306" t="s">
        <v>16</v>
      </c>
      <c r="D1034" s="307">
        <v>103.93</v>
      </c>
    </row>
    <row r="1035" spans="1:4">
      <c r="A1035" s="306" t="s">
        <v>14790</v>
      </c>
      <c r="B1035" s="311" t="s">
        <v>14791</v>
      </c>
      <c r="C1035" s="306" t="s">
        <v>24</v>
      </c>
      <c r="D1035" s="307">
        <v>625.33000000000004</v>
      </c>
    </row>
    <row r="1036" spans="1:4">
      <c r="A1036" s="306" t="s">
        <v>14792</v>
      </c>
      <c r="B1036" s="311" t="s">
        <v>14793</v>
      </c>
      <c r="C1036" s="306" t="s">
        <v>24</v>
      </c>
      <c r="D1036" s="307">
        <v>395.14</v>
      </c>
    </row>
    <row r="1037" spans="1:4">
      <c r="A1037" s="306" t="s">
        <v>14794</v>
      </c>
      <c r="B1037" s="311" t="s">
        <v>14795</v>
      </c>
      <c r="C1037" s="306" t="s">
        <v>24</v>
      </c>
      <c r="D1037" s="307">
        <v>208.33</v>
      </c>
    </row>
    <row r="1038" spans="1:4">
      <c r="A1038" s="306" t="s">
        <v>14796</v>
      </c>
      <c r="B1038" s="311" t="s">
        <v>14797</v>
      </c>
      <c r="C1038" s="306" t="s">
        <v>24</v>
      </c>
      <c r="D1038" s="307">
        <v>267.8</v>
      </c>
    </row>
    <row r="1039" spans="1:4">
      <c r="A1039" s="306" t="s">
        <v>14798</v>
      </c>
      <c r="B1039" s="311" t="s">
        <v>14799</v>
      </c>
      <c r="C1039" s="306" t="s">
        <v>24</v>
      </c>
      <c r="D1039" s="307">
        <v>573.22</v>
      </c>
    </row>
    <row r="1040" spans="1:4">
      <c r="A1040" s="306" t="s">
        <v>14800</v>
      </c>
      <c r="B1040" s="311" t="s">
        <v>14801</v>
      </c>
      <c r="C1040" s="306" t="s">
        <v>24</v>
      </c>
      <c r="D1040" s="307">
        <v>655.09</v>
      </c>
    </row>
    <row r="1041" spans="1:4">
      <c r="A1041" s="306" t="s">
        <v>14802</v>
      </c>
      <c r="B1041" s="311" t="s">
        <v>14803</v>
      </c>
      <c r="C1041" s="306" t="s">
        <v>16</v>
      </c>
      <c r="D1041" s="307">
        <v>42.69</v>
      </c>
    </row>
    <row r="1042" spans="1:4" ht="22.5">
      <c r="A1042" s="306" t="s">
        <v>14804</v>
      </c>
      <c r="B1042" s="311" t="s">
        <v>14805</v>
      </c>
      <c r="C1042" s="306" t="s">
        <v>62</v>
      </c>
      <c r="D1042" s="307">
        <v>372</v>
      </c>
    </row>
    <row r="1043" spans="1:4" ht="22.5" customHeight="1">
      <c r="A1043" s="306" t="s">
        <v>14806</v>
      </c>
      <c r="B1043" s="312" t="s">
        <v>14807</v>
      </c>
      <c r="C1043" s="306" t="s">
        <v>24</v>
      </c>
      <c r="D1043" s="313">
        <v>261.49</v>
      </c>
    </row>
    <row r="1044" spans="1:4">
      <c r="A1044" s="306" t="s">
        <v>14808</v>
      </c>
      <c r="B1044" s="311" t="s">
        <v>14809</v>
      </c>
      <c r="C1044" s="306" t="s">
        <v>24</v>
      </c>
      <c r="D1044" s="307">
        <v>129.75</v>
      </c>
    </row>
    <row r="1045" spans="1:4">
      <c r="A1045" s="306" t="s">
        <v>14810</v>
      </c>
      <c r="B1045" s="311" t="s">
        <v>14811</v>
      </c>
      <c r="C1045" s="306" t="s">
        <v>24</v>
      </c>
      <c r="D1045" s="307">
        <v>182.37</v>
      </c>
    </row>
    <row r="1046" spans="1:4">
      <c r="A1046" s="306" t="s">
        <v>14812</v>
      </c>
      <c r="B1046" s="311" t="s">
        <v>14813</v>
      </c>
      <c r="C1046" s="306" t="s">
        <v>24</v>
      </c>
      <c r="D1046" s="307">
        <v>200.41</v>
      </c>
    </row>
    <row r="1047" spans="1:4">
      <c r="A1047" s="306" t="s">
        <v>14814</v>
      </c>
      <c r="B1047" s="311" t="s">
        <v>14815</v>
      </c>
      <c r="C1047" s="306" t="s">
        <v>24</v>
      </c>
      <c r="D1047" s="307">
        <v>123.05</v>
      </c>
    </row>
    <row r="1048" spans="1:4">
      <c r="A1048" s="306" t="s">
        <v>14816</v>
      </c>
      <c r="B1048" s="311" t="s">
        <v>14817</v>
      </c>
      <c r="C1048" s="306" t="s">
        <v>24</v>
      </c>
      <c r="D1048" s="307">
        <v>138.47999999999999</v>
      </c>
    </row>
    <row r="1049" spans="1:4" ht="22.5" customHeight="1">
      <c r="A1049" s="306" t="s">
        <v>14818</v>
      </c>
      <c r="B1049" s="312" t="s">
        <v>14819</v>
      </c>
      <c r="C1049" s="306" t="s">
        <v>24</v>
      </c>
      <c r="D1049" s="313">
        <v>288.83</v>
      </c>
    </row>
    <row r="1050" spans="1:4" ht="22.5" customHeight="1">
      <c r="A1050" s="306" t="s">
        <v>14820</v>
      </c>
      <c r="B1050" s="312" t="s">
        <v>14821</v>
      </c>
      <c r="C1050" s="306" t="s">
        <v>62</v>
      </c>
      <c r="D1050" s="313">
        <v>9.99</v>
      </c>
    </row>
    <row r="1051" spans="1:4">
      <c r="A1051" s="306" t="s">
        <v>14822</v>
      </c>
      <c r="B1051" s="311" t="s">
        <v>14823</v>
      </c>
      <c r="C1051" s="306" t="s">
        <v>24</v>
      </c>
      <c r="D1051" s="307">
        <v>172.02</v>
      </c>
    </row>
    <row r="1052" spans="1:4">
      <c r="A1052" s="306" t="s">
        <v>14824</v>
      </c>
      <c r="B1052" s="311" t="s">
        <v>14825</v>
      </c>
      <c r="C1052" s="306" t="s">
        <v>24</v>
      </c>
      <c r="D1052" s="307">
        <v>357.97</v>
      </c>
    </row>
    <row r="1053" spans="1:4" ht="22.5">
      <c r="A1053" s="306" t="s">
        <v>14826</v>
      </c>
      <c r="B1053" s="311" t="s">
        <v>14827</v>
      </c>
      <c r="C1053" s="306" t="s">
        <v>62</v>
      </c>
      <c r="D1053" s="307">
        <v>293.48</v>
      </c>
    </row>
    <row r="1054" spans="1:4">
      <c r="A1054" s="306" t="s">
        <v>14828</v>
      </c>
      <c r="B1054" s="311" t="s">
        <v>14829</v>
      </c>
      <c r="C1054" s="306" t="s">
        <v>24</v>
      </c>
      <c r="D1054" s="307">
        <v>242.49</v>
      </c>
    </row>
    <row r="1055" spans="1:4" ht="22.5">
      <c r="A1055" s="306" t="s">
        <v>14830</v>
      </c>
      <c r="B1055" s="311" t="s">
        <v>14831</v>
      </c>
      <c r="C1055" s="306" t="s">
        <v>62</v>
      </c>
      <c r="D1055" s="307">
        <v>220.53</v>
      </c>
    </row>
    <row r="1056" spans="1:4" ht="22.5">
      <c r="A1056" s="306" t="s">
        <v>14832</v>
      </c>
      <c r="B1056" s="311" t="s">
        <v>14833</v>
      </c>
      <c r="C1056" s="306" t="s">
        <v>62</v>
      </c>
      <c r="D1056" s="307">
        <v>255.53</v>
      </c>
    </row>
    <row r="1057" spans="1:4" ht="22.5" customHeight="1">
      <c r="A1057" s="306" t="s">
        <v>14834</v>
      </c>
      <c r="B1057" s="312" t="s">
        <v>14835</v>
      </c>
      <c r="C1057" s="306" t="s">
        <v>62</v>
      </c>
      <c r="D1057" s="313">
        <v>303.62</v>
      </c>
    </row>
    <row r="1058" spans="1:4" ht="22.5" customHeight="1">
      <c r="A1058" s="306" t="s">
        <v>14836</v>
      </c>
      <c r="B1058" s="312" t="s">
        <v>14837</v>
      </c>
      <c r="C1058" s="306" t="s">
        <v>62</v>
      </c>
      <c r="D1058" s="313">
        <v>268.62</v>
      </c>
    </row>
    <row r="1059" spans="1:4">
      <c r="A1059" s="306" t="s">
        <v>14838</v>
      </c>
      <c r="B1059" s="311" t="s">
        <v>14839</v>
      </c>
      <c r="C1059" s="306" t="s">
        <v>24</v>
      </c>
      <c r="D1059" s="307">
        <v>160.71</v>
      </c>
    </row>
    <row r="1060" spans="1:4">
      <c r="A1060" s="306" t="s">
        <v>14840</v>
      </c>
      <c r="B1060" s="311" t="s">
        <v>14841</v>
      </c>
      <c r="C1060" s="306" t="s">
        <v>24</v>
      </c>
      <c r="D1060" s="307">
        <v>173.78</v>
      </c>
    </row>
    <row r="1061" spans="1:4">
      <c r="A1061" s="306" t="s">
        <v>14842</v>
      </c>
      <c r="B1061" s="311" t="s">
        <v>14843</v>
      </c>
      <c r="C1061" s="306" t="s">
        <v>62</v>
      </c>
      <c r="D1061" s="307">
        <v>1899.8</v>
      </c>
    </row>
    <row r="1062" spans="1:4">
      <c r="A1062" s="306" t="s">
        <v>14844</v>
      </c>
      <c r="B1062" s="311" t="s">
        <v>14845</v>
      </c>
      <c r="C1062" s="306" t="s">
        <v>62</v>
      </c>
      <c r="D1062" s="307">
        <v>2492.63</v>
      </c>
    </row>
    <row r="1063" spans="1:4">
      <c r="A1063" s="306" t="s">
        <v>14846</v>
      </c>
      <c r="B1063" s="311" t="s">
        <v>14847</v>
      </c>
      <c r="C1063" s="306" t="s">
        <v>62</v>
      </c>
      <c r="D1063" s="307">
        <v>3678.29</v>
      </c>
    </row>
    <row r="1064" spans="1:4">
      <c r="A1064" s="306" t="s">
        <v>14848</v>
      </c>
      <c r="B1064" s="311" t="s">
        <v>14849</v>
      </c>
      <c r="C1064" s="306" t="s">
        <v>62</v>
      </c>
      <c r="D1064" s="307">
        <v>659.05</v>
      </c>
    </row>
    <row r="1065" spans="1:4">
      <c r="A1065" s="306" t="s">
        <v>14850</v>
      </c>
      <c r="B1065" s="311" t="s">
        <v>14851</v>
      </c>
      <c r="C1065" s="306" t="s">
        <v>62</v>
      </c>
      <c r="D1065" s="307">
        <v>682.04</v>
      </c>
    </row>
    <row r="1066" spans="1:4">
      <c r="A1066" s="306" t="s">
        <v>14852</v>
      </c>
      <c r="B1066" s="311" t="s">
        <v>14853</v>
      </c>
      <c r="C1066" s="306" t="s">
        <v>62</v>
      </c>
      <c r="D1066" s="307">
        <v>706.24</v>
      </c>
    </row>
    <row r="1067" spans="1:4">
      <c r="A1067" s="306" t="s">
        <v>14854</v>
      </c>
      <c r="B1067" s="311" t="s">
        <v>14855</v>
      </c>
      <c r="C1067" s="306" t="s">
        <v>62</v>
      </c>
      <c r="D1067" s="307">
        <v>640.24</v>
      </c>
    </row>
    <row r="1068" spans="1:4">
      <c r="A1068" s="306" t="s">
        <v>14856</v>
      </c>
      <c r="B1068" s="311" t="s">
        <v>14857</v>
      </c>
      <c r="C1068" s="306" t="s">
        <v>62</v>
      </c>
      <c r="D1068" s="307">
        <v>664.44</v>
      </c>
    </row>
    <row r="1069" spans="1:4">
      <c r="A1069" s="306" t="s">
        <v>14858</v>
      </c>
      <c r="B1069" s="311" t="s">
        <v>14859</v>
      </c>
      <c r="C1069" s="306" t="s">
        <v>62</v>
      </c>
      <c r="D1069" s="307">
        <v>688.64</v>
      </c>
    </row>
    <row r="1070" spans="1:4">
      <c r="A1070" s="306" t="s">
        <v>14860</v>
      </c>
      <c r="B1070" s="311" t="s">
        <v>14861</v>
      </c>
      <c r="C1070" s="306" t="s">
        <v>62</v>
      </c>
      <c r="D1070" s="307">
        <v>711.63</v>
      </c>
    </row>
    <row r="1071" spans="1:4">
      <c r="A1071" s="306" t="s">
        <v>14862</v>
      </c>
      <c r="B1071" s="311" t="s">
        <v>14863</v>
      </c>
      <c r="C1071" s="306" t="s">
        <v>62</v>
      </c>
      <c r="D1071" s="307">
        <v>735.83</v>
      </c>
    </row>
    <row r="1072" spans="1:4">
      <c r="A1072" s="306" t="s">
        <v>14864</v>
      </c>
      <c r="B1072" s="311" t="s">
        <v>14865</v>
      </c>
      <c r="C1072" s="306" t="s">
        <v>62</v>
      </c>
      <c r="D1072" s="307">
        <v>1073.33</v>
      </c>
    </row>
    <row r="1073" spans="1:4">
      <c r="A1073" s="306" t="s">
        <v>14866</v>
      </c>
      <c r="B1073" s="311" t="s">
        <v>14867</v>
      </c>
      <c r="C1073" s="306" t="s">
        <v>62</v>
      </c>
      <c r="D1073" s="307">
        <v>1119.31</v>
      </c>
    </row>
    <row r="1074" spans="1:4">
      <c r="A1074" s="306" t="s">
        <v>14868</v>
      </c>
      <c r="B1074" s="311" t="s">
        <v>14869</v>
      </c>
      <c r="C1074" s="306" t="s">
        <v>62</v>
      </c>
      <c r="D1074" s="307">
        <v>1167.71</v>
      </c>
    </row>
    <row r="1075" spans="1:4">
      <c r="A1075" s="306" t="s">
        <v>14870</v>
      </c>
      <c r="B1075" s="311" t="s">
        <v>14871</v>
      </c>
      <c r="C1075" s="306" t="s">
        <v>62</v>
      </c>
      <c r="D1075" s="307">
        <v>1002.67</v>
      </c>
    </row>
    <row r="1076" spans="1:4">
      <c r="A1076" s="306" t="s">
        <v>14872</v>
      </c>
      <c r="B1076" s="311" t="s">
        <v>14873</v>
      </c>
      <c r="C1076" s="306" t="s">
        <v>62</v>
      </c>
      <c r="D1076" s="307">
        <v>1051.07</v>
      </c>
    </row>
    <row r="1077" spans="1:4">
      <c r="A1077" s="306" t="s">
        <v>14874</v>
      </c>
      <c r="B1077" s="311" t="s">
        <v>14875</v>
      </c>
      <c r="C1077" s="306" t="s">
        <v>62</v>
      </c>
      <c r="D1077" s="307">
        <v>1099.47</v>
      </c>
    </row>
    <row r="1078" spans="1:4">
      <c r="A1078" s="306" t="s">
        <v>14876</v>
      </c>
      <c r="B1078" s="311" t="s">
        <v>14877</v>
      </c>
      <c r="C1078" s="306" t="s">
        <v>62</v>
      </c>
      <c r="D1078" s="307">
        <v>1145.45</v>
      </c>
    </row>
    <row r="1079" spans="1:4">
      <c r="A1079" s="306" t="s">
        <v>14878</v>
      </c>
      <c r="B1079" s="311" t="s">
        <v>14879</v>
      </c>
      <c r="C1079" s="306" t="s">
        <v>62</v>
      </c>
      <c r="D1079" s="307">
        <v>1193.8499999999999</v>
      </c>
    </row>
    <row r="1080" spans="1:4" ht="22.5">
      <c r="A1080" s="306" t="s">
        <v>14880</v>
      </c>
      <c r="B1080" s="311" t="s">
        <v>14881</v>
      </c>
      <c r="C1080" s="306" t="s">
        <v>62</v>
      </c>
      <c r="D1080" s="307">
        <v>901.25</v>
      </c>
    </row>
    <row r="1081" spans="1:4">
      <c r="A1081" s="306" t="s">
        <v>14882</v>
      </c>
      <c r="B1081" s="311" t="s">
        <v>14883</v>
      </c>
      <c r="C1081" s="306" t="s">
        <v>62</v>
      </c>
      <c r="D1081" s="307">
        <v>213.08</v>
      </c>
    </row>
    <row r="1082" spans="1:4">
      <c r="A1082" s="306" t="s">
        <v>14884</v>
      </c>
      <c r="B1082" s="311" t="s">
        <v>14885</v>
      </c>
      <c r="C1082" s="306" t="s">
        <v>62</v>
      </c>
      <c r="D1082" s="307">
        <v>318.94</v>
      </c>
    </row>
    <row r="1083" spans="1:4" ht="22.5">
      <c r="A1083" s="306" t="s">
        <v>14886</v>
      </c>
      <c r="B1083" s="311" t="s">
        <v>14887</v>
      </c>
      <c r="C1083" s="306" t="s">
        <v>62</v>
      </c>
      <c r="D1083" s="307">
        <v>328.48</v>
      </c>
    </row>
    <row r="1084" spans="1:4" ht="22.5" customHeight="1">
      <c r="A1084" s="306" t="s">
        <v>14888</v>
      </c>
      <c r="B1084" s="312" t="s">
        <v>14889</v>
      </c>
      <c r="C1084" s="306" t="s">
        <v>62</v>
      </c>
      <c r="D1084" s="313">
        <v>376.84</v>
      </c>
    </row>
    <row r="1085" spans="1:4" ht="22.5" customHeight="1">
      <c r="A1085" s="306" t="s">
        <v>14890</v>
      </c>
      <c r="B1085" s="312" t="s">
        <v>14891</v>
      </c>
      <c r="C1085" s="306" t="s">
        <v>62</v>
      </c>
      <c r="D1085" s="313">
        <v>341.57</v>
      </c>
    </row>
    <row r="1086" spans="1:4">
      <c r="A1086" s="306" t="s">
        <v>14892</v>
      </c>
      <c r="B1086" s="311" t="s">
        <v>14893</v>
      </c>
      <c r="C1086" s="306" t="s">
        <v>24</v>
      </c>
      <c r="D1086" s="307">
        <v>309.14</v>
      </c>
    </row>
    <row r="1087" spans="1:4">
      <c r="A1087" s="306" t="s">
        <v>14894</v>
      </c>
      <c r="B1087" s="311" t="s">
        <v>14895</v>
      </c>
      <c r="C1087" s="306" t="s">
        <v>24</v>
      </c>
      <c r="D1087" s="307">
        <v>96.12</v>
      </c>
    </row>
    <row r="1088" spans="1:4">
      <c r="A1088" s="306" t="s">
        <v>8869</v>
      </c>
      <c r="B1088" s="311" t="s">
        <v>8870</v>
      </c>
      <c r="C1088" s="306" t="s">
        <v>62</v>
      </c>
      <c r="D1088" s="307">
        <v>269.77999999999997</v>
      </c>
    </row>
    <row r="1089" spans="1:4">
      <c r="A1089" s="306" t="s">
        <v>14896</v>
      </c>
      <c r="B1089" s="311" t="s">
        <v>14897</v>
      </c>
      <c r="C1089" s="306" t="s">
        <v>62</v>
      </c>
      <c r="D1089" s="307">
        <v>644.42999999999995</v>
      </c>
    </row>
    <row r="1090" spans="1:4">
      <c r="A1090" s="306" t="s">
        <v>8871</v>
      </c>
      <c r="B1090" s="311" t="s">
        <v>8872</v>
      </c>
      <c r="C1090" s="306" t="s">
        <v>62</v>
      </c>
      <c r="D1090" s="307">
        <v>276.56</v>
      </c>
    </row>
    <row r="1091" spans="1:4">
      <c r="A1091" s="306" t="s">
        <v>14898</v>
      </c>
      <c r="B1091" s="311" t="s">
        <v>14899</v>
      </c>
      <c r="C1091" s="306" t="s">
        <v>62</v>
      </c>
      <c r="D1091" s="307">
        <v>651.21</v>
      </c>
    </row>
    <row r="1092" spans="1:4">
      <c r="A1092" s="306" t="s">
        <v>8867</v>
      </c>
      <c r="B1092" s="311" t="s">
        <v>8868</v>
      </c>
      <c r="C1092" s="306" t="s">
        <v>62</v>
      </c>
      <c r="D1092" s="307">
        <v>290.8</v>
      </c>
    </row>
    <row r="1093" spans="1:4">
      <c r="A1093" s="306" t="s">
        <v>14900</v>
      </c>
      <c r="B1093" s="311" t="s">
        <v>14901</v>
      </c>
      <c r="C1093" s="306" t="s">
        <v>62</v>
      </c>
      <c r="D1093" s="307">
        <v>665.45</v>
      </c>
    </row>
    <row r="1094" spans="1:4">
      <c r="A1094" s="306" t="s">
        <v>14902</v>
      </c>
      <c r="B1094" s="311" t="s">
        <v>14903</v>
      </c>
      <c r="C1094" s="306" t="s">
        <v>62</v>
      </c>
      <c r="D1094" s="307">
        <v>288.3</v>
      </c>
    </row>
    <row r="1095" spans="1:4">
      <c r="A1095" s="306" t="s">
        <v>14904</v>
      </c>
      <c r="B1095" s="311" t="s">
        <v>14905</v>
      </c>
      <c r="C1095" s="306" t="s">
        <v>62</v>
      </c>
      <c r="D1095" s="307">
        <v>2563.64</v>
      </c>
    </row>
    <row r="1096" spans="1:4">
      <c r="A1096" s="306" t="s">
        <v>14906</v>
      </c>
      <c r="B1096" s="311" t="s">
        <v>8812</v>
      </c>
      <c r="C1096" s="306" t="s">
        <v>24</v>
      </c>
      <c r="D1096" s="307">
        <v>200.56</v>
      </c>
    </row>
    <row r="1097" spans="1:4">
      <c r="A1097" s="306" t="s">
        <v>14907</v>
      </c>
      <c r="B1097" s="311" t="s">
        <v>14908</v>
      </c>
      <c r="C1097" s="306" t="s">
        <v>24</v>
      </c>
      <c r="D1097" s="307">
        <v>194.08</v>
      </c>
    </row>
    <row r="1098" spans="1:4">
      <c r="A1098" s="306" t="s">
        <v>14909</v>
      </c>
      <c r="B1098" s="311" t="s">
        <v>14910</v>
      </c>
      <c r="C1098" s="306" t="s">
        <v>24</v>
      </c>
      <c r="D1098" s="307">
        <v>324.02</v>
      </c>
    </row>
    <row r="1099" spans="1:4" ht="22.5" customHeight="1">
      <c r="A1099" s="306" t="s">
        <v>14911</v>
      </c>
      <c r="B1099" s="312" t="s">
        <v>14912</v>
      </c>
      <c r="C1099" s="306" t="s">
        <v>24</v>
      </c>
      <c r="D1099" s="313">
        <v>691.08</v>
      </c>
    </row>
    <row r="1100" spans="1:4">
      <c r="A1100" s="306" t="s">
        <v>14913</v>
      </c>
      <c r="B1100" s="311" t="s">
        <v>14914</v>
      </c>
      <c r="C1100" s="306" t="s">
        <v>24</v>
      </c>
      <c r="D1100" s="307">
        <v>163.82</v>
      </c>
    </row>
    <row r="1101" spans="1:4" ht="22.5">
      <c r="A1101" s="306" t="s">
        <v>14915</v>
      </c>
      <c r="B1101" s="311" t="s">
        <v>14916</v>
      </c>
      <c r="C1101" s="306" t="s">
        <v>24</v>
      </c>
      <c r="D1101" s="307">
        <v>376.22</v>
      </c>
    </row>
    <row r="1102" spans="1:4">
      <c r="A1102" s="306" t="s">
        <v>14917</v>
      </c>
      <c r="B1102" s="311" t="s">
        <v>14918</v>
      </c>
      <c r="C1102" s="306" t="s">
        <v>24</v>
      </c>
      <c r="D1102" s="307">
        <v>471.51</v>
      </c>
    </row>
    <row r="1103" spans="1:4">
      <c r="A1103" s="306" t="s">
        <v>14919</v>
      </c>
      <c r="B1103" s="311" t="s">
        <v>14920</v>
      </c>
      <c r="C1103" s="306" t="s">
        <v>24</v>
      </c>
      <c r="D1103" s="307">
        <v>260.31</v>
      </c>
    </row>
    <row r="1104" spans="1:4">
      <c r="A1104" s="306" t="s">
        <v>14921</v>
      </c>
      <c r="B1104" s="311" t="s">
        <v>14922</v>
      </c>
      <c r="C1104" s="306" t="s">
        <v>24</v>
      </c>
      <c r="D1104" s="307">
        <v>300.27</v>
      </c>
    </row>
    <row r="1105" spans="1:4" ht="22.5" customHeight="1">
      <c r="A1105" s="306" t="s">
        <v>14923</v>
      </c>
      <c r="B1105" s="312" t="s">
        <v>14924</v>
      </c>
      <c r="C1105" s="306" t="s">
        <v>24</v>
      </c>
      <c r="D1105" s="313">
        <v>287.10000000000002</v>
      </c>
    </row>
    <row r="1106" spans="1:4" ht="22.5" customHeight="1">
      <c r="A1106" s="306" t="s">
        <v>14925</v>
      </c>
      <c r="B1106" s="312" t="s">
        <v>14926</v>
      </c>
      <c r="C1106" s="306" t="s">
        <v>24</v>
      </c>
      <c r="D1106" s="313">
        <v>244.51</v>
      </c>
    </row>
    <row r="1107" spans="1:4" ht="22.5" customHeight="1">
      <c r="A1107" s="306" t="s">
        <v>14927</v>
      </c>
      <c r="B1107" s="312" t="s">
        <v>14928</v>
      </c>
      <c r="C1107" s="306" t="s">
        <v>24</v>
      </c>
      <c r="D1107" s="313">
        <v>270.2</v>
      </c>
    </row>
    <row r="1108" spans="1:4" ht="22.5" customHeight="1">
      <c r="A1108" s="306" t="s">
        <v>14929</v>
      </c>
      <c r="B1108" s="312" t="s">
        <v>14930</v>
      </c>
      <c r="C1108" s="306" t="s">
        <v>24</v>
      </c>
      <c r="D1108" s="313">
        <v>311.70999999999998</v>
      </c>
    </row>
    <row r="1109" spans="1:4" ht="22.5">
      <c r="A1109" s="306" t="s">
        <v>14931</v>
      </c>
      <c r="B1109" s="311" t="s">
        <v>14932</v>
      </c>
      <c r="C1109" s="306" t="s">
        <v>24</v>
      </c>
      <c r="D1109" s="307">
        <v>289.88</v>
      </c>
    </row>
    <row r="1110" spans="1:4">
      <c r="A1110" s="306" t="s">
        <v>14933</v>
      </c>
      <c r="B1110" s="311" t="s">
        <v>14934</v>
      </c>
      <c r="C1110" s="306" t="s">
        <v>62</v>
      </c>
      <c r="D1110" s="307">
        <v>960.91</v>
      </c>
    </row>
    <row r="1111" spans="1:4" ht="22.5">
      <c r="A1111" s="306" t="s">
        <v>14935</v>
      </c>
      <c r="B1111" s="311" t="s">
        <v>14936</v>
      </c>
      <c r="C1111" s="306" t="s">
        <v>62</v>
      </c>
      <c r="D1111" s="307">
        <v>1075.56</v>
      </c>
    </row>
    <row r="1112" spans="1:4">
      <c r="A1112" s="306" t="s">
        <v>14937</v>
      </c>
      <c r="B1112" s="311" t="s">
        <v>14938</v>
      </c>
      <c r="C1112" s="306" t="s">
        <v>24</v>
      </c>
      <c r="D1112" s="307">
        <v>1579.32</v>
      </c>
    </row>
    <row r="1113" spans="1:4">
      <c r="A1113" s="306" t="s">
        <v>14939</v>
      </c>
      <c r="B1113" s="311" t="s">
        <v>14940</v>
      </c>
      <c r="C1113" s="306" t="s">
        <v>24</v>
      </c>
      <c r="D1113" s="307">
        <v>188.8</v>
      </c>
    </row>
    <row r="1114" spans="1:4">
      <c r="A1114" s="306" t="s">
        <v>14941</v>
      </c>
      <c r="B1114" s="311" t="s">
        <v>14942</v>
      </c>
      <c r="C1114" s="306" t="s">
        <v>24</v>
      </c>
      <c r="D1114" s="307">
        <v>390.66</v>
      </c>
    </row>
    <row r="1115" spans="1:4">
      <c r="A1115" s="306" t="s">
        <v>14943</v>
      </c>
      <c r="B1115" s="311" t="s">
        <v>14944</v>
      </c>
      <c r="C1115" s="306" t="s">
        <v>24</v>
      </c>
      <c r="D1115" s="307">
        <v>347.71</v>
      </c>
    </row>
    <row r="1116" spans="1:4">
      <c r="A1116" s="306" t="s">
        <v>14945</v>
      </c>
      <c r="B1116" s="311" t="s">
        <v>14946</v>
      </c>
      <c r="C1116" s="306" t="s">
        <v>24</v>
      </c>
      <c r="D1116" s="307">
        <v>357.84</v>
      </c>
    </row>
    <row r="1117" spans="1:4">
      <c r="A1117" s="306" t="s">
        <v>14947</v>
      </c>
      <c r="B1117" s="311" t="s">
        <v>14948</v>
      </c>
      <c r="C1117" s="306" t="s">
        <v>24</v>
      </c>
      <c r="D1117" s="307">
        <v>203.56</v>
      </c>
    </row>
    <row r="1118" spans="1:4" ht="22.5" customHeight="1">
      <c r="A1118" s="306" t="s">
        <v>14949</v>
      </c>
      <c r="B1118" s="312" t="s">
        <v>14950</v>
      </c>
      <c r="C1118" s="306" t="s">
        <v>24</v>
      </c>
      <c r="D1118" s="313">
        <v>319.5</v>
      </c>
    </row>
    <row r="1119" spans="1:4" ht="22.5" customHeight="1">
      <c r="A1119" s="306" t="s">
        <v>14951</v>
      </c>
      <c r="B1119" s="312" t="s">
        <v>14952</v>
      </c>
      <c r="C1119" s="306" t="s">
        <v>24</v>
      </c>
      <c r="D1119" s="313">
        <v>290</v>
      </c>
    </row>
    <row r="1120" spans="1:4" ht="22.5" customHeight="1">
      <c r="A1120" s="306" t="s">
        <v>14953</v>
      </c>
      <c r="B1120" s="312" t="s">
        <v>14954</v>
      </c>
      <c r="C1120" s="306" t="s">
        <v>24</v>
      </c>
      <c r="D1120" s="313">
        <v>311.57</v>
      </c>
    </row>
    <row r="1121" spans="1:4" ht="22.5" customHeight="1">
      <c r="A1121" s="306" t="s">
        <v>14955</v>
      </c>
      <c r="B1121" s="312" t="s">
        <v>14956</v>
      </c>
      <c r="C1121" s="306" t="s">
        <v>24</v>
      </c>
      <c r="D1121" s="313">
        <v>287.5</v>
      </c>
    </row>
    <row r="1122" spans="1:4" ht="22.5" customHeight="1">
      <c r="A1122" s="306" t="s">
        <v>14957</v>
      </c>
      <c r="B1122" s="312" t="s">
        <v>14958</v>
      </c>
      <c r="C1122" s="306" t="s">
        <v>24</v>
      </c>
      <c r="D1122" s="313">
        <v>351.5</v>
      </c>
    </row>
    <row r="1123" spans="1:4" ht="22.5" customHeight="1">
      <c r="A1123" s="306" t="s">
        <v>14959</v>
      </c>
      <c r="B1123" s="312" t="s">
        <v>14960</v>
      </c>
      <c r="C1123" s="306" t="s">
        <v>24</v>
      </c>
      <c r="D1123" s="313">
        <v>321.3</v>
      </c>
    </row>
    <row r="1124" spans="1:4" ht="22.5" customHeight="1">
      <c r="A1124" s="306" t="s">
        <v>14961</v>
      </c>
      <c r="B1124" s="312" t="s">
        <v>14962</v>
      </c>
      <c r="C1124" s="306" t="s">
        <v>24</v>
      </c>
      <c r="D1124" s="313">
        <v>330.2</v>
      </c>
    </row>
    <row r="1125" spans="1:4" ht="22.5" customHeight="1">
      <c r="A1125" s="306" t="s">
        <v>14963</v>
      </c>
      <c r="B1125" s="312" t="s">
        <v>14964</v>
      </c>
      <c r="C1125" s="306" t="s">
        <v>24</v>
      </c>
      <c r="D1125" s="313">
        <v>319.5</v>
      </c>
    </row>
    <row r="1126" spans="1:4" ht="22.5" customHeight="1">
      <c r="A1126" s="306" t="s">
        <v>14965</v>
      </c>
      <c r="B1126" s="312" t="s">
        <v>14966</v>
      </c>
      <c r="C1126" s="306" t="s">
        <v>62</v>
      </c>
      <c r="D1126" s="313">
        <v>2464.42</v>
      </c>
    </row>
    <row r="1127" spans="1:4">
      <c r="A1127" s="306" t="s">
        <v>14967</v>
      </c>
      <c r="B1127" s="311" t="s">
        <v>14968</v>
      </c>
      <c r="C1127" s="306" t="s">
        <v>24</v>
      </c>
      <c r="D1127" s="307">
        <v>275.92</v>
      </c>
    </row>
    <row r="1128" spans="1:4" ht="22.5" customHeight="1">
      <c r="A1128" s="306" t="s">
        <v>14969</v>
      </c>
      <c r="B1128" s="312" t="s">
        <v>14970</v>
      </c>
      <c r="C1128" s="306" t="s">
        <v>62</v>
      </c>
      <c r="D1128" s="313">
        <v>1110.1099999999999</v>
      </c>
    </row>
    <row r="1129" spans="1:4" ht="22.5" customHeight="1">
      <c r="A1129" s="306" t="s">
        <v>14971</v>
      </c>
      <c r="B1129" s="312" t="s">
        <v>14972</v>
      </c>
      <c r="C1129" s="306" t="s">
        <v>62</v>
      </c>
      <c r="D1129" s="313">
        <v>3301.7</v>
      </c>
    </row>
    <row r="1130" spans="1:4" ht="22.5" customHeight="1">
      <c r="A1130" s="306" t="s">
        <v>14973</v>
      </c>
      <c r="B1130" s="312" t="s">
        <v>14974</v>
      </c>
      <c r="C1130" s="306" t="s">
        <v>24</v>
      </c>
      <c r="D1130" s="313">
        <v>344.85</v>
      </c>
    </row>
    <row r="1131" spans="1:4">
      <c r="A1131" s="306" t="s">
        <v>14975</v>
      </c>
      <c r="B1131" s="311" t="s">
        <v>14976</v>
      </c>
      <c r="C1131" s="306" t="s">
        <v>24</v>
      </c>
      <c r="D1131" s="307">
        <v>319.10000000000002</v>
      </c>
    </row>
    <row r="1132" spans="1:4">
      <c r="A1132" s="306" t="s">
        <v>14977</v>
      </c>
      <c r="B1132" s="311" t="s">
        <v>14978</v>
      </c>
      <c r="C1132" s="306" t="s">
        <v>24</v>
      </c>
      <c r="D1132" s="307">
        <v>177.32</v>
      </c>
    </row>
    <row r="1133" spans="1:4" ht="22.5" customHeight="1">
      <c r="A1133" s="306" t="s">
        <v>14979</v>
      </c>
      <c r="B1133" s="312" t="s">
        <v>14980</v>
      </c>
      <c r="C1133" s="306" t="s">
        <v>24</v>
      </c>
      <c r="D1133" s="313">
        <v>379.95</v>
      </c>
    </row>
    <row r="1134" spans="1:4" ht="22.5" customHeight="1">
      <c r="A1134" s="306" t="s">
        <v>14981</v>
      </c>
      <c r="B1134" s="312" t="s">
        <v>14982</v>
      </c>
      <c r="C1134" s="306" t="s">
        <v>62</v>
      </c>
      <c r="D1134" s="313">
        <v>860.67</v>
      </c>
    </row>
    <row r="1135" spans="1:4" ht="22.5" customHeight="1">
      <c r="A1135" s="306" t="s">
        <v>14983</v>
      </c>
      <c r="B1135" s="312" t="s">
        <v>14984</v>
      </c>
      <c r="C1135" s="306" t="s">
        <v>62</v>
      </c>
      <c r="D1135" s="313">
        <v>2935.85</v>
      </c>
    </row>
    <row r="1136" spans="1:4">
      <c r="A1136" s="306" t="s">
        <v>14985</v>
      </c>
      <c r="B1136" s="311" t="s">
        <v>14986</v>
      </c>
      <c r="C1136" s="306" t="s">
        <v>24</v>
      </c>
      <c r="D1136" s="307">
        <v>51.69</v>
      </c>
    </row>
    <row r="1137" spans="1:4">
      <c r="A1137" s="306" t="s">
        <v>14987</v>
      </c>
      <c r="B1137" s="311" t="s">
        <v>14988</v>
      </c>
      <c r="C1137" s="306" t="s">
        <v>24</v>
      </c>
      <c r="D1137" s="307">
        <v>83.67</v>
      </c>
    </row>
    <row r="1138" spans="1:4">
      <c r="A1138" s="306" t="s">
        <v>14989</v>
      </c>
      <c r="B1138" s="311" t="s">
        <v>14990</v>
      </c>
      <c r="C1138" s="306" t="s">
        <v>62</v>
      </c>
      <c r="D1138" s="307">
        <v>244.33</v>
      </c>
    </row>
    <row r="1139" spans="1:4">
      <c r="A1139" s="306" t="s">
        <v>14991</v>
      </c>
      <c r="B1139" s="311" t="s">
        <v>14992</v>
      </c>
      <c r="C1139" s="306" t="s">
        <v>52</v>
      </c>
      <c r="D1139" s="307">
        <v>6.05</v>
      </c>
    </row>
    <row r="1140" spans="1:4">
      <c r="A1140" s="306" t="s">
        <v>14993</v>
      </c>
      <c r="B1140" s="311" t="s">
        <v>14994</v>
      </c>
      <c r="C1140" s="306" t="s">
        <v>52</v>
      </c>
      <c r="D1140" s="307">
        <v>5.87</v>
      </c>
    </row>
    <row r="1141" spans="1:4">
      <c r="A1141" s="306" t="s">
        <v>14995</v>
      </c>
      <c r="B1141" s="311" t="s">
        <v>14996</v>
      </c>
      <c r="C1141" s="306" t="s">
        <v>24</v>
      </c>
      <c r="D1141" s="307">
        <v>391.55</v>
      </c>
    </row>
    <row r="1142" spans="1:4">
      <c r="A1142" s="306" t="s">
        <v>14997</v>
      </c>
      <c r="B1142" s="311" t="s">
        <v>14998</v>
      </c>
      <c r="C1142" s="306" t="s">
        <v>24</v>
      </c>
      <c r="D1142" s="307">
        <v>561.39</v>
      </c>
    </row>
    <row r="1143" spans="1:4">
      <c r="A1143" s="306" t="s">
        <v>14999</v>
      </c>
      <c r="B1143" s="311" t="s">
        <v>15000</v>
      </c>
      <c r="C1143" s="306" t="s">
        <v>62</v>
      </c>
      <c r="D1143" s="307">
        <v>499</v>
      </c>
    </row>
    <row r="1144" spans="1:4">
      <c r="A1144" s="306" t="s">
        <v>15001</v>
      </c>
      <c r="B1144" s="311" t="s">
        <v>15002</v>
      </c>
      <c r="C1144" s="306" t="s">
        <v>62</v>
      </c>
      <c r="D1144" s="307">
        <v>195.33</v>
      </c>
    </row>
    <row r="1145" spans="1:4">
      <c r="A1145" s="306" t="s">
        <v>15003</v>
      </c>
      <c r="B1145" s="311" t="s">
        <v>15004</v>
      </c>
      <c r="C1145" s="306" t="s">
        <v>24</v>
      </c>
      <c r="D1145" s="307">
        <v>252.1</v>
      </c>
    </row>
    <row r="1146" spans="1:4">
      <c r="A1146" s="306" t="s">
        <v>15005</v>
      </c>
      <c r="B1146" s="311" t="s">
        <v>15006</v>
      </c>
      <c r="C1146" s="306" t="s">
        <v>24</v>
      </c>
      <c r="D1146" s="307">
        <v>562.5</v>
      </c>
    </row>
    <row r="1147" spans="1:4">
      <c r="A1147" s="306" t="s">
        <v>15007</v>
      </c>
      <c r="B1147" s="311" t="s">
        <v>15008</v>
      </c>
      <c r="C1147" s="306" t="s">
        <v>24</v>
      </c>
      <c r="D1147" s="307">
        <v>537.04999999999995</v>
      </c>
    </row>
    <row r="1148" spans="1:4">
      <c r="A1148" s="306" t="s">
        <v>15009</v>
      </c>
      <c r="B1148" s="311" t="s">
        <v>15010</v>
      </c>
      <c r="C1148" s="306" t="s">
        <v>24</v>
      </c>
      <c r="D1148" s="307">
        <v>462.29</v>
      </c>
    </row>
    <row r="1149" spans="1:4">
      <c r="A1149" s="306" t="s">
        <v>15011</v>
      </c>
      <c r="B1149" s="311" t="s">
        <v>15012</v>
      </c>
      <c r="C1149" s="306" t="s">
        <v>24</v>
      </c>
      <c r="D1149" s="307">
        <v>443.17</v>
      </c>
    </row>
    <row r="1150" spans="1:4" ht="22.5">
      <c r="A1150" s="306" t="s">
        <v>15013</v>
      </c>
      <c r="B1150" s="311" t="s">
        <v>15014</v>
      </c>
      <c r="C1150" s="306" t="s">
        <v>62</v>
      </c>
      <c r="D1150" s="307">
        <v>207.05</v>
      </c>
    </row>
    <row r="1151" spans="1:4">
      <c r="A1151" s="306" t="s">
        <v>15015</v>
      </c>
      <c r="B1151" s="311" t="s">
        <v>9002</v>
      </c>
      <c r="C1151" s="306" t="s">
        <v>62</v>
      </c>
      <c r="D1151" s="307">
        <v>149.94</v>
      </c>
    </row>
    <row r="1152" spans="1:4">
      <c r="A1152" s="306" t="s">
        <v>15016</v>
      </c>
      <c r="B1152" s="311" t="s">
        <v>15017</v>
      </c>
      <c r="C1152" s="306" t="s">
        <v>16</v>
      </c>
      <c r="D1152" s="307">
        <v>6.87</v>
      </c>
    </row>
    <row r="1153" spans="1:4">
      <c r="A1153" s="306" t="s">
        <v>8865</v>
      </c>
      <c r="B1153" s="311" t="s">
        <v>8866</v>
      </c>
      <c r="C1153" s="306" t="s">
        <v>317</v>
      </c>
      <c r="D1153" s="307">
        <v>30.18</v>
      </c>
    </row>
    <row r="1154" spans="1:4">
      <c r="A1154" s="306" t="s">
        <v>15018</v>
      </c>
      <c r="B1154" s="311" t="s">
        <v>8821</v>
      </c>
      <c r="C1154" s="306" t="s">
        <v>62</v>
      </c>
      <c r="D1154" s="307">
        <v>30.4</v>
      </c>
    </row>
    <row r="1155" spans="1:4">
      <c r="A1155" s="306" t="s">
        <v>15019</v>
      </c>
      <c r="B1155" s="311" t="s">
        <v>8597</v>
      </c>
      <c r="C1155" s="306" t="s">
        <v>62</v>
      </c>
      <c r="D1155" s="307">
        <v>21.06</v>
      </c>
    </row>
    <row r="1156" spans="1:4" ht="22.5">
      <c r="A1156" s="306" t="s">
        <v>15020</v>
      </c>
      <c r="B1156" s="311" t="s">
        <v>15021</v>
      </c>
      <c r="C1156" s="306" t="s">
        <v>24</v>
      </c>
      <c r="D1156" s="307">
        <v>529.02</v>
      </c>
    </row>
    <row r="1157" spans="1:4">
      <c r="A1157" s="306" t="s">
        <v>15022</v>
      </c>
      <c r="B1157" s="311" t="s">
        <v>15023</v>
      </c>
      <c r="C1157" s="306" t="s">
        <v>62</v>
      </c>
      <c r="D1157" s="307">
        <v>119.41</v>
      </c>
    </row>
    <row r="1158" spans="1:4">
      <c r="A1158" s="306" t="s">
        <v>15024</v>
      </c>
      <c r="B1158" s="311" t="s">
        <v>15025</v>
      </c>
      <c r="C1158" s="306" t="s">
        <v>62</v>
      </c>
      <c r="D1158" s="307">
        <v>15.25</v>
      </c>
    </row>
    <row r="1159" spans="1:4">
      <c r="A1159" s="306" t="s">
        <v>15026</v>
      </c>
      <c r="B1159" s="311" t="s">
        <v>8652</v>
      </c>
      <c r="C1159" s="306" t="s">
        <v>62</v>
      </c>
      <c r="D1159" s="307">
        <v>13.68</v>
      </c>
    </row>
    <row r="1160" spans="1:4">
      <c r="A1160" s="306" t="s">
        <v>15027</v>
      </c>
      <c r="B1160" s="311" t="s">
        <v>15028</v>
      </c>
      <c r="C1160" s="306" t="s">
        <v>24</v>
      </c>
      <c r="D1160" s="307">
        <v>41.75</v>
      </c>
    </row>
    <row r="1161" spans="1:4">
      <c r="A1161" s="306" t="s">
        <v>15029</v>
      </c>
      <c r="B1161" s="311" t="s">
        <v>15030</v>
      </c>
      <c r="C1161" s="306" t="s">
        <v>24</v>
      </c>
      <c r="D1161" s="307">
        <v>50.38</v>
      </c>
    </row>
    <row r="1162" spans="1:4">
      <c r="A1162" s="306" t="s">
        <v>15031</v>
      </c>
      <c r="B1162" s="311" t="s">
        <v>15032</v>
      </c>
      <c r="C1162" s="306" t="s">
        <v>24</v>
      </c>
      <c r="D1162" s="307">
        <v>47.23</v>
      </c>
    </row>
    <row r="1163" spans="1:4">
      <c r="A1163" s="306" t="s">
        <v>15033</v>
      </c>
      <c r="B1163" s="311" t="s">
        <v>15034</v>
      </c>
      <c r="C1163" s="306" t="s">
        <v>16</v>
      </c>
      <c r="D1163" s="307">
        <v>69.13</v>
      </c>
    </row>
    <row r="1164" spans="1:4">
      <c r="A1164" s="306" t="s">
        <v>15035</v>
      </c>
      <c r="B1164" s="311" t="s">
        <v>15036</v>
      </c>
      <c r="C1164" s="306" t="s">
        <v>16</v>
      </c>
      <c r="D1164" s="307">
        <v>65.3</v>
      </c>
    </row>
    <row r="1165" spans="1:4">
      <c r="A1165" s="306" t="s">
        <v>15037</v>
      </c>
      <c r="B1165" s="311" t="s">
        <v>15038</v>
      </c>
      <c r="C1165" s="306" t="s">
        <v>16</v>
      </c>
      <c r="D1165" s="307">
        <v>211.17</v>
      </c>
    </row>
    <row r="1166" spans="1:4">
      <c r="A1166" s="306" t="s">
        <v>15039</v>
      </c>
      <c r="B1166" s="311" t="s">
        <v>15040</v>
      </c>
      <c r="C1166" s="306" t="s">
        <v>62</v>
      </c>
      <c r="D1166" s="307">
        <v>28.66</v>
      </c>
    </row>
    <row r="1167" spans="1:4">
      <c r="A1167" s="306" t="s">
        <v>15041</v>
      </c>
      <c r="B1167" s="311" t="s">
        <v>15042</v>
      </c>
      <c r="C1167" s="306" t="s">
        <v>62</v>
      </c>
      <c r="D1167" s="307">
        <v>38.049999999999997</v>
      </c>
    </row>
    <row r="1168" spans="1:4">
      <c r="A1168" s="306" t="s">
        <v>15043</v>
      </c>
      <c r="B1168" s="311" t="s">
        <v>15044</v>
      </c>
      <c r="C1168" s="306" t="s">
        <v>62</v>
      </c>
      <c r="D1168" s="307">
        <v>18.62</v>
      </c>
    </row>
    <row r="1169" spans="1:4">
      <c r="A1169" s="306" t="s">
        <v>15045</v>
      </c>
      <c r="B1169" s="311" t="s">
        <v>15046</v>
      </c>
      <c r="C1169" s="306" t="s">
        <v>62</v>
      </c>
      <c r="D1169" s="307">
        <v>101.49</v>
      </c>
    </row>
    <row r="1170" spans="1:4">
      <c r="A1170" s="306" t="s">
        <v>15047</v>
      </c>
      <c r="B1170" s="311" t="s">
        <v>15048</v>
      </c>
      <c r="C1170" s="306" t="s">
        <v>62</v>
      </c>
      <c r="D1170" s="307">
        <v>23.35</v>
      </c>
    </row>
    <row r="1171" spans="1:4">
      <c r="A1171" s="306" t="s">
        <v>15049</v>
      </c>
      <c r="B1171" s="311" t="s">
        <v>8815</v>
      </c>
      <c r="C1171" s="306" t="s">
        <v>62</v>
      </c>
      <c r="D1171" s="307">
        <v>65.62</v>
      </c>
    </row>
    <row r="1172" spans="1:4">
      <c r="A1172" s="306" t="s">
        <v>15050</v>
      </c>
      <c r="B1172" s="311" t="s">
        <v>8590</v>
      </c>
      <c r="C1172" s="306" t="s">
        <v>62</v>
      </c>
      <c r="D1172" s="307">
        <v>117.2</v>
      </c>
    </row>
    <row r="1173" spans="1:4">
      <c r="A1173" s="306" t="s">
        <v>15051</v>
      </c>
      <c r="B1173" s="311" t="s">
        <v>8589</v>
      </c>
      <c r="C1173" s="306" t="s">
        <v>62</v>
      </c>
      <c r="D1173" s="307">
        <v>110.7</v>
      </c>
    </row>
    <row r="1174" spans="1:4">
      <c r="A1174" s="306" t="s">
        <v>15052</v>
      </c>
      <c r="B1174" s="311" t="s">
        <v>15053</v>
      </c>
      <c r="C1174" s="306" t="s">
        <v>62</v>
      </c>
      <c r="D1174" s="307">
        <v>70.53</v>
      </c>
    </row>
    <row r="1175" spans="1:4">
      <c r="A1175" s="306" t="s">
        <v>15054</v>
      </c>
      <c r="B1175" s="311" t="s">
        <v>8813</v>
      </c>
      <c r="C1175" s="306" t="s">
        <v>62</v>
      </c>
      <c r="D1175" s="307">
        <v>70.53</v>
      </c>
    </row>
    <row r="1176" spans="1:4">
      <c r="A1176" s="306" t="s">
        <v>15055</v>
      </c>
      <c r="B1176" s="311" t="s">
        <v>15056</v>
      </c>
      <c r="C1176" s="306" t="s">
        <v>62</v>
      </c>
      <c r="D1176" s="307">
        <v>99.7</v>
      </c>
    </row>
    <row r="1177" spans="1:4">
      <c r="A1177" s="306" t="s">
        <v>15057</v>
      </c>
      <c r="B1177" s="311" t="s">
        <v>9005</v>
      </c>
      <c r="C1177" s="306" t="s">
        <v>62</v>
      </c>
      <c r="D1177" s="307">
        <v>19.09</v>
      </c>
    </row>
    <row r="1178" spans="1:4">
      <c r="A1178" s="306" t="s">
        <v>15058</v>
      </c>
      <c r="B1178" s="311" t="s">
        <v>15059</v>
      </c>
      <c r="C1178" s="306" t="s">
        <v>62</v>
      </c>
      <c r="D1178" s="307">
        <v>15.63</v>
      </c>
    </row>
    <row r="1179" spans="1:4">
      <c r="A1179" s="306" t="s">
        <v>15060</v>
      </c>
      <c r="B1179" s="311" t="s">
        <v>9004</v>
      </c>
      <c r="C1179" s="306" t="s">
        <v>62</v>
      </c>
      <c r="D1179" s="307">
        <v>9.92</v>
      </c>
    </row>
    <row r="1180" spans="1:4">
      <c r="A1180" s="306" t="s">
        <v>15061</v>
      </c>
      <c r="B1180" s="311" t="s">
        <v>15062</v>
      </c>
      <c r="C1180" s="306" t="s">
        <v>16</v>
      </c>
      <c r="D1180" s="307">
        <v>42.28</v>
      </c>
    </row>
    <row r="1181" spans="1:4">
      <c r="A1181" s="306" t="s">
        <v>15063</v>
      </c>
      <c r="B1181" s="311" t="s">
        <v>15064</v>
      </c>
      <c r="C1181" s="306" t="s">
        <v>16</v>
      </c>
      <c r="D1181" s="307">
        <v>39.07</v>
      </c>
    </row>
    <row r="1182" spans="1:4">
      <c r="A1182" s="306" t="s">
        <v>8863</v>
      </c>
      <c r="B1182" s="311" t="s">
        <v>8864</v>
      </c>
      <c r="C1182" s="306" t="s">
        <v>317</v>
      </c>
      <c r="D1182" s="307">
        <v>314.29000000000002</v>
      </c>
    </row>
    <row r="1183" spans="1:4">
      <c r="A1183" s="306" t="s">
        <v>15065</v>
      </c>
      <c r="B1183" s="311" t="s">
        <v>15066</v>
      </c>
      <c r="C1183" s="306" t="s">
        <v>16</v>
      </c>
      <c r="D1183" s="307">
        <v>36.770000000000003</v>
      </c>
    </row>
    <row r="1184" spans="1:4" ht="22.5">
      <c r="A1184" s="306" t="s">
        <v>15067</v>
      </c>
      <c r="B1184" s="311" t="s">
        <v>15068</v>
      </c>
      <c r="C1184" s="306" t="s">
        <v>24</v>
      </c>
      <c r="D1184" s="307">
        <v>175.6</v>
      </c>
    </row>
    <row r="1185" spans="1:4">
      <c r="A1185" s="306" t="s">
        <v>15069</v>
      </c>
      <c r="B1185" s="311" t="s">
        <v>15070</v>
      </c>
      <c r="C1185" s="306" t="s">
        <v>16</v>
      </c>
      <c r="D1185" s="307">
        <v>71.69</v>
      </c>
    </row>
    <row r="1186" spans="1:4">
      <c r="A1186" s="306" t="s">
        <v>15071</v>
      </c>
      <c r="B1186" s="311" t="s">
        <v>15072</v>
      </c>
      <c r="C1186" s="306" t="s">
        <v>16</v>
      </c>
      <c r="D1186" s="307">
        <v>75.010000000000005</v>
      </c>
    </row>
    <row r="1187" spans="1:4">
      <c r="A1187" s="306" t="s">
        <v>15073</v>
      </c>
      <c r="B1187" s="311" t="s">
        <v>15074</v>
      </c>
      <c r="C1187" s="306" t="s">
        <v>16</v>
      </c>
      <c r="D1187" s="307">
        <v>197.32</v>
      </c>
    </row>
    <row r="1188" spans="1:4">
      <c r="A1188" s="306" t="s">
        <v>15075</v>
      </c>
      <c r="B1188" s="311" t="s">
        <v>15076</v>
      </c>
      <c r="C1188" s="306" t="s">
        <v>62</v>
      </c>
      <c r="D1188" s="307">
        <v>611.88</v>
      </c>
    </row>
    <row r="1189" spans="1:4" ht="22.5" customHeight="1">
      <c r="A1189" s="306" t="s">
        <v>15077</v>
      </c>
      <c r="B1189" s="312" t="s">
        <v>15078</v>
      </c>
      <c r="C1189" s="306" t="s">
        <v>62</v>
      </c>
      <c r="D1189" s="313">
        <v>227.56</v>
      </c>
    </row>
    <row r="1190" spans="1:4">
      <c r="A1190" s="306" t="s">
        <v>15079</v>
      </c>
      <c r="B1190" s="311" t="s">
        <v>15080</v>
      </c>
      <c r="C1190" s="306" t="s">
        <v>62</v>
      </c>
      <c r="D1190" s="307">
        <v>146.87</v>
      </c>
    </row>
    <row r="1191" spans="1:4">
      <c r="A1191" s="306" t="s">
        <v>15081</v>
      </c>
      <c r="B1191" s="311" t="s">
        <v>15082</v>
      </c>
      <c r="C1191" s="306" t="s">
        <v>62</v>
      </c>
      <c r="D1191" s="307">
        <v>17</v>
      </c>
    </row>
    <row r="1192" spans="1:4">
      <c r="A1192" s="306" t="s">
        <v>15083</v>
      </c>
      <c r="B1192" s="311" t="s">
        <v>15084</v>
      </c>
      <c r="C1192" s="306" t="s">
        <v>62</v>
      </c>
      <c r="D1192" s="307">
        <v>29.6</v>
      </c>
    </row>
    <row r="1193" spans="1:4">
      <c r="A1193" s="306" t="s">
        <v>15085</v>
      </c>
      <c r="B1193" s="311" t="s">
        <v>15086</v>
      </c>
      <c r="C1193" s="306" t="s">
        <v>16</v>
      </c>
      <c r="D1193" s="307">
        <v>98.81</v>
      </c>
    </row>
    <row r="1194" spans="1:4" ht="22.5">
      <c r="A1194" s="306" t="s">
        <v>15087</v>
      </c>
      <c r="B1194" s="311" t="s">
        <v>15088</v>
      </c>
      <c r="C1194" s="306" t="s">
        <v>62</v>
      </c>
      <c r="D1194" s="307">
        <v>120</v>
      </c>
    </row>
    <row r="1195" spans="1:4" ht="45" customHeight="1">
      <c r="A1195" s="306" t="s">
        <v>15089</v>
      </c>
      <c r="B1195" s="312" t="s">
        <v>15090</v>
      </c>
      <c r="C1195" s="306" t="s">
        <v>24</v>
      </c>
      <c r="D1195" s="313">
        <v>448.54</v>
      </c>
    </row>
    <row r="1196" spans="1:4" ht="56.25" customHeight="1">
      <c r="A1196" s="306" t="s">
        <v>15091</v>
      </c>
      <c r="B1196" s="312" t="s">
        <v>15092</v>
      </c>
      <c r="C1196" s="306" t="s">
        <v>24</v>
      </c>
      <c r="D1196" s="313">
        <v>448.54</v>
      </c>
    </row>
    <row r="1197" spans="1:4">
      <c r="A1197" s="306" t="s">
        <v>15093</v>
      </c>
      <c r="B1197" s="311" t="s">
        <v>8959</v>
      </c>
      <c r="C1197" s="306" t="s">
        <v>62</v>
      </c>
      <c r="D1197" s="307">
        <v>24.88</v>
      </c>
    </row>
    <row r="1198" spans="1:4">
      <c r="A1198" s="306" t="s">
        <v>15094</v>
      </c>
      <c r="B1198" s="311" t="s">
        <v>15095</v>
      </c>
      <c r="C1198" s="306" t="s">
        <v>24</v>
      </c>
      <c r="D1198" s="307">
        <v>57.42</v>
      </c>
    </row>
    <row r="1199" spans="1:4">
      <c r="A1199" s="306" t="s">
        <v>15096</v>
      </c>
      <c r="B1199" s="311" t="s">
        <v>15097</v>
      </c>
      <c r="C1199" s="306" t="s">
        <v>62</v>
      </c>
      <c r="D1199" s="307">
        <v>7.89</v>
      </c>
    </row>
    <row r="1200" spans="1:4" ht="22.5" customHeight="1">
      <c r="A1200" s="306" t="s">
        <v>15098</v>
      </c>
      <c r="B1200" s="312" t="s">
        <v>15099</v>
      </c>
      <c r="C1200" s="306" t="s">
        <v>24</v>
      </c>
      <c r="D1200" s="313">
        <v>269.26</v>
      </c>
    </row>
    <row r="1201" spans="1:4">
      <c r="A1201" s="306" t="s">
        <v>15100</v>
      </c>
      <c r="B1201" s="311" t="s">
        <v>15101</v>
      </c>
      <c r="C1201" s="306" t="s">
        <v>24</v>
      </c>
      <c r="D1201" s="307">
        <v>126.66</v>
      </c>
    </row>
    <row r="1202" spans="1:4">
      <c r="A1202" s="306" t="s">
        <v>15102</v>
      </c>
      <c r="B1202" s="311" t="s">
        <v>15103</v>
      </c>
      <c r="C1202" s="306" t="s">
        <v>24</v>
      </c>
      <c r="D1202" s="307">
        <v>147.77000000000001</v>
      </c>
    </row>
    <row r="1203" spans="1:4">
      <c r="A1203" s="306" t="s">
        <v>15104</v>
      </c>
      <c r="B1203" s="311" t="s">
        <v>15105</v>
      </c>
      <c r="C1203" s="306" t="s">
        <v>24</v>
      </c>
      <c r="D1203" s="307">
        <v>179.44</v>
      </c>
    </row>
    <row r="1204" spans="1:4">
      <c r="A1204" s="306" t="s">
        <v>15106</v>
      </c>
      <c r="B1204" s="311" t="s">
        <v>15107</v>
      </c>
      <c r="C1204" s="306" t="s">
        <v>24</v>
      </c>
      <c r="D1204" s="307">
        <v>168.88</v>
      </c>
    </row>
    <row r="1205" spans="1:4">
      <c r="A1205" s="306" t="s">
        <v>15108</v>
      </c>
      <c r="B1205" s="311" t="s">
        <v>15109</v>
      </c>
      <c r="C1205" s="306" t="s">
        <v>24</v>
      </c>
      <c r="D1205" s="307">
        <v>182.3</v>
      </c>
    </row>
    <row r="1206" spans="1:4">
      <c r="A1206" s="306" t="s">
        <v>15110</v>
      </c>
      <c r="B1206" s="311" t="s">
        <v>15111</v>
      </c>
      <c r="C1206" s="306" t="s">
        <v>24</v>
      </c>
      <c r="D1206" s="307">
        <v>229.52</v>
      </c>
    </row>
    <row r="1207" spans="1:4" ht="22.5" customHeight="1">
      <c r="A1207" s="306" t="s">
        <v>15112</v>
      </c>
      <c r="B1207" s="312" t="s">
        <v>15113</v>
      </c>
      <c r="C1207" s="306" t="s">
        <v>24</v>
      </c>
      <c r="D1207" s="313">
        <v>500</v>
      </c>
    </row>
    <row r="1208" spans="1:4">
      <c r="A1208" s="306" t="s">
        <v>15114</v>
      </c>
      <c r="B1208" s="311" t="s">
        <v>15115</v>
      </c>
      <c r="C1208" s="306" t="s">
        <v>24</v>
      </c>
      <c r="D1208" s="307">
        <v>105.55</v>
      </c>
    </row>
    <row r="1209" spans="1:4" ht="22.5">
      <c r="A1209" s="306" t="s">
        <v>15116</v>
      </c>
      <c r="B1209" s="311" t="s">
        <v>15117</v>
      </c>
      <c r="C1209" s="306" t="s">
        <v>317</v>
      </c>
      <c r="D1209" s="307">
        <v>1748.14</v>
      </c>
    </row>
    <row r="1210" spans="1:4" ht="22.5" customHeight="1">
      <c r="A1210" s="306" t="s">
        <v>15118</v>
      </c>
      <c r="B1210" s="312" t="s">
        <v>15119</v>
      </c>
      <c r="C1210" s="306" t="s">
        <v>317</v>
      </c>
      <c r="D1210" s="313">
        <v>2916.6</v>
      </c>
    </row>
    <row r="1211" spans="1:4" ht="22.5" customHeight="1">
      <c r="A1211" s="306" t="s">
        <v>15120</v>
      </c>
      <c r="B1211" s="312" t="s">
        <v>15121</v>
      </c>
      <c r="C1211" s="306" t="s">
        <v>317</v>
      </c>
      <c r="D1211" s="313">
        <v>4477.3999999999996</v>
      </c>
    </row>
    <row r="1212" spans="1:4" ht="22.5" customHeight="1">
      <c r="A1212" s="306" t="s">
        <v>15122</v>
      </c>
      <c r="B1212" s="312" t="s">
        <v>15123</v>
      </c>
      <c r="C1212" s="306" t="s">
        <v>317</v>
      </c>
      <c r="D1212" s="313">
        <v>2718.44</v>
      </c>
    </row>
    <row r="1213" spans="1:4">
      <c r="A1213" s="306" t="s">
        <v>15124</v>
      </c>
      <c r="B1213" s="311" t="s">
        <v>15125</v>
      </c>
      <c r="C1213" s="306" t="s">
        <v>317</v>
      </c>
      <c r="D1213" s="307">
        <v>1391.86</v>
      </c>
    </row>
    <row r="1214" spans="1:4">
      <c r="A1214" s="306" t="s">
        <v>15126</v>
      </c>
      <c r="B1214" s="311" t="s">
        <v>15127</v>
      </c>
      <c r="C1214" s="306" t="s">
        <v>317</v>
      </c>
      <c r="D1214" s="307">
        <v>826.01</v>
      </c>
    </row>
    <row r="1215" spans="1:4">
      <c r="A1215" s="306" t="s">
        <v>15128</v>
      </c>
      <c r="B1215" s="311" t="s">
        <v>15129</v>
      </c>
      <c r="C1215" s="306" t="s">
        <v>317</v>
      </c>
      <c r="D1215" s="307">
        <v>1626.78</v>
      </c>
    </row>
    <row r="1216" spans="1:4">
      <c r="A1216" s="306" t="s">
        <v>15130</v>
      </c>
      <c r="B1216" s="311" t="s">
        <v>15131</v>
      </c>
      <c r="C1216" s="306" t="s">
        <v>317</v>
      </c>
      <c r="D1216" s="307">
        <v>2427.56</v>
      </c>
    </row>
    <row r="1217" spans="1:4">
      <c r="A1217" s="306" t="s">
        <v>15132</v>
      </c>
      <c r="B1217" s="311" t="s">
        <v>15133</v>
      </c>
      <c r="C1217" s="306" t="s">
        <v>317</v>
      </c>
      <c r="D1217" s="307">
        <v>888.75</v>
      </c>
    </row>
    <row r="1218" spans="1:4" ht="22.5">
      <c r="A1218" s="306" t="s">
        <v>15134</v>
      </c>
      <c r="B1218" s="311" t="s">
        <v>15135</v>
      </c>
      <c r="C1218" s="306" t="s">
        <v>317</v>
      </c>
      <c r="D1218" s="307">
        <v>3944.2</v>
      </c>
    </row>
    <row r="1219" spans="1:4" ht="22.5">
      <c r="A1219" s="306" t="s">
        <v>15136</v>
      </c>
      <c r="B1219" s="311" t="s">
        <v>15137</v>
      </c>
      <c r="C1219" s="306" t="s">
        <v>317</v>
      </c>
      <c r="D1219" s="307">
        <v>4333.6099999999997</v>
      </c>
    </row>
    <row r="1220" spans="1:4" ht="22.5" customHeight="1">
      <c r="A1220" s="306" t="s">
        <v>15138</v>
      </c>
      <c r="B1220" s="312" t="s">
        <v>15139</v>
      </c>
      <c r="C1220" s="306" t="s">
        <v>317</v>
      </c>
      <c r="D1220" s="313">
        <v>6083.37</v>
      </c>
    </row>
    <row r="1221" spans="1:4" ht="22.5" customHeight="1">
      <c r="A1221" s="306" t="s">
        <v>15140</v>
      </c>
      <c r="B1221" s="312" t="s">
        <v>15141</v>
      </c>
      <c r="C1221" s="306" t="s">
        <v>317</v>
      </c>
      <c r="D1221" s="313">
        <v>7447.24</v>
      </c>
    </row>
    <row r="1222" spans="1:4">
      <c r="A1222" s="306" t="s">
        <v>15142</v>
      </c>
      <c r="B1222" s="311" t="s">
        <v>15143</v>
      </c>
      <c r="C1222" s="306" t="s">
        <v>317</v>
      </c>
      <c r="D1222" s="307">
        <v>2029.69</v>
      </c>
    </row>
    <row r="1223" spans="1:4">
      <c r="A1223" s="306" t="s">
        <v>15144</v>
      </c>
      <c r="B1223" s="311" t="s">
        <v>15145</v>
      </c>
      <c r="C1223" s="306" t="s">
        <v>317</v>
      </c>
      <c r="D1223" s="307">
        <v>2224.4</v>
      </c>
    </row>
    <row r="1224" spans="1:4">
      <c r="A1224" s="306" t="s">
        <v>15146</v>
      </c>
      <c r="B1224" s="311" t="s">
        <v>15147</v>
      </c>
      <c r="C1224" s="306" t="s">
        <v>317</v>
      </c>
      <c r="D1224" s="307">
        <v>1644.06</v>
      </c>
    </row>
    <row r="1225" spans="1:4">
      <c r="A1225" s="306" t="s">
        <v>15148</v>
      </c>
      <c r="B1225" s="311" t="s">
        <v>15149</v>
      </c>
      <c r="C1225" s="306" t="s">
        <v>317</v>
      </c>
      <c r="D1225" s="307">
        <v>3284.78</v>
      </c>
    </row>
    <row r="1226" spans="1:4">
      <c r="A1226" s="306" t="s">
        <v>15150</v>
      </c>
      <c r="B1226" s="311" t="s">
        <v>15151</v>
      </c>
      <c r="C1226" s="306" t="s">
        <v>24</v>
      </c>
      <c r="D1226" s="307">
        <v>245.1</v>
      </c>
    </row>
    <row r="1227" spans="1:4">
      <c r="A1227" s="306" t="s">
        <v>15152</v>
      </c>
      <c r="B1227" s="311" t="s">
        <v>15153</v>
      </c>
      <c r="C1227" s="306" t="s">
        <v>24</v>
      </c>
      <c r="D1227" s="307">
        <v>256.14</v>
      </c>
    </row>
    <row r="1228" spans="1:4">
      <c r="A1228" s="306" t="s">
        <v>15154</v>
      </c>
      <c r="B1228" s="311" t="s">
        <v>15155</v>
      </c>
      <c r="C1228" s="306" t="s">
        <v>24</v>
      </c>
      <c r="D1228" s="307">
        <v>305.61</v>
      </c>
    </row>
    <row r="1229" spans="1:4">
      <c r="A1229" s="306" t="s">
        <v>15156</v>
      </c>
      <c r="B1229" s="311" t="s">
        <v>15157</v>
      </c>
      <c r="C1229" s="306" t="s">
        <v>24</v>
      </c>
      <c r="D1229" s="307">
        <v>413.22</v>
      </c>
    </row>
    <row r="1230" spans="1:4">
      <c r="A1230" s="306" t="s">
        <v>15158</v>
      </c>
      <c r="B1230" s="311" t="s">
        <v>15159</v>
      </c>
      <c r="C1230" s="306" t="s">
        <v>24</v>
      </c>
      <c r="D1230" s="307">
        <v>484.76</v>
      </c>
    </row>
    <row r="1231" spans="1:4">
      <c r="A1231" s="306" t="s">
        <v>15160</v>
      </c>
      <c r="B1231" s="311" t="s">
        <v>15161</v>
      </c>
      <c r="C1231" s="306" t="s">
        <v>24</v>
      </c>
      <c r="D1231" s="307">
        <v>43.78</v>
      </c>
    </row>
    <row r="1232" spans="1:4">
      <c r="A1232" s="306" t="s">
        <v>15162</v>
      </c>
      <c r="B1232" s="311" t="s">
        <v>15163</v>
      </c>
      <c r="C1232" s="306" t="s">
        <v>24</v>
      </c>
      <c r="D1232" s="307">
        <v>84.89</v>
      </c>
    </row>
    <row r="1233" spans="1:4">
      <c r="A1233" s="306" t="s">
        <v>15164</v>
      </c>
      <c r="B1233" s="311" t="s">
        <v>15165</v>
      </c>
      <c r="C1233" s="306" t="s">
        <v>24</v>
      </c>
      <c r="D1233" s="307">
        <v>372.57</v>
      </c>
    </row>
    <row r="1234" spans="1:4">
      <c r="A1234" s="306" t="s">
        <v>15166</v>
      </c>
      <c r="B1234" s="311" t="s">
        <v>15167</v>
      </c>
      <c r="C1234" s="306" t="s">
        <v>24</v>
      </c>
      <c r="D1234" s="307">
        <v>325</v>
      </c>
    </row>
    <row r="1235" spans="1:4">
      <c r="A1235" s="306" t="s">
        <v>15168</v>
      </c>
      <c r="B1235" s="311" t="s">
        <v>15169</v>
      </c>
      <c r="C1235" s="306" t="s">
        <v>24</v>
      </c>
      <c r="D1235" s="307">
        <v>342.6</v>
      </c>
    </row>
    <row r="1236" spans="1:4">
      <c r="A1236" s="306" t="s">
        <v>15170</v>
      </c>
      <c r="B1236" s="311" t="s">
        <v>15171</v>
      </c>
      <c r="C1236" s="306" t="s">
        <v>24</v>
      </c>
      <c r="D1236" s="307">
        <v>88.51</v>
      </c>
    </row>
    <row r="1237" spans="1:4" ht="22.5" customHeight="1">
      <c r="A1237" s="306" t="s">
        <v>15172</v>
      </c>
      <c r="B1237" s="312" t="s">
        <v>15173</v>
      </c>
      <c r="C1237" s="306" t="s">
        <v>24</v>
      </c>
      <c r="D1237" s="313">
        <v>115.2</v>
      </c>
    </row>
    <row r="1238" spans="1:4" ht="22.5" customHeight="1">
      <c r="A1238" s="306" t="s">
        <v>15174</v>
      </c>
      <c r="B1238" s="312" t="s">
        <v>15175</v>
      </c>
      <c r="C1238" s="306" t="s">
        <v>24</v>
      </c>
      <c r="D1238" s="313">
        <v>128.38</v>
      </c>
    </row>
    <row r="1239" spans="1:4" ht="22.5" customHeight="1">
      <c r="A1239" s="306" t="s">
        <v>15176</v>
      </c>
      <c r="B1239" s="312" t="s">
        <v>15177</v>
      </c>
      <c r="C1239" s="306" t="s">
        <v>24</v>
      </c>
      <c r="D1239" s="313">
        <v>144.25</v>
      </c>
    </row>
    <row r="1240" spans="1:4" ht="22.5" customHeight="1">
      <c r="A1240" s="306" t="s">
        <v>15178</v>
      </c>
      <c r="B1240" s="312" t="s">
        <v>15179</v>
      </c>
      <c r="C1240" s="306" t="s">
        <v>24</v>
      </c>
      <c r="D1240" s="313">
        <v>85.67</v>
      </c>
    </row>
    <row r="1241" spans="1:4" ht="22.5" customHeight="1">
      <c r="A1241" s="306" t="s">
        <v>15180</v>
      </c>
      <c r="B1241" s="312" t="s">
        <v>15181</v>
      </c>
      <c r="C1241" s="306" t="s">
        <v>24</v>
      </c>
      <c r="D1241" s="313">
        <v>101.13</v>
      </c>
    </row>
    <row r="1242" spans="1:4" ht="22.5" customHeight="1">
      <c r="A1242" s="306" t="s">
        <v>15182</v>
      </c>
      <c r="B1242" s="312" t="s">
        <v>15183</v>
      </c>
      <c r="C1242" s="306" t="s">
        <v>24</v>
      </c>
      <c r="D1242" s="313">
        <v>122.66</v>
      </c>
    </row>
    <row r="1243" spans="1:4" ht="33.75" customHeight="1">
      <c r="A1243" s="306" t="s">
        <v>15184</v>
      </c>
      <c r="B1243" s="312" t="s">
        <v>15185</v>
      </c>
      <c r="C1243" s="306" t="s">
        <v>24</v>
      </c>
      <c r="D1243" s="313">
        <v>60.28</v>
      </c>
    </row>
    <row r="1244" spans="1:4" ht="22.5" customHeight="1">
      <c r="A1244" s="306" t="s">
        <v>15186</v>
      </c>
      <c r="B1244" s="312" t="s">
        <v>15187</v>
      </c>
      <c r="C1244" s="306" t="s">
        <v>24</v>
      </c>
      <c r="D1244" s="313">
        <v>33.840000000000003</v>
      </c>
    </row>
    <row r="1245" spans="1:4">
      <c r="A1245" s="306" t="s">
        <v>15188</v>
      </c>
      <c r="B1245" s="311" t="s">
        <v>15189</v>
      </c>
      <c r="C1245" s="306" t="s">
        <v>24</v>
      </c>
      <c r="D1245" s="307">
        <v>33.700000000000003</v>
      </c>
    </row>
    <row r="1246" spans="1:4">
      <c r="A1246" s="306" t="s">
        <v>15190</v>
      </c>
      <c r="B1246" s="311" t="s">
        <v>15191</v>
      </c>
      <c r="C1246" s="306" t="s">
        <v>24</v>
      </c>
      <c r="D1246" s="307">
        <v>43.58</v>
      </c>
    </row>
    <row r="1247" spans="1:4">
      <c r="A1247" s="306" t="s">
        <v>15192</v>
      </c>
      <c r="B1247" s="311" t="s">
        <v>15193</v>
      </c>
      <c r="C1247" s="306" t="s">
        <v>24</v>
      </c>
      <c r="D1247" s="307">
        <v>75.400000000000006</v>
      </c>
    </row>
    <row r="1248" spans="1:4" ht="22.5">
      <c r="A1248" s="306" t="s">
        <v>15194</v>
      </c>
      <c r="B1248" s="311" t="s">
        <v>15195</v>
      </c>
      <c r="C1248" s="306" t="s">
        <v>24</v>
      </c>
      <c r="D1248" s="307">
        <v>52.47</v>
      </c>
    </row>
    <row r="1249" spans="1:4">
      <c r="A1249" s="306" t="s">
        <v>15196</v>
      </c>
      <c r="B1249" s="311" t="s">
        <v>15197</v>
      </c>
      <c r="C1249" s="306" t="s">
        <v>24</v>
      </c>
      <c r="D1249" s="307">
        <v>33.479999999999997</v>
      </c>
    </row>
    <row r="1250" spans="1:4">
      <c r="A1250" s="306" t="s">
        <v>15198</v>
      </c>
      <c r="B1250" s="311" t="s">
        <v>15199</v>
      </c>
      <c r="C1250" s="306" t="s">
        <v>16</v>
      </c>
      <c r="D1250" s="307">
        <v>17.7</v>
      </c>
    </row>
    <row r="1251" spans="1:4">
      <c r="A1251" s="306" t="s">
        <v>15200</v>
      </c>
      <c r="B1251" s="311" t="s">
        <v>15201</v>
      </c>
      <c r="C1251" s="306" t="s">
        <v>16</v>
      </c>
      <c r="D1251" s="307">
        <v>104.23</v>
      </c>
    </row>
    <row r="1252" spans="1:4">
      <c r="A1252" s="306" t="s">
        <v>15202</v>
      </c>
      <c r="B1252" s="311" t="s">
        <v>15203</v>
      </c>
      <c r="C1252" s="306" t="s">
        <v>16</v>
      </c>
      <c r="D1252" s="307">
        <v>51.94</v>
      </c>
    </row>
    <row r="1253" spans="1:4">
      <c r="A1253" s="306" t="s">
        <v>15204</v>
      </c>
      <c r="B1253" s="311" t="s">
        <v>15205</v>
      </c>
      <c r="C1253" s="306" t="s">
        <v>16</v>
      </c>
      <c r="D1253" s="307">
        <v>124.97</v>
      </c>
    </row>
    <row r="1254" spans="1:4">
      <c r="A1254" s="306" t="s">
        <v>15206</v>
      </c>
      <c r="B1254" s="311" t="s">
        <v>15207</v>
      </c>
      <c r="C1254" s="306" t="s">
        <v>24</v>
      </c>
      <c r="D1254" s="307">
        <v>46.32</v>
      </c>
    </row>
    <row r="1255" spans="1:4">
      <c r="A1255" s="306" t="s">
        <v>15208</v>
      </c>
      <c r="B1255" s="311" t="s">
        <v>15209</v>
      </c>
      <c r="C1255" s="306" t="s">
        <v>24</v>
      </c>
      <c r="D1255" s="307">
        <v>52.35</v>
      </c>
    </row>
    <row r="1256" spans="1:4">
      <c r="A1256" s="306" t="s">
        <v>15210</v>
      </c>
      <c r="B1256" s="311" t="s">
        <v>15211</v>
      </c>
      <c r="C1256" s="306" t="s">
        <v>24</v>
      </c>
      <c r="D1256" s="307">
        <v>57.88</v>
      </c>
    </row>
    <row r="1257" spans="1:4">
      <c r="A1257" s="306" t="s">
        <v>15212</v>
      </c>
      <c r="B1257" s="311" t="s">
        <v>15213</v>
      </c>
      <c r="C1257" s="306" t="s">
        <v>24</v>
      </c>
      <c r="D1257" s="307">
        <v>105.81</v>
      </c>
    </row>
    <row r="1258" spans="1:4">
      <c r="A1258" s="306" t="s">
        <v>15214</v>
      </c>
      <c r="B1258" s="311" t="s">
        <v>15215</v>
      </c>
      <c r="C1258" s="306" t="s">
        <v>24</v>
      </c>
      <c r="D1258" s="307">
        <v>109.26</v>
      </c>
    </row>
    <row r="1259" spans="1:4">
      <c r="A1259" s="306" t="s">
        <v>15216</v>
      </c>
      <c r="B1259" s="311" t="s">
        <v>15217</v>
      </c>
      <c r="C1259" s="306" t="s">
        <v>24</v>
      </c>
      <c r="D1259" s="307">
        <v>117.82</v>
      </c>
    </row>
    <row r="1260" spans="1:4">
      <c r="A1260" s="306" t="s">
        <v>15218</v>
      </c>
      <c r="B1260" s="311" t="s">
        <v>15219</v>
      </c>
      <c r="C1260" s="306" t="s">
        <v>24</v>
      </c>
      <c r="D1260" s="307">
        <v>146.78</v>
      </c>
    </row>
    <row r="1261" spans="1:4">
      <c r="A1261" s="306" t="s">
        <v>15220</v>
      </c>
      <c r="B1261" s="311" t="s">
        <v>15221</v>
      </c>
      <c r="C1261" s="306" t="s">
        <v>24</v>
      </c>
      <c r="D1261" s="307">
        <v>152.47999999999999</v>
      </c>
    </row>
    <row r="1262" spans="1:4">
      <c r="A1262" s="306" t="s">
        <v>15222</v>
      </c>
      <c r="B1262" s="311" t="s">
        <v>15223</v>
      </c>
      <c r="C1262" s="306" t="s">
        <v>24</v>
      </c>
      <c r="D1262" s="307">
        <v>157.97999999999999</v>
      </c>
    </row>
    <row r="1263" spans="1:4">
      <c r="A1263" s="306" t="s">
        <v>15224</v>
      </c>
      <c r="B1263" s="311" t="s">
        <v>15225</v>
      </c>
      <c r="C1263" s="306" t="s">
        <v>24</v>
      </c>
      <c r="D1263" s="307">
        <v>116</v>
      </c>
    </row>
    <row r="1264" spans="1:4">
      <c r="A1264" s="306" t="s">
        <v>15226</v>
      </c>
      <c r="B1264" s="311" t="s">
        <v>15227</v>
      </c>
      <c r="C1264" s="306" t="s">
        <v>24</v>
      </c>
      <c r="D1264" s="307">
        <v>121.85</v>
      </c>
    </row>
    <row r="1265" spans="1:4">
      <c r="A1265" s="306" t="s">
        <v>15228</v>
      </c>
      <c r="B1265" s="311" t="s">
        <v>15229</v>
      </c>
      <c r="C1265" s="306" t="s">
        <v>24</v>
      </c>
      <c r="D1265" s="307">
        <v>126.67</v>
      </c>
    </row>
    <row r="1266" spans="1:4">
      <c r="A1266" s="306" t="s">
        <v>15230</v>
      </c>
      <c r="B1266" s="311" t="s">
        <v>15231</v>
      </c>
      <c r="C1266" s="306" t="s">
        <v>24</v>
      </c>
      <c r="D1266" s="307">
        <v>168.03</v>
      </c>
    </row>
    <row r="1267" spans="1:4">
      <c r="A1267" s="306" t="s">
        <v>15232</v>
      </c>
      <c r="B1267" s="311" t="s">
        <v>15233</v>
      </c>
      <c r="C1267" s="306" t="s">
        <v>24</v>
      </c>
      <c r="D1267" s="307">
        <v>188.91</v>
      </c>
    </row>
    <row r="1268" spans="1:4">
      <c r="A1268" s="306" t="s">
        <v>15234</v>
      </c>
      <c r="B1268" s="311" t="s">
        <v>15235</v>
      </c>
      <c r="C1268" s="306" t="s">
        <v>24</v>
      </c>
      <c r="D1268" s="307">
        <v>209.79</v>
      </c>
    </row>
    <row r="1269" spans="1:4">
      <c r="A1269" s="306" t="s">
        <v>15236</v>
      </c>
      <c r="B1269" s="311" t="s">
        <v>15237</v>
      </c>
      <c r="C1269" s="306" t="s">
        <v>24</v>
      </c>
      <c r="D1269" s="307">
        <v>177.31</v>
      </c>
    </row>
    <row r="1270" spans="1:4">
      <c r="A1270" s="306" t="s">
        <v>15238</v>
      </c>
      <c r="B1270" s="311" t="s">
        <v>15239</v>
      </c>
      <c r="C1270" s="306" t="s">
        <v>24</v>
      </c>
      <c r="D1270" s="307">
        <v>191.23</v>
      </c>
    </row>
    <row r="1271" spans="1:4">
      <c r="A1271" s="306" t="s">
        <v>15240</v>
      </c>
      <c r="B1271" s="311" t="s">
        <v>15241</v>
      </c>
      <c r="C1271" s="306" t="s">
        <v>24</v>
      </c>
      <c r="D1271" s="307">
        <v>205.15</v>
      </c>
    </row>
    <row r="1272" spans="1:4">
      <c r="A1272" s="306" t="s">
        <v>15242</v>
      </c>
      <c r="B1272" s="311" t="s">
        <v>15243</v>
      </c>
      <c r="C1272" s="306" t="s">
        <v>24</v>
      </c>
      <c r="D1272" s="307">
        <v>228.35</v>
      </c>
    </row>
    <row r="1273" spans="1:4">
      <c r="A1273" s="306" t="s">
        <v>15244</v>
      </c>
      <c r="B1273" s="311" t="s">
        <v>15245</v>
      </c>
      <c r="C1273" s="306" t="s">
        <v>24</v>
      </c>
      <c r="D1273" s="307">
        <v>230.67</v>
      </c>
    </row>
    <row r="1274" spans="1:4">
      <c r="A1274" s="306" t="s">
        <v>15246</v>
      </c>
      <c r="B1274" s="311" t="s">
        <v>15247</v>
      </c>
      <c r="C1274" s="306" t="s">
        <v>24</v>
      </c>
      <c r="D1274" s="307">
        <v>178.41</v>
      </c>
    </row>
    <row r="1275" spans="1:4">
      <c r="A1275" s="306" t="s">
        <v>15248</v>
      </c>
      <c r="B1275" s="311" t="s">
        <v>15249</v>
      </c>
      <c r="C1275" s="306" t="s">
        <v>24</v>
      </c>
      <c r="D1275" s="307">
        <v>208.57</v>
      </c>
    </row>
    <row r="1276" spans="1:4">
      <c r="A1276" s="306" t="s">
        <v>15250</v>
      </c>
      <c r="B1276" s="311" t="s">
        <v>15251</v>
      </c>
      <c r="C1276" s="306" t="s">
        <v>24</v>
      </c>
      <c r="D1276" s="307">
        <v>236.41</v>
      </c>
    </row>
    <row r="1277" spans="1:4">
      <c r="A1277" s="306" t="s">
        <v>15252</v>
      </c>
      <c r="B1277" s="311" t="s">
        <v>15253</v>
      </c>
      <c r="C1277" s="306" t="s">
        <v>24</v>
      </c>
      <c r="D1277" s="307">
        <v>264.25</v>
      </c>
    </row>
    <row r="1278" spans="1:4">
      <c r="A1278" s="306" t="s">
        <v>15254</v>
      </c>
      <c r="B1278" s="311" t="s">
        <v>15255</v>
      </c>
      <c r="C1278" s="306" t="s">
        <v>24</v>
      </c>
      <c r="D1278" s="307">
        <v>292.08999999999997</v>
      </c>
    </row>
    <row r="1279" spans="1:4">
      <c r="A1279" s="306" t="s">
        <v>15256</v>
      </c>
      <c r="B1279" s="311" t="s">
        <v>15257</v>
      </c>
      <c r="C1279" s="306" t="s">
        <v>16</v>
      </c>
      <c r="D1279" s="307">
        <v>364.72</v>
      </c>
    </row>
    <row r="1280" spans="1:4">
      <c r="A1280" s="306" t="s">
        <v>15258</v>
      </c>
      <c r="B1280" s="311" t="s">
        <v>15259</v>
      </c>
      <c r="C1280" s="306" t="s">
        <v>24</v>
      </c>
      <c r="D1280" s="307">
        <v>153.44</v>
      </c>
    </row>
    <row r="1281" spans="1:4">
      <c r="A1281" s="306" t="s">
        <v>15260</v>
      </c>
      <c r="B1281" s="311" t="s">
        <v>15261</v>
      </c>
      <c r="C1281" s="306" t="s">
        <v>24</v>
      </c>
      <c r="D1281" s="307">
        <v>19.75</v>
      </c>
    </row>
    <row r="1282" spans="1:4">
      <c r="A1282" s="306" t="s">
        <v>15262</v>
      </c>
      <c r="B1282" s="311" t="s">
        <v>15263</v>
      </c>
      <c r="C1282" s="306" t="s">
        <v>24</v>
      </c>
      <c r="D1282" s="307">
        <v>25.46</v>
      </c>
    </row>
    <row r="1283" spans="1:4">
      <c r="A1283" s="306" t="s">
        <v>15264</v>
      </c>
      <c r="B1283" s="311" t="s">
        <v>15265</v>
      </c>
      <c r="C1283" s="306" t="s">
        <v>24</v>
      </c>
      <c r="D1283" s="307">
        <v>32.69</v>
      </c>
    </row>
    <row r="1284" spans="1:4">
      <c r="A1284" s="306" t="s">
        <v>15266</v>
      </c>
      <c r="B1284" s="311" t="s">
        <v>15267</v>
      </c>
      <c r="C1284" s="306" t="s">
        <v>24</v>
      </c>
      <c r="D1284" s="307">
        <v>34.479999999999997</v>
      </c>
    </row>
    <row r="1285" spans="1:4">
      <c r="A1285" s="306" t="s">
        <v>15268</v>
      </c>
      <c r="B1285" s="311" t="s">
        <v>15269</v>
      </c>
      <c r="C1285" s="306" t="s">
        <v>24</v>
      </c>
      <c r="D1285" s="307">
        <v>40.33</v>
      </c>
    </row>
    <row r="1286" spans="1:4">
      <c r="A1286" s="306" t="s">
        <v>15270</v>
      </c>
      <c r="B1286" s="311" t="s">
        <v>15271</v>
      </c>
      <c r="C1286" s="306" t="s">
        <v>24</v>
      </c>
      <c r="D1286" s="307">
        <v>45.86</v>
      </c>
    </row>
    <row r="1287" spans="1:4">
      <c r="A1287" s="306" t="s">
        <v>15272</v>
      </c>
      <c r="B1287" s="311" t="s">
        <v>15273</v>
      </c>
      <c r="C1287" s="306" t="s">
        <v>16</v>
      </c>
      <c r="D1287" s="307">
        <v>292.43</v>
      </c>
    </row>
    <row r="1288" spans="1:4">
      <c r="A1288" s="306" t="s">
        <v>15274</v>
      </c>
      <c r="B1288" s="311" t="s">
        <v>15275</v>
      </c>
      <c r="C1288" s="306" t="s">
        <v>16</v>
      </c>
      <c r="D1288" s="307">
        <v>536.78</v>
      </c>
    </row>
    <row r="1289" spans="1:4">
      <c r="A1289" s="306" t="s">
        <v>15276</v>
      </c>
      <c r="B1289" s="311" t="s">
        <v>15277</v>
      </c>
      <c r="C1289" s="306" t="s">
        <v>16</v>
      </c>
      <c r="D1289" s="307">
        <v>691.51</v>
      </c>
    </row>
    <row r="1290" spans="1:4">
      <c r="A1290" s="306" t="s">
        <v>15278</v>
      </c>
      <c r="B1290" s="311" t="s">
        <v>15279</v>
      </c>
      <c r="C1290" s="306" t="s">
        <v>16</v>
      </c>
      <c r="D1290" s="307">
        <v>938.14</v>
      </c>
    </row>
    <row r="1291" spans="1:4">
      <c r="A1291" s="306" t="s">
        <v>15280</v>
      </c>
      <c r="B1291" s="311" t="s">
        <v>15281</v>
      </c>
      <c r="C1291" s="306" t="s">
        <v>16</v>
      </c>
      <c r="D1291" s="307">
        <v>23.16</v>
      </c>
    </row>
    <row r="1292" spans="1:4">
      <c r="A1292" s="306" t="s">
        <v>15282</v>
      </c>
      <c r="B1292" s="311" t="s">
        <v>15283</v>
      </c>
      <c r="C1292" s="306" t="s">
        <v>16</v>
      </c>
      <c r="D1292" s="307">
        <v>20.440000000000001</v>
      </c>
    </row>
    <row r="1293" spans="1:4">
      <c r="A1293" s="306" t="s">
        <v>15284</v>
      </c>
      <c r="B1293" s="311" t="s">
        <v>15285</v>
      </c>
      <c r="C1293" s="306" t="s">
        <v>16</v>
      </c>
      <c r="D1293" s="307">
        <v>10.220000000000001</v>
      </c>
    </row>
    <row r="1294" spans="1:4">
      <c r="A1294" s="306" t="s">
        <v>15286</v>
      </c>
      <c r="B1294" s="311" t="s">
        <v>15287</v>
      </c>
      <c r="C1294" s="306" t="s">
        <v>16</v>
      </c>
      <c r="D1294" s="307">
        <v>43.95</v>
      </c>
    </row>
    <row r="1295" spans="1:4">
      <c r="A1295" s="306" t="s">
        <v>15288</v>
      </c>
      <c r="B1295" s="311" t="s">
        <v>15289</v>
      </c>
      <c r="C1295" s="306" t="s">
        <v>24</v>
      </c>
      <c r="D1295" s="307">
        <v>77.88</v>
      </c>
    </row>
    <row r="1296" spans="1:4">
      <c r="A1296" s="306" t="s">
        <v>15290</v>
      </c>
      <c r="B1296" s="311" t="s">
        <v>15291</v>
      </c>
      <c r="C1296" s="306" t="s">
        <v>24</v>
      </c>
      <c r="D1296" s="307">
        <v>56.65</v>
      </c>
    </row>
    <row r="1297" spans="1:4">
      <c r="A1297" s="306" t="s">
        <v>15292</v>
      </c>
      <c r="B1297" s="311" t="s">
        <v>15293</v>
      </c>
      <c r="C1297" s="306" t="s">
        <v>16</v>
      </c>
      <c r="D1297" s="307">
        <v>61.1</v>
      </c>
    </row>
    <row r="1298" spans="1:4">
      <c r="A1298" s="306" t="s">
        <v>15294</v>
      </c>
      <c r="B1298" s="311" t="s">
        <v>15295</v>
      </c>
      <c r="C1298" s="306" t="s">
        <v>16</v>
      </c>
      <c r="D1298" s="307">
        <v>41.79</v>
      </c>
    </row>
    <row r="1299" spans="1:4">
      <c r="A1299" s="306" t="s">
        <v>15296</v>
      </c>
      <c r="B1299" s="311" t="s">
        <v>15297</v>
      </c>
      <c r="C1299" s="306" t="s">
        <v>16</v>
      </c>
      <c r="D1299" s="307">
        <v>22.32</v>
      </c>
    </row>
    <row r="1300" spans="1:4">
      <c r="A1300" s="306" t="s">
        <v>15298</v>
      </c>
      <c r="B1300" s="311" t="s">
        <v>15299</v>
      </c>
      <c r="C1300" s="306" t="s">
        <v>16</v>
      </c>
      <c r="D1300" s="307">
        <v>22.02</v>
      </c>
    </row>
    <row r="1301" spans="1:4">
      <c r="A1301" s="306" t="s">
        <v>15300</v>
      </c>
      <c r="B1301" s="311" t="s">
        <v>15301</v>
      </c>
      <c r="C1301" s="306" t="s">
        <v>16</v>
      </c>
      <c r="D1301" s="307">
        <v>50.46</v>
      </c>
    </row>
    <row r="1302" spans="1:4">
      <c r="A1302" s="306" t="s">
        <v>15302</v>
      </c>
      <c r="B1302" s="311" t="s">
        <v>15303</v>
      </c>
      <c r="C1302" s="306" t="s">
        <v>16</v>
      </c>
      <c r="D1302" s="307">
        <v>78.69</v>
      </c>
    </row>
    <row r="1303" spans="1:4">
      <c r="A1303" s="306" t="s">
        <v>15304</v>
      </c>
      <c r="B1303" s="311" t="s">
        <v>15305</v>
      </c>
      <c r="C1303" s="306" t="s">
        <v>16</v>
      </c>
      <c r="D1303" s="307">
        <v>116.73</v>
      </c>
    </row>
    <row r="1304" spans="1:4">
      <c r="A1304" s="306" t="s">
        <v>15306</v>
      </c>
      <c r="B1304" s="311" t="s">
        <v>15307</v>
      </c>
      <c r="C1304" s="306" t="s">
        <v>16</v>
      </c>
      <c r="D1304" s="307">
        <v>125.4</v>
      </c>
    </row>
    <row r="1305" spans="1:4">
      <c r="A1305" s="306" t="s">
        <v>15308</v>
      </c>
      <c r="B1305" s="311" t="s">
        <v>15309</v>
      </c>
      <c r="C1305" s="306" t="s">
        <v>16</v>
      </c>
      <c r="D1305" s="307">
        <v>99.43</v>
      </c>
    </row>
    <row r="1306" spans="1:4">
      <c r="A1306" s="306" t="s">
        <v>15310</v>
      </c>
      <c r="B1306" s="311" t="s">
        <v>15311</v>
      </c>
      <c r="C1306" s="306" t="s">
        <v>16</v>
      </c>
      <c r="D1306" s="307">
        <v>124.14</v>
      </c>
    </row>
    <row r="1307" spans="1:4">
      <c r="A1307" s="306" t="s">
        <v>15312</v>
      </c>
      <c r="B1307" s="311" t="s">
        <v>15313</v>
      </c>
      <c r="C1307" s="306" t="s">
        <v>16</v>
      </c>
      <c r="D1307" s="307">
        <v>73.760000000000005</v>
      </c>
    </row>
    <row r="1308" spans="1:4">
      <c r="A1308" s="306" t="s">
        <v>15314</v>
      </c>
      <c r="B1308" s="311" t="s">
        <v>15315</v>
      </c>
      <c r="C1308" s="306" t="s">
        <v>16</v>
      </c>
      <c r="D1308" s="307">
        <v>33.93</v>
      </c>
    </row>
    <row r="1309" spans="1:4">
      <c r="A1309" s="306" t="s">
        <v>15316</v>
      </c>
      <c r="B1309" s="311" t="s">
        <v>15317</v>
      </c>
      <c r="C1309" s="306" t="s">
        <v>16</v>
      </c>
      <c r="D1309" s="307">
        <v>18.850000000000001</v>
      </c>
    </row>
    <row r="1310" spans="1:4">
      <c r="A1310" s="306" t="s">
        <v>15318</v>
      </c>
      <c r="B1310" s="311" t="s">
        <v>15319</v>
      </c>
      <c r="C1310" s="306" t="s">
        <v>16</v>
      </c>
      <c r="D1310" s="307">
        <v>20.43</v>
      </c>
    </row>
    <row r="1311" spans="1:4">
      <c r="A1311" s="306" t="s">
        <v>15320</v>
      </c>
      <c r="B1311" s="311" t="s">
        <v>15321</v>
      </c>
      <c r="C1311" s="306" t="s">
        <v>16</v>
      </c>
      <c r="D1311" s="307">
        <v>60.74</v>
      </c>
    </row>
    <row r="1312" spans="1:4">
      <c r="A1312" s="306" t="s">
        <v>15322</v>
      </c>
      <c r="B1312" s="311" t="s">
        <v>15323</v>
      </c>
      <c r="C1312" s="306" t="s">
        <v>16</v>
      </c>
      <c r="D1312" s="307">
        <v>42.42</v>
      </c>
    </row>
    <row r="1313" spans="1:4">
      <c r="A1313" s="306" t="s">
        <v>15324</v>
      </c>
      <c r="B1313" s="311" t="s">
        <v>15325</v>
      </c>
      <c r="C1313" s="306" t="s">
        <v>16</v>
      </c>
      <c r="D1313" s="307">
        <v>55.72</v>
      </c>
    </row>
    <row r="1314" spans="1:4">
      <c r="A1314" s="306" t="s">
        <v>15326</v>
      </c>
      <c r="B1314" s="311" t="s">
        <v>15327</v>
      </c>
      <c r="C1314" s="306" t="s">
        <v>16</v>
      </c>
      <c r="D1314" s="307">
        <v>49.61</v>
      </c>
    </row>
    <row r="1315" spans="1:4">
      <c r="A1315" s="306" t="s">
        <v>15328</v>
      </c>
      <c r="B1315" s="311" t="s">
        <v>15329</v>
      </c>
      <c r="C1315" s="306" t="s">
        <v>16</v>
      </c>
      <c r="D1315" s="307">
        <v>39.200000000000003</v>
      </c>
    </row>
    <row r="1316" spans="1:4">
      <c r="A1316" s="306" t="s">
        <v>15330</v>
      </c>
      <c r="B1316" s="311" t="s">
        <v>15331</v>
      </c>
      <c r="C1316" s="306" t="s">
        <v>24</v>
      </c>
      <c r="D1316" s="307">
        <v>7.45</v>
      </c>
    </row>
    <row r="1317" spans="1:4">
      <c r="A1317" s="306" t="s">
        <v>15332</v>
      </c>
      <c r="B1317" s="311" t="s">
        <v>15333</v>
      </c>
      <c r="C1317" s="306" t="s">
        <v>16</v>
      </c>
      <c r="D1317" s="307">
        <v>10.210000000000001</v>
      </c>
    </row>
    <row r="1318" spans="1:4">
      <c r="A1318" s="306" t="s">
        <v>15334</v>
      </c>
      <c r="B1318" s="311" t="s">
        <v>15335</v>
      </c>
      <c r="C1318" s="306" t="s">
        <v>24</v>
      </c>
      <c r="D1318" s="307">
        <v>39.840000000000003</v>
      </c>
    </row>
    <row r="1319" spans="1:4">
      <c r="A1319" s="306" t="s">
        <v>15336</v>
      </c>
      <c r="B1319" s="311" t="s">
        <v>15337</v>
      </c>
      <c r="C1319" s="306" t="s">
        <v>62</v>
      </c>
      <c r="D1319" s="307">
        <v>183.81</v>
      </c>
    </row>
    <row r="1320" spans="1:4">
      <c r="A1320" s="306" t="s">
        <v>15338</v>
      </c>
      <c r="B1320" s="311" t="s">
        <v>15339</v>
      </c>
      <c r="C1320" s="306" t="s">
        <v>62</v>
      </c>
      <c r="D1320" s="307">
        <v>109.27</v>
      </c>
    </row>
    <row r="1321" spans="1:4">
      <c r="A1321" s="306" t="s">
        <v>15340</v>
      </c>
      <c r="B1321" s="311" t="s">
        <v>15341</v>
      </c>
      <c r="C1321" s="306" t="s">
        <v>24</v>
      </c>
      <c r="D1321" s="307">
        <v>9.31</v>
      </c>
    </row>
    <row r="1322" spans="1:4">
      <c r="A1322" s="306" t="s">
        <v>15342</v>
      </c>
      <c r="B1322" s="311" t="s">
        <v>15343</v>
      </c>
      <c r="C1322" s="306" t="s">
        <v>24</v>
      </c>
      <c r="D1322" s="307">
        <v>37.07</v>
      </c>
    </row>
    <row r="1323" spans="1:4">
      <c r="A1323" s="306" t="s">
        <v>15344</v>
      </c>
      <c r="B1323" s="311" t="s">
        <v>15345</v>
      </c>
      <c r="C1323" s="306" t="s">
        <v>24</v>
      </c>
      <c r="D1323" s="307">
        <v>37.200000000000003</v>
      </c>
    </row>
    <row r="1324" spans="1:4">
      <c r="A1324" s="306" t="s">
        <v>15346</v>
      </c>
      <c r="B1324" s="311" t="s">
        <v>15347</v>
      </c>
      <c r="C1324" s="306" t="s">
        <v>24</v>
      </c>
      <c r="D1324" s="307">
        <v>41.79</v>
      </c>
    </row>
    <row r="1325" spans="1:4">
      <c r="A1325" s="306" t="s">
        <v>15348</v>
      </c>
      <c r="B1325" s="311" t="s">
        <v>15349</v>
      </c>
      <c r="C1325" s="306" t="s">
        <v>24</v>
      </c>
      <c r="D1325" s="307">
        <v>30.6</v>
      </c>
    </row>
    <row r="1326" spans="1:4">
      <c r="A1326" s="306" t="s">
        <v>15350</v>
      </c>
      <c r="B1326" s="311" t="s">
        <v>15351</v>
      </c>
      <c r="C1326" s="306" t="s">
        <v>16</v>
      </c>
      <c r="D1326" s="307">
        <v>47.2</v>
      </c>
    </row>
    <row r="1327" spans="1:4">
      <c r="A1327" s="306" t="s">
        <v>15352</v>
      </c>
      <c r="B1327" s="311" t="s">
        <v>15353</v>
      </c>
      <c r="C1327" s="306" t="s">
        <v>16</v>
      </c>
      <c r="D1327" s="307">
        <v>28.68</v>
      </c>
    </row>
    <row r="1328" spans="1:4">
      <c r="A1328" s="306" t="s">
        <v>15354</v>
      </c>
      <c r="B1328" s="311" t="s">
        <v>15355</v>
      </c>
      <c r="C1328" s="306" t="s">
        <v>16</v>
      </c>
      <c r="D1328" s="307">
        <v>85.17</v>
      </c>
    </row>
    <row r="1329" spans="1:4">
      <c r="A1329" s="306" t="s">
        <v>15356</v>
      </c>
      <c r="B1329" s="311" t="s">
        <v>15357</v>
      </c>
      <c r="C1329" s="306" t="s">
        <v>24</v>
      </c>
      <c r="D1329" s="307">
        <v>50.97</v>
      </c>
    </row>
    <row r="1330" spans="1:4">
      <c r="A1330" s="306" t="s">
        <v>15358</v>
      </c>
      <c r="B1330" s="311" t="s">
        <v>15359</v>
      </c>
      <c r="C1330" s="306" t="s">
        <v>24</v>
      </c>
      <c r="D1330" s="307">
        <v>88.95</v>
      </c>
    </row>
    <row r="1331" spans="1:4">
      <c r="A1331" s="306" t="s">
        <v>15360</v>
      </c>
      <c r="B1331" s="311" t="s">
        <v>15361</v>
      </c>
      <c r="C1331" s="306" t="s">
        <v>24</v>
      </c>
      <c r="D1331" s="307">
        <v>85.95</v>
      </c>
    </row>
    <row r="1332" spans="1:4">
      <c r="A1332" s="306" t="s">
        <v>15362</v>
      </c>
      <c r="B1332" s="311" t="s">
        <v>15363</v>
      </c>
      <c r="C1332" s="306" t="s">
        <v>24</v>
      </c>
      <c r="D1332" s="307">
        <v>95.17</v>
      </c>
    </row>
    <row r="1333" spans="1:4">
      <c r="A1333" s="306" t="s">
        <v>15364</v>
      </c>
      <c r="B1333" s="311" t="s">
        <v>15365</v>
      </c>
      <c r="C1333" s="306" t="s">
        <v>24</v>
      </c>
      <c r="D1333" s="307">
        <v>95.17</v>
      </c>
    </row>
    <row r="1334" spans="1:4">
      <c r="A1334" s="306" t="s">
        <v>15366</v>
      </c>
      <c r="B1334" s="311" t="s">
        <v>15367</v>
      </c>
      <c r="C1334" s="306" t="s">
        <v>24</v>
      </c>
      <c r="D1334" s="307">
        <v>153.87</v>
      </c>
    </row>
    <row r="1335" spans="1:4">
      <c r="A1335" s="306" t="s">
        <v>15368</v>
      </c>
      <c r="B1335" s="311" t="s">
        <v>15369</v>
      </c>
      <c r="C1335" s="306" t="s">
        <v>24</v>
      </c>
      <c r="D1335" s="307">
        <v>167.9</v>
      </c>
    </row>
    <row r="1336" spans="1:4">
      <c r="A1336" s="306" t="s">
        <v>15370</v>
      </c>
      <c r="B1336" s="311" t="s">
        <v>15371</v>
      </c>
      <c r="C1336" s="306" t="s">
        <v>24</v>
      </c>
      <c r="D1336" s="307">
        <v>193.67</v>
      </c>
    </row>
    <row r="1337" spans="1:4">
      <c r="A1337" s="306" t="s">
        <v>15372</v>
      </c>
      <c r="B1337" s="311" t="s">
        <v>15373</v>
      </c>
      <c r="C1337" s="306" t="s">
        <v>24</v>
      </c>
      <c r="D1337" s="307">
        <v>114.56</v>
      </c>
    </row>
    <row r="1338" spans="1:4">
      <c r="A1338" s="306" t="s">
        <v>15374</v>
      </c>
      <c r="B1338" s="311" t="s">
        <v>15375</v>
      </c>
      <c r="C1338" s="306" t="s">
        <v>24</v>
      </c>
      <c r="D1338" s="307">
        <v>114.56</v>
      </c>
    </row>
    <row r="1339" spans="1:4">
      <c r="A1339" s="306" t="s">
        <v>15376</v>
      </c>
      <c r="B1339" s="311" t="s">
        <v>15377</v>
      </c>
      <c r="C1339" s="306" t="s">
        <v>24</v>
      </c>
      <c r="D1339" s="307">
        <v>55.49</v>
      </c>
    </row>
    <row r="1340" spans="1:4">
      <c r="A1340" s="306" t="s">
        <v>15378</v>
      </c>
      <c r="B1340" s="311" t="s">
        <v>8814</v>
      </c>
      <c r="C1340" s="306" t="s">
        <v>24</v>
      </c>
      <c r="D1340" s="307">
        <v>49.06</v>
      </c>
    </row>
    <row r="1341" spans="1:4">
      <c r="A1341" s="306" t="s">
        <v>15379</v>
      </c>
      <c r="B1341" s="311" t="s">
        <v>15380</v>
      </c>
      <c r="C1341" s="306" t="s">
        <v>24</v>
      </c>
      <c r="D1341" s="307">
        <v>42.28</v>
      </c>
    </row>
    <row r="1342" spans="1:4">
      <c r="A1342" s="306" t="s">
        <v>15381</v>
      </c>
      <c r="B1342" s="311" t="s">
        <v>15382</v>
      </c>
      <c r="C1342" s="306" t="s">
        <v>24</v>
      </c>
      <c r="D1342" s="307">
        <v>101.08</v>
      </c>
    </row>
    <row r="1343" spans="1:4">
      <c r="A1343" s="306" t="s">
        <v>15383</v>
      </c>
      <c r="B1343" s="311" t="s">
        <v>15384</v>
      </c>
      <c r="C1343" s="306" t="s">
        <v>24</v>
      </c>
      <c r="D1343" s="307">
        <v>128.03</v>
      </c>
    </row>
    <row r="1344" spans="1:4">
      <c r="A1344" s="306" t="s">
        <v>15385</v>
      </c>
      <c r="B1344" s="311" t="s">
        <v>15386</v>
      </c>
      <c r="C1344" s="306" t="s">
        <v>24</v>
      </c>
      <c r="D1344" s="307">
        <v>129.97</v>
      </c>
    </row>
    <row r="1345" spans="1:4">
      <c r="A1345" s="306" t="s">
        <v>15387</v>
      </c>
      <c r="B1345" s="311" t="s">
        <v>15388</v>
      </c>
      <c r="C1345" s="306" t="s">
        <v>24</v>
      </c>
      <c r="D1345" s="307">
        <v>121.48</v>
      </c>
    </row>
    <row r="1346" spans="1:4">
      <c r="A1346" s="306" t="s">
        <v>15389</v>
      </c>
      <c r="B1346" s="311" t="s">
        <v>15390</v>
      </c>
      <c r="C1346" s="306" t="s">
        <v>24</v>
      </c>
      <c r="D1346" s="307">
        <v>109.15</v>
      </c>
    </row>
    <row r="1347" spans="1:4">
      <c r="A1347" s="306" t="s">
        <v>15391</v>
      </c>
      <c r="B1347" s="311" t="s">
        <v>15392</v>
      </c>
      <c r="C1347" s="306" t="s">
        <v>24</v>
      </c>
      <c r="D1347" s="307">
        <v>110.17</v>
      </c>
    </row>
    <row r="1348" spans="1:4">
      <c r="A1348" s="306" t="s">
        <v>15393</v>
      </c>
      <c r="B1348" s="311" t="s">
        <v>15394</v>
      </c>
      <c r="C1348" s="306" t="s">
        <v>24</v>
      </c>
      <c r="D1348" s="307">
        <v>22.81</v>
      </c>
    </row>
    <row r="1349" spans="1:4">
      <c r="A1349" s="306" t="s">
        <v>15395</v>
      </c>
      <c r="B1349" s="311" t="s">
        <v>15396</v>
      </c>
      <c r="C1349" s="306" t="s">
        <v>24</v>
      </c>
      <c r="D1349" s="307">
        <v>133.58000000000001</v>
      </c>
    </row>
    <row r="1350" spans="1:4">
      <c r="A1350" s="306" t="s">
        <v>15397</v>
      </c>
      <c r="B1350" s="311" t="s">
        <v>15398</v>
      </c>
      <c r="C1350" s="306" t="s">
        <v>24</v>
      </c>
      <c r="D1350" s="307">
        <v>41.89</v>
      </c>
    </row>
    <row r="1351" spans="1:4">
      <c r="A1351" s="306" t="s">
        <v>15399</v>
      </c>
      <c r="B1351" s="311" t="s">
        <v>15400</v>
      </c>
      <c r="C1351" s="306" t="s">
        <v>24</v>
      </c>
      <c r="D1351" s="307">
        <v>39.409999999999997</v>
      </c>
    </row>
    <row r="1352" spans="1:4">
      <c r="A1352" s="306" t="s">
        <v>15401</v>
      </c>
      <c r="B1352" s="311" t="s">
        <v>15402</v>
      </c>
      <c r="C1352" s="306" t="s">
        <v>24</v>
      </c>
      <c r="D1352" s="307">
        <v>51</v>
      </c>
    </row>
    <row r="1353" spans="1:4">
      <c r="A1353" s="306" t="s">
        <v>15403</v>
      </c>
      <c r="B1353" s="311" t="s">
        <v>15404</v>
      </c>
      <c r="C1353" s="306" t="s">
        <v>24</v>
      </c>
      <c r="D1353" s="307">
        <v>14.92</v>
      </c>
    </row>
    <row r="1354" spans="1:4">
      <c r="A1354" s="306" t="s">
        <v>15405</v>
      </c>
      <c r="B1354" s="311" t="s">
        <v>15406</v>
      </c>
      <c r="C1354" s="306" t="s">
        <v>24</v>
      </c>
      <c r="D1354" s="307">
        <v>18.48</v>
      </c>
    </row>
    <row r="1355" spans="1:4">
      <c r="A1355" s="306" t="s">
        <v>15407</v>
      </c>
      <c r="B1355" s="311" t="s">
        <v>15408</v>
      </c>
      <c r="C1355" s="306" t="s">
        <v>24</v>
      </c>
      <c r="D1355" s="307">
        <v>29.45</v>
      </c>
    </row>
    <row r="1356" spans="1:4">
      <c r="A1356" s="306" t="s">
        <v>15409</v>
      </c>
      <c r="B1356" s="311" t="s">
        <v>15410</v>
      </c>
      <c r="C1356" s="306" t="s">
        <v>24</v>
      </c>
      <c r="D1356" s="307">
        <v>117.43</v>
      </c>
    </row>
    <row r="1357" spans="1:4">
      <c r="A1357" s="306" t="s">
        <v>15411</v>
      </c>
      <c r="B1357" s="311" t="s">
        <v>15412</v>
      </c>
      <c r="C1357" s="306" t="s">
        <v>24</v>
      </c>
      <c r="D1357" s="307">
        <v>36.729999999999997</v>
      </c>
    </row>
    <row r="1358" spans="1:4">
      <c r="A1358" s="306" t="s">
        <v>15413</v>
      </c>
      <c r="B1358" s="311" t="s">
        <v>15414</v>
      </c>
      <c r="C1358" s="306" t="s">
        <v>24</v>
      </c>
      <c r="D1358" s="307">
        <v>63.33</v>
      </c>
    </row>
    <row r="1359" spans="1:4">
      <c r="A1359" s="306" t="s">
        <v>15415</v>
      </c>
      <c r="B1359" s="311" t="s">
        <v>8961</v>
      </c>
      <c r="C1359" s="306" t="s">
        <v>24</v>
      </c>
      <c r="D1359" s="307">
        <v>53.41</v>
      </c>
    </row>
    <row r="1360" spans="1:4" ht="22.5">
      <c r="A1360" s="306" t="s">
        <v>15416</v>
      </c>
      <c r="B1360" s="311" t="s">
        <v>15417</v>
      </c>
      <c r="C1360" s="306" t="s">
        <v>24</v>
      </c>
      <c r="D1360" s="307">
        <v>137.66</v>
      </c>
    </row>
    <row r="1361" spans="1:4" ht="22.5">
      <c r="A1361" s="306" t="s">
        <v>15418</v>
      </c>
      <c r="B1361" s="311" t="s">
        <v>15419</v>
      </c>
      <c r="C1361" s="306" t="s">
        <v>24</v>
      </c>
      <c r="D1361" s="307">
        <v>149</v>
      </c>
    </row>
    <row r="1362" spans="1:4" ht="22.5">
      <c r="A1362" s="306" t="s">
        <v>15420</v>
      </c>
      <c r="B1362" s="311" t="s">
        <v>15421</v>
      </c>
      <c r="C1362" s="306" t="s">
        <v>24</v>
      </c>
      <c r="D1362" s="307">
        <v>120.15</v>
      </c>
    </row>
    <row r="1363" spans="1:4">
      <c r="A1363" s="306" t="s">
        <v>15422</v>
      </c>
      <c r="B1363" s="311" t="s">
        <v>15423</v>
      </c>
      <c r="C1363" s="306" t="s">
        <v>24</v>
      </c>
      <c r="D1363" s="307">
        <v>94.56</v>
      </c>
    </row>
    <row r="1364" spans="1:4">
      <c r="A1364" s="306" t="s">
        <v>15424</v>
      </c>
      <c r="B1364" s="311" t="s">
        <v>15425</v>
      </c>
      <c r="C1364" s="306" t="s">
        <v>24</v>
      </c>
      <c r="D1364" s="307">
        <v>126.38</v>
      </c>
    </row>
    <row r="1365" spans="1:4">
      <c r="A1365" s="306" t="s">
        <v>15426</v>
      </c>
      <c r="B1365" s="311" t="s">
        <v>15427</v>
      </c>
      <c r="C1365" s="306" t="s">
        <v>24</v>
      </c>
      <c r="D1365" s="307">
        <v>622.20000000000005</v>
      </c>
    </row>
    <row r="1366" spans="1:4">
      <c r="A1366" s="306" t="s">
        <v>15428</v>
      </c>
      <c r="B1366" s="311" t="s">
        <v>15429</v>
      </c>
      <c r="C1366" s="306" t="s">
        <v>24</v>
      </c>
      <c r="D1366" s="307">
        <v>131.18</v>
      </c>
    </row>
    <row r="1367" spans="1:4">
      <c r="A1367" s="306" t="s">
        <v>15430</v>
      </c>
      <c r="B1367" s="311" t="s">
        <v>15431</v>
      </c>
      <c r="C1367" s="306" t="s">
        <v>24</v>
      </c>
      <c r="D1367" s="307">
        <v>396.84</v>
      </c>
    </row>
    <row r="1368" spans="1:4">
      <c r="A1368" s="306" t="s">
        <v>15432</v>
      </c>
      <c r="B1368" s="311" t="s">
        <v>15433</v>
      </c>
      <c r="C1368" s="306" t="s">
        <v>24</v>
      </c>
      <c r="D1368" s="307">
        <v>75.739999999999995</v>
      </c>
    </row>
    <row r="1369" spans="1:4">
      <c r="A1369" s="306" t="s">
        <v>15434</v>
      </c>
      <c r="B1369" s="311" t="s">
        <v>15435</v>
      </c>
      <c r="C1369" s="306" t="s">
        <v>24</v>
      </c>
      <c r="D1369" s="307">
        <v>723.94</v>
      </c>
    </row>
    <row r="1370" spans="1:4">
      <c r="A1370" s="306" t="s">
        <v>15436</v>
      </c>
      <c r="B1370" s="311" t="s">
        <v>15437</v>
      </c>
      <c r="C1370" s="306" t="s">
        <v>24</v>
      </c>
      <c r="D1370" s="307">
        <v>484.67</v>
      </c>
    </row>
    <row r="1371" spans="1:4">
      <c r="A1371" s="306" t="s">
        <v>15438</v>
      </c>
      <c r="B1371" s="311" t="s">
        <v>15439</v>
      </c>
      <c r="C1371" s="306" t="s">
        <v>24</v>
      </c>
      <c r="D1371" s="307">
        <v>412.82</v>
      </c>
    </row>
    <row r="1372" spans="1:4">
      <c r="A1372" s="306" t="s">
        <v>15440</v>
      </c>
      <c r="B1372" s="311" t="s">
        <v>15441</v>
      </c>
      <c r="C1372" s="306" t="s">
        <v>24</v>
      </c>
      <c r="D1372" s="307">
        <v>568.63</v>
      </c>
    </row>
    <row r="1373" spans="1:4">
      <c r="A1373" s="306" t="s">
        <v>15442</v>
      </c>
      <c r="B1373" s="311" t="s">
        <v>15443</v>
      </c>
      <c r="C1373" s="306" t="s">
        <v>24</v>
      </c>
      <c r="D1373" s="307">
        <v>631.80999999999995</v>
      </c>
    </row>
    <row r="1374" spans="1:4">
      <c r="A1374" s="306" t="s">
        <v>15444</v>
      </c>
      <c r="B1374" s="311" t="s">
        <v>15445</v>
      </c>
      <c r="C1374" s="306" t="s">
        <v>16</v>
      </c>
      <c r="D1374" s="307">
        <v>24.07</v>
      </c>
    </row>
    <row r="1375" spans="1:4">
      <c r="A1375" s="306" t="s">
        <v>15446</v>
      </c>
      <c r="B1375" s="311" t="s">
        <v>15447</v>
      </c>
      <c r="C1375" s="306" t="s">
        <v>16</v>
      </c>
      <c r="D1375" s="307">
        <v>23.92</v>
      </c>
    </row>
    <row r="1376" spans="1:4">
      <c r="A1376" s="306" t="s">
        <v>15448</v>
      </c>
      <c r="B1376" s="311" t="s">
        <v>15449</v>
      </c>
      <c r="C1376" s="306" t="s">
        <v>16</v>
      </c>
      <c r="D1376" s="307">
        <v>50.34</v>
      </c>
    </row>
    <row r="1377" spans="1:4">
      <c r="A1377" s="306" t="s">
        <v>15450</v>
      </c>
      <c r="B1377" s="311" t="s">
        <v>15451</v>
      </c>
      <c r="C1377" s="306" t="s">
        <v>16</v>
      </c>
      <c r="D1377" s="307">
        <v>101.42</v>
      </c>
    </row>
    <row r="1378" spans="1:4">
      <c r="A1378" s="306" t="s">
        <v>15452</v>
      </c>
      <c r="B1378" s="311" t="s">
        <v>15453</v>
      </c>
      <c r="C1378" s="306" t="s">
        <v>16</v>
      </c>
      <c r="D1378" s="307">
        <v>128.78</v>
      </c>
    </row>
    <row r="1379" spans="1:4">
      <c r="A1379" s="306" t="s">
        <v>15454</v>
      </c>
      <c r="B1379" s="311" t="s">
        <v>15455</v>
      </c>
      <c r="C1379" s="306" t="s">
        <v>16</v>
      </c>
      <c r="D1379" s="307">
        <v>52.6</v>
      </c>
    </row>
    <row r="1380" spans="1:4">
      <c r="A1380" s="306" t="s">
        <v>15456</v>
      </c>
      <c r="B1380" s="311" t="s">
        <v>15457</v>
      </c>
      <c r="C1380" s="306" t="s">
        <v>16</v>
      </c>
      <c r="D1380" s="307">
        <v>77.11</v>
      </c>
    </row>
    <row r="1381" spans="1:4">
      <c r="A1381" s="306" t="s">
        <v>15458</v>
      </c>
      <c r="B1381" s="311" t="s">
        <v>15459</v>
      </c>
      <c r="C1381" s="306" t="s">
        <v>16</v>
      </c>
      <c r="D1381" s="307">
        <v>32.42</v>
      </c>
    </row>
    <row r="1382" spans="1:4" ht="22.5" customHeight="1">
      <c r="A1382" s="306" t="s">
        <v>15460</v>
      </c>
      <c r="B1382" s="312" t="s">
        <v>15461</v>
      </c>
      <c r="C1382" s="306" t="s">
        <v>24</v>
      </c>
      <c r="D1382" s="313">
        <v>137.28</v>
      </c>
    </row>
    <row r="1383" spans="1:4">
      <c r="A1383" s="306" t="s">
        <v>15462</v>
      </c>
      <c r="B1383" s="311" t="s">
        <v>15463</v>
      </c>
      <c r="C1383" s="306" t="s">
        <v>24</v>
      </c>
      <c r="D1383" s="307">
        <v>27.65</v>
      </c>
    </row>
    <row r="1384" spans="1:4" ht="22.5">
      <c r="A1384" s="306" t="s">
        <v>15464</v>
      </c>
      <c r="B1384" s="311" t="s">
        <v>15465</v>
      </c>
      <c r="C1384" s="306" t="s">
        <v>24</v>
      </c>
      <c r="D1384" s="307">
        <v>125.42</v>
      </c>
    </row>
    <row r="1385" spans="1:4">
      <c r="A1385" s="306" t="s">
        <v>15466</v>
      </c>
      <c r="B1385" s="311" t="s">
        <v>15467</v>
      </c>
      <c r="C1385" s="306" t="s">
        <v>24</v>
      </c>
      <c r="D1385" s="307">
        <v>7.9</v>
      </c>
    </row>
    <row r="1386" spans="1:4">
      <c r="A1386" s="306" t="s">
        <v>15468</v>
      </c>
      <c r="B1386" s="311" t="s">
        <v>15469</v>
      </c>
      <c r="C1386" s="306" t="s">
        <v>16</v>
      </c>
      <c r="D1386" s="307">
        <v>78.91</v>
      </c>
    </row>
    <row r="1387" spans="1:4">
      <c r="A1387" s="306" t="s">
        <v>15470</v>
      </c>
      <c r="B1387" s="311" t="s">
        <v>15471</v>
      </c>
      <c r="C1387" s="306" t="s">
        <v>16</v>
      </c>
      <c r="D1387" s="307">
        <v>33.32</v>
      </c>
    </row>
    <row r="1388" spans="1:4">
      <c r="A1388" s="306" t="s">
        <v>15472</v>
      </c>
      <c r="B1388" s="311" t="s">
        <v>15473</v>
      </c>
      <c r="C1388" s="306" t="s">
        <v>16</v>
      </c>
      <c r="D1388" s="307">
        <v>85.39</v>
      </c>
    </row>
    <row r="1389" spans="1:4">
      <c r="A1389" s="306" t="s">
        <v>15474</v>
      </c>
      <c r="B1389" s="311" t="s">
        <v>15475</v>
      </c>
      <c r="C1389" s="306" t="s">
        <v>16</v>
      </c>
      <c r="D1389" s="307">
        <v>99.4</v>
      </c>
    </row>
    <row r="1390" spans="1:4">
      <c r="A1390" s="306" t="s">
        <v>15476</v>
      </c>
      <c r="B1390" s="311" t="s">
        <v>15477</v>
      </c>
      <c r="C1390" s="306" t="s">
        <v>16</v>
      </c>
      <c r="D1390" s="307">
        <v>63.3</v>
      </c>
    </row>
    <row r="1391" spans="1:4">
      <c r="A1391" s="306" t="s">
        <v>15478</v>
      </c>
      <c r="B1391" s="311" t="s">
        <v>15479</v>
      </c>
      <c r="C1391" s="306" t="s">
        <v>16</v>
      </c>
      <c r="D1391" s="307">
        <v>49.61</v>
      </c>
    </row>
    <row r="1392" spans="1:4">
      <c r="A1392" s="306" t="s">
        <v>15480</v>
      </c>
      <c r="B1392" s="311" t="s">
        <v>15481</v>
      </c>
      <c r="C1392" s="306" t="s">
        <v>16</v>
      </c>
      <c r="D1392" s="307">
        <v>81.709999999999994</v>
      </c>
    </row>
    <row r="1393" spans="1:4" ht="22.5" customHeight="1">
      <c r="A1393" s="306" t="s">
        <v>15482</v>
      </c>
      <c r="B1393" s="312" t="s">
        <v>15483</v>
      </c>
      <c r="C1393" s="306" t="s">
        <v>24</v>
      </c>
      <c r="D1393" s="313">
        <v>126.34</v>
      </c>
    </row>
    <row r="1394" spans="1:4">
      <c r="A1394" s="306" t="s">
        <v>15484</v>
      </c>
      <c r="B1394" s="311" t="s">
        <v>15485</v>
      </c>
      <c r="C1394" s="306" t="s">
        <v>24</v>
      </c>
      <c r="D1394" s="307">
        <v>198.56</v>
      </c>
    </row>
    <row r="1395" spans="1:4" ht="33.75" customHeight="1">
      <c r="A1395" s="306" t="s">
        <v>15486</v>
      </c>
      <c r="B1395" s="312" t="s">
        <v>15487</v>
      </c>
      <c r="C1395" s="306" t="s">
        <v>24</v>
      </c>
      <c r="D1395" s="313">
        <v>34.76</v>
      </c>
    </row>
    <row r="1396" spans="1:4" ht="22.5" customHeight="1">
      <c r="A1396" s="306" t="s">
        <v>15488</v>
      </c>
      <c r="B1396" s="312" t="s">
        <v>15489</v>
      </c>
      <c r="C1396" s="306" t="s">
        <v>16</v>
      </c>
      <c r="D1396" s="313">
        <v>36.340000000000003</v>
      </c>
    </row>
    <row r="1397" spans="1:4" ht="22.5" customHeight="1">
      <c r="A1397" s="306" t="s">
        <v>15490</v>
      </c>
      <c r="B1397" s="312" t="s">
        <v>15491</v>
      </c>
      <c r="C1397" s="306" t="s">
        <v>24</v>
      </c>
      <c r="D1397" s="313">
        <v>7.87</v>
      </c>
    </row>
    <row r="1398" spans="1:4" ht="22.5">
      <c r="A1398" s="306" t="s">
        <v>15492</v>
      </c>
      <c r="B1398" s="311" t="s">
        <v>15493</v>
      </c>
      <c r="C1398" s="306" t="s">
        <v>24</v>
      </c>
      <c r="D1398" s="307">
        <v>35.520000000000003</v>
      </c>
    </row>
    <row r="1399" spans="1:4" ht="22.5">
      <c r="A1399" s="306" t="s">
        <v>15494</v>
      </c>
      <c r="B1399" s="311" t="s">
        <v>15495</v>
      </c>
      <c r="C1399" s="306" t="s">
        <v>24</v>
      </c>
      <c r="D1399" s="307">
        <v>12.25</v>
      </c>
    </row>
    <row r="1400" spans="1:4">
      <c r="A1400" s="306" t="s">
        <v>15496</v>
      </c>
      <c r="B1400" s="311" t="s">
        <v>15497</v>
      </c>
      <c r="C1400" s="306" t="s">
        <v>24</v>
      </c>
      <c r="D1400" s="307">
        <v>28.7</v>
      </c>
    </row>
    <row r="1401" spans="1:4" ht="22.5" customHeight="1">
      <c r="A1401" s="306" t="s">
        <v>15498</v>
      </c>
      <c r="B1401" s="312" t="s">
        <v>15499</v>
      </c>
      <c r="C1401" s="306" t="s">
        <v>24</v>
      </c>
      <c r="D1401" s="313">
        <v>50.5</v>
      </c>
    </row>
    <row r="1402" spans="1:4" ht="22.5" customHeight="1">
      <c r="A1402" s="306" t="s">
        <v>15500</v>
      </c>
      <c r="B1402" s="312" t="s">
        <v>15501</v>
      </c>
      <c r="C1402" s="306" t="s">
        <v>24</v>
      </c>
      <c r="D1402" s="313">
        <v>34.19</v>
      </c>
    </row>
    <row r="1403" spans="1:4" ht="22.5" customHeight="1">
      <c r="A1403" s="306" t="s">
        <v>15502</v>
      </c>
      <c r="B1403" s="312" t="s">
        <v>15503</v>
      </c>
      <c r="C1403" s="306" t="s">
        <v>24</v>
      </c>
      <c r="D1403" s="313">
        <v>40.5</v>
      </c>
    </row>
    <row r="1404" spans="1:4" ht="22.5" customHeight="1">
      <c r="A1404" s="306" t="s">
        <v>15504</v>
      </c>
      <c r="B1404" s="312" t="s">
        <v>15505</v>
      </c>
      <c r="C1404" s="306" t="s">
        <v>24</v>
      </c>
      <c r="D1404" s="313">
        <v>123.5</v>
      </c>
    </row>
    <row r="1405" spans="1:4" ht="22.5" customHeight="1">
      <c r="A1405" s="306" t="s">
        <v>15506</v>
      </c>
      <c r="B1405" s="312" t="s">
        <v>15507</v>
      </c>
      <c r="C1405" s="306" t="s">
        <v>24</v>
      </c>
      <c r="D1405" s="313">
        <v>183.28</v>
      </c>
    </row>
    <row r="1406" spans="1:4" ht="22.5" customHeight="1">
      <c r="A1406" s="306" t="s">
        <v>15508</v>
      </c>
      <c r="B1406" s="312" t="s">
        <v>15509</v>
      </c>
      <c r="C1406" s="306" t="s">
        <v>24</v>
      </c>
      <c r="D1406" s="313">
        <v>119.85</v>
      </c>
    </row>
    <row r="1407" spans="1:4" ht="22.5" customHeight="1">
      <c r="A1407" s="306" t="s">
        <v>15510</v>
      </c>
      <c r="B1407" s="312" t="s">
        <v>15511</v>
      </c>
      <c r="C1407" s="306" t="s">
        <v>24</v>
      </c>
      <c r="D1407" s="313">
        <v>50.5</v>
      </c>
    </row>
    <row r="1408" spans="1:4" ht="22.5" customHeight="1">
      <c r="A1408" s="306" t="s">
        <v>15512</v>
      </c>
      <c r="B1408" s="312" t="s">
        <v>15513</v>
      </c>
      <c r="C1408" s="306" t="s">
        <v>24</v>
      </c>
      <c r="D1408" s="313">
        <v>26.4</v>
      </c>
    </row>
    <row r="1409" spans="1:4" ht="33.75" customHeight="1">
      <c r="A1409" s="306" t="s">
        <v>15514</v>
      </c>
      <c r="B1409" s="312" t="s">
        <v>15515</v>
      </c>
      <c r="C1409" s="306" t="s">
        <v>24</v>
      </c>
      <c r="D1409" s="313">
        <v>35.36</v>
      </c>
    </row>
    <row r="1410" spans="1:4" ht="22.5">
      <c r="A1410" s="306" t="s">
        <v>15516</v>
      </c>
      <c r="B1410" s="311" t="s">
        <v>15517</v>
      </c>
      <c r="C1410" s="306" t="s">
        <v>24</v>
      </c>
      <c r="D1410" s="307">
        <v>64.41</v>
      </c>
    </row>
    <row r="1411" spans="1:4">
      <c r="A1411" s="306" t="s">
        <v>15518</v>
      </c>
      <c r="B1411" s="311" t="s">
        <v>15519</v>
      </c>
      <c r="C1411" s="306" t="s">
        <v>24</v>
      </c>
      <c r="D1411" s="307">
        <v>66.92</v>
      </c>
    </row>
    <row r="1412" spans="1:4" ht="22.5">
      <c r="A1412" s="306" t="s">
        <v>15520</v>
      </c>
      <c r="B1412" s="311" t="s">
        <v>15521</v>
      </c>
      <c r="C1412" s="306" t="s">
        <v>24</v>
      </c>
      <c r="D1412" s="307">
        <v>15.31</v>
      </c>
    </row>
    <row r="1413" spans="1:4" ht="22.5" customHeight="1">
      <c r="A1413" s="306" t="s">
        <v>15522</v>
      </c>
      <c r="B1413" s="312" t="s">
        <v>15523</v>
      </c>
      <c r="C1413" s="306" t="s">
        <v>24</v>
      </c>
      <c r="D1413" s="313">
        <v>18.850000000000001</v>
      </c>
    </row>
    <row r="1414" spans="1:4" ht="22.5" customHeight="1">
      <c r="A1414" s="306" t="s">
        <v>15524</v>
      </c>
      <c r="B1414" s="312" t="s">
        <v>15525</v>
      </c>
      <c r="C1414" s="306" t="s">
        <v>24</v>
      </c>
      <c r="D1414" s="313">
        <v>2.64</v>
      </c>
    </row>
    <row r="1415" spans="1:4" ht="22.5" customHeight="1">
      <c r="A1415" s="306" t="s">
        <v>15526</v>
      </c>
      <c r="B1415" s="312" t="s">
        <v>15527</v>
      </c>
      <c r="C1415" s="306" t="s">
        <v>24</v>
      </c>
      <c r="D1415" s="313">
        <v>27.05</v>
      </c>
    </row>
    <row r="1416" spans="1:4" ht="33.75" customHeight="1">
      <c r="A1416" s="306" t="s">
        <v>15528</v>
      </c>
      <c r="B1416" s="312" t="s">
        <v>15529</v>
      </c>
      <c r="C1416" s="306" t="s">
        <v>24</v>
      </c>
      <c r="D1416" s="313">
        <v>33.01</v>
      </c>
    </row>
    <row r="1417" spans="1:4" ht="33.75" customHeight="1">
      <c r="A1417" s="306" t="s">
        <v>15530</v>
      </c>
      <c r="B1417" s="312" t="s">
        <v>15531</v>
      </c>
      <c r="C1417" s="306" t="s">
        <v>24</v>
      </c>
      <c r="D1417" s="313">
        <v>11.04</v>
      </c>
    </row>
    <row r="1418" spans="1:4" ht="33.75" customHeight="1">
      <c r="A1418" s="306" t="s">
        <v>15532</v>
      </c>
      <c r="B1418" s="312" t="s">
        <v>15533</v>
      </c>
      <c r="C1418" s="306" t="s">
        <v>24</v>
      </c>
      <c r="D1418" s="313">
        <v>44.09</v>
      </c>
    </row>
    <row r="1419" spans="1:4" ht="22.5" customHeight="1">
      <c r="A1419" s="306" t="s">
        <v>15534</v>
      </c>
      <c r="B1419" s="312" t="s">
        <v>15535</v>
      </c>
      <c r="C1419" s="306" t="s">
        <v>24</v>
      </c>
      <c r="D1419" s="313">
        <v>73.03</v>
      </c>
    </row>
    <row r="1420" spans="1:4" ht="33.75" customHeight="1">
      <c r="A1420" s="306" t="s">
        <v>9624</v>
      </c>
      <c r="B1420" s="312" t="s">
        <v>15536</v>
      </c>
      <c r="C1420" s="306" t="s">
        <v>24</v>
      </c>
      <c r="D1420" s="313">
        <v>42.87</v>
      </c>
    </row>
    <row r="1421" spans="1:4" ht="33.75" customHeight="1">
      <c r="A1421" s="306" t="s">
        <v>15537</v>
      </c>
      <c r="B1421" s="312" t="s">
        <v>15538</v>
      </c>
      <c r="C1421" s="306" t="s">
        <v>24</v>
      </c>
      <c r="D1421" s="313">
        <v>33.909999999999997</v>
      </c>
    </row>
    <row r="1422" spans="1:4" ht="22.5" customHeight="1">
      <c r="A1422" s="306" t="s">
        <v>15539</v>
      </c>
      <c r="B1422" s="312" t="s">
        <v>15540</v>
      </c>
      <c r="C1422" s="306" t="s">
        <v>24</v>
      </c>
      <c r="D1422" s="313">
        <v>7.56</v>
      </c>
    </row>
    <row r="1423" spans="1:4" ht="22.5" customHeight="1">
      <c r="A1423" s="306" t="s">
        <v>15541</v>
      </c>
      <c r="B1423" s="312" t="s">
        <v>15542</v>
      </c>
      <c r="C1423" s="306" t="s">
        <v>24</v>
      </c>
      <c r="D1423" s="313">
        <v>31.72</v>
      </c>
    </row>
    <row r="1424" spans="1:4">
      <c r="A1424" s="306" t="s">
        <v>15543</v>
      </c>
      <c r="B1424" s="311" t="s">
        <v>15544</v>
      </c>
      <c r="C1424" s="306" t="s">
        <v>24</v>
      </c>
      <c r="D1424" s="307">
        <v>53.71</v>
      </c>
    </row>
    <row r="1425" spans="1:4">
      <c r="A1425" s="306" t="s">
        <v>15545</v>
      </c>
      <c r="B1425" s="311" t="s">
        <v>15546</v>
      </c>
      <c r="C1425" s="306" t="s">
        <v>24</v>
      </c>
      <c r="D1425" s="307">
        <v>23.6</v>
      </c>
    </row>
    <row r="1426" spans="1:4">
      <c r="A1426" s="306" t="s">
        <v>15547</v>
      </c>
      <c r="B1426" s="311" t="s">
        <v>15548</v>
      </c>
      <c r="C1426" s="306" t="s">
        <v>24</v>
      </c>
      <c r="D1426" s="307">
        <v>48.69</v>
      </c>
    </row>
    <row r="1427" spans="1:4" ht="22.5" customHeight="1">
      <c r="A1427" s="306" t="s">
        <v>15549</v>
      </c>
      <c r="B1427" s="312" t="s">
        <v>15550</v>
      </c>
      <c r="C1427" s="306" t="s">
        <v>24</v>
      </c>
      <c r="D1427" s="313">
        <v>14.9</v>
      </c>
    </row>
    <row r="1428" spans="1:4" ht="33.75" customHeight="1">
      <c r="A1428" s="306" t="s">
        <v>15551</v>
      </c>
      <c r="B1428" s="312" t="s">
        <v>15552</v>
      </c>
      <c r="C1428" s="306" t="s">
        <v>24</v>
      </c>
      <c r="D1428" s="313">
        <v>48.3</v>
      </c>
    </row>
    <row r="1429" spans="1:4" ht="33.75" customHeight="1">
      <c r="A1429" s="306" t="s">
        <v>15553</v>
      </c>
      <c r="B1429" s="312" t="s">
        <v>15554</v>
      </c>
      <c r="C1429" s="306" t="s">
        <v>24</v>
      </c>
      <c r="D1429" s="313">
        <v>55.98</v>
      </c>
    </row>
    <row r="1430" spans="1:4" ht="33.75" customHeight="1">
      <c r="A1430" s="306" t="s">
        <v>15555</v>
      </c>
      <c r="B1430" s="312" t="s">
        <v>15556</v>
      </c>
      <c r="C1430" s="306" t="s">
        <v>24</v>
      </c>
      <c r="D1430" s="313">
        <v>51.29</v>
      </c>
    </row>
    <row r="1431" spans="1:4" ht="33.75" customHeight="1">
      <c r="A1431" s="306" t="s">
        <v>15557</v>
      </c>
      <c r="B1431" s="312" t="s">
        <v>15558</v>
      </c>
      <c r="C1431" s="306" t="s">
        <v>24</v>
      </c>
      <c r="D1431" s="313">
        <v>59.28</v>
      </c>
    </row>
    <row r="1432" spans="1:4" ht="22.5" customHeight="1">
      <c r="A1432" s="306" t="s">
        <v>15559</v>
      </c>
      <c r="B1432" s="312" t="s">
        <v>15560</v>
      </c>
      <c r="C1432" s="306" t="s">
        <v>24</v>
      </c>
      <c r="D1432" s="313">
        <v>44.77</v>
      </c>
    </row>
    <row r="1433" spans="1:4" ht="22.5" customHeight="1">
      <c r="A1433" s="306" t="s">
        <v>15561</v>
      </c>
      <c r="B1433" s="312" t="s">
        <v>15562</v>
      </c>
      <c r="C1433" s="306" t="s">
        <v>24</v>
      </c>
      <c r="D1433" s="313">
        <v>50.78</v>
      </c>
    </row>
    <row r="1434" spans="1:4" ht="22.5" customHeight="1">
      <c r="A1434" s="306" t="s">
        <v>15563</v>
      </c>
      <c r="B1434" s="312" t="s">
        <v>15564</v>
      </c>
      <c r="C1434" s="306" t="s">
        <v>24</v>
      </c>
      <c r="D1434" s="313">
        <v>47.76</v>
      </c>
    </row>
    <row r="1435" spans="1:4" ht="22.5" customHeight="1">
      <c r="A1435" s="306" t="s">
        <v>15565</v>
      </c>
      <c r="B1435" s="312" t="s">
        <v>15566</v>
      </c>
      <c r="C1435" s="306" t="s">
        <v>24</v>
      </c>
      <c r="D1435" s="313">
        <v>54.01</v>
      </c>
    </row>
    <row r="1436" spans="1:4" ht="22.5" customHeight="1">
      <c r="A1436" s="306" t="s">
        <v>15567</v>
      </c>
      <c r="B1436" s="312" t="s">
        <v>15568</v>
      </c>
      <c r="C1436" s="306" t="s">
        <v>24</v>
      </c>
      <c r="D1436" s="313">
        <v>52.32</v>
      </c>
    </row>
    <row r="1437" spans="1:4" ht="22.5" customHeight="1">
      <c r="A1437" s="306" t="s">
        <v>15569</v>
      </c>
      <c r="B1437" s="312" t="s">
        <v>15570</v>
      </c>
      <c r="C1437" s="306" t="s">
        <v>24</v>
      </c>
      <c r="D1437" s="313">
        <v>60.41</v>
      </c>
    </row>
    <row r="1438" spans="1:4" ht="22.5" customHeight="1">
      <c r="A1438" s="306" t="s">
        <v>15571</v>
      </c>
      <c r="B1438" s="312" t="s">
        <v>15572</v>
      </c>
      <c r="C1438" s="306" t="s">
        <v>24</v>
      </c>
      <c r="D1438" s="313">
        <v>92.75</v>
      </c>
    </row>
    <row r="1439" spans="1:4" ht="22.5" customHeight="1">
      <c r="A1439" s="306" t="s">
        <v>15573</v>
      </c>
      <c r="B1439" s="312" t="s">
        <v>15574</v>
      </c>
      <c r="C1439" s="306" t="s">
        <v>24</v>
      </c>
      <c r="D1439" s="313">
        <v>95.98</v>
      </c>
    </row>
    <row r="1440" spans="1:4" ht="22.5" customHeight="1">
      <c r="A1440" s="306" t="s">
        <v>15575</v>
      </c>
      <c r="B1440" s="312" t="s">
        <v>15576</v>
      </c>
      <c r="C1440" s="306" t="s">
        <v>24</v>
      </c>
      <c r="D1440" s="313">
        <v>98.97</v>
      </c>
    </row>
    <row r="1441" spans="1:4" ht="22.5">
      <c r="A1441" s="306" t="s">
        <v>15577</v>
      </c>
      <c r="B1441" s="311" t="s">
        <v>15578</v>
      </c>
      <c r="C1441" s="306" t="s">
        <v>24</v>
      </c>
      <c r="D1441" s="307">
        <v>22.76</v>
      </c>
    </row>
    <row r="1442" spans="1:4" ht="22.5" customHeight="1">
      <c r="A1442" s="306" t="s">
        <v>15579</v>
      </c>
      <c r="B1442" s="312" t="s">
        <v>15580</v>
      </c>
      <c r="C1442" s="306" t="s">
        <v>24</v>
      </c>
      <c r="D1442" s="313">
        <v>24.29</v>
      </c>
    </row>
    <row r="1443" spans="1:4" ht="22.5" customHeight="1">
      <c r="A1443" s="306" t="s">
        <v>15581</v>
      </c>
      <c r="B1443" s="312" t="s">
        <v>15582</v>
      </c>
      <c r="C1443" s="306" t="s">
        <v>24</v>
      </c>
      <c r="D1443" s="313">
        <v>29.82</v>
      </c>
    </row>
    <row r="1444" spans="1:4" ht="22.5" customHeight="1">
      <c r="A1444" s="306" t="s">
        <v>15583</v>
      </c>
      <c r="B1444" s="312" t="s">
        <v>15584</v>
      </c>
      <c r="C1444" s="306" t="s">
        <v>24</v>
      </c>
      <c r="D1444" s="313">
        <v>90.56</v>
      </c>
    </row>
    <row r="1445" spans="1:4" ht="22.5" customHeight="1">
      <c r="A1445" s="306" t="s">
        <v>15585</v>
      </c>
      <c r="B1445" s="312" t="s">
        <v>15586</v>
      </c>
      <c r="C1445" s="306" t="s">
        <v>24</v>
      </c>
      <c r="D1445" s="313">
        <v>37.229999999999997</v>
      </c>
    </row>
    <row r="1446" spans="1:4">
      <c r="A1446" s="306" t="s">
        <v>15587</v>
      </c>
      <c r="B1446" s="311" t="s">
        <v>15588</v>
      </c>
      <c r="C1446" s="306" t="s">
        <v>24</v>
      </c>
      <c r="D1446" s="307">
        <v>70.64</v>
      </c>
    </row>
    <row r="1447" spans="1:4">
      <c r="A1447" s="306" t="s">
        <v>15589</v>
      </c>
      <c r="B1447" s="311" t="s">
        <v>15590</v>
      </c>
      <c r="C1447" s="306" t="s">
        <v>24</v>
      </c>
      <c r="D1447" s="307">
        <v>77.02</v>
      </c>
    </row>
    <row r="1448" spans="1:4">
      <c r="A1448" s="306" t="s">
        <v>15591</v>
      </c>
      <c r="B1448" s="311" t="s">
        <v>15592</v>
      </c>
      <c r="C1448" s="306" t="s">
        <v>24</v>
      </c>
      <c r="D1448" s="307">
        <v>23.1</v>
      </c>
    </row>
    <row r="1449" spans="1:4">
      <c r="A1449" s="306" t="s">
        <v>15593</v>
      </c>
      <c r="B1449" s="311" t="s">
        <v>15594</v>
      </c>
      <c r="C1449" s="306" t="s">
        <v>24</v>
      </c>
      <c r="D1449" s="307">
        <v>56.45</v>
      </c>
    </row>
    <row r="1450" spans="1:4" ht="22.5" customHeight="1">
      <c r="A1450" s="306" t="s">
        <v>15595</v>
      </c>
      <c r="B1450" s="312" t="s">
        <v>15596</v>
      </c>
      <c r="C1450" s="306" t="s">
        <v>24</v>
      </c>
      <c r="D1450" s="313">
        <v>30.32</v>
      </c>
    </row>
    <row r="1451" spans="1:4">
      <c r="A1451" s="306" t="s">
        <v>15597</v>
      </c>
      <c r="B1451" s="311" t="s">
        <v>15598</v>
      </c>
      <c r="C1451" s="306" t="s">
        <v>24</v>
      </c>
      <c r="D1451" s="307">
        <v>65.27</v>
      </c>
    </row>
    <row r="1452" spans="1:4">
      <c r="A1452" s="306" t="s">
        <v>15599</v>
      </c>
      <c r="B1452" s="311" t="s">
        <v>15600</v>
      </c>
      <c r="C1452" s="306" t="s">
        <v>24</v>
      </c>
      <c r="D1452" s="307">
        <v>28.75</v>
      </c>
    </row>
    <row r="1453" spans="1:4" ht="22.5" customHeight="1">
      <c r="A1453" s="306" t="s">
        <v>15601</v>
      </c>
      <c r="B1453" s="312" t="s">
        <v>15602</v>
      </c>
      <c r="C1453" s="306" t="s">
        <v>24</v>
      </c>
      <c r="D1453" s="313">
        <v>120.71</v>
      </c>
    </row>
    <row r="1454" spans="1:4" ht="22.5" customHeight="1">
      <c r="A1454" s="306" t="s">
        <v>15603</v>
      </c>
      <c r="B1454" s="312" t="s">
        <v>15604</v>
      </c>
      <c r="C1454" s="306" t="s">
        <v>16</v>
      </c>
      <c r="D1454" s="313">
        <v>39.020000000000003</v>
      </c>
    </row>
    <row r="1455" spans="1:4" ht="22.5" customHeight="1">
      <c r="A1455" s="306" t="s">
        <v>15605</v>
      </c>
      <c r="B1455" s="312" t="s">
        <v>15606</v>
      </c>
      <c r="C1455" s="306" t="s">
        <v>16</v>
      </c>
      <c r="D1455" s="313">
        <v>51.7</v>
      </c>
    </row>
    <row r="1456" spans="1:4" ht="22.5" customHeight="1">
      <c r="A1456" s="306" t="s">
        <v>8641</v>
      </c>
      <c r="B1456" s="312" t="s">
        <v>8642</v>
      </c>
      <c r="C1456" s="306" t="s">
        <v>24</v>
      </c>
      <c r="D1456" s="313">
        <v>5.19</v>
      </c>
    </row>
    <row r="1457" spans="1:4" ht="22.5" customHeight="1">
      <c r="A1457" s="306" t="s">
        <v>15607</v>
      </c>
      <c r="B1457" s="312" t="s">
        <v>15608</v>
      </c>
      <c r="C1457" s="306" t="s">
        <v>24</v>
      </c>
      <c r="D1457" s="313">
        <v>8.5399999999999991</v>
      </c>
    </row>
    <row r="1458" spans="1:4">
      <c r="A1458" s="306" t="s">
        <v>15609</v>
      </c>
      <c r="B1458" s="311" t="s">
        <v>15610</v>
      </c>
      <c r="C1458" s="306" t="s">
        <v>24</v>
      </c>
      <c r="D1458" s="307">
        <v>26.98</v>
      </c>
    </row>
    <row r="1459" spans="1:4">
      <c r="A1459" s="306" t="s">
        <v>15611</v>
      </c>
      <c r="B1459" s="311" t="s">
        <v>15612</v>
      </c>
      <c r="C1459" s="306" t="s">
        <v>24</v>
      </c>
      <c r="D1459" s="307">
        <v>25.86</v>
      </c>
    </row>
    <row r="1460" spans="1:4">
      <c r="A1460" s="306" t="s">
        <v>15613</v>
      </c>
      <c r="B1460" s="311" t="s">
        <v>15614</v>
      </c>
      <c r="C1460" s="306" t="s">
        <v>24</v>
      </c>
      <c r="D1460" s="307">
        <v>25.19</v>
      </c>
    </row>
    <row r="1461" spans="1:4">
      <c r="A1461" s="306" t="s">
        <v>15615</v>
      </c>
      <c r="B1461" s="311" t="s">
        <v>15616</v>
      </c>
      <c r="C1461" s="306" t="s">
        <v>24</v>
      </c>
      <c r="D1461" s="307">
        <v>24.74</v>
      </c>
    </row>
    <row r="1462" spans="1:4">
      <c r="A1462" s="306" t="s">
        <v>15617</v>
      </c>
      <c r="B1462" s="311" t="s">
        <v>15618</v>
      </c>
      <c r="C1462" s="306" t="s">
        <v>24</v>
      </c>
      <c r="D1462" s="307">
        <v>24.42</v>
      </c>
    </row>
    <row r="1463" spans="1:4" ht="22.5" customHeight="1">
      <c r="A1463" s="306" t="s">
        <v>15619</v>
      </c>
      <c r="B1463" s="312" t="s">
        <v>15620</v>
      </c>
      <c r="C1463" s="306" t="s">
        <v>24</v>
      </c>
      <c r="D1463" s="313">
        <v>24.65</v>
      </c>
    </row>
    <row r="1464" spans="1:4">
      <c r="A1464" s="306" t="s">
        <v>15621</v>
      </c>
      <c r="B1464" s="311" t="s">
        <v>15622</v>
      </c>
      <c r="C1464" s="306" t="s">
        <v>24</v>
      </c>
      <c r="D1464" s="307">
        <v>32.909999999999997</v>
      </c>
    </row>
    <row r="1465" spans="1:4">
      <c r="A1465" s="306" t="s">
        <v>15623</v>
      </c>
      <c r="B1465" s="311" t="s">
        <v>15624</v>
      </c>
      <c r="C1465" s="306" t="s">
        <v>24</v>
      </c>
      <c r="D1465" s="307">
        <v>31.8</v>
      </c>
    </row>
    <row r="1466" spans="1:4">
      <c r="A1466" s="306" t="s">
        <v>15625</v>
      </c>
      <c r="B1466" s="311" t="s">
        <v>15626</v>
      </c>
      <c r="C1466" s="306" t="s">
        <v>24</v>
      </c>
      <c r="D1466" s="307">
        <v>31.12</v>
      </c>
    </row>
    <row r="1467" spans="1:4">
      <c r="A1467" s="306" t="s">
        <v>15627</v>
      </c>
      <c r="B1467" s="311" t="s">
        <v>15628</v>
      </c>
      <c r="C1467" s="306" t="s">
        <v>24</v>
      </c>
      <c r="D1467" s="307">
        <v>30.67</v>
      </c>
    </row>
    <row r="1468" spans="1:4">
      <c r="A1468" s="306" t="s">
        <v>15629</v>
      </c>
      <c r="B1468" s="311" t="s">
        <v>15630</v>
      </c>
      <c r="C1468" s="306" t="s">
        <v>24</v>
      </c>
      <c r="D1468" s="307">
        <v>30.35</v>
      </c>
    </row>
    <row r="1469" spans="1:4" ht="22.5" customHeight="1">
      <c r="A1469" s="306" t="s">
        <v>8828</v>
      </c>
      <c r="B1469" s="312" t="s">
        <v>8829</v>
      </c>
      <c r="C1469" s="306" t="s">
        <v>24</v>
      </c>
      <c r="D1469" s="313">
        <v>26.69</v>
      </c>
    </row>
    <row r="1470" spans="1:4" ht="22.5" customHeight="1">
      <c r="A1470" s="306" t="s">
        <v>8832</v>
      </c>
      <c r="B1470" s="312" t="s">
        <v>8833</v>
      </c>
      <c r="C1470" s="306" t="s">
        <v>24</v>
      </c>
      <c r="D1470" s="313">
        <v>27.56</v>
      </c>
    </row>
    <row r="1471" spans="1:4">
      <c r="A1471" s="306" t="s">
        <v>15631</v>
      </c>
      <c r="B1471" s="311" t="s">
        <v>15632</v>
      </c>
      <c r="C1471" s="306" t="s">
        <v>16</v>
      </c>
      <c r="D1471" s="307">
        <v>4.05</v>
      </c>
    </row>
    <row r="1472" spans="1:4">
      <c r="A1472" s="306" t="s">
        <v>15633</v>
      </c>
      <c r="B1472" s="311" t="s">
        <v>15634</v>
      </c>
      <c r="C1472" s="306" t="s">
        <v>16</v>
      </c>
      <c r="D1472" s="307">
        <v>5.68</v>
      </c>
    </row>
    <row r="1473" spans="1:4">
      <c r="A1473" s="306" t="s">
        <v>15635</v>
      </c>
      <c r="B1473" s="311" t="s">
        <v>15636</v>
      </c>
      <c r="C1473" s="306" t="s">
        <v>16</v>
      </c>
      <c r="D1473" s="307">
        <v>9.06</v>
      </c>
    </row>
    <row r="1474" spans="1:4" ht="22.5" customHeight="1">
      <c r="A1474" s="306" t="s">
        <v>15637</v>
      </c>
      <c r="B1474" s="312" t="s">
        <v>15638</v>
      </c>
      <c r="C1474" s="306" t="s">
        <v>16</v>
      </c>
      <c r="D1474" s="313">
        <v>16.03</v>
      </c>
    </row>
    <row r="1475" spans="1:4" ht="22.5" customHeight="1">
      <c r="A1475" s="306" t="s">
        <v>15639</v>
      </c>
      <c r="B1475" s="312" t="s">
        <v>15640</v>
      </c>
      <c r="C1475" s="306" t="s">
        <v>16</v>
      </c>
      <c r="D1475" s="313">
        <v>6.14</v>
      </c>
    </row>
    <row r="1476" spans="1:4" ht="22.5" customHeight="1">
      <c r="A1476" s="306" t="s">
        <v>15641</v>
      </c>
      <c r="B1476" s="312" t="s">
        <v>15642</v>
      </c>
      <c r="C1476" s="306" t="s">
        <v>24</v>
      </c>
      <c r="D1476" s="313">
        <v>5.16</v>
      </c>
    </row>
    <row r="1477" spans="1:4">
      <c r="A1477" s="306" t="s">
        <v>15643</v>
      </c>
      <c r="B1477" s="311" t="s">
        <v>15644</v>
      </c>
      <c r="C1477" s="306" t="s">
        <v>24</v>
      </c>
      <c r="D1477" s="307">
        <v>11.93</v>
      </c>
    </row>
    <row r="1478" spans="1:4" ht="22.5">
      <c r="A1478" s="306" t="s">
        <v>15645</v>
      </c>
      <c r="B1478" s="311" t="s">
        <v>15646</v>
      </c>
      <c r="C1478" s="306" t="s">
        <v>24</v>
      </c>
      <c r="D1478" s="307">
        <v>59.23</v>
      </c>
    </row>
    <row r="1479" spans="1:4" ht="22.5" customHeight="1">
      <c r="A1479" s="306" t="s">
        <v>15647</v>
      </c>
      <c r="B1479" s="312" t="s">
        <v>15648</v>
      </c>
      <c r="C1479" s="306" t="s">
        <v>24</v>
      </c>
      <c r="D1479" s="313">
        <v>30.23</v>
      </c>
    </row>
    <row r="1480" spans="1:4" ht="22.5" customHeight="1">
      <c r="A1480" s="306" t="s">
        <v>8836</v>
      </c>
      <c r="B1480" s="312" t="s">
        <v>8837</v>
      </c>
      <c r="C1480" s="306" t="s">
        <v>24</v>
      </c>
      <c r="D1480" s="313">
        <v>19.149999999999999</v>
      </c>
    </row>
    <row r="1481" spans="1:4" ht="22.5" customHeight="1">
      <c r="A1481" s="306" t="s">
        <v>8643</v>
      </c>
      <c r="B1481" s="312" t="s">
        <v>8644</v>
      </c>
      <c r="C1481" s="306" t="s">
        <v>24</v>
      </c>
      <c r="D1481" s="313">
        <v>18.78</v>
      </c>
    </row>
    <row r="1482" spans="1:4" ht="22.5" customHeight="1">
      <c r="A1482" s="306" t="s">
        <v>8645</v>
      </c>
      <c r="B1482" s="312" t="s">
        <v>8646</v>
      </c>
      <c r="C1482" s="306" t="s">
        <v>24</v>
      </c>
      <c r="D1482" s="313">
        <v>19.149999999999999</v>
      </c>
    </row>
    <row r="1483" spans="1:4">
      <c r="A1483" s="306" t="s">
        <v>15649</v>
      </c>
      <c r="B1483" s="311" t="s">
        <v>15650</v>
      </c>
      <c r="C1483" s="306" t="s">
        <v>24</v>
      </c>
      <c r="D1483" s="307">
        <v>29.07</v>
      </c>
    </row>
    <row r="1484" spans="1:4">
      <c r="A1484" s="306" t="s">
        <v>8818</v>
      </c>
      <c r="B1484" s="311" t="s">
        <v>8819</v>
      </c>
      <c r="C1484" s="306" t="s">
        <v>24</v>
      </c>
      <c r="D1484" s="307">
        <v>27.67</v>
      </c>
    </row>
    <row r="1485" spans="1:4">
      <c r="A1485" s="306" t="s">
        <v>15651</v>
      </c>
      <c r="B1485" s="311" t="s">
        <v>15652</v>
      </c>
      <c r="C1485" s="306" t="s">
        <v>24</v>
      </c>
      <c r="D1485" s="307">
        <v>26.83</v>
      </c>
    </row>
    <row r="1486" spans="1:4">
      <c r="A1486" s="306" t="s">
        <v>8541</v>
      </c>
      <c r="B1486" s="311" t="s">
        <v>8542</v>
      </c>
      <c r="C1486" s="306" t="s">
        <v>24</v>
      </c>
      <c r="D1486" s="307">
        <v>26.27</v>
      </c>
    </row>
    <row r="1487" spans="1:4">
      <c r="A1487" s="306" t="s">
        <v>15653</v>
      </c>
      <c r="B1487" s="311" t="s">
        <v>15654</v>
      </c>
      <c r="C1487" s="306" t="s">
        <v>24</v>
      </c>
      <c r="D1487" s="307">
        <v>25.87</v>
      </c>
    </row>
    <row r="1488" spans="1:4">
      <c r="A1488" s="306" t="s">
        <v>15655</v>
      </c>
      <c r="B1488" s="311" t="s">
        <v>15656</v>
      </c>
      <c r="C1488" s="306" t="s">
        <v>24</v>
      </c>
      <c r="D1488" s="307">
        <v>36.479999999999997</v>
      </c>
    </row>
    <row r="1489" spans="1:4">
      <c r="A1489" s="306" t="s">
        <v>15657</v>
      </c>
      <c r="B1489" s="311" t="s">
        <v>15658</v>
      </c>
      <c r="C1489" s="306" t="s">
        <v>24</v>
      </c>
      <c r="D1489" s="307">
        <v>35.090000000000003</v>
      </c>
    </row>
    <row r="1490" spans="1:4">
      <c r="A1490" s="306" t="s">
        <v>15659</v>
      </c>
      <c r="B1490" s="311" t="s">
        <v>15660</v>
      </c>
      <c r="C1490" s="306" t="s">
        <v>24</v>
      </c>
      <c r="D1490" s="307">
        <v>34.25</v>
      </c>
    </row>
    <row r="1491" spans="1:4">
      <c r="A1491" s="306" t="s">
        <v>15661</v>
      </c>
      <c r="B1491" s="311" t="s">
        <v>15662</v>
      </c>
      <c r="C1491" s="306" t="s">
        <v>24</v>
      </c>
      <c r="D1491" s="307">
        <v>33.69</v>
      </c>
    </row>
    <row r="1492" spans="1:4">
      <c r="A1492" s="306" t="s">
        <v>15663</v>
      </c>
      <c r="B1492" s="311" t="s">
        <v>15664</v>
      </c>
      <c r="C1492" s="306" t="s">
        <v>24</v>
      </c>
      <c r="D1492" s="307">
        <v>33.28</v>
      </c>
    </row>
    <row r="1493" spans="1:4">
      <c r="A1493" s="306" t="s">
        <v>15665</v>
      </c>
      <c r="B1493" s="311" t="s">
        <v>15666</v>
      </c>
      <c r="C1493" s="306" t="s">
        <v>24</v>
      </c>
      <c r="D1493" s="307">
        <v>19.63</v>
      </c>
    </row>
    <row r="1494" spans="1:4">
      <c r="A1494" s="306" t="s">
        <v>15667</v>
      </c>
      <c r="B1494" s="311" t="s">
        <v>15668</v>
      </c>
      <c r="C1494" s="306" t="s">
        <v>24</v>
      </c>
      <c r="D1494" s="307">
        <v>33.47</v>
      </c>
    </row>
    <row r="1495" spans="1:4" ht="22.5" customHeight="1">
      <c r="A1495" s="306" t="s">
        <v>15669</v>
      </c>
      <c r="B1495" s="312" t="s">
        <v>15670</v>
      </c>
      <c r="C1495" s="306" t="s">
        <v>24</v>
      </c>
      <c r="D1495" s="313">
        <v>21.71</v>
      </c>
    </row>
    <row r="1496" spans="1:4">
      <c r="A1496" s="306" t="s">
        <v>15671</v>
      </c>
      <c r="B1496" s="311" t="s">
        <v>15672</v>
      </c>
      <c r="C1496" s="306" t="s">
        <v>24</v>
      </c>
      <c r="D1496" s="307">
        <v>73.34</v>
      </c>
    </row>
    <row r="1497" spans="1:4" ht="22.5" customHeight="1">
      <c r="A1497" s="306" t="s">
        <v>15673</v>
      </c>
      <c r="B1497" s="312" t="s">
        <v>15674</v>
      </c>
      <c r="C1497" s="306" t="s">
        <v>24</v>
      </c>
      <c r="D1497" s="313">
        <v>17</v>
      </c>
    </row>
    <row r="1498" spans="1:4" ht="22.5">
      <c r="A1498" s="306" t="s">
        <v>15675</v>
      </c>
      <c r="B1498" s="311" t="s">
        <v>15676</v>
      </c>
      <c r="C1498" s="306" t="s">
        <v>24</v>
      </c>
      <c r="D1498" s="307">
        <v>13.24</v>
      </c>
    </row>
    <row r="1499" spans="1:4">
      <c r="A1499" s="306" t="s">
        <v>15677</v>
      </c>
      <c r="B1499" s="311" t="s">
        <v>15678</v>
      </c>
      <c r="C1499" s="306" t="s">
        <v>24</v>
      </c>
      <c r="D1499" s="307">
        <v>0.2</v>
      </c>
    </row>
    <row r="1500" spans="1:4" ht="22.5" customHeight="1">
      <c r="A1500" s="306" t="s">
        <v>15679</v>
      </c>
      <c r="B1500" s="312" t="s">
        <v>15680</v>
      </c>
      <c r="C1500" s="306" t="s">
        <v>24</v>
      </c>
      <c r="D1500" s="313">
        <v>10.34</v>
      </c>
    </row>
    <row r="1501" spans="1:4" ht="22.5" customHeight="1">
      <c r="A1501" s="306" t="s">
        <v>15681</v>
      </c>
      <c r="B1501" s="312" t="s">
        <v>15682</v>
      </c>
      <c r="C1501" s="306" t="s">
        <v>24</v>
      </c>
      <c r="D1501" s="313">
        <v>86.41</v>
      </c>
    </row>
    <row r="1502" spans="1:4" ht="22.5" customHeight="1">
      <c r="A1502" s="306" t="s">
        <v>15683</v>
      </c>
      <c r="B1502" s="312" t="s">
        <v>15684</v>
      </c>
      <c r="C1502" s="306" t="s">
        <v>24</v>
      </c>
      <c r="D1502" s="313">
        <v>85.31</v>
      </c>
    </row>
    <row r="1503" spans="1:4">
      <c r="A1503" s="306" t="s">
        <v>15685</v>
      </c>
      <c r="B1503" s="311" t="s">
        <v>15686</v>
      </c>
      <c r="C1503" s="306" t="s">
        <v>24</v>
      </c>
      <c r="D1503" s="307">
        <v>37.71</v>
      </c>
    </row>
    <row r="1504" spans="1:4">
      <c r="A1504" s="306" t="s">
        <v>15687</v>
      </c>
      <c r="B1504" s="311" t="s">
        <v>15688</v>
      </c>
      <c r="C1504" s="306" t="s">
        <v>24</v>
      </c>
      <c r="D1504" s="307">
        <v>48.39</v>
      </c>
    </row>
    <row r="1505" spans="1:4" ht="22.5" customHeight="1">
      <c r="A1505" s="306" t="s">
        <v>15689</v>
      </c>
      <c r="B1505" s="312" t="s">
        <v>15690</v>
      </c>
      <c r="C1505" s="306" t="s">
        <v>24</v>
      </c>
      <c r="D1505" s="313">
        <v>79.27</v>
      </c>
    </row>
    <row r="1506" spans="1:4" ht="22.5" customHeight="1">
      <c r="A1506" s="306" t="s">
        <v>15691</v>
      </c>
      <c r="B1506" s="312" t="s">
        <v>15692</v>
      </c>
      <c r="C1506" s="306" t="s">
        <v>24</v>
      </c>
      <c r="D1506" s="313">
        <v>78.010000000000005</v>
      </c>
    </row>
    <row r="1507" spans="1:4">
      <c r="A1507" s="306" t="s">
        <v>15693</v>
      </c>
      <c r="B1507" s="311" t="s">
        <v>15694</v>
      </c>
      <c r="C1507" s="306" t="s">
        <v>24</v>
      </c>
      <c r="D1507" s="307">
        <v>36.11</v>
      </c>
    </row>
    <row r="1508" spans="1:4">
      <c r="A1508" s="306" t="s">
        <v>15695</v>
      </c>
      <c r="B1508" s="311" t="s">
        <v>15696</v>
      </c>
      <c r="C1508" s="306" t="s">
        <v>24</v>
      </c>
      <c r="D1508" s="307">
        <v>46.61</v>
      </c>
    </row>
    <row r="1509" spans="1:4" ht="22.5" customHeight="1">
      <c r="A1509" s="306" t="s">
        <v>15697</v>
      </c>
      <c r="B1509" s="312" t="s">
        <v>15698</v>
      </c>
      <c r="C1509" s="306" t="s">
        <v>24</v>
      </c>
      <c r="D1509" s="313">
        <v>102.97</v>
      </c>
    </row>
    <row r="1510" spans="1:4" ht="22.5" customHeight="1">
      <c r="A1510" s="306" t="s">
        <v>15699</v>
      </c>
      <c r="B1510" s="312" t="s">
        <v>15700</v>
      </c>
      <c r="C1510" s="306" t="s">
        <v>24</v>
      </c>
      <c r="D1510" s="313">
        <v>104.24</v>
      </c>
    </row>
    <row r="1511" spans="1:4">
      <c r="A1511" s="306" t="s">
        <v>15701</v>
      </c>
      <c r="B1511" s="311" t="s">
        <v>15702</v>
      </c>
      <c r="C1511" s="306" t="s">
        <v>24</v>
      </c>
      <c r="D1511" s="307">
        <v>40.92</v>
      </c>
    </row>
    <row r="1512" spans="1:4">
      <c r="A1512" s="306" t="s">
        <v>15703</v>
      </c>
      <c r="B1512" s="311" t="s">
        <v>15704</v>
      </c>
      <c r="C1512" s="306" t="s">
        <v>24</v>
      </c>
      <c r="D1512" s="307">
        <v>52.85</v>
      </c>
    </row>
    <row r="1513" spans="1:4">
      <c r="A1513" s="306" t="s">
        <v>15705</v>
      </c>
      <c r="B1513" s="311" t="s">
        <v>15706</v>
      </c>
      <c r="C1513" s="306" t="s">
        <v>16</v>
      </c>
      <c r="D1513" s="307">
        <v>19.399999999999999</v>
      </c>
    </row>
    <row r="1514" spans="1:4">
      <c r="A1514" s="306" t="s">
        <v>15707</v>
      </c>
      <c r="B1514" s="311" t="s">
        <v>15708</v>
      </c>
      <c r="C1514" s="306" t="s">
        <v>16</v>
      </c>
      <c r="D1514" s="307">
        <v>26.3</v>
      </c>
    </row>
    <row r="1515" spans="1:4" ht="22.5" customHeight="1">
      <c r="A1515" s="306" t="s">
        <v>15709</v>
      </c>
      <c r="B1515" s="312" t="s">
        <v>15710</v>
      </c>
      <c r="C1515" s="306" t="s">
        <v>24</v>
      </c>
      <c r="D1515" s="313">
        <v>89.21</v>
      </c>
    </row>
    <row r="1516" spans="1:4" ht="22.5" customHeight="1">
      <c r="A1516" s="306" t="s">
        <v>15711</v>
      </c>
      <c r="B1516" s="312" t="s">
        <v>15712</v>
      </c>
      <c r="C1516" s="306" t="s">
        <v>24</v>
      </c>
      <c r="D1516" s="313">
        <v>90.06</v>
      </c>
    </row>
    <row r="1517" spans="1:4" ht="22.5" customHeight="1">
      <c r="A1517" s="306" t="s">
        <v>15713</v>
      </c>
      <c r="B1517" s="312" t="s">
        <v>15714</v>
      </c>
      <c r="C1517" s="306" t="s">
        <v>24</v>
      </c>
      <c r="D1517" s="313">
        <v>99.3</v>
      </c>
    </row>
    <row r="1518" spans="1:4" ht="22.5" customHeight="1">
      <c r="A1518" s="306" t="s">
        <v>15715</v>
      </c>
      <c r="B1518" s="312" t="s">
        <v>15716</v>
      </c>
      <c r="C1518" s="306" t="s">
        <v>24</v>
      </c>
      <c r="D1518" s="313">
        <v>63.6</v>
      </c>
    </row>
    <row r="1519" spans="1:4" ht="22.5" customHeight="1">
      <c r="A1519" s="306" t="s">
        <v>15717</v>
      </c>
      <c r="B1519" s="312" t="s">
        <v>15718</v>
      </c>
      <c r="C1519" s="306" t="s">
        <v>24</v>
      </c>
      <c r="D1519" s="313">
        <v>68.45</v>
      </c>
    </row>
    <row r="1520" spans="1:4" ht="22.5" customHeight="1">
      <c r="A1520" s="306" t="s">
        <v>15719</v>
      </c>
      <c r="B1520" s="312" t="s">
        <v>15720</v>
      </c>
      <c r="C1520" s="306" t="s">
        <v>24</v>
      </c>
      <c r="D1520" s="313">
        <v>81.69</v>
      </c>
    </row>
    <row r="1521" spans="1:4" ht="22.5" customHeight="1">
      <c r="A1521" s="306" t="s">
        <v>15721</v>
      </c>
      <c r="B1521" s="312" t="s">
        <v>15722</v>
      </c>
      <c r="C1521" s="306" t="s">
        <v>24</v>
      </c>
      <c r="D1521" s="313">
        <v>68.650000000000006</v>
      </c>
    </row>
    <row r="1522" spans="1:4">
      <c r="A1522" s="306" t="s">
        <v>8826</v>
      </c>
      <c r="B1522" s="311" t="s">
        <v>8827</v>
      </c>
      <c r="C1522" s="306" t="s">
        <v>24</v>
      </c>
      <c r="D1522" s="307">
        <v>14.47</v>
      </c>
    </row>
    <row r="1523" spans="1:4">
      <c r="A1523" s="306" t="s">
        <v>15723</v>
      </c>
      <c r="B1523" s="311" t="s">
        <v>15724</v>
      </c>
      <c r="C1523" s="306" t="s">
        <v>16</v>
      </c>
      <c r="D1523" s="307">
        <v>21.44</v>
      </c>
    </row>
    <row r="1524" spans="1:4">
      <c r="A1524" s="306" t="s">
        <v>15725</v>
      </c>
      <c r="B1524" s="311" t="s">
        <v>15726</v>
      </c>
      <c r="C1524" s="306" t="s">
        <v>24</v>
      </c>
      <c r="D1524" s="307">
        <v>119.05</v>
      </c>
    </row>
    <row r="1525" spans="1:4">
      <c r="A1525" s="306" t="s">
        <v>15727</v>
      </c>
      <c r="B1525" s="311" t="s">
        <v>15728</v>
      </c>
      <c r="C1525" s="306" t="s">
        <v>24</v>
      </c>
      <c r="D1525" s="307">
        <v>138.93</v>
      </c>
    </row>
    <row r="1526" spans="1:4">
      <c r="A1526" s="306" t="s">
        <v>15729</v>
      </c>
      <c r="B1526" s="311" t="s">
        <v>15730</v>
      </c>
      <c r="C1526" s="306" t="s">
        <v>24</v>
      </c>
      <c r="D1526" s="307">
        <v>148.24</v>
      </c>
    </row>
    <row r="1527" spans="1:4" ht="22.5" customHeight="1">
      <c r="A1527" s="306" t="s">
        <v>15731</v>
      </c>
      <c r="B1527" s="312" t="s">
        <v>15732</v>
      </c>
      <c r="C1527" s="306" t="s">
        <v>24</v>
      </c>
      <c r="D1527" s="313">
        <v>150.41</v>
      </c>
    </row>
    <row r="1528" spans="1:4">
      <c r="A1528" s="306" t="s">
        <v>15733</v>
      </c>
      <c r="B1528" s="311" t="s">
        <v>15734</v>
      </c>
      <c r="C1528" s="306" t="s">
        <v>24</v>
      </c>
      <c r="D1528" s="307">
        <v>116.23</v>
      </c>
    </row>
    <row r="1529" spans="1:4" ht="22.5" customHeight="1">
      <c r="A1529" s="306" t="s">
        <v>15735</v>
      </c>
      <c r="B1529" s="312" t="s">
        <v>15736</v>
      </c>
      <c r="C1529" s="306" t="s">
        <v>24</v>
      </c>
      <c r="D1529" s="313">
        <v>117.34</v>
      </c>
    </row>
    <row r="1530" spans="1:4" ht="22.5" customHeight="1">
      <c r="A1530" s="306" t="s">
        <v>15737</v>
      </c>
      <c r="B1530" s="312" t="s">
        <v>15738</v>
      </c>
      <c r="C1530" s="306" t="s">
        <v>16</v>
      </c>
      <c r="D1530" s="313">
        <v>20.07</v>
      </c>
    </row>
    <row r="1531" spans="1:4" ht="22.5" customHeight="1">
      <c r="A1531" s="306" t="s">
        <v>15739</v>
      </c>
      <c r="B1531" s="312" t="s">
        <v>15740</v>
      </c>
      <c r="C1531" s="306" t="s">
        <v>16</v>
      </c>
      <c r="D1531" s="313">
        <v>33.93</v>
      </c>
    </row>
    <row r="1532" spans="1:4" ht="22.5" customHeight="1">
      <c r="A1532" s="306" t="s">
        <v>15741</v>
      </c>
      <c r="B1532" s="312" t="s">
        <v>15742</v>
      </c>
      <c r="C1532" s="306" t="s">
        <v>16</v>
      </c>
      <c r="D1532" s="313">
        <v>46.42</v>
      </c>
    </row>
    <row r="1533" spans="1:4" ht="22.5" customHeight="1">
      <c r="A1533" s="306" t="s">
        <v>15743</v>
      </c>
      <c r="B1533" s="312" t="s">
        <v>15744</v>
      </c>
      <c r="C1533" s="306" t="s">
        <v>16</v>
      </c>
      <c r="D1533" s="313">
        <v>66.2</v>
      </c>
    </row>
    <row r="1534" spans="1:4">
      <c r="A1534" s="306" t="s">
        <v>15745</v>
      </c>
      <c r="B1534" s="311" t="s">
        <v>15746</v>
      </c>
      <c r="C1534" s="306" t="s">
        <v>24</v>
      </c>
      <c r="D1534" s="307">
        <v>173.85</v>
      </c>
    </row>
    <row r="1535" spans="1:4" ht="22.5" customHeight="1">
      <c r="A1535" s="306" t="s">
        <v>15747</v>
      </c>
      <c r="B1535" s="312" t="s">
        <v>15748</v>
      </c>
      <c r="C1535" s="306" t="s">
        <v>24</v>
      </c>
      <c r="D1535" s="313">
        <v>240.75</v>
      </c>
    </row>
    <row r="1536" spans="1:4" ht="22.5" customHeight="1">
      <c r="A1536" s="306" t="s">
        <v>15749</v>
      </c>
      <c r="B1536" s="312" t="s">
        <v>15750</v>
      </c>
      <c r="C1536" s="306" t="s">
        <v>24</v>
      </c>
      <c r="D1536" s="313">
        <v>53.97</v>
      </c>
    </row>
    <row r="1537" spans="1:4" ht="22.5" customHeight="1">
      <c r="A1537" s="306" t="s">
        <v>15751</v>
      </c>
      <c r="B1537" s="312" t="s">
        <v>15752</v>
      </c>
      <c r="C1537" s="306" t="s">
        <v>24</v>
      </c>
      <c r="D1537" s="313">
        <v>49.82</v>
      </c>
    </row>
    <row r="1538" spans="1:4">
      <c r="A1538" s="306" t="s">
        <v>15753</v>
      </c>
      <c r="B1538" s="311" t="s">
        <v>15754</v>
      </c>
      <c r="C1538" s="306" t="s">
        <v>16</v>
      </c>
      <c r="D1538" s="307">
        <v>19.57</v>
      </c>
    </row>
    <row r="1539" spans="1:4">
      <c r="A1539" s="306" t="s">
        <v>15755</v>
      </c>
      <c r="B1539" s="311" t="s">
        <v>15756</v>
      </c>
      <c r="C1539" s="306" t="s">
        <v>16</v>
      </c>
      <c r="D1539" s="307">
        <v>18.52</v>
      </c>
    </row>
    <row r="1540" spans="1:4">
      <c r="A1540" s="306" t="s">
        <v>15757</v>
      </c>
      <c r="B1540" s="311" t="s">
        <v>15758</v>
      </c>
      <c r="C1540" s="306" t="s">
        <v>24</v>
      </c>
      <c r="D1540" s="307">
        <v>200.33</v>
      </c>
    </row>
    <row r="1541" spans="1:4" ht="22.5">
      <c r="A1541" s="306" t="s">
        <v>15759</v>
      </c>
      <c r="B1541" s="311" t="s">
        <v>15760</v>
      </c>
      <c r="C1541" s="306" t="s">
        <v>24</v>
      </c>
      <c r="D1541" s="307">
        <v>120.37</v>
      </c>
    </row>
    <row r="1542" spans="1:4" ht="22.5">
      <c r="A1542" s="306" t="s">
        <v>15761</v>
      </c>
      <c r="B1542" s="311" t="s">
        <v>15762</v>
      </c>
      <c r="C1542" s="306" t="s">
        <v>24</v>
      </c>
      <c r="D1542" s="307">
        <v>102.76</v>
      </c>
    </row>
    <row r="1543" spans="1:4">
      <c r="A1543" s="306" t="s">
        <v>15763</v>
      </c>
      <c r="B1543" s="311" t="s">
        <v>15764</v>
      </c>
      <c r="C1543" s="306" t="s">
        <v>24</v>
      </c>
      <c r="D1543" s="307">
        <v>137.25</v>
      </c>
    </row>
    <row r="1544" spans="1:4">
      <c r="A1544" s="306" t="s">
        <v>15765</v>
      </c>
      <c r="B1544" s="311" t="s">
        <v>15766</v>
      </c>
      <c r="C1544" s="306" t="s">
        <v>24</v>
      </c>
      <c r="D1544" s="307">
        <v>119.64</v>
      </c>
    </row>
    <row r="1545" spans="1:4" ht="22.5" customHeight="1">
      <c r="A1545" s="306" t="s">
        <v>15767</v>
      </c>
      <c r="B1545" s="312" t="s">
        <v>15768</v>
      </c>
      <c r="C1545" s="306" t="s">
        <v>24</v>
      </c>
      <c r="D1545" s="313">
        <v>9.0299999999999994</v>
      </c>
    </row>
    <row r="1546" spans="1:4" ht="22.5" customHeight="1">
      <c r="A1546" s="306" t="s">
        <v>15769</v>
      </c>
      <c r="B1546" s="312" t="s">
        <v>15770</v>
      </c>
      <c r="C1546" s="306" t="s">
        <v>24</v>
      </c>
      <c r="D1546" s="313">
        <v>6.87</v>
      </c>
    </row>
    <row r="1547" spans="1:4" ht="22.5" customHeight="1">
      <c r="A1547" s="306" t="s">
        <v>15771</v>
      </c>
      <c r="B1547" s="312" t="s">
        <v>15772</v>
      </c>
      <c r="C1547" s="306" t="s">
        <v>24</v>
      </c>
      <c r="D1547" s="313">
        <v>6.69</v>
      </c>
    </row>
    <row r="1548" spans="1:4" ht="22.5" customHeight="1">
      <c r="A1548" s="306" t="s">
        <v>15773</v>
      </c>
      <c r="B1548" s="312" t="s">
        <v>15774</v>
      </c>
      <c r="C1548" s="306" t="s">
        <v>24</v>
      </c>
      <c r="D1548" s="313">
        <v>11.86</v>
      </c>
    </row>
    <row r="1549" spans="1:4" ht="22.5" customHeight="1">
      <c r="A1549" s="306" t="s">
        <v>15775</v>
      </c>
      <c r="B1549" s="312" t="s">
        <v>15776</v>
      </c>
      <c r="C1549" s="306" t="s">
        <v>24</v>
      </c>
      <c r="D1549" s="313">
        <v>7.88</v>
      </c>
    </row>
    <row r="1550" spans="1:4" ht="33.75" customHeight="1">
      <c r="A1550" s="306" t="s">
        <v>15777</v>
      </c>
      <c r="B1550" s="312" t="s">
        <v>15778</v>
      </c>
      <c r="C1550" s="306" t="s">
        <v>24</v>
      </c>
      <c r="D1550" s="313">
        <v>7.41</v>
      </c>
    </row>
    <row r="1551" spans="1:4" ht="22.5" customHeight="1">
      <c r="A1551" s="306" t="s">
        <v>15779</v>
      </c>
      <c r="B1551" s="312" t="s">
        <v>15780</v>
      </c>
      <c r="C1551" s="306" t="s">
        <v>24</v>
      </c>
      <c r="D1551" s="313">
        <v>14.7</v>
      </c>
    </row>
    <row r="1552" spans="1:4" ht="22.5" customHeight="1">
      <c r="A1552" s="306" t="s">
        <v>15781</v>
      </c>
      <c r="B1552" s="312" t="s">
        <v>15782</v>
      </c>
      <c r="C1552" s="306" t="s">
        <v>24</v>
      </c>
      <c r="D1552" s="313">
        <v>8.8800000000000008</v>
      </c>
    </row>
    <row r="1553" spans="1:4" ht="33.75" customHeight="1">
      <c r="A1553" s="306" t="s">
        <v>15783</v>
      </c>
      <c r="B1553" s="312" t="s">
        <v>15784</v>
      </c>
      <c r="C1553" s="306" t="s">
        <v>24</v>
      </c>
      <c r="D1553" s="313">
        <v>8.14</v>
      </c>
    </row>
    <row r="1554" spans="1:4">
      <c r="A1554" s="306" t="s">
        <v>15785</v>
      </c>
      <c r="B1554" s="311" t="s">
        <v>15786</v>
      </c>
      <c r="C1554" s="306" t="s">
        <v>24</v>
      </c>
      <c r="D1554" s="307">
        <v>8.57</v>
      </c>
    </row>
    <row r="1555" spans="1:4">
      <c r="A1555" s="306" t="s">
        <v>15787</v>
      </c>
      <c r="B1555" s="311" t="s">
        <v>15788</v>
      </c>
      <c r="C1555" s="306" t="s">
        <v>24</v>
      </c>
      <c r="D1555" s="307">
        <v>7.89</v>
      </c>
    </row>
    <row r="1556" spans="1:4">
      <c r="A1556" s="306" t="s">
        <v>15789</v>
      </c>
      <c r="B1556" s="311" t="s">
        <v>15790</v>
      </c>
      <c r="C1556" s="306" t="s">
        <v>24</v>
      </c>
      <c r="D1556" s="307">
        <v>35.93</v>
      </c>
    </row>
    <row r="1557" spans="1:4">
      <c r="A1557" s="306" t="s">
        <v>15791</v>
      </c>
      <c r="B1557" s="311" t="s">
        <v>15792</v>
      </c>
      <c r="C1557" s="306" t="s">
        <v>24</v>
      </c>
      <c r="D1557" s="307">
        <v>38.74</v>
      </c>
    </row>
    <row r="1558" spans="1:4">
      <c r="A1558" s="306" t="s">
        <v>15793</v>
      </c>
      <c r="B1558" s="311" t="s">
        <v>15794</v>
      </c>
      <c r="C1558" s="306" t="s">
        <v>24</v>
      </c>
      <c r="D1558" s="307">
        <v>86.88</v>
      </c>
    </row>
    <row r="1559" spans="1:4" ht="22.5">
      <c r="A1559" s="306" t="s">
        <v>15795</v>
      </c>
      <c r="B1559" s="311" t="s">
        <v>15796</v>
      </c>
      <c r="C1559" s="306" t="s">
        <v>24</v>
      </c>
      <c r="D1559" s="307">
        <v>92.31</v>
      </c>
    </row>
    <row r="1560" spans="1:4" ht="22.5">
      <c r="A1560" s="306" t="s">
        <v>15797</v>
      </c>
      <c r="B1560" s="311" t="s">
        <v>15798</v>
      </c>
      <c r="C1560" s="306" t="s">
        <v>24</v>
      </c>
      <c r="D1560" s="307">
        <v>111.82</v>
      </c>
    </row>
    <row r="1561" spans="1:4" ht="22.5">
      <c r="A1561" s="306" t="s">
        <v>15799</v>
      </c>
      <c r="B1561" s="311" t="s">
        <v>15800</v>
      </c>
      <c r="C1561" s="306" t="s">
        <v>24</v>
      </c>
      <c r="D1561" s="307">
        <v>82.35</v>
      </c>
    </row>
    <row r="1562" spans="1:4">
      <c r="A1562" s="306" t="s">
        <v>15801</v>
      </c>
      <c r="B1562" s="311" t="s">
        <v>15802</v>
      </c>
      <c r="C1562" s="306" t="s">
        <v>24</v>
      </c>
      <c r="D1562" s="307">
        <v>106.34</v>
      </c>
    </row>
    <row r="1563" spans="1:4">
      <c r="A1563" s="306" t="s">
        <v>15803</v>
      </c>
      <c r="B1563" s="311" t="s">
        <v>15804</v>
      </c>
      <c r="C1563" s="306" t="s">
        <v>24</v>
      </c>
      <c r="D1563" s="307">
        <v>110.86</v>
      </c>
    </row>
    <row r="1564" spans="1:4">
      <c r="A1564" s="306" t="s">
        <v>15805</v>
      </c>
      <c r="B1564" s="311" t="s">
        <v>15806</v>
      </c>
      <c r="C1564" s="306" t="s">
        <v>24</v>
      </c>
      <c r="D1564" s="307">
        <v>52.93</v>
      </c>
    </row>
    <row r="1565" spans="1:4">
      <c r="A1565" s="306" t="s">
        <v>15807</v>
      </c>
      <c r="B1565" s="311" t="s">
        <v>15808</v>
      </c>
      <c r="C1565" s="306" t="s">
        <v>24</v>
      </c>
      <c r="D1565" s="307">
        <v>134.88</v>
      </c>
    </row>
    <row r="1566" spans="1:4">
      <c r="A1566" s="306" t="s">
        <v>15809</v>
      </c>
      <c r="B1566" s="311" t="s">
        <v>15810</v>
      </c>
      <c r="C1566" s="306" t="s">
        <v>24</v>
      </c>
      <c r="D1566" s="307">
        <v>104.04</v>
      </c>
    </row>
    <row r="1567" spans="1:4">
      <c r="A1567" s="306" t="s">
        <v>15811</v>
      </c>
      <c r="B1567" s="311" t="s">
        <v>15812</v>
      </c>
      <c r="C1567" s="306" t="s">
        <v>24</v>
      </c>
      <c r="D1567" s="307">
        <v>22.98</v>
      </c>
    </row>
    <row r="1568" spans="1:4">
      <c r="A1568" s="306" t="s">
        <v>15813</v>
      </c>
      <c r="B1568" s="311" t="s">
        <v>15814</v>
      </c>
      <c r="C1568" s="306" t="s">
        <v>24</v>
      </c>
      <c r="D1568" s="307">
        <v>44.58</v>
      </c>
    </row>
    <row r="1569" spans="1:4">
      <c r="A1569" s="306" t="s">
        <v>15815</v>
      </c>
      <c r="B1569" s="311" t="s">
        <v>15816</v>
      </c>
      <c r="C1569" s="306" t="s">
        <v>24</v>
      </c>
      <c r="D1569" s="307">
        <v>497.72</v>
      </c>
    </row>
    <row r="1570" spans="1:4">
      <c r="A1570" s="306" t="s">
        <v>15817</v>
      </c>
      <c r="B1570" s="311" t="s">
        <v>15818</v>
      </c>
      <c r="C1570" s="306" t="s">
        <v>24</v>
      </c>
      <c r="D1570" s="307">
        <v>83.22</v>
      </c>
    </row>
    <row r="1571" spans="1:4" ht="22.5" customHeight="1">
      <c r="A1571" s="306" t="s">
        <v>15819</v>
      </c>
      <c r="B1571" s="312" t="s">
        <v>15820</v>
      </c>
      <c r="C1571" s="306" t="s">
        <v>24</v>
      </c>
      <c r="D1571" s="313">
        <v>10.26</v>
      </c>
    </row>
    <row r="1572" spans="1:4">
      <c r="A1572" s="306" t="s">
        <v>15821</v>
      </c>
      <c r="B1572" s="311" t="s">
        <v>15822</v>
      </c>
      <c r="C1572" s="306" t="s">
        <v>24</v>
      </c>
      <c r="D1572" s="307">
        <v>7.14</v>
      </c>
    </row>
    <row r="1573" spans="1:4" ht="22.5">
      <c r="A1573" s="306" t="s">
        <v>15823</v>
      </c>
      <c r="B1573" s="311" t="s">
        <v>15824</v>
      </c>
      <c r="C1573" s="306" t="s">
        <v>24</v>
      </c>
      <c r="D1573" s="307">
        <v>9.93</v>
      </c>
    </row>
    <row r="1574" spans="1:4" ht="22.5" customHeight="1">
      <c r="A1574" s="306" t="s">
        <v>15825</v>
      </c>
      <c r="B1574" s="312" t="s">
        <v>15826</v>
      </c>
      <c r="C1574" s="306" t="s">
        <v>24</v>
      </c>
      <c r="D1574" s="313">
        <v>31.29</v>
      </c>
    </row>
    <row r="1575" spans="1:4" ht="22.5" customHeight="1">
      <c r="A1575" s="306" t="s">
        <v>15827</v>
      </c>
      <c r="B1575" s="312" t="s">
        <v>15828</v>
      </c>
      <c r="C1575" s="306" t="s">
        <v>24</v>
      </c>
      <c r="D1575" s="313">
        <v>30.66</v>
      </c>
    </row>
    <row r="1576" spans="1:4" ht="22.5" customHeight="1">
      <c r="A1576" s="306" t="s">
        <v>15829</v>
      </c>
      <c r="B1576" s="312" t="s">
        <v>15830</v>
      </c>
      <c r="C1576" s="306" t="s">
        <v>24</v>
      </c>
      <c r="D1576" s="313">
        <v>28.98</v>
      </c>
    </row>
    <row r="1577" spans="1:4" ht="22.5" customHeight="1">
      <c r="A1577" s="306" t="s">
        <v>15831</v>
      </c>
      <c r="B1577" s="312" t="s">
        <v>15832</v>
      </c>
      <c r="C1577" s="306" t="s">
        <v>24</v>
      </c>
      <c r="D1577" s="313">
        <v>22.49</v>
      </c>
    </row>
    <row r="1578" spans="1:4" ht="22.5" customHeight="1">
      <c r="A1578" s="306" t="s">
        <v>15833</v>
      </c>
      <c r="B1578" s="312" t="s">
        <v>15834</v>
      </c>
      <c r="C1578" s="306" t="s">
        <v>24</v>
      </c>
      <c r="D1578" s="313">
        <v>22.62</v>
      </c>
    </row>
    <row r="1579" spans="1:4" ht="22.5" customHeight="1">
      <c r="A1579" s="306" t="s">
        <v>15835</v>
      </c>
      <c r="B1579" s="312" t="s">
        <v>15836</v>
      </c>
      <c r="C1579" s="306" t="s">
        <v>24</v>
      </c>
      <c r="D1579" s="313">
        <v>22.26</v>
      </c>
    </row>
    <row r="1580" spans="1:4" ht="22.5" customHeight="1">
      <c r="A1580" s="306" t="s">
        <v>15837</v>
      </c>
      <c r="B1580" s="312" t="s">
        <v>15838</v>
      </c>
      <c r="C1580" s="306" t="s">
        <v>24</v>
      </c>
      <c r="D1580" s="313">
        <v>22.03</v>
      </c>
    </row>
    <row r="1581" spans="1:4" ht="22.5" customHeight="1">
      <c r="A1581" s="306" t="s">
        <v>15839</v>
      </c>
      <c r="B1581" s="312" t="s">
        <v>15840</v>
      </c>
      <c r="C1581" s="306" t="s">
        <v>24</v>
      </c>
      <c r="D1581" s="313">
        <v>22.39</v>
      </c>
    </row>
    <row r="1582" spans="1:4" ht="22.5" customHeight="1">
      <c r="A1582" s="306" t="s">
        <v>15841</v>
      </c>
      <c r="B1582" s="312" t="s">
        <v>15842</v>
      </c>
      <c r="C1582" s="306" t="s">
        <v>24</v>
      </c>
      <c r="D1582" s="313">
        <v>21.68</v>
      </c>
    </row>
    <row r="1583" spans="1:4" ht="22.5" customHeight="1">
      <c r="A1583" s="306" t="s">
        <v>15843</v>
      </c>
      <c r="B1583" s="312" t="s">
        <v>15844</v>
      </c>
      <c r="C1583" s="306" t="s">
        <v>24</v>
      </c>
      <c r="D1583" s="313">
        <v>31.88</v>
      </c>
    </row>
    <row r="1584" spans="1:4" ht="22.5" customHeight="1">
      <c r="A1584" s="306" t="s">
        <v>15845</v>
      </c>
      <c r="B1584" s="312" t="s">
        <v>15846</v>
      </c>
      <c r="C1584" s="306" t="s">
        <v>24</v>
      </c>
      <c r="D1584" s="313">
        <v>30.53</v>
      </c>
    </row>
    <row r="1585" spans="1:4" ht="22.5" customHeight="1">
      <c r="A1585" s="306" t="s">
        <v>15847</v>
      </c>
      <c r="B1585" s="312" t="s">
        <v>15848</v>
      </c>
      <c r="C1585" s="306" t="s">
        <v>24</v>
      </c>
      <c r="D1585" s="313">
        <v>27.85</v>
      </c>
    </row>
    <row r="1586" spans="1:4" ht="22.5" customHeight="1">
      <c r="A1586" s="306" t="s">
        <v>15849</v>
      </c>
      <c r="B1586" s="312" t="s">
        <v>15850</v>
      </c>
      <c r="C1586" s="306" t="s">
        <v>24</v>
      </c>
      <c r="D1586" s="313">
        <v>91.7</v>
      </c>
    </row>
    <row r="1587" spans="1:4" ht="22.5" customHeight="1">
      <c r="A1587" s="306" t="s">
        <v>15851</v>
      </c>
      <c r="B1587" s="312" t="s">
        <v>15852</v>
      </c>
      <c r="C1587" s="306" t="s">
        <v>24</v>
      </c>
      <c r="D1587" s="313">
        <v>96.86</v>
      </c>
    </row>
    <row r="1588" spans="1:4" ht="22.5" customHeight="1">
      <c r="A1588" s="306" t="s">
        <v>15853</v>
      </c>
      <c r="B1588" s="312" t="s">
        <v>15854</v>
      </c>
      <c r="C1588" s="306" t="s">
        <v>24</v>
      </c>
      <c r="D1588" s="313">
        <v>99.69</v>
      </c>
    </row>
    <row r="1589" spans="1:4" ht="45" customHeight="1">
      <c r="A1589" s="306" t="s">
        <v>15855</v>
      </c>
      <c r="B1589" s="312" t="s">
        <v>15856</v>
      </c>
      <c r="C1589" s="306" t="s">
        <v>24</v>
      </c>
      <c r="D1589" s="313">
        <v>71.069999999999993</v>
      </c>
    </row>
    <row r="1590" spans="1:4" ht="22.5">
      <c r="A1590" s="306" t="s">
        <v>15857</v>
      </c>
      <c r="B1590" s="311" t="s">
        <v>15858</v>
      </c>
      <c r="C1590" s="306" t="s">
        <v>24</v>
      </c>
      <c r="D1590" s="307">
        <v>42.31</v>
      </c>
    </row>
    <row r="1591" spans="1:4" ht="22.5">
      <c r="A1591" s="306" t="s">
        <v>15859</v>
      </c>
      <c r="B1591" s="311" t="s">
        <v>15860</v>
      </c>
      <c r="C1591" s="306" t="s">
        <v>24</v>
      </c>
      <c r="D1591" s="307">
        <v>55.65</v>
      </c>
    </row>
    <row r="1592" spans="1:4" ht="22.5" customHeight="1">
      <c r="A1592" s="306" t="s">
        <v>15861</v>
      </c>
      <c r="B1592" s="312" t="s">
        <v>15862</v>
      </c>
      <c r="C1592" s="306" t="s">
        <v>24</v>
      </c>
      <c r="D1592" s="313">
        <v>30</v>
      </c>
    </row>
    <row r="1593" spans="1:4" ht="22.5" customHeight="1">
      <c r="A1593" s="306" t="s">
        <v>15863</v>
      </c>
      <c r="B1593" s="312" t="s">
        <v>15864</v>
      </c>
      <c r="C1593" s="306" t="s">
        <v>24</v>
      </c>
      <c r="D1593" s="313">
        <v>24</v>
      </c>
    </row>
    <row r="1594" spans="1:4">
      <c r="A1594" s="306" t="s">
        <v>15865</v>
      </c>
      <c r="B1594" s="311" t="s">
        <v>15866</v>
      </c>
      <c r="C1594" s="306" t="s">
        <v>24</v>
      </c>
      <c r="D1594" s="307">
        <v>131.29</v>
      </c>
    </row>
    <row r="1595" spans="1:4" ht="22.5">
      <c r="A1595" s="306" t="s">
        <v>15867</v>
      </c>
      <c r="B1595" s="311" t="s">
        <v>15868</v>
      </c>
      <c r="C1595" s="306" t="s">
        <v>24</v>
      </c>
      <c r="D1595" s="307">
        <v>61.34</v>
      </c>
    </row>
    <row r="1596" spans="1:4" ht="22.5">
      <c r="A1596" s="306" t="s">
        <v>15869</v>
      </c>
      <c r="B1596" s="311" t="s">
        <v>15870</v>
      </c>
      <c r="C1596" s="306" t="s">
        <v>24</v>
      </c>
      <c r="D1596" s="307">
        <v>84.5</v>
      </c>
    </row>
    <row r="1597" spans="1:4">
      <c r="A1597" s="306" t="s">
        <v>15871</v>
      </c>
      <c r="B1597" s="311" t="s">
        <v>15872</v>
      </c>
      <c r="C1597" s="306" t="s">
        <v>24</v>
      </c>
      <c r="D1597" s="307">
        <v>50.43</v>
      </c>
    </row>
    <row r="1598" spans="1:4">
      <c r="A1598" s="306" t="s">
        <v>15873</v>
      </c>
      <c r="B1598" s="311" t="s">
        <v>15874</v>
      </c>
      <c r="C1598" s="306" t="s">
        <v>24</v>
      </c>
      <c r="D1598" s="307">
        <v>54.52</v>
      </c>
    </row>
    <row r="1599" spans="1:4">
      <c r="A1599" s="306" t="s">
        <v>15875</v>
      </c>
      <c r="B1599" s="311" t="s">
        <v>15876</v>
      </c>
      <c r="C1599" s="306" t="s">
        <v>24</v>
      </c>
      <c r="D1599" s="307">
        <v>153.9</v>
      </c>
    </row>
    <row r="1600" spans="1:4" ht="22.5">
      <c r="A1600" s="306" t="s">
        <v>15877</v>
      </c>
      <c r="B1600" s="311" t="s">
        <v>15878</v>
      </c>
      <c r="C1600" s="306" t="s">
        <v>24</v>
      </c>
      <c r="D1600" s="307">
        <v>58</v>
      </c>
    </row>
    <row r="1601" spans="1:4" ht="22.5" customHeight="1">
      <c r="A1601" s="306" t="s">
        <v>15879</v>
      </c>
      <c r="B1601" s="312" t="s">
        <v>15880</v>
      </c>
      <c r="C1601" s="306" t="s">
        <v>24</v>
      </c>
      <c r="D1601" s="313">
        <v>98.5</v>
      </c>
    </row>
    <row r="1602" spans="1:4" ht="22.5" customHeight="1">
      <c r="A1602" s="306" t="s">
        <v>15881</v>
      </c>
      <c r="B1602" s="312" t="s">
        <v>15882</v>
      </c>
      <c r="C1602" s="306" t="s">
        <v>24</v>
      </c>
      <c r="D1602" s="313">
        <v>69.67</v>
      </c>
    </row>
    <row r="1603" spans="1:4" ht="22.5" customHeight="1">
      <c r="A1603" s="306" t="s">
        <v>15883</v>
      </c>
      <c r="B1603" s="312" t="s">
        <v>15884</v>
      </c>
      <c r="C1603" s="306" t="s">
        <v>24</v>
      </c>
      <c r="D1603" s="313">
        <v>71.73</v>
      </c>
    </row>
    <row r="1604" spans="1:4">
      <c r="A1604" s="306" t="s">
        <v>15885</v>
      </c>
      <c r="B1604" s="311" t="s">
        <v>15886</v>
      </c>
      <c r="C1604" s="306" t="s">
        <v>24</v>
      </c>
      <c r="D1604" s="307">
        <v>12.02</v>
      </c>
    </row>
    <row r="1605" spans="1:4" ht="22.5">
      <c r="A1605" s="306" t="s">
        <v>15887</v>
      </c>
      <c r="B1605" s="311" t="s">
        <v>15888</v>
      </c>
      <c r="C1605" s="306" t="s">
        <v>16</v>
      </c>
      <c r="D1605" s="307">
        <v>15</v>
      </c>
    </row>
    <row r="1606" spans="1:4" ht="22.5">
      <c r="A1606" s="306" t="s">
        <v>15889</v>
      </c>
      <c r="B1606" s="311" t="s">
        <v>15890</v>
      </c>
      <c r="C1606" s="306" t="s">
        <v>16</v>
      </c>
      <c r="D1606" s="307">
        <v>15</v>
      </c>
    </row>
    <row r="1607" spans="1:4">
      <c r="A1607" s="306" t="s">
        <v>15891</v>
      </c>
      <c r="B1607" s="311" t="s">
        <v>15892</v>
      </c>
      <c r="C1607" s="306" t="s">
        <v>62</v>
      </c>
      <c r="D1607" s="307">
        <v>9.23</v>
      </c>
    </row>
    <row r="1608" spans="1:4">
      <c r="A1608" s="306" t="s">
        <v>15893</v>
      </c>
      <c r="B1608" s="311" t="s">
        <v>15894</v>
      </c>
      <c r="C1608" s="306" t="s">
        <v>24</v>
      </c>
      <c r="D1608" s="307">
        <v>40.19</v>
      </c>
    </row>
    <row r="1609" spans="1:4" ht="22.5" customHeight="1">
      <c r="A1609" s="306" t="s">
        <v>15895</v>
      </c>
      <c r="B1609" s="312" t="s">
        <v>15896</v>
      </c>
      <c r="C1609" s="306" t="s">
        <v>24</v>
      </c>
      <c r="D1609" s="313">
        <v>83.85</v>
      </c>
    </row>
    <row r="1610" spans="1:4" ht="22.5" customHeight="1">
      <c r="A1610" s="306" t="s">
        <v>15897</v>
      </c>
      <c r="B1610" s="312" t="s">
        <v>15898</v>
      </c>
      <c r="C1610" s="306" t="s">
        <v>24</v>
      </c>
      <c r="D1610" s="313">
        <v>93.09</v>
      </c>
    </row>
    <row r="1611" spans="1:4" ht="22.5" customHeight="1">
      <c r="A1611" s="306" t="s">
        <v>15899</v>
      </c>
      <c r="B1611" s="312" t="s">
        <v>15900</v>
      </c>
      <c r="C1611" s="306" t="s">
        <v>24</v>
      </c>
      <c r="D1611" s="313">
        <v>64.72</v>
      </c>
    </row>
    <row r="1612" spans="1:4" ht="22.5" customHeight="1">
      <c r="A1612" s="306" t="s">
        <v>15901</v>
      </c>
      <c r="B1612" s="312" t="s">
        <v>15902</v>
      </c>
      <c r="C1612" s="306" t="s">
        <v>24</v>
      </c>
      <c r="D1612" s="313">
        <v>77.959999999999994</v>
      </c>
    </row>
    <row r="1613" spans="1:4" ht="22.5" customHeight="1">
      <c r="A1613" s="306" t="s">
        <v>15903</v>
      </c>
      <c r="B1613" s="312" t="s">
        <v>15904</v>
      </c>
      <c r="C1613" s="306" t="s">
        <v>24</v>
      </c>
      <c r="D1613" s="313">
        <v>768.03</v>
      </c>
    </row>
    <row r="1614" spans="1:4">
      <c r="A1614" s="306" t="s">
        <v>15905</v>
      </c>
      <c r="B1614" s="311" t="s">
        <v>15906</v>
      </c>
      <c r="C1614" s="306" t="s">
        <v>51</v>
      </c>
      <c r="D1614" s="307">
        <v>335.19</v>
      </c>
    </row>
    <row r="1615" spans="1:4">
      <c r="A1615" s="306" t="s">
        <v>15907</v>
      </c>
      <c r="B1615" s="311" t="s">
        <v>15908</v>
      </c>
      <c r="C1615" s="306" t="s">
        <v>16</v>
      </c>
      <c r="D1615" s="307">
        <v>13.59</v>
      </c>
    </row>
    <row r="1616" spans="1:4">
      <c r="A1616" s="306" t="s">
        <v>15909</v>
      </c>
      <c r="B1616" s="311" t="s">
        <v>15910</v>
      </c>
      <c r="C1616" s="306" t="s">
        <v>16</v>
      </c>
      <c r="D1616" s="307">
        <v>32.17</v>
      </c>
    </row>
    <row r="1617" spans="1:4">
      <c r="A1617" s="306" t="s">
        <v>15911</v>
      </c>
      <c r="B1617" s="311" t="s">
        <v>15912</v>
      </c>
      <c r="C1617" s="306" t="s">
        <v>16</v>
      </c>
      <c r="D1617" s="307">
        <v>90.84</v>
      </c>
    </row>
    <row r="1618" spans="1:4">
      <c r="A1618" s="306" t="s">
        <v>15913</v>
      </c>
      <c r="B1618" s="311" t="s">
        <v>15914</v>
      </c>
      <c r="C1618" s="306" t="s">
        <v>16</v>
      </c>
      <c r="D1618" s="307">
        <v>83.11</v>
      </c>
    </row>
    <row r="1619" spans="1:4">
      <c r="A1619" s="306" t="s">
        <v>15915</v>
      </c>
      <c r="B1619" s="311" t="s">
        <v>15916</v>
      </c>
      <c r="C1619" s="306" t="s">
        <v>16</v>
      </c>
      <c r="D1619" s="307">
        <v>97.31</v>
      </c>
    </row>
    <row r="1620" spans="1:4">
      <c r="A1620" s="306" t="s">
        <v>15917</v>
      </c>
      <c r="B1620" s="311" t="s">
        <v>15918</v>
      </c>
      <c r="C1620" s="306" t="s">
        <v>16</v>
      </c>
      <c r="D1620" s="307">
        <v>63.28</v>
      </c>
    </row>
    <row r="1621" spans="1:4">
      <c r="A1621" s="306" t="s">
        <v>15919</v>
      </c>
      <c r="B1621" s="311" t="s">
        <v>15920</v>
      </c>
      <c r="C1621" s="306" t="s">
        <v>16</v>
      </c>
      <c r="D1621" s="307">
        <v>45.84</v>
      </c>
    </row>
    <row r="1622" spans="1:4">
      <c r="A1622" s="306" t="s">
        <v>15921</v>
      </c>
      <c r="B1622" s="311" t="s">
        <v>15922</v>
      </c>
      <c r="C1622" s="306" t="s">
        <v>16</v>
      </c>
      <c r="D1622" s="307">
        <v>76.52</v>
      </c>
    </row>
    <row r="1623" spans="1:4">
      <c r="A1623" s="306" t="s">
        <v>15923</v>
      </c>
      <c r="B1623" s="311" t="s">
        <v>15924</v>
      </c>
      <c r="C1623" s="306" t="s">
        <v>24</v>
      </c>
      <c r="D1623" s="307">
        <v>19.93</v>
      </c>
    </row>
    <row r="1624" spans="1:4" ht="22.5" customHeight="1">
      <c r="A1624" s="306" t="s">
        <v>15925</v>
      </c>
      <c r="B1624" s="312" t="s">
        <v>15926</v>
      </c>
      <c r="C1624" s="306" t="s">
        <v>24</v>
      </c>
      <c r="D1624" s="313">
        <v>484.65</v>
      </c>
    </row>
    <row r="1625" spans="1:4" ht="22.5" customHeight="1">
      <c r="A1625" s="306" t="s">
        <v>15927</v>
      </c>
      <c r="B1625" s="312" t="s">
        <v>15928</v>
      </c>
      <c r="C1625" s="306" t="s">
        <v>24</v>
      </c>
      <c r="D1625" s="313">
        <v>314.39999999999998</v>
      </c>
    </row>
    <row r="1626" spans="1:4" ht="22.5" customHeight="1">
      <c r="A1626" s="306" t="s">
        <v>15929</v>
      </c>
      <c r="B1626" s="312" t="s">
        <v>15930</v>
      </c>
      <c r="C1626" s="306" t="s">
        <v>24</v>
      </c>
      <c r="D1626" s="313">
        <v>384.84</v>
      </c>
    </row>
    <row r="1627" spans="1:4" ht="22.5" customHeight="1">
      <c r="A1627" s="306" t="s">
        <v>15931</v>
      </c>
      <c r="B1627" s="312" t="s">
        <v>15932</v>
      </c>
      <c r="C1627" s="306" t="s">
        <v>24</v>
      </c>
      <c r="D1627" s="313">
        <v>427.11</v>
      </c>
    </row>
    <row r="1628" spans="1:4">
      <c r="A1628" s="306" t="s">
        <v>15933</v>
      </c>
      <c r="B1628" s="311" t="s">
        <v>15934</v>
      </c>
      <c r="C1628" s="306" t="s">
        <v>24</v>
      </c>
      <c r="D1628" s="307">
        <v>1.32</v>
      </c>
    </row>
    <row r="1629" spans="1:4">
      <c r="A1629" s="306" t="s">
        <v>15935</v>
      </c>
      <c r="B1629" s="311" t="s">
        <v>15936</v>
      </c>
      <c r="C1629" s="306" t="s">
        <v>24</v>
      </c>
      <c r="D1629" s="307">
        <v>75.040000000000006</v>
      </c>
    </row>
    <row r="1630" spans="1:4">
      <c r="A1630" s="306" t="s">
        <v>15937</v>
      </c>
      <c r="B1630" s="311" t="s">
        <v>15938</v>
      </c>
      <c r="C1630" s="306" t="s">
        <v>24</v>
      </c>
      <c r="D1630" s="307">
        <v>21.28</v>
      </c>
    </row>
    <row r="1631" spans="1:4" ht="22.5" customHeight="1">
      <c r="A1631" s="306" t="s">
        <v>15939</v>
      </c>
      <c r="B1631" s="312" t="s">
        <v>15940</v>
      </c>
      <c r="C1631" s="306" t="s">
        <v>51</v>
      </c>
      <c r="D1631" s="313">
        <v>283.47000000000003</v>
      </c>
    </row>
    <row r="1632" spans="1:4">
      <c r="A1632" s="306" t="s">
        <v>15941</v>
      </c>
      <c r="B1632" s="311" t="s">
        <v>15942</v>
      </c>
      <c r="C1632" s="306" t="s">
        <v>24</v>
      </c>
      <c r="D1632" s="307">
        <v>80.59</v>
      </c>
    </row>
    <row r="1633" spans="1:4">
      <c r="A1633" s="306" t="s">
        <v>15943</v>
      </c>
      <c r="B1633" s="311" t="s">
        <v>15944</v>
      </c>
      <c r="C1633" s="306" t="s">
        <v>24</v>
      </c>
      <c r="D1633" s="307">
        <v>111.2</v>
      </c>
    </row>
    <row r="1634" spans="1:4" ht="22.5">
      <c r="A1634" s="306" t="s">
        <v>15945</v>
      </c>
      <c r="B1634" s="311" t="s">
        <v>15946</v>
      </c>
      <c r="C1634" s="306" t="s">
        <v>24</v>
      </c>
      <c r="D1634" s="307">
        <v>180.92</v>
      </c>
    </row>
    <row r="1635" spans="1:4">
      <c r="A1635" s="306" t="s">
        <v>15947</v>
      </c>
      <c r="B1635" s="311" t="s">
        <v>15948</v>
      </c>
      <c r="C1635" s="306" t="s">
        <v>24</v>
      </c>
      <c r="D1635" s="307">
        <v>115.46</v>
      </c>
    </row>
    <row r="1636" spans="1:4">
      <c r="A1636" s="306" t="s">
        <v>15949</v>
      </c>
      <c r="B1636" s="311" t="s">
        <v>15950</v>
      </c>
      <c r="C1636" s="306" t="s">
        <v>16</v>
      </c>
      <c r="D1636" s="307">
        <v>59.96</v>
      </c>
    </row>
    <row r="1637" spans="1:4">
      <c r="A1637" s="306" t="s">
        <v>15951</v>
      </c>
      <c r="B1637" s="311" t="s">
        <v>15952</v>
      </c>
      <c r="C1637" s="306" t="s">
        <v>16</v>
      </c>
      <c r="D1637" s="307">
        <v>35.18</v>
      </c>
    </row>
    <row r="1638" spans="1:4">
      <c r="A1638" s="306" t="s">
        <v>15953</v>
      </c>
      <c r="B1638" s="311" t="s">
        <v>15954</v>
      </c>
      <c r="C1638" s="306" t="s">
        <v>16</v>
      </c>
      <c r="D1638" s="307">
        <v>58.3</v>
      </c>
    </row>
    <row r="1639" spans="1:4">
      <c r="A1639" s="306" t="s">
        <v>15955</v>
      </c>
      <c r="B1639" s="311" t="s">
        <v>8955</v>
      </c>
      <c r="C1639" s="306" t="s">
        <v>24</v>
      </c>
      <c r="D1639" s="307">
        <v>111.05</v>
      </c>
    </row>
    <row r="1640" spans="1:4">
      <c r="A1640" s="306" t="s">
        <v>15956</v>
      </c>
      <c r="B1640" s="311" t="s">
        <v>15957</v>
      </c>
      <c r="C1640" s="306" t="s">
        <v>16</v>
      </c>
      <c r="D1640" s="307">
        <v>36.19</v>
      </c>
    </row>
    <row r="1641" spans="1:4">
      <c r="A1641" s="306" t="s">
        <v>15958</v>
      </c>
      <c r="B1641" s="311" t="s">
        <v>15959</v>
      </c>
      <c r="C1641" s="306" t="s">
        <v>24</v>
      </c>
      <c r="D1641" s="307">
        <v>131.86000000000001</v>
      </c>
    </row>
    <row r="1642" spans="1:4">
      <c r="A1642" s="306" t="s">
        <v>15960</v>
      </c>
      <c r="B1642" s="311" t="s">
        <v>15961</v>
      </c>
      <c r="C1642" s="306" t="s">
        <v>24</v>
      </c>
      <c r="D1642" s="307">
        <v>35.909999999999997</v>
      </c>
    </row>
    <row r="1643" spans="1:4" ht="22.5" customHeight="1">
      <c r="A1643" s="306" t="s">
        <v>8520</v>
      </c>
      <c r="B1643" s="312" t="s">
        <v>8521</v>
      </c>
      <c r="C1643" s="306" t="s">
        <v>24</v>
      </c>
      <c r="D1643" s="313">
        <v>36.47</v>
      </c>
    </row>
    <row r="1644" spans="1:4" ht="22.5" customHeight="1">
      <c r="A1644" s="306" t="s">
        <v>9625</v>
      </c>
      <c r="B1644" s="312" t="s">
        <v>15962</v>
      </c>
      <c r="C1644" s="306" t="s">
        <v>24</v>
      </c>
      <c r="D1644" s="313">
        <v>38.81</v>
      </c>
    </row>
    <row r="1645" spans="1:4" ht="22.5">
      <c r="A1645" s="306" t="s">
        <v>15963</v>
      </c>
      <c r="B1645" s="311" t="s">
        <v>15964</v>
      </c>
      <c r="C1645" s="306" t="s">
        <v>24</v>
      </c>
      <c r="D1645" s="307">
        <v>37.619999999999997</v>
      </c>
    </row>
    <row r="1646" spans="1:4">
      <c r="A1646" s="306" t="s">
        <v>15965</v>
      </c>
      <c r="B1646" s="311" t="s">
        <v>15966</v>
      </c>
      <c r="C1646" s="306" t="s">
        <v>24</v>
      </c>
      <c r="D1646" s="307">
        <v>153.69</v>
      </c>
    </row>
    <row r="1647" spans="1:4" ht="22.5">
      <c r="A1647" s="306" t="s">
        <v>15967</v>
      </c>
      <c r="B1647" s="311" t="s">
        <v>15968</v>
      </c>
      <c r="C1647" s="306" t="s">
        <v>24</v>
      </c>
      <c r="D1647" s="307">
        <v>103.64</v>
      </c>
    </row>
    <row r="1648" spans="1:4" ht="33.75" customHeight="1">
      <c r="A1648" s="306" t="s">
        <v>15969</v>
      </c>
      <c r="B1648" s="312" t="s">
        <v>15970</v>
      </c>
      <c r="C1648" s="306" t="s">
        <v>24</v>
      </c>
      <c r="D1648" s="313">
        <v>222.7</v>
      </c>
    </row>
    <row r="1649" spans="1:4">
      <c r="A1649" s="306" t="s">
        <v>15971</v>
      </c>
      <c r="B1649" s="311" t="s">
        <v>15972</v>
      </c>
      <c r="C1649" s="306" t="s">
        <v>24</v>
      </c>
      <c r="D1649" s="307">
        <v>226.06</v>
      </c>
    </row>
    <row r="1650" spans="1:4">
      <c r="A1650" s="306" t="s">
        <v>15973</v>
      </c>
      <c r="B1650" s="311" t="s">
        <v>15974</v>
      </c>
      <c r="C1650" s="306" t="s">
        <v>24</v>
      </c>
      <c r="D1650" s="307">
        <v>78.98</v>
      </c>
    </row>
    <row r="1651" spans="1:4">
      <c r="A1651" s="306" t="s">
        <v>15975</v>
      </c>
      <c r="B1651" s="311" t="s">
        <v>15976</v>
      </c>
      <c r="C1651" s="306" t="s">
        <v>24</v>
      </c>
      <c r="D1651" s="307">
        <v>98.29</v>
      </c>
    </row>
    <row r="1652" spans="1:4">
      <c r="A1652" s="306" t="s">
        <v>15977</v>
      </c>
      <c r="B1652" s="311" t="s">
        <v>15978</v>
      </c>
      <c r="C1652" s="306" t="s">
        <v>24</v>
      </c>
      <c r="D1652" s="307">
        <v>83.01</v>
      </c>
    </row>
    <row r="1653" spans="1:4">
      <c r="A1653" s="306" t="s">
        <v>15979</v>
      </c>
      <c r="B1653" s="311" t="s">
        <v>15980</v>
      </c>
      <c r="C1653" s="306" t="s">
        <v>51</v>
      </c>
      <c r="D1653" s="307">
        <v>441.99</v>
      </c>
    </row>
    <row r="1654" spans="1:4">
      <c r="A1654" s="306" t="s">
        <v>15981</v>
      </c>
      <c r="B1654" s="311" t="s">
        <v>15982</v>
      </c>
      <c r="C1654" s="306" t="s">
        <v>24</v>
      </c>
      <c r="D1654" s="307">
        <v>43.6</v>
      </c>
    </row>
    <row r="1655" spans="1:4">
      <c r="A1655" s="306" t="s">
        <v>15983</v>
      </c>
      <c r="B1655" s="311" t="s">
        <v>15984</v>
      </c>
      <c r="C1655" s="306" t="s">
        <v>24</v>
      </c>
      <c r="D1655" s="307">
        <v>30.58</v>
      </c>
    </row>
    <row r="1656" spans="1:4">
      <c r="A1656" s="306" t="s">
        <v>15985</v>
      </c>
      <c r="B1656" s="311" t="s">
        <v>15986</v>
      </c>
      <c r="C1656" s="306" t="s">
        <v>24</v>
      </c>
      <c r="D1656" s="307">
        <v>55.97</v>
      </c>
    </row>
    <row r="1657" spans="1:4" ht="22.5" customHeight="1">
      <c r="A1657" s="306" t="s">
        <v>15987</v>
      </c>
      <c r="B1657" s="312" t="s">
        <v>15988</v>
      </c>
      <c r="C1657" s="306" t="s">
        <v>24</v>
      </c>
      <c r="D1657" s="313">
        <v>235.12</v>
      </c>
    </row>
    <row r="1658" spans="1:4">
      <c r="A1658" s="306" t="s">
        <v>15989</v>
      </c>
      <c r="B1658" s="311" t="s">
        <v>15990</v>
      </c>
      <c r="C1658" s="306" t="s">
        <v>24</v>
      </c>
      <c r="D1658" s="307">
        <v>48.77</v>
      </c>
    </row>
    <row r="1659" spans="1:4">
      <c r="A1659" s="306" t="s">
        <v>15991</v>
      </c>
      <c r="B1659" s="311" t="s">
        <v>15992</v>
      </c>
      <c r="C1659" s="306" t="s">
        <v>24</v>
      </c>
      <c r="D1659" s="307">
        <v>60.97</v>
      </c>
    </row>
    <row r="1660" spans="1:4" ht="22.5" customHeight="1">
      <c r="A1660" s="306" t="s">
        <v>15993</v>
      </c>
      <c r="B1660" s="312" t="s">
        <v>15994</v>
      </c>
      <c r="C1660" s="306" t="s">
        <v>24</v>
      </c>
      <c r="D1660" s="313">
        <v>176.59</v>
      </c>
    </row>
    <row r="1661" spans="1:4">
      <c r="A1661" s="306" t="s">
        <v>15995</v>
      </c>
      <c r="B1661" s="311" t="s">
        <v>15996</v>
      </c>
      <c r="C1661" s="306" t="s">
        <v>24</v>
      </c>
      <c r="D1661" s="307">
        <v>217.98</v>
      </c>
    </row>
    <row r="1662" spans="1:4">
      <c r="A1662" s="306" t="s">
        <v>15997</v>
      </c>
      <c r="B1662" s="311" t="s">
        <v>8699</v>
      </c>
      <c r="C1662" s="306" t="s">
        <v>24</v>
      </c>
      <c r="D1662" s="307">
        <v>12.67</v>
      </c>
    </row>
    <row r="1663" spans="1:4">
      <c r="A1663" s="306" t="s">
        <v>15998</v>
      </c>
      <c r="B1663" s="311" t="s">
        <v>15999</v>
      </c>
      <c r="C1663" s="306" t="s">
        <v>24</v>
      </c>
      <c r="D1663" s="307">
        <v>45.78</v>
      </c>
    </row>
    <row r="1664" spans="1:4">
      <c r="A1664" s="306" t="s">
        <v>16000</v>
      </c>
      <c r="B1664" s="311" t="s">
        <v>16001</v>
      </c>
      <c r="C1664" s="306" t="s">
        <v>24</v>
      </c>
      <c r="D1664" s="307">
        <v>44.68</v>
      </c>
    </row>
    <row r="1665" spans="1:4" ht="22.5">
      <c r="A1665" s="306" t="s">
        <v>16002</v>
      </c>
      <c r="B1665" s="311" t="s">
        <v>16003</v>
      </c>
      <c r="C1665" s="306" t="s">
        <v>24</v>
      </c>
      <c r="D1665" s="307">
        <v>114.16</v>
      </c>
    </row>
    <row r="1666" spans="1:4" ht="22.5">
      <c r="A1666" s="306" t="s">
        <v>16004</v>
      </c>
      <c r="B1666" s="311" t="s">
        <v>16005</v>
      </c>
      <c r="C1666" s="306" t="s">
        <v>24</v>
      </c>
      <c r="D1666" s="307">
        <v>99.04</v>
      </c>
    </row>
    <row r="1667" spans="1:4">
      <c r="A1667" s="306" t="s">
        <v>16006</v>
      </c>
      <c r="B1667" s="311" t="s">
        <v>16007</v>
      </c>
      <c r="C1667" s="306" t="s">
        <v>24</v>
      </c>
      <c r="D1667" s="307">
        <v>115.91</v>
      </c>
    </row>
    <row r="1668" spans="1:4">
      <c r="A1668" s="306" t="s">
        <v>16008</v>
      </c>
      <c r="B1668" s="311" t="s">
        <v>16009</v>
      </c>
      <c r="C1668" s="306" t="s">
        <v>24</v>
      </c>
      <c r="D1668" s="307">
        <v>131.04</v>
      </c>
    </row>
    <row r="1669" spans="1:4">
      <c r="A1669" s="306" t="s">
        <v>16010</v>
      </c>
      <c r="B1669" s="311" t="s">
        <v>16011</v>
      </c>
      <c r="C1669" s="306" t="s">
        <v>24</v>
      </c>
      <c r="D1669" s="307">
        <v>38.54</v>
      </c>
    </row>
    <row r="1670" spans="1:4" ht="22.5" customHeight="1">
      <c r="A1670" s="306" t="s">
        <v>16012</v>
      </c>
      <c r="B1670" s="312" t="s">
        <v>16013</v>
      </c>
      <c r="C1670" s="306" t="s">
        <v>24</v>
      </c>
      <c r="D1670" s="313">
        <v>20.29</v>
      </c>
    </row>
    <row r="1671" spans="1:4" ht="22.5" customHeight="1">
      <c r="A1671" s="306" t="s">
        <v>16014</v>
      </c>
      <c r="B1671" s="312" t="s">
        <v>16015</v>
      </c>
      <c r="C1671" s="306" t="s">
        <v>24</v>
      </c>
      <c r="D1671" s="313">
        <v>18.62</v>
      </c>
    </row>
    <row r="1672" spans="1:4" ht="22.5" customHeight="1">
      <c r="A1672" s="306" t="s">
        <v>16016</v>
      </c>
      <c r="B1672" s="312" t="s">
        <v>16017</v>
      </c>
      <c r="C1672" s="306" t="s">
        <v>24</v>
      </c>
      <c r="D1672" s="313">
        <v>17.61</v>
      </c>
    </row>
    <row r="1673" spans="1:4" ht="22.5" customHeight="1">
      <c r="A1673" s="306" t="s">
        <v>16018</v>
      </c>
      <c r="B1673" s="312" t="s">
        <v>16019</v>
      </c>
      <c r="C1673" s="306" t="s">
        <v>24</v>
      </c>
      <c r="D1673" s="313">
        <v>22.3</v>
      </c>
    </row>
    <row r="1674" spans="1:4" ht="22.5" customHeight="1">
      <c r="A1674" s="306" t="s">
        <v>16020</v>
      </c>
      <c r="B1674" s="312" t="s">
        <v>16021</v>
      </c>
      <c r="C1674" s="306" t="s">
        <v>16</v>
      </c>
      <c r="D1674" s="313">
        <v>6.3</v>
      </c>
    </row>
    <row r="1675" spans="1:4" ht="22.5" customHeight="1">
      <c r="A1675" s="306" t="s">
        <v>16022</v>
      </c>
      <c r="B1675" s="312" t="s">
        <v>16023</v>
      </c>
      <c r="C1675" s="306" t="s">
        <v>16</v>
      </c>
      <c r="D1675" s="313">
        <v>3.78</v>
      </c>
    </row>
    <row r="1676" spans="1:4">
      <c r="A1676" s="306" t="s">
        <v>16024</v>
      </c>
      <c r="B1676" s="311" t="s">
        <v>16025</v>
      </c>
      <c r="C1676" s="306" t="s">
        <v>24</v>
      </c>
      <c r="D1676" s="307">
        <v>102.56</v>
      </c>
    </row>
    <row r="1677" spans="1:4">
      <c r="A1677" s="306" t="s">
        <v>16026</v>
      </c>
      <c r="B1677" s="311" t="s">
        <v>16027</v>
      </c>
      <c r="C1677" s="306" t="s">
        <v>24</v>
      </c>
      <c r="D1677" s="307">
        <v>172.4</v>
      </c>
    </row>
    <row r="1678" spans="1:4">
      <c r="A1678" s="306" t="s">
        <v>16028</v>
      </c>
      <c r="B1678" s="311" t="s">
        <v>16029</v>
      </c>
      <c r="C1678" s="306" t="s">
        <v>16</v>
      </c>
      <c r="D1678" s="307">
        <v>6.61</v>
      </c>
    </row>
    <row r="1679" spans="1:4">
      <c r="A1679" s="306" t="s">
        <v>16030</v>
      </c>
      <c r="B1679" s="311" t="s">
        <v>8688</v>
      </c>
      <c r="C1679" s="306" t="s">
        <v>16</v>
      </c>
      <c r="D1679" s="307">
        <v>24.44</v>
      </c>
    </row>
    <row r="1680" spans="1:4">
      <c r="A1680" s="306" t="s">
        <v>16031</v>
      </c>
      <c r="B1680" s="311" t="s">
        <v>16032</v>
      </c>
      <c r="C1680" s="306" t="s">
        <v>16</v>
      </c>
      <c r="D1680" s="307">
        <v>24.02</v>
      </c>
    </row>
    <row r="1681" spans="1:4">
      <c r="A1681" s="306" t="s">
        <v>16033</v>
      </c>
      <c r="B1681" s="311" t="s">
        <v>16034</v>
      </c>
      <c r="C1681" s="306" t="s">
        <v>16</v>
      </c>
      <c r="D1681" s="307">
        <v>24.82</v>
      </c>
    </row>
    <row r="1682" spans="1:4">
      <c r="A1682" s="306" t="s">
        <v>16035</v>
      </c>
      <c r="B1682" s="311" t="s">
        <v>16036</v>
      </c>
      <c r="C1682" s="306" t="s">
        <v>16</v>
      </c>
      <c r="D1682" s="307">
        <v>19.8</v>
      </c>
    </row>
    <row r="1683" spans="1:4">
      <c r="A1683" s="306" t="s">
        <v>16037</v>
      </c>
      <c r="B1683" s="311" t="s">
        <v>16038</v>
      </c>
      <c r="C1683" s="306" t="s">
        <v>16</v>
      </c>
      <c r="D1683" s="307">
        <v>10.59</v>
      </c>
    </row>
    <row r="1684" spans="1:4">
      <c r="A1684" s="306" t="s">
        <v>16039</v>
      </c>
      <c r="B1684" s="311" t="s">
        <v>16040</v>
      </c>
      <c r="C1684" s="306" t="s">
        <v>16</v>
      </c>
      <c r="D1684" s="307">
        <v>17.739999999999998</v>
      </c>
    </row>
    <row r="1685" spans="1:4">
      <c r="A1685" s="306" t="s">
        <v>16041</v>
      </c>
      <c r="B1685" s="311" t="s">
        <v>16042</v>
      </c>
      <c r="C1685" s="306" t="s">
        <v>16</v>
      </c>
      <c r="D1685" s="307">
        <v>41.43</v>
      </c>
    </row>
    <row r="1686" spans="1:4">
      <c r="A1686" s="306" t="s">
        <v>16043</v>
      </c>
      <c r="B1686" s="311" t="s">
        <v>16044</v>
      </c>
      <c r="C1686" s="306" t="s">
        <v>16</v>
      </c>
      <c r="D1686" s="307">
        <v>14.8</v>
      </c>
    </row>
    <row r="1687" spans="1:4">
      <c r="A1687" s="306" t="s">
        <v>16045</v>
      </c>
      <c r="B1687" s="311" t="s">
        <v>16046</v>
      </c>
      <c r="C1687" s="306" t="s">
        <v>16</v>
      </c>
      <c r="D1687" s="307">
        <v>6.68</v>
      </c>
    </row>
    <row r="1688" spans="1:4">
      <c r="A1688" s="306" t="s">
        <v>16047</v>
      </c>
      <c r="B1688" s="311" t="s">
        <v>16048</v>
      </c>
      <c r="C1688" s="306" t="s">
        <v>16</v>
      </c>
      <c r="D1688" s="307">
        <v>81.75</v>
      </c>
    </row>
    <row r="1689" spans="1:4">
      <c r="A1689" s="306" t="s">
        <v>16049</v>
      </c>
      <c r="B1689" s="311" t="s">
        <v>16050</v>
      </c>
      <c r="C1689" s="306" t="s">
        <v>16</v>
      </c>
      <c r="D1689" s="307">
        <v>114.2</v>
      </c>
    </row>
    <row r="1690" spans="1:4">
      <c r="A1690" s="306" t="s">
        <v>16051</v>
      </c>
      <c r="B1690" s="311" t="s">
        <v>16052</v>
      </c>
      <c r="C1690" s="306" t="s">
        <v>16</v>
      </c>
      <c r="D1690" s="307">
        <v>35.18</v>
      </c>
    </row>
    <row r="1691" spans="1:4">
      <c r="A1691" s="306" t="s">
        <v>16053</v>
      </c>
      <c r="B1691" s="311" t="s">
        <v>16054</v>
      </c>
      <c r="C1691" s="306" t="s">
        <v>16</v>
      </c>
      <c r="D1691" s="307">
        <v>58.29</v>
      </c>
    </row>
    <row r="1692" spans="1:4">
      <c r="A1692" s="306" t="s">
        <v>16055</v>
      </c>
      <c r="B1692" s="311" t="s">
        <v>8957</v>
      </c>
      <c r="C1692" s="306" t="s">
        <v>24</v>
      </c>
      <c r="D1692" s="307">
        <v>112.86</v>
      </c>
    </row>
    <row r="1693" spans="1:4">
      <c r="A1693" s="306" t="s">
        <v>16056</v>
      </c>
      <c r="B1693" s="311" t="s">
        <v>16057</v>
      </c>
      <c r="C1693" s="306" t="s">
        <v>16</v>
      </c>
      <c r="D1693" s="307">
        <v>41.09</v>
      </c>
    </row>
    <row r="1694" spans="1:4">
      <c r="A1694" s="306" t="s">
        <v>16058</v>
      </c>
      <c r="B1694" s="311" t="s">
        <v>16059</v>
      </c>
      <c r="C1694" s="306" t="s">
        <v>16</v>
      </c>
      <c r="D1694" s="307">
        <v>66.34</v>
      </c>
    </row>
    <row r="1695" spans="1:4">
      <c r="A1695" s="306" t="s">
        <v>16060</v>
      </c>
      <c r="B1695" s="311" t="s">
        <v>16061</v>
      </c>
      <c r="C1695" s="306" t="s">
        <v>24</v>
      </c>
      <c r="D1695" s="307">
        <v>271.36</v>
      </c>
    </row>
    <row r="1696" spans="1:4" ht="22.5">
      <c r="A1696" s="306" t="s">
        <v>16062</v>
      </c>
      <c r="B1696" s="311" t="s">
        <v>16063</v>
      </c>
      <c r="C1696" s="306" t="s">
        <v>24</v>
      </c>
      <c r="D1696" s="307">
        <v>160.44999999999999</v>
      </c>
    </row>
    <row r="1697" spans="1:4">
      <c r="A1697" s="306" t="s">
        <v>16064</v>
      </c>
      <c r="B1697" s="311" t="s">
        <v>16065</v>
      </c>
      <c r="C1697" s="306" t="s">
        <v>24</v>
      </c>
      <c r="D1697" s="307">
        <v>129.57</v>
      </c>
    </row>
    <row r="1698" spans="1:4">
      <c r="A1698" s="306" t="s">
        <v>16066</v>
      </c>
      <c r="B1698" s="311" t="s">
        <v>16067</v>
      </c>
      <c r="C1698" s="306" t="s">
        <v>24</v>
      </c>
      <c r="D1698" s="307">
        <v>57.83</v>
      </c>
    </row>
    <row r="1699" spans="1:4">
      <c r="A1699" s="306" t="s">
        <v>16068</v>
      </c>
      <c r="B1699" s="311" t="s">
        <v>16069</v>
      </c>
      <c r="C1699" s="306" t="s">
        <v>24</v>
      </c>
      <c r="D1699" s="307">
        <v>71.64</v>
      </c>
    </row>
    <row r="1700" spans="1:4">
      <c r="A1700" s="306" t="s">
        <v>16070</v>
      </c>
      <c r="B1700" s="311" t="s">
        <v>16071</v>
      </c>
      <c r="C1700" s="306" t="s">
        <v>24</v>
      </c>
      <c r="D1700" s="307">
        <v>204.14</v>
      </c>
    </row>
    <row r="1701" spans="1:4">
      <c r="A1701" s="306" t="s">
        <v>16072</v>
      </c>
      <c r="B1701" s="311" t="s">
        <v>16073</v>
      </c>
      <c r="C1701" s="306" t="s">
        <v>24</v>
      </c>
      <c r="D1701" s="307">
        <v>100.03</v>
      </c>
    </row>
    <row r="1702" spans="1:4" ht="22.5" customHeight="1">
      <c r="A1702" s="306" t="s">
        <v>16074</v>
      </c>
      <c r="B1702" s="312" t="s">
        <v>16075</v>
      </c>
      <c r="C1702" s="306" t="s">
        <v>24</v>
      </c>
      <c r="D1702" s="313">
        <v>106.81</v>
      </c>
    </row>
    <row r="1703" spans="1:4" ht="22.5" customHeight="1">
      <c r="A1703" s="306" t="s">
        <v>16076</v>
      </c>
      <c r="B1703" s="312" t="s">
        <v>16077</v>
      </c>
      <c r="C1703" s="306" t="s">
        <v>24</v>
      </c>
      <c r="D1703" s="313">
        <v>45.95</v>
      </c>
    </row>
    <row r="1704" spans="1:4">
      <c r="A1704" s="306" t="s">
        <v>16078</v>
      </c>
      <c r="B1704" s="311" t="s">
        <v>16079</v>
      </c>
      <c r="C1704" s="306" t="s">
        <v>24</v>
      </c>
      <c r="D1704" s="307">
        <v>103.45</v>
      </c>
    </row>
    <row r="1705" spans="1:4">
      <c r="A1705" s="306" t="s">
        <v>16080</v>
      </c>
      <c r="B1705" s="311" t="s">
        <v>16081</v>
      </c>
      <c r="C1705" s="306" t="s">
        <v>24</v>
      </c>
      <c r="D1705" s="307">
        <v>103.45</v>
      </c>
    </row>
    <row r="1706" spans="1:4">
      <c r="A1706" s="306" t="s">
        <v>16082</v>
      </c>
      <c r="B1706" s="311" t="s">
        <v>8956</v>
      </c>
      <c r="C1706" s="306" t="s">
        <v>24</v>
      </c>
      <c r="D1706" s="307">
        <v>195.6</v>
      </c>
    </row>
    <row r="1707" spans="1:4" ht="22.5" customHeight="1">
      <c r="A1707" s="306" t="s">
        <v>16083</v>
      </c>
      <c r="B1707" s="312" t="s">
        <v>16084</v>
      </c>
      <c r="C1707" s="306" t="s">
        <v>24</v>
      </c>
      <c r="D1707" s="313">
        <v>42.02</v>
      </c>
    </row>
    <row r="1708" spans="1:4">
      <c r="A1708" s="306" t="s">
        <v>8697</v>
      </c>
      <c r="B1708" s="311" t="s">
        <v>8698</v>
      </c>
      <c r="C1708" s="306" t="s">
        <v>24</v>
      </c>
      <c r="D1708" s="307">
        <v>67.86</v>
      </c>
    </row>
    <row r="1709" spans="1:4">
      <c r="A1709" s="306" t="s">
        <v>16085</v>
      </c>
      <c r="B1709" s="311" t="s">
        <v>16086</v>
      </c>
      <c r="C1709" s="306" t="s">
        <v>24</v>
      </c>
      <c r="D1709" s="307">
        <v>86.11</v>
      </c>
    </row>
    <row r="1710" spans="1:4" ht="22.5">
      <c r="A1710" s="306" t="s">
        <v>16087</v>
      </c>
      <c r="B1710" s="311" t="s">
        <v>16088</v>
      </c>
      <c r="C1710" s="306" t="s">
        <v>24</v>
      </c>
      <c r="D1710" s="307">
        <v>100.75</v>
      </c>
    </row>
    <row r="1711" spans="1:4" ht="22.5" customHeight="1">
      <c r="A1711" s="306" t="s">
        <v>16089</v>
      </c>
      <c r="B1711" s="312" t="s">
        <v>16090</v>
      </c>
      <c r="C1711" s="306" t="s">
        <v>24</v>
      </c>
      <c r="D1711" s="313">
        <v>33.11</v>
      </c>
    </row>
    <row r="1712" spans="1:4" ht="33.75" customHeight="1">
      <c r="A1712" s="306" t="s">
        <v>16091</v>
      </c>
      <c r="B1712" s="312" t="s">
        <v>16092</v>
      </c>
      <c r="C1712" s="306" t="s">
        <v>24</v>
      </c>
      <c r="D1712" s="313">
        <v>38.21</v>
      </c>
    </row>
    <row r="1713" spans="1:4" ht="33.75" customHeight="1">
      <c r="A1713" s="306" t="s">
        <v>16093</v>
      </c>
      <c r="B1713" s="312" t="s">
        <v>16094</v>
      </c>
      <c r="C1713" s="306" t="s">
        <v>24</v>
      </c>
      <c r="D1713" s="313">
        <v>50.33</v>
      </c>
    </row>
    <row r="1714" spans="1:4" ht="22.5" customHeight="1">
      <c r="A1714" s="306" t="s">
        <v>16095</v>
      </c>
      <c r="B1714" s="312" t="s">
        <v>16096</v>
      </c>
      <c r="C1714" s="306" t="s">
        <v>24</v>
      </c>
      <c r="D1714" s="313">
        <v>45.75</v>
      </c>
    </row>
    <row r="1715" spans="1:4" ht="22.5" customHeight="1">
      <c r="A1715" s="306" t="s">
        <v>16097</v>
      </c>
      <c r="B1715" s="312" t="s">
        <v>16098</v>
      </c>
      <c r="C1715" s="306" t="s">
        <v>24</v>
      </c>
      <c r="D1715" s="313">
        <v>54.51</v>
      </c>
    </row>
    <row r="1716" spans="1:4" ht="22.5" customHeight="1">
      <c r="A1716" s="306" t="s">
        <v>16099</v>
      </c>
      <c r="B1716" s="312" t="s">
        <v>16100</v>
      </c>
      <c r="C1716" s="306" t="s">
        <v>24</v>
      </c>
      <c r="D1716" s="313">
        <v>64.95</v>
      </c>
    </row>
    <row r="1717" spans="1:4" ht="22.5">
      <c r="A1717" s="306" t="s">
        <v>16101</v>
      </c>
      <c r="B1717" s="311" t="s">
        <v>16102</v>
      </c>
      <c r="C1717" s="306" t="s">
        <v>24</v>
      </c>
      <c r="D1717" s="307">
        <v>161.1</v>
      </c>
    </row>
    <row r="1718" spans="1:4">
      <c r="A1718" s="306" t="s">
        <v>16103</v>
      </c>
      <c r="B1718" s="311" t="s">
        <v>16104</v>
      </c>
      <c r="C1718" s="306" t="s">
        <v>24</v>
      </c>
      <c r="D1718" s="307">
        <v>40.340000000000003</v>
      </c>
    </row>
    <row r="1719" spans="1:4">
      <c r="A1719" s="306" t="s">
        <v>16105</v>
      </c>
      <c r="B1719" s="311" t="s">
        <v>16106</v>
      </c>
      <c r="C1719" s="306" t="s">
        <v>24</v>
      </c>
      <c r="D1719" s="307">
        <v>42.51</v>
      </c>
    </row>
    <row r="1720" spans="1:4" ht="22.5" customHeight="1">
      <c r="A1720" s="306" t="s">
        <v>16107</v>
      </c>
      <c r="B1720" s="312" t="s">
        <v>8592</v>
      </c>
      <c r="C1720" s="306" t="s">
        <v>24</v>
      </c>
      <c r="D1720" s="313">
        <v>52.82</v>
      </c>
    </row>
    <row r="1721" spans="1:4" ht="22.5" customHeight="1">
      <c r="A1721" s="306" t="s">
        <v>16108</v>
      </c>
      <c r="B1721" s="312" t="s">
        <v>8996</v>
      </c>
      <c r="C1721" s="306" t="s">
        <v>24</v>
      </c>
      <c r="D1721" s="313">
        <v>72.06</v>
      </c>
    </row>
    <row r="1722" spans="1:4" ht="22.5" customHeight="1">
      <c r="A1722" s="306" t="s">
        <v>16109</v>
      </c>
      <c r="B1722" s="312" t="s">
        <v>8508</v>
      </c>
      <c r="C1722" s="306" t="s">
        <v>24</v>
      </c>
      <c r="D1722" s="313">
        <v>76.8</v>
      </c>
    </row>
    <row r="1723" spans="1:4" ht="33.75" customHeight="1">
      <c r="A1723" s="306" t="s">
        <v>16110</v>
      </c>
      <c r="B1723" s="312" t="s">
        <v>8810</v>
      </c>
      <c r="C1723" s="306" t="s">
        <v>24</v>
      </c>
      <c r="D1723" s="313">
        <v>73.430000000000007</v>
      </c>
    </row>
    <row r="1724" spans="1:4" ht="22.5">
      <c r="A1724" s="306" t="s">
        <v>16111</v>
      </c>
      <c r="B1724" s="311" t="s">
        <v>16112</v>
      </c>
      <c r="C1724" s="306" t="s">
        <v>24</v>
      </c>
      <c r="D1724" s="307">
        <v>85.41</v>
      </c>
    </row>
    <row r="1725" spans="1:4" ht="22.5">
      <c r="A1725" s="306" t="s">
        <v>16113</v>
      </c>
      <c r="B1725" s="311" t="s">
        <v>16114</v>
      </c>
      <c r="C1725" s="306" t="s">
        <v>24</v>
      </c>
      <c r="D1725" s="307">
        <v>74.67</v>
      </c>
    </row>
    <row r="1726" spans="1:4">
      <c r="A1726" s="306" t="s">
        <v>16115</v>
      </c>
      <c r="B1726" s="311" t="s">
        <v>16116</v>
      </c>
      <c r="C1726" s="306" t="s">
        <v>24</v>
      </c>
      <c r="D1726" s="307">
        <v>64.709999999999994</v>
      </c>
    </row>
    <row r="1727" spans="1:4">
      <c r="A1727" s="306" t="s">
        <v>16117</v>
      </c>
      <c r="B1727" s="311" t="s">
        <v>16118</v>
      </c>
      <c r="C1727" s="306" t="s">
        <v>24</v>
      </c>
      <c r="D1727" s="307">
        <v>63.44</v>
      </c>
    </row>
    <row r="1728" spans="1:4" ht="22.5">
      <c r="A1728" s="306" t="s">
        <v>16119</v>
      </c>
      <c r="B1728" s="311" t="s">
        <v>16120</v>
      </c>
      <c r="C1728" s="306" t="s">
        <v>24</v>
      </c>
      <c r="D1728" s="307">
        <v>8.85</v>
      </c>
    </row>
    <row r="1729" spans="1:4">
      <c r="A1729" s="306" t="s">
        <v>16121</v>
      </c>
      <c r="B1729" s="311" t="s">
        <v>16122</v>
      </c>
      <c r="C1729" s="306" t="s">
        <v>16</v>
      </c>
      <c r="D1729" s="307">
        <v>4.22</v>
      </c>
    </row>
    <row r="1730" spans="1:4">
      <c r="A1730" s="306" t="s">
        <v>16123</v>
      </c>
      <c r="B1730" s="311" t="s">
        <v>16124</v>
      </c>
      <c r="C1730" s="306" t="s">
        <v>16</v>
      </c>
      <c r="D1730" s="307">
        <v>5.21</v>
      </c>
    </row>
    <row r="1731" spans="1:4">
      <c r="A1731" s="306" t="s">
        <v>16125</v>
      </c>
      <c r="B1731" s="311" t="s">
        <v>16126</v>
      </c>
      <c r="C1731" s="306" t="s">
        <v>16</v>
      </c>
      <c r="D1731" s="307">
        <v>8.5299999999999994</v>
      </c>
    </row>
    <row r="1732" spans="1:4">
      <c r="A1732" s="306" t="s">
        <v>16127</v>
      </c>
      <c r="B1732" s="311" t="s">
        <v>16128</v>
      </c>
      <c r="C1732" s="306" t="s">
        <v>16</v>
      </c>
      <c r="D1732" s="307">
        <v>11.31</v>
      </c>
    </row>
    <row r="1733" spans="1:4">
      <c r="A1733" s="306" t="s">
        <v>16129</v>
      </c>
      <c r="B1733" s="311" t="s">
        <v>16130</v>
      </c>
      <c r="C1733" s="306" t="s">
        <v>16</v>
      </c>
      <c r="D1733" s="307">
        <v>13.49</v>
      </c>
    </row>
    <row r="1734" spans="1:4">
      <c r="A1734" s="306" t="s">
        <v>16131</v>
      </c>
      <c r="B1734" s="311" t="s">
        <v>16132</v>
      </c>
      <c r="C1734" s="306" t="s">
        <v>16</v>
      </c>
      <c r="D1734" s="307">
        <v>16.2</v>
      </c>
    </row>
    <row r="1735" spans="1:4">
      <c r="A1735" s="306" t="s">
        <v>16133</v>
      </c>
      <c r="B1735" s="311" t="s">
        <v>16134</v>
      </c>
      <c r="C1735" s="306" t="s">
        <v>16</v>
      </c>
      <c r="D1735" s="307">
        <v>20.56</v>
      </c>
    </row>
    <row r="1736" spans="1:4">
      <c r="A1736" s="306" t="s">
        <v>16135</v>
      </c>
      <c r="B1736" s="311" t="s">
        <v>16136</v>
      </c>
      <c r="C1736" s="306" t="s">
        <v>16</v>
      </c>
      <c r="D1736" s="307">
        <v>24.39</v>
      </c>
    </row>
    <row r="1737" spans="1:4">
      <c r="A1737" s="306" t="s">
        <v>16137</v>
      </c>
      <c r="B1737" s="311" t="s">
        <v>16138</v>
      </c>
      <c r="C1737" s="306" t="s">
        <v>16</v>
      </c>
      <c r="D1737" s="307">
        <v>28.21</v>
      </c>
    </row>
    <row r="1738" spans="1:4">
      <c r="A1738" s="306" t="s">
        <v>16139</v>
      </c>
      <c r="B1738" s="311" t="s">
        <v>16140</v>
      </c>
      <c r="C1738" s="306" t="s">
        <v>16</v>
      </c>
      <c r="D1738" s="307">
        <v>35.69</v>
      </c>
    </row>
    <row r="1739" spans="1:4">
      <c r="A1739" s="306" t="s">
        <v>16141</v>
      </c>
      <c r="B1739" s="311" t="s">
        <v>16142</v>
      </c>
      <c r="C1739" s="306" t="s">
        <v>16</v>
      </c>
      <c r="D1739" s="307">
        <v>43.68</v>
      </c>
    </row>
    <row r="1740" spans="1:4">
      <c r="A1740" s="306" t="s">
        <v>16143</v>
      </c>
      <c r="B1740" s="311" t="s">
        <v>16144</v>
      </c>
      <c r="C1740" s="306" t="s">
        <v>16</v>
      </c>
      <c r="D1740" s="307">
        <v>53.5</v>
      </c>
    </row>
    <row r="1741" spans="1:4">
      <c r="A1741" s="306" t="s">
        <v>16145</v>
      </c>
      <c r="B1741" s="311" t="s">
        <v>16146</v>
      </c>
      <c r="C1741" s="306" t="s">
        <v>16</v>
      </c>
      <c r="D1741" s="307">
        <v>65.02</v>
      </c>
    </row>
    <row r="1742" spans="1:4">
      <c r="A1742" s="306" t="s">
        <v>16147</v>
      </c>
      <c r="B1742" s="311" t="s">
        <v>16148</v>
      </c>
      <c r="C1742" s="306" t="s">
        <v>16</v>
      </c>
      <c r="D1742" s="307">
        <v>67.86</v>
      </c>
    </row>
    <row r="1743" spans="1:4">
      <c r="A1743" s="306" t="s">
        <v>16149</v>
      </c>
      <c r="B1743" s="311" t="s">
        <v>16150</v>
      </c>
      <c r="C1743" s="306" t="s">
        <v>16</v>
      </c>
      <c r="D1743" s="307">
        <v>86.51</v>
      </c>
    </row>
    <row r="1744" spans="1:4">
      <c r="A1744" s="306" t="s">
        <v>16151</v>
      </c>
      <c r="B1744" s="311" t="s">
        <v>16152</v>
      </c>
      <c r="C1744" s="306" t="s">
        <v>16</v>
      </c>
      <c r="D1744" s="307">
        <v>101.62</v>
      </c>
    </row>
    <row r="1745" spans="1:4">
      <c r="A1745" s="306" t="s">
        <v>16153</v>
      </c>
      <c r="B1745" s="311" t="s">
        <v>16154</v>
      </c>
      <c r="C1745" s="306" t="s">
        <v>16</v>
      </c>
      <c r="D1745" s="307">
        <v>115.8</v>
      </c>
    </row>
    <row r="1746" spans="1:4">
      <c r="A1746" s="306" t="s">
        <v>16155</v>
      </c>
      <c r="B1746" s="311" t="s">
        <v>16156</v>
      </c>
      <c r="C1746" s="306" t="s">
        <v>16</v>
      </c>
      <c r="D1746" s="307">
        <v>132.83000000000001</v>
      </c>
    </row>
    <row r="1747" spans="1:4">
      <c r="A1747" s="306" t="s">
        <v>16157</v>
      </c>
      <c r="B1747" s="311" t="s">
        <v>16158</v>
      </c>
      <c r="C1747" s="306" t="s">
        <v>62</v>
      </c>
      <c r="D1747" s="307">
        <v>82.74</v>
      </c>
    </row>
    <row r="1748" spans="1:4">
      <c r="A1748" s="306" t="s">
        <v>16159</v>
      </c>
      <c r="B1748" s="311" t="s">
        <v>16160</v>
      </c>
      <c r="C1748" s="306" t="s">
        <v>62</v>
      </c>
      <c r="D1748" s="307">
        <v>105.65</v>
      </c>
    </row>
    <row r="1749" spans="1:4">
      <c r="A1749" s="306" t="s">
        <v>16161</v>
      </c>
      <c r="B1749" s="311" t="s">
        <v>16162</v>
      </c>
      <c r="C1749" s="306" t="s">
        <v>62</v>
      </c>
      <c r="D1749" s="307">
        <v>309.8</v>
      </c>
    </row>
    <row r="1750" spans="1:4">
      <c r="A1750" s="306" t="s">
        <v>16163</v>
      </c>
      <c r="B1750" s="311" t="s">
        <v>16164</v>
      </c>
      <c r="C1750" s="306" t="s">
        <v>62</v>
      </c>
      <c r="D1750" s="307">
        <v>120.82</v>
      </c>
    </row>
    <row r="1751" spans="1:4">
      <c r="A1751" s="306" t="s">
        <v>16165</v>
      </c>
      <c r="B1751" s="311" t="s">
        <v>16166</v>
      </c>
      <c r="C1751" s="306" t="s">
        <v>62</v>
      </c>
      <c r="D1751" s="307">
        <v>50.53</v>
      </c>
    </row>
    <row r="1752" spans="1:4">
      <c r="A1752" s="306" t="s">
        <v>16167</v>
      </c>
      <c r="B1752" s="311" t="s">
        <v>16168</v>
      </c>
      <c r="C1752" s="306" t="s">
        <v>62</v>
      </c>
      <c r="D1752" s="307">
        <v>131.30000000000001</v>
      </c>
    </row>
    <row r="1753" spans="1:4">
      <c r="A1753" s="306" t="s">
        <v>16169</v>
      </c>
      <c r="B1753" s="311" t="s">
        <v>16170</v>
      </c>
      <c r="C1753" s="306" t="s">
        <v>62</v>
      </c>
      <c r="D1753" s="307">
        <v>165.24</v>
      </c>
    </row>
    <row r="1754" spans="1:4">
      <c r="A1754" s="306" t="s">
        <v>16171</v>
      </c>
      <c r="B1754" s="311" t="s">
        <v>16172</v>
      </c>
      <c r="C1754" s="306" t="s">
        <v>62</v>
      </c>
      <c r="D1754" s="307">
        <v>244.68</v>
      </c>
    </row>
    <row r="1755" spans="1:4">
      <c r="A1755" s="306" t="s">
        <v>16173</v>
      </c>
      <c r="B1755" s="311" t="s">
        <v>16174</v>
      </c>
      <c r="C1755" s="306" t="s">
        <v>62</v>
      </c>
      <c r="D1755" s="307">
        <v>437.73</v>
      </c>
    </row>
    <row r="1756" spans="1:4">
      <c r="A1756" s="306" t="s">
        <v>16175</v>
      </c>
      <c r="B1756" s="311" t="s">
        <v>16176</v>
      </c>
      <c r="C1756" s="306" t="s">
        <v>62</v>
      </c>
      <c r="D1756" s="307">
        <v>166.75</v>
      </c>
    </row>
    <row r="1757" spans="1:4">
      <c r="A1757" s="306" t="s">
        <v>16177</v>
      </c>
      <c r="B1757" s="311" t="s">
        <v>16178</v>
      </c>
      <c r="C1757" s="306" t="s">
        <v>62</v>
      </c>
      <c r="D1757" s="307">
        <v>108.01</v>
      </c>
    </row>
    <row r="1758" spans="1:4">
      <c r="A1758" s="306" t="s">
        <v>16179</v>
      </c>
      <c r="B1758" s="311" t="s">
        <v>16180</v>
      </c>
      <c r="C1758" s="306" t="s">
        <v>62</v>
      </c>
      <c r="D1758" s="307">
        <v>539.57000000000005</v>
      </c>
    </row>
    <row r="1759" spans="1:4">
      <c r="A1759" s="306" t="s">
        <v>16181</v>
      </c>
      <c r="B1759" s="311" t="s">
        <v>16182</v>
      </c>
      <c r="C1759" s="306" t="s">
        <v>62</v>
      </c>
      <c r="D1759" s="307">
        <v>122.69</v>
      </c>
    </row>
    <row r="1760" spans="1:4">
      <c r="A1760" s="306" t="s">
        <v>16183</v>
      </c>
      <c r="B1760" s="311" t="s">
        <v>16184</v>
      </c>
      <c r="C1760" s="306" t="s">
        <v>62</v>
      </c>
      <c r="D1760" s="307">
        <v>148.72</v>
      </c>
    </row>
    <row r="1761" spans="1:4">
      <c r="A1761" s="306" t="s">
        <v>16185</v>
      </c>
      <c r="B1761" s="311" t="s">
        <v>16186</v>
      </c>
      <c r="C1761" s="306" t="s">
        <v>62</v>
      </c>
      <c r="D1761" s="307">
        <v>276.81</v>
      </c>
    </row>
    <row r="1762" spans="1:4">
      <c r="A1762" s="306" t="s">
        <v>16187</v>
      </c>
      <c r="B1762" s="311" t="s">
        <v>16188</v>
      </c>
      <c r="C1762" s="306" t="s">
        <v>62</v>
      </c>
      <c r="D1762" s="307">
        <v>174.37</v>
      </c>
    </row>
    <row r="1763" spans="1:4">
      <c r="A1763" s="306" t="s">
        <v>16189</v>
      </c>
      <c r="B1763" s="311" t="s">
        <v>16190</v>
      </c>
      <c r="C1763" s="306" t="s">
        <v>62</v>
      </c>
      <c r="D1763" s="307">
        <v>69.56</v>
      </c>
    </row>
    <row r="1764" spans="1:4">
      <c r="A1764" s="306" t="s">
        <v>16191</v>
      </c>
      <c r="B1764" s="311" t="s">
        <v>16192</v>
      </c>
      <c r="C1764" s="306" t="s">
        <v>62</v>
      </c>
      <c r="D1764" s="307">
        <v>82.69</v>
      </c>
    </row>
    <row r="1765" spans="1:4">
      <c r="A1765" s="306" t="s">
        <v>16193</v>
      </c>
      <c r="B1765" s="311" t="s">
        <v>16194</v>
      </c>
      <c r="C1765" s="306" t="s">
        <v>62</v>
      </c>
      <c r="D1765" s="307">
        <v>200.46</v>
      </c>
    </row>
    <row r="1766" spans="1:4">
      <c r="A1766" s="306" t="s">
        <v>16195</v>
      </c>
      <c r="B1766" s="311" t="s">
        <v>16196</v>
      </c>
      <c r="C1766" s="306" t="s">
        <v>62</v>
      </c>
      <c r="D1766" s="307">
        <v>257.07</v>
      </c>
    </row>
    <row r="1767" spans="1:4">
      <c r="A1767" s="306" t="s">
        <v>16197</v>
      </c>
      <c r="B1767" s="311" t="s">
        <v>16198</v>
      </c>
      <c r="C1767" s="306" t="s">
        <v>62</v>
      </c>
      <c r="D1767" s="307">
        <v>48.95</v>
      </c>
    </row>
    <row r="1768" spans="1:4">
      <c r="A1768" s="306" t="s">
        <v>16199</v>
      </c>
      <c r="B1768" s="311" t="s">
        <v>16200</v>
      </c>
      <c r="C1768" s="306" t="s">
        <v>62</v>
      </c>
      <c r="D1768" s="307">
        <v>61.32</v>
      </c>
    </row>
    <row r="1769" spans="1:4">
      <c r="A1769" s="306" t="s">
        <v>16201</v>
      </c>
      <c r="B1769" s="311" t="s">
        <v>16202</v>
      </c>
      <c r="C1769" s="306" t="s">
        <v>62</v>
      </c>
      <c r="D1769" s="307">
        <v>95.19</v>
      </c>
    </row>
    <row r="1770" spans="1:4">
      <c r="A1770" s="306" t="s">
        <v>16203</v>
      </c>
      <c r="B1770" s="311" t="s">
        <v>16204</v>
      </c>
      <c r="C1770" s="306" t="s">
        <v>62</v>
      </c>
      <c r="D1770" s="307">
        <v>120.66</v>
      </c>
    </row>
    <row r="1771" spans="1:4">
      <c r="A1771" s="306" t="s">
        <v>16205</v>
      </c>
      <c r="B1771" s="311" t="s">
        <v>16206</v>
      </c>
      <c r="C1771" s="306" t="s">
        <v>62</v>
      </c>
      <c r="D1771" s="307">
        <v>180.91</v>
      </c>
    </row>
    <row r="1772" spans="1:4">
      <c r="A1772" s="306" t="s">
        <v>16207</v>
      </c>
      <c r="B1772" s="311" t="s">
        <v>16208</v>
      </c>
      <c r="C1772" s="306" t="s">
        <v>62</v>
      </c>
      <c r="D1772" s="307">
        <v>219.07</v>
      </c>
    </row>
    <row r="1773" spans="1:4">
      <c r="A1773" s="306" t="s">
        <v>16209</v>
      </c>
      <c r="B1773" s="311" t="s">
        <v>16210</v>
      </c>
      <c r="C1773" s="306" t="s">
        <v>62</v>
      </c>
      <c r="D1773" s="307">
        <v>247.82</v>
      </c>
    </row>
    <row r="1774" spans="1:4">
      <c r="A1774" s="306" t="s">
        <v>16211</v>
      </c>
      <c r="B1774" s="311" t="s">
        <v>16212</v>
      </c>
      <c r="C1774" s="306" t="s">
        <v>62</v>
      </c>
      <c r="D1774" s="307">
        <v>268.45999999999998</v>
      </c>
    </row>
    <row r="1775" spans="1:4">
      <c r="A1775" s="306" t="s">
        <v>16213</v>
      </c>
      <c r="B1775" s="311" t="s">
        <v>16214</v>
      </c>
      <c r="C1775" s="306" t="s">
        <v>62</v>
      </c>
      <c r="D1775" s="307">
        <v>282.94</v>
      </c>
    </row>
    <row r="1776" spans="1:4">
      <c r="A1776" s="306" t="s">
        <v>16215</v>
      </c>
      <c r="B1776" s="311" t="s">
        <v>16216</v>
      </c>
      <c r="C1776" s="306" t="s">
        <v>62</v>
      </c>
      <c r="D1776" s="307">
        <v>297.32</v>
      </c>
    </row>
    <row r="1777" spans="1:4">
      <c r="A1777" s="306" t="s">
        <v>16217</v>
      </c>
      <c r="B1777" s="311" t="s">
        <v>16218</v>
      </c>
      <c r="C1777" s="306" t="s">
        <v>62</v>
      </c>
      <c r="D1777" s="307">
        <v>408.34</v>
      </c>
    </row>
    <row r="1778" spans="1:4">
      <c r="A1778" s="306" t="s">
        <v>16219</v>
      </c>
      <c r="B1778" s="311" t="s">
        <v>16220</v>
      </c>
      <c r="C1778" s="306" t="s">
        <v>62</v>
      </c>
      <c r="D1778" s="307">
        <v>451.07</v>
      </c>
    </row>
    <row r="1779" spans="1:4">
      <c r="A1779" s="306" t="s">
        <v>16221</v>
      </c>
      <c r="B1779" s="311" t="s">
        <v>16222</v>
      </c>
      <c r="C1779" s="306" t="s">
        <v>16</v>
      </c>
      <c r="D1779" s="307">
        <v>27.99</v>
      </c>
    </row>
    <row r="1780" spans="1:4">
      <c r="A1780" s="306" t="s">
        <v>16223</v>
      </c>
      <c r="B1780" s="311" t="s">
        <v>16224</v>
      </c>
      <c r="C1780" s="306" t="s">
        <v>16</v>
      </c>
      <c r="D1780" s="307">
        <v>42.8</v>
      </c>
    </row>
    <row r="1781" spans="1:4">
      <c r="A1781" s="306" t="s">
        <v>16225</v>
      </c>
      <c r="B1781" s="311" t="s">
        <v>16226</v>
      </c>
      <c r="C1781" s="306" t="s">
        <v>16</v>
      </c>
      <c r="D1781" s="307">
        <v>51.73</v>
      </c>
    </row>
    <row r="1782" spans="1:4">
      <c r="A1782" s="306" t="s">
        <v>16227</v>
      </c>
      <c r="B1782" s="311" t="s">
        <v>16228</v>
      </c>
      <c r="C1782" s="306" t="s">
        <v>16</v>
      </c>
      <c r="D1782" s="307">
        <v>61.99</v>
      </c>
    </row>
    <row r="1783" spans="1:4">
      <c r="A1783" s="306" t="s">
        <v>16229</v>
      </c>
      <c r="B1783" s="311" t="s">
        <v>16230</v>
      </c>
      <c r="C1783" s="306" t="s">
        <v>16</v>
      </c>
      <c r="D1783" s="307">
        <v>63.34</v>
      </c>
    </row>
    <row r="1784" spans="1:4">
      <c r="A1784" s="306" t="s">
        <v>16231</v>
      </c>
      <c r="B1784" s="311" t="s">
        <v>16232</v>
      </c>
      <c r="C1784" s="306" t="s">
        <v>16</v>
      </c>
      <c r="D1784" s="307">
        <v>80.28</v>
      </c>
    </row>
    <row r="1785" spans="1:4">
      <c r="A1785" s="306" t="s">
        <v>16233</v>
      </c>
      <c r="B1785" s="311" t="s">
        <v>16234</v>
      </c>
      <c r="C1785" s="306" t="s">
        <v>16</v>
      </c>
      <c r="D1785" s="307">
        <v>93.45</v>
      </c>
    </row>
    <row r="1786" spans="1:4">
      <c r="A1786" s="306" t="s">
        <v>16235</v>
      </c>
      <c r="B1786" s="311" t="s">
        <v>16236</v>
      </c>
      <c r="C1786" s="306" t="s">
        <v>16</v>
      </c>
      <c r="D1786" s="307">
        <v>115.14</v>
      </c>
    </row>
    <row r="1787" spans="1:4">
      <c r="A1787" s="306" t="s">
        <v>16237</v>
      </c>
      <c r="B1787" s="311" t="s">
        <v>16238</v>
      </c>
      <c r="C1787" s="306" t="s">
        <v>16</v>
      </c>
      <c r="D1787" s="307">
        <v>129.33000000000001</v>
      </c>
    </row>
    <row r="1788" spans="1:4">
      <c r="A1788" s="306" t="s">
        <v>16239</v>
      </c>
      <c r="B1788" s="311" t="s">
        <v>16240</v>
      </c>
      <c r="C1788" s="306" t="s">
        <v>16</v>
      </c>
      <c r="D1788" s="307">
        <v>189.15</v>
      </c>
    </row>
    <row r="1789" spans="1:4">
      <c r="A1789" s="306" t="s">
        <v>16241</v>
      </c>
      <c r="B1789" s="311" t="s">
        <v>16242</v>
      </c>
      <c r="C1789" s="306" t="s">
        <v>16</v>
      </c>
      <c r="D1789" s="307">
        <v>239.7</v>
      </c>
    </row>
    <row r="1790" spans="1:4">
      <c r="A1790" s="306" t="s">
        <v>16243</v>
      </c>
      <c r="B1790" s="311" t="s">
        <v>16244</v>
      </c>
      <c r="C1790" s="306" t="s">
        <v>16</v>
      </c>
      <c r="D1790" s="307">
        <v>66.040000000000006</v>
      </c>
    </row>
    <row r="1791" spans="1:4">
      <c r="A1791" s="306" t="s">
        <v>16245</v>
      </c>
      <c r="B1791" s="311" t="s">
        <v>16246</v>
      </c>
      <c r="C1791" s="306" t="s">
        <v>16</v>
      </c>
      <c r="D1791" s="307">
        <v>82.57</v>
      </c>
    </row>
    <row r="1792" spans="1:4">
      <c r="A1792" s="306" t="s">
        <v>16247</v>
      </c>
      <c r="B1792" s="311" t="s">
        <v>16248</v>
      </c>
      <c r="C1792" s="306" t="s">
        <v>16</v>
      </c>
      <c r="D1792" s="307">
        <v>96.81</v>
      </c>
    </row>
    <row r="1793" spans="1:4">
      <c r="A1793" s="306" t="s">
        <v>16249</v>
      </c>
      <c r="B1793" s="311" t="s">
        <v>16250</v>
      </c>
      <c r="C1793" s="306" t="s">
        <v>16</v>
      </c>
      <c r="D1793" s="307">
        <v>115.71</v>
      </c>
    </row>
    <row r="1794" spans="1:4">
      <c r="A1794" s="306" t="s">
        <v>16251</v>
      </c>
      <c r="B1794" s="311" t="s">
        <v>16252</v>
      </c>
      <c r="C1794" s="306" t="s">
        <v>16</v>
      </c>
      <c r="D1794" s="307">
        <v>121.83</v>
      </c>
    </row>
    <row r="1795" spans="1:4">
      <c r="A1795" s="306" t="s">
        <v>16253</v>
      </c>
      <c r="B1795" s="311" t="s">
        <v>16254</v>
      </c>
      <c r="C1795" s="306" t="s">
        <v>16</v>
      </c>
      <c r="D1795" s="307">
        <v>130.6</v>
      </c>
    </row>
    <row r="1796" spans="1:4">
      <c r="A1796" s="306" t="s">
        <v>16255</v>
      </c>
      <c r="B1796" s="311" t="s">
        <v>16256</v>
      </c>
      <c r="C1796" s="306" t="s">
        <v>16</v>
      </c>
      <c r="D1796" s="307">
        <v>146.06</v>
      </c>
    </row>
    <row r="1797" spans="1:4">
      <c r="A1797" s="306" t="s">
        <v>16257</v>
      </c>
      <c r="B1797" s="311" t="s">
        <v>16258</v>
      </c>
      <c r="C1797" s="306" t="s">
        <v>16</v>
      </c>
      <c r="D1797" s="307">
        <v>168.51</v>
      </c>
    </row>
    <row r="1798" spans="1:4">
      <c r="A1798" s="306" t="s">
        <v>16259</v>
      </c>
      <c r="B1798" s="311" t="s">
        <v>16260</v>
      </c>
      <c r="C1798" s="306" t="s">
        <v>16</v>
      </c>
      <c r="D1798" s="307">
        <v>221.69</v>
      </c>
    </row>
    <row r="1799" spans="1:4">
      <c r="A1799" s="306" t="s">
        <v>16261</v>
      </c>
      <c r="B1799" s="311" t="s">
        <v>16262</v>
      </c>
      <c r="C1799" s="306" t="s">
        <v>16</v>
      </c>
      <c r="D1799" s="307">
        <v>230.88</v>
      </c>
    </row>
    <row r="1800" spans="1:4">
      <c r="A1800" s="306" t="s">
        <v>16263</v>
      </c>
      <c r="B1800" s="311" t="s">
        <v>16264</v>
      </c>
      <c r="C1800" s="306" t="s">
        <v>16</v>
      </c>
      <c r="D1800" s="307">
        <v>251.93</v>
      </c>
    </row>
    <row r="1801" spans="1:4">
      <c r="A1801" s="306" t="s">
        <v>16265</v>
      </c>
      <c r="B1801" s="311" t="s">
        <v>16266</v>
      </c>
      <c r="C1801" s="306" t="s">
        <v>16</v>
      </c>
      <c r="D1801" s="307">
        <v>317.07</v>
      </c>
    </row>
    <row r="1802" spans="1:4">
      <c r="A1802" s="306" t="s">
        <v>16267</v>
      </c>
      <c r="B1802" s="311" t="s">
        <v>16268</v>
      </c>
      <c r="C1802" s="306" t="s">
        <v>16</v>
      </c>
      <c r="D1802" s="307">
        <v>345.86</v>
      </c>
    </row>
    <row r="1803" spans="1:4">
      <c r="A1803" s="306" t="s">
        <v>16269</v>
      </c>
      <c r="B1803" s="311" t="s">
        <v>16270</v>
      </c>
      <c r="C1803" s="306" t="s">
        <v>16</v>
      </c>
      <c r="D1803" s="307">
        <v>369.87</v>
      </c>
    </row>
    <row r="1804" spans="1:4">
      <c r="A1804" s="306" t="s">
        <v>16271</v>
      </c>
      <c r="B1804" s="311" t="s">
        <v>16272</v>
      </c>
      <c r="C1804" s="306" t="s">
        <v>16</v>
      </c>
      <c r="D1804" s="307">
        <v>403.93</v>
      </c>
    </row>
    <row r="1805" spans="1:4">
      <c r="A1805" s="306" t="s">
        <v>16273</v>
      </c>
      <c r="B1805" s="311" t="s">
        <v>16274</v>
      </c>
      <c r="C1805" s="306" t="s">
        <v>16</v>
      </c>
      <c r="D1805" s="307">
        <v>463.21</v>
      </c>
    </row>
    <row r="1806" spans="1:4">
      <c r="A1806" s="306" t="s">
        <v>16275</v>
      </c>
      <c r="B1806" s="311" t="s">
        <v>16276</v>
      </c>
      <c r="C1806" s="306" t="s">
        <v>16</v>
      </c>
      <c r="D1806" s="307">
        <v>571.07000000000005</v>
      </c>
    </row>
    <row r="1807" spans="1:4">
      <c r="A1807" s="306" t="s">
        <v>16277</v>
      </c>
      <c r="B1807" s="311" t="s">
        <v>16278</v>
      </c>
      <c r="C1807" s="306" t="s">
        <v>16</v>
      </c>
      <c r="D1807" s="307">
        <v>665.17</v>
      </c>
    </row>
    <row r="1808" spans="1:4" ht="22.5" customHeight="1">
      <c r="A1808" s="306" t="s">
        <v>16279</v>
      </c>
      <c r="B1808" s="312" t="s">
        <v>16280</v>
      </c>
      <c r="C1808" s="306" t="s">
        <v>16</v>
      </c>
      <c r="D1808" s="313">
        <v>12.07</v>
      </c>
    </row>
    <row r="1809" spans="1:4">
      <c r="A1809" s="306" t="s">
        <v>16281</v>
      </c>
      <c r="B1809" s="311" t="s">
        <v>16282</v>
      </c>
      <c r="C1809" s="306" t="s">
        <v>62</v>
      </c>
      <c r="D1809" s="307">
        <v>15.22</v>
      </c>
    </row>
    <row r="1810" spans="1:4">
      <c r="A1810" s="306" t="s">
        <v>16283</v>
      </c>
      <c r="B1810" s="311" t="s">
        <v>16284</v>
      </c>
      <c r="C1810" s="306" t="s">
        <v>62</v>
      </c>
      <c r="D1810" s="307">
        <v>19.079999999999998</v>
      </c>
    </row>
    <row r="1811" spans="1:4">
      <c r="A1811" s="306" t="s">
        <v>16285</v>
      </c>
      <c r="B1811" s="311" t="s">
        <v>16286</v>
      </c>
      <c r="C1811" s="306" t="s">
        <v>62</v>
      </c>
      <c r="D1811" s="307">
        <v>25.92</v>
      </c>
    </row>
    <row r="1812" spans="1:4">
      <c r="A1812" s="306" t="s">
        <v>16287</v>
      </c>
      <c r="B1812" s="311" t="s">
        <v>16288</v>
      </c>
      <c r="C1812" s="306" t="s">
        <v>62</v>
      </c>
      <c r="D1812" s="307">
        <v>5.51</v>
      </c>
    </row>
    <row r="1813" spans="1:4">
      <c r="A1813" s="306" t="s">
        <v>16289</v>
      </c>
      <c r="B1813" s="311" t="s">
        <v>16290</v>
      </c>
      <c r="C1813" s="306" t="s">
        <v>62</v>
      </c>
      <c r="D1813" s="307">
        <v>12.5</v>
      </c>
    </row>
    <row r="1814" spans="1:4">
      <c r="A1814" s="306" t="s">
        <v>16291</v>
      </c>
      <c r="B1814" s="311" t="s">
        <v>16292</v>
      </c>
      <c r="C1814" s="306" t="s">
        <v>62</v>
      </c>
      <c r="D1814" s="307">
        <v>29.51</v>
      </c>
    </row>
    <row r="1815" spans="1:4">
      <c r="A1815" s="306" t="s">
        <v>16293</v>
      </c>
      <c r="B1815" s="311" t="s">
        <v>16294</v>
      </c>
      <c r="C1815" s="306" t="s">
        <v>62</v>
      </c>
      <c r="D1815" s="307">
        <v>68.05</v>
      </c>
    </row>
    <row r="1816" spans="1:4">
      <c r="A1816" s="306" t="s">
        <v>16295</v>
      </c>
      <c r="B1816" s="311" t="s">
        <v>16296</v>
      </c>
      <c r="C1816" s="306" t="s">
        <v>62</v>
      </c>
      <c r="D1816" s="307">
        <v>29.51</v>
      </c>
    </row>
    <row r="1817" spans="1:4">
      <c r="A1817" s="306" t="s">
        <v>16297</v>
      </c>
      <c r="B1817" s="311" t="s">
        <v>16298</v>
      </c>
      <c r="C1817" s="306" t="s">
        <v>62</v>
      </c>
      <c r="D1817" s="307">
        <v>41.14</v>
      </c>
    </row>
    <row r="1818" spans="1:4">
      <c r="A1818" s="306" t="s">
        <v>16299</v>
      </c>
      <c r="B1818" s="311" t="s">
        <v>16300</v>
      </c>
      <c r="C1818" s="306" t="s">
        <v>62</v>
      </c>
      <c r="D1818" s="307">
        <v>62.84</v>
      </c>
    </row>
    <row r="1819" spans="1:4">
      <c r="A1819" s="306" t="s">
        <v>16301</v>
      </c>
      <c r="B1819" s="311" t="s">
        <v>16302</v>
      </c>
      <c r="C1819" s="306" t="s">
        <v>62</v>
      </c>
      <c r="D1819" s="307">
        <v>86.85</v>
      </c>
    </row>
    <row r="1820" spans="1:4">
      <c r="A1820" s="306" t="s">
        <v>16303</v>
      </c>
      <c r="B1820" s="311" t="s">
        <v>16304</v>
      </c>
      <c r="C1820" s="306" t="s">
        <v>62</v>
      </c>
      <c r="D1820" s="307">
        <v>91.55</v>
      </c>
    </row>
    <row r="1821" spans="1:4">
      <c r="A1821" s="306" t="s">
        <v>16305</v>
      </c>
      <c r="B1821" s="311" t="s">
        <v>16306</v>
      </c>
      <c r="C1821" s="306" t="s">
        <v>62</v>
      </c>
      <c r="D1821" s="307">
        <v>96.25</v>
      </c>
    </row>
    <row r="1822" spans="1:4">
      <c r="A1822" s="306" t="s">
        <v>16307</v>
      </c>
      <c r="B1822" s="311" t="s">
        <v>16308</v>
      </c>
      <c r="C1822" s="306" t="s">
        <v>62</v>
      </c>
      <c r="D1822" s="307">
        <v>102.98</v>
      </c>
    </row>
    <row r="1823" spans="1:4">
      <c r="A1823" s="306" t="s">
        <v>16309</v>
      </c>
      <c r="B1823" s="311" t="s">
        <v>16310</v>
      </c>
      <c r="C1823" s="306" t="s">
        <v>62</v>
      </c>
      <c r="D1823" s="307">
        <v>110.45</v>
      </c>
    </row>
    <row r="1824" spans="1:4">
      <c r="A1824" s="306" t="s">
        <v>16311</v>
      </c>
      <c r="B1824" s="311" t="s">
        <v>16312</v>
      </c>
      <c r="C1824" s="306" t="s">
        <v>62</v>
      </c>
      <c r="D1824" s="307">
        <v>16.36</v>
      </c>
    </row>
    <row r="1825" spans="1:4">
      <c r="A1825" s="306" t="s">
        <v>16313</v>
      </c>
      <c r="B1825" s="311" t="s">
        <v>16314</v>
      </c>
      <c r="C1825" s="306" t="s">
        <v>62</v>
      </c>
      <c r="D1825" s="307">
        <v>18.239999999999998</v>
      </c>
    </row>
    <row r="1826" spans="1:4">
      <c r="A1826" s="306" t="s">
        <v>16315</v>
      </c>
      <c r="B1826" s="311" t="s">
        <v>16316</v>
      </c>
      <c r="C1826" s="306" t="s">
        <v>62</v>
      </c>
      <c r="D1826" s="307">
        <v>20.89</v>
      </c>
    </row>
    <row r="1827" spans="1:4">
      <c r="A1827" s="306" t="s">
        <v>16317</v>
      </c>
      <c r="B1827" s="311" t="s">
        <v>16318</v>
      </c>
      <c r="C1827" s="306" t="s">
        <v>62</v>
      </c>
      <c r="D1827" s="307">
        <v>35.46</v>
      </c>
    </row>
    <row r="1828" spans="1:4">
      <c r="A1828" s="306" t="s">
        <v>16319</v>
      </c>
      <c r="B1828" s="311" t="s">
        <v>16320</v>
      </c>
      <c r="C1828" s="306" t="s">
        <v>62</v>
      </c>
      <c r="D1828" s="307">
        <v>39.75</v>
      </c>
    </row>
    <row r="1829" spans="1:4">
      <c r="A1829" s="306" t="s">
        <v>16321</v>
      </c>
      <c r="B1829" s="311" t="s">
        <v>16322</v>
      </c>
      <c r="C1829" s="306" t="s">
        <v>62</v>
      </c>
      <c r="D1829" s="307">
        <v>49.82</v>
      </c>
    </row>
    <row r="1830" spans="1:4">
      <c r="A1830" s="306" t="s">
        <v>16323</v>
      </c>
      <c r="B1830" s="311" t="s">
        <v>16324</v>
      </c>
      <c r="C1830" s="306" t="s">
        <v>62</v>
      </c>
      <c r="D1830" s="307">
        <v>68.97</v>
      </c>
    </row>
    <row r="1831" spans="1:4">
      <c r="A1831" s="306" t="s">
        <v>16325</v>
      </c>
      <c r="B1831" s="311" t="s">
        <v>16326</v>
      </c>
      <c r="C1831" s="306" t="s">
        <v>62</v>
      </c>
      <c r="D1831" s="307">
        <v>87.52</v>
      </c>
    </row>
    <row r="1832" spans="1:4">
      <c r="A1832" s="306" t="s">
        <v>16327</v>
      </c>
      <c r="B1832" s="311" t="s">
        <v>16328</v>
      </c>
      <c r="C1832" s="306" t="s">
        <v>62</v>
      </c>
      <c r="D1832" s="307">
        <v>142.02000000000001</v>
      </c>
    </row>
    <row r="1833" spans="1:4">
      <c r="A1833" s="306" t="s">
        <v>16329</v>
      </c>
      <c r="B1833" s="311" t="s">
        <v>16330</v>
      </c>
      <c r="C1833" s="306" t="s">
        <v>62</v>
      </c>
      <c r="D1833" s="307">
        <v>260.82</v>
      </c>
    </row>
    <row r="1834" spans="1:4">
      <c r="A1834" s="306" t="s">
        <v>16331</v>
      </c>
      <c r="B1834" s="311" t="s">
        <v>16332</v>
      </c>
      <c r="C1834" s="306" t="s">
        <v>62</v>
      </c>
      <c r="D1834" s="307">
        <v>423.5</v>
      </c>
    </row>
    <row r="1835" spans="1:4" ht="22.5">
      <c r="A1835" s="306" t="s">
        <v>16333</v>
      </c>
      <c r="B1835" s="311" t="s">
        <v>16334</v>
      </c>
      <c r="C1835" s="306" t="s">
        <v>62</v>
      </c>
      <c r="D1835" s="307">
        <v>18.46</v>
      </c>
    </row>
    <row r="1836" spans="1:4" ht="22.5">
      <c r="A1836" s="306" t="s">
        <v>16335</v>
      </c>
      <c r="B1836" s="311" t="s">
        <v>16336</v>
      </c>
      <c r="C1836" s="306" t="s">
        <v>62</v>
      </c>
      <c r="D1836" s="307">
        <v>34.950000000000003</v>
      </c>
    </row>
    <row r="1837" spans="1:4">
      <c r="A1837" s="306" t="s">
        <v>16337</v>
      </c>
      <c r="B1837" s="311" t="s">
        <v>16338</v>
      </c>
      <c r="C1837" s="306" t="s">
        <v>62</v>
      </c>
      <c r="D1837" s="307">
        <v>77.39</v>
      </c>
    </row>
    <row r="1838" spans="1:4">
      <c r="A1838" s="306" t="s">
        <v>16339</v>
      </c>
      <c r="B1838" s="311" t="s">
        <v>16340</v>
      </c>
      <c r="C1838" s="306" t="s">
        <v>62</v>
      </c>
      <c r="D1838" s="307">
        <v>30.43</v>
      </c>
    </row>
    <row r="1839" spans="1:4">
      <c r="A1839" s="306" t="s">
        <v>16341</v>
      </c>
      <c r="B1839" s="311" t="s">
        <v>16342</v>
      </c>
      <c r="C1839" s="306" t="s">
        <v>62</v>
      </c>
      <c r="D1839" s="307">
        <v>44.34</v>
      </c>
    </row>
    <row r="1840" spans="1:4">
      <c r="A1840" s="306" t="s">
        <v>16343</v>
      </c>
      <c r="B1840" s="311" t="s">
        <v>16344</v>
      </c>
      <c r="C1840" s="306" t="s">
        <v>62</v>
      </c>
      <c r="D1840" s="307">
        <v>62.86</v>
      </c>
    </row>
    <row r="1841" spans="1:4">
      <c r="A1841" s="306" t="s">
        <v>16345</v>
      </c>
      <c r="B1841" s="311" t="s">
        <v>16346</v>
      </c>
      <c r="C1841" s="306" t="s">
        <v>62</v>
      </c>
      <c r="D1841" s="307">
        <v>62.86</v>
      </c>
    </row>
    <row r="1842" spans="1:4">
      <c r="A1842" s="306" t="s">
        <v>16347</v>
      </c>
      <c r="B1842" s="311" t="s">
        <v>16348</v>
      </c>
      <c r="C1842" s="306" t="s">
        <v>62</v>
      </c>
      <c r="D1842" s="307">
        <v>123.66</v>
      </c>
    </row>
    <row r="1843" spans="1:4">
      <c r="A1843" s="306" t="s">
        <v>16349</v>
      </c>
      <c r="B1843" s="311" t="s">
        <v>16350</v>
      </c>
      <c r="C1843" s="306" t="s">
        <v>62</v>
      </c>
      <c r="D1843" s="307">
        <v>123.66</v>
      </c>
    </row>
    <row r="1844" spans="1:4">
      <c r="A1844" s="306" t="s">
        <v>16351</v>
      </c>
      <c r="B1844" s="311" t="s">
        <v>16352</v>
      </c>
      <c r="C1844" s="306" t="s">
        <v>62</v>
      </c>
      <c r="D1844" s="307">
        <v>19.920000000000002</v>
      </c>
    </row>
    <row r="1845" spans="1:4">
      <c r="A1845" s="306" t="s">
        <v>16353</v>
      </c>
      <c r="B1845" s="311" t="s">
        <v>16354</v>
      </c>
      <c r="C1845" s="306" t="s">
        <v>62</v>
      </c>
      <c r="D1845" s="307">
        <v>21.47</v>
      </c>
    </row>
    <row r="1846" spans="1:4">
      <c r="A1846" s="306" t="s">
        <v>16355</v>
      </c>
      <c r="B1846" s="311" t="s">
        <v>16356</v>
      </c>
      <c r="C1846" s="306" t="s">
        <v>62</v>
      </c>
      <c r="D1846" s="307">
        <v>124.34</v>
      </c>
    </row>
    <row r="1847" spans="1:4">
      <c r="A1847" s="306" t="s">
        <v>16357</v>
      </c>
      <c r="B1847" s="311" t="s">
        <v>16358</v>
      </c>
      <c r="C1847" s="306" t="s">
        <v>62</v>
      </c>
      <c r="D1847" s="307">
        <v>304.48</v>
      </c>
    </row>
    <row r="1848" spans="1:4">
      <c r="A1848" s="306" t="s">
        <v>16359</v>
      </c>
      <c r="B1848" s="311" t="s">
        <v>16360</v>
      </c>
      <c r="C1848" s="306" t="s">
        <v>62</v>
      </c>
      <c r="D1848" s="307">
        <v>16.63</v>
      </c>
    </row>
    <row r="1849" spans="1:4">
      <c r="A1849" s="306" t="s">
        <v>16361</v>
      </c>
      <c r="B1849" s="311" t="s">
        <v>16362</v>
      </c>
      <c r="C1849" s="306" t="s">
        <v>62</v>
      </c>
      <c r="D1849" s="307">
        <v>16.37</v>
      </c>
    </row>
    <row r="1850" spans="1:4">
      <c r="A1850" s="306" t="s">
        <v>16363</v>
      </c>
      <c r="B1850" s="311" t="s">
        <v>16364</v>
      </c>
      <c r="C1850" s="306" t="s">
        <v>62</v>
      </c>
      <c r="D1850" s="307">
        <v>29.33</v>
      </c>
    </row>
    <row r="1851" spans="1:4">
      <c r="A1851" s="306" t="s">
        <v>16365</v>
      </c>
      <c r="B1851" s="311" t="s">
        <v>16366</v>
      </c>
      <c r="C1851" s="306" t="s">
        <v>62</v>
      </c>
      <c r="D1851" s="307">
        <v>28.87</v>
      </c>
    </row>
    <row r="1852" spans="1:4">
      <c r="A1852" s="306" t="s">
        <v>16367</v>
      </c>
      <c r="B1852" s="311" t="s">
        <v>16368</v>
      </c>
      <c r="C1852" s="306" t="s">
        <v>62</v>
      </c>
      <c r="D1852" s="307">
        <v>56.05</v>
      </c>
    </row>
    <row r="1853" spans="1:4">
      <c r="A1853" s="306" t="s">
        <v>16369</v>
      </c>
      <c r="B1853" s="311" t="s">
        <v>16370</v>
      </c>
      <c r="C1853" s="306" t="s">
        <v>62</v>
      </c>
      <c r="D1853" s="307">
        <v>55.53</v>
      </c>
    </row>
    <row r="1854" spans="1:4">
      <c r="A1854" s="306" t="s">
        <v>16371</v>
      </c>
      <c r="B1854" s="311" t="s">
        <v>16372</v>
      </c>
      <c r="C1854" s="306" t="s">
        <v>62</v>
      </c>
      <c r="D1854" s="307">
        <v>101.36</v>
      </c>
    </row>
    <row r="1855" spans="1:4" ht="22.5" customHeight="1">
      <c r="A1855" s="306" t="s">
        <v>16373</v>
      </c>
      <c r="B1855" s="312" t="s">
        <v>16374</v>
      </c>
      <c r="C1855" s="306" t="s">
        <v>16</v>
      </c>
      <c r="D1855" s="313">
        <v>151.76</v>
      </c>
    </row>
    <row r="1856" spans="1:4" ht="22.5" customHeight="1">
      <c r="A1856" s="306" t="s">
        <v>16375</v>
      </c>
      <c r="B1856" s="312" t="s">
        <v>16376</v>
      </c>
      <c r="C1856" s="306" t="s">
        <v>16</v>
      </c>
      <c r="D1856" s="313">
        <v>224.23</v>
      </c>
    </row>
    <row r="1857" spans="1:4">
      <c r="A1857" s="306" t="s">
        <v>16377</v>
      </c>
      <c r="B1857" s="311" t="s">
        <v>16378</v>
      </c>
      <c r="C1857" s="306" t="s">
        <v>62</v>
      </c>
      <c r="D1857" s="307">
        <v>162.29</v>
      </c>
    </row>
    <row r="1858" spans="1:4">
      <c r="A1858" s="306" t="s">
        <v>16379</v>
      </c>
      <c r="B1858" s="311" t="s">
        <v>16380</v>
      </c>
      <c r="C1858" s="306" t="s">
        <v>62</v>
      </c>
      <c r="D1858" s="307">
        <v>187.59</v>
      </c>
    </row>
    <row r="1859" spans="1:4">
      <c r="A1859" s="306" t="s">
        <v>16381</v>
      </c>
      <c r="B1859" s="311" t="s">
        <v>16382</v>
      </c>
      <c r="C1859" s="306" t="s">
        <v>62</v>
      </c>
      <c r="D1859" s="307">
        <v>11.76</v>
      </c>
    </row>
    <row r="1860" spans="1:4">
      <c r="A1860" s="306" t="s">
        <v>16383</v>
      </c>
      <c r="B1860" s="311" t="s">
        <v>16384</v>
      </c>
      <c r="C1860" s="306" t="s">
        <v>62</v>
      </c>
      <c r="D1860" s="307">
        <v>22.42</v>
      </c>
    </row>
    <row r="1861" spans="1:4">
      <c r="A1861" s="306" t="s">
        <v>16385</v>
      </c>
      <c r="B1861" s="311" t="s">
        <v>16386</v>
      </c>
      <c r="C1861" s="306" t="s">
        <v>62</v>
      </c>
      <c r="D1861" s="307">
        <v>70.55</v>
      </c>
    </row>
    <row r="1862" spans="1:4">
      <c r="A1862" s="306" t="s">
        <v>16387</v>
      </c>
      <c r="B1862" s="311" t="s">
        <v>16388</v>
      </c>
      <c r="C1862" s="306" t="s">
        <v>62</v>
      </c>
      <c r="D1862" s="307">
        <v>97.42</v>
      </c>
    </row>
    <row r="1863" spans="1:4">
      <c r="A1863" s="306" t="s">
        <v>16389</v>
      </c>
      <c r="B1863" s="311" t="s">
        <v>16390</v>
      </c>
      <c r="C1863" s="306" t="s">
        <v>62</v>
      </c>
      <c r="D1863" s="307">
        <v>97.42</v>
      </c>
    </row>
    <row r="1864" spans="1:4">
      <c r="A1864" s="306" t="s">
        <v>16391</v>
      </c>
      <c r="B1864" s="311" t="s">
        <v>16392</v>
      </c>
      <c r="C1864" s="306" t="s">
        <v>62</v>
      </c>
      <c r="D1864" s="307">
        <v>97.42</v>
      </c>
    </row>
    <row r="1865" spans="1:4">
      <c r="A1865" s="306" t="s">
        <v>16393</v>
      </c>
      <c r="B1865" s="311" t="s">
        <v>16394</v>
      </c>
      <c r="C1865" s="306" t="s">
        <v>62</v>
      </c>
      <c r="D1865" s="307">
        <v>105.86</v>
      </c>
    </row>
    <row r="1866" spans="1:4">
      <c r="A1866" s="306" t="s">
        <v>16395</v>
      </c>
      <c r="B1866" s="311" t="s">
        <v>16396</v>
      </c>
      <c r="C1866" s="306" t="s">
        <v>62</v>
      </c>
      <c r="D1866" s="307">
        <v>59.97</v>
      </c>
    </row>
    <row r="1867" spans="1:4">
      <c r="A1867" s="306" t="s">
        <v>16397</v>
      </c>
      <c r="B1867" s="311" t="s">
        <v>16398</v>
      </c>
      <c r="C1867" s="306" t="s">
        <v>62</v>
      </c>
      <c r="D1867" s="307">
        <v>73.77</v>
      </c>
    </row>
    <row r="1868" spans="1:4">
      <c r="A1868" s="306" t="s">
        <v>16399</v>
      </c>
      <c r="B1868" s="311" t="s">
        <v>16400</v>
      </c>
      <c r="C1868" s="306" t="s">
        <v>62</v>
      </c>
      <c r="D1868" s="307">
        <v>97.42</v>
      </c>
    </row>
    <row r="1869" spans="1:4">
      <c r="A1869" s="306" t="s">
        <v>16401</v>
      </c>
      <c r="B1869" s="311" t="s">
        <v>16402</v>
      </c>
      <c r="C1869" s="306" t="s">
        <v>62</v>
      </c>
      <c r="D1869" s="307">
        <v>85.98</v>
      </c>
    </row>
    <row r="1870" spans="1:4">
      <c r="A1870" s="306" t="s">
        <v>16403</v>
      </c>
      <c r="B1870" s="311" t="s">
        <v>16404</v>
      </c>
      <c r="C1870" s="306" t="s">
        <v>62</v>
      </c>
      <c r="D1870" s="307">
        <v>115.58</v>
      </c>
    </row>
    <row r="1871" spans="1:4">
      <c r="A1871" s="306" t="s">
        <v>16405</v>
      </c>
      <c r="B1871" s="311" t="s">
        <v>16406</v>
      </c>
      <c r="C1871" s="306" t="s">
        <v>62</v>
      </c>
      <c r="D1871" s="307">
        <v>160.35</v>
      </c>
    </row>
    <row r="1872" spans="1:4">
      <c r="A1872" s="306" t="s">
        <v>16407</v>
      </c>
      <c r="B1872" s="311" t="s">
        <v>16408</v>
      </c>
      <c r="C1872" s="306" t="s">
        <v>62</v>
      </c>
      <c r="D1872" s="307">
        <v>26.47</v>
      </c>
    </row>
    <row r="1873" spans="1:4">
      <c r="A1873" s="306" t="s">
        <v>16409</v>
      </c>
      <c r="B1873" s="311" t="s">
        <v>16410</v>
      </c>
      <c r="C1873" s="306" t="s">
        <v>62</v>
      </c>
      <c r="D1873" s="307">
        <v>21.67</v>
      </c>
    </row>
    <row r="1874" spans="1:4">
      <c r="A1874" s="306" t="s">
        <v>16411</v>
      </c>
      <c r="B1874" s="311" t="s">
        <v>16412</v>
      </c>
      <c r="C1874" s="306" t="s">
        <v>62</v>
      </c>
      <c r="D1874" s="307">
        <v>48.35</v>
      </c>
    </row>
    <row r="1875" spans="1:4">
      <c r="A1875" s="306" t="s">
        <v>16413</v>
      </c>
      <c r="B1875" s="311" t="s">
        <v>16414</v>
      </c>
      <c r="C1875" s="306" t="s">
        <v>62</v>
      </c>
      <c r="D1875" s="307">
        <v>100.42</v>
      </c>
    </row>
    <row r="1876" spans="1:4">
      <c r="A1876" s="306" t="s">
        <v>16415</v>
      </c>
      <c r="B1876" s="311" t="s">
        <v>16416</v>
      </c>
      <c r="C1876" s="306" t="s">
        <v>62</v>
      </c>
      <c r="D1876" s="307">
        <v>11.43</v>
      </c>
    </row>
    <row r="1877" spans="1:4" ht="22.5">
      <c r="A1877" s="306" t="s">
        <v>16417</v>
      </c>
      <c r="B1877" s="311" t="s">
        <v>16418</v>
      </c>
      <c r="C1877" s="306" t="s">
        <v>62</v>
      </c>
      <c r="D1877" s="307">
        <v>11.43</v>
      </c>
    </row>
    <row r="1878" spans="1:4">
      <c r="A1878" s="306" t="s">
        <v>16419</v>
      </c>
      <c r="B1878" s="311" t="s">
        <v>16420</v>
      </c>
      <c r="C1878" s="306" t="s">
        <v>62</v>
      </c>
      <c r="D1878" s="307">
        <v>22.03</v>
      </c>
    </row>
    <row r="1879" spans="1:4" ht="22.5">
      <c r="A1879" s="306" t="s">
        <v>16421</v>
      </c>
      <c r="B1879" s="311" t="s">
        <v>16422</v>
      </c>
      <c r="C1879" s="306" t="s">
        <v>62</v>
      </c>
      <c r="D1879" s="307">
        <v>22.03</v>
      </c>
    </row>
    <row r="1880" spans="1:4" ht="22.5" customHeight="1">
      <c r="A1880" s="306" t="s">
        <v>16423</v>
      </c>
      <c r="B1880" s="312" t="s">
        <v>16424</v>
      </c>
      <c r="C1880" s="306" t="s">
        <v>62</v>
      </c>
      <c r="D1880" s="313">
        <v>45</v>
      </c>
    </row>
    <row r="1881" spans="1:4" ht="22.5">
      <c r="A1881" s="306" t="s">
        <v>16425</v>
      </c>
      <c r="B1881" s="311" t="s">
        <v>16426</v>
      </c>
      <c r="C1881" s="306" t="s">
        <v>62</v>
      </c>
      <c r="D1881" s="307">
        <v>64.14</v>
      </c>
    </row>
    <row r="1882" spans="1:4">
      <c r="A1882" s="306" t="s">
        <v>16427</v>
      </c>
      <c r="B1882" s="311" t="s">
        <v>16428</v>
      </c>
      <c r="C1882" s="306" t="s">
        <v>62</v>
      </c>
      <c r="D1882" s="307">
        <v>9.2799999999999994</v>
      </c>
    </row>
    <row r="1883" spans="1:4">
      <c r="A1883" s="306" t="s">
        <v>16429</v>
      </c>
      <c r="B1883" s="311" t="s">
        <v>16430</v>
      </c>
      <c r="C1883" s="306" t="s">
        <v>62</v>
      </c>
      <c r="D1883" s="307">
        <v>20.72</v>
      </c>
    </row>
    <row r="1884" spans="1:4">
      <c r="A1884" s="306" t="s">
        <v>16431</v>
      </c>
      <c r="B1884" s="311" t="s">
        <v>16432</v>
      </c>
      <c r="C1884" s="306" t="s">
        <v>62</v>
      </c>
      <c r="D1884" s="307">
        <v>42.67</v>
      </c>
    </row>
    <row r="1885" spans="1:4">
      <c r="A1885" s="306" t="s">
        <v>16433</v>
      </c>
      <c r="B1885" s="311" t="s">
        <v>16434</v>
      </c>
      <c r="C1885" s="306" t="s">
        <v>62</v>
      </c>
      <c r="D1885" s="307">
        <v>42.67</v>
      </c>
    </row>
    <row r="1886" spans="1:4">
      <c r="A1886" s="306" t="s">
        <v>16435</v>
      </c>
      <c r="B1886" s="311" t="s">
        <v>16436</v>
      </c>
      <c r="C1886" s="306" t="s">
        <v>62</v>
      </c>
      <c r="D1886" s="307">
        <v>83.76</v>
      </c>
    </row>
    <row r="1887" spans="1:4">
      <c r="A1887" s="306" t="s">
        <v>16437</v>
      </c>
      <c r="B1887" s="311" t="s">
        <v>16438</v>
      </c>
      <c r="C1887" s="306" t="s">
        <v>62</v>
      </c>
      <c r="D1887" s="307">
        <v>32.17</v>
      </c>
    </row>
    <row r="1888" spans="1:4">
      <c r="A1888" s="306" t="s">
        <v>16439</v>
      </c>
      <c r="B1888" s="311" t="s">
        <v>16440</v>
      </c>
      <c r="C1888" s="306" t="s">
        <v>62</v>
      </c>
      <c r="D1888" s="307">
        <v>32.17</v>
      </c>
    </row>
    <row r="1889" spans="1:4">
      <c r="A1889" s="306" t="s">
        <v>16441</v>
      </c>
      <c r="B1889" s="311" t="s">
        <v>16442</v>
      </c>
      <c r="C1889" s="306" t="s">
        <v>62</v>
      </c>
      <c r="D1889" s="307">
        <v>32.21</v>
      </c>
    </row>
    <row r="1890" spans="1:4">
      <c r="A1890" s="306" t="s">
        <v>16443</v>
      </c>
      <c r="B1890" s="311" t="s">
        <v>16444</v>
      </c>
      <c r="C1890" s="306" t="s">
        <v>62</v>
      </c>
      <c r="D1890" s="307">
        <v>45.55</v>
      </c>
    </row>
    <row r="1891" spans="1:4">
      <c r="A1891" s="306" t="s">
        <v>16445</v>
      </c>
      <c r="B1891" s="311" t="s">
        <v>16446</v>
      </c>
      <c r="C1891" s="306" t="s">
        <v>62</v>
      </c>
      <c r="D1891" s="307">
        <v>42.01</v>
      </c>
    </row>
    <row r="1892" spans="1:4">
      <c r="A1892" s="306" t="s">
        <v>16447</v>
      </c>
      <c r="B1892" s="311" t="s">
        <v>16448</v>
      </c>
      <c r="C1892" s="306" t="s">
        <v>62</v>
      </c>
      <c r="D1892" s="307">
        <v>10.74</v>
      </c>
    </row>
    <row r="1893" spans="1:4">
      <c r="A1893" s="306" t="s">
        <v>16449</v>
      </c>
      <c r="B1893" s="311" t="s">
        <v>16450</v>
      </c>
      <c r="C1893" s="306" t="s">
        <v>62</v>
      </c>
      <c r="D1893" s="307">
        <v>13.62</v>
      </c>
    </row>
    <row r="1894" spans="1:4">
      <c r="A1894" s="306" t="s">
        <v>16451</v>
      </c>
      <c r="B1894" s="311" t="s">
        <v>16452</v>
      </c>
      <c r="C1894" s="306" t="s">
        <v>62</v>
      </c>
      <c r="D1894" s="307">
        <v>21.47</v>
      </c>
    </row>
    <row r="1895" spans="1:4">
      <c r="A1895" s="306" t="s">
        <v>16453</v>
      </c>
      <c r="B1895" s="311" t="s">
        <v>16454</v>
      </c>
      <c r="C1895" s="306" t="s">
        <v>62</v>
      </c>
      <c r="D1895" s="307">
        <v>32.42</v>
      </c>
    </row>
    <row r="1896" spans="1:4">
      <c r="A1896" s="306" t="s">
        <v>16455</v>
      </c>
      <c r="B1896" s="311" t="s">
        <v>16456</v>
      </c>
      <c r="C1896" s="306" t="s">
        <v>62</v>
      </c>
      <c r="D1896" s="307">
        <v>18.079999999999998</v>
      </c>
    </row>
    <row r="1897" spans="1:4">
      <c r="A1897" s="306" t="s">
        <v>16457</v>
      </c>
      <c r="B1897" s="311" t="s">
        <v>16458</v>
      </c>
      <c r="C1897" s="306" t="s">
        <v>62</v>
      </c>
      <c r="D1897" s="307">
        <v>18.68</v>
      </c>
    </row>
    <row r="1898" spans="1:4">
      <c r="A1898" s="306" t="s">
        <v>16459</v>
      </c>
      <c r="B1898" s="311" t="s">
        <v>16460</v>
      </c>
      <c r="C1898" s="306" t="s">
        <v>62</v>
      </c>
      <c r="D1898" s="307">
        <v>29.5</v>
      </c>
    </row>
    <row r="1899" spans="1:4">
      <c r="A1899" s="306" t="s">
        <v>16461</v>
      </c>
      <c r="B1899" s="311" t="s">
        <v>16462</v>
      </c>
      <c r="C1899" s="306" t="s">
        <v>62</v>
      </c>
      <c r="D1899" s="307">
        <v>30.53</v>
      </c>
    </row>
    <row r="1900" spans="1:4">
      <c r="A1900" s="306" t="s">
        <v>16463</v>
      </c>
      <c r="B1900" s="311" t="s">
        <v>16464</v>
      </c>
      <c r="C1900" s="306" t="s">
        <v>62</v>
      </c>
      <c r="D1900" s="307">
        <v>97.65</v>
      </c>
    </row>
    <row r="1901" spans="1:4">
      <c r="A1901" s="306" t="s">
        <v>16465</v>
      </c>
      <c r="B1901" s="311" t="s">
        <v>16466</v>
      </c>
      <c r="C1901" s="306" t="s">
        <v>62</v>
      </c>
      <c r="D1901" s="307">
        <v>127.09</v>
      </c>
    </row>
    <row r="1902" spans="1:4">
      <c r="A1902" s="306" t="s">
        <v>16467</v>
      </c>
      <c r="B1902" s="311" t="s">
        <v>16468</v>
      </c>
      <c r="C1902" s="306" t="s">
        <v>62</v>
      </c>
      <c r="D1902" s="307">
        <v>155.19999999999999</v>
      </c>
    </row>
    <row r="1903" spans="1:4">
      <c r="A1903" s="306" t="s">
        <v>16469</v>
      </c>
      <c r="B1903" s="311" t="s">
        <v>16470</v>
      </c>
      <c r="C1903" s="306" t="s">
        <v>62</v>
      </c>
      <c r="D1903" s="307">
        <v>20.09</v>
      </c>
    </row>
    <row r="1904" spans="1:4">
      <c r="A1904" s="306" t="s">
        <v>16471</v>
      </c>
      <c r="B1904" s="311" t="s">
        <v>16472</v>
      </c>
      <c r="C1904" s="306" t="s">
        <v>62</v>
      </c>
      <c r="D1904" s="307">
        <v>22.29</v>
      </c>
    </row>
    <row r="1905" spans="1:4">
      <c r="A1905" s="306" t="s">
        <v>16473</v>
      </c>
      <c r="B1905" s="311" t="s">
        <v>16474</v>
      </c>
      <c r="C1905" s="306" t="s">
        <v>62</v>
      </c>
      <c r="D1905" s="307">
        <v>26.82</v>
      </c>
    </row>
    <row r="1906" spans="1:4">
      <c r="A1906" s="306" t="s">
        <v>16475</v>
      </c>
      <c r="B1906" s="311" t="s">
        <v>16476</v>
      </c>
      <c r="C1906" s="306" t="s">
        <v>62</v>
      </c>
      <c r="D1906" s="307">
        <v>43.5</v>
      </c>
    </row>
    <row r="1907" spans="1:4">
      <c r="A1907" s="306" t="s">
        <v>16477</v>
      </c>
      <c r="B1907" s="311" t="s">
        <v>16478</v>
      </c>
      <c r="C1907" s="306" t="s">
        <v>62</v>
      </c>
      <c r="D1907" s="307">
        <v>48.37</v>
      </c>
    </row>
    <row r="1908" spans="1:4">
      <c r="A1908" s="306" t="s">
        <v>16479</v>
      </c>
      <c r="B1908" s="311" t="s">
        <v>16480</v>
      </c>
      <c r="C1908" s="306" t="s">
        <v>62</v>
      </c>
      <c r="D1908" s="307">
        <v>61.89</v>
      </c>
    </row>
    <row r="1909" spans="1:4">
      <c r="A1909" s="306" t="s">
        <v>16481</v>
      </c>
      <c r="B1909" s="311" t="s">
        <v>16482</v>
      </c>
      <c r="C1909" s="306" t="s">
        <v>62</v>
      </c>
      <c r="D1909" s="307">
        <v>99.7</v>
      </c>
    </row>
    <row r="1910" spans="1:4">
      <c r="A1910" s="306" t="s">
        <v>16483</v>
      </c>
      <c r="B1910" s="311" t="s">
        <v>16484</v>
      </c>
      <c r="C1910" s="306" t="s">
        <v>62</v>
      </c>
      <c r="D1910" s="307">
        <v>123.33</v>
      </c>
    </row>
    <row r="1911" spans="1:4">
      <c r="A1911" s="306" t="s">
        <v>16485</v>
      </c>
      <c r="B1911" s="311" t="s">
        <v>16486</v>
      </c>
      <c r="C1911" s="306" t="s">
        <v>62</v>
      </c>
      <c r="D1911" s="307">
        <v>209.1</v>
      </c>
    </row>
    <row r="1912" spans="1:4">
      <c r="A1912" s="306" t="s">
        <v>16487</v>
      </c>
      <c r="B1912" s="311" t="s">
        <v>16488</v>
      </c>
      <c r="C1912" s="306" t="s">
        <v>62</v>
      </c>
      <c r="D1912" s="307">
        <v>288.58</v>
      </c>
    </row>
    <row r="1913" spans="1:4">
      <c r="A1913" s="306" t="s">
        <v>16489</v>
      </c>
      <c r="B1913" s="311" t="s">
        <v>16490</v>
      </c>
      <c r="C1913" s="306" t="s">
        <v>62</v>
      </c>
      <c r="D1913" s="307">
        <v>510.53</v>
      </c>
    </row>
    <row r="1914" spans="1:4">
      <c r="A1914" s="306" t="s">
        <v>16491</v>
      </c>
      <c r="B1914" s="311" t="s">
        <v>16492</v>
      </c>
      <c r="C1914" s="306" t="s">
        <v>62</v>
      </c>
      <c r="D1914" s="307">
        <v>23.49</v>
      </c>
    </row>
    <row r="1915" spans="1:4">
      <c r="A1915" s="306" t="s">
        <v>16493</v>
      </c>
      <c r="B1915" s="311" t="s">
        <v>16494</v>
      </c>
      <c r="C1915" s="306" t="s">
        <v>62</v>
      </c>
      <c r="D1915" s="307">
        <v>47.92</v>
      </c>
    </row>
    <row r="1916" spans="1:4">
      <c r="A1916" s="306" t="s">
        <v>16495</v>
      </c>
      <c r="B1916" s="311" t="s">
        <v>16496</v>
      </c>
      <c r="C1916" s="306" t="s">
        <v>62</v>
      </c>
      <c r="D1916" s="307">
        <v>105.33</v>
      </c>
    </row>
    <row r="1917" spans="1:4">
      <c r="A1917" s="306" t="s">
        <v>16497</v>
      </c>
      <c r="B1917" s="311" t="s">
        <v>16498</v>
      </c>
      <c r="C1917" s="306" t="s">
        <v>62</v>
      </c>
      <c r="D1917" s="307">
        <v>242.13</v>
      </c>
    </row>
    <row r="1918" spans="1:4">
      <c r="A1918" s="306" t="s">
        <v>16499</v>
      </c>
      <c r="B1918" s="311" t="s">
        <v>16500</v>
      </c>
      <c r="C1918" s="306" t="s">
        <v>16</v>
      </c>
      <c r="D1918" s="307">
        <v>24.22</v>
      </c>
    </row>
    <row r="1919" spans="1:4">
      <c r="A1919" s="306" t="s">
        <v>16501</v>
      </c>
      <c r="B1919" s="311" t="s">
        <v>16502</v>
      </c>
      <c r="C1919" s="306" t="s">
        <v>16</v>
      </c>
      <c r="D1919" s="307">
        <v>32.26</v>
      </c>
    </row>
    <row r="1920" spans="1:4">
      <c r="A1920" s="306" t="s">
        <v>16503</v>
      </c>
      <c r="B1920" s="311" t="s">
        <v>16504</v>
      </c>
      <c r="C1920" s="306" t="s">
        <v>16</v>
      </c>
      <c r="D1920" s="307">
        <v>45.34</v>
      </c>
    </row>
    <row r="1921" spans="1:4">
      <c r="A1921" s="306" t="s">
        <v>16505</v>
      </c>
      <c r="B1921" s="311" t="s">
        <v>16506</v>
      </c>
      <c r="C1921" s="306" t="s">
        <v>16</v>
      </c>
      <c r="D1921" s="307">
        <v>55.02</v>
      </c>
    </row>
    <row r="1922" spans="1:4">
      <c r="A1922" s="306" t="s">
        <v>16507</v>
      </c>
      <c r="B1922" s="311" t="s">
        <v>8547</v>
      </c>
      <c r="C1922" s="306" t="s">
        <v>16</v>
      </c>
      <c r="D1922" s="307">
        <v>130.52000000000001</v>
      </c>
    </row>
    <row r="1923" spans="1:4">
      <c r="A1923" s="306" t="s">
        <v>16508</v>
      </c>
      <c r="B1923" s="311" t="s">
        <v>16509</v>
      </c>
      <c r="C1923" s="306" t="s">
        <v>16</v>
      </c>
      <c r="D1923" s="307">
        <v>70.790000000000006</v>
      </c>
    </row>
    <row r="1924" spans="1:4">
      <c r="A1924" s="306" t="s">
        <v>16510</v>
      </c>
      <c r="B1924" s="311" t="s">
        <v>8548</v>
      </c>
      <c r="C1924" s="306" t="s">
        <v>16</v>
      </c>
      <c r="D1924" s="307">
        <v>176.48</v>
      </c>
    </row>
    <row r="1925" spans="1:4">
      <c r="A1925" s="306" t="s">
        <v>16511</v>
      </c>
      <c r="B1925" s="311" t="s">
        <v>16512</v>
      </c>
      <c r="C1925" s="306" t="s">
        <v>16</v>
      </c>
      <c r="D1925" s="307">
        <v>109.27</v>
      </c>
    </row>
    <row r="1926" spans="1:4">
      <c r="A1926" s="306" t="s">
        <v>16513</v>
      </c>
      <c r="B1926" s="311" t="s">
        <v>16514</v>
      </c>
      <c r="C1926" s="306" t="s">
        <v>16</v>
      </c>
      <c r="D1926" s="307">
        <v>18.899999999999999</v>
      </c>
    </row>
    <row r="1927" spans="1:4">
      <c r="A1927" s="306" t="s">
        <v>16515</v>
      </c>
      <c r="B1927" s="311" t="s">
        <v>16516</v>
      </c>
      <c r="C1927" s="306" t="s">
        <v>16</v>
      </c>
      <c r="D1927" s="307">
        <v>22.59</v>
      </c>
    </row>
    <row r="1928" spans="1:4">
      <c r="A1928" s="306" t="s">
        <v>16517</v>
      </c>
      <c r="B1928" s="311" t="s">
        <v>16518</v>
      </c>
      <c r="C1928" s="306" t="s">
        <v>16</v>
      </c>
      <c r="D1928" s="307">
        <v>27.93</v>
      </c>
    </row>
    <row r="1929" spans="1:4">
      <c r="A1929" s="306" t="s">
        <v>16519</v>
      </c>
      <c r="B1929" s="311" t="s">
        <v>16520</v>
      </c>
      <c r="C1929" s="306" t="s">
        <v>16</v>
      </c>
      <c r="D1929" s="307">
        <v>40.26</v>
      </c>
    </row>
    <row r="1930" spans="1:4">
      <c r="A1930" s="306" t="s">
        <v>16521</v>
      </c>
      <c r="B1930" s="311" t="s">
        <v>16522</v>
      </c>
      <c r="C1930" s="306" t="s">
        <v>16</v>
      </c>
      <c r="D1930" s="307">
        <v>48.05</v>
      </c>
    </row>
    <row r="1931" spans="1:4">
      <c r="A1931" s="306" t="s">
        <v>16523</v>
      </c>
      <c r="B1931" s="311" t="s">
        <v>16524</v>
      </c>
      <c r="C1931" s="306" t="s">
        <v>16</v>
      </c>
      <c r="D1931" s="307">
        <v>64.27</v>
      </c>
    </row>
    <row r="1932" spans="1:4">
      <c r="A1932" s="306" t="s">
        <v>16525</v>
      </c>
      <c r="B1932" s="311" t="s">
        <v>16526</v>
      </c>
      <c r="C1932" s="306" t="s">
        <v>16</v>
      </c>
      <c r="D1932" s="307">
        <v>76.91</v>
      </c>
    </row>
    <row r="1933" spans="1:4">
      <c r="A1933" s="306" t="s">
        <v>16527</v>
      </c>
      <c r="B1933" s="311" t="s">
        <v>16528</v>
      </c>
      <c r="C1933" s="306" t="s">
        <v>16</v>
      </c>
      <c r="D1933" s="307">
        <v>89.36</v>
      </c>
    </row>
    <row r="1934" spans="1:4">
      <c r="A1934" s="306" t="s">
        <v>16529</v>
      </c>
      <c r="B1934" s="311" t="s">
        <v>16530</v>
      </c>
      <c r="C1934" s="306" t="s">
        <v>16</v>
      </c>
      <c r="D1934" s="307">
        <v>128.56</v>
      </c>
    </row>
    <row r="1935" spans="1:4">
      <c r="A1935" s="306" t="s">
        <v>16531</v>
      </c>
      <c r="B1935" s="311" t="s">
        <v>16532</v>
      </c>
      <c r="C1935" s="306" t="s">
        <v>16</v>
      </c>
      <c r="D1935" s="307">
        <v>177.72</v>
      </c>
    </row>
    <row r="1936" spans="1:4">
      <c r="A1936" s="306" t="s">
        <v>16533</v>
      </c>
      <c r="B1936" s="311" t="s">
        <v>16534</v>
      </c>
      <c r="C1936" s="306" t="s">
        <v>16</v>
      </c>
      <c r="D1936" s="307">
        <v>197.25</v>
      </c>
    </row>
    <row r="1937" spans="1:4">
      <c r="A1937" s="306" t="s">
        <v>16535</v>
      </c>
      <c r="B1937" s="311" t="s">
        <v>16536</v>
      </c>
      <c r="C1937" s="306" t="s">
        <v>16</v>
      </c>
      <c r="D1937" s="307">
        <v>38.76</v>
      </c>
    </row>
    <row r="1938" spans="1:4">
      <c r="A1938" s="306" t="s">
        <v>16537</v>
      </c>
      <c r="B1938" s="311" t="s">
        <v>16538</v>
      </c>
      <c r="C1938" s="306" t="s">
        <v>16</v>
      </c>
      <c r="D1938" s="307">
        <v>46.25</v>
      </c>
    </row>
    <row r="1939" spans="1:4">
      <c r="A1939" s="306" t="s">
        <v>16539</v>
      </c>
      <c r="B1939" s="311" t="s">
        <v>16540</v>
      </c>
      <c r="C1939" s="306" t="s">
        <v>16</v>
      </c>
      <c r="D1939" s="307">
        <v>61.17</v>
      </c>
    </row>
    <row r="1940" spans="1:4">
      <c r="A1940" s="306" t="s">
        <v>16541</v>
      </c>
      <c r="B1940" s="311" t="s">
        <v>16542</v>
      </c>
      <c r="C1940" s="306" t="s">
        <v>16</v>
      </c>
      <c r="D1940" s="307">
        <v>74.55</v>
      </c>
    </row>
    <row r="1941" spans="1:4">
      <c r="A1941" s="306" t="s">
        <v>16543</v>
      </c>
      <c r="B1941" s="311" t="s">
        <v>16544</v>
      </c>
      <c r="C1941" s="306" t="s">
        <v>16</v>
      </c>
      <c r="D1941" s="307">
        <v>84.06</v>
      </c>
    </row>
    <row r="1942" spans="1:4">
      <c r="A1942" s="306" t="s">
        <v>16545</v>
      </c>
      <c r="B1942" s="311" t="s">
        <v>16546</v>
      </c>
      <c r="C1942" s="306" t="s">
        <v>16</v>
      </c>
      <c r="D1942" s="307">
        <v>107.63</v>
      </c>
    </row>
    <row r="1943" spans="1:4">
      <c r="A1943" s="306" t="s">
        <v>16547</v>
      </c>
      <c r="B1943" s="311" t="s">
        <v>16548</v>
      </c>
      <c r="C1943" s="306" t="s">
        <v>16</v>
      </c>
      <c r="D1943" s="307">
        <v>127.56</v>
      </c>
    </row>
    <row r="1944" spans="1:4">
      <c r="A1944" s="306" t="s">
        <v>16549</v>
      </c>
      <c r="B1944" s="311" t="s">
        <v>16550</v>
      </c>
      <c r="C1944" s="306" t="s">
        <v>16</v>
      </c>
      <c r="D1944" s="307">
        <v>139.29</v>
      </c>
    </row>
    <row r="1945" spans="1:4">
      <c r="A1945" s="306" t="s">
        <v>16551</v>
      </c>
      <c r="B1945" s="311" t="s">
        <v>16552</v>
      </c>
      <c r="C1945" s="306" t="s">
        <v>16</v>
      </c>
      <c r="D1945" s="307">
        <v>190.38</v>
      </c>
    </row>
    <row r="1946" spans="1:4">
      <c r="A1946" s="306" t="s">
        <v>16553</v>
      </c>
      <c r="B1946" s="311" t="s">
        <v>16554</v>
      </c>
      <c r="C1946" s="306" t="s">
        <v>16</v>
      </c>
      <c r="D1946" s="307">
        <v>255.96</v>
      </c>
    </row>
    <row r="1947" spans="1:4">
      <c r="A1947" s="306" t="s">
        <v>16555</v>
      </c>
      <c r="B1947" s="311" t="s">
        <v>16556</v>
      </c>
      <c r="C1947" s="306" t="s">
        <v>16</v>
      </c>
      <c r="D1947" s="307">
        <v>279.18</v>
      </c>
    </row>
    <row r="1948" spans="1:4">
      <c r="A1948" s="306" t="s">
        <v>16557</v>
      </c>
      <c r="B1948" s="311" t="s">
        <v>16558</v>
      </c>
      <c r="C1948" s="306" t="s">
        <v>62</v>
      </c>
      <c r="D1948" s="307">
        <v>6.71</v>
      </c>
    </row>
    <row r="1949" spans="1:4">
      <c r="A1949" s="306" t="s">
        <v>16559</v>
      </c>
      <c r="B1949" s="311" t="s">
        <v>16560</v>
      </c>
      <c r="C1949" s="306" t="s">
        <v>62</v>
      </c>
      <c r="D1949" s="307">
        <v>5.66</v>
      </c>
    </row>
    <row r="1950" spans="1:4">
      <c r="A1950" s="306" t="s">
        <v>16561</v>
      </c>
      <c r="B1950" s="311" t="s">
        <v>16562</v>
      </c>
      <c r="C1950" s="306" t="s">
        <v>62</v>
      </c>
      <c r="D1950" s="307">
        <v>3.8</v>
      </c>
    </row>
    <row r="1951" spans="1:4">
      <c r="A1951" s="306" t="s">
        <v>16563</v>
      </c>
      <c r="B1951" s="311" t="s">
        <v>16564</v>
      </c>
      <c r="C1951" s="306" t="s">
        <v>62</v>
      </c>
      <c r="D1951" s="307">
        <v>4.59</v>
      </c>
    </row>
    <row r="1952" spans="1:4">
      <c r="A1952" s="306" t="s">
        <v>16565</v>
      </c>
      <c r="B1952" s="311" t="s">
        <v>16566</v>
      </c>
      <c r="C1952" s="306" t="s">
        <v>62</v>
      </c>
      <c r="D1952" s="307">
        <v>7.68</v>
      </c>
    </row>
    <row r="1953" spans="1:4">
      <c r="A1953" s="306" t="s">
        <v>16567</v>
      </c>
      <c r="B1953" s="311" t="s">
        <v>16568</v>
      </c>
      <c r="C1953" s="306" t="s">
        <v>62</v>
      </c>
      <c r="D1953" s="307">
        <v>8.2799999999999994</v>
      </c>
    </row>
    <row r="1954" spans="1:4">
      <c r="A1954" s="306" t="s">
        <v>16569</v>
      </c>
      <c r="B1954" s="311" t="s">
        <v>16570</v>
      </c>
      <c r="C1954" s="306" t="s">
        <v>62</v>
      </c>
      <c r="D1954" s="307">
        <v>13.37</v>
      </c>
    </row>
    <row r="1955" spans="1:4">
      <c r="A1955" s="306" t="s">
        <v>16571</v>
      </c>
      <c r="B1955" s="311" t="s">
        <v>16572</v>
      </c>
      <c r="C1955" s="306" t="s">
        <v>62</v>
      </c>
      <c r="D1955" s="307">
        <v>21.06</v>
      </c>
    </row>
    <row r="1956" spans="1:4">
      <c r="A1956" s="306" t="s">
        <v>16573</v>
      </c>
      <c r="B1956" s="311" t="s">
        <v>16574</v>
      </c>
      <c r="C1956" s="306" t="s">
        <v>62</v>
      </c>
      <c r="D1956" s="307">
        <v>28.11</v>
      </c>
    </row>
    <row r="1957" spans="1:4">
      <c r="A1957" s="306" t="s">
        <v>16575</v>
      </c>
      <c r="B1957" s="311" t="s">
        <v>16576</v>
      </c>
      <c r="C1957" s="306" t="s">
        <v>62</v>
      </c>
      <c r="D1957" s="307">
        <v>11.88</v>
      </c>
    </row>
    <row r="1958" spans="1:4">
      <c r="A1958" s="306" t="s">
        <v>16577</v>
      </c>
      <c r="B1958" s="311" t="s">
        <v>16578</v>
      </c>
      <c r="C1958" s="306" t="s">
        <v>62</v>
      </c>
      <c r="D1958" s="307">
        <v>12.85</v>
      </c>
    </row>
    <row r="1959" spans="1:4">
      <c r="A1959" s="306" t="s">
        <v>16579</v>
      </c>
      <c r="B1959" s="311" t="s">
        <v>16580</v>
      </c>
      <c r="C1959" s="306" t="s">
        <v>62</v>
      </c>
      <c r="D1959" s="307">
        <v>16.23</v>
      </c>
    </row>
    <row r="1960" spans="1:4">
      <c r="A1960" s="306" t="s">
        <v>16581</v>
      </c>
      <c r="B1960" s="311" t="s">
        <v>16582</v>
      </c>
      <c r="C1960" s="306" t="s">
        <v>62</v>
      </c>
      <c r="D1960" s="307">
        <v>24.17</v>
      </c>
    </row>
    <row r="1961" spans="1:4">
      <c r="A1961" s="306" t="s">
        <v>16583</v>
      </c>
      <c r="B1961" s="311" t="s">
        <v>16584</v>
      </c>
      <c r="C1961" s="306" t="s">
        <v>62</v>
      </c>
      <c r="D1961" s="307">
        <v>27.25</v>
      </c>
    </row>
    <row r="1962" spans="1:4">
      <c r="A1962" s="306" t="s">
        <v>16585</v>
      </c>
      <c r="B1962" s="311" t="s">
        <v>16586</v>
      </c>
      <c r="C1962" s="306" t="s">
        <v>62</v>
      </c>
      <c r="D1962" s="307">
        <v>38.049999999999997</v>
      </c>
    </row>
    <row r="1963" spans="1:4">
      <c r="A1963" s="306" t="s">
        <v>16587</v>
      </c>
      <c r="B1963" s="311" t="s">
        <v>16588</v>
      </c>
      <c r="C1963" s="306" t="s">
        <v>62</v>
      </c>
      <c r="D1963" s="307">
        <v>133.46</v>
      </c>
    </row>
    <row r="1964" spans="1:4">
      <c r="A1964" s="306" t="s">
        <v>16589</v>
      </c>
      <c r="B1964" s="311" t="s">
        <v>16590</v>
      </c>
      <c r="C1964" s="306" t="s">
        <v>62</v>
      </c>
      <c r="D1964" s="307">
        <v>177.31</v>
      </c>
    </row>
    <row r="1965" spans="1:4">
      <c r="A1965" s="306" t="s">
        <v>16591</v>
      </c>
      <c r="B1965" s="311" t="s">
        <v>16592</v>
      </c>
      <c r="C1965" s="306" t="s">
        <v>62</v>
      </c>
      <c r="D1965" s="307">
        <v>252.72</v>
      </c>
    </row>
    <row r="1966" spans="1:4" ht="22.5" customHeight="1">
      <c r="A1966" s="306" t="s">
        <v>16593</v>
      </c>
      <c r="B1966" s="312" t="s">
        <v>16594</v>
      </c>
      <c r="C1966" s="306" t="s">
        <v>16</v>
      </c>
      <c r="D1966" s="313">
        <v>44.33</v>
      </c>
    </row>
    <row r="1967" spans="1:4" ht="22.5" customHeight="1">
      <c r="A1967" s="306" t="s">
        <v>16595</v>
      </c>
      <c r="B1967" s="312" t="s">
        <v>16596</v>
      </c>
      <c r="C1967" s="306" t="s">
        <v>16</v>
      </c>
      <c r="D1967" s="313">
        <v>90.36</v>
      </c>
    </row>
    <row r="1968" spans="1:4">
      <c r="A1968" s="306" t="s">
        <v>16597</v>
      </c>
      <c r="B1968" s="311" t="s">
        <v>16598</v>
      </c>
      <c r="C1968" s="306" t="s">
        <v>16</v>
      </c>
      <c r="D1968" s="307">
        <v>1.51</v>
      </c>
    </row>
    <row r="1969" spans="1:4">
      <c r="A1969" s="306" t="s">
        <v>16599</v>
      </c>
      <c r="B1969" s="311" t="s">
        <v>16600</v>
      </c>
      <c r="C1969" s="306" t="s">
        <v>16</v>
      </c>
      <c r="D1969" s="307">
        <v>1.66</v>
      </c>
    </row>
    <row r="1970" spans="1:4">
      <c r="A1970" s="306" t="s">
        <v>16601</v>
      </c>
      <c r="B1970" s="311" t="s">
        <v>16602</v>
      </c>
      <c r="C1970" s="306" t="s">
        <v>16</v>
      </c>
      <c r="D1970" s="307">
        <v>1.96</v>
      </c>
    </row>
    <row r="1971" spans="1:4">
      <c r="A1971" s="306" t="s">
        <v>16603</v>
      </c>
      <c r="B1971" s="311" t="s">
        <v>16604</v>
      </c>
      <c r="C1971" s="306" t="s">
        <v>16</v>
      </c>
      <c r="D1971" s="307">
        <v>2.63</v>
      </c>
    </row>
    <row r="1972" spans="1:4">
      <c r="A1972" s="306" t="s">
        <v>16605</v>
      </c>
      <c r="B1972" s="311" t="s">
        <v>16606</v>
      </c>
      <c r="C1972" s="306" t="s">
        <v>16</v>
      </c>
      <c r="D1972" s="307">
        <v>3.32</v>
      </c>
    </row>
    <row r="1973" spans="1:4">
      <c r="A1973" s="306" t="s">
        <v>16607</v>
      </c>
      <c r="B1973" s="311" t="s">
        <v>16608</v>
      </c>
      <c r="C1973" s="306" t="s">
        <v>16</v>
      </c>
      <c r="D1973" s="307">
        <v>3.79</v>
      </c>
    </row>
    <row r="1974" spans="1:4">
      <c r="A1974" s="306" t="s">
        <v>16609</v>
      </c>
      <c r="B1974" s="311" t="s">
        <v>16610</v>
      </c>
      <c r="C1974" s="306" t="s">
        <v>16</v>
      </c>
      <c r="D1974" s="307">
        <v>4.9400000000000004</v>
      </c>
    </row>
    <row r="1975" spans="1:4">
      <c r="A1975" s="306" t="s">
        <v>16611</v>
      </c>
      <c r="B1975" s="311" t="s">
        <v>16612</v>
      </c>
      <c r="C1975" s="306" t="s">
        <v>16</v>
      </c>
      <c r="D1975" s="307">
        <v>6.42</v>
      </c>
    </row>
    <row r="1976" spans="1:4">
      <c r="A1976" s="306" t="s">
        <v>16613</v>
      </c>
      <c r="B1976" s="311" t="s">
        <v>16614</v>
      </c>
      <c r="C1976" s="306" t="s">
        <v>16</v>
      </c>
      <c r="D1976" s="307">
        <v>7.86</v>
      </c>
    </row>
    <row r="1977" spans="1:4">
      <c r="A1977" s="306" t="s">
        <v>16615</v>
      </c>
      <c r="B1977" s="311" t="s">
        <v>16616</v>
      </c>
      <c r="C1977" s="306" t="s">
        <v>16</v>
      </c>
      <c r="D1977" s="307">
        <v>8.73</v>
      </c>
    </row>
    <row r="1978" spans="1:4">
      <c r="A1978" s="306" t="s">
        <v>16617</v>
      </c>
      <c r="B1978" s="311" t="s">
        <v>16618</v>
      </c>
      <c r="C1978" s="306" t="s">
        <v>16</v>
      </c>
      <c r="D1978" s="307">
        <v>9.8800000000000008</v>
      </c>
    </row>
    <row r="1979" spans="1:4">
      <c r="A1979" s="306" t="s">
        <v>16619</v>
      </c>
      <c r="B1979" s="311" t="s">
        <v>16620</v>
      </c>
      <c r="C1979" s="306" t="s">
        <v>16</v>
      </c>
      <c r="D1979" s="307">
        <v>11.41</v>
      </c>
    </row>
    <row r="1980" spans="1:4">
      <c r="A1980" s="306" t="s">
        <v>16621</v>
      </c>
      <c r="B1980" s="311" t="s">
        <v>16622</v>
      </c>
      <c r="C1980" s="306" t="s">
        <v>16</v>
      </c>
      <c r="D1980" s="307">
        <v>13.19</v>
      </c>
    </row>
    <row r="1981" spans="1:4">
      <c r="A1981" s="306" t="s">
        <v>16623</v>
      </c>
      <c r="B1981" s="311" t="s">
        <v>16624</v>
      </c>
      <c r="C1981" s="306" t="s">
        <v>16</v>
      </c>
      <c r="D1981" s="307">
        <v>0.93</v>
      </c>
    </row>
    <row r="1982" spans="1:4">
      <c r="A1982" s="306" t="s">
        <v>8514</v>
      </c>
      <c r="B1982" s="311" t="s">
        <v>8515</v>
      </c>
      <c r="C1982" s="306" t="s">
        <v>16</v>
      </c>
      <c r="D1982" s="307">
        <v>1.21</v>
      </c>
    </row>
    <row r="1983" spans="1:4">
      <c r="A1983" s="306" t="s">
        <v>8537</v>
      </c>
      <c r="B1983" s="311" t="s">
        <v>8538</v>
      </c>
      <c r="C1983" s="306" t="s">
        <v>16</v>
      </c>
      <c r="D1983" s="307">
        <v>1.21</v>
      </c>
    </row>
    <row r="1984" spans="1:4">
      <c r="A1984" s="306" t="s">
        <v>16625</v>
      </c>
      <c r="B1984" s="311" t="s">
        <v>16626</v>
      </c>
      <c r="C1984" s="306" t="s">
        <v>16</v>
      </c>
      <c r="D1984" s="307">
        <v>1.24</v>
      </c>
    </row>
    <row r="1985" spans="1:4">
      <c r="A1985" s="306" t="s">
        <v>8528</v>
      </c>
      <c r="B1985" s="311" t="s">
        <v>8529</v>
      </c>
      <c r="C1985" s="306" t="s">
        <v>16</v>
      </c>
      <c r="D1985" s="307">
        <v>1.24</v>
      </c>
    </row>
    <row r="1986" spans="1:4">
      <c r="A1986" s="306" t="s">
        <v>16627</v>
      </c>
      <c r="B1986" s="311" t="s">
        <v>16628</v>
      </c>
      <c r="C1986" s="306" t="s">
        <v>16</v>
      </c>
      <c r="D1986" s="307">
        <v>1.86</v>
      </c>
    </row>
    <row r="1987" spans="1:4">
      <c r="A1987" s="306" t="s">
        <v>16629</v>
      </c>
      <c r="B1987" s="311" t="s">
        <v>16630</v>
      </c>
      <c r="C1987" s="306" t="s">
        <v>62</v>
      </c>
      <c r="D1987" s="307">
        <v>8.0299999999999994</v>
      </c>
    </row>
    <row r="1988" spans="1:4">
      <c r="A1988" s="306" t="s">
        <v>16631</v>
      </c>
      <c r="B1988" s="311" t="s">
        <v>16632</v>
      </c>
      <c r="C1988" s="306" t="s">
        <v>62</v>
      </c>
      <c r="D1988" s="307">
        <v>3.78</v>
      </c>
    </row>
    <row r="1989" spans="1:4">
      <c r="A1989" s="306" t="s">
        <v>16633</v>
      </c>
      <c r="B1989" s="311" t="s">
        <v>16634</v>
      </c>
      <c r="C1989" s="306" t="s">
        <v>62</v>
      </c>
      <c r="D1989" s="307">
        <v>5.57</v>
      </c>
    </row>
    <row r="1990" spans="1:4">
      <c r="A1990" s="306" t="s">
        <v>16635</v>
      </c>
      <c r="B1990" s="311" t="s">
        <v>16636</v>
      </c>
      <c r="C1990" s="306" t="s">
        <v>62</v>
      </c>
      <c r="D1990" s="307">
        <v>4.59</v>
      </c>
    </row>
    <row r="1991" spans="1:4">
      <c r="A1991" s="306" t="s">
        <v>16637</v>
      </c>
      <c r="B1991" s="311" t="s">
        <v>16638</v>
      </c>
      <c r="C1991" s="306" t="s">
        <v>62</v>
      </c>
      <c r="D1991" s="307">
        <v>8.52</v>
      </c>
    </row>
    <row r="1992" spans="1:4">
      <c r="A1992" s="306" t="s">
        <v>16639</v>
      </c>
      <c r="B1992" s="311" t="s">
        <v>16640</v>
      </c>
      <c r="C1992" s="306" t="s">
        <v>62</v>
      </c>
      <c r="D1992" s="307">
        <v>7.72</v>
      </c>
    </row>
    <row r="1993" spans="1:4">
      <c r="A1993" s="306" t="s">
        <v>16641</v>
      </c>
      <c r="B1993" s="311" t="s">
        <v>16642</v>
      </c>
      <c r="C1993" s="306" t="s">
        <v>62</v>
      </c>
      <c r="D1993" s="307">
        <v>7.89</v>
      </c>
    </row>
    <row r="1994" spans="1:4">
      <c r="A1994" s="306" t="s">
        <v>16643</v>
      </c>
      <c r="B1994" s="311" t="s">
        <v>16644</v>
      </c>
      <c r="C1994" s="306" t="s">
        <v>62</v>
      </c>
      <c r="D1994" s="307">
        <v>9.26</v>
      </c>
    </row>
    <row r="1995" spans="1:4">
      <c r="A1995" s="306" t="s">
        <v>16645</v>
      </c>
      <c r="B1995" s="311" t="s">
        <v>16646</v>
      </c>
      <c r="C1995" s="306" t="s">
        <v>62</v>
      </c>
      <c r="D1995" s="307">
        <v>9.36</v>
      </c>
    </row>
    <row r="1996" spans="1:4">
      <c r="A1996" s="306" t="s">
        <v>16647</v>
      </c>
      <c r="B1996" s="311" t="s">
        <v>16648</v>
      </c>
      <c r="C1996" s="306" t="s">
        <v>62</v>
      </c>
      <c r="D1996" s="307">
        <v>9.4499999999999993</v>
      </c>
    </row>
    <row r="1997" spans="1:4">
      <c r="A1997" s="306" t="s">
        <v>16649</v>
      </c>
      <c r="B1997" s="311" t="s">
        <v>16650</v>
      </c>
      <c r="C1997" s="306" t="s">
        <v>62</v>
      </c>
      <c r="D1997" s="307">
        <v>9.2200000000000006</v>
      </c>
    </row>
    <row r="1998" spans="1:4">
      <c r="A1998" s="306" t="s">
        <v>16651</v>
      </c>
      <c r="B1998" s="311" t="s">
        <v>16652</v>
      </c>
      <c r="C1998" s="306" t="s">
        <v>62</v>
      </c>
      <c r="D1998" s="307">
        <v>14.24</v>
      </c>
    </row>
    <row r="1999" spans="1:4">
      <c r="A1999" s="306" t="s">
        <v>16653</v>
      </c>
      <c r="B1999" s="311" t="s">
        <v>16654</v>
      </c>
      <c r="C1999" s="306" t="s">
        <v>62</v>
      </c>
      <c r="D1999" s="307">
        <v>14.67</v>
      </c>
    </row>
    <row r="2000" spans="1:4">
      <c r="A2000" s="306" t="s">
        <v>16655</v>
      </c>
      <c r="B2000" s="311" t="s">
        <v>16656</v>
      </c>
      <c r="C2000" s="306" t="s">
        <v>62</v>
      </c>
      <c r="D2000" s="307">
        <v>13.81</v>
      </c>
    </row>
    <row r="2001" spans="1:4">
      <c r="A2001" s="306" t="s">
        <v>16657</v>
      </c>
      <c r="B2001" s="311" t="s">
        <v>16658</v>
      </c>
      <c r="C2001" s="306" t="s">
        <v>62</v>
      </c>
      <c r="D2001" s="307">
        <v>24.04</v>
      </c>
    </row>
    <row r="2002" spans="1:4">
      <c r="A2002" s="306" t="s">
        <v>16659</v>
      </c>
      <c r="B2002" s="311" t="s">
        <v>16660</v>
      </c>
      <c r="C2002" s="306" t="s">
        <v>62</v>
      </c>
      <c r="D2002" s="307">
        <v>25.64</v>
      </c>
    </row>
    <row r="2003" spans="1:4">
      <c r="A2003" s="306" t="s">
        <v>16661</v>
      </c>
      <c r="B2003" s="311" t="s">
        <v>16662</v>
      </c>
      <c r="C2003" s="306" t="s">
        <v>62</v>
      </c>
      <c r="D2003" s="307">
        <v>30.47</v>
      </c>
    </row>
    <row r="2004" spans="1:4">
      <c r="A2004" s="306" t="s">
        <v>16663</v>
      </c>
      <c r="B2004" s="311" t="s">
        <v>16664</v>
      </c>
      <c r="C2004" s="306" t="s">
        <v>62</v>
      </c>
      <c r="D2004" s="307">
        <v>25.12</v>
      </c>
    </row>
    <row r="2005" spans="1:4">
      <c r="A2005" s="306" t="s">
        <v>16665</v>
      </c>
      <c r="B2005" s="311" t="s">
        <v>16666</v>
      </c>
      <c r="C2005" s="306" t="s">
        <v>62</v>
      </c>
      <c r="D2005" s="307">
        <v>19.18</v>
      </c>
    </row>
    <row r="2006" spans="1:4">
      <c r="A2006" s="306" t="s">
        <v>16667</v>
      </c>
      <c r="B2006" s="311" t="s">
        <v>16668</v>
      </c>
      <c r="C2006" s="306" t="s">
        <v>62</v>
      </c>
      <c r="D2006" s="307">
        <v>33.36</v>
      </c>
    </row>
    <row r="2007" spans="1:4">
      <c r="A2007" s="306" t="s">
        <v>16669</v>
      </c>
      <c r="B2007" s="311" t="s">
        <v>16670</v>
      </c>
      <c r="C2007" s="306" t="s">
        <v>62</v>
      </c>
      <c r="D2007" s="307">
        <v>75.849999999999994</v>
      </c>
    </row>
    <row r="2008" spans="1:4">
      <c r="A2008" s="306" t="s">
        <v>16671</v>
      </c>
      <c r="B2008" s="311" t="s">
        <v>16672</v>
      </c>
      <c r="C2008" s="306" t="s">
        <v>62</v>
      </c>
      <c r="D2008" s="307">
        <v>37.67</v>
      </c>
    </row>
    <row r="2009" spans="1:4">
      <c r="A2009" s="306" t="s">
        <v>16673</v>
      </c>
      <c r="B2009" s="311" t="s">
        <v>16674</v>
      </c>
      <c r="C2009" s="306" t="s">
        <v>62</v>
      </c>
      <c r="D2009" s="307">
        <v>4.75</v>
      </c>
    </row>
    <row r="2010" spans="1:4">
      <c r="A2010" s="306" t="s">
        <v>9626</v>
      </c>
      <c r="B2010" s="311" t="s">
        <v>16675</v>
      </c>
      <c r="C2010" s="306" t="s">
        <v>62</v>
      </c>
      <c r="D2010" s="307">
        <v>7.67</v>
      </c>
    </row>
    <row r="2011" spans="1:4">
      <c r="A2011" s="306" t="s">
        <v>16676</v>
      </c>
      <c r="B2011" s="311" t="s">
        <v>16677</v>
      </c>
      <c r="C2011" s="306" t="s">
        <v>62</v>
      </c>
      <c r="D2011" s="307">
        <v>11.42</v>
      </c>
    </row>
    <row r="2012" spans="1:4">
      <c r="A2012" s="306" t="s">
        <v>16678</v>
      </c>
      <c r="B2012" s="311" t="s">
        <v>16679</v>
      </c>
      <c r="C2012" s="306" t="s">
        <v>62</v>
      </c>
      <c r="D2012" s="307">
        <v>5.31</v>
      </c>
    </row>
    <row r="2013" spans="1:4">
      <c r="A2013" s="306" t="s">
        <v>16680</v>
      </c>
      <c r="B2013" s="311" t="s">
        <v>16681</v>
      </c>
      <c r="C2013" s="306" t="s">
        <v>62</v>
      </c>
      <c r="D2013" s="307">
        <v>7.89</v>
      </c>
    </row>
    <row r="2014" spans="1:4">
      <c r="A2014" s="306" t="s">
        <v>16682</v>
      </c>
      <c r="B2014" s="311" t="s">
        <v>16683</v>
      </c>
      <c r="C2014" s="306" t="s">
        <v>62</v>
      </c>
      <c r="D2014" s="307">
        <v>11.44</v>
      </c>
    </row>
    <row r="2015" spans="1:4">
      <c r="A2015" s="306" t="s">
        <v>16684</v>
      </c>
      <c r="B2015" s="311" t="s">
        <v>16685</v>
      </c>
      <c r="C2015" s="306" t="s">
        <v>62</v>
      </c>
      <c r="D2015" s="307">
        <v>3.94</v>
      </c>
    </row>
    <row r="2016" spans="1:4">
      <c r="A2016" s="306" t="s">
        <v>16686</v>
      </c>
      <c r="B2016" s="311" t="s">
        <v>16687</v>
      </c>
      <c r="C2016" s="306" t="s">
        <v>62</v>
      </c>
      <c r="D2016" s="307">
        <v>4.4800000000000004</v>
      </c>
    </row>
    <row r="2017" spans="1:4">
      <c r="A2017" s="306" t="s">
        <v>16688</v>
      </c>
      <c r="B2017" s="311" t="s">
        <v>16689</v>
      </c>
      <c r="C2017" s="306" t="s">
        <v>62</v>
      </c>
      <c r="D2017" s="307">
        <v>5.62</v>
      </c>
    </row>
    <row r="2018" spans="1:4">
      <c r="A2018" s="306" t="s">
        <v>16690</v>
      </c>
      <c r="B2018" s="311" t="s">
        <v>16691</v>
      </c>
      <c r="C2018" s="306" t="s">
        <v>62</v>
      </c>
      <c r="D2018" s="307">
        <v>9.94</v>
      </c>
    </row>
    <row r="2019" spans="1:4">
      <c r="A2019" s="306" t="s">
        <v>16692</v>
      </c>
      <c r="B2019" s="311" t="s">
        <v>16693</v>
      </c>
      <c r="C2019" s="306" t="s">
        <v>62</v>
      </c>
      <c r="D2019" s="307">
        <v>11.6</v>
      </c>
    </row>
    <row r="2020" spans="1:4">
      <c r="A2020" s="306" t="s">
        <v>16694</v>
      </c>
      <c r="B2020" s="311" t="s">
        <v>16695</v>
      </c>
      <c r="C2020" s="306" t="s">
        <v>62</v>
      </c>
      <c r="D2020" s="307">
        <v>23.86</v>
      </c>
    </row>
    <row r="2021" spans="1:4">
      <c r="A2021" s="306" t="s">
        <v>16696</v>
      </c>
      <c r="B2021" s="311" t="s">
        <v>16697</v>
      </c>
      <c r="C2021" s="306" t="s">
        <v>62</v>
      </c>
      <c r="D2021" s="307">
        <v>33.49</v>
      </c>
    </row>
    <row r="2022" spans="1:4">
      <c r="A2022" s="306" t="s">
        <v>16698</v>
      </c>
      <c r="B2022" s="311" t="s">
        <v>16699</v>
      </c>
      <c r="C2022" s="306" t="s">
        <v>62</v>
      </c>
      <c r="D2022" s="307">
        <v>43.49</v>
      </c>
    </row>
    <row r="2023" spans="1:4">
      <c r="A2023" s="306" t="s">
        <v>16700</v>
      </c>
      <c r="B2023" s="311" t="s">
        <v>16701</v>
      </c>
      <c r="C2023" s="306" t="s">
        <v>62</v>
      </c>
      <c r="D2023" s="307">
        <v>2.5099999999999998</v>
      </c>
    </row>
    <row r="2024" spans="1:4">
      <c r="A2024" s="306" t="s">
        <v>16702</v>
      </c>
      <c r="B2024" s="311" t="s">
        <v>16703</v>
      </c>
      <c r="C2024" s="306" t="s">
        <v>62</v>
      </c>
      <c r="D2024" s="307">
        <v>2.64</v>
      </c>
    </row>
    <row r="2025" spans="1:4">
      <c r="A2025" s="306" t="s">
        <v>16704</v>
      </c>
      <c r="B2025" s="311" t="s">
        <v>16705</v>
      </c>
      <c r="C2025" s="306" t="s">
        <v>62</v>
      </c>
      <c r="D2025" s="307">
        <v>3.15</v>
      </c>
    </row>
    <row r="2026" spans="1:4">
      <c r="A2026" s="306" t="s">
        <v>16706</v>
      </c>
      <c r="B2026" s="311" t="s">
        <v>16707</v>
      </c>
      <c r="C2026" s="306" t="s">
        <v>62</v>
      </c>
      <c r="D2026" s="307">
        <v>5.4</v>
      </c>
    </row>
    <row r="2027" spans="1:4">
      <c r="A2027" s="306" t="s">
        <v>16708</v>
      </c>
      <c r="B2027" s="311" t="s">
        <v>16709</v>
      </c>
      <c r="C2027" s="306" t="s">
        <v>62</v>
      </c>
      <c r="D2027" s="307">
        <v>7.92</v>
      </c>
    </row>
    <row r="2028" spans="1:4">
      <c r="A2028" s="306" t="s">
        <v>16710</v>
      </c>
      <c r="B2028" s="311" t="s">
        <v>16711</v>
      </c>
      <c r="C2028" s="306" t="s">
        <v>62</v>
      </c>
      <c r="D2028" s="307">
        <v>10.78</v>
      </c>
    </row>
    <row r="2029" spans="1:4">
      <c r="A2029" s="306" t="s">
        <v>16712</v>
      </c>
      <c r="B2029" s="311" t="s">
        <v>16713</v>
      </c>
      <c r="C2029" s="306" t="s">
        <v>62</v>
      </c>
      <c r="D2029" s="307">
        <v>18.53</v>
      </c>
    </row>
    <row r="2030" spans="1:4">
      <c r="A2030" s="306" t="s">
        <v>16714</v>
      </c>
      <c r="B2030" s="311" t="s">
        <v>16715</v>
      </c>
      <c r="C2030" s="306" t="s">
        <v>62</v>
      </c>
      <c r="D2030" s="307">
        <v>36.85</v>
      </c>
    </row>
    <row r="2031" spans="1:4">
      <c r="A2031" s="306" t="s">
        <v>16716</v>
      </c>
      <c r="B2031" s="311" t="s">
        <v>16717</v>
      </c>
      <c r="C2031" s="306" t="s">
        <v>62</v>
      </c>
      <c r="D2031" s="307">
        <v>68.14</v>
      </c>
    </row>
    <row r="2032" spans="1:4">
      <c r="A2032" s="306" t="s">
        <v>16718</v>
      </c>
      <c r="B2032" s="311" t="s">
        <v>16719</v>
      </c>
      <c r="C2032" s="306" t="s">
        <v>62</v>
      </c>
      <c r="D2032" s="307">
        <v>6.71</v>
      </c>
    </row>
    <row r="2033" spans="1:4">
      <c r="A2033" s="306" t="s">
        <v>16720</v>
      </c>
      <c r="B2033" s="311" t="s">
        <v>16721</v>
      </c>
      <c r="C2033" s="306" t="s">
        <v>62</v>
      </c>
      <c r="D2033" s="307">
        <v>6.96</v>
      </c>
    </row>
    <row r="2034" spans="1:4">
      <c r="A2034" s="306" t="s">
        <v>16722</v>
      </c>
      <c r="B2034" s="311" t="s">
        <v>16723</v>
      </c>
      <c r="C2034" s="306" t="s">
        <v>62</v>
      </c>
      <c r="D2034" s="307">
        <v>7.87</v>
      </c>
    </row>
    <row r="2035" spans="1:4">
      <c r="A2035" s="306" t="s">
        <v>16724</v>
      </c>
      <c r="B2035" s="311" t="s">
        <v>16725</v>
      </c>
      <c r="C2035" s="306" t="s">
        <v>62</v>
      </c>
      <c r="D2035" s="307">
        <v>12.82</v>
      </c>
    </row>
    <row r="2036" spans="1:4">
      <c r="A2036" s="306" t="s">
        <v>16726</v>
      </c>
      <c r="B2036" s="311" t="s">
        <v>16727</v>
      </c>
      <c r="C2036" s="306" t="s">
        <v>62</v>
      </c>
      <c r="D2036" s="307">
        <v>14.86</v>
      </c>
    </row>
    <row r="2037" spans="1:4">
      <c r="A2037" s="306" t="s">
        <v>16728</v>
      </c>
      <c r="B2037" s="311" t="s">
        <v>16729</v>
      </c>
      <c r="C2037" s="306" t="s">
        <v>62</v>
      </c>
      <c r="D2037" s="307">
        <v>27.22</v>
      </c>
    </row>
    <row r="2038" spans="1:4">
      <c r="A2038" s="306" t="s">
        <v>16730</v>
      </c>
      <c r="B2038" s="311" t="s">
        <v>16731</v>
      </c>
      <c r="C2038" s="306" t="s">
        <v>62</v>
      </c>
      <c r="D2038" s="307">
        <v>60.43</v>
      </c>
    </row>
    <row r="2039" spans="1:4">
      <c r="A2039" s="306" t="s">
        <v>16732</v>
      </c>
      <c r="B2039" s="311" t="s">
        <v>16733</v>
      </c>
      <c r="C2039" s="306" t="s">
        <v>62</v>
      </c>
      <c r="D2039" s="307">
        <v>73.52</v>
      </c>
    </row>
    <row r="2040" spans="1:4">
      <c r="A2040" s="306" t="s">
        <v>16734</v>
      </c>
      <c r="B2040" s="311" t="s">
        <v>16735</v>
      </c>
      <c r="C2040" s="306" t="s">
        <v>62</v>
      </c>
      <c r="D2040" s="307">
        <v>150.58000000000001</v>
      </c>
    </row>
    <row r="2041" spans="1:4">
      <c r="A2041" s="306" t="s">
        <v>16736</v>
      </c>
      <c r="B2041" s="311" t="s">
        <v>16737</v>
      </c>
      <c r="C2041" s="306" t="s">
        <v>62</v>
      </c>
      <c r="D2041" s="307">
        <v>18.25</v>
      </c>
    </row>
    <row r="2042" spans="1:4">
      <c r="A2042" s="306" t="s">
        <v>16738</v>
      </c>
      <c r="B2042" s="311" t="s">
        <v>16739</v>
      </c>
      <c r="C2042" s="306" t="s">
        <v>62</v>
      </c>
      <c r="D2042" s="307">
        <v>18.39</v>
      </c>
    </row>
    <row r="2043" spans="1:4">
      <c r="A2043" s="306" t="s">
        <v>16740</v>
      </c>
      <c r="B2043" s="311" t="s">
        <v>16741</v>
      </c>
      <c r="C2043" s="306" t="s">
        <v>62</v>
      </c>
      <c r="D2043" s="307">
        <v>24.31</v>
      </c>
    </row>
    <row r="2044" spans="1:4">
      <c r="A2044" s="306" t="s">
        <v>16742</v>
      </c>
      <c r="B2044" s="311" t="s">
        <v>16743</v>
      </c>
      <c r="C2044" s="306" t="s">
        <v>62</v>
      </c>
      <c r="D2044" s="307">
        <v>33.130000000000003</v>
      </c>
    </row>
    <row r="2045" spans="1:4">
      <c r="A2045" s="306" t="s">
        <v>16744</v>
      </c>
      <c r="B2045" s="311" t="s">
        <v>16745</v>
      </c>
      <c r="C2045" s="306" t="s">
        <v>62</v>
      </c>
      <c r="D2045" s="307">
        <v>38.96</v>
      </c>
    </row>
    <row r="2046" spans="1:4">
      <c r="A2046" s="306" t="s">
        <v>16746</v>
      </c>
      <c r="B2046" s="311" t="s">
        <v>16747</v>
      </c>
      <c r="C2046" s="306" t="s">
        <v>62</v>
      </c>
      <c r="D2046" s="307">
        <v>52.78</v>
      </c>
    </row>
    <row r="2047" spans="1:4">
      <c r="A2047" s="306" t="s">
        <v>16748</v>
      </c>
      <c r="B2047" s="311" t="s">
        <v>16749</v>
      </c>
      <c r="C2047" s="306" t="s">
        <v>62</v>
      </c>
      <c r="D2047" s="307">
        <v>12.76</v>
      </c>
    </row>
    <row r="2048" spans="1:4">
      <c r="A2048" s="306" t="s">
        <v>16750</v>
      </c>
      <c r="B2048" s="311" t="s">
        <v>16751</v>
      </c>
      <c r="C2048" s="306" t="s">
        <v>62</v>
      </c>
      <c r="D2048" s="307">
        <v>14.86</v>
      </c>
    </row>
    <row r="2049" spans="1:4">
      <c r="A2049" s="306" t="s">
        <v>16752</v>
      </c>
      <c r="B2049" s="311" t="s">
        <v>16753</v>
      </c>
      <c r="C2049" s="306" t="s">
        <v>62</v>
      </c>
      <c r="D2049" s="307">
        <v>15.63</v>
      </c>
    </row>
    <row r="2050" spans="1:4">
      <c r="A2050" s="306" t="s">
        <v>16754</v>
      </c>
      <c r="B2050" s="311" t="s">
        <v>16755</v>
      </c>
      <c r="C2050" s="306" t="s">
        <v>62</v>
      </c>
      <c r="D2050" s="307">
        <v>22.14</v>
      </c>
    </row>
    <row r="2051" spans="1:4">
      <c r="A2051" s="306" t="s">
        <v>16756</v>
      </c>
      <c r="B2051" s="311" t="s">
        <v>16757</v>
      </c>
      <c r="C2051" s="306" t="s">
        <v>62</v>
      </c>
      <c r="D2051" s="307">
        <v>31.01</v>
      </c>
    </row>
    <row r="2052" spans="1:4">
      <c r="A2052" s="306" t="s">
        <v>16758</v>
      </c>
      <c r="B2052" s="311" t="s">
        <v>16759</v>
      </c>
      <c r="C2052" s="306" t="s">
        <v>62</v>
      </c>
      <c r="D2052" s="307">
        <v>33.159999999999997</v>
      </c>
    </row>
    <row r="2053" spans="1:4">
      <c r="A2053" s="306" t="s">
        <v>16760</v>
      </c>
      <c r="B2053" s="311" t="s">
        <v>16761</v>
      </c>
      <c r="C2053" s="306" t="s">
        <v>62</v>
      </c>
      <c r="D2053" s="307">
        <v>49.02</v>
      </c>
    </row>
    <row r="2054" spans="1:4">
      <c r="A2054" s="306" t="s">
        <v>16762</v>
      </c>
      <c r="B2054" s="311" t="s">
        <v>16763</v>
      </c>
      <c r="C2054" s="306" t="s">
        <v>62</v>
      </c>
      <c r="D2054" s="307">
        <v>65.53</v>
      </c>
    </row>
    <row r="2055" spans="1:4">
      <c r="A2055" s="306" t="s">
        <v>16764</v>
      </c>
      <c r="B2055" s="311" t="s">
        <v>16765</v>
      </c>
      <c r="C2055" s="306" t="s">
        <v>62</v>
      </c>
      <c r="D2055" s="307">
        <v>119.86</v>
      </c>
    </row>
    <row r="2056" spans="1:4">
      <c r="A2056" s="306" t="s">
        <v>16766</v>
      </c>
      <c r="B2056" s="311" t="s">
        <v>16767</v>
      </c>
      <c r="C2056" s="306" t="s">
        <v>62</v>
      </c>
      <c r="D2056" s="307">
        <v>8</v>
      </c>
    </row>
    <row r="2057" spans="1:4">
      <c r="A2057" s="306" t="s">
        <v>16768</v>
      </c>
      <c r="B2057" s="311" t="s">
        <v>16769</v>
      </c>
      <c r="C2057" s="306" t="s">
        <v>62</v>
      </c>
      <c r="D2057" s="307">
        <v>9.1</v>
      </c>
    </row>
    <row r="2058" spans="1:4">
      <c r="A2058" s="306" t="s">
        <v>16770</v>
      </c>
      <c r="B2058" s="311" t="s">
        <v>16771</v>
      </c>
      <c r="C2058" s="306" t="s">
        <v>62</v>
      </c>
      <c r="D2058" s="307">
        <v>14.21</v>
      </c>
    </row>
    <row r="2059" spans="1:4">
      <c r="A2059" s="306" t="s">
        <v>16772</v>
      </c>
      <c r="B2059" s="311" t="s">
        <v>16773</v>
      </c>
      <c r="C2059" s="306" t="s">
        <v>62</v>
      </c>
      <c r="D2059" s="307">
        <v>28.01</v>
      </c>
    </row>
    <row r="2060" spans="1:4">
      <c r="A2060" s="306" t="s">
        <v>16774</v>
      </c>
      <c r="B2060" s="311" t="s">
        <v>16775</v>
      </c>
      <c r="C2060" s="306" t="s">
        <v>62</v>
      </c>
      <c r="D2060" s="307">
        <v>33.96</v>
      </c>
    </row>
    <row r="2061" spans="1:4">
      <c r="A2061" s="306" t="s">
        <v>16776</v>
      </c>
      <c r="B2061" s="311" t="s">
        <v>16777</v>
      </c>
      <c r="C2061" s="306" t="s">
        <v>62</v>
      </c>
      <c r="D2061" s="307">
        <v>37.880000000000003</v>
      </c>
    </row>
    <row r="2062" spans="1:4">
      <c r="A2062" s="306" t="s">
        <v>16778</v>
      </c>
      <c r="B2062" s="311" t="s">
        <v>16779</v>
      </c>
      <c r="C2062" s="306" t="s">
        <v>62</v>
      </c>
      <c r="D2062" s="307">
        <v>26.23</v>
      </c>
    </row>
    <row r="2063" spans="1:4">
      <c r="A2063" s="306" t="s">
        <v>16780</v>
      </c>
      <c r="B2063" s="311" t="s">
        <v>16781</v>
      </c>
      <c r="C2063" s="306" t="s">
        <v>62</v>
      </c>
      <c r="D2063" s="307">
        <v>32.69</v>
      </c>
    </row>
    <row r="2064" spans="1:4">
      <c r="A2064" s="306" t="s">
        <v>16782</v>
      </c>
      <c r="B2064" s="311" t="s">
        <v>16783</v>
      </c>
      <c r="C2064" s="306" t="s">
        <v>62</v>
      </c>
      <c r="D2064" s="307">
        <v>37.159999999999997</v>
      </c>
    </row>
    <row r="2065" spans="1:4">
      <c r="A2065" s="306" t="s">
        <v>16784</v>
      </c>
      <c r="B2065" s="311" t="s">
        <v>16785</v>
      </c>
      <c r="C2065" s="306" t="s">
        <v>62</v>
      </c>
      <c r="D2065" s="307">
        <v>8.73</v>
      </c>
    </row>
    <row r="2066" spans="1:4">
      <c r="A2066" s="306" t="s">
        <v>16786</v>
      </c>
      <c r="B2066" s="311" t="s">
        <v>16787</v>
      </c>
      <c r="C2066" s="306" t="s">
        <v>62</v>
      </c>
      <c r="D2066" s="307">
        <v>9.41</v>
      </c>
    </row>
    <row r="2067" spans="1:4">
      <c r="A2067" s="306" t="s">
        <v>16788</v>
      </c>
      <c r="B2067" s="311" t="s">
        <v>16789</v>
      </c>
      <c r="C2067" s="306" t="s">
        <v>62</v>
      </c>
      <c r="D2067" s="307">
        <v>10.9</v>
      </c>
    </row>
    <row r="2068" spans="1:4">
      <c r="A2068" s="306" t="s">
        <v>16790</v>
      </c>
      <c r="B2068" s="311" t="s">
        <v>16791</v>
      </c>
      <c r="C2068" s="306" t="s">
        <v>62</v>
      </c>
      <c r="D2068" s="307">
        <v>20.47</v>
      </c>
    </row>
    <row r="2069" spans="1:4">
      <c r="A2069" s="306" t="s">
        <v>16792</v>
      </c>
      <c r="B2069" s="311" t="s">
        <v>16793</v>
      </c>
      <c r="C2069" s="306" t="s">
        <v>62</v>
      </c>
      <c r="D2069" s="307">
        <v>21.83</v>
      </c>
    </row>
    <row r="2070" spans="1:4">
      <c r="A2070" s="306" t="s">
        <v>16794</v>
      </c>
      <c r="B2070" s="311" t="s">
        <v>16795</v>
      </c>
      <c r="C2070" s="306" t="s">
        <v>62</v>
      </c>
      <c r="D2070" s="307">
        <v>32.380000000000003</v>
      </c>
    </row>
    <row r="2071" spans="1:4">
      <c r="A2071" s="306" t="s">
        <v>16796</v>
      </c>
      <c r="B2071" s="311" t="s">
        <v>16797</v>
      </c>
      <c r="C2071" s="306" t="s">
        <v>62</v>
      </c>
      <c r="D2071" s="307">
        <v>59.61</v>
      </c>
    </row>
    <row r="2072" spans="1:4">
      <c r="A2072" s="306" t="s">
        <v>16798</v>
      </c>
      <c r="B2072" s="311" t="s">
        <v>16799</v>
      </c>
      <c r="C2072" s="306" t="s">
        <v>62</v>
      </c>
      <c r="D2072" s="307">
        <v>57.72</v>
      </c>
    </row>
    <row r="2073" spans="1:4">
      <c r="A2073" s="306" t="s">
        <v>16800</v>
      </c>
      <c r="B2073" s="311" t="s">
        <v>16801</v>
      </c>
      <c r="C2073" s="306" t="s">
        <v>62</v>
      </c>
      <c r="D2073" s="307">
        <v>125.75</v>
      </c>
    </row>
    <row r="2074" spans="1:4">
      <c r="A2074" s="306" t="s">
        <v>16802</v>
      </c>
      <c r="B2074" s="311" t="s">
        <v>16803</v>
      </c>
      <c r="C2074" s="306" t="s">
        <v>62</v>
      </c>
      <c r="D2074" s="307">
        <v>11.38</v>
      </c>
    </row>
    <row r="2075" spans="1:4">
      <c r="A2075" s="306" t="s">
        <v>16804</v>
      </c>
      <c r="B2075" s="311" t="s">
        <v>16805</v>
      </c>
      <c r="C2075" s="306" t="s">
        <v>62</v>
      </c>
      <c r="D2075" s="307">
        <v>12.32</v>
      </c>
    </row>
    <row r="2076" spans="1:4">
      <c r="A2076" s="306" t="s">
        <v>16806</v>
      </c>
      <c r="B2076" s="311" t="s">
        <v>16807</v>
      </c>
      <c r="C2076" s="306" t="s">
        <v>62</v>
      </c>
      <c r="D2076" s="307">
        <v>18.899999999999999</v>
      </c>
    </row>
    <row r="2077" spans="1:4">
      <c r="A2077" s="306" t="s">
        <v>16808</v>
      </c>
      <c r="B2077" s="311" t="s">
        <v>16809</v>
      </c>
      <c r="C2077" s="306" t="s">
        <v>62</v>
      </c>
      <c r="D2077" s="307">
        <v>25.11</v>
      </c>
    </row>
    <row r="2078" spans="1:4">
      <c r="A2078" s="306" t="s">
        <v>16810</v>
      </c>
      <c r="B2078" s="311" t="s">
        <v>16811</v>
      </c>
      <c r="C2078" s="306" t="s">
        <v>62</v>
      </c>
      <c r="D2078" s="307">
        <v>14.24</v>
      </c>
    </row>
    <row r="2079" spans="1:4">
      <c r="A2079" s="306" t="s">
        <v>16812</v>
      </c>
      <c r="B2079" s="311" t="s">
        <v>16813</v>
      </c>
      <c r="C2079" s="306" t="s">
        <v>62</v>
      </c>
      <c r="D2079" s="307">
        <v>19.72</v>
      </c>
    </row>
    <row r="2080" spans="1:4">
      <c r="A2080" s="306" t="s">
        <v>16814</v>
      </c>
      <c r="B2080" s="311" t="s">
        <v>16815</v>
      </c>
      <c r="C2080" s="306" t="s">
        <v>62</v>
      </c>
      <c r="D2080" s="307">
        <v>25.42</v>
      </c>
    </row>
    <row r="2081" spans="1:4">
      <c r="A2081" s="306" t="s">
        <v>16816</v>
      </c>
      <c r="B2081" s="311" t="s">
        <v>16817</v>
      </c>
      <c r="C2081" s="306" t="s">
        <v>62</v>
      </c>
      <c r="D2081" s="307">
        <v>100.97</v>
      </c>
    </row>
    <row r="2082" spans="1:4">
      <c r="A2082" s="306" t="s">
        <v>16818</v>
      </c>
      <c r="B2082" s="311" t="s">
        <v>16819</v>
      </c>
      <c r="C2082" s="306" t="s">
        <v>62</v>
      </c>
      <c r="D2082" s="307">
        <v>94.32</v>
      </c>
    </row>
    <row r="2083" spans="1:4">
      <c r="A2083" s="306" t="s">
        <v>16820</v>
      </c>
      <c r="B2083" s="311" t="s">
        <v>16821</v>
      </c>
      <c r="C2083" s="306" t="s">
        <v>62</v>
      </c>
      <c r="D2083" s="307">
        <v>10.050000000000001</v>
      </c>
    </row>
    <row r="2084" spans="1:4">
      <c r="A2084" s="306" t="s">
        <v>16822</v>
      </c>
      <c r="B2084" s="311" t="s">
        <v>16823</v>
      </c>
      <c r="C2084" s="306" t="s">
        <v>62</v>
      </c>
      <c r="D2084" s="307">
        <v>11.44</v>
      </c>
    </row>
    <row r="2085" spans="1:4">
      <c r="A2085" s="306" t="s">
        <v>16824</v>
      </c>
      <c r="B2085" s="311" t="s">
        <v>16825</v>
      </c>
      <c r="C2085" s="306" t="s">
        <v>62</v>
      </c>
      <c r="D2085" s="307">
        <v>8.4700000000000006</v>
      </c>
    </row>
    <row r="2086" spans="1:4">
      <c r="A2086" s="306" t="s">
        <v>16826</v>
      </c>
      <c r="B2086" s="311" t="s">
        <v>16827</v>
      </c>
      <c r="C2086" s="306" t="s">
        <v>62</v>
      </c>
      <c r="D2086" s="307">
        <v>14.19</v>
      </c>
    </row>
    <row r="2087" spans="1:4">
      <c r="A2087" s="306" t="s">
        <v>16828</v>
      </c>
      <c r="B2087" s="311" t="s">
        <v>16829</v>
      </c>
      <c r="C2087" s="306" t="s">
        <v>62</v>
      </c>
      <c r="D2087" s="307">
        <v>9.41</v>
      </c>
    </row>
    <row r="2088" spans="1:4">
      <c r="A2088" s="306" t="s">
        <v>16830</v>
      </c>
      <c r="B2088" s="311" t="s">
        <v>16831</v>
      </c>
      <c r="C2088" s="306" t="s">
        <v>62</v>
      </c>
      <c r="D2088" s="307">
        <v>10.83</v>
      </c>
    </row>
    <row r="2089" spans="1:4">
      <c r="A2089" s="306" t="s">
        <v>16832</v>
      </c>
      <c r="B2089" s="311" t="s">
        <v>16833</v>
      </c>
      <c r="C2089" s="306" t="s">
        <v>62</v>
      </c>
      <c r="D2089" s="307">
        <v>10.02</v>
      </c>
    </row>
    <row r="2090" spans="1:4">
      <c r="A2090" s="306" t="s">
        <v>16834</v>
      </c>
      <c r="B2090" s="311" t="s">
        <v>16835</v>
      </c>
      <c r="C2090" s="306" t="s">
        <v>62</v>
      </c>
      <c r="D2090" s="307">
        <v>14.51</v>
      </c>
    </row>
    <row r="2091" spans="1:4">
      <c r="A2091" s="306" t="s">
        <v>16836</v>
      </c>
      <c r="B2091" s="311" t="s">
        <v>16837</v>
      </c>
      <c r="C2091" s="306" t="s">
        <v>62</v>
      </c>
      <c r="D2091" s="307">
        <v>8.08</v>
      </c>
    </row>
    <row r="2092" spans="1:4">
      <c r="A2092" s="306" t="s">
        <v>16838</v>
      </c>
      <c r="B2092" s="311" t="s">
        <v>16839</v>
      </c>
      <c r="C2092" s="306" t="s">
        <v>62</v>
      </c>
      <c r="D2092" s="307">
        <v>8.8699999999999992</v>
      </c>
    </row>
    <row r="2093" spans="1:4">
      <c r="A2093" s="306" t="s">
        <v>16840</v>
      </c>
      <c r="B2093" s="311" t="s">
        <v>16841</v>
      </c>
      <c r="C2093" s="306" t="s">
        <v>62</v>
      </c>
      <c r="D2093" s="307">
        <v>12.83</v>
      </c>
    </row>
    <row r="2094" spans="1:4">
      <c r="A2094" s="306" t="s">
        <v>16842</v>
      </c>
      <c r="B2094" s="311" t="s">
        <v>16843</v>
      </c>
      <c r="C2094" s="306" t="s">
        <v>62</v>
      </c>
      <c r="D2094" s="307">
        <v>12.92</v>
      </c>
    </row>
    <row r="2095" spans="1:4">
      <c r="A2095" s="306" t="s">
        <v>16844</v>
      </c>
      <c r="B2095" s="311" t="s">
        <v>16845</v>
      </c>
      <c r="C2095" s="306" t="s">
        <v>62</v>
      </c>
      <c r="D2095" s="307">
        <v>14.35</v>
      </c>
    </row>
    <row r="2096" spans="1:4">
      <c r="A2096" s="306" t="s">
        <v>16846</v>
      </c>
      <c r="B2096" s="311" t="s">
        <v>16847</v>
      </c>
      <c r="C2096" s="306" t="s">
        <v>62</v>
      </c>
      <c r="D2096" s="307">
        <v>19.13</v>
      </c>
    </row>
    <row r="2097" spans="1:4">
      <c r="A2097" s="306" t="s">
        <v>16848</v>
      </c>
      <c r="B2097" s="311" t="s">
        <v>16849</v>
      </c>
      <c r="C2097" s="306" t="s">
        <v>62</v>
      </c>
      <c r="D2097" s="307">
        <v>22.26</v>
      </c>
    </row>
    <row r="2098" spans="1:4">
      <c r="A2098" s="306" t="s">
        <v>16850</v>
      </c>
      <c r="B2098" s="311" t="s">
        <v>16851</v>
      </c>
      <c r="C2098" s="306" t="s">
        <v>62</v>
      </c>
      <c r="D2098" s="307">
        <v>6.12</v>
      </c>
    </row>
    <row r="2099" spans="1:4">
      <c r="A2099" s="306" t="s">
        <v>16852</v>
      </c>
      <c r="B2099" s="311" t="s">
        <v>16853</v>
      </c>
      <c r="C2099" s="306" t="s">
        <v>62</v>
      </c>
      <c r="D2099" s="307">
        <v>8.98</v>
      </c>
    </row>
    <row r="2100" spans="1:4">
      <c r="A2100" s="306" t="s">
        <v>16854</v>
      </c>
      <c r="B2100" s="311" t="s">
        <v>16855</v>
      </c>
      <c r="C2100" s="306" t="s">
        <v>62</v>
      </c>
      <c r="D2100" s="307">
        <v>10.85</v>
      </c>
    </row>
    <row r="2101" spans="1:4">
      <c r="A2101" s="306" t="s">
        <v>16856</v>
      </c>
      <c r="B2101" s="311" t="s">
        <v>16857</v>
      </c>
      <c r="C2101" s="306" t="s">
        <v>62</v>
      </c>
      <c r="D2101" s="307">
        <v>21.05</v>
      </c>
    </row>
    <row r="2102" spans="1:4">
      <c r="A2102" s="306" t="s">
        <v>16858</v>
      </c>
      <c r="B2102" s="311" t="s">
        <v>16859</v>
      </c>
      <c r="C2102" s="306" t="s">
        <v>62</v>
      </c>
      <c r="D2102" s="307">
        <v>30.81</v>
      </c>
    </row>
    <row r="2103" spans="1:4">
      <c r="A2103" s="306" t="s">
        <v>16860</v>
      </c>
      <c r="B2103" s="311" t="s">
        <v>16861</v>
      </c>
      <c r="C2103" s="306" t="s">
        <v>62</v>
      </c>
      <c r="D2103" s="307">
        <v>35.950000000000003</v>
      </c>
    </row>
    <row r="2104" spans="1:4">
      <c r="A2104" s="306" t="s">
        <v>9365</v>
      </c>
      <c r="B2104" s="311" t="s">
        <v>16862</v>
      </c>
      <c r="C2104" s="306" t="s">
        <v>62</v>
      </c>
      <c r="D2104" s="307">
        <v>26.13</v>
      </c>
    </row>
    <row r="2105" spans="1:4">
      <c r="A2105" s="306" t="s">
        <v>16863</v>
      </c>
      <c r="B2105" s="311" t="s">
        <v>16864</v>
      </c>
      <c r="C2105" s="306" t="s">
        <v>62</v>
      </c>
      <c r="D2105" s="307">
        <v>27.15</v>
      </c>
    </row>
    <row r="2106" spans="1:4">
      <c r="A2106" s="306" t="s">
        <v>16865</v>
      </c>
      <c r="B2106" s="311" t="s">
        <v>16866</v>
      </c>
      <c r="C2106" s="306" t="s">
        <v>62</v>
      </c>
      <c r="D2106" s="307">
        <v>32.65</v>
      </c>
    </row>
    <row r="2107" spans="1:4">
      <c r="A2107" s="306" t="s">
        <v>16867</v>
      </c>
      <c r="B2107" s="311" t="s">
        <v>16868</v>
      </c>
      <c r="C2107" s="306" t="s">
        <v>62</v>
      </c>
      <c r="D2107" s="307">
        <v>39.85</v>
      </c>
    </row>
    <row r="2108" spans="1:4" ht="22.5">
      <c r="A2108" s="306" t="s">
        <v>16869</v>
      </c>
      <c r="B2108" s="311" t="s">
        <v>16870</v>
      </c>
      <c r="C2108" s="306" t="s">
        <v>62</v>
      </c>
      <c r="D2108" s="307">
        <v>79.25</v>
      </c>
    </row>
    <row r="2109" spans="1:4">
      <c r="A2109" s="306" t="s">
        <v>16871</v>
      </c>
      <c r="B2109" s="311" t="s">
        <v>16872</v>
      </c>
      <c r="C2109" s="306" t="s">
        <v>62</v>
      </c>
      <c r="D2109" s="307">
        <v>32.03</v>
      </c>
    </row>
    <row r="2110" spans="1:4">
      <c r="A2110" s="306" t="s">
        <v>16873</v>
      </c>
      <c r="B2110" s="311" t="s">
        <v>16874</v>
      </c>
      <c r="C2110" s="306" t="s">
        <v>62</v>
      </c>
      <c r="D2110" s="307">
        <v>39.58</v>
      </c>
    </row>
    <row r="2111" spans="1:4">
      <c r="A2111" s="306" t="s">
        <v>16875</v>
      </c>
      <c r="B2111" s="311" t="s">
        <v>16876</v>
      </c>
      <c r="C2111" s="306" t="s">
        <v>62</v>
      </c>
      <c r="D2111" s="307">
        <v>74.66</v>
      </c>
    </row>
    <row r="2112" spans="1:4">
      <c r="A2112" s="306" t="s">
        <v>16877</v>
      </c>
      <c r="B2112" s="311" t="s">
        <v>16878</v>
      </c>
      <c r="C2112" s="306" t="s">
        <v>62</v>
      </c>
      <c r="D2112" s="307">
        <v>30.37</v>
      </c>
    </row>
    <row r="2113" spans="1:4">
      <c r="A2113" s="306" t="s">
        <v>16879</v>
      </c>
      <c r="B2113" s="311" t="s">
        <v>16880</v>
      </c>
      <c r="C2113" s="306" t="s">
        <v>62</v>
      </c>
      <c r="D2113" s="307">
        <v>35.9</v>
      </c>
    </row>
    <row r="2114" spans="1:4">
      <c r="A2114" s="306" t="s">
        <v>16881</v>
      </c>
      <c r="B2114" s="311" t="s">
        <v>16882</v>
      </c>
      <c r="C2114" s="306" t="s">
        <v>62</v>
      </c>
      <c r="D2114" s="307">
        <v>33.1</v>
      </c>
    </row>
    <row r="2115" spans="1:4">
      <c r="A2115" s="306" t="s">
        <v>16883</v>
      </c>
      <c r="B2115" s="311" t="s">
        <v>16884</v>
      </c>
      <c r="C2115" s="306" t="s">
        <v>62</v>
      </c>
      <c r="D2115" s="307">
        <v>52.11</v>
      </c>
    </row>
    <row r="2116" spans="1:4">
      <c r="A2116" s="306" t="s">
        <v>16885</v>
      </c>
      <c r="B2116" s="311" t="s">
        <v>16886</v>
      </c>
      <c r="C2116" s="306" t="s">
        <v>62</v>
      </c>
      <c r="D2116" s="307">
        <v>32.22</v>
      </c>
    </row>
    <row r="2117" spans="1:4">
      <c r="A2117" s="306" t="s">
        <v>16887</v>
      </c>
      <c r="B2117" s="311" t="s">
        <v>16888</v>
      </c>
      <c r="C2117" s="306" t="s">
        <v>62</v>
      </c>
      <c r="D2117" s="307">
        <v>52.01</v>
      </c>
    </row>
    <row r="2118" spans="1:4">
      <c r="A2118" s="306" t="s">
        <v>16889</v>
      </c>
      <c r="B2118" s="311" t="s">
        <v>16890</v>
      </c>
      <c r="C2118" s="306" t="s">
        <v>62</v>
      </c>
      <c r="D2118" s="307">
        <v>4.6399999999999997</v>
      </c>
    </row>
    <row r="2119" spans="1:4">
      <c r="A2119" s="306" t="s">
        <v>16891</v>
      </c>
      <c r="B2119" s="311" t="s">
        <v>16892</v>
      </c>
      <c r="C2119" s="306" t="s">
        <v>62</v>
      </c>
      <c r="D2119" s="307">
        <v>5.14</v>
      </c>
    </row>
    <row r="2120" spans="1:4">
      <c r="A2120" s="306" t="s">
        <v>16893</v>
      </c>
      <c r="B2120" s="311" t="s">
        <v>16894</v>
      </c>
      <c r="C2120" s="306" t="s">
        <v>62</v>
      </c>
      <c r="D2120" s="307">
        <v>6.26</v>
      </c>
    </row>
    <row r="2121" spans="1:4">
      <c r="A2121" s="306" t="s">
        <v>16895</v>
      </c>
      <c r="B2121" s="311" t="s">
        <v>16896</v>
      </c>
      <c r="C2121" s="306" t="s">
        <v>62</v>
      </c>
      <c r="D2121" s="307">
        <v>10.76</v>
      </c>
    </row>
    <row r="2122" spans="1:4">
      <c r="A2122" s="306" t="s">
        <v>16897</v>
      </c>
      <c r="B2122" s="311" t="s">
        <v>16898</v>
      </c>
      <c r="C2122" s="306" t="s">
        <v>62</v>
      </c>
      <c r="D2122" s="307">
        <v>11.32</v>
      </c>
    </row>
    <row r="2123" spans="1:4">
      <c r="A2123" s="306" t="s">
        <v>16899</v>
      </c>
      <c r="B2123" s="311" t="s">
        <v>16900</v>
      </c>
      <c r="C2123" s="306" t="s">
        <v>62</v>
      </c>
      <c r="D2123" s="307">
        <v>16.97</v>
      </c>
    </row>
    <row r="2124" spans="1:4">
      <c r="A2124" s="306" t="s">
        <v>16901</v>
      </c>
      <c r="B2124" s="311" t="s">
        <v>16902</v>
      </c>
      <c r="C2124" s="306" t="s">
        <v>62</v>
      </c>
      <c r="D2124" s="307">
        <v>25.02</v>
      </c>
    </row>
    <row r="2125" spans="1:4">
      <c r="A2125" s="306" t="s">
        <v>16903</v>
      </c>
      <c r="B2125" s="311" t="s">
        <v>16904</v>
      </c>
      <c r="C2125" s="306" t="s">
        <v>62</v>
      </c>
      <c r="D2125" s="307">
        <v>32.72</v>
      </c>
    </row>
    <row r="2126" spans="1:4">
      <c r="A2126" s="306" t="s">
        <v>16905</v>
      </c>
      <c r="B2126" s="311" t="s">
        <v>16906</v>
      </c>
      <c r="C2126" s="306" t="s">
        <v>62</v>
      </c>
      <c r="D2126" s="307">
        <v>43.31</v>
      </c>
    </row>
    <row r="2127" spans="1:4">
      <c r="A2127" s="306" t="s">
        <v>16907</v>
      </c>
      <c r="B2127" s="311" t="s">
        <v>16908</v>
      </c>
      <c r="C2127" s="306" t="s">
        <v>62</v>
      </c>
      <c r="D2127" s="307">
        <v>7.02</v>
      </c>
    </row>
    <row r="2128" spans="1:4">
      <c r="A2128" s="306" t="s">
        <v>16909</v>
      </c>
      <c r="B2128" s="311" t="s">
        <v>16910</v>
      </c>
      <c r="C2128" s="306" t="s">
        <v>62</v>
      </c>
      <c r="D2128" s="307">
        <v>7.52</v>
      </c>
    </row>
    <row r="2129" spans="1:4">
      <c r="A2129" s="306" t="s">
        <v>16911</v>
      </c>
      <c r="B2129" s="311" t="s">
        <v>16912</v>
      </c>
      <c r="C2129" s="306" t="s">
        <v>62</v>
      </c>
      <c r="D2129" s="307">
        <v>3.77</v>
      </c>
    </row>
    <row r="2130" spans="1:4">
      <c r="A2130" s="306" t="s">
        <v>16913</v>
      </c>
      <c r="B2130" s="311" t="s">
        <v>16914</v>
      </c>
      <c r="C2130" s="306" t="s">
        <v>62</v>
      </c>
      <c r="D2130" s="307">
        <v>3.99</v>
      </c>
    </row>
    <row r="2131" spans="1:4">
      <c r="A2131" s="306" t="s">
        <v>16915</v>
      </c>
      <c r="B2131" s="311" t="s">
        <v>16916</v>
      </c>
      <c r="C2131" s="306" t="s">
        <v>62</v>
      </c>
      <c r="D2131" s="307">
        <v>4.84</v>
      </c>
    </row>
    <row r="2132" spans="1:4">
      <c r="A2132" s="306" t="s">
        <v>16917</v>
      </c>
      <c r="B2132" s="311" t="s">
        <v>16918</v>
      </c>
      <c r="C2132" s="306" t="s">
        <v>62</v>
      </c>
      <c r="D2132" s="307">
        <v>8.23</v>
      </c>
    </row>
    <row r="2133" spans="1:4">
      <c r="A2133" s="306" t="s">
        <v>16919</v>
      </c>
      <c r="B2133" s="311" t="s">
        <v>16920</v>
      </c>
      <c r="C2133" s="306" t="s">
        <v>62</v>
      </c>
      <c r="D2133" s="307">
        <v>9.1999999999999993</v>
      </c>
    </row>
    <row r="2134" spans="1:4">
      <c r="A2134" s="306" t="s">
        <v>16921</v>
      </c>
      <c r="B2134" s="311" t="s">
        <v>16922</v>
      </c>
      <c r="C2134" s="306" t="s">
        <v>62</v>
      </c>
      <c r="D2134" s="307">
        <v>15.44</v>
      </c>
    </row>
    <row r="2135" spans="1:4">
      <c r="A2135" s="306" t="s">
        <v>16923</v>
      </c>
      <c r="B2135" s="311" t="s">
        <v>16924</v>
      </c>
      <c r="C2135" s="306" t="s">
        <v>62</v>
      </c>
      <c r="D2135" s="307">
        <v>22.7</v>
      </c>
    </row>
    <row r="2136" spans="1:4">
      <c r="A2136" s="306" t="s">
        <v>16925</v>
      </c>
      <c r="B2136" s="311" t="s">
        <v>16926</v>
      </c>
      <c r="C2136" s="306" t="s">
        <v>62</v>
      </c>
      <c r="D2136" s="307">
        <v>40.56</v>
      </c>
    </row>
    <row r="2137" spans="1:4">
      <c r="A2137" s="306" t="s">
        <v>16927</v>
      </c>
      <c r="B2137" s="311" t="s">
        <v>16928</v>
      </c>
      <c r="C2137" s="306" t="s">
        <v>62</v>
      </c>
      <c r="D2137" s="307">
        <v>46.79</v>
      </c>
    </row>
    <row r="2138" spans="1:4">
      <c r="A2138" s="306" t="s">
        <v>16929</v>
      </c>
      <c r="B2138" s="311" t="s">
        <v>16930</v>
      </c>
      <c r="C2138" s="306" t="s">
        <v>62</v>
      </c>
      <c r="D2138" s="307">
        <v>6.02</v>
      </c>
    </row>
    <row r="2139" spans="1:4">
      <c r="A2139" s="306" t="s">
        <v>16931</v>
      </c>
      <c r="B2139" s="311" t="s">
        <v>16932</v>
      </c>
      <c r="C2139" s="306" t="s">
        <v>62</v>
      </c>
      <c r="D2139" s="307">
        <v>6.58</v>
      </c>
    </row>
    <row r="2140" spans="1:4">
      <c r="A2140" s="306" t="s">
        <v>16933</v>
      </c>
      <c r="B2140" s="311" t="s">
        <v>16934</v>
      </c>
      <c r="C2140" s="306" t="s">
        <v>62</v>
      </c>
      <c r="D2140" s="307">
        <v>6.34</v>
      </c>
    </row>
    <row r="2141" spans="1:4">
      <c r="A2141" s="306" t="s">
        <v>16935</v>
      </c>
      <c r="B2141" s="311" t="s">
        <v>16936</v>
      </c>
      <c r="C2141" s="306" t="s">
        <v>62</v>
      </c>
      <c r="D2141" s="307">
        <v>8.17</v>
      </c>
    </row>
    <row r="2142" spans="1:4">
      <c r="A2142" s="306" t="s">
        <v>16937</v>
      </c>
      <c r="B2142" s="311" t="s">
        <v>16938</v>
      </c>
      <c r="C2142" s="306" t="s">
        <v>62</v>
      </c>
      <c r="D2142" s="307">
        <v>16.14</v>
      </c>
    </row>
    <row r="2143" spans="1:4">
      <c r="A2143" s="306" t="s">
        <v>16939</v>
      </c>
      <c r="B2143" s="311" t="s">
        <v>16940</v>
      </c>
      <c r="C2143" s="306" t="s">
        <v>62</v>
      </c>
      <c r="D2143" s="307">
        <v>19.91</v>
      </c>
    </row>
    <row r="2144" spans="1:4">
      <c r="A2144" s="306" t="s">
        <v>16941</v>
      </c>
      <c r="B2144" s="311" t="s">
        <v>16942</v>
      </c>
      <c r="C2144" s="306" t="s">
        <v>62</v>
      </c>
      <c r="D2144" s="307">
        <v>5.62</v>
      </c>
    </row>
    <row r="2145" spans="1:4">
      <c r="A2145" s="306" t="s">
        <v>16943</v>
      </c>
      <c r="B2145" s="311" t="s">
        <v>16944</v>
      </c>
      <c r="C2145" s="306" t="s">
        <v>62</v>
      </c>
      <c r="D2145" s="307">
        <v>6.42</v>
      </c>
    </row>
    <row r="2146" spans="1:4">
      <c r="A2146" s="306" t="s">
        <v>16945</v>
      </c>
      <c r="B2146" s="311" t="s">
        <v>16946</v>
      </c>
      <c r="C2146" s="306" t="s">
        <v>62</v>
      </c>
      <c r="D2146" s="307">
        <v>7.36</v>
      </c>
    </row>
    <row r="2147" spans="1:4">
      <c r="A2147" s="306" t="s">
        <v>16947</v>
      </c>
      <c r="B2147" s="311" t="s">
        <v>16948</v>
      </c>
      <c r="C2147" s="306" t="s">
        <v>62</v>
      </c>
      <c r="D2147" s="307">
        <v>4.25</v>
      </c>
    </row>
    <row r="2148" spans="1:4">
      <c r="A2148" s="306" t="s">
        <v>16949</v>
      </c>
      <c r="B2148" s="311" t="s">
        <v>16950</v>
      </c>
      <c r="C2148" s="306" t="s">
        <v>62</v>
      </c>
      <c r="D2148" s="307">
        <v>5.76</v>
      </c>
    </row>
    <row r="2149" spans="1:4">
      <c r="A2149" s="306" t="s">
        <v>16951</v>
      </c>
      <c r="B2149" s="311" t="s">
        <v>16952</v>
      </c>
      <c r="C2149" s="306" t="s">
        <v>62</v>
      </c>
      <c r="D2149" s="307">
        <v>11.44</v>
      </c>
    </row>
    <row r="2150" spans="1:4">
      <c r="A2150" s="306" t="s">
        <v>16953</v>
      </c>
      <c r="B2150" s="311" t="s">
        <v>16954</v>
      </c>
      <c r="C2150" s="306" t="s">
        <v>62</v>
      </c>
      <c r="D2150" s="307">
        <v>20.399999999999999</v>
      </c>
    </row>
    <row r="2151" spans="1:4">
      <c r="A2151" s="306" t="s">
        <v>16955</v>
      </c>
      <c r="B2151" s="311" t="s">
        <v>16956</v>
      </c>
      <c r="C2151" s="306" t="s">
        <v>62</v>
      </c>
      <c r="D2151" s="307">
        <v>27.23</v>
      </c>
    </row>
    <row r="2152" spans="1:4">
      <c r="A2152" s="306" t="s">
        <v>16957</v>
      </c>
      <c r="B2152" s="311" t="s">
        <v>16958</v>
      </c>
      <c r="C2152" s="306" t="s">
        <v>62</v>
      </c>
      <c r="D2152" s="307">
        <v>33.1</v>
      </c>
    </row>
    <row r="2153" spans="1:4">
      <c r="A2153" s="306" t="s">
        <v>16959</v>
      </c>
      <c r="B2153" s="311" t="s">
        <v>16960</v>
      </c>
      <c r="C2153" s="306" t="s">
        <v>62</v>
      </c>
      <c r="D2153" s="307">
        <v>51.7</v>
      </c>
    </row>
    <row r="2154" spans="1:4">
      <c r="A2154" s="306" t="s">
        <v>16961</v>
      </c>
      <c r="B2154" s="311" t="s">
        <v>16962</v>
      </c>
      <c r="C2154" s="306" t="s">
        <v>62</v>
      </c>
      <c r="D2154" s="307">
        <v>48.35</v>
      </c>
    </row>
    <row r="2155" spans="1:4">
      <c r="A2155" s="306" t="s">
        <v>16963</v>
      </c>
      <c r="B2155" s="311" t="s">
        <v>16964</v>
      </c>
      <c r="C2155" s="306" t="s">
        <v>62</v>
      </c>
      <c r="D2155" s="307">
        <v>6.23</v>
      </c>
    </row>
    <row r="2156" spans="1:4">
      <c r="A2156" s="306" t="s">
        <v>16965</v>
      </c>
      <c r="B2156" s="311" t="s">
        <v>16966</v>
      </c>
      <c r="C2156" s="306" t="s">
        <v>62</v>
      </c>
      <c r="D2156" s="307">
        <v>7.57</v>
      </c>
    </row>
    <row r="2157" spans="1:4">
      <c r="A2157" s="306" t="s">
        <v>16967</v>
      </c>
      <c r="B2157" s="311" t="s">
        <v>16968</v>
      </c>
      <c r="C2157" s="306" t="s">
        <v>62</v>
      </c>
      <c r="D2157" s="307">
        <v>12.17</v>
      </c>
    </row>
    <row r="2158" spans="1:4">
      <c r="A2158" s="306" t="s">
        <v>16969</v>
      </c>
      <c r="B2158" s="311" t="s">
        <v>16970</v>
      </c>
      <c r="C2158" s="306" t="s">
        <v>62</v>
      </c>
      <c r="D2158" s="307">
        <v>15.89</v>
      </c>
    </row>
    <row r="2159" spans="1:4">
      <c r="A2159" s="306" t="s">
        <v>16971</v>
      </c>
      <c r="B2159" s="311" t="s">
        <v>16972</v>
      </c>
      <c r="C2159" s="306" t="s">
        <v>62</v>
      </c>
      <c r="D2159" s="307">
        <v>36.15</v>
      </c>
    </row>
    <row r="2160" spans="1:4">
      <c r="A2160" s="306" t="s">
        <v>16973</v>
      </c>
      <c r="B2160" s="311" t="s">
        <v>16974</v>
      </c>
      <c r="C2160" s="306" t="s">
        <v>62</v>
      </c>
      <c r="D2160" s="307">
        <v>8.7100000000000009</v>
      </c>
    </row>
    <row r="2161" spans="1:4">
      <c r="A2161" s="306" t="s">
        <v>16975</v>
      </c>
      <c r="B2161" s="311" t="s">
        <v>16976</v>
      </c>
      <c r="C2161" s="306" t="s">
        <v>62</v>
      </c>
      <c r="D2161" s="307">
        <v>12.61</v>
      </c>
    </row>
    <row r="2162" spans="1:4">
      <c r="A2162" s="306" t="s">
        <v>16977</v>
      </c>
      <c r="B2162" s="311" t="s">
        <v>16978</v>
      </c>
      <c r="C2162" s="306" t="s">
        <v>62</v>
      </c>
      <c r="D2162" s="307">
        <v>15.94</v>
      </c>
    </row>
    <row r="2163" spans="1:4">
      <c r="A2163" s="306" t="s">
        <v>16979</v>
      </c>
      <c r="B2163" s="311" t="s">
        <v>16980</v>
      </c>
      <c r="C2163" s="306" t="s">
        <v>62</v>
      </c>
      <c r="D2163" s="307">
        <v>40.71</v>
      </c>
    </row>
    <row r="2164" spans="1:4">
      <c r="A2164" s="306" t="s">
        <v>16981</v>
      </c>
      <c r="B2164" s="311" t="s">
        <v>16982</v>
      </c>
      <c r="C2164" s="306" t="s">
        <v>62</v>
      </c>
      <c r="D2164" s="307">
        <v>6.23</v>
      </c>
    </row>
    <row r="2165" spans="1:4">
      <c r="A2165" s="306" t="s">
        <v>16983</v>
      </c>
      <c r="B2165" s="311" t="s">
        <v>16984</v>
      </c>
      <c r="C2165" s="306" t="s">
        <v>62</v>
      </c>
      <c r="D2165" s="307">
        <v>13.99</v>
      </c>
    </row>
    <row r="2166" spans="1:4">
      <c r="A2166" s="306" t="s">
        <v>16985</v>
      </c>
      <c r="B2166" s="311" t="s">
        <v>16986</v>
      </c>
      <c r="C2166" s="306" t="s">
        <v>62</v>
      </c>
      <c r="D2166" s="307">
        <v>16.87</v>
      </c>
    </row>
    <row r="2167" spans="1:4">
      <c r="A2167" s="306" t="s">
        <v>16987</v>
      </c>
      <c r="B2167" s="311" t="s">
        <v>16988</v>
      </c>
      <c r="C2167" s="306" t="s">
        <v>62</v>
      </c>
      <c r="D2167" s="307">
        <v>23.69</v>
      </c>
    </row>
    <row r="2168" spans="1:4">
      <c r="A2168" s="306" t="s">
        <v>16989</v>
      </c>
      <c r="B2168" s="311" t="s">
        <v>16990</v>
      </c>
      <c r="C2168" s="306" t="s">
        <v>62</v>
      </c>
      <c r="D2168" s="307">
        <v>12.85</v>
      </c>
    </row>
    <row r="2169" spans="1:4">
      <c r="A2169" s="306" t="s">
        <v>16991</v>
      </c>
      <c r="B2169" s="311" t="s">
        <v>16992</v>
      </c>
      <c r="C2169" s="306" t="s">
        <v>62</v>
      </c>
      <c r="D2169" s="307">
        <v>16.43</v>
      </c>
    </row>
    <row r="2170" spans="1:4">
      <c r="A2170" s="306" t="s">
        <v>16993</v>
      </c>
      <c r="B2170" s="311" t="s">
        <v>16994</v>
      </c>
      <c r="C2170" s="306" t="s">
        <v>62</v>
      </c>
      <c r="D2170" s="307">
        <v>23.64</v>
      </c>
    </row>
    <row r="2171" spans="1:4" ht="22.5" customHeight="1">
      <c r="A2171" s="306" t="s">
        <v>16995</v>
      </c>
      <c r="B2171" s="312" t="s">
        <v>16996</v>
      </c>
      <c r="C2171" s="306" t="s">
        <v>62</v>
      </c>
      <c r="D2171" s="313">
        <v>4.67</v>
      </c>
    </row>
    <row r="2172" spans="1:4" ht="22.5" customHeight="1">
      <c r="A2172" s="306" t="s">
        <v>16997</v>
      </c>
      <c r="B2172" s="312" t="s">
        <v>16998</v>
      </c>
      <c r="C2172" s="306" t="s">
        <v>62</v>
      </c>
      <c r="D2172" s="313">
        <v>11.54</v>
      </c>
    </row>
    <row r="2173" spans="1:4">
      <c r="A2173" s="306" t="s">
        <v>16999</v>
      </c>
      <c r="B2173" s="311" t="s">
        <v>17000</v>
      </c>
      <c r="C2173" s="306" t="s">
        <v>62</v>
      </c>
      <c r="D2173" s="307">
        <v>30.41</v>
      </c>
    </row>
    <row r="2174" spans="1:4">
      <c r="A2174" s="306" t="s">
        <v>17001</v>
      </c>
      <c r="B2174" s="311" t="s">
        <v>17002</v>
      </c>
      <c r="C2174" s="306" t="s">
        <v>62</v>
      </c>
      <c r="D2174" s="307">
        <v>7.31</v>
      </c>
    </row>
    <row r="2175" spans="1:4">
      <c r="A2175" s="306" t="s">
        <v>17003</v>
      </c>
      <c r="B2175" s="311" t="s">
        <v>17004</v>
      </c>
      <c r="C2175" s="306" t="s">
        <v>62</v>
      </c>
      <c r="D2175" s="307">
        <v>8.25</v>
      </c>
    </row>
    <row r="2176" spans="1:4">
      <c r="A2176" s="306" t="s">
        <v>17005</v>
      </c>
      <c r="B2176" s="311" t="s">
        <v>17006</v>
      </c>
      <c r="C2176" s="306" t="s">
        <v>62</v>
      </c>
      <c r="D2176" s="307">
        <v>18.57</v>
      </c>
    </row>
    <row r="2177" spans="1:4">
      <c r="A2177" s="306" t="s">
        <v>17007</v>
      </c>
      <c r="B2177" s="311" t="s">
        <v>17008</v>
      </c>
      <c r="C2177" s="306" t="s">
        <v>62</v>
      </c>
      <c r="D2177" s="307">
        <v>8.82</v>
      </c>
    </row>
    <row r="2178" spans="1:4" ht="22.5">
      <c r="A2178" s="306" t="s">
        <v>17009</v>
      </c>
      <c r="B2178" s="311" t="s">
        <v>17010</v>
      </c>
      <c r="C2178" s="306" t="s">
        <v>62</v>
      </c>
      <c r="D2178" s="307">
        <v>5.57</v>
      </c>
    </row>
    <row r="2179" spans="1:4">
      <c r="A2179" s="306" t="s">
        <v>17011</v>
      </c>
      <c r="B2179" s="311" t="s">
        <v>17012</v>
      </c>
      <c r="C2179" s="306" t="s">
        <v>62</v>
      </c>
      <c r="D2179" s="307">
        <v>7.41</v>
      </c>
    </row>
    <row r="2180" spans="1:4" ht="22.5">
      <c r="A2180" s="306" t="s">
        <v>17013</v>
      </c>
      <c r="B2180" s="311" t="s">
        <v>17014</v>
      </c>
      <c r="C2180" s="306" t="s">
        <v>62</v>
      </c>
      <c r="D2180" s="307">
        <v>6.22</v>
      </c>
    </row>
    <row r="2181" spans="1:4">
      <c r="A2181" s="306" t="s">
        <v>17015</v>
      </c>
      <c r="B2181" s="311" t="s">
        <v>17016</v>
      </c>
      <c r="C2181" s="306" t="s">
        <v>62</v>
      </c>
      <c r="D2181" s="307">
        <v>4.9000000000000004</v>
      </c>
    </row>
    <row r="2182" spans="1:4">
      <c r="A2182" s="306" t="s">
        <v>17017</v>
      </c>
      <c r="B2182" s="311" t="s">
        <v>17018</v>
      </c>
      <c r="C2182" s="306" t="s">
        <v>16</v>
      </c>
      <c r="D2182" s="307">
        <v>4.5199999999999996</v>
      </c>
    </row>
    <row r="2183" spans="1:4">
      <c r="A2183" s="306" t="s">
        <v>17019</v>
      </c>
      <c r="B2183" s="311" t="s">
        <v>17020</v>
      </c>
      <c r="C2183" s="306" t="s">
        <v>16</v>
      </c>
      <c r="D2183" s="307">
        <v>7.85</v>
      </c>
    </row>
    <row r="2184" spans="1:4">
      <c r="A2184" s="306" t="s">
        <v>17021</v>
      </c>
      <c r="B2184" s="311" t="s">
        <v>17022</v>
      </c>
      <c r="C2184" s="306" t="s">
        <v>16</v>
      </c>
      <c r="D2184" s="307">
        <v>11.32</v>
      </c>
    </row>
    <row r="2185" spans="1:4">
      <c r="A2185" s="306" t="s">
        <v>17023</v>
      </c>
      <c r="B2185" s="311" t="s">
        <v>17024</v>
      </c>
      <c r="C2185" s="306" t="s">
        <v>16</v>
      </c>
      <c r="D2185" s="307">
        <v>20.27</v>
      </c>
    </row>
    <row r="2186" spans="1:4">
      <c r="A2186" s="306" t="s">
        <v>17025</v>
      </c>
      <c r="B2186" s="311" t="s">
        <v>17026</v>
      </c>
      <c r="C2186" s="306" t="s">
        <v>62</v>
      </c>
      <c r="D2186" s="307">
        <v>12.37</v>
      </c>
    </row>
    <row r="2187" spans="1:4">
      <c r="A2187" s="306" t="s">
        <v>17027</v>
      </c>
      <c r="B2187" s="311" t="s">
        <v>17028</v>
      </c>
      <c r="C2187" s="306" t="s">
        <v>62</v>
      </c>
      <c r="D2187" s="307">
        <v>22.22</v>
      </c>
    </row>
    <row r="2188" spans="1:4">
      <c r="A2188" s="306" t="s">
        <v>17029</v>
      </c>
      <c r="B2188" s="311" t="s">
        <v>17030</v>
      </c>
      <c r="C2188" s="306" t="s">
        <v>62</v>
      </c>
      <c r="D2188" s="307">
        <v>38.5</v>
      </c>
    </row>
    <row r="2189" spans="1:4">
      <c r="A2189" s="306" t="s">
        <v>17031</v>
      </c>
      <c r="B2189" s="311" t="s">
        <v>17032</v>
      </c>
      <c r="C2189" s="306" t="s">
        <v>62</v>
      </c>
      <c r="D2189" s="307">
        <v>10.16</v>
      </c>
    </row>
    <row r="2190" spans="1:4">
      <c r="A2190" s="306" t="s">
        <v>17033</v>
      </c>
      <c r="B2190" s="311" t="s">
        <v>17034</v>
      </c>
      <c r="C2190" s="306" t="s">
        <v>62</v>
      </c>
      <c r="D2190" s="307">
        <v>14.88</v>
      </c>
    </row>
    <row r="2191" spans="1:4" ht="22.5" customHeight="1">
      <c r="A2191" s="306" t="s">
        <v>17035</v>
      </c>
      <c r="B2191" s="312" t="s">
        <v>17036</v>
      </c>
      <c r="C2191" s="306" t="s">
        <v>62</v>
      </c>
      <c r="D2191" s="313">
        <v>52.95</v>
      </c>
    </row>
    <row r="2192" spans="1:4">
      <c r="A2192" s="306" t="s">
        <v>17037</v>
      </c>
      <c r="B2192" s="311" t="s">
        <v>17038</v>
      </c>
      <c r="C2192" s="306" t="s">
        <v>62</v>
      </c>
      <c r="D2192" s="307">
        <v>24.21</v>
      </c>
    </row>
    <row r="2193" spans="1:4">
      <c r="A2193" s="306" t="s">
        <v>17039</v>
      </c>
      <c r="B2193" s="311" t="s">
        <v>17040</v>
      </c>
      <c r="C2193" s="306" t="s">
        <v>62</v>
      </c>
      <c r="D2193" s="307">
        <v>19.2</v>
      </c>
    </row>
    <row r="2194" spans="1:4">
      <c r="A2194" s="306" t="s">
        <v>17041</v>
      </c>
      <c r="B2194" s="311" t="s">
        <v>17042</v>
      </c>
      <c r="C2194" s="306" t="s">
        <v>62</v>
      </c>
      <c r="D2194" s="307">
        <v>14.5</v>
      </c>
    </row>
    <row r="2195" spans="1:4">
      <c r="A2195" s="306" t="s">
        <v>17043</v>
      </c>
      <c r="B2195" s="311" t="s">
        <v>17044</v>
      </c>
      <c r="C2195" s="306" t="s">
        <v>62</v>
      </c>
      <c r="D2195" s="307">
        <v>36.82</v>
      </c>
    </row>
    <row r="2196" spans="1:4">
      <c r="A2196" s="306" t="s">
        <v>17045</v>
      </c>
      <c r="B2196" s="311" t="s">
        <v>17046</v>
      </c>
      <c r="C2196" s="306" t="s">
        <v>62</v>
      </c>
      <c r="D2196" s="307">
        <v>27.29</v>
      </c>
    </row>
    <row r="2197" spans="1:4">
      <c r="A2197" s="306" t="s">
        <v>9369</v>
      </c>
      <c r="B2197" s="311" t="s">
        <v>17047</v>
      </c>
      <c r="C2197" s="306" t="s">
        <v>62</v>
      </c>
      <c r="D2197" s="307">
        <v>28.6</v>
      </c>
    </row>
    <row r="2198" spans="1:4">
      <c r="A2198" s="306" t="s">
        <v>17048</v>
      </c>
      <c r="B2198" s="311" t="s">
        <v>17049</v>
      </c>
      <c r="C2198" s="306" t="s">
        <v>62</v>
      </c>
      <c r="D2198" s="307">
        <v>40.07</v>
      </c>
    </row>
    <row r="2199" spans="1:4">
      <c r="A2199" s="306" t="s">
        <v>17050</v>
      </c>
      <c r="B2199" s="311" t="s">
        <v>17051</v>
      </c>
      <c r="C2199" s="306" t="s">
        <v>62</v>
      </c>
      <c r="D2199" s="307">
        <v>55.42</v>
      </c>
    </row>
    <row r="2200" spans="1:4">
      <c r="A2200" s="306" t="s">
        <v>17052</v>
      </c>
      <c r="B2200" s="311" t="s">
        <v>17053</v>
      </c>
      <c r="C2200" s="306" t="s">
        <v>62</v>
      </c>
      <c r="D2200" s="307">
        <v>166.92</v>
      </c>
    </row>
    <row r="2201" spans="1:4">
      <c r="A2201" s="306" t="s">
        <v>17054</v>
      </c>
      <c r="B2201" s="311" t="s">
        <v>17055</v>
      </c>
      <c r="C2201" s="306" t="s">
        <v>62</v>
      </c>
      <c r="D2201" s="307">
        <v>38.19</v>
      </c>
    </row>
    <row r="2202" spans="1:4">
      <c r="A2202" s="306" t="s">
        <v>17056</v>
      </c>
      <c r="B2202" s="311" t="s">
        <v>17057</v>
      </c>
      <c r="C2202" s="306" t="s">
        <v>62</v>
      </c>
      <c r="D2202" s="307">
        <v>44.86</v>
      </c>
    </row>
    <row r="2203" spans="1:4">
      <c r="A2203" s="306" t="s">
        <v>17058</v>
      </c>
      <c r="B2203" s="311" t="s">
        <v>17059</v>
      </c>
      <c r="C2203" s="306" t="s">
        <v>62</v>
      </c>
      <c r="D2203" s="307">
        <v>38.64</v>
      </c>
    </row>
    <row r="2204" spans="1:4">
      <c r="A2204" s="306" t="s">
        <v>17060</v>
      </c>
      <c r="B2204" s="311" t="s">
        <v>17061</v>
      </c>
      <c r="C2204" s="306" t="s">
        <v>62</v>
      </c>
      <c r="D2204" s="307">
        <v>44.91</v>
      </c>
    </row>
    <row r="2205" spans="1:4">
      <c r="A2205" s="306" t="s">
        <v>17062</v>
      </c>
      <c r="B2205" s="311" t="s">
        <v>17063</v>
      </c>
      <c r="C2205" s="306" t="s">
        <v>62</v>
      </c>
      <c r="D2205" s="307">
        <v>24.89</v>
      </c>
    </row>
    <row r="2206" spans="1:4">
      <c r="A2206" s="306" t="s">
        <v>9367</v>
      </c>
      <c r="B2206" s="311" t="s">
        <v>17064</v>
      </c>
      <c r="C2206" s="306" t="s">
        <v>62</v>
      </c>
      <c r="D2206" s="307">
        <v>30.78</v>
      </c>
    </row>
    <row r="2207" spans="1:4">
      <c r="A2207" s="306" t="s">
        <v>9368</v>
      </c>
      <c r="B2207" s="311" t="s">
        <v>17065</v>
      </c>
      <c r="C2207" s="306" t="s">
        <v>62</v>
      </c>
      <c r="D2207" s="307">
        <v>31.99</v>
      </c>
    </row>
    <row r="2208" spans="1:4">
      <c r="A2208" s="306" t="s">
        <v>17066</v>
      </c>
      <c r="B2208" s="311" t="s">
        <v>17067</v>
      </c>
      <c r="C2208" s="306" t="s">
        <v>62</v>
      </c>
      <c r="D2208" s="307">
        <v>68</v>
      </c>
    </row>
    <row r="2209" spans="1:4">
      <c r="A2209" s="306" t="s">
        <v>17068</v>
      </c>
      <c r="B2209" s="311" t="s">
        <v>17069</v>
      </c>
      <c r="C2209" s="306" t="s">
        <v>62</v>
      </c>
      <c r="D2209" s="307">
        <v>19.899999999999999</v>
      </c>
    </row>
    <row r="2210" spans="1:4">
      <c r="A2210" s="306" t="s">
        <v>17070</v>
      </c>
      <c r="B2210" s="311" t="s">
        <v>17071</v>
      </c>
      <c r="C2210" s="306" t="s">
        <v>62</v>
      </c>
      <c r="D2210" s="307">
        <v>27.44</v>
      </c>
    </row>
    <row r="2211" spans="1:4">
      <c r="A2211" s="306" t="s">
        <v>17072</v>
      </c>
      <c r="B2211" s="311" t="s">
        <v>17073</v>
      </c>
      <c r="C2211" s="306" t="s">
        <v>62</v>
      </c>
      <c r="D2211" s="307">
        <v>32.92</v>
      </c>
    </row>
    <row r="2212" spans="1:4">
      <c r="A2212" s="306" t="s">
        <v>17074</v>
      </c>
      <c r="B2212" s="311" t="s">
        <v>17075</v>
      </c>
      <c r="C2212" s="306" t="s">
        <v>62</v>
      </c>
      <c r="D2212" s="307">
        <v>83.55</v>
      </c>
    </row>
    <row r="2213" spans="1:4">
      <c r="A2213" s="306" t="s">
        <v>17076</v>
      </c>
      <c r="B2213" s="311" t="s">
        <v>17077</v>
      </c>
      <c r="C2213" s="306" t="s">
        <v>62</v>
      </c>
      <c r="D2213" s="307">
        <v>13.66</v>
      </c>
    </row>
    <row r="2214" spans="1:4">
      <c r="A2214" s="306" t="s">
        <v>17078</v>
      </c>
      <c r="B2214" s="311" t="s">
        <v>17079</v>
      </c>
      <c r="C2214" s="306" t="s">
        <v>62</v>
      </c>
      <c r="D2214" s="307">
        <v>17.02</v>
      </c>
    </row>
    <row r="2215" spans="1:4">
      <c r="A2215" s="306" t="s">
        <v>17080</v>
      </c>
      <c r="B2215" s="311" t="s">
        <v>17081</v>
      </c>
      <c r="C2215" s="306" t="s">
        <v>62</v>
      </c>
      <c r="D2215" s="307">
        <v>26.2</v>
      </c>
    </row>
    <row r="2216" spans="1:4">
      <c r="A2216" s="306" t="s">
        <v>17082</v>
      </c>
      <c r="B2216" s="311" t="s">
        <v>17083</v>
      </c>
      <c r="C2216" s="306" t="s">
        <v>62</v>
      </c>
      <c r="D2216" s="307">
        <v>32.46</v>
      </c>
    </row>
    <row r="2217" spans="1:4">
      <c r="A2217" s="306" t="s">
        <v>17084</v>
      </c>
      <c r="B2217" s="311" t="s">
        <v>17085</v>
      </c>
      <c r="C2217" s="306" t="s">
        <v>62</v>
      </c>
      <c r="D2217" s="307">
        <v>76.709999999999994</v>
      </c>
    </row>
    <row r="2218" spans="1:4">
      <c r="A2218" s="306" t="s">
        <v>17086</v>
      </c>
      <c r="B2218" s="311" t="s">
        <v>17087</v>
      </c>
      <c r="C2218" s="306" t="s">
        <v>62</v>
      </c>
      <c r="D2218" s="307">
        <v>25.91</v>
      </c>
    </row>
    <row r="2219" spans="1:4">
      <c r="A2219" s="306" t="s">
        <v>17088</v>
      </c>
      <c r="B2219" s="311" t="s">
        <v>17089</v>
      </c>
      <c r="C2219" s="306" t="s">
        <v>62</v>
      </c>
      <c r="D2219" s="307">
        <v>31.4</v>
      </c>
    </row>
    <row r="2220" spans="1:4">
      <c r="A2220" s="306" t="s">
        <v>17090</v>
      </c>
      <c r="B2220" s="311" t="s">
        <v>17091</v>
      </c>
      <c r="C2220" s="306" t="s">
        <v>62</v>
      </c>
      <c r="D2220" s="307">
        <v>50.87</v>
      </c>
    </row>
    <row r="2221" spans="1:4">
      <c r="A2221" s="306" t="s">
        <v>17092</v>
      </c>
      <c r="B2221" s="311" t="s">
        <v>17093</v>
      </c>
      <c r="C2221" s="306" t="s">
        <v>62</v>
      </c>
      <c r="D2221" s="307">
        <v>72.59</v>
      </c>
    </row>
    <row r="2222" spans="1:4">
      <c r="A2222" s="306" t="s">
        <v>17094</v>
      </c>
      <c r="B2222" s="311" t="s">
        <v>17095</v>
      </c>
      <c r="C2222" s="306" t="s">
        <v>62</v>
      </c>
      <c r="D2222" s="307">
        <v>9.64</v>
      </c>
    </row>
    <row r="2223" spans="1:4">
      <c r="A2223" s="306" t="s">
        <v>17096</v>
      </c>
      <c r="B2223" s="311" t="s">
        <v>17097</v>
      </c>
      <c r="C2223" s="306" t="s">
        <v>62</v>
      </c>
      <c r="D2223" s="307">
        <v>10.34</v>
      </c>
    </row>
    <row r="2224" spans="1:4">
      <c r="A2224" s="306" t="s">
        <v>17098</v>
      </c>
      <c r="B2224" s="311" t="s">
        <v>17099</v>
      </c>
      <c r="C2224" s="306" t="s">
        <v>62</v>
      </c>
      <c r="D2224" s="307">
        <v>14.35</v>
      </c>
    </row>
    <row r="2225" spans="1:4">
      <c r="A2225" s="306" t="s">
        <v>17100</v>
      </c>
      <c r="B2225" s="311" t="s">
        <v>17101</v>
      </c>
      <c r="C2225" s="306" t="s">
        <v>62</v>
      </c>
      <c r="D2225" s="307">
        <v>28.11</v>
      </c>
    </row>
    <row r="2226" spans="1:4">
      <c r="A2226" s="306" t="s">
        <v>17102</v>
      </c>
      <c r="B2226" s="311" t="s">
        <v>17103</v>
      </c>
      <c r="C2226" s="306" t="s">
        <v>62</v>
      </c>
      <c r="D2226" s="307">
        <v>24.19</v>
      </c>
    </row>
    <row r="2227" spans="1:4">
      <c r="A2227" s="306" t="s">
        <v>17104</v>
      </c>
      <c r="B2227" s="311" t="s">
        <v>17105</v>
      </c>
      <c r="C2227" s="306" t="s">
        <v>62</v>
      </c>
      <c r="D2227" s="307">
        <v>41.1</v>
      </c>
    </row>
    <row r="2228" spans="1:4">
      <c r="A2228" s="306" t="s">
        <v>17106</v>
      </c>
      <c r="B2228" s="311" t="s">
        <v>17107</v>
      </c>
      <c r="C2228" s="306" t="s">
        <v>62</v>
      </c>
      <c r="D2228" s="307">
        <v>60.54</v>
      </c>
    </row>
    <row r="2229" spans="1:4">
      <c r="A2229" s="306" t="s">
        <v>17108</v>
      </c>
      <c r="B2229" s="311" t="s">
        <v>17109</v>
      </c>
      <c r="C2229" s="306" t="s">
        <v>62</v>
      </c>
      <c r="D2229" s="307">
        <v>73.739999999999995</v>
      </c>
    </row>
    <row r="2230" spans="1:4">
      <c r="A2230" s="306" t="s">
        <v>17110</v>
      </c>
      <c r="B2230" s="311" t="s">
        <v>17111</v>
      </c>
      <c r="C2230" s="306" t="s">
        <v>62</v>
      </c>
      <c r="D2230" s="307">
        <v>141.99</v>
      </c>
    </row>
    <row r="2231" spans="1:4">
      <c r="A2231" s="306" t="s">
        <v>17112</v>
      </c>
      <c r="B2231" s="311" t="s">
        <v>17113</v>
      </c>
      <c r="C2231" s="306" t="s">
        <v>62</v>
      </c>
      <c r="D2231" s="307">
        <v>195.06</v>
      </c>
    </row>
    <row r="2232" spans="1:4">
      <c r="A2232" s="306" t="s">
        <v>17114</v>
      </c>
      <c r="B2232" s="311" t="s">
        <v>17115</v>
      </c>
      <c r="C2232" s="306" t="s">
        <v>62</v>
      </c>
      <c r="D2232" s="307">
        <v>190.5</v>
      </c>
    </row>
    <row r="2233" spans="1:4">
      <c r="A2233" s="306" t="s">
        <v>17116</v>
      </c>
      <c r="B2233" s="311" t="s">
        <v>17117</v>
      </c>
      <c r="C2233" s="306" t="s">
        <v>62</v>
      </c>
      <c r="D2233" s="307">
        <v>124.47</v>
      </c>
    </row>
    <row r="2234" spans="1:4">
      <c r="A2234" s="306" t="s">
        <v>17118</v>
      </c>
      <c r="B2234" s="311" t="s">
        <v>17119</v>
      </c>
      <c r="C2234" s="306" t="s">
        <v>62</v>
      </c>
      <c r="D2234" s="307">
        <v>117.63</v>
      </c>
    </row>
    <row r="2235" spans="1:4">
      <c r="A2235" s="306" t="s">
        <v>17120</v>
      </c>
      <c r="B2235" s="311" t="s">
        <v>17121</v>
      </c>
      <c r="C2235" s="306" t="s">
        <v>62</v>
      </c>
      <c r="D2235" s="307">
        <v>13.43</v>
      </c>
    </row>
    <row r="2236" spans="1:4">
      <c r="A2236" s="306" t="s">
        <v>17122</v>
      </c>
      <c r="B2236" s="311" t="s">
        <v>17123</v>
      </c>
      <c r="C2236" s="306" t="s">
        <v>62</v>
      </c>
      <c r="D2236" s="307">
        <v>13.6</v>
      </c>
    </row>
    <row r="2237" spans="1:4">
      <c r="A2237" s="306" t="s">
        <v>17124</v>
      </c>
      <c r="B2237" s="311" t="s">
        <v>17125</v>
      </c>
      <c r="C2237" s="306" t="s">
        <v>62</v>
      </c>
      <c r="D2237" s="307">
        <v>7.29</v>
      </c>
    </row>
    <row r="2238" spans="1:4">
      <c r="A2238" s="306" t="s">
        <v>17126</v>
      </c>
      <c r="B2238" s="311" t="s">
        <v>17127</v>
      </c>
      <c r="C2238" s="306" t="s">
        <v>62</v>
      </c>
      <c r="D2238" s="307">
        <v>7.65</v>
      </c>
    </row>
    <row r="2239" spans="1:4">
      <c r="A2239" s="306" t="s">
        <v>17128</v>
      </c>
      <c r="B2239" s="311" t="s">
        <v>17129</v>
      </c>
      <c r="C2239" s="306" t="s">
        <v>62</v>
      </c>
      <c r="D2239" s="307">
        <v>9.3000000000000007</v>
      </c>
    </row>
    <row r="2240" spans="1:4">
      <c r="A2240" s="306" t="s">
        <v>17130</v>
      </c>
      <c r="B2240" s="311" t="s">
        <v>17131</v>
      </c>
      <c r="C2240" s="306" t="s">
        <v>62</v>
      </c>
      <c r="D2240" s="307">
        <v>16.98</v>
      </c>
    </row>
    <row r="2241" spans="1:4">
      <c r="A2241" s="306" t="s">
        <v>17132</v>
      </c>
      <c r="B2241" s="311" t="s">
        <v>17133</v>
      </c>
      <c r="C2241" s="306" t="s">
        <v>62</v>
      </c>
      <c r="D2241" s="307">
        <v>18.190000000000001</v>
      </c>
    </row>
    <row r="2242" spans="1:4">
      <c r="A2242" s="306" t="s">
        <v>17134</v>
      </c>
      <c r="B2242" s="311" t="s">
        <v>17135</v>
      </c>
      <c r="C2242" s="306" t="s">
        <v>62</v>
      </c>
      <c r="D2242" s="307">
        <v>32.15</v>
      </c>
    </row>
    <row r="2243" spans="1:4">
      <c r="A2243" s="306" t="s">
        <v>17136</v>
      </c>
      <c r="B2243" s="311" t="s">
        <v>17137</v>
      </c>
      <c r="C2243" s="306" t="s">
        <v>62</v>
      </c>
      <c r="D2243" s="307">
        <v>58.51</v>
      </c>
    </row>
    <row r="2244" spans="1:4">
      <c r="A2244" s="306" t="s">
        <v>17138</v>
      </c>
      <c r="B2244" s="311" t="s">
        <v>17139</v>
      </c>
      <c r="C2244" s="306" t="s">
        <v>62</v>
      </c>
      <c r="D2244" s="307">
        <v>79.97</v>
      </c>
    </row>
    <row r="2245" spans="1:4">
      <c r="A2245" s="306" t="s">
        <v>17140</v>
      </c>
      <c r="B2245" s="311" t="s">
        <v>17141</v>
      </c>
      <c r="C2245" s="306" t="s">
        <v>62</v>
      </c>
      <c r="D2245" s="307">
        <v>139.47</v>
      </c>
    </row>
    <row r="2246" spans="1:4">
      <c r="A2246" s="306" t="s">
        <v>17142</v>
      </c>
      <c r="B2246" s="311" t="s">
        <v>17143</v>
      </c>
      <c r="C2246" s="306" t="s">
        <v>62</v>
      </c>
      <c r="D2246" s="307">
        <v>8.6999999999999993</v>
      </c>
    </row>
    <row r="2247" spans="1:4">
      <c r="A2247" s="306" t="s">
        <v>17144</v>
      </c>
      <c r="B2247" s="311" t="s">
        <v>17145</v>
      </c>
      <c r="C2247" s="306" t="s">
        <v>62</v>
      </c>
      <c r="D2247" s="307">
        <v>9.8699999999999992</v>
      </c>
    </row>
    <row r="2248" spans="1:4">
      <c r="A2248" s="306" t="s">
        <v>17146</v>
      </c>
      <c r="B2248" s="311" t="s">
        <v>17147</v>
      </c>
      <c r="C2248" s="306" t="s">
        <v>62</v>
      </c>
      <c r="D2248" s="307">
        <v>10.08</v>
      </c>
    </row>
    <row r="2249" spans="1:4">
      <c r="A2249" s="306" t="s">
        <v>17148</v>
      </c>
      <c r="B2249" s="311" t="s">
        <v>17149</v>
      </c>
      <c r="C2249" s="306" t="s">
        <v>62</v>
      </c>
      <c r="D2249" s="307">
        <v>11.45</v>
      </c>
    </row>
    <row r="2250" spans="1:4">
      <c r="A2250" s="306" t="s">
        <v>17150</v>
      </c>
      <c r="B2250" s="311" t="s">
        <v>17151</v>
      </c>
      <c r="C2250" s="306" t="s">
        <v>62</v>
      </c>
      <c r="D2250" s="307">
        <v>14.12</v>
      </c>
    </row>
    <row r="2251" spans="1:4">
      <c r="A2251" s="306" t="s">
        <v>17152</v>
      </c>
      <c r="B2251" s="311" t="s">
        <v>17153</v>
      </c>
      <c r="C2251" s="306" t="s">
        <v>62</v>
      </c>
      <c r="D2251" s="307">
        <v>23.82</v>
      </c>
    </row>
    <row r="2252" spans="1:4">
      <c r="A2252" s="306" t="s">
        <v>17154</v>
      </c>
      <c r="B2252" s="311" t="s">
        <v>17155</v>
      </c>
      <c r="C2252" s="306" t="s">
        <v>62</v>
      </c>
      <c r="D2252" s="307">
        <v>17.510000000000002</v>
      </c>
    </row>
    <row r="2253" spans="1:4">
      <c r="A2253" s="306" t="s">
        <v>17156</v>
      </c>
      <c r="B2253" s="311" t="s">
        <v>17157</v>
      </c>
      <c r="C2253" s="306" t="s">
        <v>62</v>
      </c>
      <c r="D2253" s="307">
        <v>12.2</v>
      </c>
    </row>
    <row r="2254" spans="1:4">
      <c r="A2254" s="306" t="s">
        <v>17158</v>
      </c>
      <c r="B2254" s="311" t="s">
        <v>17159</v>
      </c>
      <c r="C2254" s="306" t="s">
        <v>62</v>
      </c>
      <c r="D2254" s="307">
        <v>10.57</v>
      </c>
    </row>
    <row r="2255" spans="1:4">
      <c r="A2255" s="306" t="s">
        <v>17160</v>
      </c>
      <c r="B2255" s="311" t="s">
        <v>17161</v>
      </c>
      <c r="C2255" s="306" t="s">
        <v>62</v>
      </c>
      <c r="D2255" s="307">
        <v>13.44</v>
      </c>
    </row>
    <row r="2256" spans="1:4">
      <c r="A2256" s="306" t="s">
        <v>17162</v>
      </c>
      <c r="B2256" s="311" t="s">
        <v>17163</v>
      </c>
      <c r="C2256" s="306" t="s">
        <v>62</v>
      </c>
      <c r="D2256" s="307">
        <v>18.64</v>
      </c>
    </row>
    <row r="2257" spans="1:4">
      <c r="A2257" s="306" t="s">
        <v>17164</v>
      </c>
      <c r="B2257" s="311" t="s">
        <v>17165</v>
      </c>
      <c r="C2257" s="306" t="s">
        <v>62</v>
      </c>
      <c r="D2257" s="307">
        <v>17.97</v>
      </c>
    </row>
    <row r="2258" spans="1:4">
      <c r="A2258" s="306" t="s">
        <v>17166</v>
      </c>
      <c r="B2258" s="311" t="s">
        <v>17167</v>
      </c>
      <c r="C2258" s="306" t="s">
        <v>62</v>
      </c>
      <c r="D2258" s="307">
        <v>16.91</v>
      </c>
    </row>
    <row r="2259" spans="1:4">
      <c r="A2259" s="306" t="s">
        <v>17168</v>
      </c>
      <c r="B2259" s="311" t="s">
        <v>17169</v>
      </c>
      <c r="C2259" s="306" t="s">
        <v>62</v>
      </c>
      <c r="D2259" s="307">
        <v>20.93</v>
      </c>
    </row>
    <row r="2260" spans="1:4">
      <c r="A2260" s="306" t="s">
        <v>17170</v>
      </c>
      <c r="B2260" s="311" t="s">
        <v>17171</v>
      </c>
      <c r="C2260" s="306" t="s">
        <v>62</v>
      </c>
      <c r="D2260" s="307">
        <v>20.58</v>
      </c>
    </row>
    <row r="2261" spans="1:4">
      <c r="A2261" s="306" t="s">
        <v>17172</v>
      </c>
      <c r="B2261" s="311" t="s">
        <v>17173</v>
      </c>
      <c r="C2261" s="306" t="s">
        <v>62</v>
      </c>
      <c r="D2261" s="307">
        <v>51.04</v>
      </c>
    </row>
    <row r="2262" spans="1:4">
      <c r="A2262" s="306" t="s">
        <v>17174</v>
      </c>
      <c r="B2262" s="311" t="s">
        <v>17175</v>
      </c>
      <c r="C2262" s="306" t="s">
        <v>62</v>
      </c>
      <c r="D2262" s="307">
        <v>72.599999999999994</v>
      </c>
    </row>
    <row r="2263" spans="1:4">
      <c r="A2263" s="306" t="s">
        <v>17176</v>
      </c>
      <c r="B2263" s="311" t="s">
        <v>17177</v>
      </c>
      <c r="C2263" s="306" t="s">
        <v>62</v>
      </c>
      <c r="D2263" s="307">
        <v>70.97</v>
      </c>
    </row>
    <row r="2264" spans="1:4">
      <c r="A2264" s="306" t="s">
        <v>17178</v>
      </c>
      <c r="B2264" s="311" t="s">
        <v>17179</v>
      </c>
      <c r="C2264" s="306" t="s">
        <v>62</v>
      </c>
      <c r="D2264" s="307">
        <v>75.650000000000006</v>
      </c>
    </row>
    <row r="2265" spans="1:4">
      <c r="A2265" s="306" t="s">
        <v>17180</v>
      </c>
      <c r="B2265" s="311" t="s">
        <v>17181</v>
      </c>
      <c r="C2265" s="306" t="s">
        <v>62</v>
      </c>
      <c r="D2265" s="307">
        <v>107.84</v>
      </c>
    </row>
    <row r="2266" spans="1:4">
      <c r="A2266" s="306" t="s">
        <v>17182</v>
      </c>
      <c r="B2266" s="311" t="s">
        <v>17183</v>
      </c>
      <c r="C2266" s="306" t="s">
        <v>62</v>
      </c>
      <c r="D2266" s="307">
        <v>115.88</v>
      </c>
    </row>
    <row r="2267" spans="1:4">
      <c r="A2267" s="306" t="s">
        <v>17184</v>
      </c>
      <c r="B2267" s="311" t="s">
        <v>17185</v>
      </c>
      <c r="C2267" s="306" t="s">
        <v>62</v>
      </c>
      <c r="D2267" s="307">
        <v>128.72</v>
      </c>
    </row>
    <row r="2268" spans="1:4">
      <c r="A2268" s="306" t="s">
        <v>17186</v>
      </c>
      <c r="B2268" s="311" t="s">
        <v>17187</v>
      </c>
      <c r="C2268" s="306" t="s">
        <v>62</v>
      </c>
      <c r="D2268" s="307">
        <v>9.94</v>
      </c>
    </row>
    <row r="2269" spans="1:4">
      <c r="A2269" s="306" t="s">
        <v>17188</v>
      </c>
      <c r="B2269" s="311" t="s">
        <v>17189</v>
      </c>
      <c r="C2269" s="306" t="s">
        <v>62</v>
      </c>
      <c r="D2269" s="307">
        <v>13.96</v>
      </c>
    </row>
    <row r="2270" spans="1:4">
      <c r="A2270" s="306" t="s">
        <v>17190</v>
      </c>
      <c r="B2270" s="311" t="s">
        <v>17191</v>
      </c>
      <c r="C2270" s="306" t="s">
        <v>62</v>
      </c>
      <c r="D2270" s="307">
        <v>10.44</v>
      </c>
    </row>
    <row r="2271" spans="1:4">
      <c r="A2271" s="306" t="s">
        <v>17192</v>
      </c>
      <c r="B2271" s="311" t="s">
        <v>17193</v>
      </c>
      <c r="C2271" s="306" t="s">
        <v>62</v>
      </c>
      <c r="D2271" s="307">
        <v>11.59</v>
      </c>
    </row>
    <row r="2272" spans="1:4" ht="22.5" customHeight="1">
      <c r="A2272" s="306" t="s">
        <v>17194</v>
      </c>
      <c r="B2272" s="312" t="s">
        <v>17195</v>
      </c>
      <c r="C2272" s="306" t="s">
        <v>62</v>
      </c>
      <c r="D2272" s="313">
        <v>13.63</v>
      </c>
    </row>
    <row r="2273" spans="1:4">
      <c r="A2273" s="306" t="s">
        <v>17196</v>
      </c>
      <c r="B2273" s="311" t="s">
        <v>17197</v>
      </c>
      <c r="C2273" s="306" t="s">
        <v>16</v>
      </c>
      <c r="D2273" s="307">
        <v>11.33</v>
      </c>
    </row>
    <row r="2274" spans="1:4">
      <c r="A2274" s="306" t="s">
        <v>17198</v>
      </c>
      <c r="B2274" s="311" t="s">
        <v>17199</v>
      </c>
      <c r="C2274" s="306" t="s">
        <v>16</v>
      </c>
      <c r="D2274" s="307">
        <v>15.68</v>
      </c>
    </row>
    <row r="2275" spans="1:4">
      <c r="A2275" s="306" t="s">
        <v>17200</v>
      </c>
      <c r="B2275" s="311" t="s">
        <v>17201</v>
      </c>
      <c r="C2275" s="306" t="s">
        <v>16</v>
      </c>
      <c r="D2275" s="307">
        <v>24.75</v>
      </c>
    </row>
    <row r="2276" spans="1:4">
      <c r="A2276" s="306" t="s">
        <v>8747</v>
      </c>
      <c r="B2276" s="311" t="s">
        <v>8748</v>
      </c>
      <c r="C2276" s="306" t="s">
        <v>16</v>
      </c>
      <c r="D2276" s="307">
        <v>27.82</v>
      </c>
    </row>
    <row r="2277" spans="1:4">
      <c r="A2277" s="306" t="s">
        <v>17202</v>
      </c>
      <c r="B2277" s="311" t="s">
        <v>17203</v>
      </c>
      <c r="C2277" s="306" t="s">
        <v>16</v>
      </c>
      <c r="D2277" s="307">
        <v>15.77</v>
      </c>
    </row>
    <row r="2278" spans="1:4">
      <c r="A2278" s="306" t="s">
        <v>17204</v>
      </c>
      <c r="B2278" s="311" t="s">
        <v>17205</v>
      </c>
      <c r="C2278" s="306" t="s">
        <v>16</v>
      </c>
      <c r="D2278" s="307">
        <v>24.17</v>
      </c>
    </row>
    <row r="2279" spans="1:4">
      <c r="A2279" s="306" t="s">
        <v>17206</v>
      </c>
      <c r="B2279" s="311" t="s">
        <v>17207</v>
      </c>
      <c r="C2279" s="306" t="s">
        <v>16</v>
      </c>
      <c r="D2279" s="307">
        <v>26.8</v>
      </c>
    </row>
    <row r="2280" spans="1:4">
      <c r="A2280" s="306" t="s">
        <v>17208</v>
      </c>
      <c r="B2280" s="311" t="s">
        <v>17209</v>
      </c>
      <c r="C2280" s="306" t="s">
        <v>16</v>
      </c>
      <c r="D2280" s="307">
        <v>41.47</v>
      </c>
    </row>
    <row r="2281" spans="1:4">
      <c r="A2281" s="306" t="s">
        <v>17210</v>
      </c>
      <c r="B2281" s="311" t="s">
        <v>17211</v>
      </c>
      <c r="C2281" s="306" t="s">
        <v>16</v>
      </c>
      <c r="D2281" s="307">
        <v>73.59</v>
      </c>
    </row>
    <row r="2282" spans="1:4">
      <c r="A2282" s="306" t="s">
        <v>17212</v>
      </c>
      <c r="B2282" s="311" t="s">
        <v>17213</v>
      </c>
      <c r="C2282" s="306" t="s">
        <v>16</v>
      </c>
      <c r="D2282" s="307">
        <v>76.760000000000005</v>
      </c>
    </row>
    <row r="2283" spans="1:4">
      <c r="A2283" s="306" t="s">
        <v>17214</v>
      </c>
      <c r="B2283" s="311" t="s">
        <v>17215</v>
      </c>
      <c r="C2283" s="306" t="s">
        <v>16</v>
      </c>
      <c r="D2283" s="307">
        <v>104.87</v>
      </c>
    </row>
    <row r="2284" spans="1:4" ht="33.75" customHeight="1">
      <c r="A2284" s="306" t="s">
        <v>17216</v>
      </c>
      <c r="B2284" s="312" t="s">
        <v>17217</v>
      </c>
      <c r="C2284" s="306" t="s">
        <v>16</v>
      </c>
      <c r="D2284" s="313">
        <v>39.99</v>
      </c>
    </row>
    <row r="2285" spans="1:4" ht="22.5" customHeight="1">
      <c r="A2285" s="306" t="s">
        <v>17218</v>
      </c>
      <c r="B2285" s="312" t="s">
        <v>17219</v>
      </c>
      <c r="C2285" s="306" t="s">
        <v>16</v>
      </c>
      <c r="D2285" s="313">
        <v>57.83</v>
      </c>
    </row>
    <row r="2286" spans="1:4">
      <c r="A2286" s="306" t="s">
        <v>17220</v>
      </c>
      <c r="B2286" s="311" t="s">
        <v>17221</v>
      </c>
      <c r="C2286" s="306" t="s">
        <v>16</v>
      </c>
      <c r="D2286" s="307">
        <v>71.3</v>
      </c>
    </row>
    <row r="2287" spans="1:4">
      <c r="A2287" s="306" t="s">
        <v>17222</v>
      </c>
      <c r="B2287" s="311" t="s">
        <v>17223</v>
      </c>
      <c r="C2287" s="306" t="s">
        <v>16</v>
      </c>
      <c r="D2287" s="307">
        <v>72.87</v>
      </c>
    </row>
    <row r="2288" spans="1:4">
      <c r="A2288" s="306" t="s">
        <v>17224</v>
      </c>
      <c r="B2288" s="311" t="s">
        <v>17225</v>
      </c>
      <c r="C2288" s="306" t="s">
        <v>16</v>
      </c>
      <c r="D2288" s="307">
        <v>8.1</v>
      </c>
    </row>
    <row r="2289" spans="1:4">
      <c r="A2289" s="306" t="s">
        <v>17226</v>
      </c>
      <c r="B2289" s="311" t="s">
        <v>17227</v>
      </c>
      <c r="C2289" s="306" t="s">
        <v>16</v>
      </c>
      <c r="D2289" s="307">
        <v>11.28</v>
      </c>
    </row>
    <row r="2290" spans="1:4">
      <c r="A2290" s="306" t="s">
        <v>17228</v>
      </c>
      <c r="B2290" s="311" t="s">
        <v>17229</v>
      </c>
      <c r="C2290" s="306" t="s">
        <v>16</v>
      </c>
      <c r="D2290" s="307">
        <v>17.59</v>
      </c>
    </row>
    <row r="2291" spans="1:4">
      <c r="A2291" s="306" t="s">
        <v>17230</v>
      </c>
      <c r="B2291" s="311" t="s">
        <v>17231</v>
      </c>
      <c r="C2291" s="306" t="s">
        <v>16</v>
      </c>
      <c r="D2291" s="307">
        <v>24.56</v>
      </c>
    </row>
    <row r="2292" spans="1:4">
      <c r="A2292" s="306" t="s">
        <v>17232</v>
      </c>
      <c r="B2292" s="311" t="s">
        <v>17233</v>
      </c>
      <c r="C2292" s="306" t="s">
        <v>16</v>
      </c>
      <c r="D2292" s="307">
        <v>30.28</v>
      </c>
    </row>
    <row r="2293" spans="1:4">
      <c r="A2293" s="306" t="s">
        <v>17234</v>
      </c>
      <c r="B2293" s="311" t="s">
        <v>17235</v>
      </c>
      <c r="C2293" s="306" t="s">
        <v>16</v>
      </c>
      <c r="D2293" s="307">
        <v>41.23</v>
      </c>
    </row>
    <row r="2294" spans="1:4">
      <c r="A2294" s="306" t="s">
        <v>17236</v>
      </c>
      <c r="B2294" s="311" t="s">
        <v>17237</v>
      </c>
      <c r="C2294" s="306" t="s">
        <v>16</v>
      </c>
      <c r="D2294" s="307">
        <v>61.87</v>
      </c>
    </row>
    <row r="2295" spans="1:4">
      <c r="A2295" s="306" t="s">
        <v>17238</v>
      </c>
      <c r="B2295" s="311" t="s">
        <v>17239</v>
      </c>
      <c r="C2295" s="306" t="s">
        <v>16</v>
      </c>
      <c r="D2295" s="307">
        <v>78.239999999999995</v>
      </c>
    </row>
    <row r="2296" spans="1:4">
      <c r="A2296" s="306" t="s">
        <v>17240</v>
      </c>
      <c r="B2296" s="311" t="s">
        <v>17241</v>
      </c>
      <c r="C2296" s="306" t="s">
        <v>16</v>
      </c>
      <c r="D2296" s="307">
        <v>92.36</v>
      </c>
    </row>
    <row r="2297" spans="1:4">
      <c r="A2297" s="306" t="s">
        <v>17242</v>
      </c>
      <c r="B2297" s="311" t="s">
        <v>17243</v>
      </c>
      <c r="C2297" s="306" t="s">
        <v>16</v>
      </c>
      <c r="D2297" s="307">
        <v>5.2</v>
      </c>
    </row>
    <row r="2298" spans="1:4">
      <c r="A2298" s="306" t="s">
        <v>17244</v>
      </c>
      <c r="B2298" s="311" t="s">
        <v>17245</v>
      </c>
      <c r="C2298" s="306" t="s">
        <v>16</v>
      </c>
      <c r="D2298" s="307">
        <v>6.26</v>
      </c>
    </row>
    <row r="2299" spans="1:4">
      <c r="A2299" s="306" t="s">
        <v>17246</v>
      </c>
      <c r="B2299" s="311" t="s">
        <v>17247</v>
      </c>
      <c r="C2299" s="306" t="s">
        <v>16</v>
      </c>
      <c r="D2299" s="307">
        <v>9.5299999999999994</v>
      </c>
    </row>
    <row r="2300" spans="1:4">
      <c r="A2300" s="306" t="s">
        <v>17248</v>
      </c>
      <c r="B2300" s="311" t="s">
        <v>17249</v>
      </c>
      <c r="C2300" s="306" t="s">
        <v>16</v>
      </c>
      <c r="D2300" s="307">
        <v>14.2</v>
      </c>
    </row>
    <row r="2301" spans="1:4">
      <c r="A2301" s="306" t="s">
        <v>17250</v>
      </c>
      <c r="B2301" s="311" t="s">
        <v>17251</v>
      </c>
      <c r="C2301" s="306" t="s">
        <v>16</v>
      </c>
      <c r="D2301" s="307">
        <v>16.64</v>
      </c>
    </row>
    <row r="2302" spans="1:4">
      <c r="A2302" s="306" t="s">
        <v>17252</v>
      </c>
      <c r="B2302" s="311" t="s">
        <v>17253</v>
      </c>
      <c r="C2302" s="306" t="s">
        <v>16</v>
      </c>
      <c r="D2302" s="307">
        <v>24.66</v>
      </c>
    </row>
    <row r="2303" spans="1:4">
      <c r="A2303" s="306" t="s">
        <v>17254</v>
      </c>
      <c r="B2303" s="311" t="s">
        <v>17255</v>
      </c>
      <c r="C2303" s="306" t="s">
        <v>16</v>
      </c>
      <c r="D2303" s="307">
        <v>38.29</v>
      </c>
    </row>
    <row r="2304" spans="1:4">
      <c r="A2304" s="306" t="s">
        <v>17256</v>
      </c>
      <c r="B2304" s="311" t="s">
        <v>17257</v>
      </c>
      <c r="C2304" s="306" t="s">
        <v>16</v>
      </c>
      <c r="D2304" s="307">
        <v>46.8</v>
      </c>
    </row>
    <row r="2305" spans="1:4">
      <c r="A2305" s="306" t="s">
        <v>17258</v>
      </c>
      <c r="B2305" s="311" t="s">
        <v>17259</v>
      </c>
      <c r="C2305" s="306" t="s">
        <v>16</v>
      </c>
      <c r="D2305" s="307">
        <v>66.989999999999995</v>
      </c>
    </row>
    <row r="2306" spans="1:4">
      <c r="A2306" s="306" t="s">
        <v>17260</v>
      </c>
      <c r="B2306" s="311" t="s">
        <v>17261</v>
      </c>
      <c r="C2306" s="306" t="s">
        <v>16</v>
      </c>
      <c r="D2306" s="307">
        <v>14.94</v>
      </c>
    </row>
    <row r="2307" spans="1:4">
      <c r="A2307" s="306" t="s">
        <v>17262</v>
      </c>
      <c r="B2307" s="311" t="s">
        <v>17263</v>
      </c>
      <c r="C2307" s="306" t="s">
        <v>16</v>
      </c>
      <c r="D2307" s="307">
        <v>16.71</v>
      </c>
    </row>
    <row r="2308" spans="1:4">
      <c r="A2308" s="306" t="s">
        <v>17264</v>
      </c>
      <c r="B2308" s="311" t="s">
        <v>17265</v>
      </c>
      <c r="C2308" s="306" t="s">
        <v>16</v>
      </c>
      <c r="D2308" s="307">
        <v>22.47</v>
      </c>
    </row>
    <row r="2309" spans="1:4">
      <c r="A2309" s="306" t="s">
        <v>17266</v>
      </c>
      <c r="B2309" s="311" t="s">
        <v>17267</v>
      </c>
      <c r="C2309" s="306" t="s">
        <v>16</v>
      </c>
      <c r="D2309" s="307">
        <v>27.66</v>
      </c>
    </row>
    <row r="2310" spans="1:4">
      <c r="A2310" s="306" t="s">
        <v>17268</v>
      </c>
      <c r="B2310" s="311" t="s">
        <v>17269</v>
      </c>
      <c r="C2310" s="306" t="s">
        <v>16</v>
      </c>
      <c r="D2310" s="307">
        <v>31.71</v>
      </c>
    </row>
    <row r="2311" spans="1:4">
      <c r="A2311" s="306" t="s">
        <v>17270</v>
      </c>
      <c r="B2311" s="311" t="s">
        <v>17271</v>
      </c>
      <c r="C2311" s="306" t="s">
        <v>16</v>
      </c>
      <c r="D2311" s="307">
        <v>43.37</v>
      </c>
    </row>
    <row r="2312" spans="1:4">
      <c r="A2312" s="306" t="s">
        <v>17272</v>
      </c>
      <c r="B2312" s="311" t="s">
        <v>17273</v>
      </c>
      <c r="C2312" s="306" t="s">
        <v>16</v>
      </c>
      <c r="D2312" s="307">
        <v>63.81</v>
      </c>
    </row>
    <row r="2313" spans="1:4">
      <c r="A2313" s="306" t="s">
        <v>17274</v>
      </c>
      <c r="B2313" s="311" t="s">
        <v>17275</v>
      </c>
      <c r="C2313" s="306" t="s">
        <v>16</v>
      </c>
      <c r="D2313" s="307">
        <v>72.599999999999994</v>
      </c>
    </row>
    <row r="2314" spans="1:4">
      <c r="A2314" s="306" t="s">
        <v>17276</v>
      </c>
      <c r="B2314" s="311" t="s">
        <v>17277</v>
      </c>
      <c r="C2314" s="306" t="s">
        <v>16</v>
      </c>
      <c r="D2314" s="307">
        <v>100.16</v>
      </c>
    </row>
    <row r="2315" spans="1:4">
      <c r="A2315" s="306" t="s">
        <v>17278</v>
      </c>
      <c r="B2315" s="311" t="s">
        <v>17279</v>
      </c>
      <c r="C2315" s="306" t="s">
        <v>62</v>
      </c>
      <c r="D2315" s="307">
        <v>4.47</v>
      </c>
    </row>
    <row r="2316" spans="1:4">
      <c r="A2316" s="306" t="s">
        <v>17280</v>
      </c>
      <c r="B2316" s="311" t="s">
        <v>17281</v>
      </c>
      <c r="C2316" s="306" t="s">
        <v>62</v>
      </c>
      <c r="D2316" s="307">
        <v>5.05</v>
      </c>
    </row>
    <row r="2317" spans="1:4">
      <c r="A2317" s="306" t="s">
        <v>17282</v>
      </c>
      <c r="B2317" s="311" t="s">
        <v>17283</v>
      </c>
      <c r="C2317" s="306" t="s">
        <v>62</v>
      </c>
      <c r="D2317" s="307">
        <v>6.12</v>
      </c>
    </row>
    <row r="2318" spans="1:4">
      <c r="A2318" s="306" t="s">
        <v>17284</v>
      </c>
      <c r="B2318" s="311" t="s">
        <v>17285</v>
      </c>
      <c r="C2318" s="306" t="s">
        <v>62</v>
      </c>
      <c r="D2318" s="307">
        <v>9.57</v>
      </c>
    </row>
    <row r="2319" spans="1:4">
      <c r="A2319" s="306" t="s">
        <v>17286</v>
      </c>
      <c r="B2319" s="311" t="s">
        <v>17287</v>
      </c>
      <c r="C2319" s="306" t="s">
        <v>62</v>
      </c>
      <c r="D2319" s="307">
        <v>10.050000000000001</v>
      </c>
    </row>
    <row r="2320" spans="1:4">
      <c r="A2320" s="306" t="s">
        <v>17288</v>
      </c>
      <c r="B2320" s="311" t="s">
        <v>17289</v>
      </c>
      <c r="C2320" s="306" t="s">
        <v>62</v>
      </c>
      <c r="D2320" s="307">
        <v>15.15</v>
      </c>
    </row>
    <row r="2321" spans="1:4">
      <c r="A2321" s="306" t="s">
        <v>17290</v>
      </c>
      <c r="B2321" s="311" t="s">
        <v>17291</v>
      </c>
      <c r="C2321" s="306" t="s">
        <v>62</v>
      </c>
      <c r="D2321" s="307">
        <v>31.43</v>
      </c>
    </row>
    <row r="2322" spans="1:4">
      <c r="A2322" s="306" t="s">
        <v>17292</v>
      </c>
      <c r="B2322" s="311" t="s">
        <v>17293</v>
      </c>
      <c r="C2322" s="306" t="s">
        <v>62</v>
      </c>
      <c r="D2322" s="307">
        <v>26.4</v>
      </c>
    </row>
    <row r="2323" spans="1:4">
      <c r="A2323" s="306" t="s">
        <v>17294</v>
      </c>
      <c r="B2323" s="311" t="s">
        <v>17295</v>
      </c>
      <c r="C2323" s="306" t="s">
        <v>62</v>
      </c>
      <c r="D2323" s="307">
        <v>76.290000000000006</v>
      </c>
    </row>
    <row r="2324" spans="1:4">
      <c r="A2324" s="306" t="s">
        <v>17296</v>
      </c>
      <c r="B2324" s="311" t="s">
        <v>17297</v>
      </c>
      <c r="C2324" s="306" t="s">
        <v>62</v>
      </c>
      <c r="D2324" s="307">
        <v>4.08</v>
      </c>
    </row>
    <row r="2325" spans="1:4">
      <c r="A2325" s="306" t="s">
        <v>17298</v>
      </c>
      <c r="B2325" s="311" t="s">
        <v>17299</v>
      </c>
      <c r="C2325" s="306" t="s">
        <v>62</v>
      </c>
      <c r="D2325" s="307">
        <v>4.41</v>
      </c>
    </row>
    <row r="2326" spans="1:4">
      <c r="A2326" s="306" t="s">
        <v>17300</v>
      </c>
      <c r="B2326" s="311" t="s">
        <v>17301</v>
      </c>
      <c r="C2326" s="306" t="s">
        <v>62</v>
      </c>
      <c r="D2326" s="307">
        <v>5.2</v>
      </c>
    </row>
    <row r="2327" spans="1:4">
      <c r="A2327" s="306" t="s">
        <v>17302</v>
      </c>
      <c r="B2327" s="311" t="s">
        <v>17303</v>
      </c>
      <c r="C2327" s="306" t="s">
        <v>62</v>
      </c>
      <c r="D2327" s="307">
        <v>8.51</v>
      </c>
    </row>
    <row r="2328" spans="1:4">
      <c r="A2328" s="306" t="s">
        <v>17304</v>
      </c>
      <c r="B2328" s="311" t="s">
        <v>17305</v>
      </c>
      <c r="C2328" s="306" t="s">
        <v>62</v>
      </c>
      <c r="D2328" s="307">
        <v>9.2799999999999994</v>
      </c>
    </row>
    <row r="2329" spans="1:4">
      <c r="A2329" s="306" t="s">
        <v>17306</v>
      </c>
      <c r="B2329" s="311" t="s">
        <v>17307</v>
      </c>
      <c r="C2329" s="306" t="s">
        <v>62</v>
      </c>
      <c r="D2329" s="307">
        <v>14.67</v>
      </c>
    </row>
    <row r="2330" spans="1:4">
      <c r="A2330" s="306" t="s">
        <v>17308</v>
      </c>
      <c r="B2330" s="311" t="s">
        <v>17309</v>
      </c>
      <c r="C2330" s="306" t="s">
        <v>62</v>
      </c>
      <c r="D2330" s="307">
        <v>25.91</v>
      </c>
    </row>
    <row r="2331" spans="1:4">
      <c r="A2331" s="306" t="s">
        <v>17310</v>
      </c>
      <c r="B2331" s="311" t="s">
        <v>17311</v>
      </c>
      <c r="C2331" s="306" t="s">
        <v>62</v>
      </c>
      <c r="D2331" s="307">
        <v>35.1</v>
      </c>
    </row>
    <row r="2332" spans="1:4">
      <c r="A2332" s="306" t="s">
        <v>17312</v>
      </c>
      <c r="B2332" s="311" t="s">
        <v>17313</v>
      </c>
      <c r="C2332" s="306" t="s">
        <v>62</v>
      </c>
      <c r="D2332" s="307">
        <v>57.99</v>
      </c>
    </row>
    <row r="2333" spans="1:4">
      <c r="A2333" s="306" t="s">
        <v>17314</v>
      </c>
      <c r="B2333" s="311" t="s">
        <v>17315</v>
      </c>
      <c r="C2333" s="306" t="s">
        <v>16</v>
      </c>
      <c r="D2333" s="307">
        <v>11.63</v>
      </c>
    </row>
    <row r="2334" spans="1:4">
      <c r="A2334" s="306" t="s">
        <v>17316</v>
      </c>
      <c r="B2334" s="311" t="s">
        <v>17317</v>
      </c>
      <c r="C2334" s="306" t="s">
        <v>16</v>
      </c>
      <c r="D2334" s="307">
        <v>12.19</v>
      </c>
    </row>
    <row r="2335" spans="1:4">
      <c r="A2335" s="306" t="s">
        <v>17318</v>
      </c>
      <c r="B2335" s="311" t="s">
        <v>17319</v>
      </c>
      <c r="C2335" s="306" t="s">
        <v>16</v>
      </c>
      <c r="D2335" s="307">
        <v>13.92</v>
      </c>
    </row>
    <row r="2336" spans="1:4">
      <c r="A2336" s="306" t="s">
        <v>17320</v>
      </c>
      <c r="B2336" s="311" t="s">
        <v>17321</v>
      </c>
      <c r="C2336" s="306" t="s">
        <v>16</v>
      </c>
      <c r="D2336" s="307">
        <v>14.66</v>
      </c>
    </row>
    <row r="2337" spans="1:4">
      <c r="A2337" s="306" t="s">
        <v>17322</v>
      </c>
      <c r="B2337" s="311" t="s">
        <v>17323</v>
      </c>
      <c r="C2337" s="306" t="s">
        <v>16</v>
      </c>
      <c r="D2337" s="307">
        <v>15.42</v>
      </c>
    </row>
    <row r="2338" spans="1:4">
      <c r="A2338" s="306" t="s">
        <v>17324</v>
      </c>
      <c r="B2338" s="311" t="s">
        <v>17325</v>
      </c>
      <c r="C2338" s="306" t="s">
        <v>16</v>
      </c>
      <c r="D2338" s="307">
        <v>17.02</v>
      </c>
    </row>
    <row r="2339" spans="1:4">
      <c r="A2339" s="306" t="s">
        <v>17326</v>
      </c>
      <c r="B2339" s="311" t="s">
        <v>17327</v>
      </c>
      <c r="C2339" s="306" t="s">
        <v>16</v>
      </c>
      <c r="D2339" s="307">
        <v>19.170000000000002</v>
      </c>
    </row>
    <row r="2340" spans="1:4">
      <c r="A2340" s="306" t="s">
        <v>17328</v>
      </c>
      <c r="B2340" s="311" t="s">
        <v>17329</v>
      </c>
      <c r="C2340" s="306" t="s">
        <v>16</v>
      </c>
      <c r="D2340" s="307">
        <v>23.08</v>
      </c>
    </row>
    <row r="2341" spans="1:4">
      <c r="A2341" s="306" t="s">
        <v>17330</v>
      </c>
      <c r="B2341" s="311" t="s">
        <v>17331</v>
      </c>
      <c r="C2341" s="306" t="s">
        <v>16</v>
      </c>
      <c r="D2341" s="307">
        <v>25.93</v>
      </c>
    </row>
    <row r="2342" spans="1:4">
      <c r="A2342" s="306" t="s">
        <v>17332</v>
      </c>
      <c r="B2342" s="311" t="s">
        <v>17333</v>
      </c>
      <c r="C2342" s="306" t="s">
        <v>16</v>
      </c>
      <c r="D2342" s="307">
        <v>29.28</v>
      </c>
    </row>
    <row r="2343" spans="1:4">
      <c r="A2343" s="306" t="s">
        <v>17334</v>
      </c>
      <c r="B2343" s="311" t="s">
        <v>17335</v>
      </c>
      <c r="C2343" s="306" t="s">
        <v>16</v>
      </c>
      <c r="D2343" s="307">
        <v>34.619999999999997</v>
      </c>
    </row>
    <row r="2344" spans="1:4">
      <c r="A2344" s="306" t="s">
        <v>17336</v>
      </c>
      <c r="B2344" s="311" t="s">
        <v>17337</v>
      </c>
      <c r="C2344" s="306" t="s">
        <v>16</v>
      </c>
      <c r="D2344" s="307">
        <v>4.87</v>
      </c>
    </row>
    <row r="2345" spans="1:4">
      <c r="A2345" s="306" t="s">
        <v>17338</v>
      </c>
      <c r="B2345" s="311" t="s">
        <v>17339</v>
      </c>
      <c r="C2345" s="306" t="s">
        <v>16</v>
      </c>
      <c r="D2345" s="307">
        <v>6.27</v>
      </c>
    </row>
    <row r="2346" spans="1:4">
      <c r="A2346" s="306" t="s">
        <v>17340</v>
      </c>
      <c r="B2346" s="311" t="s">
        <v>17341</v>
      </c>
      <c r="C2346" s="306" t="s">
        <v>16</v>
      </c>
      <c r="D2346" s="307">
        <v>7.57</v>
      </c>
    </row>
    <row r="2347" spans="1:4">
      <c r="A2347" s="306" t="s">
        <v>17342</v>
      </c>
      <c r="B2347" s="311" t="s">
        <v>17343</v>
      </c>
      <c r="C2347" s="306" t="s">
        <v>16</v>
      </c>
      <c r="D2347" s="307">
        <v>10.130000000000001</v>
      </c>
    </row>
    <row r="2348" spans="1:4">
      <c r="A2348" s="306" t="s">
        <v>17344</v>
      </c>
      <c r="B2348" s="311" t="s">
        <v>17345</v>
      </c>
      <c r="C2348" s="306" t="s">
        <v>16</v>
      </c>
      <c r="D2348" s="307">
        <v>12.55</v>
      </c>
    </row>
    <row r="2349" spans="1:4">
      <c r="A2349" s="306" t="s">
        <v>17346</v>
      </c>
      <c r="B2349" s="311" t="s">
        <v>17347</v>
      </c>
      <c r="C2349" s="306" t="s">
        <v>16</v>
      </c>
      <c r="D2349" s="307">
        <v>13.43</v>
      </c>
    </row>
    <row r="2350" spans="1:4">
      <c r="A2350" s="306" t="s">
        <v>17348</v>
      </c>
      <c r="B2350" s="311" t="s">
        <v>17349</v>
      </c>
      <c r="C2350" s="306" t="s">
        <v>16</v>
      </c>
      <c r="D2350" s="307">
        <v>15.17</v>
      </c>
    </row>
    <row r="2351" spans="1:4">
      <c r="A2351" s="306" t="s">
        <v>17350</v>
      </c>
      <c r="B2351" s="311" t="s">
        <v>17351</v>
      </c>
      <c r="C2351" s="306" t="s">
        <v>16</v>
      </c>
      <c r="D2351" s="307">
        <v>17.96</v>
      </c>
    </row>
    <row r="2352" spans="1:4">
      <c r="A2352" s="306" t="s">
        <v>17352</v>
      </c>
      <c r="B2352" s="311" t="s">
        <v>17353</v>
      </c>
      <c r="C2352" s="306" t="s">
        <v>16</v>
      </c>
      <c r="D2352" s="307">
        <v>24.42</v>
      </c>
    </row>
    <row r="2353" spans="1:4">
      <c r="A2353" s="306" t="s">
        <v>17354</v>
      </c>
      <c r="B2353" s="311" t="s">
        <v>17355</v>
      </c>
      <c r="C2353" s="306" t="s">
        <v>16</v>
      </c>
      <c r="D2353" s="307">
        <v>30.92</v>
      </c>
    </row>
    <row r="2354" spans="1:4">
      <c r="A2354" s="306" t="s">
        <v>17356</v>
      </c>
      <c r="B2354" s="311" t="s">
        <v>17357</v>
      </c>
      <c r="C2354" s="306" t="s">
        <v>16</v>
      </c>
      <c r="D2354" s="307">
        <v>39.42</v>
      </c>
    </row>
    <row r="2355" spans="1:4">
      <c r="A2355" s="306" t="s">
        <v>17358</v>
      </c>
      <c r="B2355" s="311" t="s">
        <v>17359</v>
      </c>
      <c r="C2355" s="306" t="s">
        <v>16</v>
      </c>
      <c r="D2355" s="307">
        <v>48.45</v>
      </c>
    </row>
    <row r="2356" spans="1:4" ht="22.5">
      <c r="A2356" s="306" t="s">
        <v>17360</v>
      </c>
      <c r="B2356" s="311" t="s">
        <v>17361</v>
      </c>
      <c r="C2356" s="306" t="s">
        <v>16</v>
      </c>
      <c r="D2356" s="307">
        <v>16.37</v>
      </c>
    </row>
    <row r="2357" spans="1:4" ht="22.5">
      <c r="A2357" s="306" t="s">
        <v>17362</v>
      </c>
      <c r="B2357" s="311" t="s">
        <v>17363</v>
      </c>
      <c r="C2357" s="306" t="s">
        <v>16</v>
      </c>
      <c r="D2357" s="307">
        <v>21.79</v>
      </c>
    </row>
    <row r="2358" spans="1:4">
      <c r="A2358" s="306" t="s">
        <v>17364</v>
      </c>
      <c r="B2358" s="311" t="s">
        <v>17365</v>
      </c>
      <c r="C2358" s="306" t="s">
        <v>16</v>
      </c>
      <c r="D2358" s="307">
        <v>28.15</v>
      </c>
    </row>
    <row r="2359" spans="1:4">
      <c r="A2359" s="306" t="s">
        <v>17366</v>
      </c>
      <c r="B2359" s="311" t="s">
        <v>17367</v>
      </c>
      <c r="C2359" s="306" t="s">
        <v>16</v>
      </c>
      <c r="D2359" s="307">
        <v>43.9</v>
      </c>
    </row>
    <row r="2360" spans="1:4">
      <c r="A2360" s="306" t="s">
        <v>17368</v>
      </c>
      <c r="B2360" s="311" t="s">
        <v>17369</v>
      </c>
      <c r="C2360" s="306" t="s">
        <v>16</v>
      </c>
      <c r="D2360" s="307">
        <v>60.39</v>
      </c>
    </row>
    <row r="2361" spans="1:4">
      <c r="A2361" s="306" t="s">
        <v>8796</v>
      </c>
      <c r="B2361" s="311" t="s">
        <v>8797</v>
      </c>
      <c r="C2361" s="306" t="s">
        <v>16</v>
      </c>
      <c r="D2361" s="307">
        <v>75.900000000000006</v>
      </c>
    </row>
    <row r="2362" spans="1:4">
      <c r="A2362" s="306" t="s">
        <v>17370</v>
      </c>
      <c r="B2362" s="311" t="s">
        <v>17371</v>
      </c>
      <c r="C2362" s="306" t="s">
        <v>16</v>
      </c>
      <c r="D2362" s="307">
        <v>94.92</v>
      </c>
    </row>
    <row r="2363" spans="1:4">
      <c r="A2363" s="306" t="s">
        <v>17372</v>
      </c>
      <c r="B2363" s="311" t="s">
        <v>17373</v>
      </c>
      <c r="C2363" s="306" t="s">
        <v>16</v>
      </c>
      <c r="D2363" s="307">
        <v>111.86</v>
      </c>
    </row>
    <row r="2364" spans="1:4">
      <c r="A2364" s="306" t="s">
        <v>17374</v>
      </c>
      <c r="B2364" s="311" t="s">
        <v>17375</v>
      </c>
      <c r="C2364" s="306" t="s">
        <v>16</v>
      </c>
      <c r="D2364" s="307">
        <v>138.18</v>
      </c>
    </row>
    <row r="2365" spans="1:4">
      <c r="A2365" s="306" t="s">
        <v>8794</v>
      </c>
      <c r="B2365" s="311" t="s">
        <v>8795</v>
      </c>
      <c r="C2365" s="306" t="s">
        <v>16</v>
      </c>
      <c r="D2365" s="307">
        <v>176.72</v>
      </c>
    </row>
    <row r="2366" spans="1:4">
      <c r="A2366" s="306" t="s">
        <v>17376</v>
      </c>
      <c r="B2366" s="311" t="s">
        <v>17377</v>
      </c>
      <c r="C2366" s="306" t="s">
        <v>16</v>
      </c>
      <c r="D2366" s="307">
        <v>235.49</v>
      </c>
    </row>
    <row r="2367" spans="1:4">
      <c r="A2367" s="306" t="s">
        <v>17378</v>
      </c>
      <c r="B2367" s="311" t="s">
        <v>17379</v>
      </c>
      <c r="C2367" s="306" t="s">
        <v>16</v>
      </c>
      <c r="D2367" s="307">
        <v>297.81</v>
      </c>
    </row>
    <row r="2368" spans="1:4">
      <c r="A2368" s="306" t="s">
        <v>17380</v>
      </c>
      <c r="B2368" s="311" t="s">
        <v>17381</v>
      </c>
      <c r="C2368" s="306" t="s">
        <v>16</v>
      </c>
      <c r="D2368" s="307">
        <v>378.74</v>
      </c>
    </row>
    <row r="2369" spans="1:4">
      <c r="A2369" s="306" t="s">
        <v>17382</v>
      </c>
      <c r="B2369" s="311" t="s">
        <v>17383</v>
      </c>
      <c r="C2369" s="306" t="s">
        <v>16</v>
      </c>
      <c r="D2369" s="307">
        <v>481.2</v>
      </c>
    </row>
    <row r="2370" spans="1:4">
      <c r="A2370" s="306" t="s">
        <v>17384</v>
      </c>
      <c r="B2370" s="311" t="s">
        <v>17385</v>
      </c>
      <c r="C2370" s="306" t="s">
        <v>62</v>
      </c>
      <c r="D2370" s="307">
        <v>11.9</v>
      </c>
    </row>
    <row r="2371" spans="1:4">
      <c r="A2371" s="306" t="s">
        <v>17386</v>
      </c>
      <c r="B2371" s="311" t="s">
        <v>17387</v>
      </c>
      <c r="C2371" s="306" t="s">
        <v>62</v>
      </c>
      <c r="D2371" s="307">
        <v>19.2</v>
      </c>
    </row>
    <row r="2372" spans="1:4">
      <c r="A2372" s="306" t="s">
        <v>17388</v>
      </c>
      <c r="B2372" s="311" t="s">
        <v>17389</v>
      </c>
      <c r="C2372" s="306" t="s">
        <v>62</v>
      </c>
      <c r="D2372" s="307">
        <v>22.67</v>
      </c>
    </row>
    <row r="2373" spans="1:4">
      <c r="A2373" s="306" t="s">
        <v>17390</v>
      </c>
      <c r="B2373" s="311" t="s">
        <v>17391</v>
      </c>
      <c r="C2373" s="306" t="s">
        <v>62</v>
      </c>
      <c r="D2373" s="307">
        <v>31.31</v>
      </c>
    </row>
    <row r="2374" spans="1:4">
      <c r="A2374" s="306" t="s">
        <v>17392</v>
      </c>
      <c r="B2374" s="311" t="s">
        <v>17393</v>
      </c>
      <c r="C2374" s="306" t="s">
        <v>62</v>
      </c>
      <c r="D2374" s="307">
        <v>49.03</v>
      </c>
    </row>
    <row r="2375" spans="1:4">
      <c r="A2375" s="306" t="s">
        <v>17394</v>
      </c>
      <c r="B2375" s="311" t="s">
        <v>17395</v>
      </c>
      <c r="C2375" s="306" t="s">
        <v>62</v>
      </c>
      <c r="D2375" s="307">
        <v>74.83</v>
      </c>
    </row>
    <row r="2376" spans="1:4">
      <c r="A2376" s="306" t="s">
        <v>17396</v>
      </c>
      <c r="B2376" s="311" t="s">
        <v>17397</v>
      </c>
      <c r="C2376" s="306" t="s">
        <v>62</v>
      </c>
      <c r="D2376" s="307">
        <v>207.56</v>
      </c>
    </row>
    <row r="2377" spans="1:4">
      <c r="A2377" s="306" t="s">
        <v>17398</v>
      </c>
      <c r="B2377" s="311" t="s">
        <v>17399</v>
      </c>
      <c r="C2377" s="306" t="s">
        <v>62</v>
      </c>
      <c r="D2377" s="307">
        <v>248.86</v>
      </c>
    </row>
    <row r="2378" spans="1:4">
      <c r="A2378" s="306" t="s">
        <v>17400</v>
      </c>
      <c r="B2378" s="311" t="s">
        <v>17401</v>
      </c>
      <c r="C2378" s="306" t="s">
        <v>62</v>
      </c>
      <c r="D2378" s="307">
        <v>517.01</v>
      </c>
    </row>
    <row r="2379" spans="1:4">
      <c r="A2379" s="306" t="s">
        <v>17402</v>
      </c>
      <c r="B2379" s="311" t="s">
        <v>17403</v>
      </c>
      <c r="C2379" s="306" t="s">
        <v>62</v>
      </c>
      <c r="D2379" s="307">
        <v>9.7799999999999994</v>
      </c>
    </row>
    <row r="2380" spans="1:4">
      <c r="A2380" s="306" t="s">
        <v>17404</v>
      </c>
      <c r="B2380" s="311" t="s">
        <v>17405</v>
      </c>
      <c r="C2380" s="306" t="s">
        <v>62</v>
      </c>
      <c r="D2380" s="307">
        <v>13.5</v>
      </c>
    </row>
    <row r="2381" spans="1:4">
      <c r="A2381" s="306" t="s">
        <v>17406</v>
      </c>
      <c r="B2381" s="311" t="s">
        <v>17407</v>
      </c>
      <c r="C2381" s="306" t="s">
        <v>62</v>
      </c>
      <c r="D2381" s="307">
        <v>17.93</v>
      </c>
    </row>
    <row r="2382" spans="1:4">
      <c r="A2382" s="306" t="s">
        <v>17408</v>
      </c>
      <c r="B2382" s="311" t="s">
        <v>17409</v>
      </c>
      <c r="C2382" s="306" t="s">
        <v>62</v>
      </c>
      <c r="D2382" s="307">
        <v>36.770000000000003</v>
      </c>
    </row>
    <row r="2383" spans="1:4">
      <c r="A2383" s="306" t="s">
        <v>17410</v>
      </c>
      <c r="B2383" s="311" t="s">
        <v>17411</v>
      </c>
      <c r="C2383" s="306" t="s">
        <v>62</v>
      </c>
      <c r="D2383" s="307">
        <v>44.61</v>
      </c>
    </row>
    <row r="2384" spans="1:4">
      <c r="A2384" s="306" t="s">
        <v>17412</v>
      </c>
      <c r="B2384" s="311" t="s">
        <v>17413</v>
      </c>
      <c r="C2384" s="306" t="s">
        <v>62</v>
      </c>
      <c r="D2384" s="307">
        <v>76.83</v>
      </c>
    </row>
    <row r="2385" spans="1:4">
      <c r="A2385" s="306" t="s">
        <v>17414</v>
      </c>
      <c r="B2385" s="311" t="s">
        <v>17415</v>
      </c>
      <c r="C2385" s="306" t="s">
        <v>62</v>
      </c>
      <c r="D2385" s="307">
        <v>198.45</v>
      </c>
    </row>
    <row r="2386" spans="1:4">
      <c r="A2386" s="306" t="s">
        <v>17416</v>
      </c>
      <c r="B2386" s="311" t="s">
        <v>17417</v>
      </c>
      <c r="C2386" s="306" t="s">
        <v>62</v>
      </c>
      <c r="D2386" s="307">
        <v>302.29000000000002</v>
      </c>
    </row>
    <row r="2387" spans="1:4">
      <c r="A2387" s="306" t="s">
        <v>17418</v>
      </c>
      <c r="B2387" s="311" t="s">
        <v>17419</v>
      </c>
      <c r="C2387" s="306" t="s">
        <v>62</v>
      </c>
      <c r="D2387" s="307">
        <v>638.54</v>
      </c>
    </row>
    <row r="2388" spans="1:4">
      <c r="A2388" s="306" t="s">
        <v>17420</v>
      </c>
      <c r="B2388" s="311" t="s">
        <v>17421</v>
      </c>
      <c r="C2388" s="306" t="s">
        <v>16</v>
      </c>
      <c r="D2388" s="307">
        <v>17.2</v>
      </c>
    </row>
    <row r="2389" spans="1:4">
      <c r="A2389" s="306" t="s">
        <v>17422</v>
      </c>
      <c r="B2389" s="311" t="s">
        <v>17423</v>
      </c>
      <c r="C2389" s="306" t="s">
        <v>16</v>
      </c>
      <c r="D2389" s="307">
        <v>28.56</v>
      </c>
    </row>
    <row r="2390" spans="1:4">
      <c r="A2390" s="306" t="s">
        <v>17424</v>
      </c>
      <c r="B2390" s="311" t="s">
        <v>17425</v>
      </c>
      <c r="C2390" s="306" t="s">
        <v>16</v>
      </c>
      <c r="D2390" s="307">
        <v>35.03</v>
      </c>
    </row>
    <row r="2391" spans="1:4">
      <c r="A2391" s="306" t="s">
        <v>17426</v>
      </c>
      <c r="B2391" s="311" t="s">
        <v>17427</v>
      </c>
      <c r="C2391" s="306" t="s">
        <v>16</v>
      </c>
      <c r="D2391" s="307">
        <v>51.07</v>
      </c>
    </row>
    <row r="2392" spans="1:4">
      <c r="A2392" s="306" t="s">
        <v>17428</v>
      </c>
      <c r="B2392" s="311" t="s">
        <v>17429</v>
      </c>
      <c r="C2392" s="306" t="s">
        <v>16</v>
      </c>
      <c r="D2392" s="307">
        <v>66.61</v>
      </c>
    </row>
    <row r="2393" spans="1:4">
      <c r="A2393" s="306" t="s">
        <v>17430</v>
      </c>
      <c r="B2393" s="311" t="s">
        <v>17431</v>
      </c>
      <c r="C2393" s="306" t="s">
        <v>16</v>
      </c>
      <c r="D2393" s="307">
        <v>96.78</v>
      </c>
    </row>
    <row r="2394" spans="1:4">
      <c r="A2394" s="306" t="s">
        <v>17432</v>
      </c>
      <c r="B2394" s="311" t="s">
        <v>17433</v>
      </c>
      <c r="C2394" s="306" t="s">
        <v>16</v>
      </c>
      <c r="D2394" s="307">
        <v>134.18</v>
      </c>
    </row>
    <row r="2395" spans="1:4">
      <c r="A2395" s="306" t="s">
        <v>17434</v>
      </c>
      <c r="B2395" s="311" t="s">
        <v>17435</v>
      </c>
      <c r="C2395" s="306" t="s">
        <v>16</v>
      </c>
      <c r="D2395" s="307">
        <v>192.2</v>
      </c>
    </row>
    <row r="2396" spans="1:4">
      <c r="A2396" s="306" t="s">
        <v>17436</v>
      </c>
      <c r="B2396" s="311" t="s">
        <v>17437</v>
      </c>
      <c r="C2396" s="306" t="s">
        <v>16</v>
      </c>
      <c r="D2396" s="307">
        <v>279.20999999999998</v>
      </c>
    </row>
    <row r="2397" spans="1:4">
      <c r="A2397" s="306" t="s">
        <v>17438</v>
      </c>
      <c r="B2397" s="311" t="s">
        <v>17439</v>
      </c>
      <c r="C2397" s="306" t="s">
        <v>16</v>
      </c>
      <c r="D2397" s="307">
        <v>35.72</v>
      </c>
    </row>
    <row r="2398" spans="1:4">
      <c r="A2398" s="306" t="s">
        <v>17440</v>
      </c>
      <c r="B2398" s="311" t="s">
        <v>17441</v>
      </c>
      <c r="C2398" s="306" t="s">
        <v>16</v>
      </c>
      <c r="D2398" s="307">
        <v>52.37</v>
      </c>
    </row>
    <row r="2399" spans="1:4">
      <c r="A2399" s="306" t="s">
        <v>17442</v>
      </c>
      <c r="B2399" s="311" t="s">
        <v>17443</v>
      </c>
      <c r="C2399" s="306" t="s">
        <v>16</v>
      </c>
      <c r="D2399" s="307">
        <v>63.22</v>
      </c>
    </row>
    <row r="2400" spans="1:4">
      <c r="A2400" s="306" t="s">
        <v>17444</v>
      </c>
      <c r="B2400" s="311" t="s">
        <v>17445</v>
      </c>
      <c r="C2400" s="306" t="s">
        <v>16</v>
      </c>
      <c r="D2400" s="307">
        <v>87.06</v>
      </c>
    </row>
    <row r="2401" spans="1:4">
      <c r="A2401" s="306" t="s">
        <v>17446</v>
      </c>
      <c r="B2401" s="311" t="s">
        <v>17447</v>
      </c>
      <c r="C2401" s="306" t="s">
        <v>16</v>
      </c>
      <c r="D2401" s="307">
        <v>106.25</v>
      </c>
    </row>
    <row r="2402" spans="1:4">
      <c r="A2402" s="306" t="s">
        <v>17448</v>
      </c>
      <c r="B2402" s="311" t="s">
        <v>17449</v>
      </c>
      <c r="C2402" s="306" t="s">
        <v>16</v>
      </c>
      <c r="D2402" s="307">
        <v>152.41999999999999</v>
      </c>
    </row>
    <row r="2403" spans="1:4">
      <c r="A2403" s="306" t="s">
        <v>17450</v>
      </c>
      <c r="B2403" s="311" t="s">
        <v>17451</v>
      </c>
      <c r="C2403" s="306" t="s">
        <v>16</v>
      </c>
      <c r="D2403" s="307">
        <v>209.3</v>
      </c>
    </row>
    <row r="2404" spans="1:4">
      <c r="A2404" s="306" t="s">
        <v>17452</v>
      </c>
      <c r="B2404" s="311" t="s">
        <v>17453</v>
      </c>
      <c r="C2404" s="306" t="s">
        <v>16</v>
      </c>
      <c r="D2404" s="307">
        <v>277.61</v>
      </c>
    </row>
    <row r="2405" spans="1:4">
      <c r="A2405" s="306" t="s">
        <v>17454</v>
      </c>
      <c r="B2405" s="311" t="s">
        <v>17455</v>
      </c>
      <c r="C2405" s="306" t="s">
        <v>16</v>
      </c>
      <c r="D2405" s="307">
        <v>399.41</v>
      </c>
    </row>
    <row r="2406" spans="1:4">
      <c r="A2406" s="306" t="s">
        <v>17456</v>
      </c>
      <c r="B2406" s="311" t="s">
        <v>17457</v>
      </c>
      <c r="C2406" s="306" t="s">
        <v>62</v>
      </c>
      <c r="D2406" s="307">
        <v>35.65</v>
      </c>
    </row>
    <row r="2407" spans="1:4">
      <c r="A2407" s="306" t="s">
        <v>17458</v>
      </c>
      <c r="B2407" s="311" t="s">
        <v>17459</v>
      </c>
      <c r="C2407" s="306" t="s">
        <v>62</v>
      </c>
      <c r="D2407" s="307">
        <v>26.63</v>
      </c>
    </row>
    <row r="2408" spans="1:4">
      <c r="A2408" s="306" t="s">
        <v>17460</v>
      </c>
      <c r="B2408" s="311" t="s">
        <v>17461</v>
      </c>
      <c r="C2408" s="306" t="s">
        <v>62</v>
      </c>
      <c r="D2408" s="307">
        <v>42.07</v>
      </c>
    </row>
    <row r="2409" spans="1:4">
      <c r="A2409" s="306" t="s">
        <v>17462</v>
      </c>
      <c r="B2409" s="311" t="s">
        <v>17463</v>
      </c>
      <c r="C2409" s="306" t="s">
        <v>62</v>
      </c>
      <c r="D2409" s="307">
        <v>43.49</v>
      </c>
    </row>
    <row r="2410" spans="1:4">
      <c r="A2410" s="306" t="s">
        <v>17464</v>
      </c>
      <c r="B2410" s="311" t="s">
        <v>17465</v>
      </c>
      <c r="C2410" s="306" t="s">
        <v>62</v>
      </c>
      <c r="D2410" s="307">
        <v>58.49</v>
      </c>
    </row>
    <row r="2411" spans="1:4">
      <c r="A2411" s="306" t="s">
        <v>17466</v>
      </c>
      <c r="B2411" s="311" t="s">
        <v>17467</v>
      </c>
      <c r="C2411" s="306" t="s">
        <v>62</v>
      </c>
      <c r="D2411" s="307">
        <v>83.38</v>
      </c>
    </row>
    <row r="2412" spans="1:4">
      <c r="A2412" s="306" t="s">
        <v>17468</v>
      </c>
      <c r="B2412" s="311" t="s">
        <v>17469</v>
      </c>
      <c r="C2412" s="306" t="s">
        <v>62</v>
      </c>
      <c r="D2412" s="307">
        <v>98.04</v>
      </c>
    </row>
    <row r="2413" spans="1:4">
      <c r="A2413" s="306" t="s">
        <v>17470</v>
      </c>
      <c r="B2413" s="311" t="s">
        <v>17471</v>
      </c>
      <c r="C2413" s="306" t="s">
        <v>62</v>
      </c>
      <c r="D2413" s="307">
        <v>125.68</v>
      </c>
    </row>
    <row r="2414" spans="1:4">
      <c r="A2414" s="306" t="s">
        <v>17472</v>
      </c>
      <c r="B2414" s="311" t="s">
        <v>17473</v>
      </c>
      <c r="C2414" s="306" t="s">
        <v>62</v>
      </c>
      <c r="D2414" s="307">
        <v>245.06</v>
      </c>
    </row>
    <row r="2415" spans="1:4">
      <c r="A2415" s="306" t="s">
        <v>17474</v>
      </c>
      <c r="B2415" s="311" t="s">
        <v>17475</v>
      </c>
      <c r="C2415" s="306" t="s">
        <v>62</v>
      </c>
      <c r="D2415" s="307">
        <v>330.09</v>
      </c>
    </row>
    <row r="2416" spans="1:4">
      <c r="A2416" s="306" t="s">
        <v>17476</v>
      </c>
      <c r="B2416" s="311" t="s">
        <v>17477</v>
      </c>
      <c r="C2416" s="306" t="s">
        <v>62</v>
      </c>
      <c r="D2416" s="307">
        <v>590.78</v>
      </c>
    </row>
    <row r="2417" spans="1:4">
      <c r="A2417" s="306" t="s">
        <v>17478</v>
      </c>
      <c r="B2417" s="311" t="s">
        <v>17479</v>
      </c>
      <c r="C2417" s="306" t="s">
        <v>62</v>
      </c>
      <c r="D2417" s="307">
        <v>77.84</v>
      </c>
    </row>
    <row r="2418" spans="1:4">
      <c r="A2418" s="306" t="s">
        <v>17480</v>
      </c>
      <c r="B2418" s="311" t="s">
        <v>17481</v>
      </c>
      <c r="C2418" s="306" t="s">
        <v>62</v>
      </c>
      <c r="D2418" s="307">
        <v>82.95</v>
      </c>
    </row>
    <row r="2419" spans="1:4">
      <c r="A2419" s="306" t="s">
        <v>17482</v>
      </c>
      <c r="B2419" s="311" t="s">
        <v>17483</v>
      </c>
      <c r="C2419" s="306" t="s">
        <v>62</v>
      </c>
      <c r="D2419" s="307">
        <v>97.12</v>
      </c>
    </row>
    <row r="2420" spans="1:4">
      <c r="A2420" s="306" t="s">
        <v>17484</v>
      </c>
      <c r="B2420" s="311" t="s">
        <v>17485</v>
      </c>
      <c r="C2420" s="306" t="s">
        <v>62</v>
      </c>
      <c r="D2420" s="307">
        <v>138.30000000000001</v>
      </c>
    </row>
    <row r="2421" spans="1:4">
      <c r="A2421" s="306" t="s">
        <v>17486</v>
      </c>
      <c r="B2421" s="311" t="s">
        <v>17487</v>
      </c>
      <c r="C2421" s="306" t="s">
        <v>62</v>
      </c>
      <c r="D2421" s="307">
        <v>149.61000000000001</v>
      </c>
    </row>
    <row r="2422" spans="1:4">
      <c r="A2422" s="306" t="s">
        <v>17488</v>
      </c>
      <c r="B2422" s="311" t="s">
        <v>17489</v>
      </c>
      <c r="C2422" s="306" t="s">
        <v>62</v>
      </c>
      <c r="D2422" s="307">
        <v>77.36</v>
      </c>
    </row>
    <row r="2423" spans="1:4">
      <c r="A2423" s="306" t="s">
        <v>17490</v>
      </c>
      <c r="B2423" s="311" t="s">
        <v>17491</v>
      </c>
      <c r="C2423" s="306" t="s">
        <v>62</v>
      </c>
      <c r="D2423" s="307">
        <v>79.37</v>
      </c>
    </row>
    <row r="2424" spans="1:4">
      <c r="A2424" s="306" t="s">
        <v>17492</v>
      </c>
      <c r="B2424" s="311" t="s">
        <v>17493</v>
      </c>
      <c r="C2424" s="306" t="s">
        <v>62</v>
      </c>
      <c r="D2424" s="307">
        <v>84.32</v>
      </c>
    </row>
    <row r="2425" spans="1:4">
      <c r="A2425" s="306" t="s">
        <v>17494</v>
      </c>
      <c r="B2425" s="311" t="s">
        <v>17495</v>
      </c>
      <c r="C2425" s="306" t="s">
        <v>62</v>
      </c>
      <c r="D2425" s="307">
        <v>35.49</v>
      </c>
    </row>
    <row r="2426" spans="1:4">
      <c r="A2426" s="306" t="s">
        <v>17496</v>
      </c>
      <c r="B2426" s="311" t="s">
        <v>17497</v>
      </c>
      <c r="C2426" s="306" t="s">
        <v>62</v>
      </c>
      <c r="D2426" s="307">
        <v>537.21</v>
      </c>
    </row>
    <row r="2427" spans="1:4">
      <c r="A2427" s="306" t="s">
        <v>17498</v>
      </c>
      <c r="B2427" s="311" t="s">
        <v>17499</v>
      </c>
      <c r="C2427" s="306" t="s">
        <v>62</v>
      </c>
      <c r="D2427" s="307">
        <v>52.8</v>
      </c>
    </row>
    <row r="2428" spans="1:4">
      <c r="A2428" s="306" t="s">
        <v>17500</v>
      </c>
      <c r="B2428" s="311" t="s">
        <v>17501</v>
      </c>
      <c r="C2428" s="306" t="s">
        <v>62</v>
      </c>
      <c r="D2428" s="307">
        <v>52.8</v>
      </c>
    </row>
    <row r="2429" spans="1:4">
      <c r="A2429" s="306" t="s">
        <v>17502</v>
      </c>
      <c r="B2429" s="311" t="s">
        <v>17503</v>
      </c>
      <c r="C2429" s="306" t="s">
        <v>62</v>
      </c>
      <c r="D2429" s="307">
        <v>70.430000000000007</v>
      </c>
    </row>
    <row r="2430" spans="1:4">
      <c r="A2430" s="306" t="s">
        <v>17504</v>
      </c>
      <c r="B2430" s="311" t="s">
        <v>17505</v>
      </c>
      <c r="C2430" s="306" t="s">
        <v>62</v>
      </c>
      <c r="D2430" s="307">
        <v>100.66</v>
      </c>
    </row>
    <row r="2431" spans="1:4">
      <c r="A2431" s="306" t="s">
        <v>17506</v>
      </c>
      <c r="B2431" s="311" t="s">
        <v>17507</v>
      </c>
      <c r="C2431" s="306" t="s">
        <v>62</v>
      </c>
      <c r="D2431" s="307">
        <v>110.76</v>
      </c>
    </row>
    <row r="2432" spans="1:4">
      <c r="A2432" s="306" t="s">
        <v>17508</v>
      </c>
      <c r="B2432" s="311" t="s">
        <v>17509</v>
      </c>
      <c r="C2432" s="306" t="s">
        <v>62</v>
      </c>
      <c r="D2432" s="307">
        <v>191.35</v>
      </c>
    </row>
    <row r="2433" spans="1:4">
      <c r="A2433" s="306" t="s">
        <v>17510</v>
      </c>
      <c r="B2433" s="311" t="s">
        <v>17511</v>
      </c>
      <c r="C2433" s="306" t="s">
        <v>62</v>
      </c>
      <c r="D2433" s="307">
        <v>62.56</v>
      </c>
    </row>
    <row r="2434" spans="1:4">
      <c r="A2434" s="306" t="s">
        <v>17512</v>
      </c>
      <c r="B2434" s="311" t="s">
        <v>17513</v>
      </c>
      <c r="C2434" s="306" t="s">
        <v>62</v>
      </c>
      <c r="D2434" s="307">
        <v>70.61</v>
      </c>
    </row>
    <row r="2435" spans="1:4">
      <c r="A2435" s="306" t="s">
        <v>17514</v>
      </c>
      <c r="B2435" s="311" t="s">
        <v>17515</v>
      </c>
      <c r="C2435" s="306" t="s">
        <v>62</v>
      </c>
      <c r="D2435" s="307">
        <v>187.12</v>
      </c>
    </row>
    <row r="2436" spans="1:4" ht="22.5">
      <c r="A2436" s="306" t="s">
        <v>17516</v>
      </c>
      <c r="B2436" s="311" t="s">
        <v>17517</v>
      </c>
      <c r="C2436" s="306" t="s">
        <v>62</v>
      </c>
      <c r="D2436" s="307">
        <v>274.68</v>
      </c>
    </row>
    <row r="2437" spans="1:4" ht="22.5">
      <c r="A2437" s="306" t="s">
        <v>17518</v>
      </c>
      <c r="B2437" s="311" t="s">
        <v>17519</v>
      </c>
      <c r="C2437" s="306" t="s">
        <v>62</v>
      </c>
      <c r="D2437" s="307">
        <v>143.80000000000001</v>
      </c>
    </row>
    <row r="2438" spans="1:4">
      <c r="A2438" s="306" t="s">
        <v>17520</v>
      </c>
      <c r="B2438" s="311" t="s">
        <v>17521</v>
      </c>
      <c r="C2438" s="306" t="s">
        <v>62</v>
      </c>
      <c r="D2438" s="307">
        <v>595.24</v>
      </c>
    </row>
    <row r="2439" spans="1:4">
      <c r="A2439" s="306" t="s">
        <v>17522</v>
      </c>
      <c r="B2439" s="311" t="s">
        <v>17523</v>
      </c>
      <c r="C2439" s="306" t="s">
        <v>62</v>
      </c>
      <c r="D2439" s="307">
        <v>43.38</v>
      </c>
    </row>
    <row r="2440" spans="1:4">
      <c r="A2440" s="306" t="s">
        <v>17524</v>
      </c>
      <c r="B2440" s="311" t="s">
        <v>17525</v>
      </c>
      <c r="C2440" s="306" t="s">
        <v>62</v>
      </c>
      <c r="D2440" s="307">
        <v>48.06</v>
      </c>
    </row>
    <row r="2441" spans="1:4">
      <c r="A2441" s="306" t="s">
        <v>17526</v>
      </c>
      <c r="B2441" s="311" t="s">
        <v>17527</v>
      </c>
      <c r="C2441" s="306" t="s">
        <v>62</v>
      </c>
      <c r="D2441" s="307">
        <v>51.32</v>
      </c>
    </row>
    <row r="2442" spans="1:4">
      <c r="A2442" s="306" t="s">
        <v>17528</v>
      </c>
      <c r="B2442" s="311" t="s">
        <v>17529</v>
      </c>
      <c r="C2442" s="306" t="s">
        <v>62</v>
      </c>
      <c r="D2442" s="307">
        <v>81.16</v>
      </c>
    </row>
    <row r="2443" spans="1:4">
      <c r="A2443" s="306" t="s">
        <v>17530</v>
      </c>
      <c r="B2443" s="311" t="s">
        <v>17531</v>
      </c>
      <c r="C2443" s="306" t="s">
        <v>62</v>
      </c>
      <c r="D2443" s="307">
        <v>84.81</v>
      </c>
    </row>
    <row r="2444" spans="1:4">
      <c r="A2444" s="306" t="s">
        <v>17532</v>
      </c>
      <c r="B2444" s="311" t="s">
        <v>17533</v>
      </c>
      <c r="C2444" s="306" t="s">
        <v>62</v>
      </c>
      <c r="D2444" s="307">
        <v>114.2</v>
      </c>
    </row>
    <row r="2445" spans="1:4">
      <c r="A2445" s="306" t="s">
        <v>17534</v>
      </c>
      <c r="B2445" s="311" t="s">
        <v>17535</v>
      </c>
      <c r="C2445" s="306" t="s">
        <v>62</v>
      </c>
      <c r="D2445" s="307">
        <v>191.91</v>
      </c>
    </row>
    <row r="2446" spans="1:4">
      <c r="A2446" s="306" t="s">
        <v>17536</v>
      </c>
      <c r="B2446" s="311" t="s">
        <v>17537</v>
      </c>
      <c r="C2446" s="306" t="s">
        <v>62</v>
      </c>
      <c r="D2446" s="307">
        <v>249.15</v>
      </c>
    </row>
    <row r="2447" spans="1:4">
      <c r="A2447" s="306" t="s">
        <v>17538</v>
      </c>
      <c r="B2447" s="311" t="s">
        <v>17539</v>
      </c>
      <c r="C2447" s="306" t="s">
        <v>62</v>
      </c>
      <c r="D2447" s="307">
        <v>420.6</v>
      </c>
    </row>
    <row r="2448" spans="1:4">
      <c r="A2448" s="306" t="s">
        <v>17540</v>
      </c>
      <c r="B2448" s="311" t="s">
        <v>17541</v>
      </c>
      <c r="C2448" s="306" t="s">
        <v>62</v>
      </c>
      <c r="D2448" s="307">
        <v>153.79</v>
      </c>
    </row>
    <row r="2449" spans="1:4">
      <c r="A2449" s="306" t="s">
        <v>17542</v>
      </c>
      <c r="B2449" s="311" t="s">
        <v>17543</v>
      </c>
      <c r="C2449" s="306" t="s">
        <v>62</v>
      </c>
      <c r="D2449" s="307">
        <v>57.67</v>
      </c>
    </row>
    <row r="2450" spans="1:4">
      <c r="A2450" s="306" t="s">
        <v>17544</v>
      </c>
      <c r="B2450" s="311" t="s">
        <v>17545</v>
      </c>
      <c r="C2450" s="306" t="s">
        <v>62</v>
      </c>
      <c r="D2450" s="307">
        <v>66.25</v>
      </c>
    </row>
    <row r="2451" spans="1:4">
      <c r="A2451" s="306" t="s">
        <v>17546</v>
      </c>
      <c r="B2451" s="311" t="s">
        <v>17547</v>
      </c>
      <c r="C2451" s="306" t="s">
        <v>62</v>
      </c>
      <c r="D2451" s="307">
        <v>83.75</v>
      </c>
    </row>
    <row r="2452" spans="1:4">
      <c r="A2452" s="306" t="s">
        <v>17548</v>
      </c>
      <c r="B2452" s="311" t="s">
        <v>17549</v>
      </c>
      <c r="C2452" s="306" t="s">
        <v>62</v>
      </c>
      <c r="D2452" s="307">
        <v>126.66</v>
      </c>
    </row>
    <row r="2453" spans="1:4">
      <c r="A2453" s="306" t="s">
        <v>17550</v>
      </c>
      <c r="B2453" s="311" t="s">
        <v>17551</v>
      </c>
      <c r="C2453" s="306" t="s">
        <v>62</v>
      </c>
      <c r="D2453" s="307">
        <v>138.35</v>
      </c>
    </row>
    <row r="2454" spans="1:4">
      <c r="A2454" s="306" t="s">
        <v>17552</v>
      </c>
      <c r="B2454" s="311" t="s">
        <v>17553</v>
      </c>
      <c r="C2454" s="306" t="s">
        <v>62</v>
      </c>
      <c r="D2454" s="307">
        <v>182.74</v>
      </c>
    </row>
    <row r="2455" spans="1:4">
      <c r="A2455" s="306" t="s">
        <v>17554</v>
      </c>
      <c r="B2455" s="311" t="s">
        <v>17555</v>
      </c>
      <c r="C2455" s="306" t="s">
        <v>62</v>
      </c>
      <c r="D2455" s="307">
        <v>259.13</v>
      </c>
    </row>
    <row r="2456" spans="1:4">
      <c r="A2456" s="306" t="s">
        <v>17556</v>
      </c>
      <c r="B2456" s="311" t="s">
        <v>17557</v>
      </c>
      <c r="C2456" s="306" t="s">
        <v>62</v>
      </c>
      <c r="D2456" s="307">
        <v>343.58</v>
      </c>
    </row>
    <row r="2457" spans="1:4">
      <c r="A2457" s="306" t="s">
        <v>17558</v>
      </c>
      <c r="B2457" s="311" t="s">
        <v>17559</v>
      </c>
      <c r="C2457" s="306" t="s">
        <v>62</v>
      </c>
      <c r="D2457" s="307">
        <v>522.91</v>
      </c>
    </row>
    <row r="2458" spans="1:4">
      <c r="A2458" s="306" t="s">
        <v>17560</v>
      </c>
      <c r="B2458" s="311" t="s">
        <v>17561</v>
      </c>
      <c r="C2458" s="306" t="s">
        <v>62</v>
      </c>
      <c r="D2458" s="307">
        <v>57.67</v>
      </c>
    </row>
    <row r="2459" spans="1:4">
      <c r="A2459" s="306" t="s">
        <v>17562</v>
      </c>
      <c r="B2459" s="311" t="s">
        <v>17563</v>
      </c>
      <c r="C2459" s="306" t="s">
        <v>62</v>
      </c>
      <c r="D2459" s="307">
        <v>66.25</v>
      </c>
    </row>
    <row r="2460" spans="1:4">
      <c r="A2460" s="306" t="s">
        <v>17564</v>
      </c>
      <c r="B2460" s="311" t="s">
        <v>17565</v>
      </c>
      <c r="C2460" s="306" t="s">
        <v>62</v>
      </c>
      <c r="D2460" s="307">
        <v>83.75</v>
      </c>
    </row>
    <row r="2461" spans="1:4">
      <c r="A2461" s="306" t="s">
        <v>17566</v>
      </c>
      <c r="B2461" s="311" t="s">
        <v>17567</v>
      </c>
      <c r="C2461" s="306" t="s">
        <v>62</v>
      </c>
      <c r="D2461" s="307">
        <v>126.66</v>
      </c>
    </row>
    <row r="2462" spans="1:4">
      <c r="A2462" s="306" t="s">
        <v>17568</v>
      </c>
      <c r="B2462" s="311" t="s">
        <v>17569</v>
      </c>
      <c r="C2462" s="306" t="s">
        <v>62</v>
      </c>
      <c r="D2462" s="307">
        <v>138.35</v>
      </c>
    </row>
    <row r="2463" spans="1:4">
      <c r="A2463" s="306" t="s">
        <v>17570</v>
      </c>
      <c r="B2463" s="311" t="s">
        <v>17571</v>
      </c>
      <c r="C2463" s="306" t="s">
        <v>62</v>
      </c>
      <c r="D2463" s="307">
        <v>182.74</v>
      </c>
    </row>
    <row r="2464" spans="1:4">
      <c r="A2464" s="306" t="s">
        <v>17572</v>
      </c>
      <c r="B2464" s="311" t="s">
        <v>17573</v>
      </c>
      <c r="C2464" s="306" t="s">
        <v>62</v>
      </c>
      <c r="D2464" s="307">
        <v>259.13</v>
      </c>
    </row>
    <row r="2465" spans="1:4">
      <c r="A2465" s="306" t="s">
        <v>17574</v>
      </c>
      <c r="B2465" s="311" t="s">
        <v>17575</v>
      </c>
      <c r="C2465" s="306" t="s">
        <v>62</v>
      </c>
      <c r="D2465" s="307">
        <v>343.58</v>
      </c>
    </row>
    <row r="2466" spans="1:4">
      <c r="A2466" s="306" t="s">
        <v>17576</v>
      </c>
      <c r="B2466" s="311" t="s">
        <v>17577</v>
      </c>
      <c r="C2466" s="306" t="s">
        <v>62</v>
      </c>
      <c r="D2466" s="307">
        <v>522.91</v>
      </c>
    </row>
    <row r="2467" spans="1:4">
      <c r="A2467" s="306" t="s">
        <v>17578</v>
      </c>
      <c r="B2467" s="311" t="s">
        <v>17579</v>
      </c>
      <c r="C2467" s="306" t="s">
        <v>62</v>
      </c>
      <c r="D2467" s="307">
        <v>192.11</v>
      </c>
    </row>
    <row r="2468" spans="1:4">
      <c r="A2468" s="306" t="s">
        <v>17580</v>
      </c>
      <c r="B2468" s="311" t="s">
        <v>17581</v>
      </c>
      <c r="C2468" s="306" t="s">
        <v>62</v>
      </c>
      <c r="D2468" s="307">
        <v>252.41</v>
      </c>
    </row>
    <row r="2469" spans="1:4">
      <c r="A2469" s="306" t="s">
        <v>17582</v>
      </c>
      <c r="B2469" s="311" t="s">
        <v>17583</v>
      </c>
      <c r="C2469" s="306" t="s">
        <v>62</v>
      </c>
      <c r="D2469" s="307">
        <v>266.47000000000003</v>
      </c>
    </row>
    <row r="2470" spans="1:4">
      <c r="A2470" s="306" t="s">
        <v>17584</v>
      </c>
      <c r="B2470" s="311" t="s">
        <v>17585</v>
      </c>
      <c r="C2470" s="306" t="s">
        <v>62</v>
      </c>
      <c r="D2470" s="307">
        <v>310.64</v>
      </c>
    </row>
    <row r="2471" spans="1:4">
      <c r="A2471" s="306" t="s">
        <v>17586</v>
      </c>
      <c r="B2471" s="311" t="s">
        <v>17587</v>
      </c>
      <c r="C2471" s="306" t="s">
        <v>62</v>
      </c>
      <c r="D2471" s="307">
        <v>248.62</v>
      </c>
    </row>
    <row r="2472" spans="1:4">
      <c r="A2472" s="306" t="s">
        <v>17588</v>
      </c>
      <c r="B2472" s="311" t="s">
        <v>17589</v>
      </c>
      <c r="C2472" s="306" t="s">
        <v>62</v>
      </c>
      <c r="D2472" s="307">
        <v>118.9</v>
      </c>
    </row>
    <row r="2473" spans="1:4">
      <c r="A2473" s="306" t="s">
        <v>17590</v>
      </c>
      <c r="B2473" s="311" t="s">
        <v>17591</v>
      </c>
      <c r="C2473" s="306" t="s">
        <v>62</v>
      </c>
      <c r="D2473" s="307">
        <v>592.86</v>
      </c>
    </row>
    <row r="2474" spans="1:4">
      <c r="A2474" s="306" t="s">
        <v>17592</v>
      </c>
      <c r="B2474" s="311" t="s">
        <v>17593</v>
      </c>
      <c r="C2474" s="306" t="s">
        <v>62</v>
      </c>
      <c r="D2474" s="307">
        <v>437.94</v>
      </c>
    </row>
    <row r="2475" spans="1:4">
      <c r="A2475" s="306" t="s">
        <v>17594</v>
      </c>
      <c r="B2475" s="311" t="s">
        <v>17595</v>
      </c>
      <c r="C2475" s="306" t="s">
        <v>62</v>
      </c>
      <c r="D2475" s="307">
        <v>355.51</v>
      </c>
    </row>
    <row r="2476" spans="1:4">
      <c r="A2476" s="306" t="s">
        <v>17596</v>
      </c>
      <c r="B2476" s="311" t="s">
        <v>17597</v>
      </c>
      <c r="C2476" s="306" t="s">
        <v>62</v>
      </c>
      <c r="D2476" s="307">
        <v>259.45999999999998</v>
      </c>
    </row>
    <row r="2477" spans="1:4">
      <c r="A2477" s="306" t="s">
        <v>17598</v>
      </c>
      <c r="B2477" s="311" t="s">
        <v>17599</v>
      </c>
      <c r="C2477" s="306" t="s">
        <v>62</v>
      </c>
      <c r="D2477" s="307">
        <v>590.16</v>
      </c>
    </row>
    <row r="2478" spans="1:4">
      <c r="A2478" s="306" t="s">
        <v>17600</v>
      </c>
      <c r="B2478" s="311" t="s">
        <v>17601</v>
      </c>
      <c r="C2478" s="306" t="s">
        <v>62</v>
      </c>
      <c r="D2478" s="307">
        <v>666.38</v>
      </c>
    </row>
    <row r="2479" spans="1:4" ht="22.5">
      <c r="A2479" s="306" t="s">
        <v>17602</v>
      </c>
      <c r="B2479" s="311" t="s">
        <v>17603</v>
      </c>
      <c r="C2479" s="306" t="s">
        <v>62</v>
      </c>
      <c r="D2479" s="307">
        <v>878.63</v>
      </c>
    </row>
    <row r="2480" spans="1:4">
      <c r="A2480" s="306" t="s">
        <v>17604</v>
      </c>
      <c r="B2480" s="311" t="s">
        <v>17605</v>
      </c>
      <c r="C2480" s="306" t="s">
        <v>24</v>
      </c>
      <c r="D2480" s="307">
        <v>392.13</v>
      </c>
    </row>
    <row r="2481" spans="1:4">
      <c r="A2481" s="306" t="s">
        <v>17606</v>
      </c>
      <c r="B2481" s="311" t="s">
        <v>17607</v>
      </c>
      <c r="C2481" s="306" t="s">
        <v>24</v>
      </c>
      <c r="D2481" s="307">
        <v>237.08</v>
      </c>
    </row>
    <row r="2482" spans="1:4">
      <c r="A2482" s="306" t="s">
        <v>17608</v>
      </c>
      <c r="B2482" s="311" t="s">
        <v>17609</v>
      </c>
      <c r="C2482" s="306" t="s">
        <v>24</v>
      </c>
      <c r="D2482" s="307">
        <v>284.73</v>
      </c>
    </row>
    <row r="2483" spans="1:4">
      <c r="A2483" s="306" t="s">
        <v>17610</v>
      </c>
      <c r="B2483" s="311" t="s">
        <v>17611</v>
      </c>
      <c r="C2483" s="306" t="s">
        <v>24</v>
      </c>
      <c r="D2483" s="307">
        <v>819.99</v>
      </c>
    </row>
    <row r="2484" spans="1:4">
      <c r="A2484" s="306" t="s">
        <v>17612</v>
      </c>
      <c r="B2484" s="311" t="s">
        <v>17613</v>
      </c>
      <c r="C2484" s="306" t="s">
        <v>16</v>
      </c>
      <c r="D2484" s="307">
        <v>171.64</v>
      </c>
    </row>
    <row r="2485" spans="1:4" ht="22.5">
      <c r="A2485" s="306" t="s">
        <v>17614</v>
      </c>
      <c r="B2485" s="311" t="s">
        <v>17615</v>
      </c>
      <c r="C2485" s="306" t="s">
        <v>317</v>
      </c>
      <c r="D2485" s="307">
        <v>742.35</v>
      </c>
    </row>
    <row r="2486" spans="1:4" ht="22.5">
      <c r="A2486" s="306" t="s">
        <v>17616</v>
      </c>
      <c r="B2486" s="311" t="s">
        <v>17617</v>
      </c>
      <c r="C2486" s="306" t="s">
        <v>317</v>
      </c>
      <c r="D2486" s="307">
        <v>798.35</v>
      </c>
    </row>
    <row r="2487" spans="1:4" ht="22.5">
      <c r="A2487" s="306" t="s">
        <v>17618</v>
      </c>
      <c r="B2487" s="311" t="s">
        <v>17619</v>
      </c>
      <c r="C2487" s="306" t="s">
        <v>62</v>
      </c>
      <c r="D2487" s="307">
        <v>1732.93</v>
      </c>
    </row>
    <row r="2488" spans="1:4">
      <c r="A2488" s="306" t="s">
        <v>17620</v>
      </c>
      <c r="B2488" s="311" t="s">
        <v>17621</v>
      </c>
      <c r="C2488" s="306" t="s">
        <v>62</v>
      </c>
      <c r="D2488" s="307">
        <v>1899.88</v>
      </c>
    </row>
    <row r="2489" spans="1:4">
      <c r="A2489" s="306" t="s">
        <v>17622</v>
      </c>
      <c r="B2489" s="311" t="s">
        <v>17623</v>
      </c>
      <c r="C2489" s="306" t="s">
        <v>62</v>
      </c>
      <c r="D2489" s="307">
        <v>40.35</v>
      </c>
    </row>
    <row r="2490" spans="1:4">
      <c r="A2490" s="306" t="s">
        <v>17624</v>
      </c>
      <c r="B2490" s="311" t="s">
        <v>17625</v>
      </c>
      <c r="C2490" s="306" t="s">
        <v>62</v>
      </c>
      <c r="D2490" s="307">
        <v>45.26</v>
      </c>
    </row>
    <row r="2491" spans="1:4">
      <c r="A2491" s="306" t="s">
        <v>17626</v>
      </c>
      <c r="B2491" s="311" t="s">
        <v>17627</v>
      </c>
      <c r="C2491" s="306" t="s">
        <v>62</v>
      </c>
      <c r="D2491" s="307">
        <v>271.85000000000002</v>
      </c>
    </row>
    <row r="2492" spans="1:4">
      <c r="A2492" s="306" t="s">
        <v>17628</v>
      </c>
      <c r="B2492" s="311" t="s">
        <v>17629</v>
      </c>
      <c r="C2492" s="306" t="s">
        <v>62</v>
      </c>
      <c r="D2492" s="307">
        <v>127.98</v>
      </c>
    </row>
    <row r="2493" spans="1:4">
      <c r="A2493" s="306" t="s">
        <v>17630</v>
      </c>
      <c r="B2493" s="311" t="s">
        <v>17631</v>
      </c>
      <c r="C2493" s="306" t="s">
        <v>62</v>
      </c>
      <c r="D2493" s="307">
        <v>91.86</v>
      </c>
    </row>
    <row r="2494" spans="1:4">
      <c r="A2494" s="306" t="s">
        <v>17632</v>
      </c>
      <c r="B2494" s="311" t="s">
        <v>17633</v>
      </c>
      <c r="C2494" s="306" t="s">
        <v>62</v>
      </c>
      <c r="D2494" s="307">
        <v>11.03</v>
      </c>
    </row>
    <row r="2495" spans="1:4" ht="22.5" customHeight="1">
      <c r="A2495" s="306" t="s">
        <v>17634</v>
      </c>
      <c r="B2495" s="312" t="s">
        <v>8561</v>
      </c>
      <c r="C2495" s="306" t="s">
        <v>62</v>
      </c>
      <c r="D2495" s="313">
        <v>814.18</v>
      </c>
    </row>
    <row r="2496" spans="1:4">
      <c r="A2496" s="306" t="s">
        <v>17635</v>
      </c>
      <c r="B2496" s="311" t="s">
        <v>17636</v>
      </c>
      <c r="C2496" s="306" t="s">
        <v>62</v>
      </c>
      <c r="D2496" s="307">
        <v>287.45</v>
      </c>
    </row>
    <row r="2497" spans="1:4" ht="22.5">
      <c r="A2497" s="306" t="s">
        <v>17637</v>
      </c>
      <c r="B2497" s="311" t="s">
        <v>17638</v>
      </c>
      <c r="C2497" s="306" t="s">
        <v>62</v>
      </c>
      <c r="D2497" s="307">
        <v>313.64999999999998</v>
      </c>
    </row>
    <row r="2498" spans="1:4">
      <c r="A2498" s="306" t="s">
        <v>17639</v>
      </c>
      <c r="B2498" s="311" t="s">
        <v>17640</v>
      </c>
      <c r="C2498" s="306" t="s">
        <v>62</v>
      </c>
      <c r="D2498" s="307">
        <v>315.39</v>
      </c>
    </row>
    <row r="2499" spans="1:4">
      <c r="A2499" s="306" t="s">
        <v>17641</v>
      </c>
      <c r="B2499" s="311" t="s">
        <v>17642</v>
      </c>
      <c r="C2499" s="306" t="s">
        <v>62</v>
      </c>
      <c r="D2499" s="307">
        <v>249.25</v>
      </c>
    </row>
    <row r="2500" spans="1:4">
      <c r="A2500" s="306" t="s">
        <v>17643</v>
      </c>
      <c r="B2500" s="311" t="s">
        <v>17644</v>
      </c>
      <c r="C2500" s="306" t="s">
        <v>62</v>
      </c>
      <c r="D2500" s="307">
        <v>62.43</v>
      </c>
    </row>
    <row r="2501" spans="1:4">
      <c r="A2501" s="306" t="s">
        <v>17645</v>
      </c>
      <c r="B2501" s="311" t="s">
        <v>17646</v>
      </c>
      <c r="C2501" s="306" t="s">
        <v>62</v>
      </c>
      <c r="D2501" s="307">
        <v>18.93</v>
      </c>
    </row>
    <row r="2502" spans="1:4">
      <c r="A2502" s="306" t="s">
        <v>17647</v>
      </c>
      <c r="B2502" s="311" t="s">
        <v>17648</v>
      </c>
      <c r="C2502" s="306" t="s">
        <v>62</v>
      </c>
      <c r="D2502" s="307">
        <v>7.81</v>
      </c>
    </row>
    <row r="2503" spans="1:4" ht="22.5">
      <c r="A2503" s="306" t="s">
        <v>17649</v>
      </c>
      <c r="B2503" s="311" t="s">
        <v>17650</v>
      </c>
      <c r="C2503" s="306" t="s">
        <v>24</v>
      </c>
      <c r="D2503" s="307">
        <v>400.49</v>
      </c>
    </row>
    <row r="2504" spans="1:4">
      <c r="A2504" s="306" t="s">
        <v>17651</v>
      </c>
      <c r="B2504" s="311" t="s">
        <v>17652</v>
      </c>
      <c r="C2504" s="306" t="s">
        <v>62</v>
      </c>
      <c r="D2504" s="307">
        <v>82.85</v>
      </c>
    </row>
    <row r="2505" spans="1:4" ht="22.5">
      <c r="A2505" s="306" t="s">
        <v>17653</v>
      </c>
      <c r="B2505" s="311" t="s">
        <v>8546</v>
      </c>
      <c r="C2505" s="306" t="s">
        <v>62</v>
      </c>
      <c r="D2505" s="307">
        <v>1142.8499999999999</v>
      </c>
    </row>
    <row r="2506" spans="1:4">
      <c r="A2506" s="306" t="s">
        <v>17654</v>
      </c>
      <c r="B2506" s="311" t="s">
        <v>17655</v>
      </c>
      <c r="C2506" s="306" t="s">
        <v>62</v>
      </c>
      <c r="D2506" s="307">
        <v>219.39</v>
      </c>
    </row>
    <row r="2507" spans="1:4">
      <c r="A2507" s="306" t="s">
        <v>17656</v>
      </c>
      <c r="B2507" s="311" t="s">
        <v>17657</v>
      </c>
      <c r="C2507" s="306" t="s">
        <v>62</v>
      </c>
      <c r="D2507" s="307">
        <v>458.91</v>
      </c>
    </row>
    <row r="2508" spans="1:4">
      <c r="A2508" s="306" t="s">
        <v>17658</v>
      </c>
      <c r="B2508" s="311" t="s">
        <v>17659</v>
      </c>
      <c r="C2508" s="306" t="s">
        <v>62</v>
      </c>
      <c r="D2508" s="307">
        <v>346.94</v>
      </c>
    </row>
    <row r="2509" spans="1:4" ht="22.5" customHeight="1">
      <c r="A2509" s="306" t="s">
        <v>17660</v>
      </c>
      <c r="B2509" s="312" t="s">
        <v>17661</v>
      </c>
      <c r="C2509" s="306" t="s">
        <v>62</v>
      </c>
      <c r="D2509" s="313">
        <v>215.26</v>
      </c>
    </row>
    <row r="2510" spans="1:4" ht="22.5" customHeight="1">
      <c r="A2510" s="306" t="s">
        <v>17662</v>
      </c>
      <c r="B2510" s="312" t="s">
        <v>17663</v>
      </c>
      <c r="C2510" s="306" t="s">
        <v>62</v>
      </c>
      <c r="D2510" s="313">
        <v>189.59</v>
      </c>
    </row>
    <row r="2511" spans="1:4">
      <c r="A2511" s="306" t="s">
        <v>17664</v>
      </c>
      <c r="B2511" s="311" t="s">
        <v>17665</v>
      </c>
      <c r="C2511" s="306" t="s">
        <v>16</v>
      </c>
      <c r="D2511" s="307">
        <v>668.2</v>
      </c>
    </row>
    <row r="2512" spans="1:4">
      <c r="A2512" s="306" t="s">
        <v>17666</v>
      </c>
      <c r="B2512" s="311" t="s">
        <v>17667</v>
      </c>
      <c r="C2512" s="306" t="s">
        <v>62</v>
      </c>
      <c r="D2512" s="307">
        <v>360.76</v>
      </c>
    </row>
    <row r="2513" spans="1:4">
      <c r="A2513" s="306" t="s">
        <v>17668</v>
      </c>
      <c r="B2513" s="311" t="s">
        <v>17669</v>
      </c>
      <c r="C2513" s="306" t="s">
        <v>62</v>
      </c>
      <c r="D2513" s="307">
        <v>189.16</v>
      </c>
    </row>
    <row r="2514" spans="1:4">
      <c r="A2514" s="306" t="s">
        <v>17670</v>
      </c>
      <c r="B2514" s="311" t="s">
        <v>17671</v>
      </c>
      <c r="C2514" s="306" t="s">
        <v>62</v>
      </c>
      <c r="D2514" s="307">
        <v>90.23</v>
      </c>
    </row>
    <row r="2515" spans="1:4" ht="22.5" customHeight="1">
      <c r="A2515" s="306" t="s">
        <v>17672</v>
      </c>
      <c r="B2515" s="312" t="s">
        <v>17673</v>
      </c>
      <c r="C2515" s="306" t="s">
        <v>62</v>
      </c>
      <c r="D2515" s="313">
        <v>149.66</v>
      </c>
    </row>
    <row r="2516" spans="1:4">
      <c r="A2516" s="306" t="s">
        <v>17674</v>
      </c>
      <c r="B2516" s="311" t="s">
        <v>17675</v>
      </c>
      <c r="C2516" s="306" t="s">
        <v>62</v>
      </c>
      <c r="D2516" s="307">
        <v>94.31</v>
      </c>
    </row>
    <row r="2517" spans="1:4">
      <c r="A2517" s="306" t="s">
        <v>17676</v>
      </c>
      <c r="B2517" s="311" t="s">
        <v>17677</v>
      </c>
      <c r="C2517" s="306" t="s">
        <v>62</v>
      </c>
      <c r="D2517" s="307">
        <v>123.67</v>
      </c>
    </row>
    <row r="2518" spans="1:4">
      <c r="A2518" s="306" t="s">
        <v>17678</v>
      </c>
      <c r="B2518" s="311" t="s">
        <v>17679</v>
      </c>
      <c r="C2518" s="306" t="s">
        <v>16</v>
      </c>
      <c r="D2518" s="307">
        <v>203.01</v>
      </c>
    </row>
    <row r="2519" spans="1:4">
      <c r="A2519" s="306" t="s">
        <v>17680</v>
      </c>
      <c r="B2519" s="311" t="s">
        <v>17681</v>
      </c>
      <c r="C2519" s="306" t="s">
        <v>62</v>
      </c>
      <c r="D2519" s="307">
        <v>460.96</v>
      </c>
    </row>
    <row r="2520" spans="1:4">
      <c r="A2520" s="306" t="s">
        <v>17682</v>
      </c>
      <c r="B2520" s="311" t="s">
        <v>17683</v>
      </c>
      <c r="C2520" s="306" t="s">
        <v>62</v>
      </c>
      <c r="D2520" s="307">
        <v>596.59</v>
      </c>
    </row>
    <row r="2521" spans="1:4">
      <c r="A2521" s="306" t="s">
        <v>17684</v>
      </c>
      <c r="B2521" s="311" t="s">
        <v>17685</v>
      </c>
      <c r="C2521" s="306" t="s">
        <v>62</v>
      </c>
      <c r="D2521" s="307">
        <v>779.8</v>
      </c>
    </row>
    <row r="2522" spans="1:4">
      <c r="A2522" s="306" t="s">
        <v>17686</v>
      </c>
      <c r="B2522" s="311" t="s">
        <v>17687</v>
      </c>
      <c r="C2522" s="306" t="s">
        <v>62</v>
      </c>
      <c r="D2522" s="307">
        <v>1336.4</v>
      </c>
    </row>
    <row r="2523" spans="1:4">
      <c r="A2523" s="306" t="s">
        <v>17688</v>
      </c>
      <c r="B2523" s="311" t="s">
        <v>17689</v>
      </c>
      <c r="C2523" s="306" t="s">
        <v>62</v>
      </c>
      <c r="D2523" s="307">
        <v>1042.26</v>
      </c>
    </row>
    <row r="2524" spans="1:4">
      <c r="A2524" s="306" t="s">
        <v>17690</v>
      </c>
      <c r="B2524" s="311" t="s">
        <v>17691</v>
      </c>
      <c r="C2524" s="306" t="s">
        <v>62</v>
      </c>
      <c r="D2524" s="307">
        <v>2164.91</v>
      </c>
    </row>
    <row r="2525" spans="1:4">
      <c r="A2525" s="306" t="s">
        <v>17692</v>
      </c>
      <c r="B2525" s="311" t="s">
        <v>17693</v>
      </c>
      <c r="C2525" s="306" t="s">
        <v>62</v>
      </c>
      <c r="D2525" s="307">
        <v>108.26</v>
      </c>
    </row>
    <row r="2526" spans="1:4">
      <c r="A2526" s="306" t="s">
        <v>17694</v>
      </c>
      <c r="B2526" s="311" t="s">
        <v>17695</v>
      </c>
      <c r="C2526" s="306" t="s">
        <v>62</v>
      </c>
      <c r="D2526" s="307">
        <v>171.3</v>
      </c>
    </row>
    <row r="2527" spans="1:4">
      <c r="A2527" s="306" t="s">
        <v>17696</v>
      </c>
      <c r="B2527" s="311" t="s">
        <v>17697</v>
      </c>
      <c r="C2527" s="306" t="s">
        <v>62</v>
      </c>
      <c r="D2527" s="307">
        <v>56.3</v>
      </c>
    </row>
    <row r="2528" spans="1:4">
      <c r="A2528" s="306" t="s">
        <v>17698</v>
      </c>
      <c r="B2528" s="311" t="s">
        <v>8928</v>
      </c>
      <c r="C2528" s="306" t="s">
        <v>62</v>
      </c>
      <c r="D2528" s="307">
        <v>28.72</v>
      </c>
    </row>
    <row r="2529" spans="1:4">
      <c r="A2529" s="306" t="s">
        <v>17699</v>
      </c>
      <c r="B2529" s="311" t="s">
        <v>17700</v>
      </c>
      <c r="C2529" s="306" t="s">
        <v>62</v>
      </c>
      <c r="D2529" s="307">
        <v>47.33</v>
      </c>
    </row>
    <row r="2530" spans="1:4">
      <c r="A2530" s="306" t="s">
        <v>17701</v>
      </c>
      <c r="B2530" s="311" t="s">
        <v>17702</v>
      </c>
      <c r="C2530" s="306" t="s">
        <v>62</v>
      </c>
      <c r="D2530" s="307">
        <v>37.82</v>
      </c>
    </row>
    <row r="2531" spans="1:4">
      <c r="A2531" s="306" t="s">
        <v>17703</v>
      </c>
      <c r="B2531" s="311" t="s">
        <v>8621</v>
      </c>
      <c r="C2531" s="306" t="s">
        <v>62</v>
      </c>
      <c r="D2531" s="307">
        <v>67.849999999999994</v>
      </c>
    </row>
    <row r="2532" spans="1:4">
      <c r="A2532" s="306" t="s">
        <v>17704</v>
      </c>
      <c r="B2532" s="311" t="s">
        <v>17705</v>
      </c>
      <c r="C2532" s="306" t="s">
        <v>62</v>
      </c>
      <c r="D2532" s="307">
        <v>40.119999999999997</v>
      </c>
    </row>
    <row r="2533" spans="1:4">
      <c r="A2533" s="306" t="s">
        <v>17706</v>
      </c>
      <c r="B2533" s="311" t="s">
        <v>17707</v>
      </c>
      <c r="C2533" s="306" t="s">
        <v>62</v>
      </c>
      <c r="D2533" s="307">
        <v>52.2</v>
      </c>
    </row>
    <row r="2534" spans="1:4">
      <c r="A2534" s="306" t="s">
        <v>17708</v>
      </c>
      <c r="B2534" s="311" t="s">
        <v>17709</v>
      </c>
      <c r="C2534" s="306" t="s">
        <v>62</v>
      </c>
      <c r="D2534" s="307">
        <v>55.3</v>
      </c>
    </row>
    <row r="2535" spans="1:4">
      <c r="A2535" s="306" t="s">
        <v>17710</v>
      </c>
      <c r="B2535" s="311" t="s">
        <v>8927</v>
      </c>
      <c r="C2535" s="306" t="s">
        <v>62</v>
      </c>
      <c r="D2535" s="307">
        <v>32.22</v>
      </c>
    </row>
    <row r="2536" spans="1:4">
      <c r="A2536" s="306" t="s">
        <v>17711</v>
      </c>
      <c r="B2536" s="311" t="s">
        <v>17712</v>
      </c>
      <c r="C2536" s="306" t="s">
        <v>62</v>
      </c>
      <c r="D2536" s="307">
        <v>112.07</v>
      </c>
    </row>
    <row r="2537" spans="1:4">
      <c r="A2537" s="306" t="s">
        <v>17713</v>
      </c>
      <c r="B2537" s="311" t="s">
        <v>17714</v>
      </c>
      <c r="C2537" s="306" t="s">
        <v>62</v>
      </c>
      <c r="D2537" s="307">
        <v>117.14</v>
      </c>
    </row>
    <row r="2538" spans="1:4">
      <c r="A2538" s="306" t="s">
        <v>17715</v>
      </c>
      <c r="B2538" s="311" t="s">
        <v>17716</v>
      </c>
      <c r="C2538" s="306" t="s">
        <v>62</v>
      </c>
      <c r="D2538" s="307">
        <v>21.57</v>
      </c>
    </row>
    <row r="2539" spans="1:4">
      <c r="A2539" s="306" t="s">
        <v>17717</v>
      </c>
      <c r="B2539" s="311" t="s">
        <v>17718</v>
      </c>
      <c r="C2539" s="306" t="s">
        <v>62</v>
      </c>
      <c r="D2539" s="307">
        <v>68.02</v>
      </c>
    </row>
    <row r="2540" spans="1:4">
      <c r="A2540" s="306" t="s">
        <v>17719</v>
      </c>
      <c r="B2540" s="311" t="s">
        <v>8999</v>
      </c>
      <c r="C2540" s="306" t="s">
        <v>24</v>
      </c>
      <c r="D2540" s="307">
        <v>409.07</v>
      </c>
    </row>
    <row r="2541" spans="1:4">
      <c r="A2541" s="306" t="s">
        <v>17720</v>
      </c>
      <c r="B2541" s="311" t="s">
        <v>9000</v>
      </c>
      <c r="C2541" s="306" t="s">
        <v>62</v>
      </c>
      <c r="D2541" s="307">
        <v>529.08000000000004</v>
      </c>
    </row>
    <row r="2542" spans="1:4" ht="22.5" customHeight="1">
      <c r="A2542" s="306" t="s">
        <v>17721</v>
      </c>
      <c r="B2542" s="312" t="s">
        <v>17722</v>
      </c>
      <c r="C2542" s="306" t="s">
        <v>62</v>
      </c>
      <c r="D2542" s="313">
        <v>155.75</v>
      </c>
    </row>
    <row r="2543" spans="1:4" ht="22.5" customHeight="1">
      <c r="A2543" s="306" t="s">
        <v>17723</v>
      </c>
      <c r="B2543" s="312" t="s">
        <v>17724</v>
      </c>
      <c r="C2543" s="306" t="s">
        <v>62</v>
      </c>
      <c r="D2543" s="313">
        <v>136.36000000000001</v>
      </c>
    </row>
    <row r="2544" spans="1:4">
      <c r="A2544" s="306" t="s">
        <v>17725</v>
      </c>
      <c r="B2544" s="311" t="s">
        <v>17726</v>
      </c>
      <c r="C2544" s="306" t="s">
        <v>62</v>
      </c>
      <c r="D2544" s="307">
        <v>533.53</v>
      </c>
    </row>
    <row r="2545" spans="1:4" ht="22.5" customHeight="1">
      <c r="A2545" s="306" t="s">
        <v>17727</v>
      </c>
      <c r="B2545" s="312" t="s">
        <v>17728</v>
      </c>
      <c r="C2545" s="306" t="s">
        <v>62</v>
      </c>
      <c r="D2545" s="313">
        <v>1150.43</v>
      </c>
    </row>
    <row r="2546" spans="1:4">
      <c r="A2546" s="306" t="s">
        <v>17729</v>
      </c>
      <c r="B2546" s="311" t="s">
        <v>17730</v>
      </c>
      <c r="C2546" s="306" t="s">
        <v>62</v>
      </c>
      <c r="D2546" s="307">
        <v>191.6</v>
      </c>
    </row>
    <row r="2547" spans="1:4">
      <c r="A2547" s="306" t="s">
        <v>17731</v>
      </c>
      <c r="B2547" s="311" t="s">
        <v>17732</v>
      </c>
      <c r="C2547" s="306" t="s">
        <v>62</v>
      </c>
      <c r="D2547" s="307">
        <v>342.08</v>
      </c>
    </row>
    <row r="2548" spans="1:4">
      <c r="A2548" s="306" t="s">
        <v>17733</v>
      </c>
      <c r="B2548" s="311" t="s">
        <v>8984</v>
      </c>
      <c r="C2548" s="306" t="s">
        <v>62</v>
      </c>
      <c r="D2548" s="307">
        <v>149.46</v>
      </c>
    </row>
    <row r="2549" spans="1:4">
      <c r="A2549" s="306" t="s">
        <v>17734</v>
      </c>
      <c r="B2549" s="311" t="s">
        <v>17735</v>
      </c>
      <c r="C2549" s="306" t="s">
        <v>62</v>
      </c>
      <c r="D2549" s="307">
        <v>519.71</v>
      </c>
    </row>
    <row r="2550" spans="1:4" ht="22.5" customHeight="1">
      <c r="A2550" s="306" t="s">
        <v>17736</v>
      </c>
      <c r="B2550" s="312" t="s">
        <v>17737</v>
      </c>
      <c r="C2550" s="306" t="s">
        <v>62</v>
      </c>
      <c r="D2550" s="313">
        <v>90.38</v>
      </c>
    </row>
    <row r="2551" spans="1:4">
      <c r="A2551" s="306" t="s">
        <v>17738</v>
      </c>
      <c r="B2551" s="311" t="s">
        <v>17739</v>
      </c>
      <c r="C2551" s="306" t="s">
        <v>62</v>
      </c>
      <c r="D2551" s="307">
        <v>95.09</v>
      </c>
    </row>
    <row r="2552" spans="1:4">
      <c r="A2552" s="306" t="s">
        <v>17740</v>
      </c>
      <c r="B2552" s="311" t="s">
        <v>17741</v>
      </c>
      <c r="C2552" s="306" t="s">
        <v>62</v>
      </c>
      <c r="D2552" s="307">
        <v>49.17</v>
      </c>
    </row>
    <row r="2553" spans="1:4">
      <c r="A2553" s="306" t="s">
        <v>17742</v>
      </c>
      <c r="B2553" s="311" t="s">
        <v>17743</v>
      </c>
      <c r="C2553" s="306" t="s">
        <v>62</v>
      </c>
      <c r="D2553" s="307">
        <v>27.89</v>
      </c>
    </row>
    <row r="2554" spans="1:4" ht="22.5">
      <c r="A2554" s="306" t="s">
        <v>17744</v>
      </c>
      <c r="B2554" s="311" t="s">
        <v>17745</v>
      </c>
      <c r="C2554" s="306" t="s">
        <v>62</v>
      </c>
      <c r="D2554" s="307">
        <v>184.37</v>
      </c>
    </row>
    <row r="2555" spans="1:4">
      <c r="A2555" s="306" t="s">
        <v>17746</v>
      </c>
      <c r="B2555" s="311" t="s">
        <v>17747</v>
      </c>
      <c r="C2555" s="306" t="s">
        <v>62</v>
      </c>
      <c r="D2555" s="307">
        <v>223.67</v>
      </c>
    </row>
    <row r="2556" spans="1:4">
      <c r="A2556" s="306" t="s">
        <v>17748</v>
      </c>
      <c r="B2556" s="311" t="s">
        <v>17749</v>
      </c>
      <c r="C2556" s="306" t="s">
        <v>62</v>
      </c>
      <c r="D2556" s="307">
        <v>57.6</v>
      </c>
    </row>
    <row r="2557" spans="1:4">
      <c r="A2557" s="306" t="s">
        <v>17750</v>
      </c>
      <c r="B2557" s="311" t="s">
        <v>17751</v>
      </c>
      <c r="C2557" s="306" t="s">
        <v>62</v>
      </c>
      <c r="D2557" s="307">
        <v>1625.99</v>
      </c>
    </row>
    <row r="2558" spans="1:4">
      <c r="A2558" s="306" t="s">
        <v>17752</v>
      </c>
      <c r="B2558" s="311" t="s">
        <v>17753</v>
      </c>
      <c r="C2558" s="306" t="s">
        <v>62</v>
      </c>
      <c r="D2558" s="307">
        <v>47.85</v>
      </c>
    </row>
    <row r="2559" spans="1:4">
      <c r="A2559" s="306" t="s">
        <v>17754</v>
      </c>
      <c r="B2559" s="311" t="s">
        <v>17755</v>
      </c>
      <c r="C2559" s="306" t="s">
        <v>62</v>
      </c>
      <c r="D2559" s="307">
        <v>2977.4</v>
      </c>
    </row>
    <row r="2560" spans="1:4">
      <c r="A2560" s="306" t="s">
        <v>17756</v>
      </c>
      <c r="B2560" s="311" t="s">
        <v>17757</v>
      </c>
      <c r="C2560" s="306" t="s">
        <v>62</v>
      </c>
      <c r="D2560" s="307">
        <v>66.09</v>
      </c>
    </row>
    <row r="2561" spans="1:4">
      <c r="A2561" s="306" t="s">
        <v>17758</v>
      </c>
      <c r="B2561" s="311" t="s">
        <v>17759</v>
      </c>
      <c r="C2561" s="306" t="s">
        <v>62</v>
      </c>
      <c r="D2561" s="307">
        <v>237.75</v>
      </c>
    </row>
    <row r="2562" spans="1:4" ht="22.5">
      <c r="A2562" s="306" t="s">
        <v>17760</v>
      </c>
      <c r="B2562" s="311" t="s">
        <v>17761</v>
      </c>
      <c r="C2562" s="306" t="s">
        <v>62</v>
      </c>
      <c r="D2562" s="307">
        <v>241.72</v>
      </c>
    </row>
    <row r="2563" spans="1:4">
      <c r="A2563" s="306" t="s">
        <v>17762</v>
      </c>
      <c r="B2563" s="311" t="s">
        <v>17763</v>
      </c>
      <c r="C2563" s="306" t="s">
        <v>62</v>
      </c>
      <c r="D2563" s="307">
        <v>584.28</v>
      </c>
    </row>
    <row r="2564" spans="1:4">
      <c r="A2564" s="306" t="s">
        <v>17764</v>
      </c>
      <c r="B2564" s="311" t="s">
        <v>17765</v>
      </c>
      <c r="C2564" s="306" t="s">
        <v>62</v>
      </c>
      <c r="D2564" s="307">
        <v>530.62</v>
      </c>
    </row>
    <row r="2565" spans="1:4">
      <c r="A2565" s="306" t="s">
        <v>17766</v>
      </c>
      <c r="B2565" s="311" t="s">
        <v>17767</v>
      </c>
      <c r="C2565" s="306" t="s">
        <v>62</v>
      </c>
      <c r="D2565" s="307">
        <v>542.32000000000005</v>
      </c>
    </row>
    <row r="2566" spans="1:4">
      <c r="A2566" s="306" t="s">
        <v>17768</v>
      </c>
      <c r="B2566" s="311" t="s">
        <v>17769</v>
      </c>
      <c r="C2566" s="306" t="s">
        <v>62</v>
      </c>
      <c r="D2566" s="307">
        <v>835.34</v>
      </c>
    </row>
    <row r="2567" spans="1:4">
      <c r="A2567" s="306" t="s">
        <v>17770</v>
      </c>
      <c r="B2567" s="311" t="s">
        <v>17771</v>
      </c>
      <c r="C2567" s="306" t="s">
        <v>62</v>
      </c>
      <c r="D2567" s="307">
        <v>1034.21</v>
      </c>
    </row>
    <row r="2568" spans="1:4">
      <c r="A2568" s="306" t="s">
        <v>17772</v>
      </c>
      <c r="B2568" s="311" t="s">
        <v>17773</v>
      </c>
      <c r="C2568" s="306" t="s">
        <v>62</v>
      </c>
      <c r="D2568" s="307">
        <v>1284.33</v>
      </c>
    </row>
    <row r="2569" spans="1:4">
      <c r="A2569" s="306" t="s">
        <v>17774</v>
      </c>
      <c r="B2569" s="311" t="s">
        <v>17775</v>
      </c>
      <c r="C2569" s="306" t="s">
        <v>62</v>
      </c>
      <c r="D2569" s="307">
        <v>1393.8</v>
      </c>
    </row>
    <row r="2570" spans="1:4">
      <c r="A2570" s="306" t="s">
        <v>17776</v>
      </c>
      <c r="B2570" s="311" t="s">
        <v>17777</v>
      </c>
      <c r="C2570" s="306" t="s">
        <v>62</v>
      </c>
      <c r="D2570" s="307">
        <v>1884.53</v>
      </c>
    </row>
    <row r="2571" spans="1:4">
      <c r="A2571" s="306" t="s">
        <v>17778</v>
      </c>
      <c r="B2571" s="311" t="s">
        <v>17779</v>
      </c>
      <c r="C2571" s="306" t="s">
        <v>62</v>
      </c>
      <c r="D2571" s="307">
        <v>2531.42</v>
      </c>
    </row>
    <row r="2572" spans="1:4">
      <c r="A2572" s="306" t="s">
        <v>17780</v>
      </c>
      <c r="B2572" s="311" t="s">
        <v>17781</v>
      </c>
      <c r="C2572" s="306" t="s">
        <v>62</v>
      </c>
      <c r="D2572" s="307">
        <v>2809.42</v>
      </c>
    </row>
    <row r="2573" spans="1:4">
      <c r="A2573" s="306" t="s">
        <v>17782</v>
      </c>
      <c r="B2573" s="311" t="s">
        <v>17783</v>
      </c>
      <c r="C2573" s="306" t="s">
        <v>62</v>
      </c>
      <c r="D2573" s="307">
        <v>4280.92</v>
      </c>
    </row>
    <row r="2574" spans="1:4">
      <c r="A2574" s="306" t="s">
        <v>17784</v>
      </c>
      <c r="B2574" s="311" t="s">
        <v>17785</v>
      </c>
      <c r="C2574" s="306" t="s">
        <v>62</v>
      </c>
      <c r="D2574" s="307">
        <v>5131.6499999999996</v>
      </c>
    </row>
    <row r="2575" spans="1:4">
      <c r="A2575" s="306" t="s">
        <v>17786</v>
      </c>
      <c r="B2575" s="311" t="s">
        <v>17787</v>
      </c>
      <c r="C2575" s="306" t="s">
        <v>62</v>
      </c>
      <c r="D2575" s="307">
        <v>1023.38</v>
      </c>
    </row>
    <row r="2576" spans="1:4">
      <c r="A2576" s="306" t="s">
        <v>17788</v>
      </c>
      <c r="B2576" s="311" t="s">
        <v>17789</v>
      </c>
      <c r="C2576" s="306" t="s">
        <v>62</v>
      </c>
      <c r="D2576" s="307">
        <v>1050.98</v>
      </c>
    </row>
    <row r="2577" spans="1:4">
      <c r="A2577" s="306" t="s">
        <v>17790</v>
      </c>
      <c r="B2577" s="311" t="s">
        <v>17791</v>
      </c>
      <c r="C2577" s="306" t="s">
        <v>62</v>
      </c>
      <c r="D2577" s="307">
        <v>1228.8900000000001</v>
      </c>
    </row>
    <row r="2578" spans="1:4">
      <c r="A2578" s="306" t="s">
        <v>17792</v>
      </c>
      <c r="B2578" s="311" t="s">
        <v>17793</v>
      </c>
      <c r="C2578" s="306" t="s">
        <v>62</v>
      </c>
      <c r="D2578" s="307">
        <v>1387.59</v>
      </c>
    </row>
    <row r="2579" spans="1:4">
      <c r="A2579" s="306" t="s">
        <v>17794</v>
      </c>
      <c r="B2579" s="311" t="s">
        <v>17795</v>
      </c>
      <c r="C2579" s="306" t="s">
        <v>62</v>
      </c>
      <c r="D2579" s="307">
        <v>1638.83</v>
      </c>
    </row>
    <row r="2580" spans="1:4">
      <c r="A2580" s="306" t="s">
        <v>17796</v>
      </c>
      <c r="B2580" s="311" t="s">
        <v>17797</v>
      </c>
      <c r="C2580" s="306" t="s">
        <v>62</v>
      </c>
      <c r="D2580" s="307">
        <v>1757.89</v>
      </c>
    </row>
    <row r="2581" spans="1:4">
      <c r="A2581" s="306" t="s">
        <v>17798</v>
      </c>
      <c r="B2581" s="311" t="s">
        <v>17799</v>
      </c>
      <c r="C2581" s="306" t="s">
        <v>62</v>
      </c>
      <c r="D2581" s="307">
        <v>1808.61</v>
      </c>
    </row>
    <row r="2582" spans="1:4">
      <c r="A2582" s="306" t="s">
        <v>17800</v>
      </c>
      <c r="B2582" s="311" t="s">
        <v>17801</v>
      </c>
      <c r="C2582" s="306" t="s">
        <v>62</v>
      </c>
      <c r="D2582" s="307">
        <v>1892.61</v>
      </c>
    </row>
    <row r="2583" spans="1:4">
      <c r="A2583" s="306" t="s">
        <v>17802</v>
      </c>
      <c r="B2583" s="311" t="s">
        <v>17803</v>
      </c>
      <c r="C2583" s="306" t="s">
        <v>62</v>
      </c>
      <c r="D2583" s="307">
        <v>2857.05</v>
      </c>
    </row>
    <row r="2584" spans="1:4">
      <c r="A2584" s="306" t="s">
        <v>17804</v>
      </c>
      <c r="B2584" s="311" t="s">
        <v>17805</v>
      </c>
      <c r="C2584" s="306" t="s">
        <v>62</v>
      </c>
      <c r="D2584" s="307">
        <v>772.45</v>
      </c>
    </row>
    <row r="2585" spans="1:4">
      <c r="A2585" s="306" t="s">
        <v>17806</v>
      </c>
      <c r="B2585" s="311" t="s">
        <v>17807</v>
      </c>
      <c r="C2585" s="306" t="s">
        <v>62</v>
      </c>
      <c r="D2585" s="307">
        <v>7693.72</v>
      </c>
    </row>
    <row r="2586" spans="1:4">
      <c r="A2586" s="306" t="s">
        <v>17808</v>
      </c>
      <c r="B2586" s="311" t="s">
        <v>17809</v>
      </c>
      <c r="C2586" s="306" t="s">
        <v>62</v>
      </c>
      <c r="D2586" s="307">
        <v>15344.91</v>
      </c>
    </row>
    <row r="2587" spans="1:4">
      <c r="A2587" s="306" t="s">
        <v>17810</v>
      </c>
      <c r="B2587" s="311" t="s">
        <v>17811</v>
      </c>
      <c r="C2587" s="306" t="s">
        <v>62</v>
      </c>
      <c r="D2587" s="307">
        <v>23020.27</v>
      </c>
    </row>
    <row r="2588" spans="1:4">
      <c r="A2588" s="306" t="s">
        <v>17812</v>
      </c>
      <c r="B2588" s="311" t="s">
        <v>17813</v>
      </c>
      <c r="C2588" s="306" t="s">
        <v>62</v>
      </c>
      <c r="D2588" s="307">
        <v>331.3</v>
      </c>
    </row>
    <row r="2589" spans="1:4">
      <c r="A2589" s="306" t="s">
        <v>17814</v>
      </c>
      <c r="B2589" s="311" t="s">
        <v>8890</v>
      </c>
      <c r="C2589" s="306" t="s">
        <v>62</v>
      </c>
      <c r="D2589" s="307">
        <v>83.59</v>
      </c>
    </row>
    <row r="2590" spans="1:4">
      <c r="A2590" s="306" t="s">
        <v>17815</v>
      </c>
      <c r="B2590" s="311" t="s">
        <v>8958</v>
      </c>
      <c r="C2590" s="306" t="s">
        <v>62</v>
      </c>
      <c r="D2590" s="307">
        <v>2635</v>
      </c>
    </row>
    <row r="2591" spans="1:4">
      <c r="A2591" s="306" t="s">
        <v>17816</v>
      </c>
      <c r="B2591" s="311" t="s">
        <v>17817</v>
      </c>
      <c r="C2591" s="306" t="s">
        <v>62</v>
      </c>
      <c r="D2591" s="307">
        <v>179.83</v>
      </c>
    </row>
    <row r="2592" spans="1:4">
      <c r="A2592" s="306" t="s">
        <v>17818</v>
      </c>
      <c r="B2592" s="311" t="s">
        <v>17819</v>
      </c>
      <c r="C2592" s="306" t="s">
        <v>62</v>
      </c>
      <c r="D2592" s="307">
        <v>596.1</v>
      </c>
    </row>
    <row r="2593" spans="1:4">
      <c r="A2593" s="306" t="s">
        <v>17820</v>
      </c>
      <c r="B2593" s="311" t="s">
        <v>17821</v>
      </c>
      <c r="C2593" s="306" t="s">
        <v>62</v>
      </c>
      <c r="D2593" s="307">
        <v>186.2</v>
      </c>
    </row>
    <row r="2594" spans="1:4">
      <c r="A2594" s="306" t="s">
        <v>17822</v>
      </c>
      <c r="B2594" s="311" t="s">
        <v>17823</v>
      </c>
      <c r="C2594" s="306" t="s">
        <v>62</v>
      </c>
      <c r="D2594" s="307">
        <v>645.78</v>
      </c>
    </row>
    <row r="2595" spans="1:4">
      <c r="A2595" s="306" t="s">
        <v>17824</v>
      </c>
      <c r="B2595" s="311" t="s">
        <v>8714</v>
      </c>
      <c r="C2595" s="306" t="s">
        <v>62</v>
      </c>
      <c r="D2595" s="307">
        <v>871.97</v>
      </c>
    </row>
    <row r="2596" spans="1:4">
      <c r="A2596" s="306" t="s">
        <v>17825</v>
      </c>
      <c r="B2596" s="311" t="s">
        <v>17826</v>
      </c>
      <c r="C2596" s="306" t="s">
        <v>62</v>
      </c>
      <c r="D2596" s="307">
        <v>202.75</v>
      </c>
    </row>
    <row r="2597" spans="1:4">
      <c r="A2597" s="306" t="s">
        <v>17827</v>
      </c>
      <c r="B2597" s="311" t="s">
        <v>17828</v>
      </c>
      <c r="C2597" s="306" t="s">
        <v>62</v>
      </c>
      <c r="D2597" s="307">
        <v>45.22</v>
      </c>
    </row>
    <row r="2598" spans="1:4">
      <c r="A2598" s="306" t="s">
        <v>17829</v>
      </c>
      <c r="B2598" s="311" t="s">
        <v>17830</v>
      </c>
      <c r="C2598" s="306" t="s">
        <v>62</v>
      </c>
      <c r="D2598" s="307">
        <v>47.99</v>
      </c>
    </row>
    <row r="2599" spans="1:4">
      <c r="A2599" s="306" t="s">
        <v>17831</v>
      </c>
      <c r="B2599" s="311" t="s">
        <v>17832</v>
      </c>
      <c r="C2599" s="306" t="s">
        <v>62</v>
      </c>
      <c r="D2599" s="307">
        <v>32.770000000000003</v>
      </c>
    </row>
    <row r="2600" spans="1:4">
      <c r="A2600" s="306" t="s">
        <v>17833</v>
      </c>
      <c r="B2600" s="311" t="s">
        <v>17834</v>
      </c>
      <c r="C2600" s="306" t="s">
        <v>62</v>
      </c>
      <c r="D2600" s="307">
        <v>42.31</v>
      </c>
    </row>
    <row r="2601" spans="1:4">
      <c r="A2601" s="306" t="s">
        <v>17835</v>
      </c>
      <c r="B2601" s="311" t="s">
        <v>17836</v>
      </c>
      <c r="C2601" s="306" t="s">
        <v>62</v>
      </c>
      <c r="D2601" s="307">
        <v>62.84</v>
      </c>
    </row>
    <row r="2602" spans="1:4">
      <c r="A2602" s="306" t="s">
        <v>17837</v>
      </c>
      <c r="B2602" s="311" t="s">
        <v>17838</v>
      </c>
      <c r="C2602" s="306" t="s">
        <v>62</v>
      </c>
      <c r="D2602" s="307">
        <v>61.33</v>
      </c>
    </row>
    <row r="2603" spans="1:4">
      <c r="A2603" s="306" t="s">
        <v>17839</v>
      </c>
      <c r="B2603" s="311" t="s">
        <v>17840</v>
      </c>
      <c r="C2603" s="306" t="s">
        <v>62</v>
      </c>
      <c r="D2603" s="307">
        <v>100.29</v>
      </c>
    </row>
    <row r="2604" spans="1:4">
      <c r="A2604" s="306" t="s">
        <v>17841</v>
      </c>
      <c r="B2604" s="311" t="s">
        <v>17842</v>
      </c>
      <c r="C2604" s="306" t="s">
        <v>62</v>
      </c>
      <c r="D2604" s="307">
        <v>146.18</v>
      </c>
    </row>
    <row r="2605" spans="1:4">
      <c r="A2605" s="306" t="s">
        <v>17843</v>
      </c>
      <c r="B2605" s="311" t="s">
        <v>17844</v>
      </c>
      <c r="C2605" s="306" t="s">
        <v>16</v>
      </c>
      <c r="D2605" s="307">
        <v>168.57</v>
      </c>
    </row>
    <row r="2606" spans="1:4">
      <c r="A2606" s="306" t="s">
        <v>17845</v>
      </c>
      <c r="B2606" s="311" t="s">
        <v>17846</v>
      </c>
      <c r="C2606" s="306" t="s">
        <v>16</v>
      </c>
      <c r="D2606" s="307">
        <v>345.51</v>
      </c>
    </row>
    <row r="2607" spans="1:4">
      <c r="A2607" s="306" t="s">
        <v>17847</v>
      </c>
      <c r="B2607" s="311" t="s">
        <v>17848</v>
      </c>
      <c r="C2607" s="306" t="s">
        <v>16</v>
      </c>
      <c r="D2607" s="307">
        <v>459.66</v>
      </c>
    </row>
    <row r="2608" spans="1:4">
      <c r="A2608" s="306" t="s">
        <v>17849</v>
      </c>
      <c r="B2608" s="311" t="s">
        <v>17850</v>
      </c>
      <c r="C2608" s="306" t="s">
        <v>16</v>
      </c>
      <c r="D2608" s="307">
        <v>184.4</v>
      </c>
    </row>
    <row r="2609" spans="1:4">
      <c r="A2609" s="306" t="s">
        <v>17851</v>
      </c>
      <c r="B2609" s="311" t="s">
        <v>17852</v>
      </c>
      <c r="C2609" s="306" t="s">
        <v>62</v>
      </c>
      <c r="D2609" s="307">
        <v>217.83</v>
      </c>
    </row>
    <row r="2610" spans="1:4">
      <c r="A2610" s="306" t="s">
        <v>17853</v>
      </c>
      <c r="B2610" s="311" t="s">
        <v>17854</v>
      </c>
      <c r="C2610" s="306" t="s">
        <v>62</v>
      </c>
      <c r="D2610" s="307">
        <v>437.5</v>
      </c>
    </row>
    <row r="2611" spans="1:4">
      <c r="A2611" s="306" t="s">
        <v>17855</v>
      </c>
      <c r="B2611" s="311" t="s">
        <v>17856</v>
      </c>
      <c r="C2611" s="306" t="s">
        <v>62</v>
      </c>
      <c r="D2611" s="307">
        <v>180.92</v>
      </c>
    </row>
    <row r="2612" spans="1:4">
      <c r="A2612" s="306" t="s">
        <v>9366</v>
      </c>
      <c r="B2612" s="311" t="s">
        <v>17857</v>
      </c>
      <c r="C2612" s="306" t="s">
        <v>62</v>
      </c>
      <c r="D2612" s="307">
        <v>229.96</v>
      </c>
    </row>
    <row r="2613" spans="1:4">
      <c r="A2613" s="306" t="s">
        <v>17858</v>
      </c>
      <c r="B2613" s="311" t="s">
        <v>17859</v>
      </c>
      <c r="C2613" s="306" t="s">
        <v>62</v>
      </c>
      <c r="D2613" s="307">
        <v>57.99</v>
      </c>
    </row>
    <row r="2614" spans="1:4">
      <c r="A2614" s="306" t="s">
        <v>17860</v>
      </c>
      <c r="B2614" s="311" t="s">
        <v>8887</v>
      </c>
      <c r="C2614" s="306" t="s">
        <v>62</v>
      </c>
      <c r="D2614" s="307">
        <v>323.48</v>
      </c>
    </row>
    <row r="2615" spans="1:4">
      <c r="A2615" s="306" t="s">
        <v>17861</v>
      </c>
      <c r="B2615" s="311" t="s">
        <v>17862</v>
      </c>
      <c r="C2615" s="306" t="s">
        <v>24</v>
      </c>
      <c r="D2615" s="307">
        <v>113.4</v>
      </c>
    </row>
    <row r="2616" spans="1:4" ht="22.5" customHeight="1">
      <c r="A2616" s="306" t="s">
        <v>17863</v>
      </c>
      <c r="B2616" s="312" t="s">
        <v>17864</v>
      </c>
      <c r="C2616" s="306" t="s">
        <v>62</v>
      </c>
      <c r="D2616" s="313">
        <v>206.79</v>
      </c>
    </row>
    <row r="2617" spans="1:4" ht="22.5" customHeight="1">
      <c r="A2617" s="306" t="s">
        <v>17865</v>
      </c>
      <c r="B2617" s="312" t="s">
        <v>17866</v>
      </c>
      <c r="C2617" s="306" t="s">
        <v>62</v>
      </c>
      <c r="D2617" s="313">
        <v>323.32</v>
      </c>
    </row>
    <row r="2618" spans="1:4" ht="22.5" customHeight="1">
      <c r="A2618" s="306" t="s">
        <v>17867</v>
      </c>
      <c r="B2618" s="312" t="s">
        <v>17868</v>
      </c>
      <c r="C2618" s="306" t="s">
        <v>62</v>
      </c>
      <c r="D2618" s="313">
        <v>452.64</v>
      </c>
    </row>
    <row r="2619" spans="1:4">
      <c r="A2619" s="306" t="s">
        <v>17869</v>
      </c>
      <c r="B2619" s="311" t="s">
        <v>17870</v>
      </c>
      <c r="C2619" s="306" t="s">
        <v>24</v>
      </c>
      <c r="D2619" s="307">
        <v>176.08</v>
      </c>
    </row>
    <row r="2620" spans="1:4" ht="22.5" customHeight="1">
      <c r="A2620" s="306" t="s">
        <v>17871</v>
      </c>
      <c r="B2620" s="312" t="s">
        <v>17872</v>
      </c>
      <c r="C2620" s="306" t="s">
        <v>62</v>
      </c>
      <c r="D2620" s="313">
        <v>348.9</v>
      </c>
    </row>
    <row r="2621" spans="1:4" ht="22.5" customHeight="1">
      <c r="A2621" s="306" t="s">
        <v>17873</v>
      </c>
      <c r="B2621" s="312" t="s">
        <v>17874</v>
      </c>
      <c r="C2621" s="306" t="s">
        <v>62</v>
      </c>
      <c r="D2621" s="313">
        <v>502.56</v>
      </c>
    </row>
    <row r="2622" spans="1:4" ht="22.5" customHeight="1">
      <c r="A2622" s="306" t="s">
        <v>17875</v>
      </c>
      <c r="B2622" s="312" t="s">
        <v>17876</v>
      </c>
      <c r="C2622" s="306" t="s">
        <v>62</v>
      </c>
      <c r="D2622" s="313">
        <v>658.3</v>
      </c>
    </row>
    <row r="2623" spans="1:4">
      <c r="A2623" s="306" t="s">
        <v>17877</v>
      </c>
      <c r="B2623" s="311" t="s">
        <v>17878</v>
      </c>
      <c r="C2623" s="306" t="s">
        <v>24</v>
      </c>
      <c r="D2623" s="307">
        <v>156.16</v>
      </c>
    </row>
    <row r="2624" spans="1:4">
      <c r="A2624" s="306" t="s">
        <v>17879</v>
      </c>
      <c r="B2624" s="311" t="s">
        <v>17880</v>
      </c>
      <c r="C2624" s="306" t="s">
        <v>51</v>
      </c>
      <c r="D2624" s="307">
        <v>450.08</v>
      </c>
    </row>
    <row r="2625" spans="1:4" ht="22.5">
      <c r="A2625" s="306" t="s">
        <v>17881</v>
      </c>
      <c r="B2625" s="311" t="s">
        <v>17882</v>
      </c>
      <c r="C2625" s="306" t="s">
        <v>62</v>
      </c>
      <c r="D2625" s="307">
        <v>127.63</v>
      </c>
    </row>
    <row r="2626" spans="1:4">
      <c r="A2626" s="306" t="s">
        <v>17883</v>
      </c>
      <c r="B2626" s="311" t="s">
        <v>17884</v>
      </c>
      <c r="C2626" s="306" t="s">
        <v>62</v>
      </c>
      <c r="D2626" s="307">
        <v>475.24</v>
      </c>
    </row>
    <row r="2627" spans="1:4">
      <c r="A2627" s="306" t="s">
        <v>17885</v>
      </c>
      <c r="B2627" s="311" t="s">
        <v>17886</v>
      </c>
      <c r="C2627" s="306" t="s">
        <v>62</v>
      </c>
      <c r="D2627" s="307">
        <v>150.47999999999999</v>
      </c>
    </row>
    <row r="2628" spans="1:4">
      <c r="A2628" s="306" t="s">
        <v>17887</v>
      </c>
      <c r="B2628" s="311" t="s">
        <v>17888</v>
      </c>
      <c r="C2628" s="306" t="s">
        <v>62</v>
      </c>
      <c r="D2628" s="307">
        <v>3921.18</v>
      </c>
    </row>
    <row r="2629" spans="1:4">
      <c r="A2629" s="306" t="s">
        <v>17889</v>
      </c>
      <c r="B2629" s="311" t="s">
        <v>17890</v>
      </c>
      <c r="C2629" s="306" t="s">
        <v>62</v>
      </c>
      <c r="D2629" s="307">
        <v>1287.44</v>
      </c>
    </row>
    <row r="2630" spans="1:4">
      <c r="A2630" s="306" t="s">
        <v>17891</v>
      </c>
      <c r="B2630" s="311" t="s">
        <v>17892</v>
      </c>
      <c r="C2630" s="306" t="s">
        <v>62</v>
      </c>
      <c r="D2630" s="307">
        <v>1732.93</v>
      </c>
    </row>
    <row r="2631" spans="1:4" ht="22.5">
      <c r="A2631" s="306" t="s">
        <v>17893</v>
      </c>
      <c r="B2631" s="311" t="s">
        <v>17894</v>
      </c>
      <c r="C2631" s="306" t="s">
        <v>62</v>
      </c>
      <c r="D2631" s="307">
        <v>4204.51</v>
      </c>
    </row>
    <row r="2632" spans="1:4">
      <c r="A2632" s="306" t="s">
        <v>17895</v>
      </c>
      <c r="B2632" s="311" t="s">
        <v>17896</v>
      </c>
      <c r="C2632" s="306" t="s">
        <v>62</v>
      </c>
      <c r="D2632" s="307">
        <v>1224.3399999999999</v>
      </c>
    </row>
    <row r="2633" spans="1:4">
      <c r="A2633" s="306" t="s">
        <v>17897</v>
      </c>
      <c r="B2633" s="311" t="s">
        <v>17898</v>
      </c>
      <c r="C2633" s="306" t="s">
        <v>62</v>
      </c>
      <c r="D2633" s="307">
        <v>723.86</v>
      </c>
    </row>
    <row r="2634" spans="1:4">
      <c r="A2634" s="306" t="s">
        <v>17899</v>
      </c>
      <c r="B2634" s="311" t="s">
        <v>17900</v>
      </c>
      <c r="C2634" s="306" t="s">
        <v>62</v>
      </c>
      <c r="D2634" s="307">
        <v>600.82000000000005</v>
      </c>
    </row>
    <row r="2635" spans="1:4">
      <c r="A2635" s="306" t="s">
        <v>17901</v>
      </c>
      <c r="B2635" s="311" t="s">
        <v>17902</v>
      </c>
      <c r="C2635" s="306" t="s">
        <v>62</v>
      </c>
      <c r="D2635" s="307">
        <v>887.47</v>
      </c>
    </row>
    <row r="2636" spans="1:4">
      <c r="A2636" s="306" t="s">
        <v>17903</v>
      </c>
      <c r="B2636" s="311" t="s">
        <v>17904</v>
      </c>
      <c r="C2636" s="306" t="s">
        <v>62</v>
      </c>
      <c r="D2636" s="307">
        <v>934.22</v>
      </c>
    </row>
    <row r="2637" spans="1:4">
      <c r="A2637" s="306" t="s">
        <v>17905</v>
      </c>
      <c r="B2637" s="311" t="s">
        <v>17906</v>
      </c>
      <c r="C2637" s="306" t="s">
        <v>62</v>
      </c>
      <c r="D2637" s="307">
        <v>139.71</v>
      </c>
    </row>
    <row r="2638" spans="1:4">
      <c r="A2638" s="306" t="s">
        <v>17907</v>
      </c>
      <c r="B2638" s="311" t="s">
        <v>17908</v>
      </c>
      <c r="C2638" s="306" t="s">
        <v>62</v>
      </c>
      <c r="D2638" s="307">
        <v>317.20999999999998</v>
      </c>
    </row>
    <row r="2639" spans="1:4">
      <c r="A2639" s="306" t="s">
        <v>17909</v>
      </c>
      <c r="B2639" s="311" t="s">
        <v>17910</v>
      </c>
      <c r="C2639" s="306" t="s">
        <v>62</v>
      </c>
      <c r="D2639" s="307">
        <v>222.71</v>
      </c>
    </row>
    <row r="2640" spans="1:4" ht="22.5">
      <c r="A2640" s="306" t="s">
        <v>17911</v>
      </c>
      <c r="B2640" s="311" t="s">
        <v>17912</v>
      </c>
      <c r="C2640" s="306" t="s">
        <v>62</v>
      </c>
      <c r="D2640" s="307">
        <v>472.68</v>
      </c>
    </row>
    <row r="2641" spans="1:4" ht="22.5">
      <c r="A2641" s="306" t="s">
        <v>17913</v>
      </c>
      <c r="B2641" s="311" t="s">
        <v>17914</v>
      </c>
      <c r="C2641" s="306" t="s">
        <v>62</v>
      </c>
      <c r="D2641" s="307">
        <v>250.97</v>
      </c>
    </row>
    <row r="2642" spans="1:4" ht="22.5">
      <c r="A2642" s="306" t="s">
        <v>17915</v>
      </c>
      <c r="B2642" s="311" t="s">
        <v>17916</v>
      </c>
      <c r="C2642" s="306" t="s">
        <v>62</v>
      </c>
      <c r="D2642" s="307">
        <v>706.47</v>
      </c>
    </row>
    <row r="2643" spans="1:4" ht="22.5" customHeight="1">
      <c r="A2643" s="306" t="s">
        <v>17917</v>
      </c>
      <c r="B2643" s="312" t="s">
        <v>17918</v>
      </c>
      <c r="C2643" s="306" t="s">
        <v>62</v>
      </c>
      <c r="D2643" s="313">
        <v>2220.14</v>
      </c>
    </row>
    <row r="2644" spans="1:4" ht="22.5" customHeight="1">
      <c r="A2644" s="306" t="s">
        <v>17919</v>
      </c>
      <c r="B2644" s="312" t="s">
        <v>17920</v>
      </c>
      <c r="C2644" s="306" t="s">
        <v>62</v>
      </c>
      <c r="D2644" s="313">
        <v>3390.37</v>
      </c>
    </row>
    <row r="2645" spans="1:4" ht="22.5" customHeight="1">
      <c r="A2645" s="306" t="s">
        <v>17921</v>
      </c>
      <c r="B2645" s="312" t="s">
        <v>17922</v>
      </c>
      <c r="C2645" s="306" t="s">
        <v>62</v>
      </c>
      <c r="D2645" s="313">
        <v>4235.8500000000004</v>
      </c>
    </row>
    <row r="2646" spans="1:4" ht="22.5">
      <c r="A2646" s="306" t="s">
        <v>17923</v>
      </c>
      <c r="B2646" s="311" t="s">
        <v>17924</v>
      </c>
      <c r="C2646" s="306" t="s">
        <v>62</v>
      </c>
      <c r="D2646" s="307">
        <v>467.15</v>
      </c>
    </row>
    <row r="2647" spans="1:4" ht="22.5">
      <c r="A2647" s="306" t="s">
        <v>17925</v>
      </c>
      <c r="B2647" s="311" t="s">
        <v>17926</v>
      </c>
      <c r="C2647" s="306" t="s">
        <v>62</v>
      </c>
      <c r="D2647" s="307">
        <v>1980.82</v>
      </c>
    </row>
    <row r="2648" spans="1:4" ht="22.5">
      <c r="A2648" s="306" t="s">
        <v>17927</v>
      </c>
      <c r="B2648" s="311" t="s">
        <v>17928</v>
      </c>
      <c r="C2648" s="306" t="s">
        <v>62</v>
      </c>
      <c r="D2648" s="307">
        <v>2996.54</v>
      </c>
    </row>
    <row r="2649" spans="1:4" ht="22.5">
      <c r="A2649" s="306" t="s">
        <v>17929</v>
      </c>
      <c r="B2649" s="311" t="s">
        <v>17930</v>
      </c>
      <c r="C2649" s="306" t="s">
        <v>62</v>
      </c>
      <c r="D2649" s="307">
        <v>3824.96</v>
      </c>
    </row>
    <row r="2650" spans="1:4" ht="22.5" customHeight="1">
      <c r="A2650" s="306" t="s">
        <v>17931</v>
      </c>
      <c r="B2650" s="312" t="s">
        <v>17932</v>
      </c>
      <c r="C2650" s="306" t="s">
        <v>62</v>
      </c>
      <c r="D2650" s="313">
        <v>27.27</v>
      </c>
    </row>
    <row r="2651" spans="1:4" ht="22.5" customHeight="1">
      <c r="A2651" s="306" t="s">
        <v>17933</v>
      </c>
      <c r="B2651" s="312" t="s">
        <v>17934</v>
      </c>
      <c r="C2651" s="306" t="s">
        <v>62</v>
      </c>
      <c r="D2651" s="313">
        <v>32.119999999999997</v>
      </c>
    </row>
    <row r="2652" spans="1:4" ht="22.5" customHeight="1">
      <c r="A2652" s="306" t="s">
        <v>17935</v>
      </c>
      <c r="B2652" s="312" t="s">
        <v>17936</v>
      </c>
      <c r="C2652" s="306" t="s">
        <v>62</v>
      </c>
      <c r="D2652" s="313">
        <v>39.909999999999997</v>
      </c>
    </row>
    <row r="2653" spans="1:4" ht="33.75" customHeight="1">
      <c r="A2653" s="306" t="s">
        <v>17937</v>
      </c>
      <c r="B2653" s="312" t="s">
        <v>17938</v>
      </c>
      <c r="C2653" s="306" t="s">
        <v>62</v>
      </c>
      <c r="D2653" s="313">
        <v>36.950000000000003</v>
      </c>
    </row>
    <row r="2654" spans="1:4" ht="22.5" customHeight="1">
      <c r="A2654" s="306" t="s">
        <v>17939</v>
      </c>
      <c r="B2654" s="312" t="s">
        <v>17940</v>
      </c>
      <c r="C2654" s="306" t="s">
        <v>62</v>
      </c>
      <c r="D2654" s="313">
        <v>38.18</v>
      </c>
    </row>
    <row r="2655" spans="1:4" ht="22.5" customHeight="1">
      <c r="A2655" s="306" t="s">
        <v>17941</v>
      </c>
      <c r="B2655" s="312" t="s">
        <v>17942</v>
      </c>
      <c r="C2655" s="306" t="s">
        <v>62</v>
      </c>
      <c r="D2655" s="313">
        <v>48.02</v>
      </c>
    </row>
    <row r="2656" spans="1:4" ht="22.5" customHeight="1">
      <c r="A2656" s="306" t="s">
        <v>17943</v>
      </c>
      <c r="B2656" s="312" t="s">
        <v>17944</v>
      </c>
      <c r="C2656" s="306" t="s">
        <v>62</v>
      </c>
      <c r="D2656" s="313">
        <v>47.13</v>
      </c>
    </row>
    <row r="2657" spans="1:4" ht="22.5" customHeight="1">
      <c r="A2657" s="306" t="s">
        <v>17945</v>
      </c>
      <c r="B2657" s="312" t="s">
        <v>17946</v>
      </c>
      <c r="C2657" s="306" t="s">
        <v>62</v>
      </c>
      <c r="D2657" s="313">
        <v>63.08</v>
      </c>
    </row>
    <row r="2658" spans="1:4" ht="22.5" customHeight="1">
      <c r="A2658" s="306" t="s">
        <v>17947</v>
      </c>
      <c r="B2658" s="312" t="s">
        <v>17948</v>
      </c>
      <c r="C2658" s="306" t="s">
        <v>62</v>
      </c>
      <c r="D2658" s="313">
        <v>77.180000000000007</v>
      </c>
    </row>
    <row r="2659" spans="1:4">
      <c r="A2659" s="306" t="s">
        <v>17949</v>
      </c>
      <c r="B2659" s="311" t="s">
        <v>8888</v>
      </c>
      <c r="C2659" s="306" t="s">
        <v>62</v>
      </c>
      <c r="D2659" s="307">
        <v>675.26</v>
      </c>
    </row>
    <row r="2660" spans="1:4" ht="22.5">
      <c r="A2660" s="306" t="s">
        <v>17950</v>
      </c>
      <c r="B2660" s="311" t="s">
        <v>17951</v>
      </c>
      <c r="C2660" s="306" t="s">
        <v>62</v>
      </c>
      <c r="D2660" s="307">
        <v>61.16</v>
      </c>
    </row>
    <row r="2661" spans="1:4">
      <c r="A2661" s="306" t="s">
        <v>17952</v>
      </c>
      <c r="B2661" s="311" t="s">
        <v>17953</v>
      </c>
      <c r="C2661" s="306" t="s">
        <v>62</v>
      </c>
      <c r="D2661" s="307">
        <v>235.58</v>
      </c>
    </row>
    <row r="2662" spans="1:4">
      <c r="A2662" s="306" t="s">
        <v>17954</v>
      </c>
      <c r="B2662" s="311" t="s">
        <v>17955</v>
      </c>
      <c r="C2662" s="306" t="s">
        <v>62</v>
      </c>
      <c r="D2662" s="307">
        <v>506.64</v>
      </c>
    </row>
    <row r="2663" spans="1:4">
      <c r="A2663" s="306" t="s">
        <v>17956</v>
      </c>
      <c r="B2663" s="311" t="s">
        <v>17957</v>
      </c>
      <c r="C2663" s="306" t="s">
        <v>62</v>
      </c>
      <c r="D2663" s="307">
        <v>50.73</v>
      </c>
    </row>
    <row r="2664" spans="1:4">
      <c r="A2664" s="306" t="s">
        <v>17958</v>
      </c>
      <c r="B2664" s="311" t="s">
        <v>17959</v>
      </c>
      <c r="C2664" s="306" t="s">
        <v>62</v>
      </c>
      <c r="D2664" s="307">
        <v>369.76</v>
      </c>
    </row>
    <row r="2665" spans="1:4">
      <c r="A2665" s="306" t="s">
        <v>17960</v>
      </c>
      <c r="B2665" s="311" t="s">
        <v>17961</v>
      </c>
      <c r="C2665" s="306" t="s">
        <v>62</v>
      </c>
      <c r="D2665" s="307">
        <v>969.52</v>
      </c>
    </row>
    <row r="2666" spans="1:4">
      <c r="A2666" s="306" t="s">
        <v>17962</v>
      </c>
      <c r="B2666" s="311" t="s">
        <v>17963</v>
      </c>
      <c r="C2666" s="306" t="s">
        <v>62</v>
      </c>
      <c r="D2666" s="307">
        <v>1207.3699999999999</v>
      </c>
    </row>
    <row r="2667" spans="1:4" ht="22.5" customHeight="1">
      <c r="A2667" s="306" t="s">
        <v>17964</v>
      </c>
      <c r="B2667" s="312" t="s">
        <v>17965</v>
      </c>
      <c r="C2667" s="306" t="s">
        <v>62</v>
      </c>
      <c r="D2667" s="313">
        <v>1831.84</v>
      </c>
    </row>
    <row r="2668" spans="1:4" ht="33.75" customHeight="1">
      <c r="A2668" s="306" t="s">
        <v>17966</v>
      </c>
      <c r="B2668" s="312" t="s">
        <v>17967</v>
      </c>
      <c r="C2668" s="306" t="s">
        <v>62</v>
      </c>
      <c r="D2668" s="313">
        <v>26500</v>
      </c>
    </row>
    <row r="2669" spans="1:4" ht="22.5" customHeight="1">
      <c r="A2669" s="306" t="s">
        <v>17968</v>
      </c>
      <c r="B2669" s="312" t="s">
        <v>17969</v>
      </c>
      <c r="C2669" s="306" t="s">
        <v>62</v>
      </c>
      <c r="D2669" s="313">
        <v>21595.03</v>
      </c>
    </row>
    <row r="2670" spans="1:4" ht="22.5" customHeight="1">
      <c r="A2670" s="306" t="s">
        <v>17970</v>
      </c>
      <c r="B2670" s="312" t="s">
        <v>17971</v>
      </c>
      <c r="C2670" s="306" t="s">
        <v>62</v>
      </c>
      <c r="D2670" s="313">
        <v>2250.25</v>
      </c>
    </row>
    <row r="2671" spans="1:4" ht="22.5" customHeight="1">
      <c r="A2671" s="306" t="s">
        <v>17972</v>
      </c>
      <c r="B2671" s="312" t="s">
        <v>17973</v>
      </c>
      <c r="C2671" s="306" t="s">
        <v>62</v>
      </c>
      <c r="D2671" s="313">
        <v>2686.9</v>
      </c>
    </row>
    <row r="2672" spans="1:4">
      <c r="A2672" s="306" t="s">
        <v>17974</v>
      </c>
      <c r="B2672" s="311" t="s">
        <v>17975</v>
      </c>
      <c r="C2672" s="306" t="s">
        <v>62</v>
      </c>
      <c r="D2672" s="307">
        <v>481.18</v>
      </c>
    </row>
    <row r="2673" spans="1:4">
      <c r="A2673" s="306" t="s">
        <v>17976</v>
      </c>
      <c r="B2673" s="311" t="s">
        <v>17977</v>
      </c>
      <c r="C2673" s="306" t="s">
        <v>62</v>
      </c>
      <c r="D2673" s="307">
        <v>589.94000000000005</v>
      </c>
    </row>
    <row r="2674" spans="1:4">
      <c r="A2674" s="306" t="s">
        <v>17978</v>
      </c>
      <c r="B2674" s="311" t="s">
        <v>17979</v>
      </c>
      <c r="C2674" s="306" t="s">
        <v>24</v>
      </c>
      <c r="D2674" s="307">
        <v>55.33</v>
      </c>
    </row>
    <row r="2675" spans="1:4">
      <c r="A2675" s="306" t="s">
        <v>17980</v>
      </c>
      <c r="B2675" s="311" t="s">
        <v>17981</v>
      </c>
      <c r="C2675" s="306" t="s">
        <v>24</v>
      </c>
      <c r="D2675" s="307">
        <v>88.54</v>
      </c>
    </row>
    <row r="2676" spans="1:4">
      <c r="A2676" s="306" t="s">
        <v>17982</v>
      </c>
      <c r="B2676" s="311" t="s">
        <v>17983</v>
      </c>
      <c r="C2676" s="306" t="s">
        <v>24</v>
      </c>
      <c r="D2676" s="307">
        <v>166</v>
      </c>
    </row>
    <row r="2677" spans="1:4">
      <c r="A2677" s="306" t="s">
        <v>17984</v>
      </c>
      <c r="B2677" s="311" t="s">
        <v>17985</v>
      </c>
      <c r="C2677" s="306" t="s">
        <v>62</v>
      </c>
      <c r="D2677" s="307">
        <v>81.34</v>
      </c>
    </row>
    <row r="2678" spans="1:4">
      <c r="A2678" s="306" t="s">
        <v>17986</v>
      </c>
      <c r="B2678" s="311" t="s">
        <v>17987</v>
      </c>
      <c r="C2678" s="306" t="s">
        <v>62</v>
      </c>
      <c r="D2678" s="307">
        <v>106.24</v>
      </c>
    </row>
    <row r="2679" spans="1:4">
      <c r="A2679" s="306" t="s">
        <v>17988</v>
      </c>
      <c r="B2679" s="311" t="s">
        <v>17989</v>
      </c>
      <c r="C2679" s="306" t="s">
        <v>62</v>
      </c>
      <c r="D2679" s="307">
        <v>134.46</v>
      </c>
    </row>
    <row r="2680" spans="1:4">
      <c r="A2680" s="306" t="s">
        <v>17990</v>
      </c>
      <c r="B2680" s="311" t="s">
        <v>17991</v>
      </c>
      <c r="C2680" s="306" t="s">
        <v>62</v>
      </c>
      <c r="D2680" s="307">
        <v>166</v>
      </c>
    </row>
    <row r="2681" spans="1:4">
      <c r="A2681" s="306" t="s">
        <v>17992</v>
      </c>
      <c r="B2681" s="311" t="s">
        <v>17993</v>
      </c>
      <c r="C2681" s="306" t="s">
        <v>62</v>
      </c>
      <c r="D2681" s="307">
        <v>66.31</v>
      </c>
    </row>
    <row r="2682" spans="1:4" ht="22.5" customHeight="1">
      <c r="A2682" s="306" t="s">
        <v>17994</v>
      </c>
      <c r="B2682" s="312" t="s">
        <v>8892</v>
      </c>
      <c r="C2682" s="306" t="s">
        <v>62</v>
      </c>
      <c r="D2682" s="313">
        <v>2453.34</v>
      </c>
    </row>
    <row r="2683" spans="1:4" ht="22.5" customHeight="1">
      <c r="A2683" s="306" t="s">
        <v>17995</v>
      </c>
      <c r="B2683" s="312" t="s">
        <v>17996</v>
      </c>
      <c r="C2683" s="306" t="s">
        <v>62</v>
      </c>
      <c r="D2683" s="313">
        <v>1906.74</v>
      </c>
    </row>
    <row r="2684" spans="1:4" ht="22.5" customHeight="1">
      <c r="A2684" s="306" t="s">
        <v>17997</v>
      </c>
      <c r="B2684" s="312" t="s">
        <v>17998</v>
      </c>
      <c r="C2684" s="306" t="s">
        <v>62</v>
      </c>
      <c r="D2684" s="313">
        <v>2524.15</v>
      </c>
    </row>
    <row r="2685" spans="1:4" ht="22.5" customHeight="1">
      <c r="A2685" s="306" t="s">
        <v>17999</v>
      </c>
      <c r="B2685" s="312" t="s">
        <v>18000</v>
      </c>
      <c r="C2685" s="306" t="s">
        <v>62</v>
      </c>
      <c r="D2685" s="313">
        <v>4284.13</v>
      </c>
    </row>
    <row r="2686" spans="1:4" ht="22.5" customHeight="1">
      <c r="A2686" s="306" t="s">
        <v>18001</v>
      </c>
      <c r="B2686" s="312" t="s">
        <v>18002</v>
      </c>
      <c r="C2686" s="306" t="s">
        <v>62</v>
      </c>
      <c r="D2686" s="313">
        <v>9441.76</v>
      </c>
    </row>
    <row r="2687" spans="1:4" ht="22.5" customHeight="1">
      <c r="A2687" s="306" t="s">
        <v>18003</v>
      </c>
      <c r="B2687" s="312" t="s">
        <v>18004</v>
      </c>
      <c r="C2687" s="306" t="s">
        <v>62</v>
      </c>
      <c r="D2687" s="313">
        <v>1906.74</v>
      </c>
    </row>
    <row r="2688" spans="1:4" ht="22.5" customHeight="1">
      <c r="A2688" s="306" t="s">
        <v>18005</v>
      </c>
      <c r="B2688" s="312" t="s">
        <v>18006</v>
      </c>
      <c r="C2688" s="306" t="s">
        <v>62</v>
      </c>
      <c r="D2688" s="313">
        <v>2524.15</v>
      </c>
    </row>
    <row r="2689" spans="1:4" ht="22.5" customHeight="1">
      <c r="A2689" s="306" t="s">
        <v>18007</v>
      </c>
      <c r="B2689" s="312" t="s">
        <v>18008</v>
      </c>
      <c r="C2689" s="306" t="s">
        <v>62</v>
      </c>
      <c r="D2689" s="313">
        <v>4284.13</v>
      </c>
    </row>
    <row r="2690" spans="1:4" ht="22.5" customHeight="1">
      <c r="A2690" s="306" t="s">
        <v>18009</v>
      </c>
      <c r="B2690" s="312" t="s">
        <v>18010</v>
      </c>
      <c r="C2690" s="306" t="s">
        <v>62</v>
      </c>
      <c r="D2690" s="313">
        <v>9441.76</v>
      </c>
    </row>
    <row r="2691" spans="1:4">
      <c r="A2691" s="306" t="s">
        <v>18011</v>
      </c>
      <c r="B2691" s="311" t="s">
        <v>18012</v>
      </c>
      <c r="C2691" s="306" t="s">
        <v>24</v>
      </c>
      <c r="D2691" s="307">
        <v>415.15</v>
      </c>
    </row>
    <row r="2692" spans="1:4">
      <c r="A2692" s="306" t="s">
        <v>18013</v>
      </c>
      <c r="B2692" s="311" t="s">
        <v>18014</v>
      </c>
      <c r="C2692" s="306" t="s">
        <v>24</v>
      </c>
      <c r="D2692" s="307">
        <v>146</v>
      </c>
    </row>
    <row r="2693" spans="1:4">
      <c r="A2693" s="306" t="s">
        <v>18015</v>
      </c>
      <c r="B2693" s="311" t="s">
        <v>18016</v>
      </c>
      <c r="C2693" s="306" t="s">
        <v>62</v>
      </c>
      <c r="D2693" s="307">
        <v>322.66000000000003</v>
      </c>
    </row>
    <row r="2694" spans="1:4">
      <c r="A2694" s="306" t="s">
        <v>18017</v>
      </c>
      <c r="B2694" s="311" t="s">
        <v>18018</v>
      </c>
      <c r="C2694" s="306" t="s">
        <v>62</v>
      </c>
      <c r="D2694" s="307">
        <v>467.38</v>
      </c>
    </row>
    <row r="2695" spans="1:4">
      <c r="A2695" s="306" t="s">
        <v>18019</v>
      </c>
      <c r="B2695" s="311" t="s">
        <v>18020</v>
      </c>
      <c r="C2695" s="306" t="s">
        <v>62</v>
      </c>
      <c r="D2695" s="307">
        <v>981</v>
      </c>
    </row>
    <row r="2696" spans="1:4">
      <c r="A2696" s="306" t="s">
        <v>18021</v>
      </c>
      <c r="B2696" s="311" t="s">
        <v>18022</v>
      </c>
      <c r="C2696" s="306" t="s">
        <v>62</v>
      </c>
      <c r="D2696" s="307">
        <v>1136</v>
      </c>
    </row>
    <row r="2697" spans="1:4">
      <c r="A2697" s="306" t="s">
        <v>18023</v>
      </c>
      <c r="B2697" s="311" t="s">
        <v>18024</v>
      </c>
      <c r="C2697" s="306" t="s">
        <v>62</v>
      </c>
      <c r="D2697" s="307">
        <v>238.26</v>
      </c>
    </row>
    <row r="2698" spans="1:4" ht="22.5" customHeight="1">
      <c r="A2698" s="306" t="s">
        <v>18025</v>
      </c>
      <c r="B2698" s="312" t="s">
        <v>18026</v>
      </c>
      <c r="C2698" s="306" t="s">
        <v>24</v>
      </c>
      <c r="D2698" s="313">
        <v>863.07</v>
      </c>
    </row>
    <row r="2699" spans="1:4">
      <c r="A2699" s="306" t="s">
        <v>18027</v>
      </c>
      <c r="B2699" s="311" t="s">
        <v>18028</v>
      </c>
      <c r="C2699" s="306" t="s">
        <v>24</v>
      </c>
      <c r="D2699" s="307">
        <v>1040.52</v>
      </c>
    </row>
    <row r="2700" spans="1:4">
      <c r="A2700" s="306" t="s">
        <v>18029</v>
      </c>
      <c r="B2700" s="311" t="s">
        <v>18030</v>
      </c>
      <c r="C2700" s="306" t="s">
        <v>24</v>
      </c>
      <c r="D2700" s="307">
        <v>92.14</v>
      </c>
    </row>
    <row r="2701" spans="1:4">
      <c r="A2701" s="306" t="s">
        <v>18031</v>
      </c>
      <c r="B2701" s="311" t="s">
        <v>18032</v>
      </c>
      <c r="C2701" s="306" t="s">
        <v>62</v>
      </c>
      <c r="D2701" s="307">
        <v>102.52</v>
      </c>
    </row>
    <row r="2702" spans="1:4">
      <c r="A2702" s="306" t="s">
        <v>18033</v>
      </c>
      <c r="B2702" s="311" t="s">
        <v>18034</v>
      </c>
      <c r="C2702" s="306" t="s">
        <v>24</v>
      </c>
      <c r="D2702" s="307">
        <v>233.31</v>
      </c>
    </row>
    <row r="2703" spans="1:4" ht="22.5">
      <c r="A2703" s="306" t="s">
        <v>18035</v>
      </c>
      <c r="B2703" s="311" t="s">
        <v>18036</v>
      </c>
      <c r="C2703" s="306" t="s">
        <v>62</v>
      </c>
      <c r="D2703" s="307">
        <v>121.69</v>
      </c>
    </row>
    <row r="2704" spans="1:4">
      <c r="A2704" s="306" t="s">
        <v>18037</v>
      </c>
      <c r="B2704" s="311" t="s">
        <v>18038</v>
      </c>
      <c r="C2704" s="306" t="s">
        <v>62</v>
      </c>
      <c r="D2704" s="307">
        <v>400.46</v>
      </c>
    </row>
    <row r="2705" spans="1:4" ht="22.5" customHeight="1">
      <c r="A2705" s="306" t="s">
        <v>18039</v>
      </c>
      <c r="B2705" s="312" t="s">
        <v>18040</v>
      </c>
      <c r="C2705" s="306" t="s">
        <v>62</v>
      </c>
      <c r="D2705" s="313">
        <v>45.58</v>
      </c>
    </row>
    <row r="2706" spans="1:4" ht="22.5" customHeight="1">
      <c r="A2706" s="306" t="s">
        <v>18041</v>
      </c>
      <c r="B2706" s="312" t="s">
        <v>18042</v>
      </c>
      <c r="C2706" s="306" t="s">
        <v>62</v>
      </c>
      <c r="D2706" s="313">
        <v>14.62</v>
      </c>
    </row>
    <row r="2707" spans="1:4">
      <c r="A2707" s="306" t="s">
        <v>18043</v>
      </c>
      <c r="B2707" s="311" t="s">
        <v>18044</v>
      </c>
      <c r="C2707" s="306" t="s">
        <v>62</v>
      </c>
      <c r="D2707" s="307">
        <v>40.729999999999997</v>
      </c>
    </row>
    <row r="2708" spans="1:4" ht="22.5" customHeight="1">
      <c r="A2708" s="306" t="s">
        <v>18045</v>
      </c>
      <c r="B2708" s="312" t="s">
        <v>18046</v>
      </c>
      <c r="C2708" s="306" t="s">
        <v>62</v>
      </c>
      <c r="D2708" s="313">
        <v>381.22</v>
      </c>
    </row>
    <row r="2709" spans="1:4">
      <c r="A2709" s="306" t="s">
        <v>18047</v>
      </c>
      <c r="B2709" s="311" t="s">
        <v>18048</v>
      </c>
      <c r="C2709" s="306" t="s">
        <v>16</v>
      </c>
      <c r="D2709" s="307">
        <v>9.5299999999999994</v>
      </c>
    </row>
    <row r="2710" spans="1:4">
      <c r="A2710" s="306" t="s">
        <v>18049</v>
      </c>
      <c r="B2710" s="311" t="s">
        <v>18050</v>
      </c>
      <c r="C2710" s="306" t="s">
        <v>16</v>
      </c>
      <c r="D2710" s="307">
        <v>18.8</v>
      </c>
    </row>
    <row r="2711" spans="1:4">
      <c r="A2711" s="306" t="s">
        <v>18051</v>
      </c>
      <c r="B2711" s="311" t="s">
        <v>18052</v>
      </c>
      <c r="C2711" s="306" t="s">
        <v>16</v>
      </c>
      <c r="D2711" s="307">
        <v>17.71</v>
      </c>
    </row>
    <row r="2712" spans="1:4">
      <c r="A2712" s="306" t="s">
        <v>18053</v>
      </c>
      <c r="B2712" s="311" t="s">
        <v>18054</v>
      </c>
      <c r="C2712" s="306" t="s">
        <v>16</v>
      </c>
      <c r="D2712" s="307">
        <v>18.399999999999999</v>
      </c>
    </row>
    <row r="2713" spans="1:4">
      <c r="A2713" s="306" t="s">
        <v>18055</v>
      </c>
      <c r="B2713" s="311" t="s">
        <v>18056</v>
      </c>
      <c r="C2713" s="306" t="s">
        <v>16</v>
      </c>
      <c r="D2713" s="307">
        <v>10.97</v>
      </c>
    </row>
    <row r="2714" spans="1:4">
      <c r="A2714" s="306" t="s">
        <v>18057</v>
      </c>
      <c r="B2714" s="311" t="s">
        <v>18058</v>
      </c>
      <c r="C2714" s="306" t="s">
        <v>16</v>
      </c>
      <c r="D2714" s="307">
        <v>71.13</v>
      </c>
    </row>
    <row r="2715" spans="1:4" ht="22.5">
      <c r="A2715" s="306" t="s">
        <v>18059</v>
      </c>
      <c r="B2715" s="311" t="s">
        <v>18060</v>
      </c>
      <c r="C2715" s="306" t="s">
        <v>16</v>
      </c>
      <c r="D2715" s="307">
        <v>71.260000000000005</v>
      </c>
    </row>
    <row r="2716" spans="1:4">
      <c r="A2716" s="306" t="s">
        <v>18061</v>
      </c>
      <c r="B2716" s="311" t="s">
        <v>18062</v>
      </c>
      <c r="C2716" s="306" t="s">
        <v>16</v>
      </c>
      <c r="D2716" s="307">
        <v>57.64</v>
      </c>
    </row>
    <row r="2717" spans="1:4">
      <c r="A2717" s="306" t="s">
        <v>18063</v>
      </c>
      <c r="B2717" s="311" t="s">
        <v>18064</v>
      </c>
      <c r="C2717" s="306" t="s">
        <v>16</v>
      </c>
      <c r="D2717" s="307">
        <v>75.28</v>
      </c>
    </row>
    <row r="2718" spans="1:4" ht="22.5">
      <c r="A2718" s="306" t="s">
        <v>18065</v>
      </c>
      <c r="B2718" s="311" t="s">
        <v>18066</v>
      </c>
      <c r="C2718" s="306" t="s">
        <v>16</v>
      </c>
      <c r="D2718" s="307">
        <v>55.2</v>
      </c>
    </row>
    <row r="2719" spans="1:4">
      <c r="A2719" s="306" t="s">
        <v>18067</v>
      </c>
      <c r="B2719" s="311" t="s">
        <v>18068</v>
      </c>
      <c r="C2719" s="306" t="s">
        <v>16</v>
      </c>
      <c r="D2719" s="307">
        <v>52.93</v>
      </c>
    </row>
    <row r="2720" spans="1:4" ht="22.5">
      <c r="A2720" s="306" t="s">
        <v>18069</v>
      </c>
      <c r="B2720" s="311" t="s">
        <v>18070</v>
      </c>
      <c r="C2720" s="306" t="s">
        <v>62</v>
      </c>
      <c r="D2720" s="307">
        <v>534.82000000000005</v>
      </c>
    </row>
    <row r="2721" spans="1:4" ht="22.5">
      <c r="A2721" s="306" t="s">
        <v>18071</v>
      </c>
      <c r="B2721" s="311" t="s">
        <v>18072</v>
      </c>
      <c r="C2721" s="306" t="s">
        <v>62</v>
      </c>
      <c r="D2721" s="307">
        <v>864.61</v>
      </c>
    </row>
    <row r="2722" spans="1:4">
      <c r="A2722" s="306" t="s">
        <v>18073</v>
      </c>
      <c r="B2722" s="311" t="s">
        <v>18074</v>
      </c>
      <c r="C2722" s="306" t="s">
        <v>62</v>
      </c>
      <c r="D2722" s="307">
        <v>2082.15</v>
      </c>
    </row>
    <row r="2723" spans="1:4">
      <c r="A2723" s="306" t="s">
        <v>18075</v>
      </c>
      <c r="B2723" s="311" t="s">
        <v>18076</v>
      </c>
      <c r="C2723" s="306" t="s">
        <v>16</v>
      </c>
      <c r="D2723" s="307">
        <v>21.98</v>
      </c>
    </row>
    <row r="2724" spans="1:4">
      <c r="A2724" s="306" t="s">
        <v>18077</v>
      </c>
      <c r="B2724" s="311" t="s">
        <v>18078</v>
      </c>
      <c r="C2724" s="306" t="s">
        <v>16</v>
      </c>
      <c r="D2724" s="307">
        <v>13.56</v>
      </c>
    </row>
    <row r="2725" spans="1:4">
      <c r="A2725" s="306" t="s">
        <v>18079</v>
      </c>
      <c r="B2725" s="311" t="s">
        <v>18080</v>
      </c>
      <c r="C2725" s="306" t="s">
        <v>51</v>
      </c>
      <c r="D2725" s="307">
        <v>580.49</v>
      </c>
    </row>
    <row r="2726" spans="1:4" ht="33.75" customHeight="1">
      <c r="A2726" s="306" t="s">
        <v>18081</v>
      </c>
      <c r="B2726" s="312" t="s">
        <v>18082</v>
      </c>
      <c r="C2726" s="306" t="s">
        <v>62</v>
      </c>
      <c r="D2726" s="313">
        <v>164246.24</v>
      </c>
    </row>
    <row r="2727" spans="1:4" ht="33.75" customHeight="1">
      <c r="A2727" s="306" t="s">
        <v>18083</v>
      </c>
      <c r="B2727" s="312" t="s">
        <v>18084</v>
      </c>
      <c r="C2727" s="306" t="s">
        <v>62</v>
      </c>
      <c r="D2727" s="313">
        <v>182985.75</v>
      </c>
    </row>
    <row r="2728" spans="1:4" ht="33.75" customHeight="1">
      <c r="A2728" s="306" t="s">
        <v>18085</v>
      </c>
      <c r="B2728" s="312" t="s">
        <v>18086</v>
      </c>
      <c r="C2728" s="306" t="s">
        <v>62</v>
      </c>
      <c r="D2728" s="313">
        <v>207236.87</v>
      </c>
    </row>
    <row r="2729" spans="1:4">
      <c r="A2729" s="306" t="s">
        <v>18087</v>
      </c>
      <c r="B2729" s="311" t="s">
        <v>18088</v>
      </c>
      <c r="C2729" s="306" t="s">
        <v>62</v>
      </c>
      <c r="D2729" s="307">
        <v>3234.25</v>
      </c>
    </row>
    <row r="2730" spans="1:4">
      <c r="A2730" s="306" t="s">
        <v>18089</v>
      </c>
      <c r="B2730" s="311" t="s">
        <v>18090</v>
      </c>
      <c r="C2730" s="306" t="s">
        <v>62</v>
      </c>
      <c r="D2730" s="307">
        <v>2139.86</v>
      </c>
    </row>
    <row r="2731" spans="1:4">
      <c r="A2731" s="306" t="s">
        <v>18091</v>
      </c>
      <c r="B2731" s="311" t="s">
        <v>18092</v>
      </c>
      <c r="C2731" s="306" t="s">
        <v>24</v>
      </c>
      <c r="D2731" s="307">
        <v>153.51</v>
      </c>
    </row>
    <row r="2732" spans="1:4">
      <c r="A2732" s="306" t="s">
        <v>18093</v>
      </c>
      <c r="B2732" s="311" t="s">
        <v>8685</v>
      </c>
      <c r="C2732" s="306" t="s">
        <v>62</v>
      </c>
      <c r="D2732" s="307">
        <v>112.54</v>
      </c>
    </row>
    <row r="2733" spans="1:4">
      <c r="A2733" s="306" t="s">
        <v>9018</v>
      </c>
      <c r="B2733" s="311" t="s">
        <v>9019</v>
      </c>
      <c r="C2733" s="306" t="s">
        <v>62</v>
      </c>
      <c r="D2733" s="307">
        <v>140.15</v>
      </c>
    </row>
    <row r="2734" spans="1:4">
      <c r="A2734" s="306" t="s">
        <v>9022</v>
      </c>
      <c r="B2734" s="311" t="s">
        <v>9023</v>
      </c>
      <c r="C2734" s="306" t="s">
        <v>62</v>
      </c>
      <c r="D2734" s="307">
        <v>171.03</v>
      </c>
    </row>
    <row r="2735" spans="1:4">
      <c r="A2735" s="306" t="s">
        <v>9016</v>
      </c>
      <c r="B2735" s="311" t="s">
        <v>9017</v>
      </c>
      <c r="C2735" s="306" t="s">
        <v>62</v>
      </c>
      <c r="D2735" s="307">
        <v>202.88</v>
      </c>
    </row>
    <row r="2736" spans="1:4">
      <c r="A2736" s="306" t="s">
        <v>9020</v>
      </c>
      <c r="B2736" s="311" t="s">
        <v>9021</v>
      </c>
      <c r="C2736" s="306" t="s">
        <v>62</v>
      </c>
      <c r="D2736" s="307">
        <v>352.05</v>
      </c>
    </row>
    <row r="2737" spans="1:4">
      <c r="A2737" s="306" t="s">
        <v>9024</v>
      </c>
      <c r="B2737" s="311" t="s">
        <v>9025</v>
      </c>
      <c r="C2737" s="306" t="s">
        <v>62</v>
      </c>
      <c r="D2737" s="307">
        <v>419.34</v>
      </c>
    </row>
    <row r="2738" spans="1:4">
      <c r="A2738" s="306" t="s">
        <v>18094</v>
      </c>
      <c r="B2738" s="311" t="s">
        <v>18095</v>
      </c>
      <c r="C2738" s="306" t="s">
        <v>18096</v>
      </c>
      <c r="D2738" s="307">
        <v>182</v>
      </c>
    </row>
    <row r="2739" spans="1:4">
      <c r="A2739" s="306" t="s">
        <v>18097</v>
      </c>
      <c r="B2739" s="311" t="s">
        <v>18098</v>
      </c>
      <c r="C2739" s="306" t="s">
        <v>18096</v>
      </c>
      <c r="D2739" s="307">
        <v>168.89</v>
      </c>
    </row>
    <row r="2740" spans="1:4" ht="22.5" customHeight="1">
      <c r="A2740" s="306" t="s">
        <v>18099</v>
      </c>
      <c r="B2740" s="312" t="s">
        <v>18100</v>
      </c>
      <c r="C2740" s="306" t="s">
        <v>18096</v>
      </c>
      <c r="D2740" s="313">
        <v>174.37</v>
      </c>
    </row>
    <row r="2741" spans="1:4" ht="22.5" customHeight="1">
      <c r="A2741" s="306" t="s">
        <v>18101</v>
      </c>
      <c r="B2741" s="312" t="s">
        <v>18102</v>
      </c>
      <c r="C2741" s="306" t="s">
        <v>18096</v>
      </c>
      <c r="D2741" s="313">
        <v>180.72</v>
      </c>
    </row>
    <row r="2742" spans="1:4">
      <c r="A2742" s="306" t="s">
        <v>18103</v>
      </c>
      <c r="B2742" s="311" t="s">
        <v>8691</v>
      </c>
      <c r="C2742" s="306" t="s">
        <v>62</v>
      </c>
      <c r="D2742" s="307">
        <v>2092.46</v>
      </c>
    </row>
    <row r="2743" spans="1:4" ht="22.5" customHeight="1">
      <c r="A2743" s="306" t="s">
        <v>18104</v>
      </c>
      <c r="B2743" s="312" t="s">
        <v>18105</v>
      </c>
      <c r="C2743" s="306" t="s">
        <v>62</v>
      </c>
      <c r="D2743" s="313">
        <v>5644.12</v>
      </c>
    </row>
    <row r="2744" spans="1:4" ht="22.5">
      <c r="A2744" s="306" t="s">
        <v>18106</v>
      </c>
      <c r="B2744" s="311" t="s">
        <v>18107</v>
      </c>
      <c r="C2744" s="306" t="s">
        <v>62</v>
      </c>
      <c r="D2744" s="307">
        <v>6060.12</v>
      </c>
    </row>
    <row r="2745" spans="1:4" ht="22.5">
      <c r="A2745" s="306" t="s">
        <v>18108</v>
      </c>
      <c r="B2745" s="311" t="s">
        <v>18109</v>
      </c>
      <c r="C2745" s="306" t="s">
        <v>62</v>
      </c>
      <c r="D2745" s="307">
        <v>6404.12</v>
      </c>
    </row>
    <row r="2746" spans="1:4">
      <c r="A2746" s="306" t="s">
        <v>18110</v>
      </c>
      <c r="B2746" s="311" t="s">
        <v>18111</v>
      </c>
      <c r="C2746" s="306" t="s">
        <v>62</v>
      </c>
      <c r="D2746" s="307">
        <v>488.7</v>
      </c>
    </row>
    <row r="2747" spans="1:4" ht="22.5">
      <c r="A2747" s="306" t="s">
        <v>18112</v>
      </c>
      <c r="B2747" s="311" t="s">
        <v>18113</v>
      </c>
      <c r="C2747" s="306" t="s">
        <v>62</v>
      </c>
      <c r="D2747" s="307">
        <v>1466.91</v>
      </c>
    </row>
    <row r="2748" spans="1:4" ht="22.5">
      <c r="A2748" s="306" t="s">
        <v>18114</v>
      </c>
      <c r="B2748" s="311" t="s">
        <v>18115</v>
      </c>
      <c r="C2748" s="306" t="s">
        <v>62</v>
      </c>
      <c r="D2748" s="307">
        <v>3011.6</v>
      </c>
    </row>
    <row r="2749" spans="1:4" ht="22.5">
      <c r="A2749" s="306" t="s">
        <v>18116</v>
      </c>
      <c r="B2749" s="311" t="s">
        <v>18117</v>
      </c>
      <c r="C2749" s="306" t="s">
        <v>62</v>
      </c>
      <c r="D2749" s="307">
        <v>3369.5</v>
      </c>
    </row>
    <row r="2750" spans="1:4" ht="22.5">
      <c r="A2750" s="306" t="s">
        <v>18118</v>
      </c>
      <c r="B2750" s="311" t="s">
        <v>18119</v>
      </c>
      <c r="C2750" s="306" t="s">
        <v>62</v>
      </c>
      <c r="D2750" s="307">
        <v>5457.19</v>
      </c>
    </row>
    <row r="2751" spans="1:4" ht="22.5">
      <c r="A2751" s="306" t="s">
        <v>18120</v>
      </c>
      <c r="B2751" s="311" t="s">
        <v>18121</v>
      </c>
      <c r="C2751" s="306" t="s">
        <v>62</v>
      </c>
      <c r="D2751" s="307">
        <v>6430.04</v>
      </c>
    </row>
    <row r="2752" spans="1:4" ht="22.5">
      <c r="A2752" s="306" t="s">
        <v>18122</v>
      </c>
      <c r="B2752" s="311" t="s">
        <v>18123</v>
      </c>
      <c r="C2752" s="306" t="s">
        <v>62</v>
      </c>
      <c r="D2752" s="307">
        <v>8103.6</v>
      </c>
    </row>
    <row r="2753" spans="1:4">
      <c r="A2753" s="306" t="s">
        <v>18124</v>
      </c>
      <c r="B2753" s="311" t="s">
        <v>18125</v>
      </c>
      <c r="C2753" s="306" t="s">
        <v>62</v>
      </c>
      <c r="D2753" s="307">
        <v>15.32</v>
      </c>
    </row>
    <row r="2754" spans="1:4">
      <c r="A2754" s="306" t="s">
        <v>18126</v>
      </c>
      <c r="B2754" s="311" t="s">
        <v>18127</v>
      </c>
      <c r="C2754" s="306" t="s">
        <v>66</v>
      </c>
      <c r="D2754" s="307">
        <v>44.06</v>
      </c>
    </row>
    <row r="2755" spans="1:4" ht="22.5" customHeight="1">
      <c r="A2755" s="306" t="s">
        <v>18128</v>
      </c>
      <c r="B2755" s="312" t="s">
        <v>18129</v>
      </c>
      <c r="C2755" s="306" t="s">
        <v>62</v>
      </c>
      <c r="D2755" s="313">
        <v>717.18</v>
      </c>
    </row>
    <row r="2756" spans="1:4" ht="22.5">
      <c r="A2756" s="306" t="s">
        <v>18130</v>
      </c>
      <c r="B2756" s="311" t="s">
        <v>18131</v>
      </c>
      <c r="C2756" s="306" t="s">
        <v>62</v>
      </c>
      <c r="D2756" s="307">
        <v>797.61</v>
      </c>
    </row>
    <row r="2757" spans="1:4" ht="22.5" customHeight="1">
      <c r="A2757" s="306" t="s">
        <v>18132</v>
      </c>
      <c r="B2757" s="312" t="s">
        <v>18133</v>
      </c>
      <c r="C2757" s="306" t="s">
        <v>51</v>
      </c>
      <c r="D2757" s="313">
        <v>77.599999999999994</v>
      </c>
    </row>
    <row r="2758" spans="1:4" ht="22.5">
      <c r="A2758" s="306" t="s">
        <v>18134</v>
      </c>
      <c r="B2758" s="311" t="s">
        <v>18135</v>
      </c>
      <c r="C2758" s="306" t="s">
        <v>62</v>
      </c>
      <c r="D2758" s="307">
        <v>9.08</v>
      </c>
    </row>
    <row r="2759" spans="1:4" ht="22.5">
      <c r="A2759" s="306" t="s">
        <v>18136</v>
      </c>
      <c r="B2759" s="311" t="s">
        <v>18137</v>
      </c>
      <c r="C2759" s="306" t="s">
        <v>62</v>
      </c>
      <c r="D2759" s="307">
        <v>13.26</v>
      </c>
    </row>
    <row r="2760" spans="1:4" ht="22.5">
      <c r="A2760" s="306" t="s">
        <v>18138</v>
      </c>
      <c r="B2760" s="311" t="s">
        <v>18139</v>
      </c>
      <c r="C2760" s="306" t="s">
        <v>62</v>
      </c>
      <c r="D2760" s="307">
        <v>2070.4</v>
      </c>
    </row>
    <row r="2761" spans="1:4" ht="22.5" customHeight="1">
      <c r="A2761" s="306" t="s">
        <v>18140</v>
      </c>
      <c r="B2761" s="312" t="s">
        <v>18141</v>
      </c>
      <c r="C2761" s="306" t="s">
        <v>24</v>
      </c>
      <c r="D2761" s="313">
        <v>35.68</v>
      </c>
    </row>
    <row r="2762" spans="1:4" ht="22.5" customHeight="1">
      <c r="A2762" s="306" t="s">
        <v>18142</v>
      </c>
      <c r="B2762" s="312" t="s">
        <v>18143</v>
      </c>
      <c r="C2762" s="306" t="s">
        <v>24</v>
      </c>
      <c r="D2762" s="313">
        <v>123.12</v>
      </c>
    </row>
    <row r="2763" spans="1:4" ht="22.5">
      <c r="A2763" s="306" t="s">
        <v>18144</v>
      </c>
      <c r="B2763" s="311" t="s">
        <v>18145</v>
      </c>
      <c r="C2763" s="306" t="s">
        <v>24</v>
      </c>
      <c r="D2763" s="307">
        <v>146.19</v>
      </c>
    </row>
    <row r="2764" spans="1:4" ht="22.5">
      <c r="A2764" s="306" t="s">
        <v>18146</v>
      </c>
      <c r="B2764" s="311" t="s">
        <v>18147</v>
      </c>
      <c r="C2764" s="306" t="s">
        <v>24</v>
      </c>
      <c r="D2764" s="307">
        <v>509.58</v>
      </c>
    </row>
    <row r="2765" spans="1:4" ht="33.75" customHeight="1">
      <c r="A2765" s="306" t="s">
        <v>18148</v>
      </c>
      <c r="B2765" s="312" t="s">
        <v>18149</v>
      </c>
      <c r="C2765" s="306" t="s">
        <v>24</v>
      </c>
      <c r="D2765" s="313">
        <v>763.41</v>
      </c>
    </row>
    <row r="2766" spans="1:4">
      <c r="A2766" s="306" t="s">
        <v>18150</v>
      </c>
      <c r="B2766" s="311" t="s">
        <v>18151</v>
      </c>
      <c r="C2766" s="306" t="s">
        <v>24</v>
      </c>
      <c r="D2766" s="307">
        <v>159.94999999999999</v>
      </c>
    </row>
    <row r="2767" spans="1:4" ht="22.5" customHeight="1">
      <c r="A2767" s="306" t="s">
        <v>18152</v>
      </c>
      <c r="B2767" s="312" t="s">
        <v>18153</v>
      </c>
      <c r="C2767" s="306" t="s">
        <v>24</v>
      </c>
      <c r="D2767" s="313">
        <v>205.76</v>
      </c>
    </row>
    <row r="2768" spans="1:4" ht="22.5" customHeight="1">
      <c r="A2768" s="306" t="s">
        <v>18154</v>
      </c>
      <c r="B2768" s="312" t="s">
        <v>18155</v>
      </c>
      <c r="C2768" s="306" t="s">
        <v>62</v>
      </c>
      <c r="D2768" s="313">
        <v>16.37</v>
      </c>
    </row>
    <row r="2769" spans="1:4" ht="33.75" customHeight="1">
      <c r="A2769" s="306" t="s">
        <v>18156</v>
      </c>
      <c r="B2769" s="312" t="s">
        <v>18157</v>
      </c>
      <c r="C2769" s="306" t="s">
        <v>62</v>
      </c>
      <c r="D2769" s="313">
        <v>12.03</v>
      </c>
    </row>
    <row r="2770" spans="1:4" ht="22.5" customHeight="1">
      <c r="A2770" s="306" t="s">
        <v>18158</v>
      </c>
      <c r="B2770" s="312" t="s">
        <v>18159</v>
      </c>
      <c r="C2770" s="306" t="s">
        <v>62</v>
      </c>
      <c r="D2770" s="313">
        <v>16.37</v>
      </c>
    </row>
    <row r="2771" spans="1:4" ht="22.5" customHeight="1">
      <c r="A2771" s="306" t="s">
        <v>18160</v>
      </c>
      <c r="B2771" s="312" t="s">
        <v>18161</v>
      </c>
      <c r="C2771" s="306" t="s">
        <v>62</v>
      </c>
      <c r="D2771" s="313">
        <v>9.69</v>
      </c>
    </row>
    <row r="2772" spans="1:4" ht="33.75" customHeight="1">
      <c r="A2772" s="306" t="s">
        <v>18162</v>
      </c>
      <c r="B2772" s="312" t="s">
        <v>18163</v>
      </c>
      <c r="C2772" s="306" t="s">
        <v>62</v>
      </c>
      <c r="D2772" s="313">
        <v>12.03</v>
      </c>
    </row>
    <row r="2773" spans="1:4" ht="22.5" customHeight="1">
      <c r="A2773" s="306" t="s">
        <v>18164</v>
      </c>
      <c r="B2773" s="312" t="s">
        <v>18165</v>
      </c>
      <c r="C2773" s="306" t="s">
        <v>62</v>
      </c>
      <c r="D2773" s="313">
        <v>103.5</v>
      </c>
    </row>
    <row r="2774" spans="1:4" ht="22.5" customHeight="1">
      <c r="A2774" s="306" t="s">
        <v>18166</v>
      </c>
      <c r="B2774" s="312" t="s">
        <v>18167</v>
      </c>
      <c r="C2774" s="306" t="s">
        <v>62</v>
      </c>
      <c r="D2774" s="313">
        <v>94.7</v>
      </c>
    </row>
    <row r="2775" spans="1:4">
      <c r="A2775" s="306" t="s">
        <v>18168</v>
      </c>
      <c r="B2775" s="311" t="s">
        <v>18169</v>
      </c>
      <c r="C2775" s="306" t="s">
        <v>62</v>
      </c>
      <c r="D2775" s="307">
        <v>6031.2</v>
      </c>
    </row>
    <row r="2776" spans="1:4">
      <c r="A2776" s="306" t="s">
        <v>18170</v>
      </c>
      <c r="B2776" s="311" t="s">
        <v>18171</v>
      </c>
      <c r="C2776" s="306" t="s">
        <v>62</v>
      </c>
      <c r="D2776" s="307">
        <v>15168</v>
      </c>
    </row>
    <row r="2777" spans="1:4" ht="22.5" customHeight="1">
      <c r="A2777" s="306" t="s">
        <v>18172</v>
      </c>
      <c r="B2777" s="312" t="s">
        <v>18173</v>
      </c>
      <c r="C2777" s="306" t="s">
        <v>62</v>
      </c>
      <c r="D2777" s="313">
        <v>2186.88</v>
      </c>
    </row>
    <row r="2778" spans="1:4">
      <c r="A2778" s="306" t="s">
        <v>18174</v>
      </c>
      <c r="B2778" s="311" t="s">
        <v>18175</v>
      </c>
      <c r="C2778" s="306" t="s">
        <v>62</v>
      </c>
      <c r="D2778" s="307">
        <v>1504.2</v>
      </c>
    </row>
    <row r="2779" spans="1:4" ht="22.5">
      <c r="A2779" s="306" t="s">
        <v>18176</v>
      </c>
      <c r="B2779" s="311" t="s">
        <v>18177</v>
      </c>
      <c r="C2779" s="306" t="s">
        <v>62</v>
      </c>
      <c r="D2779" s="307">
        <v>2447.5500000000002</v>
      </c>
    </row>
    <row r="2780" spans="1:4" ht="22.5">
      <c r="A2780" s="306" t="s">
        <v>18178</v>
      </c>
      <c r="B2780" s="311" t="s">
        <v>18179</v>
      </c>
      <c r="C2780" s="306" t="s">
        <v>62</v>
      </c>
      <c r="D2780" s="307">
        <v>6367.06</v>
      </c>
    </row>
    <row r="2781" spans="1:4" ht="22.5">
      <c r="A2781" s="306" t="s">
        <v>18180</v>
      </c>
      <c r="B2781" s="311" t="s">
        <v>18181</v>
      </c>
      <c r="C2781" s="306" t="s">
        <v>62</v>
      </c>
      <c r="D2781" s="307">
        <v>12498.54</v>
      </c>
    </row>
    <row r="2782" spans="1:4" ht="22.5">
      <c r="A2782" s="306" t="s">
        <v>18182</v>
      </c>
      <c r="B2782" s="311" t="s">
        <v>18183</v>
      </c>
      <c r="C2782" s="306" t="s">
        <v>62</v>
      </c>
      <c r="D2782" s="307">
        <v>22492.36</v>
      </c>
    </row>
    <row r="2783" spans="1:4" ht="22.5">
      <c r="A2783" s="306" t="s">
        <v>18184</v>
      </c>
      <c r="B2783" s="311" t="s">
        <v>18185</v>
      </c>
      <c r="C2783" s="306" t="s">
        <v>62</v>
      </c>
      <c r="D2783" s="307">
        <v>29086.92</v>
      </c>
    </row>
    <row r="2784" spans="1:4" ht="22.5">
      <c r="A2784" s="306" t="s">
        <v>18186</v>
      </c>
      <c r="B2784" s="311" t="s">
        <v>18187</v>
      </c>
      <c r="C2784" s="306" t="s">
        <v>62</v>
      </c>
      <c r="D2784" s="307">
        <v>1032.68</v>
      </c>
    </row>
    <row r="2785" spans="1:4" ht="22.5" customHeight="1">
      <c r="A2785" s="306" t="s">
        <v>18188</v>
      </c>
      <c r="B2785" s="312" t="s">
        <v>18189</v>
      </c>
      <c r="C2785" s="306" t="s">
        <v>62</v>
      </c>
      <c r="D2785" s="313">
        <v>1549.78</v>
      </c>
    </row>
    <row r="2786" spans="1:4" ht="22.5" customHeight="1">
      <c r="A2786" s="306" t="s">
        <v>18190</v>
      </c>
      <c r="B2786" s="312" t="s">
        <v>18191</v>
      </c>
      <c r="C2786" s="306" t="s">
        <v>62</v>
      </c>
      <c r="D2786" s="313">
        <v>2068.4</v>
      </c>
    </row>
    <row r="2787" spans="1:4" ht="22.5">
      <c r="A2787" s="306" t="s">
        <v>18192</v>
      </c>
      <c r="B2787" s="311" t="s">
        <v>18193</v>
      </c>
      <c r="C2787" s="306" t="s">
        <v>62</v>
      </c>
      <c r="D2787" s="307">
        <v>1821.4</v>
      </c>
    </row>
    <row r="2788" spans="1:4" ht="22.5" customHeight="1">
      <c r="A2788" s="306" t="s">
        <v>18194</v>
      </c>
      <c r="B2788" s="312" t="s">
        <v>18195</v>
      </c>
      <c r="C2788" s="306" t="s">
        <v>62</v>
      </c>
      <c r="D2788" s="313">
        <v>3066.96</v>
      </c>
    </row>
    <row r="2789" spans="1:4" ht="22.5" customHeight="1">
      <c r="A2789" s="306" t="s">
        <v>18196</v>
      </c>
      <c r="B2789" s="312" t="s">
        <v>18197</v>
      </c>
      <c r="C2789" s="306" t="s">
        <v>62</v>
      </c>
      <c r="D2789" s="313">
        <v>4270.12</v>
      </c>
    </row>
    <row r="2790" spans="1:4" ht="22.5">
      <c r="A2790" s="306" t="s">
        <v>18198</v>
      </c>
      <c r="B2790" s="311" t="s">
        <v>18199</v>
      </c>
      <c r="C2790" s="306" t="s">
        <v>62</v>
      </c>
      <c r="D2790" s="307">
        <v>2999.68</v>
      </c>
    </row>
    <row r="2791" spans="1:4" ht="22.5" customHeight="1">
      <c r="A2791" s="306" t="s">
        <v>18200</v>
      </c>
      <c r="B2791" s="312" t="s">
        <v>18201</v>
      </c>
      <c r="C2791" s="306" t="s">
        <v>62</v>
      </c>
      <c r="D2791" s="313">
        <v>6006.73</v>
      </c>
    </row>
    <row r="2792" spans="1:4">
      <c r="A2792" s="306" t="s">
        <v>18202</v>
      </c>
      <c r="B2792" s="311" t="s">
        <v>18203</v>
      </c>
      <c r="C2792" s="306" t="s">
        <v>62</v>
      </c>
      <c r="D2792" s="307">
        <v>2999.68</v>
      </c>
    </row>
    <row r="2793" spans="1:4">
      <c r="A2793" s="306" t="s">
        <v>18204</v>
      </c>
      <c r="B2793" s="311" t="s">
        <v>18205</v>
      </c>
      <c r="C2793" s="306" t="s">
        <v>62</v>
      </c>
      <c r="D2793" s="307">
        <v>12062.4</v>
      </c>
    </row>
    <row r="2794" spans="1:4" ht="22.5">
      <c r="A2794" s="306" t="s">
        <v>18206</v>
      </c>
      <c r="B2794" s="311" t="s">
        <v>18207</v>
      </c>
      <c r="C2794" s="306" t="s">
        <v>317</v>
      </c>
      <c r="D2794" s="307">
        <v>37190.44</v>
      </c>
    </row>
    <row r="2795" spans="1:4">
      <c r="A2795" s="306" t="s">
        <v>18208</v>
      </c>
      <c r="B2795" s="311" t="s">
        <v>18209</v>
      </c>
      <c r="C2795" s="306" t="s">
        <v>24</v>
      </c>
      <c r="D2795" s="307">
        <v>201.05</v>
      </c>
    </row>
    <row r="2796" spans="1:4">
      <c r="A2796" s="306" t="s">
        <v>18210</v>
      </c>
      <c r="B2796" s="311" t="s">
        <v>18211</v>
      </c>
      <c r="C2796" s="306" t="s">
        <v>62</v>
      </c>
      <c r="D2796" s="307">
        <v>4679.96</v>
      </c>
    </row>
    <row r="2797" spans="1:4">
      <c r="A2797" s="306" t="s">
        <v>18212</v>
      </c>
      <c r="B2797" s="311" t="s">
        <v>18213</v>
      </c>
      <c r="C2797" s="306" t="s">
        <v>16</v>
      </c>
      <c r="D2797" s="307">
        <v>5173.45</v>
      </c>
    </row>
    <row r="2798" spans="1:4">
      <c r="A2798" s="306" t="s">
        <v>18214</v>
      </c>
      <c r="B2798" s="311" t="s">
        <v>18215</v>
      </c>
      <c r="C2798" s="306" t="s">
        <v>16</v>
      </c>
      <c r="D2798" s="307">
        <v>8155.9</v>
      </c>
    </row>
    <row r="2799" spans="1:4">
      <c r="A2799" s="306" t="s">
        <v>18216</v>
      </c>
      <c r="B2799" s="311" t="s">
        <v>18217</v>
      </c>
      <c r="C2799" s="306" t="s">
        <v>16</v>
      </c>
      <c r="D2799" s="307">
        <v>11403.54</v>
      </c>
    </row>
    <row r="2800" spans="1:4">
      <c r="A2800" s="306" t="s">
        <v>18218</v>
      </c>
      <c r="B2800" s="311" t="s">
        <v>18219</v>
      </c>
      <c r="C2800" s="306" t="s">
        <v>62</v>
      </c>
      <c r="D2800" s="307">
        <v>117.13</v>
      </c>
    </row>
    <row r="2801" spans="1:4">
      <c r="A2801" s="306" t="s">
        <v>18220</v>
      </c>
      <c r="B2801" s="311" t="s">
        <v>18221</v>
      </c>
      <c r="C2801" s="306" t="s">
        <v>62</v>
      </c>
      <c r="D2801" s="307">
        <v>579.19000000000005</v>
      </c>
    </row>
    <row r="2802" spans="1:4">
      <c r="A2802" s="306" t="s">
        <v>18222</v>
      </c>
      <c r="B2802" s="311" t="s">
        <v>18223</v>
      </c>
      <c r="C2802" s="306" t="s">
        <v>62</v>
      </c>
      <c r="D2802" s="307">
        <v>866.7</v>
      </c>
    </row>
    <row r="2803" spans="1:4">
      <c r="A2803" s="306" t="s">
        <v>18224</v>
      </c>
      <c r="B2803" s="311" t="s">
        <v>18225</v>
      </c>
      <c r="C2803" s="306" t="s">
        <v>62</v>
      </c>
      <c r="D2803" s="307">
        <v>797.79</v>
      </c>
    </row>
    <row r="2804" spans="1:4">
      <c r="A2804" s="306" t="s">
        <v>18226</v>
      </c>
      <c r="B2804" s="311" t="s">
        <v>18227</v>
      </c>
      <c r="C2804" s="306" t="s">
        <v>62</v>
      </c>
      <c r="D2804" s="307">
        <v>2408.64</v>
      </c>
    </row>
    <row r="2805" spans="1:4">
      <c r="A2805" s="306" t="s">
        <v>18228</v>
      </c>
      <c r="B2805" s="311" t="s">
        <v>18229</v>
      </c>
      <c r="C2805" s="306" t="s">
        <v>62</v>
      </c>
      <c r="D2805" s="307">
        <v>248.32</v>
      </c>
    </row>
    <row r="2806" spans="1:4" ht="22.5">
      <c r="A2806" s="306" t="s">
        <v>18230</v>
      </c>
      <c r="B2806" s="311" t="s">
        <v>18231</v>
      </c>
      <c r="C2806" s="306" t="s">
        <v>62</v>
      </c>
      <c r="D2806" s="307">
        <v>43859.88</v>
      </c>
    </row>
    <row r="2807" spans="1:4" ht="22.5">
      <c r="A2807" s="306" t="s">
        <v>18232</v>
      </c>
      <c r="B2807" s="311" t="s">
        <v>18233</v>
      </c>
      <c r="C2807" s="306" t="s">
        <v>62</v>
      </c>
      <c r="D2807" s="307">
        <v>54664.82</v>
      </c>
    </row>
    <row r="2808" spans="1:4">
      <c r="A2808" s="306" t="s">
        <v>18234</v>
      </c>
      <c r="B2808" s="311" t="s">
        <v>18235</v>
      </c>
      <c r="C2808" s="306" t="s">
        <v>16</v>
      </c>
      <c r="D2808" s="307">
        <v>19.75</v>
      </c>
    </row>
    <row r="2809" spans="1:4">
      <c r="A2809" s="306" t="s">
        <v>18236</v>
      </c>
      <c r="B2809" s="311" t="s">
        <v>18237</v>
      </c>
      <c r="C2809" s="306" t="s">
        <v>62</v>
      </c>
      <c r="D2809" s="307">
        <v>49.13</v>
      </c>
    </row>
    <row r="2810" spans="1:4" ht="22.5">
      <c r="A2810" s="306" t="s">
        <v>18238</v>
      </c>
      <c r="B2810" s="311" t="s">
        <v>18239</v>
      </c>
      <c r="C2810" s="306" t="s">
        <v>62</v>
      </c>
      <c r="D2810" s="307">
        <v>40.28</v>
      </c>
    </row>
    <row r="2811" spans="1:4">
      <c r="A2811" s="306" t="s">
        <v>18240</v>
      </c>
      <c r="B2811" s="311" t="s">
        <v>18241</v>
      </c>
      <c r="C2811" s="306" t="s">
        <v>62</v>
      </c>
      <c r="D2811" s="307">
        <v>50.4</v>
      </c>
    </row>
    <row r="2812" spans="1:4">
      <c r="A2812" s="306" t="s">
        <v>18242</v>
      </c>
      <c r="B2812" s="311" t="s">
        <v>18243</v>
      </c>
      <c r="C2812" s="306" t="s">
        <v>62</v>
      </c>
      <c r="D2812" s="307">
        <v>113.87</v>
      </c>
    </row>
    <row r="2813" spans="1:4">
      <c r="A2813" s="306" t="s">
        <v>18244</v>
      </c>
      <c r="B2813" s="311" t="s">
        <v>18245</v>
      </c>
      <c r="C2813" s="306" t="s">
        <v>62</v>
      </c>
      <c r="D2813" s="307">
        <v>158.44</v>
      </c>
    </row>
    <row r="2814" spans="1:4">
      <c r="A2814" s="306" t="s">
        <v>18246</v>
      </c>
      <c r="B2814" s="311" t="s">
        <v>18247</v>
      </c>
      <c r="C2814" s="306" t="s">
        <v>62</v>
      </c>
      <c r="D2814" s="307">
        <v>26.13</v>
      </c>
    </row>
    <row r="2815" spans="1:4" ht="22.5">
      <c r="A2815" s="306" t="s">
        <v>18248</v>
      </c>
      <c r="B2815" s="311" t="s">
        <v>18249</v>
      </c>
      <c r="C2815" s="306" t="s">
        <v>62</v>
      </c>
      <c r="D2815" s="307">
        <v>50.27</v>
      </c>
    </row>
    <row r="2816" spans="1:4" ht="22.5">
      <c r="A2816" s="306" t="s">
        <v>18250</v>
      </c>
      <c r="B2816" s="311" t="s">
        <v>18251</v>
      </c>
      <c r="C2816" s="306" t="s">
        <v>62</v>
      </c>
      <c r="D2816" s="307">
        <v>24.03</v>
      </c>
    </row>
    <row r="2817" spans="1:4" ht="22.5" customHeight="1">
      <c r="A2817" s="306" t="s">
        <v>18252</v>
      </c>
      <c r="B2817" s="312" t="s">
        <v>18253</v>
      </c>
      <c r="C2817" s="306" t="s">
        <v>62</v>
      </c>
      <c r="D2817" s="313">
        <v>13.64</v>
      </c>
    </row>
    <row r="2818" spans="1:4">
      <c r="A2818" s="306" t="s">
        <v>18254</v>
      </c>
      <c r="B2818" s="311" t="s">
        <v>18255</v>
      </c>
      <c r="C2818" s="306" t="s">
        <v>62</v>
      </c>
      <c r="D2818" s="307">
        <v>9.9</v>
      </c>
    </row>
    <row r="2819" spans="1:4">
      <c r="A2819" s="306" t="s">
        <v>18256</v>
      </c>
      <c r="B2819" s="311" t="s">
        <v>18257</v>
      </c>
      <c r="C2819" s="306" t="s">
        <v>62</v>
      </c>
      <c r="D2819" s="307">
        <v>13.61</v>
      </c>
    </row>
    <row r="2820" spans="1:4" ht="22.5">
      <c r="A2820" s="306" t="s">
        <v>18258</v>
      </c>
      <c r="B2820" s="311" t="s">
        <v>18259</v>
      </c>
      <c r="C2820" s="306" t="s">
        <v>62</v>
      </c>
      <c r="D2820" s="307">
        <v>22.05</v>
      </c>
    </row>
    <row r="2821" spans="1:4">
      <c r="A2821" s="306" t="s">
        <v>18260</v>
      </c>
      <c r="B2821" s="311" t="s">
        <v>18261</v>
      </c>
      <c r="C2821" s="306" t="s">
        <v>62</v>
      </c>
      <c r="D2821" s="307">
        <v>40.520000000000003</v>
      </c>
    </row>
    <row r="2822" spans="1:4">
      <c r="A2822" s="306" t="s">
        <v>18262</v>
      </c>
      <c r="B2822" s="311" t="s">
        <v>18263</v>
      </c>
      <c r="C2822" s="306" t="s">
        <v>62</v>
      </c>
      <c r="D2822" s="307">
        <v>52.37</v>
      </c>
    </row>
    <row r="2823" spans="1:4">
      <c r="A2823" s="306" t="s">
        <v>18264</v>
      </c>
      <c r="B2823" s="311" t="s">
        <v>18265</v>
      </c>
      <c r="C2823" s="306" t="s">
        <v>62</v>
      </c>
      <c r="D2823" s="307">
        <v>33.39</v>
      </c>
    </row>
    <row r="2824" spans="1:4" ht="22.5">
      <c r="A2824" s="306" t="s">
        <v>18266</v>
      </c>
      <c r="B2824" s="311" t="s">
        <v>18267</v>
      </c>
      <c r="C2824" s="306" t="s">
        <v>62</v>
      </c>
      <c r="D2824" s="307">
        <v>44.98</v>
      </c>
    </row>
    <row r="2825" spans="1:4" ht="22.5" customHeight="1">
      <c r="A2825" s="306" t="s">
        <v>18268</v>
      </c>
      <c r="B2825" s="312" t="s">
        <v>18269</v>
      </c>
      <c r="C2825" s="306" t="s">
        <v>62</v>
      </c>
      <c r="D2825" s="313">
        <v>38.93</v>
      </c>
    </row>
    <row r="2826" spans="1:4" ht="22.5">
      <c r="A2826" s="306" t="s">
        <v>18270</v>
      </c>
      <c r="B2826" s="311" t="s">
        <v>18271</v>
      </c>
      <c r="C2826" s="306" t="s">
        <v>62</v>
      </c>
      <c r="D2826" s="307">
        <v>126.15</v>
      </c>
    </row>
    <row r="2827" spans="1:4">
      <c r="A2827" s="306" t="s">
        <v>18272</v>
      </c>
      <c r="B2827" s="311" t="s">
        <v>18273</v>
      </c>
      <c r="C2827" s="306" t="s">
        <v>62</v>
      </c>
      <c r="D2827" s="307">
        <v>65.84</v>
      </c>
    </row>
    <row r="2828" spans="1:4">
      <c r="A2828" s="306" t="s">
        <v>18274</v>
      </c>
      <c r="B2828" s="311" t="s">
        <v>18275</v>
      </c>
      <c r="C2828" s="306" t="s">
        <v>62</v>
      </c>
      <c r="D2828" s="307">
        <v>135.79</v>
      </c>
    </row>
    <row r="2829" spans="1:4">
      <c r="A2829" s="306" t="s">
        <v>18276</v>
      </c>
      <c r="B2829" s="311" t="s">
        <v>18277</v>
      </c>
      <c r="C2829" s="306" t="s">
        <v>62</v>
      </c>
      <c r="D2829" s="307">
        <v>46.13</v>
      </c>
    </row>
    <row r="2830" spans="1:4">
      <c r="A2830" s="306" t="s">
        <v>18278</v>
      </c>
      <c r="B2830" s="311" t="s">
        <v>18279</v>
      </c>
      <c r="C2830" s="306" t="s">
        <v>62</v>
      </c>
      <c r="D2830" s="307">
        <v>32.950000000000003</v>
      </c>
    </row>
    <row r="2831" spans="1:4">
      <c r="A2831" s="306" t="s">
        <v>18280</v>
      </c>
      <c r="B2831" s="311" t="s">
        <v>18281</v>
      </c>
      <c r="C2831" s="306" t="s">
        <v>62</v>
      </c>
      <c r="D2831" s="307">
        <v>23.66</v>
      </c>
    </row>
    <row r="2832" spans="1:4">
      <c r="A2832" s="306" t="s">
        <v>18282</v>
      </c>
      <c r="B2832" s="311" t="s">
        <v>18283</v>
      </c>
      <c r="C2832" s="306" t="s">
        <v>62</v>
      </c>
      <c r="D2832" s="307">
        <v>19.48</v>
      </c>
    </row>
    <row r="2833" spans="1:4" ht="22.5" customHeight="1">
      <c r="A2833" s="306" t="s">
        <v>18284</v>
      </c>
      <c r="B2833" s="312" t="s">
        <v>18285</v>
      </c>
      <c r="C2833" s="306" t="s">
        <v>62</v>
      </c>
      <c r="D2833" s="313">
        <v>31.78</v>
      </c>
    </row>
    <row r="2834" spans="1:4" ht="22.5" customHeight="1">
      <c r="A2834" s="306" t="s">
        <v>18286</v>
      </c>
      <c r="B2834" s="312" t="s">
        <v>18287</v>
      </c>
      <c r="C2834" s="306" t="s">
        <v>62</v>
      </c>
      <c r="D2834" s="313">
        <v>6.04</v>
      </c>
    </row>
    <row r="2835" spans="1:4" ht="22.5">
      <c r="A2835" s="306" t="s">
        <v>18288</v>
      </c>
      <c r="B2835" s="311" t="s">
        <v>18289</v>
      </c>
      <c r="C2835" s="306" t="s">
        <v>62</v>
      </c>
      <c r="D2835" s="307">
        <v>8.35</v>
      </c>
    </row>
    <row r="2836" spans="1:4" ht="22.5" customHeight="1">
      <c r="A2836" s="306" t="s">
        <v>18290</v>
      </c>
      <c r="B2836" s="312" t="s">
        <v>18291</v>
      </c>
      <c r="C2836" s="306" t="s">
        <v>62</v>
      </c>
      <c r="D2836" s="313">
        <v>80.45</v>
      </c>
    </row>
    <row r="2837" spans="1:4" ht="22.5" customHeight="1">
      <c r="A2837" s="306" t="s">
        <v>18292</v>
      </c>
      <c r="B2837" s="312" t="s">
        <v>18293</v>
      </c>
      <c r="C2837" s="306" t="s">
        <v>62</v>
      </c>
      <c r="D2837" s="313">
        <v>37.6</v>
      </c>
    </row>
    <row r="2838" spans="1:4" ht="22.5">
      <c r="A2838" s="306" t="s">
        <v>18294</v>
      </c>
      <c r="B2838" s="311" t="s">
        <v>18295</v>
      </c>
      <c r="C2838" s="306" t="s">
        <v>62</v>
      </c>
      <c r="D2838" s="307">
        <v>3.97</v>
      </c>
    </row>
    <row r="2839" spans="1:4">
      <c r="A2839" s="306" t="s">
        <v>18296</v>
      </c>
      <c r="B2839" s="311" t="s">
        <v>18297</v>
      </c>
      <c r="C2839" s="306" t="s">
        <v>62</v>
      </c>
      <c r="D2839" s="307">
        <v>36.590000000000003</v>
      </c>
    </row>
    <row r="2840" spans="1:4">
      <c r="A2840" s="306" t="s">
        <v>18298</v>
      </c>
      <c r="B2840" s="311" t="s">
        <v>18299</v>
      </c>
      <c r="C2840" s="306" t="s">
        <v>62</v>
      </c>
      <c r="D2840" s="307">
        <v>62.28</v>
      </c>
    </row>
    <row r="2841" spans="1:4" ht="22.5" customHeight="1">
      <c r="A2841" s="306" t="s">
        <v>18300</v>
      </c>
      <c r="B2841" s="312" t="s">
        <v>18301</v>
      </c>
      <c r="C2841" s="306" t="s">
        <v>62</v>
      </c>
      <c r="D2841" s="313">
        <v>6.14</v>
      </c>
    </row>
    <row r="2842" spans="1:4" ht="22.5" customHeight="1">
      <c r="A2842" s="306" t="s">
        <v>18302</v>
      </c>
      <c r="B2842" s="312" t="s">
        <v>18303</v>
      </c>
      <c r="C2842" s="306" t="s">
        <v>62</v>
      </c>
      <c r="D2842" s="313">
        <v>20.5</v>
      </c>
    </row>
    <row r="2843" spans="1:4" ht="22.5" customHeight="1">
      <c r="A2843" s="306" t="s">
        <v>18304</v>
      </c>
      <c r="B2843" s="312" t="s">
        <v>18305</v>
      </c>
      <c r="C2843" s="306" t="s">
        <v>62</v>
      </c>
      <c r="D2843" s="313">
        <v>56.32</v>
      </c>
    </row>
    <row r="2844" spans="1:4" ht="33.75" customHeight="1">
      <c r="A2844" s="306" t="s">
        <v>18306</v>
      </c>
      <c r="B2844" s="312" t="s">
        <v>18307</v>
      </c>
      <c r="C2844" s="306" t="s">
        <v>62</v>
      </c>
      <c r="D2844" s="313">
        <v>63.23</v>
      </c>
    </row>
    <row r="2845" spans="1:4" ht="22.5" customHeight="1">
      <c r="A2845" s="306" t="s">
        <v>18308</v>
      </c>
      <c r="B2845" s="312" t="s">
        <v>18309</v>
      </c>
      <c r="C2845" s="306" t="s">
        <v>62</v>
      </c>
      <c r="D2845" s="313">
        <v>125.34</v>
      </c>
    </row>
    <row r="2846" spans="1:4" ht="22.5" customHeight="1">
      <c r="A2846" s="306" t="s">
        <v>18310</v>
      </c>
      <c r="B2846" s="312" t="s">
        <v>18311</v>
      </c>
      <c r="C2846" s="306" t="s">
        <v>62</v>
      </c>
      <c r="D2846" s="313">
        <v>43.97</v>
      </c>
    </row>
    <row r="2847" spans="1:4">
      <c r="A2847" s="306" t="s">
        <v>18312</v>
      </c>
      <c r="B2847" s="311" t="s">
        <v>18313</v>
      </c>
      <c r="C2847" s="306" t="s">
        <v>62</v>
      </c>
      <c r="D2847" s="307">
        <v>13.18</v>
      </c>
    </row>
    <row r="2848" spans="1:4" ht="22.5">
      <c r="A2848" s="306" t="s">
        <v>18314</v>
      </c>
      <c r="B2848" s="311" t="s">
        <v>18315</v>
      </c>
      <c r="C2848" s="306" t="s">
        <v>62</v>
      </c>
      <c r="D2848" s="307">
        <v>9.07</v>
      </c>
    </row>
    <row r="2849" spans="1:4" ht="22.5">
      <c r="A2849" s="306" t="s">
        <v>18316</v>
      </c>
      <c r="B2849" s="311" t="s">
        <v>18317</v>
      </c>
      <c r="C2849" s="306" t="s">
        <v>62</v>
      </c>
      <c r="D2849" s="307">
        <v>22.85</v>
      </c>
    </row>
    <row r="2850" spans="1:4">
      <c r="A2850" s="306" t="s">
        <v>18318</v>
      </c>
      <c r="B2850" s="311" t="s">
        <v>18319</v>
      </c>
      <c r="C2850" s="306" t="s">
        <v>62</v>
      </c>
      <c r="D2850" s="307">
        <v>46.69</v>
      </c>
    </row>
    <row r="2851" spans="1:4">
      <c r="A2851" s="306" t="s">
        <v>18320</v>
      </c>
      <c r="B2851" s="311" t="s">
        <v>18321</v>
      </c>
      <c r="C2851" s="306" t="s">
        <v>62</v>
      </c>
      <c r="D2851" s="307">
        <v>65.37</v>
      </c>
    </row>
    <row r="2852" spans="1:4">
      <c r="A2852" s="306" t="s">
        <v>18322</v>
      </c>
      <c r="B2852" s="311" t="s">
        <v>18323</v>
      </c>
      <c r="C2852" s="306" t="s">
        <v>62</v>
      </c>
      <c r="D2852" s="307">
        <v>84.04</v>
      </c>
    </row>
    <row r="2853" spans="1:4">
      <c r="A2853" s="306" t="s">
        <v>18324</v>
      </c>
      <c r="B2853" s="311" t="s">
        <v>18325</v>
      </c>
      <c r="C2853" s="306" t="s">
        <v>16</v>
      </c>
      <c r="D2853" s="307">
        <v>5.64</v>
      </c>
    </row>
    <row r="2854" spans="1:4" ht="22.5">
      <c r="A2854" s="306" t="s">
        <v>18326</v>
      </c>
      <c r="B2854" s="311" t="s">
        <v>18327</v>
      </c>
      <c r="C2854" s="306" t="s">
        <v>62</v>
      </c>
      <c r="D2854" s="307">
        <v>40.61</v>
      </c>
    </row>
    <row r="2855" spans="1:4" ht="22.5">
      <c r="A2855" s="306" t="s">
        <v>18328</v>
      </c>
      <c r="B2855" s="311" t="s">
        <v>18329</v>
      </c>
      <c r="C2855" s="306" t="s">
        <v>62</v>
      </c>
      <c r="D2855" s="307">
        <v>19.77</v>
      </c>
    </row>
    <row r="2856" spans="1:4" ht="22.5" customHeight="1">
      <c r="A2856" s="306" t="s">
        <v>18330</v>
      </c>
      <c r="B2856" s="312" t="s">
        <v>18331</v>
      </c>
      <c r="C2856" s="306" t="s">
        <v>62</v>
      </c>
      <c r="D2856" s="313">
        <v>21.52</v>
      </c>
    </row>
    <row r="2857" spans="1:4" ht="22.5" customHeight="1">
      <c r="A2857" s="306" t="s">
        <v>18332</v>
      </c>
      <c r="B2857" s="312" t="s">
        <v>18333</v>
      </c>
      <c r="C2857" s="306" t="s">
        <v>62</v>
      </c>
      <c r="D2857" s="313">
        <v>32.950000000000003</v>
      </c>
    </row>
    <row r="2858" spans="1:4">
      <c r="A2858" s="306" t="s">
        <v>18334</v>
      </c>
      <c r="B2858" s="311" t="s">
        <v>18335</v>
      </c>
      <c r="C2858" s="306" t="s">
        <v>62</v>
      </c>
      <c r="D2858" s="307">
        <v>19.77</v>
      </c>
    </row>
    <row r="2859" spans="1:4" ht="22.5" customHeight="1">
      <c r="A2859" s="306" t="s">
        <v>18336</v>
      </c>
      <c r="B2859" s="312" t="s">
        <v>18337</v>
      </c>
      <c r="C2859" s="306" t="s">
        <v>62</v>
      </c>
      <c r="D2859" s="313">
        <v>112.33</v>
      </c>
    </row>
    <row r="2860" spans="1:4" ht="22.5" customHeight="1">
      <c r="A2860" s="306" t="s">
        <v>18338</v>
      </c>
      <c r="B2860" s="312" t="s">
        <v>18339</v>
      </c>
      <c r="C2860" s="306" t="s">
        <v>62</v>
      </c>
      <c r="D2860" s="313">
        <v>96.16</v>
      </c>
    </row>
    <row r="2861" spans="1:4" ht="22.5">
      <c r="A2861" s="306" t="s">
        <v>18340</v>
      </c>
      <c r="B2861" s="311" t="s">
        <v>18341</v>
      </c>
      <c r="C2861" s="306" t="s">
        <v>62</v>
      </c>
      <c r="D2861" s="307">
        <v>79.98</v>
      </c>
    </row>
    <row r="2862" spans="1:4" ht="22.5" customHeight="1">
      <c r="A2862" s="306" t="s">
        <v>18342</v>
      </c>
      <c r="B2862" s="312" t="s">
        <v>18343</v>
      </c>
      <c r="C2862" s="306" t="s">
        <v>62</v>
      </c>
      <c r="D2862" s="313">
        <v>206.78</v>
      </c>
    </row>
    <row r="2863" spans="1:4" ht="22.5" customHeight="1">
      <c r="A2863" s="306" t="s">
        <v>18344</v>
      </c>
      <c r="B2863" s="312" t="s">
        <v>18345</v>
      </c>
      <c r="C2863" s="306" t="s">
        <v>62</v>
      </c>
      <c r="D2863" s="313">
        <v>190.61</v>
      </c>
    </row>
    <row r="2864" spans="1:4" ht="22.5">
      <c r="A2864" s="306" t="s">
        <v>18346</v>
      </c>
      <c r="B2864" s="311" t="s">
        <v>18347</v>
      </c>
      <c r="C2864" s="306" t="s">
        <v>62</v>
      </c>
      <c r="D2864" s="307">
        <v>174.43</v>
      </c>
    </row>
    <row r="2865" spans="1:4" ht="22.5" customHeight="1">
      <c r="A2865" s="306" t="s">
        <v>18348</v>
      </c>
      <c r="B2865" s="312" t="s">
        <v>18349</v>
      </c>
      <c r="C2865" s="306" t="s">
        <v>62</v>
      </c>
      <c r="D2865" s="313">
        <v>263.35000000000002</v>
      </c>
    </row>
    <row r="2866" spans="1:4" ht="22.5" customHeight="1">
      <c r="A2866" s="306" t="s">
        <v>18350</v>
      </c>
      <c r="B2866" s="312" t="s">
        <v>18351</v>
      </c>
      <c r="C2866" s="306" t="s">
        <v>62</v>
      </c>
      <c r="D2866" s="313">
        <v>254.44</v>
      </c>
    </row>
    <row r="2867" spans="1:4" ht="22.5">
      <c r="A2867" s="306" t="s">
        <v>18352</v>
      </c>
      <c r="B2867" s="311" t="s">
        <v>18353</v>
      </c>
      <c r="C2867" s="306" t="s">
        <v>62</v>
      </c>
      <c r="D2867" s="307">
        <v>238.26</v>
      </c>
    </row>
    <row r="2868" spans="1:4" ht="22.5" customHeight="1">
      <c r="A2868" s="306" t="s">
        <v>18354</v>
      </c>
      <c r="B2868" s="312" t="s">
        <v>18355</v>
      </c>
      <c r="C2868" s="306" t="s">
        <v>62</v>
      </c>
      <c r="D2868" s="313">
        <v>93.84</v>
      </c>
    </row>
    <row r="2869" spans="1:4" ht="22.5" customHeight="1">
      <c r="A2869" s="306" t="s">
        <v>18356</v>
      </c>
      <c r="B2869" s="312" t="s">
        <v>18357</v>
      </c>
      <c r="C2869" s="306" t="s">
        <v>62</v>
      </c>
      <c r="D2869" s="313">
        <v>77.67</v>
      </c>
    </row>
    <row r="2870" spans="1:4" ht="22.5">
      <c r="A2870" s="306" t="s">
        <v>18358</v>
      </c>
      <c r="B2870" s="311" t="s">
        <v>18359</v>
      </c>
      <c r="C2870" s="306" t="s">
        <v>62</v>
      </c>
      <c r="D2870" s="307">
        <v>60.18</v>
      </c>
    </row>
    <row r="2871" spans="1:4">
      <c r="A2871" s="306" t="s">
        <v>18360</v>
      </c>
      <c r="B2871" s="311" t="s">
        <v>18361</v>
      </c>
      <c r="C2871" s="306" t="s">
        <v>62</v>
      </c>
      <c r="D2871" s="307">
        <v>141.94</v>
      </c>
    </row>
    <row r="2872" spans="1:4" ht="22.5" customHeight="1">
      <c r="A2872" s="306" t="s">
        <v>18362</v>
      </c>
      <c r="B2872" s="312" t="s">
        <v>18363</v>
      </c>
      <c r="C2872" s="306" t="s">
        <v>62</v>
      </c>
      <c r="D2872" s="313">
        <v>125.22</v>
      </c>
    </row>
    <row r="2873" spans="1:4" ht="22.5" customHeight="1">
      <c r="A2873" s="306" t="s">
        <v>18364</v>
      </c>
      <c r="B2873" s="312" t="s">
        <v>18365</v>
      </c>
      <c r="C2873" s="306" t="s">
        <v>62</v>
      </c>
      <c r="D2873" s="313">
        <v>109.59</v>
      </c>
    </row>
    <row r="2874" spans="1:4">
      <c r="A2874" s="306" t="s">
        <v>18366</v>
      </c>
      <c r="B2874" s="311" t="s">
        <v>18367</v>
      </c>
      <c r="C2874" s="306" t="s">
        <v>62</v>
      </c>
      <c r="D2874" s="307">
        <v>12.6</v>
      </c>
    </row>
    <row r="2875" spans="1:4">
      <c r="A2875" s="306" t="s">
        <v>18368</v>
      </c>
      <c r="B2875" s="311" t="s">
        <v>18369</v>
      </c>
      <c r="C2875" s="306" t="s">
        <v>62</v>
      </c>
      <c r="D2875" s="307">
        <v>186.78</v>
      </c>
    </row>
    <row r="2876" spans="1:4" ht="22.5">
      <c r="A2876" s="306" t="s">
        <v>18370</v>
      </c>
      <c r="B2876" s="311" t="s">
        <v>18371</v>
      </c>
      <c r="C2876" s="306" t="s">
        <v>62</v>
      </c>
      <c r="D2876" s="307">
        <v>271.95999999999998</v>
      </c>
    </row>
    <row r="2877" spans="1:4" ht="22.5">
      <c r="A2877" s="306" t="s">
        <v>18372</v>
      </c>
      <c r="B2877" s="311" t="s">
        <v>18373</v>
      </c>
      <c r="C2877" s="306" t="s">
        <v>62</v>
      </c>
      <c r="D2877" s="307">
        <v>615.47</v>
      </c>
    </row>
    <row r="2878" spans="1:4" ht="22.5">
      <c r="A2878" s="306" t="s">
        <v>18374</v>
      </c>
      <c r="B2878" s="311" t="s">
        <v>18375</v>
      </c>
      <c r="C2878" s="306" t="s">
        <v>62</v>
      </c>
      <c r="D2878" s="307">
        <v>329.46</v>
      </c>
    </row>
    <row r="2879" spans="1:4" ht="22.5">
      <c r="A2879" s="306" t="s">
        <v>18376</v>
      </c>
      <c r="B2879" s="311" t="s">
        <v>18377</v>
      </c>
      <c r="C2879" s="306" t="s">
        <v>62</v>
      </c>
      <c r="D2879" s="307">
        <v>960.33</v>
      </c>
    </row>
    <row r="2880" spans="1:4" ht="22.5">
      <c r="A2880" s="306" t="s">
        <v>18378</v>
      </c>
      <c r="B2880" s="311" t="s">
        <v>18379</v>
      </c>
      <c r="C2880" s="306" t="s">
        <v>62</v>
      </c>
      <c r="D2880" s="307">
        <v>1710.2</v>
      </c>
    </row>
    <row r="2881" spans="1:4" ht="22.5">
      <c r="A2881" s="306" t="s">
        <v>18380</v>
      </c>
      <c r="B2881" s="311" t="s">
        <v>18381</v>
      </c>
      <c r="C2881" s="306" t="s">
        <v>62</v>
      </c>
      <c r="D2881" s="307">
        <v>2736.32</v>
      </c>
    </row>
    <row r="2882" spans="1:4" ht="22.5">
      <c r="A2882" s="306" t="s">
        <v>18382</v>
      </c>
      <c r="B2882" s="311" t="s">
        <v>18383</v>
      </c>
      <c r="C2882" s="306" t="s">
        <v>62</v>
      </c>
      <c r="D2882" s="307">
        <v>3420.4</v>
      </c>
    </row>
    <row r="2883" spans="1:4">
      <c r="A2883" s="306" t="s">
        <v>18384</v>
      </c>
      <c r="B2883" s="311" t="s">
        <v>18385</v>
      </c>
      <c r="C2883" s="306" t="s">
        <v>62</v>
      </c>
      <c r="D2883" s="307">
        <v>39.39</v>
      </c>
    </row>
    <row r="2884" spans="1:4">
      <c r="A2884" s="306" t="s">
        <v>18386</v>
      </c>
      <c r="B2884" s="311" t="s">
        <v>18387</v>
      </c>
      <c r="C2884" s="306" t="s">
        <v>62</v>
      </c>
      <c r="D2884" s="307">
        <v>32.61</v>
      </c>
    </row>
    <row r="2885" spans="1:4" ht="22.5">
      <c r="A2885" s="306" t="s">
        <v>18388</v>
      </c>
      <c r="B2885" s="311" t="s">
        <v>18389</v>
      </c>
      <c r="C2885" s="306" t="s">
        <v>62</v>
      </c>
      <c r="D2885" s="307">
        <v>18.75</v>
      </c>
    </row>
    <row r="2886" spans="1:4">
      <c r="A2886" s="306" t="s">
        <v>18390</v>
      </c>
      <c r="B2886" s="311" t="s">
        <v>18391</v>
      </c>
      <c r="C2886" s="306" t="s">
        <v>62</v>
      </c>
      <c r="D2886" s="307">
        <v>54.38</v>
      </c>
    </row>
    <row r="2887" spans="1:4">
      <c r="A2887" s="306" t="s">
        <v>18392</v>
      </c>
      <c r="B2887" s="311" t="s">
        <v>18393</v>
      </c>
      <c r="C2887" s="306" t="s">
        <v>62</v>
      </c>
      <c r="D2887" s="307">
        <v>10.51</v>
      </c>
    </row>
    <row r="2888" spans="1:4" ht="22.5">
      <c r="A2888" s="306" t="s">
        <v>18394</v>
      </c>
      <c r="B2888" s="311" t="s">
        <v>18395</v>
      </c>
      <c r="C2888" s="306" t="s">
        <v>62</v>
      </c>
      <c r="D2888" s="307">
        <v>121.36</v>
      </c>
    </row>
    <row r="2889" spans="1:4">
      <c r="A2889" s="306" t="s">
        <v>18396</v>
      </c>
      <c r="B2889" s="311" t="s">
        <v>18397</v>
      </c>
      <c r="C2889" s="306" t="s">
        <v>62</v>
      </c>
      <c r="D2889" s="307">
        <v>103.7</v>
      </c>
    </row>
    <row r="2890" spans="1:4">
      <c r="A2890" s="306" t="s">
        <v>18398</v>
      </c>
      <c r="B2890" s="311" t="s">
        <v>18399</v>
      </c>
      <c r="C2890" s="306" t="s">
        <v>62</v>
      </c>
      <c r="D2890" s="307">
        <v>126.32</v>
      </c>
    </row>
    <row r="2891" spans="1:4">
      <c r="A2891" s="306" t="s">
        <v>18400</v>
      </c>
      <c r="B2891" s="311" t="s">
        <v>18401</v>
      </c>
      <c r="C2891" s="306" t="s">
        <v>62</v>
      </c>
      <c r="D2891" s="307">
        <v>248.24</v>
      </c>
    </row>
    <row r="2892" spans="1:4">
      <c r="A2892" s="306" t="s">
        <v>18298</v>
      </c>
      <c r="B2892" s="311" t="s">
        <v>18299</v>
      </c>
      <c r="C2892" s="306" t="s">
        <v>62</v>
      </c>
      <c r="D2892" s="307">
        <v>62.28</v>
      </c>
    </row>
    <row r="2893" spans="1:4" ht="22.5">
      <c r="A2893" s="306" t="s">
        <v>18402</v>
      </c>
      <c r="B2893" s="311" t="s">
        <v>18403</v>
      </c>
      <c r="C2893" s="306" t="s">
        <v>62</v>
      </c>
      <c r="D2893" s="307">
        <v>125.04</v>
      </c>
    </row>
    <row r="2894" spans="1:4">
      <c r="A2894" s="306" t="s">
        <v>18404</v>
      </c>
      <c r="B2894" s="311" t="s">
        <v>18405</v>
      </c>
      <c r="C2894" s="306" t="s">
        <v>16</v>
      </c>
      <c r="D2894" s="307">
        <v>1.8</v>
      </c>
    </row>
    <row r="2895" spans="1:4">
      <c r="A2895" s="306" t="s">
        <v>18406</v>
      </c>
      <c r="B2895" s="311" t="s">
        <v>18407</v>
      </c>
      <c r="C2895" s="306" t="s">
        <v>62</v>
      </c>
      <c r="D2895" s="307">
        <v>31.38</v>
      </c>
    </row>
    <row r="2896" spans="1:4">
      <c r="A2896" s="306" t="s">
        <v>18408</v>
      </c>
      <c r="B2896" s="311" t="s">
        <v>18409</v>
      </c>
      <c r="C2896" s="306" t="s">
        <v>62</v>
      </c>
      <c r="D2896" s="307">
        <v>31.38</v>
      </c>
    </row>
    <row r="2897" spans="1:4">
      <c r="A2897" s="306" t="s">
        <v>18410</v>
      </c>
      <c r="B2897" s="311" t="s">
        <v>18411</v>
      </c>
      <c r="C2897" s="306" t="s">
        <v>62</v>
      </c>
      <c r="D2897" s="307">
        <v>17.98</v>
      </c>
    </row>
    <row r="2898" spans="1:4" ht="22.5">
      <c r="A2898" s="306" t="s">
        <v>18412</v>
      </c>
      <c r="B2898" s="311" t="s">
        <v>18413</v>
      </c>
      <c r="C2898" s="306" t="s">
        <v>62</v>
      </c>
      <c r="D2898" s="307">
        <v>17.98</v>
      </c>
    </row>
    <row r="2899" spans="1:4">
      <c r="A2899" s="306" t="s">
        <v>18414</v>
      </c>
      <c r="B2899" s="311" t="s">
        <v>18415</v>
      </c>
      <c r="C2899" s="306" t="s">
        <v>62</v>
      </c>
      <c r="D2899" s="307">
        <v>70.2</v>
      </c>
    </row>
    <row r="2900" spans="1:4">
      <c r="A2900" s="306" t="s">
        <v>18416</v>
      </c>
      <c r="B2900" s="311" t="s">
        <v>18417</v>
      </c>
      <c r="C2900" s="306" t="s">
        <v>62</v>
      </c>
      <c r="D2900" s="307">
        <v>29.91</v>
      </c>
    </row>
    <row r="2901" spans="1:4">
      <c r="A2901" s="306" t="s">
        <v>18418</v>
      </c>
      <c r="B2901" s="311" t="s">
        <v>18419</v>
      </c>
      <c r="C2901" s="306" t="s">
        <v>62</v>
      </c>
      <c r="D2901" s="307">
        <v>26.04</v>
      </c>
    </row>
    <row r="2902" spans="1:4">
      <c r="A2902" s="306" t="s">
        <v>18420</v>
      </c>
      <c r="B2902" s="311" t="s">
        <v>18421</v>
      </c>
      <c r="C2902" s="306" t="s">
        <v>62</v>
      </c>
      <c r="D2902" s="307">
        <v>33.770000000000003</v>
      </c>
    </row>
    <row r="2903" spans="1:4">
      <c r="A2903" s="306" t="s">
        <v>18422</v>
      </c>
      <c r="B2903" s="311" t="s">
        <v>18423</v>
      </c>
      <c r="C2903" s="306" t="s">
        <v>62</v>
      </c>
      <c r="D2903" s="307">
        <v>56.27</v>
      </c>
    </row>
    <row r="2904" spans="1:4">
      <c r="A2904" s="306" t="s">
        <v>18424</v>
      </c>
      <c r="B2904" s="311" t="s">
        <v>18425</v>
      </c>
      <c r="C2904" s="306" t="s">
        <v>62</v>
      </c>
      <c r="D2904" s="307">
        <v>79.989999999999995</v>
      </c>
    </row>
    <row r="2905" spans="1:4">
      <c r="A2905" s="306" t="s">
        <v>18426</v>
      </c>
      <c r="B2905" s="311" t="s">
        <v>18427</v>
      </c>
      <c r="C2905" s="306" t="s">
        <v>62</v>
      </c>
      <c r="D2905" s="307">
        <v>120.08</v>
      </c>
    </row>
    <row r="2906" spans="1:4">
      <c r="A2906" s="306" t="s">
        <v>18428</v>
      </c>
      <c r="B2906" s="311" t="s">
        <v>18429</v>
      </c>
      <c r="C2906" s="306" t="s">
        <v>62</v>
      </c>
      <c r="D2906" s="307">
        <v>160.16999999999999</v>
      </c>
    </row>
    <row r="2907" spans="1:4">
      <c r="A2907" s="306" t="s">
        <v>18430</v>
      </c>
      <c r="B2907" s="311" t="s">
        <v>18431</v>
      </c>
      <c r="C2907" s="306" t="s">
        <v>62</v>
      </c>
      <c r="D2907" s="307">
        <v>85.93</v>
      </c>
    </row>
    <row r="2908" spans="1:4">
      <c r="A2908" s="306" t="s">
        <v>18432</v>
      </c>
      <c r="B2908" s="311" t="s">
        <v>18433</v>
      </c>
      <c r="C2908" s="306" t="s">
        <v>62</v>
      </c>
      <c r="D2908" s="307">
        <v>173.08</v>
      </c>
    </row>
    <row r="2909" spans="1:4">
      <c r="A2909" s="306" t="s">
        <v>18434</v>
      </c>
      <c r="B2909" s="311" t="s">
        <v>18435</v>
      </c>
      <c r="C2909" s="306" t="s">
        <v>62</v>
      </c>
      <c r="D2909" s="307">
        <v>73.64</v>
      </c>
    </row>
    <row r="2910" spans="1:4">
      <c r="A2910" s="306" t="s">
        <v>18436</v>
      </c>
      <c r="B2910" s="311" t="s">
        <v>18437</v>
      </c>
      <c r="C2910" s="306" t="s">
        <v>62</v>
      </c>
      <c r="D2910" s="307">
        <v>89.53</v>
      </c>
    </row>
    <row r="2911" spans="1:4">
      <c r="A2911" s="306" t="s">
        <v>18438</v>
      </c>
      <c r="B2911" s="311" t="s">
        <v>18439</v>
      </c>
      <c r="C2911" s="306" t="s">
        <v>62</v>
      </c>
      <c r="D2911" s="307">
        <v>14.42</v>
      </c>
    </row>
    <row r="2912" spans="1:4">
      <c r="A2912" s="306" t="s">
        <v>18440</v>
      </c>
      <c r="B2912" s="311" t="s">
        <v>18441</v>
      </c>
      <c r="C2912" s="306" t="s">
        <v>62</v>
      </c>
      <c r="D2912" s="307">
        <v>62.01</v>
      </c>
    </row>
    <row r="2913" spans="1:4">
      <c r="A2913" s="306" t="s">
        <v>18442</v>
      </c>
      <c r="B2913" s="311" t="s">
        <v>18443</v>
      </c>
      <c r="C2913" s="306" t="s">
        <v>62</v>
      </c>
      <c r="D2913" s="307">
        <v>72.290000000000006</v>
      </c>
    </row>
    <row r="2914" spans="1:4">
      <c r="A2914" s="306" t="s">
        <v>18444</v>
      </c>
      <c r="B2914" s="311" t="s">
        <v>18445</v>
      </c>
      <c r="C2914" s="306" t="s">
        <v>62</v>
      </c>
      <c r="D2914" s="307">
        <v>158.46</v>
      </c>
    </row>
    <row r="2915" spans="1:4">
      <c r="A2915" s="306" t="s">
        <v>18446</v>
      </c>
      <c r="B2915" s="311" t="s">
        <v>18447</v>
      </c>
      <c r="C2915" s="306" t="s">
        <v>62</v>
      </c>
      <c r="D2915" s="307">
        <v>219.27</v>
      </c>
    </row>
    <row r="2916" spans="1:4">
      <c r="A2916" s="306" t="s">
        <v>18448</v>
      </c>
      <c r="B2916" s="311" t="s">
        <v>18449</v>
      </c>
      <c r="C2916" s="306" t="s">
        <v>18450</v>
      </c>
      <c r="D2916" s="307">
        <v>57.68</v>
      </c>
    </row>
    <row r="2917" spans="1:4" ht="22.5">
      <c r="A2917" s="306" t="s">
        <v>18451</v>
      </c>
      <c r="B2917" s="311" t="s">
        <v>18452</v>
      </c>
      <c r="C2917" s="306" t="s">
        <v>62</v>
      </c>
      <c r="D2917" s="307">
        <v>819.65</v>
      </c>
    </row>
    <row r="2918" spans="1:4" ht="22.5" customHeight="1">
      <c r="A2918" s="306" t="s">
        <v>18453</v>
      </c>
      <c r="B2918" s="312" t="s">
        <v>18454</v>
      </c>
      <c r="C2918" s="306" t="s">
        <v>62</v>
      </c>
      <c r="D2918" s="313">
        <v>1143.1500000000001</v>
      </c>
    </row>
    <row r="2919" spans="1:4">
      <c r="A2919" s="306" t="s">
        <v>18455</v>
      </c>
      <c r="B2919" s="311" t="s">
        <v>18456</v>
      </c>
      <c r="C2919" s="306" t="s">
        <v>62</v>
      </c>
      <c r="D2919" s="307">
        <v>21.3</v>
      </c>
    </row>
    <row r="2920" spans="1:4">
      <c r="A2920" s="306" t="s">
        <v>18457</v>
      </c>
      <c r="B2920" s="311" t="s">
        <v>18458</v>
      </c>
      <c r="C2920" s="306" t="s">
        <v>62</v>
      </c>
      <c r="D2920" s="307">
        <v>806.06</v>
      </c>
    </row>
    <row r="2921" spans="1:4" ht="22.5" customHeight="1">
      <c r="A2921" s="306" t="s">
        <v>18459</v>
      </c>
      <c r="B2921" s="312" t="s">
        <v>18460</v>
      </c>
      <c r="C2921" s="306" t="s">
        <v>62</v>
      </c>
      <c r="D2921" s="313">
        <v>328.53</v>
      </c>
    </row>
    <row r="2922" spans="1:4">
      <c r="A2922" s="306" t="s">
        <v>18461</v>
      </c>
      <c r="B2922" s="311" t="s">
        <v>18462</v>
      </c>
      <c r="C2922" s="306" t="s">
        <v>62</v>
      </c>
      <c r="D2922" s="307">
        <v>45.64</v>
      </c>
    </row>
    <row r="2923" spans="1:4">
      <c r="A2923" s="306" t="s">
        <v>18463</v>
      </c>
      <c r="B2923" s="311" t="s">
        <v>18464</v>
      </c>
      <c r="C2923" s="306" t="s">
        <v>62</v>
      </c>
      <c r="D2923" s="307">
        <v>60.59</v>
      </c>
    </row>
    <row r="2924" spans="1:4">
      <c r="A2924" s="306" t="s">
        <v>18465</v>
      </c>
      <c r="B2924" s="311" t="s">
        <v>18466</v>
      </c>
      <c r="C2924" s="306" t="s">
        <v>62</v>
      </c>
      <c r="D2924" s="307">
        <v>117.54</v>
      </c>
    </row>
    <row r="2925" spans="1:4">
      <c r="A2925" s="306" t="s">
        <v>18467</v>
      </c>
      <c r="B2925" s="311" t="s">
        <v>18468</v>
      </c>
      <c r="C2925" s="306" t="s">
        <v>62</v>
      </c>
      <c r="D2925" s="307">
        <v>26.9</v>
      </c>
    </row>
    <row r="2926" spans="1:4">
      <c r="A2926" s="306" t="s">
        <v>18469</v>
      </c>
      <c r="B2926" s="311" t="s">
        <v>18470</v>
      </c>
      <c r="C2926" s="306" t="s">
        <v>62</v>
      </c>
      <c r="D2926" s="307">
        <v>3.85</v>
      </c>
    </row>
    <row r="2927" spans="1:4">
      <c r="A2927" s="306" t="s">
        <v>18471</v>
      </c>
      <c r="B2927" s="311" t="s">
        <v>18472</v>
      </c>
      <c r="C2927" s="306" t="s">
        <v>62</v>
      </c>
      <c r="D2927" s="307">
        <v>5.09</v>
      </c>
    </row>
    <row r="2928" spans="1:4">
      <c r="A2928" s="306" t="s">
        <v>18473</v>
      </c>
      <c r="B2928" s="311" t="s">
        <v>18474</v>
      </c>
      <c r="C2928" s="306" t="s">
        <v>62</v>
      </c>
      <c r="D2928" s="307">
        <v>6.76</v>
      </c>
    </row>
    <row r="2929" spans="1:4">
      <c r="A2929" s="306" t="s">
        <v>18475</v>
      </c>
      <c r="B2929" s="311" t="s">
        <v>18476</v>
      </c>
      <c r="C2929" s="306" t="s">
        <v>62</v>
      </c>
      <c r="D2929" s="307">
        <v>10.09</v>
      </c>
    </row>
    <row r="2930" spans="1:4">
      <c r="A2930" s="306" t="s">
        <v>18477</v>
      </c>
      <c r="B2930" s="311" t="s">
        <v>18478</v>
      </c>
      <c r="C2930" s="306" t="s">
        <v>62</v>
      </c>
      <c r="D2930" s="307">
        <v>11.89</v>
      </c>
    </row>
    <row r="2931" spans="1:4">
      <c r="A2931" s="306" t="s">
        <v>18479</v>
      </c>
      <c r="B2931" s="311" t="s">
        <v>18480</v>
      </c>
      <c r="C2931" s="306" t="s">
        <v>62</v>
      </c>
      <c r="D2931" s="307">
        <v>19.61</v>
      </c>
    </row>
    <row r="2932" spans="1:4">
      <c r="A2932" s="306" t="s">
        <v>18481</v>
      </c>
      <c r="B2932" s="311" t="s">
        <v>18482</v>
      </c>
      <c r="C2932" s="306" t="s">
        <v>62</v>
      </c>
      <c r="D2932" s="307">
        <v>36.86</v>
      </c>
    </row>
    <row r="2933" spans="1:4">
      <c r="A2933" s="306" t="s">
        <v>18483</v>
      </c>
      <c r="B2933" s="311" t="s">
        <v>18484</v>
      </c>
      <c r="C2933" s="306" t="s">
        <v>62</v>
      </c>
      <c r="D2933" s="307">
        <v>51.47</v>
      </c>
    </row>
    <row r="2934" spans="1:4">
      <c r="A2934" s="306" t="s">
        <v>18485</v>
      </c>
      <c r="B2934" s="311" t="s">
        <v>18486</v>
      </c>
      <c r="C2934" s="306" t="s">
        <v>62</v>
      </c>
      <c r="D2934" s="307">
        <v>65.64</v>
      </c>
    </row>
    <row r="2935" spans="1:4">
      <c r="A2935" s="306" t="s">
        <v>18487</v>
      </c>
      <c r="B2935" s="311" t="s">
        <v>18488</v>
      </c>
      <c r="C2935" s="306" t="s">
        <v>62</v>
      </c>
      <c r="D2935" s="307">
        <v>42.54</v>
      </c>
    </row>
    <row r="2936" spans="1:4">
      <c r="A2936" s="306" t="s">
        <v>18489</v>
      </c>
      <c r="B2936" s="311" t="s">
        <v>18490</v>
      </c>
      <c r="C2936" s="306" t="s">
        <v>16</v>
      </c>
      <c r="D2936" s="307">
        <v>10.85</v>
      </c>
    </row>
    <row r="2937" spans="1:4">
      <c r="A2937" s="306" t="s">
        <v>18491</v>
      </c>
      <c r="B2937" s="311" t="s">
        <v>18492</v>
      </c>
      <c r="C2937" s="306" t="s">
        <v>16</v>
      </c>
      <c r="D2937" s="307">
        <v>14.98</v>
      </c>
    </row>
    <row r="2938" spans="1:4">
      <c r="A2938" s="306" t="s">
        <v>18493</v>
      </c>
      <c r="B2938" s="311" t="s">
        <v>18494</v>
      </c>
      <c r="C2938" s="306" t="s">
        <v>16</v>
      </c>
      <c r="D2938" s="307">
        <v>21.54</v>
      </c>
    </row>
    <row r="2939" spans="1:4">
      <c r="A2939" s="306" t="s">
        <v>18495</v>
      </c>
      <c r="B2939" s="311" t="s">
        <v>18496</v>
      </c>
      <c r="C2939" s="306" t="s">
        <v>16</v>
      </c>
      <c r="D2939" s="307">
        <v>7.77</v>
      </c>
    </row>
    <row r="2940" spans="1:4">
      <c r="A2940" s="306" t="s">
        <v>18497</v>
      </c>
      <c r="B2940" s="311" t="s">
        <v>18498</v>
      </c>
      <c r="C2940" s="306" t="s">
        <v>16</v>
      </c>
      <c r="D2940" s="307">
        <v>8.5299999999999994</v>
      </c>
    </row>
    <row r="2941" spans="1:4">
      <c r="A2941" s="306" t="s">
        <v>18499</v>
      </c>
      <c r="B2941" s="311" t="s">
        <v>18500</v>
      </c>
      <c r="C2941" s="306" t="s">
        <v>16</v>
      </c>
      <c r="D2941" s="307">
        <v>10.77</v>
      </c>
    </row>
    <row r="2942" spans="1:4">
      <c r="A2942" s="306" t="s">
        <v>18501</v>
      </c>
      <c r="B2942" s="311" t="s">
        <v>18502</v>
      </c>
      <c r="C2942" s="306" t="s">
        <v>16</v>
      </c>
      <c r="D2942" s="307">
        <v>15.81</v>
      </c>
    </row>
    <row r="2943" spans="1:4">
      <c r="A2943" s="306" t="s">
        <v>18503</v>
      </c>
      <c r="B2943" s="311" t="s">
        <v>18504</v>
      </c>
      <c r="C2943" s="306" t="s">
        <v>16</v>
      </c>
      <c r="D2943" s="307">
        <v>19.170000000000002</v>
      </c>
    </row>
    <row r="2944" spans="1:4">
      <c r="A2944" s="306" t="s">
        <v>18505</v>
      </c>
      <c r="B2944" s="311" t="s">
        <v>18506</v>
      </c>
      <c r="C2944" s="306" t="s">
        <v>16</v>
      </c>
      <c r="D2944" s="307">
        <v>26.55</v>
      </c>
    </row>
    <row r="2945" spans="1:4">
      <c r="A2945" s="306" t="s">
        <v>18507</v>
      </c>
      <c r="B2945" s="311" t="s">
        <v>18508</v>
      </c>
      <c r="C2945" s="306" t="s">
        <v>16</v>
      </c>
      <c r="D2945" s="307">
        <v>39.54</v>
      </c>
    </row>
    <row r="2946" spans="1:4">
      <c r="A2946" s="306" t="s">
        <v>18509</v>
      </c>
      <c r="B2946" s="311" t="s">
        <v>18510</v>
      </c>
      <c r="C2946" s="306" t="s">
        <v>16</v>
      </c>
      <c r="D2946" s="307">
        <v>48.38</v>
      </c>
    </row>
    <row r="2947" spans="1:4">
      <c r="A2947" s="306" t="s">
        <v>18511</v>
      </c>
      <c r="B2947" s="311" t="s">
        <v>18512</v>
      </c>
      <c r="C2947" s="306" t="s">
        <v>16</v>
      </c>
      <c r="D2947" s="307">
        <v>67.069999999999993</v>
      </c>
    </row>
    <row r="2948" spans="1:4">
      <c r="A2948" s="306" t="s">
        <v>18513</v>
      </c>
      <c r="B2948" s="311" t="s">
        <v>18514</v>
      </c>
      <c r="C2948" s="306" t="s">
        <v>16</v>
      </c>
      <c r="D2948" s="307">
        <v>12.23</v>
      </c>
    </row>
    <row r="2949" spans="1:4">
      <c r="A2949" s="306" t="s">
        <v>18515</v>
      </c>
      <c r="B2949" s="311" t="s">
        <v>18516</v>
      </c>
      <c r="C2949" s="306" t="s">
        <v>16</v>
      </c>
      <c r="D2949" s="307">
        <v>13.06</v>
      </c>
    </row>
    <row r="2950" spans="1:4">
      <c r="A2950" s="306" t="s">
        <v>18517</v>
      </c>
      <c r="B2950" s="311" t="s">
        <v>18518</v>
      </c>
      <c r="C2950" s="306" t="s">
        <v>16</v>
      </c>
      <c r="D2950" s="307">
        <v>19.34</v>
      </c>
    </row>
    <row r="2951" spans="1:4">
      <c r="A2951" s="306" t="s">
        <v>18519</v>
      </c>
      <c r="B2951" s="311" t="s">
        <v>18520</v>
      </c>
      <c r="C2951" s="306" t="s">
        <v>16</v>
      </c>
      <c r="D2951" s="307">
        <v>22.93</v>
      </c>
    </row>
    <row r="2952" spans="1:4">
      <c r="A2952" s="306" t="s">
        <v>18521</v>
      </c>
      <c r="B2952" s="311" t="s">
        <v>18522</v>
      </c>
      <c r="C2952" s="306" t="s">
        <v>16</v>
      </c>
      <c r="D2952" s="307">
        <v>27.38</v>
      </c>
    </row>
    <row r="2953" spans="1:4">
      <c r="A2953" s="306" t="s">
        <v>18523</v>
      </c>
      <c r="B2953" s="311" t="s">
        <v>18524</v>
      </c>
      <c r="C2953" s="306" t="s">
        <v>16</v>
      </c>
      <c r="D2953" s="307">
        <v>34.090000000000003</v>
      </c>
    </row>
    <row r="2954" spans="1:4">
      <c r="A2954" s="306" t="s">
        <v>18525</v>
      </c>
      <c r="B2954" s="311" t="s">
        <v>18526</v>
      </c>
      <c r="C2954" s="306" t="s">
        <v>16</v>
      </c>
      <c r="D2954" s="307">
        <v>48.8</v>
      </c>
    </row>
    <row r="2955" spans="1:4">
      <c r="A2955" s="306" t="s">
        <v>18527</v>
      </c>
      <c r="B2955" s="311" t="s">
        <v>18528</v>
      </c>
      <c r="C2955" s="306" t="s">
        <v>16</v>
      </c>
      <c r="D2955" s="307">
        <v>57.13</v>
      </c>
    </row>
    <row r="2956" spans="1:4">
      <c r="A2956" s="306" t="s">
        <v>18529</v>
      </c>
      <c r="B2956" s="311" t="s">
        <v>18530</v>
      </c>
      <c r="C2956" s="306" t="s">
        <v>16</v>
      </c>
      <c r="D2956" s="307">
        <v>77.03</v>
      </c>
    </row>
    <row r="2957" spans="1:4">
      <c r="A2957" s="306" t="s">
        <v>18531</v>
      </c>
      <c r="B2957" s="311" t="s">
        <v>18532</v>
      </c>
      <c r="C2957" s="306" t="s">
        <v>16</v>
      </c>
      <c r="D2957" s="307">
        <v>13.34</v>
      </c>
    </row>
    <row r="2958" spans="1:4">
      <c r="A2958" s="306" t="s">
        <v>18533</v>
      </c>
      <c r="B2958" s="311" t="s">
        <v>18534</v>
      </c>
      <c r="C2958" s="306" t="s">
        <v>62</v>
      </c>
      <c r="D2958" s="307">
        <v>1.23</v>
      </c>
    </row>
    <row r="2959" spans="1:4">
      <c r="A2959" s="306" t="s">
        <v>18535</v>
      </c>
      <c r="B2959" s="311" t="s">
        <v>18536</v>
      </c>
      <c r="C2959" s="306" t="s">
        <v>62</v>
      </c>
      <c r="D2959" s="307">
        <v>1.72</v>
      </c>
    </row>
    <row r="2960" spans="1:4">
      <c r="A2960" s="306" t="s">
        <v>18537</v>
      </c>
      <c r="B2960" s="311" t="s">
        <v>18538</v>
      </c>
      <c r="C2960" s="306" t="s">
        <v>62</v>
      </c>
      <c r="D2960" s="307">
        <v>2.71</v>
      </c>
    </row>
    <row r="2961" spans="1:4">
      <c r="A2961" s="306" t="s">
        <v>18539</v>
      </c>
      <c r="B2961" s="311" t="s">
        <v>18540</v>
      </c>
      <c r="C2961" s="306" t="s">
        <v>62</v>
      </c>
      <c r="D2961" s="307">
        <v>3.96</v>
      </c>
    </row>
    <row r="2962" spans="1:4">
      <c r="A2962" s="306" t="s">
        <v>18541</v>
      </c>
      <c r="B2962" s="311" t="s">
        <v>18542</v>
      </c>
      <c r="C2962" s="306" t="s">
        <v>62</v>
      </c>
      <c r="D2962" s="307">
        <v>5.04</v>
      </c>
    </row>
    <row r="2963" spans="1:4">
      <c r="A2963" s="306" t="s">
        <v>18543</v>
      </c>
      <c r="B2963" s="311" t="s">
        <v>18544</v>
      </c>
      <c r="C2963" s="306" t="s">
        <v>62</v>
      </c>
      <c r="D2963" s="307">
        <v>6.47</v>
      </c>
    </row>
    <row r="2964" spans="1:4">
      <c r="A2964" s="306" t="s">
        <v>18545</v>
      </c>
      <c r="B2964" s="311" t="s">
        <v>18546</v>
      </c>
      <c r="C2964" s="306" t="s">
        <v>62</v>
      </c>
      <c r="D2964" s="307">
        <v>14.8</v>
      </c>
    </row>
    <row r="2965" spans="1:4">
      <c r="A2965" s="306" t="s">
        <v>18547</v>
      </c>
      <c r="B2965" s="311" t="s">
        <v>18548</v>
      </c>
      <c r="C2965" s="306" t="s">
        <v>62</v>
      </c>
      <c r="D2965" s="307">
        <v>23.4</v>
      </c>
    </row>
    <row r="2966" spans="1:4">
      <c r="A2966" s="306" t="s">
        <v>18549</v>
      </c>
      <c r="B2966" s="311" t="s">
        <v>18550</v>
      </c>
      <c r="C2966" s="306" t="s">
        <v>62</v>
      </c>
      <c r="D2966" s="307">
        <v>36.03</v>
      </c>
    </row>
    <row r="2967" spans="1:4">
      <c r="A2967" s="306" t="s">
        <v>18551</v>
      </c>
      <c r="B2967" s="311" t="s">
        <v>18552</v>
      </c>
      <c r="C2967" s="306" t="s">
        <v>62</v>
      </c>
      <c r="D2967" s="307">
        <v>3.63</v>
      </c>
    </row>
    <row r="2968" spans="1:4">
      <c r="A2968" s="306" t="s">
        <v>18553</v>
      </c>
      <c r="B2968" s="311" t="s">
        <v>18554</v>
      </c>
      <c r="C2968" s="306" t="s">
        <v>16</v>
      </c>
      <c r="D2968" s="307">
        <v>7.94</v>
      </c>
    </row>
    <row r="2969" spans="1:4">
      <c r="A2969" s="306" t="s">
        <v>18555</v>
      </c>
      <c r="B2969" s="311" t="s">
        <v>18556</v>
      </c>
      <c r="C2969" s="306" t="s">
        <v>16</v>
      </c>
      <c r="D2969" s="307">
        <v>6.06</v>
      </c>
    </row>
    <row r="2970" spans="1:4">
      <c r="A2970" s="306" t="s">
        <v>18557</v>
      </c>
      <c r="B2970" s="311" t="s">
        <v>18558</v>
      </c>
      <c r="C2970" s="306" t="s">
        <v>62</v>
      </c>
      <c r="D2970" s="307">
        <v>1.29</v>
      </c>
    </row>
    <row r="2971" spans="1:4">
      <c r="A2971" s="306" t="s">
        <v>18559</v>
      </c>
      <c r="B2971" s="311" t="s">
        <v>18560</v>
      </c>
      <c r="C2971" s="306" t="s">
        <v>16</v>
      </c>
      <c r="D2971" s="307">
        <v>20.7</v>
      </c>
    </row>
    <row r="2972" spans="1:4">
      <c r="A2972" s="306" t="s">
        <v>18561</v>
      </c>
      <c r="B2972" s="311" t="s">
        <v>18562</v>
      </c>
      <c r="C2972" s="306" t="s">
        <v>16</v>
      </c>
      <c r="D2972" s="307">
        <v>26.21</v>
      </c>
    </row>
    <row r="2973" spans="1:4">
      <c r="A2973" s="306" t="s">
        <v>18563</v>
      </c>
      <c r="B2973" s="311" t="s">
        <v>18564</v>
      </c>
      <c r="C2973" s="306" t="s">
        <v>16</v>
      </c>
      <c r="D2973" s="307">
        <v>32.99</v>
      </c>
    </row>
    <row r="2974" spans="1:4">
      <c r="A2974" s="306" t="s">
        <v>18565</v>
      </c>
      <c r="B2974" s="311" t="s">
        <v>18566</v>
      </c>
      <c r="C2974" s="306" t="s">
        <v>16</v>
      </c>
      <c r="D2974" s="307">
        <v>39.4</v>
      </c>
    </row>
    <row r="2975" spans="1:4">
      <c r="A2975" s="306" t="s">
        <v>18567</v>
      </c>
      <c r="B2975" s="311" t="s">
        <v>18568</v>
      </c>
      <c r="C2975" s="306" t="s">
        <v>16</v>
      </c>
      <c r="D2975" s="307">
        <v>55.12</v>
      </c>
    </row>
    <row r="2976" spans="1:4">
      <c r="A2976" s="306" t="s">
        <v>18569</v>
      </c>
      <c r="B2976" s="311" t="s">
        <v>18570</v>
      </c>
      <c r="C2976" s="306" t="s">
        <v>16</v>
      </c>
      <c r="D2976" s="307">
        <v>66.010000000000005</v>
      </c>
    </row>
    <row r="2977" spans="1:4">
      <c r="A2977" s="306" t="s">
        <v>18571</v>
      </c>
      <c r="B2977" s="311" t="s">
        <v>18572</v>
      </c>
      <c r="C2977" s="306" t="s">
        <v>16</v>
      </c>
      <c r="D2977" s="307">
        <v>84.4</v>
      </c>
    </row>
    <row r="2978" spans="1:4">
      <c r="A2978" s="306" t="s">
        <v>18573</v>
      </c>
      <c r="B2978" s="311" t="s">
        <v>18574</v>
      </c>
      <c r="C2978" s="306" t="s">
        <v>16</v>
      </c>
      <c r="D2978" s="307">
        <v>32.24</v>
      </c>
    </row>
    <row r="2979" spans="1:4">
      <c r="A2979" s="306" t="s">
        <v>18575</v>
      </c>
      <c r="B2979" s="311" t="s">
        <v>18576</v>
      </c>
      <c r="C2979" s="306" t="s">
        <v>16</v>
      </c>
      <c r="D2979" s="307">
        <v>33.99</v>
      </c>
    </row>
    <row r="2980" spans="1:4">
      <c r="A2980" s="306" t="s">
        <v>18577</v>
      </c>
      <c r="B2980" s="311" t="s">
        <v>18578</v>
      </c>
      <c r="C2980" s="306" t="s">
        <v>16</v>
      </c>
      <c r="D2980" s="307">
        <v>36.11</v>
      </c>
    </row>
    <row r="2981" spans="1:4">
      <c r="A2981" s="306" t="s">
        <v>18579</v>
      </c>
      <c r="B2981" s="311" t="s">
        <v>18580</v>
      </c>
      <c r="C2981" s="306" t="s">
        <v>16</v>
      </c>
      <c r="D2981" s="307">
        <v>36.54</v>
      </c>
    </row>
    <row r="2982" spans="1:4">
      <c r="A2982" s="306" t="s">
        <v>18581</v>
      </c>
      <c r="B2982" s="311" t="s">
        <v>18582</v>
      </c>
      <c r="C2982" s="306" t="s">
        <v>16</v>
      </c>
      <c r="D2982" s="307">
        <v>41.01</v>
      </c>
    </row>
    <row r="2983" spans="1:4">
      <c r="A2983" s="306" t="s">
        <v>18583</v>
      </c>
      <c r="B2983" s="311" t="s">
        <v>18584</v>
      </c>
      <c r="C2983" s="306" t="s">
        <v>16</v>
      </c>
      <c r="D2983" s="307">
        <v>46.43</v>
      </c>
    </row>
    <row r="2984" spans="1:4">
      <c r="A2984" s="306" t="s">
        <v>18585</v>
      </c>
      <c r="B2984" s="311" t="s">
        <v>18586</v>
      </c>
      <c r="C2984" s="306" t="s">
        <v>16</v>
      </c>
      <c r="D2984" s="307">
        <v>55.2</v>
      </c>
    </row>
    <row r="2985" spans="1:4">
      <c r="A2985" s="306" t="s">
        <v>18587</v>
      </c>
      <c r="B2985" s="311" t="s">
        <v>18588</v>
      </c>
      <c r="C2985" s="306" t="s">
        <v>16</v>
      </c>
      <c r="D2985" s="307">
        <v>57.73</v>
      </c>
    </row>
    <row r="2986" spans="1:4">
      <c r="A2986" s="306" t="s">
        <v>18589</v>
      </c>
      <c r="B2986" s="311" t="s">
        <v>18590</v>
      </c>
      <c r="C2986" s="306" t="s">
        <v>16</v>
      </c>
      <c r="D2986" s="307">
        <v>62.69</v>
      </c>
    </row>
    <row r="2987" spans="1:4">
      <c r="A2987" s="306" t="s">
        <v>18591</v>
      </c>
      <c r="B2987" s="311" t="s">
        <v>18592</v>
      </c>
      <c r="C2987" s="306" t="s">
        <v>16</v>
      </c>
      <c r="D2987" s="307">
        <v>74.61</v>
      </c>
    </row>
    <row r="2988" spans="1:4">
      <c r="A2988" s="306" t="s">
        <v>18593</v>
      </c>
      <c r="B2988" s="311" t="s">
        <v>18594</v>
      </c>
      <c r="C2988" s="306" t="s">
        <v>16</v>
      </c>
      <c r="D2988" s="307">
        <v>62.59</v>
      </c>
    </row>
    <row r="2989" spans="1:4">
      <c r="A2989" s="306" t="s">
        <v>18595</v>
      </c>
      <c r="B2989" s="311" t="s">
        <v>18596</v>
      </c>
      <c r="C2989" s="306" t="s">
        <v>16</v>
      </c>
      <c r="D2989" s="307">
        <v>92.66</v>
      </c>
    </row>
    <row r="2990" spans="1:4">
      <c r="A2990" s="306" t="s">
        <v>18597</v>
      </c>
      <c r="B2990" s="311" t="s">
        <v>18598</v>
      </c>
      <c r="C2990" s="306" t="s">
        <v>16</v>
      </c>
      <c r="D2990" s="307">
        <v>113.87</v>
      </c>
    </row>
    <row r="2991" spans="1:4">
      <c r="A2991" s="306" t="s">
        <v>18599</v>
      </c>
      <c r="B2991" s="311" t="s">
        <v>18600</v>
      </c>
      <c r="C2991" s="306" t="s">
        <v>16</v>
      </c>
      <c r="D2991" s="307">
        <v>215.94</v>
      </c>
    </row>
    <row r="2992" spans="1:4" ht="22.5" customHeight="1">
      <c r="A2992" s="306" t="s">
        <v>18601</v>
      </c>
      <c r="B2992" s="312" t="s">
        <v>18602</v>
      </c>
      <c r="C2992" s="306" t="s">
        <v>16</v>
      </c>
      <c r="D2992" s="313">
        <v>18.86</v>
      </c>
    </row>
    <row r="2993" spans="1:4" ht="22.5" customHeight="1">
      <c r="A2993" s="306" t="s">
        <v>18603</v>
      </c>
      <c r="B2993" s="312" t="s">
        <v>18604</v>
      </c>
      <c r="C2993" s="306" t="s">
        <v>16</v>
      </c>
      <c r="D2993" s="313">
        <v>22.49</v>
      </c>
    </row>
    <row r="2994" spans="1:4" ht="22.5" customHeight="1">
      <c r="A2994" s="306" t="s">
        <v>18605</v>
      </c>
      <c r="B2994" s="312" t="s">
        <v>18606</v>
      </c>
      <c r="C2994" s="306" t="s">
        <v>16</v>
      </c>
      <c r="D2994" s="313">
        <v>27.04</v>
      </c>
    </row>
    <row r="2995" spans="1:4" ht="22.5" customHeight="1">
      <c r="A2995" s="306" t="s">
        <v>18607</v>
      </c>
      <c r="B2995" s="312" t="s">
        <v>18608</v>
      </c>
      <c r="C2995" s="306" t="s">
        <v>16</v>
      </c>
      <c r="D2995" s="313">
        <v>38.51</v>
      </c>
    </row>
    <row r="2996" spans="1:4" ht="22.5" customHeight="1">
      <c r="A2996" s="306" t="s">
        <v>18609</v>
      </c>
      <c r="B2996" s="312" t="s">
        <v>18610</v>
      </c>
      <c r="C2996" s="306" t="s">
        <v>16</v>
      </c>
      <c r="D2996" s="313">
        <v>47.35</v>
      </c>
    </row>
    <row r="2997" spans="1:4" ht="22.5" customHeight="1">
      <c r="A2997" s="306" t="s">
        <v>18611</v>
      </c>
      <c r="B2997" s="312" t="s">
        <v>18612</v>
      </c>
      <c r="C2997" s="306" t="s">
        <v>16</v>
      </c>
      <c r="D2997" s="313">
        <v>73.709999999999994</v>
      </c>
    </row>
    <row r="2998" spans="1:4" ht="22.5" customHeight="1">
      <c r="A2998" s="306" t="s">
        <v>18613</v>
      </c>
      <c r="B2998" s="312" t="s">
        <v>18614</v>
      </c>
      <c r="C2998" s="306" t="s">
        <v>16</v>
      </c>
      <c r="D2998" s="313">
        <v>77.349999999999994</v>
      </c>
    </row>
    <row r="2999" spans="1:4">
      <c r="A2999" s="306" t="s">
        <v>18615</v>
      </c>
      <c r="B2999" s="311" t="s">
        <v>18616</v>
      </c>
      <c r="C2999" s="306" t="s">
        <v>16</v>
      </c>
      <c r="D2999" s="307">
        <v>60.77</v>
      </c>
    </row>
    <row r="3000" spans="1:4">
      <c r="A3000" s="306" t="s">
        <v>18617</v>
      </c>
      <c r="B3000" s="311" t="s">
        <v>18618</v>
      </c>
      <c r="C3000" s="306" t="s">
        <v>16</v>
      </c>
      <c r="D3000" s="307">
        <v>81.150000000000006</v>
      </c>
    </row>
    <row r="3001" spans="1:4">
      <c r="A3001" s="306" t="s">
        <v>18619</v>
      </c>
      <c r="B3001" s="311" t="s">
        <v>18620</v>
      </c>
      <c r="C3001" s="306" t="s">
        <v>16</v>
      </c>
      <c r="D3001" s="307">
        <v>103.83</v>
      </c>
    </row>
    <row r="3002" spans="1:4">
      <c r="A3002" s="306" t="s">
        <v>18621</v>
      </c>
      <c r="B3002" s="311" t="s">
        <v>18622</v>
      </c>
      <c r="C3002" s="306" t="s">
        <v>16</v>
      </c>
      <c r="D3002" s="307">
        <v>9.7100000000000009</v>
      </c>
    </row>
    <row r="3003" spans="1:4">
      <c r="A3003" s="306" t="s">
        <v>18623</v>
      </c>
      <c r="B3003" s="311" t="s">
        <v>18624</v>
      </c>
      <c r="C3003" s="306" t="s">
        <v>16</v>
      </c>
      <c r="D3003" s="307">
        <v>32.14</v>
      </c>
    </row>
    <row r="3004" spans="1:4">
      <c r="A3004" s="306" t="s">
        <v>18625</v>
      </c>
      <c r="B3004" s="311" t="s">
        <v>18626</v>
      </c>
      <c r="C3004" s="306" t="s">
        <v>16</v>
      </c>
      <c r="D3004" s="307">
        <v>63.84</v>
      </c>
    </row>
    <row r="3005" spans="1:4" ht="22.5">
      <c r="A3005" s="306" t="s">
        <v>18627</v>
      </c>
      <c r="B3005" s="311" t="s">
        <v>18628</v>
      </c>
      <c r="C3005" s="306" t="s">
        <v>16</v>
      </c>
      <c r="D3005" s="307">
        <v>66.36</v>
      </c>
    </row>
    <row r="3006" spans="1:4" ht="22.5" customHeight="1">
      <c r="A3006" s="306" t="s">
        <v>18629</v>
      </c>
      <c r="B3006" s="312" t="s">
        <v>18630</v>
      </c>
      <c r="C3006" s="306" t="s">
        <v>16</v>
      </c>
      <c r="D3006" s="313">
        <v>141.88</v>
      </c>
    </row>
    <row r="3007" spans="1:4" ht="22.5" customHeight="1">
      <c r="A3007" s="306" t="s">
        <v>18631</v>
      </c>
      <c r="B3007" s="312" t="s">
        <v>18632</v>
      </c>
      <c r="C3007" s="306" t="s">
        <v>62</v>
      </c>
      <c r="D3007" s="313">
        <v>40.14</v>
      </c>
    </row>
    <row r="3008" spans="1:4" ht="22.5" customHeight="1">
      <c r="A3008" s="306" t="s">
        <v>18633</v>
      </c>
      <c r="B3008" s="312" t="s">
        <v>18634</v>
      </c>
      <c r="C3008" s="306" t="s">
        <v>62</v>
      </c>
      <c r="D3008" s="313">
        <v>42.04</v>
      </c>
    </row>
    <row r="3009" spans="1:4">
      <c r="A3009" s="306" t="s">
        <v>18635</v>
      </c>
      <c r="B3009" s="311" t="s">
        <v>18636</v>
      </c>
      <c r="C3009" s="306" t="s">
        <v>62</v>
      </c>
      <c r="D3009" s="307">
        <v>44.54</v>
      </c>
    </row>
    <row r="3010" spans="1:4" ht="22.5" customHeight="1">
      <c r="A3010" s="306" t="s">
        <v>18637</v>
      </c>
      <c r="B3010" s="312" t="s">
        <v>18638</v>
      </c>
      <c r="C3010" s="306" t="s">
        <v>62</v>
      </c>
      <c r="D3010" s="313">
        <v>6.74</v>
      </c>
    </row>
    <row r="3011" spans="1:4">
      <c r="A3011" s="306" t="s">
        <v>18639</v>
      </c>
      <c r="B3011" s="311" t="s">
        <v>18640</v>
      </c>
      <c r="C3011" s="306" t="s">
        <v>16</v>
      </c>
      <c r="D3011" s="307">
        <v>24.03</v>
      </c>
    </row>
    <row r="3012" spans="1:4">
      <c r="A3012" s="306" t="s">
        <v>18641</v>
      </c>
      <c r="B3012" s="311" t="s">
        <v>8618</v>
      </c>
      <c r="C3012" s="306" t="s">
        <v>62</v>
      </c>
      <c r="D3012" s="307">
        <v>16.920000000000002</v>
      </c>
    </row>
    <row r="3013" spans="1:4">
      <c r="A3013" s="306" t="s">
        <v>18642</v>
      </c>
      <c r="B3013" s="311" t="s">
        <v>18643</v>
      </c>
      <c r="C3013" s="306" t="s">
        <v>67</v>
      </c>
      <c r="D3013" s="307">
        <v>1.1399999999999999</v>
      </c>
    </row>
    <row r="3014" spans="1:4">
      <c r="A3014" s="306" t="s">
        <v>18644</v>
      </c>
      <c r="B3014" s="311" t="s">
        <v>18645</v>
      </c>
      <c r="C3014" s="306" t="s">
        <v>67</v>
      </c>
      <c r="D3014" s="307">
        <v>1.25</v>
      </c>
    </row>
    <row r="3015" spans="1:4">
      <c r="A3015" s="306" t="s">
        <v>18646</v>
      </c>
      <c r="B3015" s="311" t="s">
        <v>18647</v>
      </c>
      <c r="C3015" s="306" t="s">
        <v>67</v>
      </c>
      <c r="D3015" s="307">
        <v>1.45</v>
      </c>
    </row>
    <row r="3016" spans="1:4">
      <c r="A3016" s="306" t="s">
        <v>18648</v>
      </c>
      <c r="B3016" s="311" t="s">
        <v>18649</v>
      </c>
      <c r="C3016" s="306" t="s">
        <v>67</v>
      </c>
      <c r="D3016" s="307">
        <v>2.46</v>
      </c>
    </row>
    <row r="3017" spans="1:4">
      <c r="A3017" s="306" t="s">
        <v>18650</v>
      </c>
      <c r="B3017" s="311" t="s">
        <v>18651</v>
      </c>
      <c r="C3017" s="306" t="s">
        <v>67</v>
      </c>
      <c r="D3017" s="307">
        <v>3.08</v>
      </c>
    </row>
    <row r="3018" spans="1:4">
      <c r="A3018" s="306" t="s">
        <v>18652</v>
      </c>
      <c r="B3018" s="311" t="s">
        <v>18653</v>
      </c>
      <c r="C3018" s="306" t="s">
        <v>67</v>
      </c>
      <c r="D3018" s="307">
        <v>4.8600000000000003</v>
      </c>
    </row>
    <row r="3019" spans="1:4">
      <c r="A3019" s="306" t="s">
        <v>18654</v>
      </c>
      <c r="B3019" s="311" t="s">
        <v>18655</v>
      </c>
      <c r="C3019" s="306" t="s">
        <v>67</v>
      </c>
      <c r="D3019" s="307">
        <v>8.1300000000000008</v>
      </c>
    </row>
    <row r="3020" spans="1:4">
      <c r="A3020" s="306" t="s">
        <v>18656</v>
      </c>
      <c r="B3020" s="311" t="s">
        <v>18657</v>
      </c>
      <c r="C3020" s="306" t="s">
        <v>67</v>
      </c>
      <c r="D3020" s="307">
        <v>13.16</v>
      </c>
    </row>
    <row r="3021" spans="1:4">
      <c r="A3021" s="306" t="s">
        <v>18658</v>
      </c>
      <c r="B3021" s="311" t="s">
        <v>18659</v>
      </c>
      <c r="C3021" s="306" t="s">
        <v>67</v>
      </c>
      <c r="D3021" s="307">
        <v>17.66</v>
      </c>
    </row>
    <row r="3022" spans="1:4">
      <c r="A3022" s="306" t="s">
        <v>18660</v>
      </c>
      <c r="B3022" s="311" t="s">
        <v>18661</v>
      </c>
      <c r="C3022" s="306" t="s">
        <v>67</v>
      </c>
      <c r="D3022" s="307">
        <v>16.100000000000001</v>
      </c>
    </row>
    <row r="3023" spans="1:4">
      <c r="A3023" s="306" t="s">
        <v>18662</v>
      </c>
      <c r="B3023" s="311" t="s">
        <v>18663</v>
      </c>
      <c r="C3023" s="306" t="s">
        <v>62</v>
      </c>
      <c r="D3023" s="307">
        <v>5.28</v>
      </c>
    </row>
    <row r="3024" spans="1:4">
      <c r="A3024" s="306" t="s">
        <v>18664</v>
      </c>
      <c r="B3024" s="311" t="s">
        <v>18665</v>
      </c>
      <c r="C3024" s="306" t="s">
        <v>62</v>
      </c>
      <c r="D3024" s="307">
        <v>6.26</v>
      </c>
    </row>
    <row r="3025" spans="1:4">
      <c r="A3025" s="306" t="s">
        <v>18666</v>
      </c>
      <c r="B3025" s="311" t="s">
        <v>18667</v>
      </c>
      <c r="C3025" s="306" t="s">
        <v>62</v>
      </c>
      <c r="D3025" s="307">
        <v>7.25</v>
      </c>
    </row>
    <row r="3026" spans="1:4">
      <c r="A3026" s="306" t="s">
        <v>18668</v>
      </c>
      <c r="B3026" s="311" t="s">
        <v>18669</v>
      </c>
      <c r="C3026" s="306" t="s">
        <v>62</v>
      </c>
      <c r="D3026" s="307">
        <v>7.46</v>
      </c>
    </row>
    <row r="3027" spans="1:4">
      <c r="A3027" s="306" t="s">
        <v>18670</v>
      </c>
      <c r="B3027" s="311" t="s">
        <v>18671</v>
      </c>
      <c r="C3027" s="306" t="s">
        <v>62</v>
      </c>
      <c r="D3027" s="307">
        <v>5.84</v>
      </c>
    </row>
    <row r="3028" spans="1:4">
      <c r="A3028" s="306" t="s">
        <v>18672</v>
      </c>
      <c r="B3028" s="311" t="s">
        <v>18673</v>
      </c>
      <c r="C3028" s="306" t="s">
        <v>62</v>
      </c>
      <c r="D3028" s="307">
        <v>8.2100000000000009</v>
      </c>
    </row>
    <row r="3029" spans="1:4">
      <c r="A3029" s="306" t="s">
        <v>18674</v>
      </c>
      <c r="B3029" s="311" t="s">
        <v>18675</v>
      </c>
      <c r="C3029" s="306" t="s">
        <v>62</v>
      </c>
      <c r="D3029" s="307">
        <v>10.11</v>
      </c>
    </row>
    <row r="3030" spans="1:4" ht="22.5" customHeight="1">
      <c r="A3030" s="306" t="s">
        <v>18676</v>
      </c>
      <c r="B3030" s="312" t="s">
        <v>18677</v>
      </c>
      <c r="C3030" s="306" t="s">
        <v>62</v>
      </c>
      <c r="D3030" s="313">
        <v>17.440000000000001</v>
      </c>
    </row>
    <row r="3031" spans="1:4">
      <c r="A3031" s="306" t="s">
        <v>18678</v>
      </c>
      <c r="B3031" s="311" t="s">
        <v>18679</v>
      </c>
      <c r="C3031" s="306" t="s">
        <v>62</v>
      </c>
      <c r="D3031" s="307">
        <v>98.28</v>
      </c>
    </row>
    <row r="3032" spans="1:4">
      <c r="A3032" s="306" t="s">
        <v>18680</v>
      </c>
      <c r="B3032" s="311" t="s">
        <v>18681</v>
      </c>
      <c r="C3032" s="306" t="s">
        <v>62</v>
      </c>
      <c r="D3032" s="307">
        <v>87.87</v>
      </c>
    </row>
    <row r="3033" spans="1:4" ht="22.5">
      <c r="A3033" s="306" t="s">
        <v>18682</v>
      </c>
      <c r="B3033" s="311" t="s">
        <v>18683</v>
      </c>
      <c r="C3033" s="306" t="s">
        <v>62</v>
      </c>
      <c r="D3033" s="307">
        <v>117.61</v>
      </c>
    </row>
    <row r="3034" spans="1:4" ht="22.5">
      <c r="A3034" s="306" t="s">
        <v>18684</v>
      </c>
      <c r="B3034" s="311" t="s">
        <v>18685</v>
      </c>
      <c r="C3034" s="306" t="s">
        <v>62</v>
      </c>
      <c r="D3034" s="307">
        <v>215.53</v>
      </c>
    </row>
    <row r="3035" spans="1:4" ht="22.5">
      <c r="A3035" s="306" t="s">
        <v>18686</v>
      </c>
      <c r="B3035" s="311" t="s">
        <v>18687</v>
      </c>
      <c r="C3035" s="306" t="s">
        <v>62</v>
      </c>
      <c r="D3035" s="307">
        <v>328.95</v>
      </c>
    </row>
    <row r="3036" spans="1:4">
      <c r="A3036" s="306" t="s">
        <v>18688</v>
      </c>
      <c r="B3036" s="311" t="s">
        <v>18689</v>
      </c>
      <c r="C3036" s="306" t="s">
        <v>62</v>
      </c>
      <c r="D3036" s="307">
        <v>505.78</v>
      </c>
    </row>
    <row r="3037" spans="1:4">
      <c r="A3037" s="306" t="s">
        <v>18690</v>
      </c>
      <c r="B3037" s="311" t="s">
        <v>18691</v>
      </c>
      <c r="C3037" s="306" t="s">
        <v>62</v>
      </c>
      <c r="D3037" s="307">
        <v>240.74</v>
      </c>
    </row>
    <row r="3038" spans="1:4">
      <c r="A3038" s="306" t="s">
        <v>18692</v>
      </c>
      <c r="B3038" s="311" t="s">
        <v>18693</v>
      </c>
      <c r="C3038" s="306" t="s">
        <v>62</v>
      </c>
      <c r="D3038" s="307">
        <v>510.67</v>
      </c>
    </row>
    <row r="3039" spans="1:4">
      <c r="A3039" s="306" t="s">
        <v>18694</v>
      </c>
      <c r="B3039" s="311" t="s">
        <v>18695</v>
      </c>
      <c r="C3039" s="306" t="s">
        <v>62</v>
      </c>
      <c r="D3039" s="307">
        <v>60.36</v>
      </c>
    </row>
    <row r="3040" spans="1:4">
      <c r="A3040" s="306" t="s">
        <v>18696</v>
      </c>
      <c r="B3040" s="311" t="s">
        <v>18697</v>
      </c>
      <c r="C3040" s="306" t="s">
        <v>62</v>
      </c>
      <c r="D3040" s="307">
        <v>401.3</v>
      </c>
    </row>
    <row r="3041" spans="1:4">
      <c r="A3041" s="306" t="s">
        <v>18698</v>
      </c>
      <c r="B3041" s="311" t="s">
        <v>18699</v>
      </c>
      <c r="C3041" s="306" t="s">
        <v>62</v>
      </c>
      <c r="D3041" s="307">
        <v>90.39</v>
      </c>
    </row>
    <row r="3042" spans="1:4">
      <c r="A3042" s="306" t="s">
        <v>18700</v>
      </c>
      <c r="B3042" s="311" t="s">
        <v>18701</v>
      </c>
      <c r="C3042" s="306" t="s">
        <v>62</v>
      </c>
      <c r="D3042" s="307">
        <v>123.85</v>
      </c>
    </row>
    <row r="3043" spans="1:4">
      <c r="A3043" s="306" t="s">
        <v>18702</v>
      </c>
      <c r="B3043" s="311" t="s">
        <v>18703</v>
      </c>
      <c r="C3043" s="306" t="s">
        <v>62</v>
      </c>
      <c r="D3043" s="307">
        <v>126.85</v>
      </c>
    </row>
    <row r="3044" spans="1:4">
      <c r="A3044" s="306" t="s">
        <v>18704</v>
      </c>
      <c r="B3044" s="311" t="s">
        <v>18705</v>
      </c>
      <c r="C3044" s="306" t="s">
        <v>62</v>
      </c>
      <c r="D3044" s="307">
        <v>116.32</v>
      </c>
    </row>
    <row r="3045" spans="1:4">
      <c r="A3045" s="306" t="s">
        <v>18706</v>
      </c>
      <c r="B3045" s="311" t="s">
        <v>18707</v>
      </c>
      <c r="C3045" s="306" t="s">
        <v>62</v>
      </c>
      <c r="D3045" s="307">
        <v>118.12</v>
      </c>
    </row>
    <row r="3046" spans="1:4">
      <c r="A3046" s="306" t="s">
        <v>18708</v>
      </c>
      <c r="B3046" s="311" t="s">
        <v>18709</v>
      </c>
      <c r="C3046" s="306" t="s">
        <v>62</v>
      </c>
      <c r="D3046" s="307">
        <v>6.26</v>
      </c>
    </row>
    <row r="3047" spans="1:4">
      <c r="A3047" s="306" t="s">
        <v>18710</v>
      </c>
      <c r="B3047" s="311" t="s">
        <v>18711</v>
      </c>
      <c r="C3047" s="306" t="s">
        <v>62</v>
      </c>
      <c r="D3047" s="307">
        <v>12.38</v>
      </c>
    </row>
    <row r="3048" spans="1:4">
      <c r="A3048" s="306" t="s">
        <v>18712</v>
      </c>
      <c r="B3048" s="311" t="s">
        <v>18713</v>
      </c>
      <c r="C3048" s="306" t="s">
        <v>62</v>
      </c>
      <c r="D3048" s="307">
        <v>12.39</v>
      </c>
    </row>
    <row r="3049" spans="1:4">
      <c r="A3049" s="306" t="s">
        <v>18714</v>
      </c>
      <c r="B3049" s="311" t="s">
        <v>18715</v>
      </c>
      <c r="C3049" s="306" t="s">
        <v>62</v>
      </c>
      <c r="D3049" s="307">
        <v>6.24</v>
      </c>
    </row>
    <row r="3050" spans="1:4">
      <c r="A3050" s="306" t="s">
        <v>18716</v>
      </c>
      <c r="B3050" s="311" t="s">
        <v>18717</v>
      </c>
      <c r="C3050" s="306" t="s">
        <v>62</v>
      </c>
      <c r="D3050" s="307">
        <v>7.34</v>
      </c>
    </row>
    <row r="3051" spans="1:4" ht="33.75" customHeight="1">
      <c r="A3051" s="306" t="s">
        <v>18718</v>
      </c>
      <c r="B3051" s="312" t="s">
        <v>18719</v>
      </c>
      <c r="C3051" s="306" t="s">
        <v>62</v>
      </c>
      <c r="D3051" s="313">
        <v>27.92</v>
      </c>
    </row>
    <row r="3052" spans="1:4">
      <c r="A3052" s="306" t="s">
        <v>18720</v>
      </c>
      <c r="B3052" s="311" t="s">
        <v>18721</v>
      </c>
      <c r="C3052" s="306" t="s">
        <v>62</v>
      </c>
      <c r="D3052" s="307">
        <v>20.45</v>
      </c>
    </row>
    <row r="3053" spans="1:4">
      <c r="A3053" s="306" t="s">
        <v>18722</v>
      </c>
      <c r="B3053" s="311" t="s">
        <v>18723</v>
      </c>
      <c r="C3053" s="306" t="s">
        <v>62</v>
      </c>
      <c r="D3053" s="307">
        <v>34.409999999999997</v>
      </c>
    </row>
    <row r="3054" spans="1:4">
      <c r="A3054" s="306" t="s">
        <v>18724</v>
      </c>
      <c r="B3054" s="311" t="s">
        <v>18725</v>
      </c>
      <c r="C3054" s="306" t="s">
        <v>62</v>
      </c>
      <c r="D3054" s="307">
        <v>59.83</v>
      </c>
    </row>
    <row r="3055" spans="1:4">
      <c r="A3055" s="306" t="s">
        <v>18726</v>
      </c>
      <c r="B3055" s="311" t="s">
        <v>18727</v>
      </c>
      <c r="C3055" s="306" t="s">
        <v>62</v>
      </c>
      <c r="D3055" s="307">
        <v>120.03</v>
      </c>
    </row>
    <row r="3056" spans="1:4">
      <c r="A3056" s="306" t="s">
        <v>18728</v>
      </c>
      <c r="B3056" s="311" t="s">
        <v>18729</v>
      </c>
      <c r="C3056" s="306" t="s">
        <v>62</v>
      </c>
      <c r="D3056" s="307">
        <v>141.72999999999999</v>
      </c>
    </row>
    <row r="3057" spans="1:4">
      <c r="A3057" s="306" t="s">
        <v>18730</v>
      </c>
      <c r="B3057" s="311" t="s">
        <v>18731</v>
      </c>
      <c r="C3057" s="306" t="s">
        <v>24</v>
      </c>
      <c r="D3057" s="307">
        <v>113.89</v>
      </c>
    </row>
    <row r="3058" spans="1:4" ht="22.5" customHeight="1">
      <c r="A3058" s="306" t="s">
        <v>18732</v>
      </c>
      <c r="B3058" s="312" t="s">
        <v>18733</v>
      </c>
      <c r="C3058" s="306" t="s">
        <v>62</v>
      </c>
      <c r="D3058" s="313">
        <v>194.87</v>
      </c>
    </row>
    <row r="3059" spans="1:4" ht="22.5" customHeight="1">
      <c r="A3059" s="306" t="s">
        <v>8506</v>
      </c>
      <c r="B3059" s="312" t="s">
        <v>8507</v>
      </c>
      <c r="C3059" s="306" t="s">
        <v>62</v>
      </c>
      <c r="D3059" s="313">
        <v>303.10000000000002</v>
      </c>
    </row>
    <row r="3060" spans="1:4" ht="22.5" customHeight="1">
      <c r="A3060" s="306" t="s">
        <v>18734</v>
      </c>
      <c r="B3060" s="312" t="s">
        <v>18735</v>
      </c>
      <c r="C3060" s="306" t="s">
        <v>62</v>
      </c>
      <c r="D3060" s="313">
        <v>418.37</v>
      </c>
    </row>
    <row r="3061" spans="1:4">
      <c r="A3061" s="306" t="s">
        <v>18736</v>
      </c>
      <c r="B3061" s="311" t="s">
        <v>18737</v>
      </c>
      <c r="C3061" s="306" t="s">
        <v>24</v>
      </c>
      <c r="D3061" s="307">
        <v>175.83</v>
      </c>
    </row>
    <row r="3062" spans="1:4" ht="22.5" customHeight="1">
      <c r="A3062" s="306" t="s">
        <v>18738</v>
      </c>
      <c r="B3062" s="312" t="s">
        <v>18739</v>
      </c>
      <c r="C3062" s="306" t="s">
        <v>62</v>
      </c>
      <c r="D3062" s="313">
        <v>327.19</v>
      </c>
    </row>
    <row r="3063" spans="1:4" ht="22.5" customHeight="1">
      <c r="A3063" s="306" t="s">
        <v>18740</v>
      </c>
      <c r="B3063" s="312" t="s">
        <v>18741</v>
      </c>
      <c r="C3063" s="306" t="s">
        <v>62</v>
      </c>
      <c r="D3063" s="313">
        <v>468.18</v>
      </c>
    </row>
    <row r="3064" spans="1:4" ht="22.5" customHeight="1">
      <c r="A3064" s="306" t="s">
        <v>18742</v>
      </c>
      <c r="B3064" s="312" t="s">
        <v>18743</v>
      </c>
      <c r="C3064" s="306" t="s">
        <v>62</v>
      </c>
      <c r="D3064" s="313">
        <v>610.37</v>
      </c>
    </row>
    <row r="3065" spans="1:4" ht="22.5" customHeight="1">
      <c r="A3065" s="306" t="s">
        <v>18744</v>
      </c>
      <c r="B3065" s="312" t="s">
        <v>18745</v>
      </c>
      <c r="C3065" s="306" t="s">
        <v>62</v>
      </c>
      <c r="D3065" s="313">
        <v>66.22</v>
      </c>
    </row>
    <row r="3066" spans="1:4" ht="33.75" customHeight="1">
      <c r="A3066" s="306" t="s">
        <v>18746</v>
      </c>
      <c r="B3066" s="312" t="s">
        <v>18747</v>
      </c>
      <c r="C3066" s="306" t="s">
        <v>62</v>
      </c>
      <c r="D3066" s="313">
        <v>121.26</v>
      </c>
    </row>
    <row r="3067" spans="1:4" ht="33.75" customHeight="1">
      <c r="A3067" s="306" t="s">
        <v>18748</v>
      </c>
      <c r="B3067" s="312" t="s">
        <v>18749</v>
      </c>
      <c r="C3067" s="306" t="s">
        <v>62</v>
      </c>
      <c r="D3067" s="313">
        <v>175.94</v>
      </c>
    </row>
    <row r="3068" spans="1:4" ht="22.5" customHeight="1">
      <c r="A3068" s="306" t="s">
        <v>18750</v>
      </c>
      <c r="B3068" s="312" t="s">
        <v>18751</v>
      </c>
      <c r="C3068" s="306" t="s">
        <v>62</v>
      </c>
      <c r="D3068" s="313">
        <v>226.52</v>
      </c>
    </row>
    <row r="3069" spans="1:4" ht="33.75" customHeight="1">
      <c r="A3069" s="306" t="s">
        <v>18752</v>
      </c>
      <c r="B3069" s="312" t="s">
        <v>18753</v>
      </c>
      <c r="C3069" s="306" t="s">
        <v>62</v>
      </c>
      <c r="D3069" s="313">
        <v>361.78</v>
      </c>
    </row>
    <row r="3070" spans="1:4" ht="22.5" customHeight="1">
      <c r="A3070" s="306" t="s">
        <v>18754</v>
      </c>
      <c r="B3070" s="312" t="s">
        <v>18755</v>
      </c>
      <c r="C3070" s="306" t="s">
        <v>62</v>
      </c>
      <c r="D3070" s="313">
        <v>62.96</v>
      </c>
    </row>
    <row r="3071" spans="1:4" ht="33.75" customHeight="1">
      <c r="A3071" s="306" t="s">
        <v>18756</v>
      </c>
      <c r="B3071" s="312" t="s">
        <v>18757</v>
      </c>
      <c r="C3071" s="306" t="s">
        <v>62</v>
      </c>
      <c r="D3071" s="313">
        <v>114.74</v>
      </c>
    </row>
    <row r="3072" spans="1:4" ht="22.5" customHeight="1">
      <c r="A3072" s="306" t="s">
        <v>18758</v>
      </c>
      <c r="B3072" s="312" t="s">
        <v>18759</v>
      </c>
      <c r="C3072" s="306" t="s">
        <v>62</v>
      </c>
      <c r="D3072" s="313">
        <v>162.9</v>
      </c>
    </row>
    <row r="3073" spans="1:4" ht="22.5" customHeight="1">
      <c r="A3073" s="306" t="s">
        <v>18760</v>
      </c>
      <c r="B3073" s="312" t="s">
        <v>18761</v>
      </c>
      <c r="C3073" s="306" t="s">
        <v>62</v>
      </c>
      <c r="D3073" s="313">
        <v>210.21</v>
      </c>
    </row>
    <row r="3074" spans="1:4" ht="22.5" customHeight="1">
      <c r="A3074" s="306" t="s">
        <v>18762</v>
      </c>
      <c r="B3074" s="312" t="s">
        <v>18763</v>
      </c>
      <c r="C3074" s="306" t="s">
        <v>62</v>
      </c>
      <c r="D3074" s="313">
        <v>335.69</v>
      </c>
    </row>
    <row r="3075" spans="1:4">
      <c r="A3075" s="306" t="s">
        <v>18764</v>
      </c>
      <c r="B3075" s="311" t="s">
        <v>18765</v>
      </c>
      <c r="C3075" s="306" t="s">
        <v>62</v>
      </c>
      <c r="D3075" s="307">
        <v>617.36</v>
      </c>
    </row>
    <row r="3076" spans="1:4">
      <c r="A3076" s="306" t="s">
        <v>18766</v>
      </c>
      <c r="B3076" s="311" t="s">
        <v>18767</v>
      </c>
      <c r="C3076" s="306" t="s">
        <v>62</v>
      </c>
      <c r="D3076" s="307">
        <v>1105.57</v>
      </c>
    </row>
    <row r="3077" spans="1:4">
      <c r="A3077" s="306" t="s">
        <v>18768</v>
      </c>
      <c r="B3077" s="311" t="s">
        <v>18769</v>
      </c>
      <c r="C3077" s="306" t="s">
        <v>62</v>
      </c>
      <c r="D3077" s="307">
        <v>150.52000000000001</v>
      </c>
    </row>
    <row r="3078" spans="1:4">
      <c r="A3078" s="306" t="s">
        <v>18770</v>
      </c>
      <c r="B3078" s="311" t="s">
        <v>18771</v>
      </c>
      <c r="C3078" s="306" t="s">
        <v>62</v>
      </c>
      <c r="D3078" s="307">
        <v>14.14</v>
      </c>
    </row>
    <row r="3079" spans="1:4">
      <c r="A3079" s="306" t="s">
        <v>18772</v>
      </c>
      <c r="B3079" s="311" t="s">
        <v>18773</v>
      </c>
      <c r="C3079" s="306" t="s">
        <v>62</v>
      </c>
      <c r="D3079" s="307">
        <v>18.489999999999998</v>
      </c>
    </row>
    <row r="3080" spans="1:4">
      <c r="A3080" s="306" t="s">
        <v>18774</v>
      </c>
      <c r="B3080" s="311" t="s">
        <v>18775</v>
      </c>
      <c r="C3080" s="306" t="s">
        <v>62</v>
      </c>
      <c r="D3080" s="307">
        <v>25.43</v>
      </c>
    </row>
    <row r="3081" spans="1:4">
      <c r="A3081" s="306" t="s">
        <v>18776</v>
      </c>
      <c r="B3081" s="311" t="s">
        <v>18777</v>
      </c>
      <c r="C3081" s="306" t="s">
        <v>52</v>
      </c>
      <c r="D3081" s="307">
        <v>106.68</v>
      </c>
    </row>
    <row r="3082" spans="1:4">
      <c r="A3082" s="306" t="s">
        <v>18778</v>
      </c>
      <c r="B3082" s="311" t="s">
        <v>18779</v>
      </c>
      <c r="C3082" s="306" t="s">
        <v>62</v>
      </c>
      <c r="D3082" s="307">
        <v>2173.16</v>
      </c>
    </row>
    <row r="3083" spans="1:4" ht="22.5">
      <c r="A3083" s="306" t="s">
        <v>18780</v>
      </c>
      <c r="B3083" s="311" t="s">
        <v>18781</v>
      </c>
      <c r="C3083" s="306" t="s">
        <v>62</v>
      </c>
      <c r="D3083" s="307">
        <v>4.08</v>
      </c>
    </row>
    <row r="3084" spans="1:4">
      <c r="A3084" s="306" t="s">
        <v>18782</v>
      </c>
      <c r="B3084" s="311" t="s">
        <v>18783</v>
      </c>
      <c r="C3084" s="306" t="s">
        <v>62</v>
      </c>
      <c r="D3084" s="307">
        <v>62.87</v>
      </c>
    </row>
    <row r="3085" spans="1:4">
      <c r="A3085" s="306" t="s">
        <v>18784</v>
      </c>
      <c r="B3085" s="311" t="s">
        <v>18785</v>
      </c>
      <c r="C3085" s="306" t="s">
        <v>62</v>
      </c>
      <c r="D3085" s="307">
        <v>14.52</v>
      </c>
    </row>
    <row r="3086" spans="1:4">
      <c r="A3086" s="306" t="s">
        <v>18786</v>
      </c>
      <c r="B3086" s="311" t="s">
        <v>18787</v>
      </c>
      <c r="C3086" s="306" t="s">
        <v>62</v>
      </c>
      <c r="D3086" s="307">
        <v>19.61</v>
      </c>
    </row>
    <row r="3087" spans="1:4">
      <c r="A3087" s="306" t="s">
        <v>18788</v>
      </c>
      <c r="B3087" s="311" t="s">
        <v>18789</v>
      </c>
      <c r="C3087" s="306" t="s">
        <v>62</v>
      </c>
      <c r="D3087" s="307">
        <v>26.64</v>
      </c>
    </row>
    <row r="3088" spans="1:4">
      <c r="A3088" s="306" t="s">
        <v>18790</v>
      </c>
      <c r="B3088" s="311" t="s">
        <v>18791</v>
      </c>
      <c r="C3088" s="306" t="s">
        <v>62</v>
      </c>
      <c r="D3088" s="307">
        <v>39.03</v>
      </c>
    </row>
    <row r="3089" spans="1:4">
      <c r="A3089" s="306" t="s">
        <v>18792</v>
      </c>
      <c r="B3089" s="311" t="s">
        <v>18793</v>
      </c>
      <c r="C3089" s="306" t="s">
        <v>62</v>
      </c>
      <c r="D3089" s="307">
        <v>44.03</v>
      </c>
    </row>
    <row r="3090" spans="1:4">
      <c r="A3090" s="306" t="s">
        <v>18794</v>
      </c>
      <c r="B3090" s="311" t="s">
        <v>18795</v>
      </c>
      <c r="C3090" s="306" t="s">
        <v>62</v>
      </c>
      <c r="D3090" s="307">
        <v>60.2</v>
      </c>
    </row>
    <row r="3091" spans="1:4">
      <c r="A3091" s="306" t="s">
        <v>18796</v>
      </c>
      <c r="B3091" s="311" t="s">
        <v>18797</v>
      </c>
      <c r="C3091" s="306" t="s">
        <v>62</v>
      </c>
      <c r="D3091" s="307">
        <v>102.84</v>
      </c>
    </row>
    <row r="3092" spans="1:4">
      <c r="A3092" s="306" t="s">
        <v>18798</v>
      </c>
      <c r="B3092" s="311" t="s">
        <v>18799</v>
      </c>
      <c r="C3092" s="306" t="s">
        <v>62</v>
      </c>
      <c r="D3092" s="307">
        <v>139.33000000000001</v>
      </c>
    </row>
    <row r="3093" spans="1:4">
      <c r="A3093" s="306" t="s">
        <v>18800</v>
      </c>
      <c r="B3093" s="311" t="s">
        <v>8500</v>
      </c>
      <c r="C3093" s="306" t="s">
        <v>62</v>
      </c>
      <c r="D3093" s="307">
        <v>151.69999999999999</v>
      </c>
    </row>
    <row r="3094" spans="1:4">
      <c r="A3094" s="306" t="s">
        <v>18801</v>
      </c>
      <c r="B3094" s="311" t="s">
        <v>8501</v>
      </c>
      <c r="C3094" s="306" t="s">
        <v>62</v>
      </c>
      <c r="D3094" s="307">
        <v>240.79</v>
      </c>
    </row>
    <row r="3095" spans="1:4">
      <c r="A3095" s="306" t="s">
        <v>18802</v>
      </c>
      <c r="B3095" s="311" t="s">
        <v>18803</v>
      </c>
      <c r="C3095" s="306" t="s">
        <v>62</v>
      </c>
      <c r="D3095" s="307">
        <v>17.02</v>
      </c>
    </row>
    <row r="3096" spans="1:4">
      <c r="A3096" s="306" t="s">
        <v>18804</v>
      </c>
      <c r="B3096" s="311" t="s">
        <v>18805</v>
      </c>
      <c r="C3096" s="306" t="s">
        <v>62</v>
      </c>
      <c r="D3096" s="307">
        <v>132.37</v>
      </c>
    </row>
    <row r="3097" spans="1:4">
      <c r="A3097" s="306" t="s">
        <v>18806</v>
      </c>
      <c r="B3097" s="311" t="s">
        <v>18807</v>
      </c>
      <c r="C3097" s="306" t="s">
        <v>62</v>
      </c>
      <c r="D3097" s="307">
        <v>1174.5999999999999</v>
      </c>
    </row>
    <row r="3098" spans="1:4">
      <c r="A3098" s="306" t="s">
        <v>18808</v>
      </c>
      <c r="B3098" s="311" t="s">
        <v>8960</v>
      </c>
      <c r="C3098" s="306" t="s">
        <v>62</v>
      </c>
      <c r="D3098" s="307">
        <v>1138.9000000000001</v>
      </c>
    </row>
    <row r="3099" spans="1:4">
      <c r="A3099" s="306" t="s">
        <v>18809</v>
      </c>
      <c r="B3099" s="311" t="s">
        <v>18810</v>
      </c>
      <c r="C3099" s="306" t="s">
        <v>62</v>
      </c>
      <c r="D3099" s="307">
        <v>1150.46</v>
      </c>
    </row>
    <row r="3100" spans="1:4">
      <c r="A3100" s="306" t="s">
        <v>18811</v>
      </c>
      <c r="B3100" s="311" t="s">
        <v>18812</v>
      </c>
      <c r="C3100" s="306" t="s">
        <v>62</v>
      </c>
      <c r="D3100" s="307">
        <v>307.87</v>
      </c>
    </row>
    <row r="3101" spans="1:4">
      <c r="A3101" s="306" t="s">
        <v>18813</v>
      </c>
      <c r="B3101" s="311" t="s">
        <v>18814</v>
      </c>
      <c r="C3101" s="306" t="s">
        <v>62</v>
      </c>
      <c r="D3101" s="307">
        <v>65.56</v>
      </c>
    </row>
    <row r="3102" spans="1:4">
      <c r="A3102" s="306" t="s">
        <v>18815</v>
      </c>
      <c r="B3102" s="311" t="s">
        <v>18816</v>
      </c>
      <c r="C3102" s="306" t="s">
        <v>62</v>
      </c>
      <c r="D3102" s="307">
        <v>75.48</v>
      </c>
    </row>
    <row r="3103" spans="1:4" ht="22.5">
      <c r="A3103" s="306" t="s">
        <v>18817</v>
      </c>
      <c r="B3103" s="311" t="s">
        <v>18818</v>
      </c>
      <c r="C3103" s="306" t="s">
        <v>62</v>
      </c>
      <c r="D3103" s="307">
        <v>161.06</v>
      </c>
    </row>
    <row r="3104" spans="1:4" ht="22.5">
      <c r="A3104" s="306" t="s">
        <v>9267</v>
      </c>
      <c r="B3104" s="311" t="s">
        <v>18819</v>
      </c>
      <c r="C3104" s="306" t="s">
        <v>62</v>
      </c>
      <c r="D3104" s="307">
        <v>161.06</v>
      </c>
    </row>
    <row r="3105" spans="1:4" ht="22.5" customHeight="1">
      <c r="A3105" s="306" t="s">
        <v>18820</v>
      </c>
      <c r="B3105" s="312" t="s">
        <v>18821</v>
      </c>
      <c r="C3105" s="306" t="s">
        <v>62</v>
      </c>
      <c r="D3105" s="313">
        <v>246.4</v>
      </c>
    </row>
    <row r="3106" spans="1:4" ht="22.5" customHeight="1">
      <c r="A3106" s="306" t="s">
        <v>18822</v>
      </c>
      <c r="B3106" s="312" t="s">
        <v>18823</v>
      </c>
      <c r="C3106" s="306" t="s">
        <v>62</v>
      </c>
      <c r="D3106" s="313">
        <v>299.94</v>
      </c>
    </row>
    <row r="3107" spans="1:4" ht="22.5" customHeight="1">
      <c r="A3107" s="306" t="s">
        <v>18824</v>
      </c>
      <c r="B3107" s="312" t="s">
        <v>18825</v>
      </c>
      <c r="C3107" s="306" t="s">
        <v>62</v>
      </c>
      <c r="D3107" s="313">
        <v>365.99</v>
      </c>
    </row>
    <row r="3108" spans="1:4" ht="22.5" customHeight="1">
      <c r="A3108" s="306" t="s">
        <v>18826</v>
      </c>
      <c r="B3108" s="312" t="s">
        <v>18827</v>
      </c>
      <c r="C3108" s="306" t="s">
        <v>62</v>
      </c>
      <c r="D3108" s="313">
        <v>621.12</v>
      </c>
    </row>
    <row r="3109" spans="1:4" ht="22.5" customHeight="1">
      <c r="A3109" s="306" t="s">
        <v>18828</v>
      </c>
      <c r="B3109" s="312" t="s">
        <v>18829</v>
      </c>
      <c r="C3109" s="306" t="s">
        <v>62</v>
      </c>
      <c r="D3109" s="313">
        <v>652.29999999999995</v>
      </c>
    </row>
    <row r="3110" spans="1:4" ht="22.5" customHeight="1">
      <c r="A3110" s="306" t="s">
        <v>18830</v>
      </c>
      <c r="B3110" s="312" t="s">
        <v>18831</v>
      </c>
      <c r="C3110" s="306" t="s">
        <v>62</v>
      </c>
      <c r="D3110" s="313">
        <v>264.23</v>
      </c>
    </row>
    <row r="3111" spans="1:4" ht="22.5" customHeight="1">
      <c r="A3111" s="306" t="s">
        <v>18832</v>
      </c>
      <c r="B3111" s="312" t="s">
        <v>18833</v>
      </c>
      <c r="C3111" s="306" t="s">
        <v>62</v>
      </c>
      <c r="D3111" s="313">
        <v>354.95</v>
      </c>
    </row>
    <row r="3112" spans="1:4" ht="22.5" customHeight="1">
      <c r="A3112" s="306" t="s">
        <v>18834</v>
      </c>
      <c r="B3112" s="312" t="s">
        <v>18835</v>
      </c>
      <c r="C3112" s="306" t="s">
        <v>62</v>
      </c>
      <c r="D3112" s="313">
        <v>619.71</v>
      </c>
    </row>
    <row r="3113" spans="1:4" ht="22.5" customHeight="1">
      <c r="A3113" s="306" t="s">
        <v>18836</v>
      </c>
      <c r="B3113" s="312" t="s">
        <v>18837</v>
      </c>
      <c r="C3113" s="306" t="s">
        <v>62</v>
      </c>
      <c r="D3113" s="313">
        <v>907.83</v>
      </c>
    </row>
    <row r="3114" spans="1:4" ht="22.5">
      <c r="A3114" s="306" t="s">
        <v>18838</v>
      </c>
      <c r="B3114" s="311" t="s">
        <v>18839</v>
      </c>
      <c r="C3114" s="306" t="s">
        <v>62</v>
      </c>
      <c r="D3114" s="307">
        <v>1947.71</v>
      </c>
    </row>
    <row r="3115" spans="1:4" ht="22.5">
      <c r="A3115" s="306" t="s">
        <v>18840</v>
      </c>
      <c r="B3115" s="311" t="s">
        <v>18841</v>
      </c>
      <c r="C3115" s="306" t="s">
        <v>62</v>
      </c>
      <c r="D3115" s="307">
        <v>2579.59</v>
      </c>
    </row>
    <row r="3116" spans="1:4">
      <c r="A3116" s="306" t="s">
        <v>18842</v>
      </c>
      <c r="B3116" s="311" t="s">
        <v>18843</v>
      </c>
      <c r="C3116" s="306" t="s">
        <v>62</v>
      </c>
      <c r="D3116" s="307">
        <v>69.23</v>
      </c>
    </row>
    <row r="3117" spans="1:4">
      <c r="A3117" s="306" t="s">
        <v>18844</v>
      </c>
      <c r="B3117" s="311" t="s">
        <v>18845</v>
      </c>
      <c r="C3117" s="306" t="s">
        <v>62</v>
      </c>
      <c r="D3117" s="307">
        <v>118.15</v>
      </c>
    </row>
    <row r="3118" spans="1:4">
      <c r="A3118" s="306" t="s">
        <v>18846</v>
      </c>
      <c r="B3118" s="311" t="s">
        <v>18847</v>
      </c>
      <c r="C3118" s="306" t="s">
        <v>62</v>
      </c>
      <c r="D3118" s="307">
        <v>183.67</v>
      </c>
    </row>
    <row r="3119" spans="1:4">
      <c r="A3119" s="306" t="s">
        <v>18848</v>
      </c>
      <c r="B3119" s="311" t="s">
        <v>18849</v>
      </c>
      <c r="C3119" s="306" t="s">
        <v>62</v>
      </c>
      <c r="D3119" s="307">
        <v>312.92</v>
      </c>
    </row>
    <row r="3120" spans="1:4">
      <c r="A3120" s="306" t="s">
        <v>18850</v>
      </c>
      <c r="B3120" s="311" t="s">
        <v>18851</v>
      </c>
      <c r="C3120" s="306" t="s">
        <v>62</v>
      </c>
      <c r="D3120" s="307">
        <v>474.07</v>
      </c>
    </row>
    <row r="3121" spans="1:4">
      <c r="A3121" s="306" t="s">
        <v>18852</v>
      </c>
      <c r="B3121" s="311" t="s">
        <v>18853</v>
      </c>
      <c r="C3121" s="306" t="s">
        <v>62</v>
      </c>
      <c r="D3121" s="307">
        <v>524.07000000000005</v>
      </c>
    </row>
    <row r="3122" spans="1:4">
      <c r="A3122" s="306" t="s">
        <v>18854</v>
      </c>
      <c r="B3122" s="311" t="s">
        <v>18855</v>
      </c>
      <c r="C3122" s="306" t="s">
        <v>62</v>
      </c>
      <c r="D3122" s="307">
        <v>567.92999999999995</v>
      </c>
    </row>
    <row r="3123" spans="1:4">
      <c r="A3123" s="306" t="s">
        <v>18856</v>
      </c>
      <c r="B3123" s="311" t="s">
        <v>18857</v>
      </c>
      <c r="C3123" s="306" t="s">
        <v>62</v>
      </c>
      <c r="D3123" s="307">
        <v>875.98</v>
      </c>
    </row>
    <row r="3124" spans="1:4">
      <c r="A3124" s="306" t="s">
        <v>18858</v>
      </c>
      <c r="B3124" s="311" t="s">
        <v>18859</v>
      </c>
      <c r="C3124" s="306" t="s">
        <v>62</v>
      </c>
      <c r="D3124" s="307">
        <v>2761.94</v>
      </c>
    </row>
    <row r="3125" spans="1:4">
      <c r="A3125" s="306" t="s">
        <v>18860</v>
      </c>
      <c r="B3125" s="311" t="s">
        <v>18861</v>
      </c>
      <c r="C3125" s="306" t="s">
        <v>62</v>
      </c>
      <c r="D3125" s="307">
        <v>5400.04</v>
      </c>
    </row>
    <row r="3126" spans="1:4">
      <c r="A3126" s="306" t="s">
        <v>18862</v>
      </c>
      <c r="B3126" s="311" t="s">
        <v>18863</v>
      </c>
      <c r="C3126" s="306" t="s">
        <v>62</v>
      </c>
      <c r="D3126" s="307">
        <v>9987.43</v>
      </c>
    </row>
    <row r="3127" spans="1:4">
      <c r="A3127" s="306" t="s">
        <v>18864</v>
      </c>
      <c r="B3127" s="311" t="s">
        <v>18865</v>
      </c>
      <c r="C3127" s="306" t="s">
        <v>62</v>
      </c>
      <c r="D3127" s="307">
        <v>77.39</v>
      </c>
    </row>
    <row r="3128" spans="1:4">
      <c r="A3128" s="306" t="s">
        <v>18866</v>
      </c>
      <c r="B3128" s="311" t="s">
        <v>18867</v>
      </c>
      <c r="C3128" s="306" t="s">
        <v>62</v>
      </c>
      <c r="D3128" s="307">
        <v>1037.9000000000001</v>
      </c>
    </row>
    <row r="3129" spans="1:4">
      <c r="A3129" s="306" t="s">
        <v>18868</v>
      </c>
      <c r="B3129" s="311" t="s">
        <v>18869</v>
      </c>
      <c r="C3129" s="306" t="s">
        <v>24</v>
      </c>
      <c r="D3129" s="307">
        <v>156.07</v>
      </c>
    </row>
    <row r="3130" spans="1:4">
      <c r="A3130" s="306" t="s">
        <v>8689</v>
      </c>
      <c r="B3130" s="311" t="s">
        <v>8690</v>
      </c>
      <c r="C3130" s="306" t="s">
        <v>317</v>
      </c>
      <c r="D3130" s="307">
        <v>357.45</v>
      </c>
    </row>
    <row r="3131" spans="1:4">
      <c r="A3131" s="306" t="s">
        <v>18870</v>
      </c>
      <c r="B3131" s="311" t="s">
        <v>18871</v>
      </c>
      <c r="C3131" s="306" t="s">
        <v>16</v>
      </c>
      <c r="D3131" s="307">
        <v>2.08</v>
      </c>
    </row>
    <row r="3132" spans="1:4">
      <c r="A3132" s="306" t="s">
        <v>18872</v>
      </c>
      <c r="B3132" s="311" t="s">
        <v>18873</v>
      </c>
      <c r="C3132" s="306" t="s">
        <v>16</v>
      </c>
      <c r="D3132" s="307">
        <v>5.83</v>
      </c>
    </row>
    <row r="3133" spans="1:4">
      <c r="A3133" s="306" t="s">
        <v>18874</v>
      </c>
      <c r="B3133" s="311" t="s">
        <v>18875</v>
      </c>
      <c r="C3133" s="306" t="s">
        <v>16</v>
      </c>
      <c r="D3133" s="307">
        <v>6.94</v>
      </c>
    </row>
    <row r="3134" spans="1:4">
      <c r="A3134" s="306" t="s">
        <v>18876</v>
      </c>
      <c r="B3134" s="311" t="s">
        <v>18877</v>
      </c>
      <c r="C3134" s="306" t="s">
        <v>16</v>
      </c>
      <c r="D3134" s="307">
        <v>7.51</v>
      </c>
    </row>
    <row r="3135" spans="1:4">
      <c r="A3135" s="306" t="s">
        <v>18878</v>
      </c>
      <c r="B3135" s="311" t="s">
        <v>18879</v>
      </c>
      <c r="C3135" s="306" t="s">
        <v>16</v>
      </c>
      <c r="D3135" s="307">
        <v>7.89</v>
      </c>
    </row>
    <row r="3136" spans="1:4">
      <c r="A3136" s="306" t="s">
        <v>18880</v>
      </c>
      <c r="B3136" s="311" t="s">
        <v>8660</v>
      </c>
      <c r="C3136" s="306" t="s">
        <v>16</v>
      </c>
      <c r="D3136" s="307">
        <v>7.9</v>
      </c>
    </row>
    <row r="3137" spans="1:4">
      <c r="A3137" s="306" t="s">
        <v>18881</v>
      </c>
      <c r="B3137" s="311" t="s">
        <v>8656</v>
      </c>
      <c r="C3137" s="306" t="s">
        <v>16</v>
      </c>
      <c r="D3137" s="307">
        <v>9.36</v>
      </c>
    </row>
    <row r="3138" spans="1:4">
      <c r="A3138" s="306" t="s">
        <v>18882</v>
      </c>
      <c r="B3138" s="311" t="s">
        <v>8657</v>
      </c>
      <c r="C3138" s="306" t="s">
        <v>16</v>
      </c>
      <c r="D3138" s="307">
        <v>12.85</v>
      </c>
    </row>
    <row r="3139" spans="1:4">
      <c r="A3139" s="306" t="s">
        <v>18883</v>
      </c>
      <c r="B3139" s="311" t="s">
        <v>8655</v>
      </c>
      <c r="C3139" s="306" t="s">
        <v>16</v>
      </c>
      <c r="D3139" s="307">
        <v>17.329999999999998</v>
      </c>
    </row>
    <row r="3140" spans="1:4">
      <c r="A3140" s="306" t="s">
        <v>8740</v>
      </c>
      <c r="B3140" s="311" t="s">
        <v>8609</v>
      </c>
      <c r="C3140" s="306" t="s">
        <v>16</v>
      </c>
      <c r="D3140" s="307">
        <v>23.14</v>
      </c>
    </row>
    <row r="3141" spans="1:4">
      <c r="A3141" s="306" t="s">
        <v>18884</v>
      </c>
      <c r="B3141" s="311" t="s">
        <v>18885</v>
      </c>
      <c r="C3141" s="306" t="s">
        <v>16</v>
      </c>
      <c r="D3141" s="307">
        <v>32.81</v>
      </c>
    </row>
    <row r="3142" spans="1:4">
      <c r="A3142" s="306" t="s">
        <v>18886</v>
      </c>
      <c r="B3142" s="311" t="s">
        <v>8545</v>
      </c>
      <c r="C3142" s="306" t="s">
        <v>16</v>
      </c>
      <c r="D3142" s="307">
        <v>43.38</v>
      </c>
    </row>
    <row r="3143" spans="1:4">
      <c r="A3143" s="306" t="s">
        <v>18887</v>
      </c>
      <c r="B3143" s="311" t="s">
        <v>18888</v>
      </c>
      <c r="C3143" s="306" t="s">
        <v>16</v>
      </c>
      <c r="D3143" s="307">
        <v>9.5500000000000007</v>
      </c>
    </row>
    <row r="3144" spans="1:4">
      <c r="A3144" s="306" t="s">
        <v>18889</v>
      </c>
      <c r="B3144" s="311" t="s">
        <v>8816</v>
      </c>
      <c r="C3144" s="306" t="s">
        <v>16</v>
      </c>
      <c r="D3144" s="307">
        <v>7.16</v>
      </c>
    </row>
    <row r="3145" spans="1:4">
      <c r="A3145" s="306" t="s">
        <v>18890</v>
      </c>
      <c r="B3145" s="311" t="s">
        <v>8886</v>
      </c>
      <c r="C3145" s="306" t="s">
        <v>16</v>
      </c>
      <c r="D3145" s="307">
        <v>5.4</v>
      </c>
    </row>
    <row r="3146" spans="1:4">
      <c r="A3146" s="306" t="s">
        <v>18891</v>
      </c>
      <c r="B3146" s="311" t="s">
        <v>18892</v>
      </c>
      <c r="C3146" s="306" t="s">
        <v>16</v>
      </c>
      <c r="D3146" s="307">
        <v>6.74</v>
      </c>
    </row>
    <row r="3147" spans="1:4">
      <c r="A3147" s="306" t="s">
        <v>18893</v>
      </c>
      <c r="B3147" s="311" t="s">
        <v>18894</v>
      </c>
      <c r="C3147" s="306" t="s">
        <v>16</v>
      </c>
      <c r="D3147" s="307">
        <v>7.8</v>
      </c>
    </row>
    <row r="3148" spans="1:4">
      <c r="A3148" s="306" t="s">
        <v>18895</v>
      </c>
      <c r="B3148" s="311" t="s">
        <v>18896</v>
      </c>
      <c r="C3148" s="306" t="s">
        <v>16</v>
      </c>
      <c r="D3148" s="307">
        <v>10.26</v>
      </c>
    </row>
    <row r="3149" spans="1:4">
      <c r="A3149" s="306" t="s">
        <v>18897</v>
      </c>
      <c r="B3149" s="311" t="s">
        <v>18898</v>
      </c>
      <c r="C3149" s="306" t="s">
        <v>16</v>
      </c>
      <c r="D3149" s="307">
        <v>13.96</v>
      </c>
    </row>
    <row r="3150" spans="1:4">
      <c r="A3150" s="306" t="s">
        <v>18899</v>
      </c>
      <c r="B3150" s="311" t="s">
        <v>18900</v>
      </c>
      <c r="C3150" s="306" t="s">
        <v>16</v>
      </c>
      <c r="D3150" s="307">
        <v>18.850000000000001</v>
      </c>
    </row>
    <row r="3151" spans="1:4">
      <c r="A3151" s="306" t="s">
        <v>18901</v>
      </c>
      <c r="B3151" s="311" t="s">
        <v>18902</v>
      </c>
      <c r="C3151" s="306" t="s">
        <v>16</v>
      </c>
      <c r="D3151" s="307">
        <v>25.19</v>
      </c>
    </row>
    <row r="3152" spans="1:4">
      <c r="A3152" s="306" t="s">
        <v>18903</v>
      </c>
      <c r="B3152" s="311" t="s">
        <v>18904</v>
      </c>
      <c r="C3152" s="306" t="s">
        <v>16</v>
      </c>
      <c r="D3152" s="307">
        <v>36.26</v>
      </c>
    </row>
    <row r="3153" spans="1:4">
      <c r="A3153" s="306" t="s">
        <v>18905</v>
      </c>
      <c r="B3153" s="311" t="s">
        <v>18906</v>
      </c>
      <c r="C3153" s="306" t="s">
        <v>16</v>
      </c>
      <c r="D3153" s="307">
        <v>47.31</v>
      </c>
    </row>
    <row r="3154" spans="1:4">
      <c r="A3154" s="306" t="s">
        <v>18907</v>
      </c>
      <c r="B3154" s="311" t="s">
        <v>18908</v>
      </c>
      <c r="C3154" s="306" t="s">
        <v>16</v>
      </c>
      <c r="D3154" s="307">
        <v>59.86</v>
      </c>
    </row>
    <row r="3155" spans="1:4">
      <c r="A3155" s="306" t="s">
        <v>18909</v>
      </c>
      <c r="B3155" s="311" t="s">
        <v>18910</v>
      </c>
      <c r="C3155" s="306" t="s">
        <v>16</v>
      </c>
      <c r="D3155" s="307">
        <v>77.64</v>
      </c>
    </row>
    <row r="3156" spans="1:4">
      <c r="A3156" s="306" t="s">
        <v>18911</v>
      </c>
      <c r="B3156" s="311" t="s">
        <v>18912</v>
      </c>
      <c r="C3156" s="306" t="s">
        <v>16</v>
      </c>
      <c r="D3156" s="307">
        <v>96.2</v>
      </c>
    </row>
    <row r="3157" spans="1:4">
      <c r="A3157" s="306" t="s">
        <v>18913</v>
      </c>
      <c r="B3157" s="311" t="s">
        <v>18914</v>
      </c>
      <c r="C3157" s="306" t="s">
        <v>16</v>
      </c>
      <c r="D3157" s="307">
        <v>119.27</v>
      </c>
    </row>
    <row r="3158" spans="1:4">
      <c r="A3158" s="306" t="s">
        <v>18915</v>
      </c>
      <c r="B3158" s="311" t="s">
        <v>18916</v>
      </c>
      <c r="C3158" s="306" t="s">
        <v>16</v>
      </c>
      <c r="D3158" s="307">
        <v>155.28</v>
      </c>
    </row>
    <row r="3159" spans="1:4">
      <c r="A3159" s="306" t="s">
        <v>18917</v>
      </c>
      <c r="B3159" s="311" t="s">
        <v>8897</v>
      </c>
      <c r="C3159" s="306" t="s">
        <v>16</v>
      </c>
      <c r="D3159" s="307">
        <v>194.28</v>
      </c>
    </row>
    <row r="3160" spans="1:4">
      <c r="A3160" s="306" t="s">
        <v>18918</v>
      </c>
      <c r="B3160" s="311" t="s">
        <v>18919</v>
      </c>
      <c r="C3160" s="306" t="s">
        <v>16</v>
      </c>
      <c r="D3160" s="307">
        <v>254.75</v>
      </c>
    </row>
    <row r="3161" spans="1:4">
      <c r="A3161" s="306" t="s">
        <v>18920</v>
      </c>
      <c r="B3161" s="311" t="s">
        <v>8776</v>
      </c>
      <c r="C3161" s="306" t="s">
        <v>16</v>
      </c>
      <c r="D3161" s="307">
        <v>48.9</v>
      </c>
    </row>
    <row r="3162" spans="1:4">
      <c r="A3162" s="306" t="s">
        <v>18921</v>
      </c>
      <c r="B3162" s="311" t="s">
        <v>8775</v>
      </c>
      <c r="C3162" s="306" t="s">
        <v>16</v>
      </c>
      <c r="D3162" s="307">
        <v>103.16</v>
      </c>
    </row>
    <row r="3163" spans="1:4">
      <c r="A3163" s="306" t="s">
        <v>18922</v>
      </c>
      <c r="B3163" s="311" t="s">
        <v>18923</v>
      </c>
      <c r="C3163" s="306" t="s">
        <v>16</v>
      </c>
      <c r="D3163" s="307">
        <v>5.05</v>
      </c>
    </row>
    <row r="3164" spans="1:4">
      <c r="A3164" s="306" t="s">
        <v>18924</v>
      </c>
      <c r="B3164" s="311" t="s">
        <v>8658</v>
      </c>
      <c r="C3164" s="306" t="s">
        <v>16</v>
      </c>
      <c r="D3164" s="307">
        <v>5.99</v>
      </c>
    </row>
    <row r="3165" spans="1:4">
      <c r="A3165" s="306" t="s">
        <v>18925</v>
      </c>
      <c r="B3165" s="311" t="s">
        <v>8596</v>
      </c>
      <c r="C3165" s="306" t="s">
        <v>16</v>
      </c>
      <c r="D3165" s="307">
        <v>7.29</v>
      </c>
    </row>
    <row r="3166" spans="1:4">
      <c r="A3166" s="306" t="s">
        <v>18926</v>
      </c>
      <c r="B3166" s="311" t="s">
        <v>8659</v>
      </c>
      <c r="C3166" s="306" t="s">
        <v>16</v>
      </c>
      <c r="D3166" s="307">
        <v>9.81</v>
      </c>
    </row>
    <row r="3167" spans="1:4">
      <c r="A3167" s="306" t="s">
        <v>18927</v>
      </c>
      <c r="B3167" s="311" t="s">
        <v>18928</v>
      </c>
      <c r="C3167" s="306" t="s">
        <v>16</v>
      </c>
      <c r="D3167" s="307">
        <v>13.27</v>
      </c>
    </row>
    <row r="3168" spans="1:4">
      <c r="A3168" s="306" t="s">
        <v>18929</v>
      </c>
      <c r="B3168" s="311" t="s">
        <v>18930</v>
      </c>
      <c r="C3168" s="306" t="s">
        <v>16</v>
      </c>
      <c r="D3168" s="307">
        <v>17.809999999999999</v>
      </c>
    </row>
    <row r="3169" spans="1:4">
      <c r="A3169" s="306" t="s">
        <v>18931</v>
      </c>
      <c r="B3169" s="311" t="s">
        <v>18932</v>
      </c>
      <c r="C3169" s="306" t="s">
        <v>16</v>
      </c>
      <c r="D3169" s="307">
        <v>24.45</v>
      </c>
    </row>
    <row r="3170" spans="1:4">
      <c r="A3170" s="306" t="s">
        <v>18933</v>
      </c>
      <c r="B3170" s="311" t="s">
        <v>18934</v>
      </c>
      <c r="C3170" s="306" t="s">
        <v>16</v>
      </c>
      <c r="D3170" s="307">
        <v>31.58</v>
      </c>
    </row>
    <row r="3171" spans="1:4">
      <c r="A3171" s="306" t="s">
        <v>18935</v>
      </c>
      <c r="B3171" s="311" t="s">
        <v>18936</v>
      </c>
      <c r="C3171" s="306" t="s">
        <v>16</v>
      </c>
      <c r="D3171" s="307">
        <v>42.6</v>
      </c>
    </row>
    <row r="3172" spans="1:4">
      <c r="A3172" s="306" t="s">
        <v>18937</v>
      </c>
      <c r="B3172" s="311" t="s">
        <v>18938</v>
      </c>
      <c r="C3172" s="306" t="s">
        <v>16</v>
      </c>
      <c r="D3172" s="307">
        <v>54.21</v>
      </c>
    </row>
    <row r="3173" spans="1:4">
      <c r="A3173" s="306" t="s">
        <v>18939</v>
      </c>
      <c r="B3173" s="311" t="s">
        <v>18940</v>
      </c>
      <c r="C3173" s="306" t="s">
        <v>16</v>
      </c>
      <c r="D3173" s="307">
        <v>72</v>
      </c>
    </row>
    <row r="3174" spans="1:4">
      <c r="A3174" s="306" t="s">
        <v>18941</v>
      </c>
      <c r="B3174" s="311" t="s">
        <v>18942</v>
      </c>
      <c r="C3174" s="306" t="s">
        <v>16</v>
      </c>
      <c r="D3174" s="307">
        <v>88.15</v>
      </c>
    </row>
    <row r="3175" spans="1:4">
      <c r="A3175" s="306" t="s">
        <v>18943</v>
      </c>
      <c r="B3175" s="311" t="s">
        <v>18944</v>
      </c>
      <c r="C3175" s="306" t="s">
        <v>16</v>
      </c>
      <c r="D3175" s="307">
        <v>107.53</v>
      </c>
    </row>
    <row r="3176" spans="1:4">
      <c r="A3176" s="306" t="s">
        <v>18945</v>
      </c>
      <c r="B3176" s="311" t="s">
        <v>18946</v>
      </c>
      <c r="C3176" s="306" t="s">
        <v>16</v>
      </c>
      <c r="D3176" s="307">
        <v>135.78</v>
      </c>
    </row>
    <row r="3177" spans="1:4">
      <c r="A3177" s="306" t="s">
        <v>18947</v>
      </c>
      <c r="B3177" s="311" t="s">
        <v>18948</v>
      </c>
      <c r="C3177" s="306" t="s">
        <v>16</v>
      </c>
      <c r="D3177" s="307">
        <v>173.03</v>
      </c>
    </row>
    <row r="3178" spans="1:4">
      <c r="A3178" s="306" t="s">
        <v>18949</v>
      </c>
      <c r="B3178" s="311" t="s">
        <v>18950</v>
      </c>
      <c r="C3178" s="306" t="s">
        <v>16</v>
      </c>
      <c r="D3178" s="307">
        <v>230.46</v>
      </c>
    </row>
    <row r="3179" spans="1:4">
      <c r="A3179" s="306" t="s">
        <v>18951</v>
      </c>
      <c r="B3179" s="311" t="s">
        <v>18952</v>
      </c>
      <c r="C3179" s="306" t="s">
        <v>16</v>
      </c>
      <c r="D3179" s="307">
        <v>267.72000000000003</v>
      </c>
    </row>
    <row r="3180" spans="1:4">
      <c r="A3180" s="306" t="s">
        <v>18953</v>
      </c>
      <c r="B3180" s="311" t="s">
        <v>18954</v>
      </c>
      <c r="C3180" s="306" t="s">
        <v>16</v>
      </c>
      <c r="D3180" s="307">
        <v>9.3699999999999992</v>
      </c>
    </row>
    <row r="3181" spans="1:4">
      <c r="A3181" s="306" t="s">
        <v>18955</v>
      </c>
      <c r="B3181" s="311" t="s">
        <v>18956</v>
      </c>
      <c r="C3181" s="306" t="s">
        <v>16</v>
      </c>
      <c r="D3181" s="307">
        <v>9.68</v>
      </c>
    </row>
    <row r="3182" spans="1:4">
      <c r="A3182" s="306" t="s">
        <v>18957</v>
      </c>
      <c r="B3182" s="311" t="s">
        <v>18958</v>
      </c>
      <c r="C3182" s="306" t="s">
        <v>16</v>
      </c>
      <c r="D3182" s="307">
        <v>10.039999999999999</v>
      </c>
    </row>
    <row r="3183" spans="1:4">
      <c r="A3183" s="306" t="s">
        <v>18959</v>
      </c>
      <c r="B3183" s="311" t="s">
        <v>18960</v>
      </c>
      <c r="C3183" s="306" t="s">
        <v>16</v>
      </c>
      <c r="D3183" s="307">
        <v>10.51</v>
      </c>
    </row>
    <row r="3184" spans="1:4">
      <c r="A3184" s="306" t="s">
        <v>18961</v>
      </c>
      <c r="B3184" s="311" t="s">
        <v>8777</v>
      </c>
      <c r="C3184" s="306" t="s">
        <v>16</v>
      </c>
      <c r="D3184" s="307">
        <v>37.799999999999997</v>
      </c>
    </row>
    <row r="3185" spans="1:4">
      <c r="A3185" s="306" t="s">
        <v>18962</v>
      </c>
      <c r="B3185" s="311" t="s">
        <v>18963</v>
      </c>
      <c r="C3185" s="306" t="s">
        <v>16</v>
      </c>
      <c r="D3185" s="307">
        <v>9.58</v>
      </c>
    </row>
    <row r="3186" spans="1:4">
      <c r="A3186" s="306" t="s">
        <v>18964</v>
      </c>
      <c r="B3186" s="311" t="s">
        <v>18965</v>
      </c>
      <c r="C3186" s="306" t="s">
        <v>16</v>
      </c>
      <c r="D3186" s="307">
        <v>9.85</v>
      </c>
    </row>
    <row r="3187" spans="1:4">
      <c r="A3187" s="306" t="s">
        <v>18966</v>
      </c>
      <c r="B3187" s="311" t="s">
        <v>18967</v>
      </c>
      <c r="C3187" s="306" t="s">
        <v>16</v>
      </c>
      <c r="D3187" s="307">
        <v>10.15</v>
      </c>
    </row>
    <row r="3188" spans="1:4">
      <c r="A3188" s="306" t="s">
        <v>18968</v>
      </c>
      <c r="B3188" s="311" t="s">
        <v>18969</v>
      </c>
      <c r="C3188" s="306" t="s">
        <v>16</v>
      </c>
      <c r="D3188" s="307">
        <v>36.14</v>
      </c>
    </row>
    <row r="3189" spans="1:4">
      <c r="A3189" s="306" t="s">
        <v>18970</v>
      </c>
      <c r="B3189" s="311" t="s">
        <v>18971</v>
      </c>
      <c r="C3189" s="306" t="s">
        <v>16</v>
      </c>
      <c r="D3189" s="307">
        <v>5.34</v>
      </c>
    </row>
    <row r="3190" spans="1:4">
      <c r="A3190" s="306" t="s">
        <v>18972</v>
      </c>
      <c r="B3190" s="311" t="s">
        <v>18973</v>
      </c>
      <c r="C3190" s="306" t="s">
        <v>16</v>
      </c>
      <c r="D3190" s="307">
        <v>5.71</v>
      </c>
    </row>
    <row r="3191" spans="1:4">
      <c r="A3191" s="306" t="s">
        <v>18974</v>
      </c>
      <c r="B3191" s="311" t="s">
        <v>18975</v>
      </c>
      <c r="C3191" s="306" t="s">
        <v>16</v>
      </c>
      <c r="D3191" s="307">
        <v>5.95</v>
      </c>
    </row>
    <row r="3192" spans="1:4">
      <c r="A3192" s="306" t="s">
        <v>18976</v>
      </c>
      <c r="B3192" s="311" t="s">
        <v>18977</v>
      </c>
      <c r="C3192" s="306" t="s">
        <v>16</v>
      </c>
      <c r="D3192" s="307">
        <v>6.16</v>
      </c>
    </row>
    <row r="3193" spans="1:4">
      <c r="A3193" s="306" t="s">
        <v>18978</v>
      </c>
      <c r="B3193" s="311" t="s">
        <v>18979</v>
      </c>
      <c r="C3193" s="306" t="s">
        <v>16</v>
      </c>
      <c r="D3193" s="307">
        <v>6.46</v>
      </c>
    </row>
    <row r="3194" spans="1:4">
      <c r="A3194" s="306" t="s">
        <v>18980</v>
      </c>
      <c r="B3194" s="311" t="s">
        <v>18981</v>
      </c>
      <c r="C3194" s="306" t="s">
        <v>16</v>
      </c>
      <c r="D3194" s="307">
        <v>7.05</v>
      </c>
    </row>
    <row r="3195" spans="1:4">
      <c r="A3195" s="306" t="s">
        <v>18982</v>
      </c>
      <c r="B3195" s="311" t="s">
        <v>18983</v>
      </c>
      <c r="C3195" s="306" t="s">
        <v>16</v>
      </c>
      <c r="D3195" s="307">
        <v>13.25</v>
      </c>
    </row>
    <row r="3196" spans="1:4">
      <c r="A3196" s="306" t="s">
        <v>18984</v>
      </c>
      <c r="B3196" s="311" t="s">
        <v>18985</v>
      </c>
      <c r="C3196" s="306" t="s">
        <v>16</v>
      </c>
      <c r="D3196" s="307">
        <v>18.02</v>
      </c>
    </row>
    <row r="3197" spans="1:4">
      <c r="A3197" s="306" t="s">
        <v>18986</v>
      </c>
      <c r="B3197" s="311" t="s">
        <v>18987</v>
      </c>
      <c r="C3197" s="306" t="s">
        <v>16</v>
      </c>
      <c r="D3197" s="307">
        <v>21.59</v>
      </c>
    </row>
    <row r="3198" spans="1:4">
      <c r="A3198" s="306" t="s">
        <v>18988</v>
      </c>
      <c r="B3198" s="311" t="s">
        <v>18989</v>
      </c>
      <c r="C3198" s="306" t="s">
        <v>16</v>
      </c>
      <c r="D3198" s="307">
        <v>31.28</v>
      </c>
    </row>
    <row r="3199" spans="1:4">
      <c r="A3199" s="306" t="s">
        <v>18990</v>
      </c>
      <c r="B3199" s="311" t="s">
        <v>18991</v>
      </c>
      <c r="C3199" s="306" t="s">
        <v>16</v>
      </c>
      <c r="D3199" s="307">
        <v>47.15</v>
      </c>
    </row>
    <row r="3200" spans="1:4">
      <c r="A3200" s="306" t="s">
        <v>18992</v>
      </c>
      <c r="B3200" s="311" t="s">
        <v>18993</v>
      </c>
      <c r="C3200" s="306" t="s">
        <v>16</v>
      </c>
      <c r="D3200" s="307">
        <v>78.540000000000006</v>
      </c>
    </row>
    <row r="3201" spans="1:4">
      <c r="A3201" s="306" t="s">
        <v>18994</v>
      </c>
      <c r="B3201" s="311" t="s">
        <v>18995</v>
      </c>
      <c r="C3201" s="306" t="s">
        <v>16</v>
      </c>
      <c r="D3201" s="307">
        <v>14.77</v>
      </c>
    </row>
    <row r="3202" spans="1:4">
      <c r="A3202" s="306" t="s">
        <v>18996</v>
      </c>
      <c r="B3202" s="311" t="s">
        <v>18997</v>
      </c>
      <c r="C3202" s="306" t="s">
        <v>16</v>
      </c>
      <c r="D3202" s="307">
        <v>19.66</v>
      </c>
    </row>
    <row r="3203" spans="1:4">
      <c r="A3203" s="306" t="s">
        <v>18998</v>
      </c>
      <c r="B3203" s="311" t="s">
        <v>18999</v>
      </c>
      <c r="C3203" s="306" t="s">
        <v>16</v>
      </c>
      <c r="D3203" s="307">
        <v>23.77</v>
      </c>
    </row>
    <row r="3204" spans="1:4">
      <c r="A3204" s="306" t="s">
        <v>19000</v>
      </c>
      <c r="B3204" s="311" t="s">
        <v>19001</v>
      </c>
      <c r="C3204" s="306" t="s">
        <v>16</v>
      </c>
      <c r="D3204" s="307">
        <v>30.54</v>
      </c>
    </row>
    <row r="3205" spans="1:4">
      <c r="A3205" s="306" t="s">
        <v>19002</v>
      </c>
      <c r="B3205" s="311" t="s">
        <v>19003</v>
      </c>
      <c r="C3205" s="306" t="s">
        <v>16</v>
      </c>
      <c r="D3205" s="307">
        <v>44.71</v>
      </c>
    </row>
    <row r="3206" spans="1:4">
      <c r="A3206" s="306" t="s">
        <v>19004</v>
      </c>
      <c r="B3206" s="311" t="s">
        <v>19005</v>
      </c>
      <c r="C3206" s="306" t="s">
        <v>16</v>
      </c>
      <c r="D3206" s="307">
        <v>53.2</v>
      </c>
    </row>
    <row r="3207" spans="1:4">
      <c r="A3207" s="306" t="s">
        <v>19006</v>
      </c>
      <c r="B3207" s="311" t="s">
        <v>19007</v>
      </c>
      <c r="C3207" s="306" t="s">
        <v>16</v>
      </c>
      <c r="D3207" s="307">
        <v>6.28</v>
      </c>
    </row>
    <row r="3208" spans="1:4">
      <c r="A3208" s="306" t="s">
        <v>19008</v>
      </c>
      <c r="B3208" s="311" t="s">
        <v>19009</v>
      </c>
      <c r="C3208" s="306" t="s">
        <v>16</v>
      </c>
      <c r="D3208" s="307">
        <v>6.5</v>
      </c>
    </row>
    <row r="3209" spans="1:4">
      <c r="A3209" s="306" t="s">
        <v>19010</v>
      </c>
      <c r="B3209" s="311" t="s">
        <v>8673</v>
      </c>
      <c r="C3209" s="306" t="s">
        <v>16</v>
      </c>
      <c r="D3209" s="307">
        <v>36.28</v>
      </c>
    </row>
    <row r="3210" spans="1:4">
      <c r="A3210" s="306" t="s">
        <v>19011</v>
      </c>
      <c r="B3210" s="311" t="s">
        <v>19012</v>
      </c>
      <c r="C3210" s="306" t="s">
        <v>62</v>
      </c>
      <c r="D3210" s="307">
        <v>4.25</v>
      </c>
    </row>
    <row r="3211" spans="1:4">
      <c r="A3211" s="306" t="s">
        <v>19013</v>
      </c>
      <c r="B3211" s="311" t="s">
        <v>19014</v>
      </c>
      <c r="C3211" s="306" t="s">
        <v>62</v>
      </c>
      <c r="D3211" s="307">
        <v>2.8</v>
      </c>
    </row>
    <row r="3212" spans="1:4">
      <c r="A3212" s="306" t="s">
        <v>19015</v>
      </c>
      <c r="B3212" s="311" t="s">
        <v>8671</v>
      </c>
      <c r="C3212" s="306" t="s">
        <v>62</v>
      </c>
      <c r="D3212" s="307">
        <v>14.74</v>
      </c>
    </row>
    <row r="3213" spans="1:4">
      <c r="A3213" s="306" t="s">
        <v>19016</v>
      </c>
      <c r="B3213" s="311" t="s">
        <v>19017</v>
      </c>
      <c r="C3213" s="306" t="s">
        <v>62</v>
      </c>
      <c r="D3213" s="307">
        <v>5.77</v>
      </c>
    </row>
    <row r="3214" spans="1:4">
      <c r="A3214" s="306" t="s">
        <v>19018</v>
      </c>
      <c r="B3214" s="311" t="s">
        <v>19019</v>
      </c>
      <c r="C3214" s="306" t="s">
        <v>62</v>
      </c>
      <c r="D3214" s="307">
        <v>8.19</v>
      </c>
    </row>
    <row r="3215" spans="1:4">
      <c r="A3215" s="306" t="s">
        <v>19020</v>
      </c>
      <c r="B3215" s="311" t="s">
        <v>19021</v>
      </c>
      <c r="C3215" s="306" t="s">
        <v>62</v>
      </c>
      <c r="D3215" s="307">
        <v>15.18</v>
      </c>
    </row>
    <row r="3216" spans="1:4">
      <c r="A3216" s="306" t="s">
        <v>19022</v>
      </c>
      <c r="B3216" s="311" t="s">
        <v>19023</v>
      </c>
      <c r="C3216" s="306" t="s">
        <v>62</v>
      </c>
      <c r="D3216" s="307">
        <v>84.63</v>
      </c>
    </row>
    <row r="3217" spans="1:4">
      <c r="A3217" s="306" t="s">
        <v>19024</v>
      </c>
      <c r="B3217" s="311" t="s">
        <v>19025</v>
      </c>
      <c r="C3217" s="306" t="s">
        <v>16</v>
      </c>
      <c r="D3217" s="307">
        <v>35.86</v>
      </c>
    </row>
    <row r="3218" spans="1:4">
      <c r="A3218" s="306" t="s">
        <v>19026</v>
      </c>
      <c r="B3218" s="311" t="s">
        <v>19027</v>
      </c>
      <c r="C3218" s="306" t="s">
        <v>16</v>
      </c>
      <c r="D3218" s="307">
        <v>57.74</v>
      </c>
    </row>
    <row r="3219" spans="1:4">
      <c r="A3219" s="306" t="s">
        <v>19028</v>
      </c>
      <c r="B3219" s="311" t="s">
        <v>19029</v>
      </c>
      <c r="C3219" s="306" t="s">
        <v>16</v>
      </c>
      <c r="D3219" s="307">
        <v>2.74</v>
      </c>
    </row>
    <row r="3220" spans="1:4">
      <c r="A3220" s="306" t="s">
        <v>19030</v>
      </c>
      <c r="B3220" s="311" t="s">
        <v>19031</v>
      </c>
      <c r="C3220" s="306" t="s">
        <v>16</v>
      </c>
      <c r="D3220" s="307">
        <v>3.23</v>
      </c>
    </row>
    <row r="3221" spans="1:4">
      <c r="A3221" s="306" t="s">
        <v>19032</v>
      </c>
      <c r="B3221" s="311" t="s">
        <v>19033</v>
      </c>
      <c r="C3221" s="306" t="s">
        <v>16</v>
      </c>
      <c r="D3221" s="307">
        <v>3.58</v>
      </c>
    </row>
    <row r="3222" spans="1:4">
      <c r="A3222" s="306" t="s">
        <v>19034</v>
      </c>
      <c r="B3222" s="311" t="s">
        <v>19035</v>
      </c>
      <c r="C3222" s="306" t="s">
        <v>16</v>
      </c>
      <c r="D3222" s="307">
        <v>4.04</v>
      </c>
    </row>
    <row r="3223" spans="1:4">
      <c r="A3223" s="306" t="s">
        <v>19036</v>
      </c>
      <c r="B3223" s="311" t="s">
        <v>19037</v>
      </c>
      <c r="C3223" s="306" t="s">
        <v>16</v>
      </c>
      <c r="D3223" s="307">
        <v>4.84</v>
      </c>
    </row>
    <row r="3224" spans="1:4">
      <c r="A3224" s="306" t="s">
        <v>19038</v>
      </c>
      <c r="B3224" s="311" t="s">
        <v>19039</v>
      </c>
      <c r="C3224" s="306" t="s">
        <v>16</v>
      </c>
      <c r="D3224" s="307">
        <v>6.05</v>
      </c>
    </row>
    <row r="3225" spans="1:4">
      <c r="A3225" s="306" t="s">
        <v>19040</v>
      </c>
      <c r="B3225" s="311" t="s">
        <v>19041</v>
      </c>
      <c r="C3225" s="306" t="s">
        <v>16</v>
      </c>
      <c r="D3225" s="307">
        <v>7.2</v>
      </c>
    </row>
    <row r="3226" spans="1:4">
      <c r="A3226" s="306" t="s">
        <v>19042</v>
      </c>
      <c r="B3226" s="311" t="s">
        <v>19043</v>
      </c>
      <c r="C3226" s="306" t="s">
        <v>16</v>
      </c>
      <c r="D3226" s="307">
        <v>9.42</v>
      </c>
    </row>
    <row r="3227" spans="1:4">
      <c r="A3227" s="306" t="s">
        <v>19044</v>
      </c>
      <c r="B3227" s="311" t="s">
        <v>8595</v>
      </c>
      <c r="C3227" s="306" t="s">
        <v>16</v>
      </c>
      <c r="D3227" s="307">
        <v>3.44</v>
      </c>
    </row>
    <row r="3228" spans="1:4">
      <c r="A3228" s="306" t="s">
        <v>19045</v>
      </c>
      <c r="B3228" s="311" t="s">
        <v>9006</v>
      </c>
      <c r="C3228" s="306" t="s">
        <v>16</v>
      </c>
      <c r="D3228" s="307">
        <v>4.5199999999999996</v>
      </c>
    </row>
    <row r="3229" spans="1:4">
      <c r="A3229" s="306" t="s">
        <v>19046</v>
      </c>
      <c r="B3229" s="311" t="s">
        <v>8562</v>
      </c>
      <c r="C3229" s="306" t="s">
        <v>16</v>
      </c>
      <c r="D3229" s="307">
        <v>6.65</v>
      </c>
    </row>
    <row r="3230" spans="1:4" ht="22.5">
      <c r="A3230" s="306" t="s">
        <v>19047</v>
      </c>
      <c r="B3230" s="311" t="s">
        <v>19048</v>
      </c>
      <c r="C3230" s="306" t="s">
        <v>62</v>
      </c>
      <c r="D3230" s="307">
        <v>20.94</v>
      </c>
    </row>
    <row r="3231" spans="1:4">
      <c r="A3231" s="306" t="s">
        <v>19049</v>
      </c>
      <c r="B3231" s="311" t="s">
        <v>8663</v>
      </c>
      <c r="C3231" s="306" t="s">
        <v>62</v>
      </c>
      <c r="D3231" s="307">
        <v>91.32</v>
      </c>
    </row>
    <row r="3232" spans="1:4">
      <c r="A3232" s="306" t="s">
        <v>19050</v>
      </c>
      <c r="B3232" s="311" t="s">
        <v>19051</v>
      </c>
      <c r="C3232" s="306" t="s">
        <v>16</v>
      </c>
      <c r="D3232" s="307">
        <v>2.59</v>
      </c>
    </row>
    <row r="3233" spans="1:4">
      <c r="A3233" s="306" t="s">
        <v>19052</v>
      </c>
      <c r="B3233" s="311" t="s">
        <v>19053</v>
      </c>
      <c r="C3233" s="306" t="s">
        <v>16</v>
      </c>
      <c r="D3233" s="307">
        <v>5.4</v>
      </c>
    </row>
    <row r="3234" spans="1:4">
      <c r="A3234" s="306" t="s">
        <v>19054</v>
      </c>
      <c r="B3234" s="311" t="s">
        <v>19055</v>
      </c>
      <c r="C3234" s="306" t="s">
        <v>16</v>
      </c>
      <c r="D3234" s="307">
        <v>2.42</v>
      </c>
    </row>
    <row r="3235" spans="1:4">
      <c r="A3235" s="306" t="s">
        <v>19056</v>
      </c>
      <c r="B3235" s="311" t="s">
        <v>19057</v>
      </c>
      <c r="C3235" s="306" t="s">
        <v>62</v>
      </c>
      <c r="D3235" s="307">
        <v>9.74</v>
      </c>
    </row>
    <row r="3236" spans="1:4">
      <c r="A3236" s="306" t="s">
        <v>19058</v>
      </c>
      <c r="B3236" s="311" t="s">
        <v>19059</v>
      </c>
      <c r="C3236" s="306" t="s">
        <v>62</v>
      </c>
      <c r="D3236" s="307">
        <v>14.98</v>
      </c>
    </row>
    <row r="3237" spans="1:4">
      <c r="A3237" s="306" t="s">
        <v>19060</v>
      </c>
      <c r="B3237" s="311" t="s">
        <v>19061</v>
      </c>
      <c r="C3237" s="306" t="s">
        <v>62</v>
      </c>
      <c r="D3237" s="307">
        <v>20.059999999999999</v>
      </c>
    </row>
    <row r="3238" spans="1:4">
      <c r="A3238" s="306" t="s">
        <v>19062</v>
      </c>
      <c r="B3238" s="311" t="s">
        <v>19063</v>
      </c>
      <c r="C3238" s="306" t="s">
        <v>62</v>
      </c>
      <c r="D3238" s="307">
        <v>27.13</v>
      </c>
    </row>
    <row r="3239" spans="1:4">
      <c r="A3239" s="306" t="s">
        <v>19064</v>
      </c>
      <c r="B3239" s="311" t="s">
        <v>19065</v>
      </c>
      <c r="C3239" s="306" t="s">
        <v>62</v>
      </c>
      <c r="D3239" s="307">
        <v>56.4</v>
      </c>
    </row>
    <row r="3240" spans="1:4">
      <c r="A3240" s="306" t="s">
        <v>19066</v>
      </c>
      <c r="B3240" s="311" t="s">
        <v>19067</v>
      </c>
      <c r="C3240" s="306" t="s">
        <v>62</v>
      </c>
      <c r="D3240" s="307">
        <v>26.52</v>
      </c>
    </row>
    <row r="3241" spans="1:4">
      <c r="A3241" s="306" t="s">
        <v>19068</v>
      </c>
      <c r="B3241" s="311" t="s">
        <v>19069</v>
      </c>
      <c r="C3241" s="306" t="s">
        <v>62</v>
      </c>
      <c r="D3241" s="307">
        <v>3.43</v>
      </c>
    </row>
    <row r="3242" spans="1:4">
      <c r="A3242" s="306" t="s">
        <v>19070</v>
      </c>
      <c r="B3242" s="311" t="s">
        <v>19071</v>
      </c>
      <c r="C3242" s="306" t="s">
        <v>62</v>
      </c>
      <c r="D3242" s="307">
        <v>3.58</v>
      </c>
    </row>
    <row r="3243" spans="1:4">
      <c r="A3243" s="306" t="s">
        <v>19072</v>
      </c>
      <c r="B3243" s="311" t="s">
        <v>8817</v>
      </c>
      <c r="C3243" s="306" t="s">
        <v>16</v>
      </c>
      <c r="D3243" s="307">
        <v>8.41</v>
      </c>
    </row>
    <row r="3244" spans="1:4">
      <c r="A3244" s="306" t="s">
        <v>19073</v>
      </c>
      <c r="B3244" s="311" t="s">
        <v>19074</v>
      </c>
      <c r="C3244" s="306" t="s">
        <v>62</v>
      </c>
      <c r="D3244" s="307">
        <v>35.880000000000003</v>
      </c>
    </row>
    <row r="3245" spans="1:4">
      <c r="A3245" s="306" t="s">
        <v>19075</v>
      </c>
      <c r="B3245" s="311" t="s">
        <v>19076</v>
      </c>
      <c r="C3245" s="306" t="s">
        <v>62</v>
      </c>
      <c r="D3245" s="307">
        <v>42.64</v>
      </c>
    </row>
    <row r="3246" spans="1:4">
      <c r="A3246" s="306" t="s">
        <v>19077</v>
      </c>
      <c r="B3246" s="311" t="s">
        <v>19078</v>
      </c>
      <c r="C3246" s="306" t="s">
        <v>62</v>
      </c>
      <c r="D3246" s="307">
        <v>49.39</v>
      </c>
    </row>
    <row r="3247" spans="1:4">
      <c r="A3247" s="306" t="s">
        <v>19079</v>
      </c>
      <c r="B3247" s="311" t="s">
        <v>19080</v>
      </c>
      <c r="C3247" s="306" t="s">
        <v>62</v>
      </c>
      <c r="D3247" s="307">
        <v>134.81</v>
      </c>
    </row>
    <row r="3248" spans="1:4">
      <c r="A3248" s="306" t="s">
        <v>19081</v>
      </c>
      <c r="B3248" s="311" t="s">
        <v>19082</v>
      </c>
      <c r="C3248" s="306" t="s">
        <v>62</v>
      </c>
      <c r="D3248" s="307">
        <v>148.12</v>
      </c>
    </row>
    <row r="3249" spans="1:4">
      <c r="A3249" s="306" t="s">
        <v>19083</v>
      </c>
      <c r="B3249" s="311" t="s">
        <v>19084</v>
      </c>
      <c r="C3249" s="306" t="s">
        <v>62</v>
      </c>
      <c r="D3249" s="307">
        <v>221.51</v>
      </c>
    </row>
    <row r="3250" spans="1:4">
      <c r="A3250" s="306" t="s">
        <v>19085</v>
      </c>
      <c r="B3250" s="311" t="s">
        <v>19086</v>
      </c>
      <c r="C3250" s="306" t="s">
        <v>62</v>
      </c>
      <c r="D3250" s="307">
        <v>1031.43</v>
      </c>
    </row>
    <row r="3251" spans="1:4">
      <c r="A3251" s="306" t="s">
        <v>19087</v>
      </c>
      <c r="B3251" s="311" t="s">
        <v>19088</v>
      </c>
      <c r="C3251" s="306" t="s">
        <v>62</v>
      </c>
      <c r="D3251" s="307">
        <v>391</v>
      </c>
    </row>
    <row r="3252" spans="1:4">
      <c r="A3252" s="306" t="s">
        <v>19089</v>
      </c>
      <c r="B3252" s="311" t="s">
        <v>8895</v>
      </c>
      <c r="C3252" s="306" t="s">
        <v>62</v>
      </c>
      <c r="D3252" s="307">
        <v>4476.4399999999996</v>
      </c>
    </row>
    <row r="3253" spans="1:4">
      <c r="A3253" s="306" t="s">
        <v>19090</v>
      </c>
      <c r="B3253" s="311" t="s">
        <v>19091</v>
      </c>
      <c r="C3253" s="306" t="s">
        <v>62</v>
      </c>
      <c r="D3253" s="307">
        <v>150.35</v>
      </c>
    </row>
    <row r="3254" spans="1:4">
      <c r="A3254" s="306" t="s">
        <v>19092</v>
      </c>
      <c r="B3254" s="311" t="s">
        <v>19093</v>
      </c>
      <c r="C3254" s="306" t="s">
        <v>62</v>
      </c>
      <c r="D3254" s="307">
        <v>177.58</v>
      </c>
    </row>
    <row r="3255" spans="1:4">
      <c r="A3255" s="306" t="s">
        <v>19094</v>
      </c>
      <c r="B3255" s="311" t="s">
        <v>19095</v>
      </c>
      <c r="C3255" s="306" t="s">
        <v>62</v>
      </c>
      <c r="D3255" s="307">
        <v>277.91000000000003</v>
      </c>
    </row>
    <row r="3256" spans="1:4">
      <c r="A3256" s="306" t="s">
        <v>19096</v>
      </c>
      <c r="B3256" s="311" t="s">
        <v>19097</v>
      </c>
      <c r="C3256" s="306" t="s">
        <v>62</v>
      </c>
      <c r="D3256" s="307">
        <v>352.83</v>
      </c>
    </row>
    <row r="3257" spans="1:4">
      <c r="A3257" s="306" t="s">
        <v>19098</v>
      </c>
      <c r="B3257" s="311" t="s">
        <v>19099</v>
      </c>
      <c r="C3257" s="306" t="s">
        <v>62</v>
      </c>
      <c r="D3257" s="307">
        <v>609.66999999999996</v>
      </c>
    </row>
    <row r="3258" spans="1:4">
      <c r="A3258" s="306" t="s">
        <v>19100</v>
      </c>
      <c r="B3258" s="311" t="s">
        <v>19101</v>
      </c>
      <c r="C3258" s="306" t="s">
        <v>62</v>
      </c>
      <c r="D3258" s="307">
        <v>669.97</v>
      </c>
    </row>
    <row r="3259" spans="1:4">
      <c r="A3259" s="306" t="s">
        <v>19102</v>
      </c>
      <c r="B3259" s="311" t="s">
        <v>19103</v>
      </c>
      <c r="C3259" s="306" t="s">
        <v>62</v>
      </c>
      <c r="D3259" s="307">
        <v>424.04</v>
      </c>
    </row>
    <row r="3260" spans="1:4">
      <c r="A3260" s="306" t="s">
        <v>19104</v>
      </c>
      <c r="B3260" s="311" t="s">
        <v>19105</v>
      </c>
      <c r="C3260" s="306" t="s">
        <v>62</v>
      </c>
      <c r="D3260" s="307">
        <v>424.04</v>
      </c>
    </row>
    <row r="3261" spans="1:4">
      <c r="A3261" s="306" t="s">
        <v>19106</v>
      </c>
      <c r="B3261" s="311" t="s">
        <v>19107</v>
      </c>
      <c r="C3261" s="306" t="s">
        <v>62</v>
      </c>
      <c r="D3261" s="307">
        <v>141.38</v>
      </c>
    </row>
    <row r="3262" spans="1:4">
      <c r="A3262" s="306" t="s">
        <v>19108</v>
      </c>
      <c r="B3262" s="311" t="s">
        <v>19109</v>
      </c>
      <c r="C3262" s="306" t="s">
        <v>62</v>
      </c>
      <c r="D3262" s="307">
        <v>170.08</v>
      </c>
    </row>
    <row r="3263" spans="1:4">
      <c r="A3263" s="306" t="s">
        <v>19110</v>
      </c>
      <c r="B3263" s="311" t="s">
        <v>19111</v>
      </c>
      <c r="C3263" s="306" t="s">
        <v>62</v>
      </c>
      <c r="D3263" s="307">
        <v>275.91000000000003</v>
      </c>
    </row>
    <row r="3264" spans="1:4">
      <c r="A3264" s="306" t="s">
        <v>19112</v>
      </c>
      <c r="B3264" s="311" t="s">
        <v>19113</v>
      </c>
      <c r="C3264" s="306" t="s">
        <v>62</v>
      </c>
      <c r="D3264" s="307">
        <v>427.77</v>
      </c>
    </row>
    <row r="3265" spans="1:4" ht="22.5">
      <c r="A3265" s="306" t="s">
        <v>19114</v>
      </c>
      <c r="B3265" s="311" t="s">
        <v>19115</v>
      </c>
      <c r="C3265" s="306" t="s">
        <v>62</v>
      </c>
      <c r="D3265" s="307">
        <v>1445.1</v>
      </c>
    </row>
    <row r="3266" spans="1:4">
      <c r="A3266" s="306" t="s">
        <v>19116</v>
      </c>
      <c r="B3266" s="311" t="s">
        <v>19117</v>
      </c>
      <c r="C3266" s="306" t="s">
        <v>62</v>
      </c>
      <c r="D3266" s="307">
        <v>103.5</v>
      </c>
    </row>
    <row r="3267" spans="1:4">
      <c r="A3267" s="306" t="s">
        <v>19118</v>
      </c>
      <c r="B3267" s="311" t="s">
        <v>19119</v>
      </c>
      <c r="C3267" s="306" t="s">
        <v>62</v>
      </c>
      <c r="D3267" s="307">
        <v>529.29999999999995</v>
      </c>
    </row>
    <row r="3268" spans="1:4">
      <c r="A3268" s="306" t="s">
        <v>19120</v>
      </c>
      <c r="B3268" s="311" t="s">
        <v>8624</v>
      </c>
      <c r="C3268" s="306" t="s">
        <v>62</v>
      </c>
      <c r="D3268" s="307">
        <v>116.85</v>
      </c>
    </row>
    <row r="3269" spans="1:4">
      <c r="A3269" s="306" t="s">
        <v>19121</v>
      </c>
      <c r="B3269" s="311" t="s">
        <v>19122</v>
      </c>
      <c r="C3269" s="306" t="s">
        <v>62</v>
      </c>
      <c r="D3269" s="307">
        <v>19.649999999999999</v>
      </c>
    </row>
    <row r="3270" spans="1:4">
      <c r="A3270" s="306" t="s">
        <v>19123</v>
      </c>
      <c r="B3270" s="311" t="s">
        <v>19124</v>
      </c>
      <c r="C3270" s="306" t="s">
        <v>62</v>
      </c>
      <c r="D3270" s="307">
        <v>19.649999999999999</v>
      </c>
    </row>
    <row r="3271" spans="1:4">
      <c r="A3271" s="306" t="s">
        <v>19125</v>
      </c>
      <c r="B3271" s="311" t="s">
        <v>19126</v>
      </c>
      <c r="C3271" s="306" t="s">
        <v>62</v>
      </c>
      <c r="D3271" s="307">
        <v>19.649999999999999</v>
      </c>
    </row>
    <row r="3272" spans="1:4">
      <c r="A3272" s="306" t="s">
        <v>19127</v>
      </c>
      <c r="B3272" s="311" t="s">
        <v>19128</v>
      </c>
      <c r="C3272" s="306" t="s">
        <v>62</v>
      </c>
      <c r="D3272" s="307">
        <v>19.649999999999999</v>
      </c>
    </row>
    <row r="3273" spans="1:4">
      <c r="A3273" s="306" t="s">
        <v>19129</v>
      </c>
      <c r="B3273" s="311" t="s">
        <v>19130</v>
      </c>
      <c r="C3273" s="306" t="s">
        <v>62</v>
      </c>
      <c r="D3273" s="307">
        <v>26.33</v>
      </c>
    </row>
    <row r="3274" spans="1:4">
      <c r="A3274" s="306" t="s">
        <v>19131</v>
      </c>
      <c r="B3274" s="311" t="s">
        <v>19132</v>
      </c>
      <c r="C3274" s="306" t="s">
        <v>62</v>
      </c>
      <c r="D3274" s="307">
        <v>26.33</v>
      </c>
    </row>
    <row r="3275" spans="1:4">
      <c r="A3275" s="306" t="s">
        <v>19133</v>
      </c>
      <c r="B3275" s="311" t="s">
        <v>19134</v>
      </c>
      <c r="C3275" s="306" t="s">
        <v>62</v>
      </c>
      <c r="D3275" s="307">
        <v>26.33</v>
      </c>
    </row>
    <row r="3276" spans="1:4">
      <c r="A3276" s="306" t="s">
        <v>19135</v>
      </c>
      <c r="B3276" s="311" t="s">
        <v>19136</v>
      </c>
      <c r="C3276" s="306" t="s">
        <v>62</v>
      </c>
      <c r="D3276" s="307">
        <v>72.67</v>
      </c>
    </row>
    <row r="3277" spans="1:4">
      <c r="A3277" s="306" t="s">
        <v>19137</v>
      </c>
      <c r="B3277" s="311" t="s">
        <v>19138</v>
      </c>
      <c r="C3277" s="306" t="s">
        <v>62</v>
      </c>
      <c r="D3277" s="307">
        <v>72.67</v>
      </c>
    </row>
    <row r="3278" spans="1:4">
      <c r="A3278" s="306" t="s">
        <v>19139</v>
      </c>
      <c r="B3278" s="311" t="s">
        <v>19140</v>
      </c>
      <c r="C3278" s="306" t="s">
        <v>62</v>
      </c>
      <c r="D3278" s="307">
        <v>72.67</v>
      </c>
    </row>
    <row r="3279" spans="1:4">
      <c r="A3279" s="306" t="s">
        <v>19141</v>
      </c>
      <c r="B3279" s="311" t="s">
        <v>19142</v>
      </c>
      <c r="C3279" s="306" t="s">
        <v>62</v>
      </c>
      <c r="D3279" s="307">
        <v>72.67</v>
      </c>
    </row>
    <row r="3280" spans="1:4">
      <c r="A3280" s="306" t="s">
        <v>19143</v>
      </c>
      <c r="B3280" s="311" t="s">
        <v>19144</v>
      </c>
      <c r="C3280" s="306" t="s">
        <v>62</v>
      </c>
      <c r="D3280" s="307">
        <v>72.67</v>
      </c>
    </row>
    <row r="3281" spans="1:4">
      <c r="A3281" s="306" t="s">
        <v>19145</v>
      </c>
      <c r="B3281" s="311" t="s">
        <v>19146</v>
      </c>
      <c r="C3281" s="306" t="s">
        <v>62</v>
      </c>
      <c r="D3281" s="307">
        <v>72.67</v>
      </c>
    </row>
    <row r="3282" spans="1:4">
      <c r="A3282" s="306" t="s">
        <v>19147</v>
      </c>
      <c r="B3282" s="311" t="s">
        <v>19148</v>
      </c>
      <c r="C3282" s="306" t="s">
        <v>62</v>
      </c>
      <c r="D3282" s="307">
        <v>72.67</v>
      </c>
    </row>
    <row r="3283" spans="1:4">
      <c r="A3283" s="306" t="s">
        <v>19149</v>
      </c>
      <c r="B3283" s="311" t="s">
        <v>8781</v>
      </c>
      <c r="C3283" s="306" t="s">
        <v>62</v>
      </c>
      <c r="D3283" s="307">
        <v>138.97999999999999</v>
      </c>
    </row>
    <row r="3284" spans="1:4">
      <c r="A3284" s="306" t="s">
        <v>19150</v>
      </c>
      <c r="B3284" s="311" t="s">
        <v>8780</v>
      </c>
      <c r="C3284" s="306" t="s">
        <v>62</v>
      </c>
      <c r="D3284" s="307">
        <v>237.33</v>
      </c>
    </row>
    <row r="3285" spans="1:4" ht="33.75" customHeight="1">
      <c r="A3285" s="306" t="s">
        <v>19151</v>
      </c>
      <c r="B3285" s="312" t="s">
        <v>19152</v>
      </c>
      <c r="C3285" s="306" t="s">
        <v>62</v>
      </c>
      <c r="D3285" s="313">
        <v>459.38</v>
      </c>
    </row>
    <row r="3286" spans="1:4" ht="33.75" customHeight="1">
      <c r="A3286" s="306" t="s">
        <v>19153</v>
      </c>
      <c r="B3286" s="312" t="s">
        <v>19154</v>
      </c>
      <c r="C3286" s="306" t="s">
        <v>62</v>
      </c>
      <c r="D3286" s="313">
        <v>895.38</v>
      </c>
    </row>
    <row r="3287" spans="1:4" ht="33.75" customHeight="1">
      <c r="A3287" s="306" t="s">
        <v>19155</v>
      </c>
      <c r="B3287" s="312" t="s">
        <v>19156</v>
      </c>
      <c r="C3287" s="306" t="s">
        <v>62</v>
      </c>
      <c r="D3287" s="313">
        <v>1033.8800000000001</v>
      </c>
    </row>
    <row r="3288" spans="1:4">
      <c r="A3288" s="306" t="s">
        <v>19157</v>
      </c>
      <c r="B3288" s="311" t="s">
        <v>19158</v>
      </c>
      <c r="C3288" s="306" t="s">
        <v>62</v>
      </c>
      <c r="D3288" s="307">
        <v>3793.82</v>
      </c>
    </row>
    <row r="3289" spans="1:4" ht="33.75" customHeight="1">
      <c r="A3289" s="306" t="s">
        <v>19159</v>
      </c>
      <c r="B3289" s="312" t="s">
        <v>19160</v>
      </c>
      <c r="C3289" s="306" t="s">
        <v>62</v>
      </c>
      <c r="D3289" s="313">
        <v>1601.5</v>
      </c>
    </row>
    <row r="3290" spans="1:4" ht="22.5" customHeight="1">
      <c r="A3290" s="306" t="s">
        <v>19161</v>
      </c>
      <c r="B3290" s="312" t="s">
        <v>19162</v>
      </c>
      <c r="C3290" s="306" t="s">
        <v>62</v>
      </c>
      <c r="D3290" s="313">
        <v>3777.78</v>
      </c>
    </row>
    <row r="3291" spans="1:4">
      <c r="A3291" s="306" t="s">
        <v>19163</v>
      </c>
      <c r="B3291" s="311" t="s">
        <v>19164</v>
      </c>
      <c r="C3291" s="306" t="s">
        <v>62</v>
      </c>
      <c r="D3291" s="307">
        <v>78.739999999999995</v>
      </c>
    </row>
    <row r="3292" spans="1:4">
      <c r="A3292" s="306" t="s">
        <v>9224</v>
      </c>
      <c r="B3292" s="311" t="s">
        <v>19165</v>
      </c>
      <c r="C3292" s="306" t="s">
        <v>62</v>
      </c>
      <c r="D3292" s="307">
        <v>88.24</v>
      </c>
    </row>
    <row r="3293" spans="1:4">
      <c r="A3293" s="306" t="s">
        <v>19166</v>
      </c>
      <c r="B3293" s="311" t="s">
        <v>19167</v>
      </c>
      <c r="C3293" s="306" t="s">
        <v>62</v>
      </c>
      <c r="D3293" s="307">
        <v>125.55</v>
      </c>
    </row>
    <row r="3294" spans="1:4">
      <c r="A3294" s="306" t="s">
        <v>19168</v>
      </c>
      <c r="B3294" s="311" t="s">
        <v>19169</v>
      </c>
      <c r="C3294" s="306" t="s">
        <v>62</v>
      </c>
      <c r="D3294" s="307">
        <v>208.71</v>
      </c>
    </row>
    <row r="3295" spans="1:4">
      <c r="A3295" s="306" t="s">
        <v>19170</v>
      </c>
      <c r="B3295" s="311" t="s">
        <v>19171</v>
      </c>
      <c r="C3295" s="306" t="s">
        <v>62</v>
      </c>
      <c r="D3295" s="307">
        <v>250.23</v>
      </c>
    </row>
    <row r="3296" spans="1:4">
      <c r="A3296" s="306" t="s">
        <v>19172</v>
      </c>
      <c r="B3296" s="311" t="s">
        <v>19173</v>
      </c>
      <c r="C3296" s="306" t="s">
        <v>62</v>
      </c>
      <c r="D3296" s="307">
        <v>1964.18</v>
      </c>
    </row>
    <row r="3297" spans="1:4">
      <c r="A3297" s="306" t="s">
        <v>19174</v>
      </c>
      <c r="B3297" s="311" t="s">
        <v>19175</v>
      </c>
      <c r="C3297" s="306" t="s">
        <v>62</v>
      </c>
      <c r="D3297" s="307">
        <v>2177.1799999999998</v>
      </c>
    </row>
    <row r="3298" spans="1:4">
      <c r="A3298" s="306" t="s">
        <v>19176</v>
      </c>
      <c r="B3298" s="311" t="s">
        <v>19177</v>
      </c>
      <c r="C3298" s="306" t="s">
        <v>62</v>
      </c>
      <c r="D3298" s="307">
        <v>2997.01</v>
      </c>
    </row>
    <row r="3299" spans="1:4">
      <c r="A3299" s="306" t="s">
        <v>19178</v>
      </c>
      <c r="B3299" s="311" t="s">
        <v>19179</v>
      </c>
      <c r="C3299" s="306" t="s">
        <v>62</v>
      </c>
      <c r="D3299" s="307">
        <v>12854.24</v>
      </c>
    </row>
    <row r="3300" spans="1:4">
      <c r="A3300" s="306" t="s">
        <v>19180</v>
      </c>
      <c r="B3300" s="311" t="s">
        <v>19181</v>
      </c>
      <c r="C3300" s="306" t="s">
        <v>62</v>
      </c>
      <c r="D3300" s="307">
        <v>12901.35</v>
      </c>
    </row>
    <row r="3301" spans="1:4">
      <c r="A3301" s="306" t="s">
        <v>19182</v>
      </c>
      <c r="B3301" s="311" t="s">
        <v>19183</v>
      </c>
      <c r="C3301" s="306" t="s">
        <v>62</v>
      </c>
      <c r="D3301" s="307">
        <v>15659.69</v>
      </c>
    </row>
    <row r="3302" spans="1:4">
      <c r="A3302" s="306" t="s">
        <v>19184</v>
      </c>
      <c r="B3302" s="311" t="s">
        <v>19185</v>
      </c>
      <c r="C3302" s="306" t="s">
        <v>62</v>
      </c>
      <c r="D3302" s="307">
        <v>28801.78</v>
      </c>
    </row>
    <row r="3303" spans="1:4">
      <c r="A3303" s="306" t="s">
        <v>19186</v>
      </c>
      <c r="B3303" s="311" t="s">
        <v>19187</v>
      </c>
      <c r="C3303" s="306" t="s">
        <v>62</v>
      </c>
      <c r="D3303" s="307">
        <v>29076.87</v>
      </c>
    </row>
    <row r="3304" spans="1:4">
      <c r="A3304" s="306" t="s">
        <v>19188</v>
      </c>
      <c r="B3304" s="311" t="s">
        <v>19189</v>
      </c>
      <c r="C3304" s="306" t="s">
        <v>62</v>
      </c>
      <c r="D3304" s="307">
        <v>250.23</v>
      </c>
    </row>
    <row r="3305" spans="1:4">
      <c r="A3305" s="306" t="s">
        <v>19190</v>
      </c>
      <c r="B3305" s="311" t="s">
        <v>19191</v>
      </c>
      <c r="C3305" s="306" t="s">
        <v>62</v>
      </c>
      <c r="D3305" s="307">
        <v>82.85</v>
      </c>
    </row>
    <row r="3306" spans="1:4">
      <c r="A3306" s="306" t="s">
        <v>19192</v>
      </c>
      <c r="B3306" s="311" t="s">
        <v>19193</v>
      </c>
      <c r="C3306" s="306" t="s">
        <v>62</v>
      </c>
      <c r="D3306" s="307">
        <v>82.85</v>
      </c>
    </row>
    <row r="3307" spans="1:4">
      <c r="A3307" s="306" t="s">
        <v>19194</v>
      </c>
      <c r="B3307" s="311" t="s">
        <v>19195</v>
      </c>
      <c r="C3307" s="306" t="s">
        <v>62</v>
      </c>
      <c r="D3307" s="307">
        <v>82.85</v>
      </c>
    </row>
    <row r="3308" spans="1:4">
      <c r="A3308" s="306" t="s">
        <v>19196</v>
      </c>
      <c r="B3308" s="311" t="s">
        <v>19197</v>
      </c>
      <c r="C3308" s="306" t="s">
        <v>62</v>
      </c>
      <c r="D3308" s="307">
        <v>82.85</v>
      </c>
    </row>
    <row r="3309" spans="1:4">
      <c r="A3309" s="306" t="s">
        <v>19198</v>
      </c>
      <c r="B3309" s="311" t="s">
        <v>19199</v>
      </c>
      <c r="C3309" s="306" t="s">
        <v>62</v>
      </c>
      <c r="D3309" s="307">
        <v>82.85</v>
      </c>
    </row>
    <row r="3310" spans="1:4">
      <c r="A3310" s="306" t="s">
        <v>19200</v>
      </c>
      <c r="B3310" s="311" t="s">
        <v>19201</v>
      </c>
      <c r="C3310" s="306" t="s">
        <v>62</v>
      </c>
      <c r="D3310" s="307">
        <v>82.85</v>
      </c>
    </row>
    <row r="3311" spans="1:4">
      <c r="A3311" s="306" t="s">
        <v>19202</v>
      </c>
      <c r="B3311" s="311" t="s">
        <v>19203</v>
      </c>
      <c r="C3311" s="306" t="s">
        <v>62</v>
      </c>
      <c r="D3311" s="307">
        <v>82.85</v>
      </c>
    </row>
    <row r="3312" spans="1:4">
      <c r="A3312" s="306" t="s">
        <v>19204</v>
      </c>
      <c r="B3312" s="311" t="s">
        <v>19205</v>
      </c>
      <c r="C3312" s="306" t="s">
        <v>62</v>
      </c>
      <c r="D3312" s="307">
        <v>93.25</v>
      </c>
    </row>
    <row r="3313" spans="1:4">
      <c r="A3313" s="306" t="s">
        <v>19206</v>
      </c>
      <c r="B3313" s="311" t="s">
        <v>19207</v>
      </c>
      <c r="C3313" s="306" t="s">
        <v>62</v>
      </c>
      <c r="D3313" s="307">
        <v>122.68</v>
      </c>
    </row>
    <row r="3314" spans="1:4">
      <c r="A3314" s="306" t="s">
        <v>19208</v>
      </c>
      <c r="B3314" s="311" t="s">
        <v>19209</v>
      </c>
      <c r="C3314" s="306" t="s">
        <v>62</v>
      </c>
      <c r="D3314" s="307">
        <v>122.68</v>
      </c>
    </row>
    <row r="3315" spans="1:4">
      <c r="A3315" s="306" t="s">
        <v>19210</v>
      </c>
      <c r="B3315" s="311" t="s">
        <v>19211</v>
      </c>
      <c r="C3315" s="306" t="s">
        <v>62</v>
      </c>
      <c r="D3315" s="307">
        <v>122.68</v>
      </c>
    </row>
    <row r="3316" spans="1:4">
      <c r="A3316" s="306" t="s">
        <v>19212</v>
      </c>
      <c r="B3316" s="311" t="s">
        <v>19213</v>
      </c>
      <c r="C3316" s="306" t="s">
        <v>62</v>
      </c>
      <c r="D3316" s="307">
        <v>15.02</v>
      </c>
    </row>
    <row r="3317" spans="1:4" ht="22.5">
      <c r="A3317" s="306" t="s">
        <v>19214</v>
      </c>
      <c r="B3317" s="311" t="s">
        <v>19215</v>
      </c>
      <c r="C3317" s="306" t="s">
        <v>62</v>
      </c>
      <c r="D3317" s="307">
        <v>15.29</v>
      </c>
    </row>
    <row r="3318" spans="1:4">
      <c r="A3318" s="306" t="s">
        <v>19216</v>
      </c>
      <c r="B3318" s="311" t="s">
        <v>19217</v>
      </c>
      <c r="C3318" s="306" t="s">
        <v>62</v>
      </c>
      <c r="D3318" s="307">
        <v>88.09</v>
      </c>
    </row>
    <row r="3319" spans="1:4">
      <c r="A3319" s="306" t="s">
        <v>19218</v>
      </c>
      <c r="B3319" s="311" t="s">
        <v>19219</v>
      </c>
      <c r="C3319" s="306" t="s">
        <v>62</v>
      </c>
      <c r="D3319" s="307">
        <v>131.09</v>
      </c>
    </row>
    <row r="3320" spans="1:4">
      <c r="A3320" s="306" t="s">
        <v>19220</v>
      </c>
      <c r="B3320" s="311" t="s">
        <v>19221</v>
      </c>
      <c r="C3320" s="306" t="s">
        <v>62</v>
      </c>
      <c r="D3320" s="307">
        <v>241.49</v>
      </c>
    </row>
    <row r="3321" spans="1:4">
      <c r="A3321" s="306" t="s">
        <v>19222</v>
      </c>
      <c r="B3321" s="311" t="s">
        <v>19223</v>
      </c>
      <c r="C3321" s="306" t="s">
        <v>62</v>
      </c>
      <c r="D3321" s="307">
        <v>245.89</v>
      </c>
    </row>
    <row r="3322" spans="1:4" ht="22.5">
      <c r="A3322" s="306" t="s">
        <v>19224</v>
      </c>
      <c r="B3322" s="311" t="s">
        <v>19225</v>
      </c>
      <c r="C3322" s="306" t="s">
        <v>62</v>
      </c>
      <c r="D3322" s="307">
        <v>231.68</v>
      </c>
    </row>
    <row r="3323" spans="1:4">
      <c r="A3323" s="306" t="s">
        <v>19226</v>
      </c>
      <c r="B3323" s="311" t="s">
        <v>19227</v>
      </c>
      <c r="C3323" s="306" t="s">
        <v>62</v>
      </c>
      <c r="D3323" s="307">
        <v>275.48</v>
      </c>
    </row>
    <row r="3324" spans="1:4">
      <c r="A3324" s="306" t="s">
        <v>19228</v>
      </c>
      <c r="B3324" s="311" t="s">
        <v>19229</v>
      </c>
      <c r="C3324" s="306" t="s">
        <v>62</v>
      </c>
      <c r="D3324" s="307">
        <v>514.30999999999995</v>
      </c>
    </row>
    <row r="3325" spans="1:4">
      <c r="A3325" s="306" t="s">
        <v>19230</v>
      </c>
      <c r="B3325" s="311" t="s">
        <v>19231</v>
      </c>
      <c r="C3325" s="306" t="s">
        <v>62</v>
      </c>
      <c r="D3325" s="307">
        <v>514.30999999999995</v>
      </c>
    </row>
    <row r="3326" spans="1:4">
      <c r="A3326" s="306" t="s">
        <v>19232</v>
      </c>
      <c r="B3326" s="311" t="s">
        <v>19233</v>
      </c>
      <c r="C3326" s="306" t="s">
        <v>62</v>
      </c>
      <c r="D3326" s="307">
        <v>752.59</v>
      </c>
    </row>
    <row r="3327" spans="1:4">
      <c r="A3327" s="306" t="s">
        <v>19234</v>
      </c>
      <c r="B3327" s="311" t="s">
        <v>19235</v>
      </c>
      <c r="C3327" s="306" t="s">
        <v>62</v>
      </c>
      <c r="D3327" s="307">
        <v>987.1</v>
      </c>
    </row>
    <row r="3328" spans="1:4">
      <c r="A3328" s="306" t="s">
        <v>19236</v>
      </c>
      <c r="B3328" s="311" t="s">
        <v>19237</v>
      </c>
      <c r="C3328" s="306" t="s">
        <v>62</v>
      </c>
      <c r="D3328" s="307">
        <v>110.26</v>
      </c>
    </row>
    <row r="3329" spans="1:4">
      <c r="A3329" s="306" t="s">
        <v>19238</v>
      </c>
      <c r="B3329" s="311" t="s">
        <v>19239</v>
      </c>
      <c r="C3329" s="306" t="s">
        <v>62</v>
      </c>
      <c r="D3329" s="307">
        <v>166.99</v>
      </c>
    </row>
    <row r="3330" spans="1:4">
      <c r="A3330" s="306" t="s">
        <v>19240</v>
      </c>
      <c r="B3330" s="311" t="s">
        <v>19241</v>
      </c>
      <c r="C3330" s="306" t="s">
        <v>62</v>
      </c>
      <c r="D3330" s="307">
        <v>36.299999999999997</v>
      </c>
    </row>
    <row r="3331" spans="1:4">
      <c r="A3331" s="306" t="s">
        <v>19242</v>
      </c>
      <c r="B3331" s="311" t="s">
        <v>19243</v>
      </c>
      <c r="C3331" s="306" t="s">
        <v>62</v>
      </c>
      <c r="D3331" s="307">
        <v>27.61</v>
      </c>
    </row>
    <row r="3332" spans="1:4">
      <c r="A3332" s="306" t="s">
        <v>19244</v>
      </c>
      <c r="B3332" s="311" t="s">
        <v>19245</v>
      </c>
      <c r="C3332" s="306" t="s">
        <v>62</v>
      </c>
      <c r="D3332" s="307">
        <v>19.79</v>
      </c>
    </row>
    <row r="3333" spans="1:4">
      <c r="A3333" s="306" t="s">
        <v>19246</v>
      </c>
      <c r="B3333" s="311" t="s">
        <v>19247</v>
      </c>
      <c r="C3333" s="306" t="s">
        <v>62</v>
      </c>
      <c r="D3333" s="307">
        <v>32.42</v>
      </c>
    </row>
    <row r="3334" spans="1:4">
      <c r="A3334" s="306" t="s">
        <v>19248</v>
      </c>
      <c r="B3334" s="311" t="s">
        <v>19249</v>
      </c>
      <c r="C3334" s="306" t="s">
        <v>62</v>
      </c>
      <c r="D3334" s="307">
        <v>14.44</v>
      </c>
    </row>
    <row r="3335" spans="1:4">
      <c r="A3335" s="306" t="s">
        <v>19250</v>
      </c>
      <c r="B3335" s="311" t="s">
        <v>19251</v>
      </c>
      <c r="C3335" s="306" t="s">
        <v>62</v>
      </c>
      <c r="D3335" s="307">
        <v>31.53</v>
      </c>
    </row>
    <row r="3336" spans="1:4">
      <c r="A3336" s="306" t="s">
        <v>19252</v>
      </c>
      <c r="B3336" s="311" t="s">
        <v>19253</v>
      </c>
      <c r="C3336" s="306" t="s">
        <v>62</v>
      </c>
      <c r="D3336" s="307">
        <v>22.3</v>
      </c>
    </row>
    <row r="3337" spans="1:4">
      <c r="A3337" s="306" t="s">
        <v>19254</v>
      </c>
      <c r="B3337" s="311" t="s">
        <v>19255</v>
      </c>
      <c r="C3337" s="306" t="s">
        <v>62</v>
      </c>
      <c r="D3337" s="307">
        <v>27.91</v>
      </c>
    </row>
    <row r="3338" spans="1:4">
      <c r="A3338" s="306" t="s">
        <v>19256</v>
      </c>
      <c r="B3338" s="311" t="s">
        <v>19257</v>
      </c>
      <c r="C3338" s="306" t="s">
        <v>62</v>
      </c>
      <c r="D3338" s="307">
        <v>47.59</v>
      </c>
    </row>
    <row r="3339" spans="1:4">
      <c r="A3339" s="306" t="s">
        <v>19258</v>
      </c>
      <c r="B3339" s="311" t="s">
        <v>9014</v>
      </c>
      <c r="C3339" s="306" t="s">
        <v>62</v>
      </c>
      <c r="D3339" s="307">
        <v>19.39</v>
      </c>
    </row>
    <row r="3340" spans="1:4">
      <c r="A3340" s="306" t="s">
        <v>19259</v>
      </c>
      <c r="B3340" s="311" t="s">
        <v>19260</v>
      </c>
      <c r="C3340" s="306" t="s">
        <v>62</v>
      </c>
      <c r="D3340" s="307">
        <v>36.36</v>
      </c>
    </row>
    <row r="3341" spans="1:4">
      <c r="A3341" s="306" t="s">
        <v>19261</v>
      </c>
      <c r="B3341" s="311" t="s">
        <v>19262</v>
      </c>
      <c r="C3341" s="306" t="s">
        <v>62</v>
      </c>
      <c r="D3341" s="307">
        <v>44.77</v>
      </c>
    </row>
    <row r="3342" spans="1:4">
      <c r="A3342" s="306" t="s">
        <v>19263</v>
      </c>
      <c r="B3342" s="311" t="s">
        <v>19264</v>
      </c>
      <c r="C3342" s="306" t="s">
        <v>62</v>
      </c>
      <c r="D3342" s="307">
        <v>22.95</v>
      </c>
    </row>
    <row r="3343" spans="1:4">
      <c r="A3343" s="306" t="s">
        <v>19265</v>
      </c>
      <c r="B3343" s="311" t="s">
        <v>19266</v>
      </c>
      <c r="C3343" s="306" t="s">
        <v>62</v>
      </c>
      <c r="D3343" s="307">
        <v>39.97</v>
      </c>
    </row>
    <row r="3344" spans="1:4">
      <c r="A3344" s="306" t="s">
        <v>19267</v>
      </c>
      <c r="B3344" s="311" t="s">
        <v>19268</v>
      </c>
      <c r="C3344" s="306" t="s">
        <v>62</v>
      </c>
      <c r="D3344" s="307">
        <v>40.21</v>
      </c>
    </row>
    <row r="3345" spans="1:4">
      <c r="A3345" s="306" t="s">
        <v>19269</v>
      </c>
      <c r="B3345" s="311" t="s">
        <v>9015</v>
      </c>
      <c r="C3345" s="306" t="s">
        <v>62</v>
      </c>
      <c r="D3345" s="307">
        <v>23.32</v>
      </c>
    </row>
    <row r="3346" spans="1:4">
      <c r="A3346" s="306" t="s">
        <v>19270</v>
      </c>
      <c r="B3346" s="311" t="s">
        <v>19271</v>
      </c>
      <c r="C3346" s="306" t="s">
        <v>62</v>
      </c>
      <c r="D3346" s="307">
        <v>15.66</v>
      </c>
    </row>
    <row r="3347" spans="1:4">
      <c r="A3347" s="306" t="s">
        <v>19272</v>
      </c>
      <c r="B3347" s="311" t="s">
        <v>19273</v>
      </c>
      <c r="C3347" s="306" t="s">
        <v>62</v>
      </c>
      <c r="D3347" s="307">
        <v>50.19</v>
      </c>
    </row>
    <row r="3348" spans="1:4">
      <c r="A3348" s="306" t="s">
        <v>19274</v>
      </c>
      <c r="B3348" s="311" t="s">
        <v>19275</v>
      </c>
      <c r="C3348" s="306" t="s">
        <v>62</v>
      </c>
      <c r="D3348" s="307">
        <v>35.03</v>
      </c>
    </row>
    <row r="3349" spans="1:4">
      <c r="A3349" s="306" t="s">
        <v>19276</v>
      </c>
      <c r="B3349" s="311" t="s">
        <v>19277</v>
      </c>
      <c r="C3349" s="306" t="s">
        <v>62</v>
      </c>
      <c r="D3349" s="307">
        <v>44.98</v>
      </c>
    </row>
    <row r="3350" spans="1:4">
      <c r="A3350" s="306" t="s">
        <v>19278</v>
      </c>
      <c r="B3350" s="311" t="s">
        <v>19279</v>
      </c>
      <c r="C3350" s="306" t="s">
        <v>62</v>
      </c>
      <c r="D3350" s="307">
        <v>20.87</v>
      </c>
    </row>
    <row r="3351" spans="1:4" ht="22.5" customHeight="1">
      <c r="A3351" s="306" t="s">
        <v>19280</v>
      </c>
      <c r="B3351" s="312" t="s">
        <v>19281</v>
      </c>
      <c r="C3351" s="306" t="s">
        <v>62</v>
      </c>
      <c r="D3351" s="313">
        <v>22.54</v>
      </c>
    </row>
    <row r="3352" spans="1:4">
      <c r="A3352" s="306" t="s">
        <v>19282</v>
      </c>
      <c r="B3352" s="311" t="s">
        <v>19283</v>
      </c>
      <c r="C3352" s="306" t="s">
        <v>62</v>
      </c>
      <c r="D3352" s="307">
        <v>5.22</v>
      </c>
    </row>
    <row r="3353" spans="1:4">
      <c r="A3353" s="306" t="s">
        <v>19284</v>
      </c>
      <c r="B3353" s="311" t="s">
        <v>19285</v>
      </c>
      <c r="C3353" s="306" t="s">
        <v>62</v>
      </c>
      <c r="D3353" s="307">
        <v>4.24</v>
      </c>
    </row>
    <row r="3354" spans="1:4">
      <c r="A3354" s="306" t="s">
        <v>19286</v>
      </c>
      <c r="B3354" s="311" t="s">
        <v>19287</v>
      </c>
      <c r="C3354" s="306" t="s">
        <v>62</v>
      </c>
      <c r="D3354" s="307">
        <v>7.49</v>
      </c>
    </row>
    <row r="3355" spans="1:4">
      <c r="A3355" s="306" t="s">
        <v>19288</v>
      </c>
      <c r="B3355" s="311" t="s">
        <v>19289</v>
      </c>
      <c r="C3355" s="306" t="s">
        <v>62</v>
      </c>
      <c r="D3355" s="307">
        <v>47.08</v>
      </c>
    </row>
    <row r="3356" spans="1:4">
      <c r="A3356" s="306" t="s">
        <v>19290</v>
      </c>
      <c r="B3356" s="311" t="s">
        <v>19291</v>
      </c>
      <c r="C3356" s="306" t="s">
        <v>62</v>
      </c>
      <c r="D3356" s="307">
        <v>7.4</v>
      </c>
    </row>
    <row r="3357" spans="1:4">
      <c r="A3357" s="306" t="s">
        <v>19292</v>
      </c>
      <c r="B3357" s="311" t="s">
        <v>19293</v>
      </c>
      <c r="C3357" s="306" t="s">
        <v>62</v>
      </c>
      <c r="D3357" s="307">
        <v>10.89</v>
      </c>
    </row>
    <row r="3358" spans="1:4">
      <c r="A3358" s="306" t="s">
        <v>19294</v>
      </c>
      <c r="B3358" s="311" t="s">
        <v>19295</v>
      </c>
      <c r="C3358" s="306" t="s">
        <v>62</v>
      </c>
      <c r="D3358" s="307">
        <v>16.41</v>
      </c>
    </row>
    <row r="3359" spans="1:4">
      <c r="A3359" s="306" t="s">
        <v>19296</v>
      </c>
      <c r="B3359" s="311" t="s">
        <v>19297</v>
      </c>
      <c r="C3359" s="306" t="s">
        <v>62</v>
      </c>
      <c r="D3359" s="307">
        <v>22.95</v>
      </c>
    </row>
    <row r="3360" spans="1:4">
      <c r="A3360" s="306" t="s">
        <v>19298</v>
      </c>
      <c r="B3360" s="311" t="s">
        <v>19299</v>
      </c>
      <c r="C3360" s="306" t="s">
        <v>62</v>
      </c>
      <c r="D3360" s="307">
        <v>61.61</v>
      </c>
    </row>
    <row r="3361" spans="1:4">
      <c r="A3361" s="306" t="s">
        <v>19300</v>
      </c>
      <c r="B3361" s="311" t="s">
        <v>19301</v>
      </c>
      <c r="C3361" s="306" t="s">
        <v>62</v>
      </c>
      <c r="D3361" s="307">
        <v>61.61</v>
      </c>
    </row>
    <row r="3362" spans="1:4">
      <c r="A3362" s="306" t="s">
        <v>19302</v>
      </c>
      <c r="B3362" s="311" t="s">
        <v>19303</v>
      </c>
      <c r="C3362" s="306" t="s">
        <v>62</v>
      </c>
      <c r="D3362" s="307">
        <v>21.57</v>
      </c>
    </row>
    <row r="3363" spans="1:4" ht="33.75" customHeight="1">
      <c r="A3363" s="306" t="s">
        <v>19304</v>
      </c>
      <c r="B3363" s="312" t="s">
        <v>19305</v>
      </c>
      <c r="C3363" s="306" t="s">
        <v>19306</v>
      </c>
      <c r="D3363" s="313">
        <v>86.47</v>
      </c>
    </row>
    <row r="3364" spans="1:4" ht="22.5" customHeight="1">
      <c r="A3364" s="306" t="s">
        <v>19307</v>
      </c>
      <c r="B3364" s="312" t="s">
        <v>8767</v>
      </c>
      <c r="C3364" s="306" t="s">
        <v>62</v>
      </c>
      <c r="D3364" s="313">
        <v>20.420000000000002</v>
      </c>
    </row>
    <row r="3365" spans="1:4">
      <c r="A3365" s="306" t="s">
        <v>19308</v>
      </c>
      <c r="B3365" s="311" t="s">
        <v>19309</v>
      </c>
      <c r="C3365" s="306" t="s">
        <v>62</v>
      </c>
      <c r="D3365" s="307">
        <v>25.39</v>
      </c>
    </row>
    <row r="3366" spans="1:4">
      <c r="A3366" s="306" t="s">
        <v>19310</v>
      </c>
      <c r="B3366" s="311" t="s">
        <v>8963</v>
      </c>
      <c r="C3366" s="306" t="s">
        <v>62</v>
      </c>
      <c r="D3366" s="307">
        <v>26.04</v>
      </c>
    </row>
    <row r="3367" spans="1:4">
      <c r="A3367" s="306" t="s">
        <v>19311</v>
      </c>
      <c r="B3367" s="311" t="s">
        <v>19312</v>
      </c>
      <c r="C3367" s="306" t="s">
        <v>62</v>
      </c>
      <c r="D3367" s="307">
        <v>20.07</v>
      </c>
    </row>
    <row r="3368" spans="1:4">
      <c r="A3368" s="306" t="s">
        <v>19313</v>
      </c>
      <c r="B3368" s="311" t="s">
        <v>19314</v>
      </c>
      <c r="C3368" s="306" t="s">
        <v>62</v>
      </c>
      <c r="D3368" s="307">
        <v>24.41</v>
      </c>
    </row>
    <row r="3369" spans="1:4" ht="22.5" customHeight="1">
      <c r="A3369" s="306" t="s">
        <v>19315</v>
      </c>
      <c r="B3369" s="312" t="s">
        <v>19316</v>
      </c>
      <c r="C3369" s="306" t="s">
        <v>62</v>
      </c>
      <c r="D3369" s="313">
        <v>45.92</v>
      </c>
    </row>
    <row r="3370" spans="1:4" ht="22.5" customHeight="1">
      <c r="A3370" s="306" t="s">
        <v>19317</v>
      </c>
      <c r="B3370" s="312" t="s">
        <v>19318</v>
      </c>
      <c r="C3370" s="306" t="s">
        <v>62</v>
      </c>
      <c r="D3370" s="313">
        <v>68.75</v>
      </c>
    </row>
    <row r="3371" spans="1:4" ht="22.5" customHeight="1">
      <c r="A3371" s="306" t="s">
        <v>19319</v>
      </c>
      <c r="B3371" s="312" t="s">
        <v>19320</v>
      </c>
      <c r="C3371" s="306" t="s">
        <v>62</v>
      </c>
      <c r="D3371" s="313">
        <v>41.19</v>
      </c>
    </row>
    <row r="3372" spans="1:4" ht="22.5" customHeight="1">
      <c r="A3372" s="306" t="s">
        <v>19321</v>
      </c>
      <c r="B3372" s="312" t="s">
        <v>19322</v>
      </c>
      <c r="C3372" s="306" t="s">
        <v>62</v>
      </c>
      <c r="D3372" s="313">
        <v>50.45</v>
      </c>
    </row>
    <row r="3373" spans="1:4">
      <c r="A3373" s="306" t="s">
        <v>19323</v>
      </c>
      <c r="B3373" s="311" t="s">
        <v>19324</v>
      </c>
      <c r="C3373" s="306" t="s">
        <v>62</v>
      </c>
      <c r="D3373" s="307">
        <v>70.77</v>
      </c>
    </row>
    <row r="3374" spans="1:4" ht="22.5" customHeight="1">
      <c r="A3374" s="306" t="s">
        <v>19325</v>
      </c>
      <c r="B3374" s="312" t="s">
        <v>19326</v>
      </c>
      <c r="C3374" s="306" t="s">
        <v>62</v>
      </c>
      <c r="D3374" s="313">
        <v>44.59</v>
      </c>
    </row>
    <row r="3375" spans="1:4" ht="22.5" customHeight="1">
      <c r="A3375" s="306" t="s">
        <v>19327</v>
      </c>
      <c r="B3375" s="312" t="s">
        <v>19328</v>
      </c>
      <c r="C3375" s="306" t="s">
        <v>62</v>
      </c>
      <c r="D3375" s="313">
        <v>50.58</v>
      </c>
    </row>
    <row r="3376" spans="1:4">
      <c r="A3376" s="306" t="s">
        <v>19329</v>
      </c>
      <c r="B3376" s="311" t="s">
        <v>19330</v>
      </c>
      <c r="C3376" s="306" t="s">
        <v>62</v>
      </c>
      <c r="D3376" s="307">
        <v>54.51</v>
      </c>
    </row>
    <row r="3377" spans="1:4">
      <c r="A3377" s="306" t="s">
        <v>19331</v>
      </c>
      <c r="B3377" s="311" t="s">
        <v>19332</v>
      </c>
      <c r="C3377" s="306" t="s">
        <v>62</v>
      </c>
      <c r="D3377" s="307">
        <v>68.290000000000006</v>
      </c>
    </row>
    <row r="3378" spans="1:4">
      <c r="A3378" s="306" t="s">
        <v>19333</v>
      </c>
      <c r="B3378" s="311" t="s">
        <v>19334</v>
      </c>
      <c r="C3378" s="306" t="s">
        <v>62</v>
      </c>
      <c r="D3378" s="307">
        <v>58.17</v>
      </c>
    </row>
    <row r="3379" spans="1:4">
      <c r="A3379" s="306" t="s">
        <v>19335</v>
      </c>
      <c r="B3379" s="311" t="s">
        <v>19336</v>
      </c>
      <c r="C3379" s="306" t="s">
        <v>62</v>
      </c>
      <c r="D3379" s="307">
        <v>13.81</v>
      </c>
    </row>
    <row r="3380" spans="1:4">
      <c r="A3380" s="306" t="s">
        <v>19337</v>
      </c>
      <c r="B3380" s="311" t="s">
        <v>8962</v>
      </c>
      <c r="C3380" s="306" t="s">
        <v>62</v>
      </c>
      <c r="D3380" s="307">
        <v>20.89</v>
      </c>
    </row>
    <row r="3381" spans="1:4">
      <c r="A3381" s="306" t="s">
        <v>19338</v>
      </c>
      <c r="B3381" s="311" t="s">
        <v>19339</v>
      </c>
      <c r="C3381" s="306" t="s">
        <v>62</v>
      </c>
      <c r="D3381" s="307">
        <v>68.03</v>
      </c>
    </row>
    <row r="3382" spans="1:4">
      <c r="A3382" s="306" t="s">
        <v>19340</v>
      </c>
      <c r="B3382" s="311" t="s">
        <v>19341</v>
      </c>
      <c r="C3382" s="306" t="s">
        <v>62</v>
      </c>
      <c r="D3382" s="307">
        <v>119.04</v>
      </c>
    </row>
    <row r="3383" spans="1:4">
      <c r="A3383" s="306" t="s">
        <v>19342</v>
      </c>
      <c r="B3383" s="311" t="s">
        <v>8891</v>
      </c>
      <c r="C3383" s="306" t="s">
        <v>62</v>
      </c>
      <c r="D3383" s="307">
        <v>205.5</v>
      </c>
    </row>
    <row r="3384" spans="1:4" ht="45" customHeight="1">
      <c r="A3384" s="306" t="s">
        <v>19343</v>
      </c>
      <c r="B3384" s="312" t="s">
        <v>19344</v>
      </c>
      <c r="C3384" s="306" t="s">
        <v>62</v>
      </c>
      <c r="D3384" s="313">
        <v>86.37</v>
      </c>
    </row>
    <row r="3385" spans="1:4" ht="33.75" customHeight="1">
      <c r="A3385" s="306" t="s">
        <v>19345</v>
      </c>
      <c r="B3385" s="312" t="s">
        <v>19346</v>
      </c>
      <c r="C3385" s="306" t="s">
        <v>24</v>
      </c>
      <c r="D3385" s="313">
        <v>75.010000000000005</v>
      </c>
    </row>
    <row r="3386" spans="1:4" ht="33.75" customHeight="1">
      <c r="A3386" s="306" t="s">
        <v>19347</v>
      </c>
      <c r="B3386" s="312" t="s">
        <v>19348</v>
      </c>
      <c r="C3386" s="306" t="s">
        <v>62</v>
      </c>
      <c r="D3386" s="313">
        <v>68.61</v>
      </c>
    </row>
    <row r="3387" spans="1:4" ht="33.75" customHeight="1">
      <c r="A3387" s="306" t="s">
        <v>19349</v>
      </c>
      <c r="B3387" s="312" t="s">
        <v>8761</v>
      </c>
      <c r="C3387" s="306" t="s">
        <v>62</v>
      </c>
      <c r="D3387" s="313">
        <v>176.79</v>
      </c>
    </row>
    <row r="3388" spans="1:4" ht="33.75" customHeight="1">
      <c r="A3388" s="306" t="s">
        <v>19350</v>
      </c>
      <c r="B3388" s="312" t="s">
        <v>8758</v>
      </c>
      <c r="C3388" s="306" t="s">
        <v>62</v>
      </c>
      <c r="D3388" s="313">
        <v>202.68</v>
      </c>
    </row>
    <row r="3389" spans="1:4" ht="33.75" customHeight="1">
      <c r="A3389" s="306" t="s">
        <v>19351</v>
      </c>
      <c r="B3389" s="312" t="s">
        <v>8759</v>
      </c>
      <c r="C3389" s="306" t="s">
        <v>62</v>
      </c>
      <c r="D3389" s="313">
        <v>128.08000000000001</v>
      </c>
    </row>
    <row r="3390" spans="1:4" ht="33.75" customHeight="1">
      <c r="A3390" s="306" t="s">
        <v>19352</v>
      </c>
      <c r="B3390" s="312" t="s">
        <v>19353</v>
      </c>
      <c r="C3390" s="306" t="s">
        <v>62</v>
      </c>
      <c r="D3390" s="313">
        <v>85.26</v>
      </c>
    </row>
    <row r="3391" spans="1:4" ht="33.75" customHeight="1">
      <c r="A3391" s="306" t="s">
        <v>19354</v>
      </c>
      <c r="B3391" s="312" t="s">
        <v>19355</v>
      </c>
      <c r="C3391" s="306" t="s">
        <v>62</v>
      </c>
      <c r="D3391" s="313">
        <v>174.11</v>
      </c>
    </row>
    <row r="3392" spans="1:4" ht="33.75" customHeight="1">
      <c r="A3392" s="306" t="s">
        <v>19356</v>
      </c>
      <c r="B3392" s="312" t="s">
        <v>19357</v>
      </c>
      <c r="C3392" s="306" t="s">
        <v>62</v>
      </c>
      <c r="D3392" s="313">
        <v>289.11</v>
      </c>
    </row>
    <row r="3393" spans="1:4" ht="22.5">
      <c r="A3393" s="306" t="s">
        <v>19358</v>
      </c>
      <c r="B3393" s="311" t="s">
        <v>19359</v>
      </c>
      <c r="C3393" s="306" t="s">
        <v>62</v>
      </c>
      <c r="D3393" s="307">
        <v>375.67</v>
      </c>
    </row>
    <row r="3394" spans="1:4">
      <c r="A3394" s="306" t="s">
        <v>19360</v>
      </c>
      <c r="B3394" s="311" t="s">
        <v>19361</v>
      </c>
      <c r="C3394" s="306" t="s">
        <v>62</v>
      </c>
      <c r="D3394" s="307">
        <v>52.47</v>
      </c>
    </row>
    <row r="3395" spans="1:4">
      <c r="A3395" s="306" t="s">
        <v>19362</v>
      </c>
      <c r="B3395" s="311" t="s">
        <v>19363</v>
      </c>
      <c r="C3395" s="306" t="s">
        <v>62</v>
      </c>
      <c r="D3395" s="307">
        <v>52.47</v>
      </c>
    </row>
    <row r="3396" spans="1:4" ht="33.75" customHeight="1">
      <c r="A3396" s="306" t="s">
        <v>19364</v>
      </c>
      <c r="B3396" s="312" t="s">
        <v>8760</v>
      </c>
      <c r="C3396" s="306" t="s">
        <v>62</v>
      </c>
      <c r="D3396" s="313">
        <v>142.21</v>
      </c>
    </row>
    <row r="3397" spans="1:4">
      <c r="A3397" s="306" t="s">
        <v>19365</v>
      </c>
      <c r="B3397" s="311" t="s">
        <v>8672</v>
      </c>
      <c r="C3397" s="306" t="s">
        <v>62</v>
      </c>
      <c r="D3397" s="307">
        <v>313.02</v>
      </c>
    </row>
    <row r="3398" spans="1:4">
      <c r="A3398" s="306" t="s">
        <v>19366</v>
      </c>
      <c r="B3398" s="311" t="s">
        <v>19367</v>
      </c>
      <c r="C3398" s="306" t="s">
        <v>62</v>
      </c>
      <c r="D3398" s="307">
        <v>406.72</v>
      </c>
    </row>
    <row r="3399" spans="1:4">
      <c r="A3399" s="306" t="s">
        <v>19368</v>
      </c>
      <c r="B3399" s="311" t="s">
        <v>19369</v>
      </c>
      <c r="C3399" s="306" t="s">
        <v>62</v>
      </c>
      <c r="D3399" s="307">
        <v>253.72</v>
      </c>
    </row>
    <row r="3400" spans="1:4">
      <c r="A3400" s="306" t="s">
        <v>19370</v>
      </c>
      <c r="B3400" s="311" t="s">
        <v>8670</v>
      </c>
      <c r="C3400" s="306" t="s">
        <v>62</v>
      </c>
      <c r="D3400" s="307">
        <v>131.41999999999999</v>
      </c>
    </row>
    <row r="3401" spans="1:4">
      <c r="A3401" s="306" t="s">
        <v>19371</v>
      </c>
      <c r="B3401" s="311" t="s">
        <v>8669</v>
      </c>
      <c r="C3401" s="306" t="s">
        <v>62</v>
      </c>
      <c r="D3401" s="307">
        <v>131.41999999999999</v>
      </c>
    </row>
    <row r="3402" spans="1:4" ht="22.5" customHeight="1">
      <c r="A3402" s="306" t="s">
        <v>19372</v>
      </c>
      <c r="B3402" s="312" t="s">
        <v>19373</v>
      </c>
      <c r="C3402" s="306" t="s">
        <v>62</v>
      </c>
      <c r="D3402" s="313">
        <v>50.77</v>
      </c>
    </row>
    <row r="3403" spans="1:4">
      <c r="A3403" s="306" t="s">
        <v>19374</v>
      </c>
      <c r="B3403" s="311" t="s">
        <v>19375</v>
      </c>
      <c r="C3403" s="306" t="s">
        <v>62</v>
      </c>
      <c r="D3403" s="307">
        <v>14.02</v>
      </c>
    </row>
    <row r="3404" spans="1:4">
      <c r="A3404" s="306" t="s">
        <v>19376</v>
      </c>
      <c r="B3404" s="311" t="s">
        <v>19377</v>
      </c>
      <c r="C3404" s="306" t="s">
        <v>62</v>
      </c>
      <c r="D3404" s="307">
        <v>14.02</v>
      </c>
    </row>
    <row r="3405" spans="1:4">
      <c r="A3405" s="306" t="s">
        <v>19378</v>
      </c>
      <c r="B3405" s="311" t="s">
        <v>19379</v>
      </c>
      <c r="C3405" s="306" t="s">
        <v>62</v>
      </c>
      <c r="D3405" s="307">
        <v>16.97</v>
      </c>
    </row>
    <row r="3406" spans="1:4">
      <c r="A3406" s="306" t="s">
        <v>19380</v>
      </c>
      <c r="B3406" s="311" t="s">
        <v>19381</v>
      </c>
      <c r="C3406" s="306" t="s">
        <v>62</v>
      </c>
      <c r="D3406" s="307">
        <v>7.42</v>
      </c>
    </row>
    <row r="3407" spans="1:4">
      <c r="A3407" s="306" t="s">
        <v>19382</v>
      </c>
      <c r="B3407" s="311" t="s">
        <v>19383</v>
      </c>
      <c r="C3407" s="306" t="s">
        <v>62</v>
      </c>
      <c r="D3407" s="307">
        <v>62.26</v>
      </c>
    </row>
    <row r="3408" spans="1:4">
      <c r="A3408" s="306" t="s">
        <v>19384</v>
      </c>
      <c r="B3408" s="311" t="s">
        <v>19385</v>
      </c>
      <c r="C3408" s="306" t="s">
        <v>62</v>
      </c>
      <c r="D3408" s="307">
        <v>41.38</v>
      </c>
    </row>
    <row r="3409" spans="1:4">
      <c r="A3409" s="306" t="s">
        <v>19386</v>
      </c>
      <c r="B3409" s="311" t="s">
        <v>19387</v>
      </c>
      <c r="C3409" s="306" t="s">
        <v>62</v>
      </c>
      <c r="D3409" s="307">
        <v>54.49</v>
      </c>
    </row>
    <row r="3410" spans="1:4">
      <c r="A3410" s="306" t="s">
        <v>19388</v>
      </c>
      <c r="B3410" s="311" t="s">
        <v>19389</v>
      </c>
      <c r="C3410" s="306" t="s">
        <v>62</v>
      </c>
      <c r="D3410" s="307">
        <v>54.49</v>
      </c>
    </row>
    <row r="3411" spans="1:4">
      <c r="A3411" s="306" t="s">
        <v>19390</v>
      </c>
      <c r="B3411" s="311" t="s">
        <v>19391</v>
      </c>
      <c r="C3411" s="306" t="s">
        <v>62</v>
      </c>
      <c r="D3411" s="307">
        <v>36.32</v>
      </c>
    </row>
    <row r="3412" spans="1:4">
      <c r="A3412" s="306" t="s">
        <v>19392</v>
      </c>
      <c r="B3412" s="311" t="s">
        <v>19393</v>
      </c>
      <c r="C3412" s="306" t="s">
        <v>62</v>
      </c>
      <c r="D3412" s="307">
        <v>49.72</v>
      </c>
    </row>
    <row r="3413" spans="1:4">
      <c r="A3413" s="306" t="s">
        <v>19394</v>
      </c>
      <c r="B3413" s="311" t="s">
        <v>19395</v>
      </c>
      <c r="C3413" s="306" t="s">
        <v>62</v>
      </c>
      <c r="D3413" s="307">
        <v>54.82</v>
      </c>
    </row>
    <row r="3414" spans="1:4">
      <c r="A3414" s="306" t="s">
        <v>19396</v>
      </c>
      <c r="B3414" s="311" t="s">
        <v>19397</v>
      </c>
      <c r="C3414" s="306" t="s">
        <v>62</v>
      </c>
      <c r="D3414" s="307">
        <v>411.69</v>
      </c>
    </row>
    <row r="3415" spans="1:4">
      <c r="A3415" s="306" t="s">
        <v>19398</v>
      </c>
      <c r="B3415" s="311" t="s">
        <v>19399</v>
      </c>
      <c r="C3415" s="306" t="s">
        <v>62</v>
      </c>
      <c r="D3415" s="307">
        <v>442.46</v>
      </c>
    </row>
    <row r="3416" spans="1:4" ht="45" customHeight="1">
      <c r="A3416" s="306" t="s">
        <v>19400</v>
      </c>
      <c r="B3416" s="312" t="s">
        <v>8769</v>
      </c>
      <c r="C3416" s="306" t="s">
        <v>62</v>
      </c>
      <c r="D3416" s="313">
        <v>295.54000000000002</v>
      </c>
    </row>
    <row r="3417" spans="1:4" ht="67.5" customHeight="1">
      <c r="A3417" s="306" t="s">
        <v>19401</v>
      </c>
      <c r="B3417" s="312" t="s">
        <v>19402</v>
      </c>
      <c r="C3417" s="306" t="s">
        <v>62</v>
      </c>
      <c r="D3417" s="313">
        <v>74.790000000000006</v>
      </c>
    </row>
    <row r="3418" spans="1:4" ht="78.75" customHeight="1">
      <c r="A3418" s="306" t="s">
        <v>19403</v>
      </c>
      <c r="B3418" s="312" t="s">
        <v>19404</v>
      </c>
      <c r="C3418" s="306" t="s">
        <v>62</v>
      </c>
      <c r="D3418" s="313">
        <v>85.79</v>
      </c>
    </row>
    <row r="3419" spans="1:4" ht="22.5">
      <c r="A3419" s="306" t="s">
        <v>19405</v>
      </c>
      <c r="B3419" s="311" t="s">
        <v>19406</v>
      </c>
      <c r="C3419" s="306" t="s">
        <v>62</v>
      </c>
      <c r="D3419" s="307">
        <v>69.819999999999993</v>
      </c>
    </row>
    <row r="3420" spans="1:4">
      <c r="A3420" s="306" t="s">
        <v>19407</v>
      </c>
      <c r="B3420" s="311" t="s">
        <v>19408</v>
      </c>
      <c r="C3420" s="306" t="s">
        <v>62</v>
      </c>
      <c r="D3420" s="307">
        <v>151.61000000000001</v>
      </c>
    </row>
    <row r="3421" spans="1:4">
      <c r="A3421" s="306" t="s">
        <v>19409</v>
      </c>
      <c r="B3421" s="311" t="s">
        <v>19410</v>
      </c>
      <c r="C3421" s="306" t="s">
        <v>62</v>
      </c>
      <c r="D3421" s="307">
        <v>77.91</v>
      </c>
    </row>
    <row r="3422" spans="1:4" ht="22.5" customHeight="1">
      <c r="A3422" s="306" t="s">
        <v>19411</v>
      </c>
      <c r="B3422" s="312" t="s">
        <v>19412</v>
      </c>
      <c r="C3422" s="306" t="s">
        <v>62</v>
      </c>
      <c r="D3422" s="313">
        <v>582.26</v>
      </c>
    </row>
    <row r="3423" spans="1:4" ht="45" customHeight="1">
      <c r="A3423" s="306" t="s">
        <v>19413</v>
      </c>
      <c r="B3423" s="312" t="s">
        <v>8764</v>
      </c>
      <c r="C3423" s="306" t="s">
        <v>62</v>
      </c>
      <c r="D3423" s="313">
        <v>158.51</v>
      </c>
    </row>
    <row r="3424" spans="1:4" ht="45" customHeight="1">
      <c r="A3424" s="306" t="s">
        <v>19414</v>
      </c>
      <c r="B3424" s="312" t="s">
        <v>19415</v>
      </c>
      <c r="C3424" s="306" t="s">
        <v>62</v>
      </c>
      <c r="D3424" s="313">
        <v>151.66999999999999</v>
      </c>
    </row>
    <row r="3425" spans="1:4" ht="45" customHeight="1">
      <c r="A3425" s="306" t="s">
        <v>19416</v>
      </c>
      <c r="B3425" s="312" t="s">
        <v>19417</v>
      </c>
      <c r="C3425" s="306" t="s">
        <v>62</v>
      </c>
      <c r="D3425" s="313">
        <v>114.74</v>
      </c>
    </row>
    <row r="3426" spans="1:4" ht="45" customHeight="1">
      <c r="A3426" s="306" t="s">
        <v>19418</v>
      </c>
      <c r="B3426" s="312" t="s">
        <v>19419</v>
      </c>
      <c r="C3426" s="306" t="s">
        <v>62</v>
      </c>
      <c r="D3426" s="313">
        <v>142.75</v>
      </c>
    </row>
    <row r="3427" spans="1:4" ht="45" customHeight="1">
      <c r="A3427" s="306" t="s">
        <v>19420</v>
      </c>
      <c r="B3427" s="312" t="s">
        <v>8763</v>
      </c>
      <c r="C3427" s="306" t="s">
        <v>62</v>
      </c>
      <c r="D3427" s="313">
        <v>151.66999999999999</v>
      </c>
    </row>
    <row r="3428" spans="1:4" ht="33.75" customHeight="1">
      <c r="A3428" s="306" t="s">
        <v>19421</v>
      </c>
      <c r="B3428" s="312" t="s">
        <v>8762</v>
      </c>
      <c r="C3428" s="306" t="s">
        <v>62</v>
      </c>
      <c r="D3428" s="313">
        <v>116.09</v>
      </c>
    </row>
    <row r="3429" spans="1:4" ht="56.25" customHeight="1">
      <c r="A3429" s="306" t="s">
        <v>19422</v>
      </c>
      <c r="B3429" s="312" t="s">
        <v>19423</v>
      </c>
      <c r="C3429" s="306" t="s">
        <v>62</v>
      </c>
      <c r="D3429" s="313">
        <v>200.59</v>
      </c>
    </row>
    <row r="3430" spans="1:4" ht="33.75" customHeight="1">
      <c r="A3430" s="306" t="s">
        <v>19424</v>
      </c>
      <c r="B3430" s="312" t="s">
        <v>19425</v>
      </c>
      <c r="C3430" s="306" t="s">
        <v>62</v>
      </c>
      <c r="D3430" s="313">
        <v>155.88</v>
      </c>
    </row>
    <row r="3431" spans="1:4" ht="22.5" customHeight="1">
      <c r="A3431" s="306" t="s">
        <v>19426</v>
      </c>
      <c r="B3431" s="312" t="s">
        <v>8811</v>
      </c>
      <c r="C3431" s="306" t="s">
        <v>62</v>
      </c>
      <c r="D3431" s="313">
        <v>133.69</v>
      </c>
    </row>
    <row r="3432" spans="1:4" ht="33.75" customHeight="1">
      <c r="A3432" s="306" t="s">
        <v>19427</v>
      </c>
      <c r="B3432" s="312" t="s">
        <v>19428</v>
      </c>
      <c r="C3432" s="306" t="s">
        <v>62</v>
      </c>
      <c r="D3432" s="313">
        <v>416.89</v>
      </c>
    </row>
    <row r="3433" spans="1:4" ht="22.5" customHeight="1">
      <c r="A3433" s="306" t="s">
        <v>19429</v>
      </c>
      <c r="B3433" s="312" t="s">
        <v>19430</v>
      </c>
      <c r="C3433" s="306" t="s">
        <v>62</v>
      </c>
      <c r="D3433" s="313">
        <v>154.35</v>
      </c>
    </row>
    <row r="3434" spans="1:4" ht="56.25" customHeight="1">
      <c r="A3434" s="306" t="s">
        <v>19431</v>
      </c>
      <c r="B3434" s="312" t="s">
        <v>19432</v>
      </c>
      <c r="C3434" s="306" t="s">
        <v>62</v>
      </c>
      <c r="D3434" s="313">
        <v>249.64</v>
      </c>
    </row>
    <row r="3435" spans="1:4" ht="56.25" customHeight="1">
      <c r="A3435" s="306" t="s">
        <v>19433</v>
      </c>
      <c r="B3435" s="312" t="s">
        <v>19434</v>
      </c>
      <c r="C3435" s="306" t="s">
        <v>62</v>
      </c>
      <c r="D3435" s="313">
        <v>242.89</v>
      </c>
    </row>
    <row r="3436" spans="1:4">
      <c r="A3436" s="306" t="s">
        <v>19435</v>
      </c>
      <c r="B3436" s="311" t="s">
        <v>8893</v>
      </c>
      <c r="C3436" s="306" t="s">
        <v>62</v>
      </c>
      <c r="D3436" s="307">
        <v>268.42</v>
      </c>
    </row>
    <row r="3437" spans="1:4" ht="22.5" customHeight="1">
      <c r="A3437" s="306" t="s">
        <v>19436</v>
      </c>
      <c r="B3437" s="312" t="s">
        <v>19437</v>
      </c>
      <c r="C3437" s="306" t="s">
        <v>62</v>
      </c>
      <c r="D3437" s="313">
        <v>171.54</v>
      </c>
    </row>
    <row r="3438" spans="1:4" ht="56.25" customHeight="1">
      <c r="A3438" s="306" t="s">
        <v>19438</v>
      </c>
      <c r="B3438" s="312" t="s">
        <v>19439</v>
      </c>
      <c r="C3438" s="306" t="s">
        <v>62</v>
      </c>
      <c r="D3438" s="313">
        <v>108.39</v>
      </c>
    </row>
    <row r="3439" spans="1:4" ht="45" customHeight="1">
      <c r="A3439" s="306" t="s">
        <v>19440</v>
      </c>
      <c r="B3439" s="312" t="s">
        <v>19441</v>
      </c>
      <c r="C3439" s="306" t="s">
        <v>62</v>
      </c>
      <c r="D3439" s="313">
        <v>483.89</v>
      </c>
    </row>
    <row r="3440" spans="1:4" ht="45" customHeight="1">
      <c r="A3440" s="306" t="s">
        <v>19442</v>
      </c>
      <c r="B3440" s="312" t="s">
        <v>19443</v>
      </c>
      <c r="C3440" s="306" t="s">
        <v>62</v>
      </c>
      <c r="D3440" s="313">
        <v>110.62</v>
      </c>
    </row>
    <row r="3441" spans="1:4" ht="78.75" customHeight="1">
      <c r="A3441" s="306" t="s">
        <v>19444</v>
      </c>
      <c r="B3441" s="312" t="s">
        <v>19445</v>
      </c>
      <c r="C3441" s="306" t="s">
        <v>62</v>
      </c>
      <c r="D3441" s="313">
        <v>162.19</v>
      </c>
    </row>
    <row r="3442" spans="1:4" ht="45" customHeight="1">
      <c r="A3442" s="306" t="s">
        <v>19446</v>
      </c>
      <c r="B3442" s="312" t="s">
        <v>19447</v>
      </c>
      <c r="C3442" s="306" t="s">
        <v>62</v>
      </c>
      <c r="D3442" s="313">
        <v>483.89</v>
      </c>
    </row>
    <row r="3443" spans="1:4" ht="45" customHeight="1">
      <c r="A3443" s="306" t="s">
        <v>19448</v>
      </c>
      <c r="B3443" s="312" t="s">
        <v>19449</v>
      </c>
      <c r="C3443" s="306" t="s">
        <v>62</v>
      </c>
      <c r="D3443" s="313">
        <v>483.89</v>
      </c>
    </row>
    <row r="3444" spans="1:4" ht="22.5" customHeight="1">
      <c r="A3444" s="306" t="s">
        <v>19450</v>
      </c>
      <c r="B3444" s="312" t="s">
        <v>19451</v>
      </c>
      <c r="C3444" s="306" t="s">
        <v>62</v>
      </c>
      <c r="D3444" s="313">
        <v>477.72</v>
      </c>
    </row>
    <row r="3445" spans="1:4">
      <c r="A3445" s="306" t="s">
        <v>19452</v>
      </c>
      <c r="B3445" s="311" t="s">
        <v>8664</v>
      </c>
      <c r="C3445" s="306" t="s">
        <v>62</v>
      </c>
      <c r="D3445" s="307">
        <v>379.71</v>
      </c>
    </row>
    <row r="3446" spans="1:4" ht="22.5" customHeight="1">
      <c r="A3446" s="306" t="s">
        <v>19453</v>
      </c>
      <c r="B3446" s="312" t="s">
        <v>19454</v>
      </c>
      <c r="C3446" s="306" t="s">
        <v>62</v>
      </c>
      <c r="D3446" s="313">
        <v>348.72</v>
      </c>
    </row>
    <row r="3447" spans="1:4" ht="22.5" customHeight="1">
      <c r="A3447" s="306" t="s">
        <v>19455</v>
      </c>
      <c r="B3447" s="312" t="s">
        <v>19456</v>
      </c>
      <c r="C3447" s="306" t="s">
        <v>62</v>
      </c>
      <c r="D3447" s="313">
        <v>374.29</v>
      </c>
    </row>
    <row r="3448" spans="1:4" ht="22.5">
      <c r="A3448" s="306" t="s">
        <v>19457</v>
      </c>
      <c r="B3448" s="311" t="s">
        <v>19458</v>
      </c>
      <c r="C3448" s="306" t="s">
        <v>62</v>
      </c>
      <c r="D3448" s="307">
        <v>405.84</v>
      </c>
    </row>
    <row r="3449" spans="1:4">
      <c r="A3449" s="306" t="s">
        <v>19459</v>
      </c>
      <c r="B3449" s="311" t="s">
        <v>19460</v>
      </c>
      <c r="C3449" s="306" t="s">
        <v>62</v>
      </c>
      <c r="D3449" s="307">
        <v>74.8</v>
      </c>
    </row>
    <row r="3450" spans="1:4">
      <c r="A3450" s="306" t="s">
        <v>19461</v>
      </c>
      <c r="B3450" s="311" t="s">
        <v>19462</v>
      </c>
      <c r="C3450" s="306" t="s">
        <v>62</v>
      </c>
      <c r="D3450" s="307">
        <v>91.21</v>
      </c>
    </row>
    <row r="3451" spans="1:4">
      <c r="A3451" s="306" t="s">
        <v>19463</v>
      </c>
      <c r="B3451" s="311" t="s">
        <v>19464</v>
      </c>
      <c r="C3451" s="306" t="s">
        <v>62</v>
      </c>
      <c r="D3451" s="307">
        <v>97.05</v>
      </c>
    </row>
    <row r="3452" spans="1:4">
      <c r="A3452" s="306" t="s">
        <v>19465</v>
      </c>
      <c r="B3452" s="311" t="s">
        <v>19466</v>
      </c>
      <c r="C3452" s="306" t="s">
        <v>62</v>
      </c>
      <c r="D3452" s="307">
        <v>130.47999999999999</v>
      </c>
    </row>
    <row r="3453" spans="1:4">
      <c r="A3453" s="306" t="s">
        <v>19467</v>
      </c>
      <c r="B3453" s="311" t="s">
        <v>19468</v>
      </c>
      <c r="C3453" s="306" t="s">
        <v>62</v>
      </c>
      <c r="D3453" s="307">
        <v>195.25</v>
      </c>
    </row>
    <row r="3454" spans="1:4">
      <c r="A3454" s="306" t="s">
        <v>19469</v>
      </c>
      <c r="B3454" s="311" t="s">
        <v>19470</v>
      </c>
      <c r="C3454" s="306" t="s">
        <v>62</v>
      </c>
      <c r="D3454" s="307">
        <v>239.46</v>
      </c>
    </row>
    <row r="3455" spans="1:4">
      <c r="A3455" s="306" t="s">
        <v>19471</v>
      </c>
      <c r="B3455" s="311" t="s">
        <v>19472</v>
      </c>
      <c r="C3455" s="306" t="s">
        <v>62</v>
      </c>
      <c r="D3455" s="307">
        <v>61.83</v>
      </c>
    </row>
    <row r="3456" spans="1:4">
      <c r="A3456" s="306" t="s">
        <v>19473</v>
      </c>
      <c r="B3456" s="311" t="s">
        <v>19474</v>
      </c>
      <c r="C3456" s="306" t="s">
        <v>62</v>
      </c>
      <c r="D3456" s="307">
        <v>62.71</v>
      </c>
    </row>
    <row r="3457" spans="1:4">
      <c r="A3457" s="306" t="s">
        <v>19475</v>
      </c>
      <c r="B3457" s="311" t="s">
        <v>19476</v>
      </c>
      <c r="C3457" s="306" t="s">
        <v>62</v>
      </c>
      <c r="D3457" s="307">
        <v>81.849999999999994</v>
      </c>
    </row>
    <row r="3458" spans="1:4">
      <c r="A3458" s="306" t="s">
        <v>19477</v>
      </c>
      <c r="B3458" s="311" t="s">
        <v>19478</v>
      </c>
      <c r="C3458" s="306" t="s">
        <v>62</v>
      </c>
      <c r="D3458" s="307">
        <v>93.62</v>
      </c>
    </row>
    <row r="3459" spans="1:4">
      <c r="A3459" s="306" t="s">
        <v>19479</v>
      </c>
      <c r="B3459" s="311" t="s">
        <v>19480</v>
      </c>
      <c r="C3459" s="306" t="s">
        <v>62</v>
      </c>
      <c r="D3459" s="307">
        <v>167.32</v>
      </c>
    </row>
    <row r="3460" spans="1:4">
      <c r="A3460" s="306" t="s">
        <v>19481</v>
      </c>
      <c r="B3460" s="311" t="s">
        <v>19482</v>
      </c>
      <c r="C3460" s="306" t="s">
        <v>62</v>
      </c>
      <c r="D3460" s="307">
        <v>113.64</v>
      </c>
    </row>
    <row r="3461" spans="1:4">
      <c r="A3461" s="306" t="s">
        <v>19483</v>
      </c>
      <c r="B3461" s="311" t="s">
        <v>19484</v>
      </c>
      <c r="C3461" s="306" t="s">
        <v>62</v>
      </c>
      <c r="D3461" s="307">
        <v>136.22</v>
      </c>
    </row>
    <row r="3462" spans="1:4">
      <c r="A3462" s="306" t="s">
        <v>19485</v>
      </c>
      <c r="B3462" s="311" t="s">
        <v>19486</v>
      </c>
      <c r="C3462" s="306" t="s">
        <v>62</v>
      </c>
      <c r="D3462" s="307">
        <v>168.96</v>
      </c>
    </row>
    <row r="3463" spans="1:4" ht="67.5" customHeight="1">
      <c r="A3463" s="306" t="s">
        <v>19487</v>
      </c>
      <c r="B3463" s="312" t="s">
        <v>19488</v>
      </c>
      <c r="C3463" s="306" t="s">
        <v>62</v>
      </c>
      <c r="D3463" s="313">
        <v>200.09</v>
      </c>
    </row>
    <row r="3464" spans="1:4">
      <c r="A3464" s="306" t="s">
        <v>19489</v>
      </c>
      <c r="B3464" s="311" t="s">
        <v>19490</v>
      </c>
      <c r="C3464" s="306" t="s">
        <v>62</v>
      </c>
      <c r="D3464" s="307">
        <v>89.1</v>
      </c>
    </row>
    <row r="3465" spans="1:4">
      <c r="A3465" s="306" t="s">
        <v>19491</v>
      </c>
      <c r="B3465" s="311" t="s">
        <v>19492</v>
      </c>
      <c r="C3465" s="306" t="s">
        <v>62</v>
      </c>
      <c r="D3465" s="307">
        <v>54.77</v>
      </c>
    </row>
    <row r="3466" spans="1:4" ht="22.5" customHeight="1">
      <c r="A3466" s="306" t="s">
        <v>19493</v>
      </c>
      <c r="B3466" s="312" t="s">
        <v>19494</v>
      </c>
      <c r="C3466" s="306" t="s">
        <v>62</v>
      </c>
      <c r="D3466" s="313">
        <v>755.18</v>
      </c>
    </row>
    <row r="3467" spans="1:4" ht="33.75" customHeight="1">
      <c r="A3467" s="306" t="s">
        <v>19495</v>
      </c>
      <c r="B3467" s="312" t="s">
        <v>19496</v>
      </c>
      <c r="C3467" s="306" t="s">
        <v>62</v>
      </c>
      <c r="D3467" s="313">
        <v>495.18</v>
      </c>
    </row>
    <row r="3468" spans="1:4" ht="33.75" customHeight="1">
      <c r="A3468" s="306" t="s">
        <v>19497</v>
      </c>
      <c r="B3468" s="312" t="s">
        <v>19498</v>
      </c>
      <c r="C3468" s="306" t="s">
        <v>62</v>
      </c>
      <c r="D3468" s="313">
        <v>184.79</v>
      </c>
    </row>
    <row r="3469" spans="1:4" ht="45" customHeight="1">
      <c r="A3469" s="306" t="s">
        <v>19499</v>
      </c>
      <c r="B3469" s="312" t="s">
        <v>19500</v>
      </c>
      <c r="C3469" s="306" t="s">
        <v>62</v>
      </c>
      <c r="D3469" s="313">
        <v>439.4</v>
      </c>
    </row>
    <row r="3470" spans="1:4">
      <c r="A3470" s="306" t="s">
        <v>19501</v>
      </c>
      <c r="B3470" s="311" t="s">
        <v>19502</v>
      </c>
      <c r="C3470" s="306" t="s">
        <v>62</v>
      </c>
      <c r="D3470" s="307">
        <v>44.45</v>
      </c>
    </row>
    <row r="3471" spans="1:4">
      <c r="A3471" s="306" t="s">
        <v>19503</v>
      </c>
      <c r="B3471" s="311" t="s">
        <v>19504</v>
      </c>
      <c r="C3471" s="306" t="s">
        <v>62</v>
      </c>
      <c r="D3471" s="307">
        <v>63.42</v>
      </c>
    </row>
    <row r="3472" spans="1:4">
      <c r="A3472" s="306" t="s">
        <v>19505</v>
      </c>
      <c r="B3472" s="311" t="s">
        <v>19506</v>
      </c>
      <c r="C3472" s="306" t="s">
        <v>62</v>
      </c>
      <c r="D3472" s="307">
        <v>119.44</v>
      </c>
    </row>
    <row r="3473" spans="1:4">
      <c r="A3473" s="306" t="s">
        <v>19507</v>
      </c>
      <c r="B3473" s="311" t="s">
        <v>19508</v>
      </c>
      <c r="C3473" s="306" t="s">
        <v>62</v>
      </c>
      <c r="D3473" s="307">
        <v>125.96</v>
      </c>
    </row>
    <row r="3474" spans="1:4" ht="33.75" customHeight="1">
      <c r="A3474" s="306" t="s">
        <v>19509</v>
      </c>
      <c r="B3474" s="312" t="s">
        <v>19510</v>
      </c>
      <c r="C3474" s="306" t="s">
        <v>62</v>
      </c>
      <c r="D3474" s="313">
        <v>55.69</v>
      </c>
    </row>
    <row r="3475" spans="1:4">
      <c r="A3475" s="306" t="s">
        <v>9226</v>
      </c>
      <c r="B3475" s="311" t="s">
        <v>19511</v>
      </c>
      <c r="C3475" s="306" t="s">
        <v>62</v>
      </c>
      <c r="D3475" s="307">
        <v>43.37</v>
      </c>
    </row>
    <row r="3476" spans="1:4">
      <c r="A3476" s="306" t="s">
        <v>19512</v>
      </c>
      <c r="B3476" s="311" t="s">
        <v>19513</v>
      </c>
      <c r="C3476" s="306" t="s">
        <v>62</v>
      </c>
      <c r="D3476" s="307">
        <v>63.97</v>
      </c>
    </row>
    <row r="3477" spans="1:4">
      <c r="A3477" s="306" t="s">
        <v>19514</v>
      </c>
      <c r="B3477" s="311" t="s">
        <v>19515</v>
      </c>
      <c r="C3477" s="306" t="s">
        <v>62</v>
      </c>
      <c r="D3477" s="307">
        <v>84.59</v>
      </c>
    </row>
    <row r="3478" spans="1:4">
      <c r="A3478" s="306" t="s">
        <v>19516</v>
      </c>
      <c r="B3478" s="311" t="s">
        <v>19517</v>
      </c>
      <c r="C3478" s="306" t="s">
        <v>62</v>
      </c>
      <c r="D3478" s="307">
        <v>118.81</v>
      </c>
    </row>
    <row r="3479" spans="1:4" ht="22.5">
      <c r="A3479" s="306" t="s">
        <v>19518</v>
      </c>
      <c r="B3479" s="311" t="s">
        <v>19519</v>
      </c>
      <c r="C3479" s="306" t="s">
        <v>62</v>
      </c>
      <c r="D3479" s="307">
        <v>65.27</v>
      </c>
    </row>
    <row r="3480" spans="1:4">
      <c r="A3480" s="306" t="s">
        <v>19520</v>
      </c>
      <c r="B3480" s="311" t="s">
        <v>19521</v>
      </c>
      <c r="C3480" s="306" t="s">
        <v>62</v>
      </c>
      <c r="D3480" s="307">
        <v>39.17</v>
      </c>
    </row>
    <row r="3481" spans="1:4">
      <c r="A3481" s="306" t="s">
        <v>19522</v>
      </c>
      <c r="B3481" s="311" t="s">
        <v>19523</v>
      </c>
      <c r="C3481" s="306" t="s">
        <v>62</v>
      </c>
      <c r="D3481" s="307">
        <v>40.200000000000003</v>
      </c>
    </row>
    <row r="3482" spans="1:4">
      <c r="A3482" s="306" t="s">
        <v>19524</v>
      </c>
      <c r="B3482" s="311" t="s">
        <v>8662</v>
      </c>
      <c r="C3482" s="306" t="s">
        <v>62</v>
      </c>
      <c r="D3482" s="307">
        <v>277.10000000000002</v>
      </c>
    </row>
    <row r="3483" spans="1:4" ht="22.5">
      <c r="A3483" s="306" t="s">
        <v>19525</v>
      </c>
      <c r="B3483" s="311" t="s">
        <v>19526</v>
      </c>
      <c r="C3483" s="306" t="s">
        <v>62</v>
      </c>
      <c r="D3483" s="307">
        <v>432</v>
      </c>
    </row>
    <row r="3484" spans="1:4">
      <c r="A3484" s="306" t="s">
        <v>19527</v>
      </c>
      <c r="B3484" s="311" t="s">
        <v>19528</v>
      </c>
      <c r="C3484" s="306" t="s">
        <v>62</v>
      </c>
      <c r="D3484" s="307">
        <v>322.13</v>
      </c>
    </row>
    <row r="3485" spans="1:4" ht="22.5" customHeight="1">
      <c r="A3485" s="306" t="s">
        <v>19529</v>
      </c>
      <c r="B3485" s="312" t="s">
        <v>19530</v>
      </c>
      <c r="C3485" s="306" t="s">
        <v>62</v>
      </c>
      <c r="D3485" s="313">
        <v>1267.97</v>
      </c>
    </row>
    <row r="3486" spans="1:4" ht="22.5" customHeight="1">
      <c r="A3486" s="306" t="s">
        <v>19531</v>
      </c>
      <c r="B3486" s="312" t="s">
        <v>19532</v>
      </c>
      <c r="C3486" s="306" t="s">
        <v>62</v>
      </c>
      <c r="D3486" s="313">
        <v>1044.6300000000001</v>
      </c>
    </row>
    <row r="3487" spans="1:4" ht="33.75" customHeight="1">
      <c r="A3487" s="306" t="s">
        <v>19533</v>
      </c>
      <c r="B3487" s="312" t="s">
        <v>19534</v>
      </c>
      <c r="C3487" s="306" t="s">
        <v>62</v>
      </c>
      <c r="D3487" s="313">
        <v>257.2</v>
      </c>
    </row>
    <row r="3488" spans="1:4">
      <c r="A3488" s="306" t="s">
        <v>19535</v>
      </c>
      <c r="B3488" s="311" t="s">
        <v>19536</v>
      </c>
      <c r="C3488" s="306" t="s">
        <v>62</v>
      </c>
      <c r="D3488" s="307">
        <v>189.65</v>
      </c>
    </row>
    <row r="3489" spans="1:4">
      <c r="A3489" s="306" t="s">
        <v>19537</v>
      </c>
      <c r="B3489" s="311" t="s">
        <v>19538</v>
      </c>
      <c r="C3489" s="306" t="s">
        <v>62</v>
      </c>
      <c r="D3489" s="307">
        <v>283.60000000000002</v>
      </c>
    </row>
    <row r="3490" spans="1:4">
      <c r="A3490" s="306" t="s">
        <v>19539</v>
      </c>
      <c r="B3490" s="311" t="s">
        <v>19540</v>
      </c>
      <c r="C3490" s="306" t="s">
        <v>62</v>
      </c>
      <c r="D3490" s="307">
        <v>989.9</v>
      </c>
    </row>
    <row r="3491" spans="1:4">
      <c r="A3491" s="306" t="s">
        <v>19541</v>
      </c>
      <c r="B3491" s="311" t="s">
        <v>19542</v>
      </c>
      <c r="C3491" s="306" t="s">
        <v>62</v>
      </c>
      <c r="D3491" s="307">
        <v>283.60000000000002</v>
      </c>
    </row>
    <row r="3492" spans="1:4">
      <c r="A3492" s="306" t="s">
        <v>19543</v>
      </c>
      <c r="B3492" s="311" t="s">
        <v>19544</v>
      </c>
      <c r="C3492" s="306" t="s">
        <v>62</v>
      </c>
      <c r="D3492" s="307">
        <v>118.7</v>
      </c>
    </row>
    <row r="3493" spans="1:4">
      <c r="A3493" s="306" t="s">
        <v>19545</v>
      </c>
      <c r="B3493" s="311" t="s">
        <v>19546</v>
      </c>
      <c r="C3493" s="306" t="s">
        <v>62</v>
      </c>
      <c r="D3493" s="307">
        <v>119.45</v>
      </c>
    </row>
    <row r="3494" spans="1:4" ht="22.5">
      <c r="A3494" s="306" t="s">
        <v>19547</v>
      </c>
      <c r="B3494" s="311" t="s">
        <v>19548</v>
      </c>
      <c r="C3494" s="306" t="s">
        <v>62</v>
      </c>
      <c r="D3494" s="307">
        <v>296.92</v>
      </c>
    </row>
    <row r="3495" spans="1:4" ht="22.5" customHeight="1">
      <c r="A3495" s="306" t="s">
        <v>19549</v>
      </c>
      <c r="B3495" s="312" t="s">
        <v>19550</v>
      </c>
      <c r="C3495" s="306" t="s">
        <v>62</v>
      </c>
      <c r="D3495" s="313">
        <v>341.05</v>
      </c>
    </row>
    <row r="3496" spans="1:4" ht="22.5" customHeight="1">
      <c r="A3496" s="306" t="s">
        <v>19551</v>
      </c>
      <c r="B3496" s="312" t="s">
        <v>19552</v>
      </c>
      <c r="C3496" s="306" t="s">
        <v>62</v>
      </c>
      <c r="D3496" s="313">
        <v>1042.3599999999999</v>
      </c>
    </row>
    <row r="3497" spans="1:4" ht="33.75" customHeight="1">
      <c r="A3497" s="306" t="s">
        <v>19553</v>
      </c>
      <c r="B3497" s="312" t="s">
        <v>19554</v>
      </c>
      <c r="C3497" s="306" t="s">
        <v>62</v>
      </c>
      <c r="D3497" s="313">
        <v>696.68</v>
      </c>
    </row>
    <row r="3498" spans="1:4" ht="45" customHeight="1">
      <c r="A3498" s="306" t="s">
        <v>19555</v>
      </c>
      <c r="B3498" s="312" t="s">
        <v>19556</v>
      </c>
      <c r="C3498" s="306" t="s">
        <v>62</v>
      </c>
      <c r="D3498" s="313">
        <v>422.63</v>
      </c>
    </row>
    <row r="3499" spans="1:4" ht="45" customHeight="1">
      <c r="A3499" s="306" t="s">
        <v>19557</v>
      </c>
      <c r="B3499" s="312" t="s">
        <v>19558</v>
      </c>
      <c r="C3499" s="306" t="s">
        <v>62</v>
      </c>
      <c r="D3499" s="313">
        <v>446.17</v>
      </c>
    </row>
    <row r="3500" spans="1:4" ht="22.5" customHeight="1">
      <c r="A3500" s="306" t="s">
        <v>19559</v>
      </c>
      <c r="B3500" s="312" t="s">
        <v>19560</v>
      </c>
      <c r="C3500" s="306" t="s">
        <v>62</v>
      </c>
      <c r="D3500" s="313">
        <v>282.77</v>
      </c>
    </row>
    <row r="3501" spans="1:4">
      <c r="A3501" s="306" t="s">
        <v>19561</v>
      </c>
      <c r="B3501" s="311" t="s">
        <v>19562</v>
      </c>
      <c r="C3501" s="306" t="s">
        <v>62</v>
      </c>
      <c r="D3501" s="307">
        <v>566.04999999999995</v>
      </c>
    </row>
    <row r="3502" spans="1:4">
      <c r="A3502" s="306" t="s">
        <v>19563</v>
      </c>
      <c r="B3502" s="311" t="s">
        <v>19564</v>
      </c>
      <c r="C3502" s="306" t="s">
        <v>62</v>
      </c>
      <c r="D3502" s="307">
        <v>32.74</v>
      </c>
    </row>
    <row r="3503" spans="1:4">
      <c r="A3503" s="306" t="s">
        <v>19565</v>
      </c>
      <c r="B3503" s="311" t="s">
        <v>19566</v>
      </c>
      <c r="C3503" s="306" t="s">
        <v>62</v>
      </c>
      <c r="D3503" s="307">
        <v>41.84</v>
      </c>
    </row>
    <row r="3504" spans="1:4">
      <c r="A3504" s="306" t="s">
        <v>9225</v>
      </c>
      <c r="B3504" s="311" t="s">
        <v>19567</v>
      </c>
      <c r="C3504" s="306" t="s">
        <v>62</v>
      </c>
      <c r="D3504" s="307">
        <v>212.59</v>
      </c>
    </row>
    <row r="3505" spans="1:4" ht="33.75" customHeight="1">
      <c r="A3505" s="306" t="s">
        <v>19568</v>
      </c>
      <c r="B3505" s="312" t="s">
        <v>19569</v>
      </c>
      <c r="C3505" s="306" t="s">
        <v>16</v>
      </c>
      <c r="D3505" s="313">
        <v>645.87</v>
      </c>
    </row>
    <row r="3506" spans="1:4" ht="22.5">
      <c r="A3506" s="306" t="s">
        <v>19570</v>
      </c>
      <c r="B3506" s="311" t="s">
        <v>8770</v>
      </c>
      <c r="C3506" s="306" t="s">
        <v>62</v>
      </c>
      <c r="D3506" s="307">
        <v>150.41</v>
      </c>
    </row>
    <row r="3507" spans="1:4">
      <c r="A3507" s="306" t="s">
        <v>19571</v>
      </c>
      <c r="B3507" s="311" t="s">
        <v>8766</v>
      </c>
      <c r="C3507" s="306" t="s">
        <v>62</v>
      </c>
      <c r="D3507" s="307">
        <v>60.05</v>
      </c>
    </row>
    <row r="3508" spans="1:4" ht="22.5" customHeight="1">
      <c r="A3508" s="306" t="s">
        <v>19572</v>
      </c>
      <c r="B3508" s="312" t="s">
        <v>19573</v>
      </c>
      <c r="C3508" s="306" t="s">
        <v>62</v>
      </c>
      <c r="D3508" s="313">
        <v>2352.37</v>
      </c>
    </row>
    <row r="3509" spans="1:4" ht="22.5" customHeight="1">
      <c r="A3509" s="306" t="s">
        <v>19574</v>
      </c>
      <c r="B3509" s="312" t="s">
        <v>19575</v>
      </c>
      <c r="C3509" s="306" t="s">
        <v>62</v>
      </c>
      <c r="D3509" s="313">
        <v>2417.63</v>
      </c>
    </row>
    <row r="3510" spans="1:4" ht="33.75" customHeight="1">
      <c r="A3510" s="306" t="s">
        <v>19576</v>
      </c>
      <c r="B3510" s="312" t="s">
        <v>19577</v>
      </c>
      <c r="C3510" s="306" t="s">
        <v>62</v>
      </c>
      <c r="D3510" s="313">
        <v>2905.33</v>
      </c>
    </row>
    <row r="3511" spans="1:4" ht="33.75" customHeight="1">
      <c r="A3511" s="306" t="s">
        <v>19578</v>
      </c>
      <c r="B3511" s="312" t="s">
        <v>19579</v>
      </c>
      <c r="C3511" s="306" t="s">
        <v>62</v>
      </c>
      <c r="D3511" s="313">
        <v>3437.76</v>
      </c>
    </row>
    <row r="3512" spans="1:4" ht="33.75" customHeight="1">
      <c r="A3512" s="306" t="s">
        <v>19580</v>
      </c>
      <c r="B3512" s="312" t="s">
        <v>19581</v>
      </c>
      <c r="C3512" s="306" t="s">
        <v>62</v>
      </c>
      <c r="D3512" s="313">
        <v>3997.72</v>
      </c>
    </row>
    <row r="3513" spans="1:4" ht="33.75" customHeight="1">
      <c r="A3513" s="306" t="s">
        <v>19582</v>
      </c>
      <c r="B3513" s="312" t="s">
        <v>19583</v>
      </c>
      <c r="C3513" s="306" t="s">
        <v>62</v>
      </c>
      <c r="D3513" s="313">
        <v>3199.69</v>
      </c>
    </row>
    <row r="3514" spans="1:4" ht="33.75" customHeight="1">
      <c r="A3514" s="306" t="s">
        <v>19584</v>
      </c>
      <c r="B3514" s="312" t="s">
        <v>19585</v>
      </c>
      <c r="C3514" s="306" t="s">
        <v>62</v>
      </c>
      <c r="D3514" s="313">
        <v>1494.32</v>
      </c>
    </row>
    <row r="3515" spans="1:4" ht="33.75" customHeight="1">
      <c r="A3515" s="306" t="s">
        <v>19586</v>
      </c>
      <c r="B3515" s="312" t="s">
        <v>19587</v>
      </c>
      <c r="C3515" s="306" t="s">
        <v>62</v>
      </c>
      <c r="D3515" s="313">
        <v>2026.09</v>
      </c>
    </row>
    <row r="3516" spans="1:4" ht="33.75" customHeight="1">
      <c r="A3516" s="306" t="s">
        <v>19588</v>
      </c>
      <c r="B3516" s="312" t="s">
        <v>19589</v>
      </c>
      <c r="C3516" s="306" t="s">
        <v>62</v>
      </c>
      <c r="D3516" s="313">
        <v>1610.54</v>
      </c>
    </row>
    <row r="3517" spans="1:4" ht="45" customHeight="1">
      <c r="A3517" s="306" t="s">
        <v>19590</v>
      </c>
      <c r="B3517" s="312" t="s">
        <v>19591</v>
      </c>
      <c r="C3517" s="306" t="s">
        <v>62</v>
      </c>
      <c r="D3517" s="313">
        <v>1904.63</v>
      </c>
    </row>
    <row r="3518" spans="1:4" ht="33.75" customHeight="1">
      <c r="A3518" s="306" t="s">
        <v>19592</v>
      </c>
      <c r="B3518" s="312" t="s">
        <v>19593</v>
      </c>
      <c r="C3518" s="306" t="s">
        <v>62</v>
      </c>
      <c r="D3518" s="313">
        <v>1134.18</v>
      </c>
    </row>
    <row r="3519" spans="1:4" ht="33.75" customHeight="1">
      <c r="A3519" s="306" t="s">
        <v>19594</v>
      </c>
      <c r="B3519" s="312" t="s">
        <v>19595</v>
      </c>
      <c r="C3519" s="306" t="s">
        <v>62</v>
      </c>
      <c r="D3519" s="313">
        <v>1380.22</v>
      </c>
    </row>
    <row r="3520" spans="1:4" ht="33.75" customHeight="1">
      <c r="A3520" s="306" t="s">
        <v>19596</v>
      </c>
      <c r="B3520" s="312" t="s">
        <v>19597</v>
      </c>
      <c r="C3520" s="306" t="s">
        <v>62</v>
      </c>
      <c r="D3520" s="313">
        <v>1400.75</v>
      </c>
    </row>
    <row r="3521" spans="1:4" ht="33.75" customHeight="1">
      <c r="A3521" s="306" t="s">
        <v>19598</v>
      </c>
      <c r="B3521" s="312" t="s">
        <v>19599</v>
      </c>
      <c r="C3521" s="306" t="s">
        <v>62</v>
      </c>
      <c r="D3521" s="313">
        <v>1426.32</v>
      </c>
    </row>
    <row r="3522" spans="1:4" ht="33.75" customHeight="1">
      <c r="A3522" s="306" t="s">
        <v>19600</v>
      </c>
      <c r="B3522" s="312" t="s">
        <v>19601</v>
      </c>
      <c r="C3522" s="306" t="s">
        <v>62</v>
      </c>
      <c r="D3522" s="313">
        <v>1661.35</v>
      </c>
    </row>
    <row r="3523" spans="1:4" ht="33.75" customHeight="1">
      <c r="A3523" s="306" t="s">
        <v>19602</v>
      </c>
      <c r="B3523" s="312" t="s">
        <v>19603</v>
      </c>
      <c r="C3523" s="306" t="s">
        <v>62</v>
      </c>
      <c r="D3523" s="313">
        <v>1712.49</v>
      </c>
    </row>
    <row r="3524" spans="1:4" ht="33.75" customHeight="1">
      <c r="A3524" s="306" t="s">
        <v>19604</v>
      </c>
      <c r="B3524" s="312" t="s">
        <v>19605</v>
      </c>
      <c r="C3524" s="306" t="s">
        <v>62</v>
      </c>
      <c r="D3524" s="313">
        <v>2006.45</v>
      </c>
    </row>
    <row r="3525" spans="1:4" ht="33.75" customHeight="1">
      <c r="A3525" s="306" t="s">
        <v>19606</v>
      </c>
      <c r="B3525" s="312" t="s">
        <v>19607</v>
      </c>
      <c r="C3525" s="306" t="s">
        <v>62</v>
      </c>
      <c r="D3525" s="313">
        <v>2091.39</v>
      </c>
    </row>
    <row r="3526" spans="1:4" ht="33.75" customHeight="1">
      <c r="A3526" s="306" t="s">
        <v>19608</v>
      </c>
      <c r="B3526" s="312" t="s">
        <v>19609</v>
      </c>
      <c r="C3526" s="306" t="s">
        <v>62</v>
      </c>
      <c r="D3526" s="313">
        <v>2305.5700000000002</v>
      </c>
    </row>
    <row r="3527" spans="1:4">
      <c r="A3527" s="306" t="s">
        <v>19610</v>
      </c>
      <c r="B3527" s="311" t="s">
        <v>19611</v>
      </c>
      <c r="C3527" s="306" t="s">
        <v>62</v>
      </c>
      <c r="D3527" s="307">
        <v>122.25</v>
      </c>
    </row>
    <row r="3528" spans="1:4">
      <c r="A3528" s="306" t="s">
        <v>19612</v>
      </c>
      <c r="B3528" s="311" t="s">
        <v>19613</v>
      </c>
      <c r="C3528" s="306" t="s">
        <v>62</v>
      </c>
      <c r="D3528" s="307">
        <v>154.96</v>
      </c>
    </row>
    <row r="3529" spans="1:4">
      <c r="A3529" s="306" t="s">
        <v>19614</v>
      </c>
      <c r="B3529" s="311" t="s">
        <v>19615</v>
      </c>
      <c r="C3529" s="306" t="s">
        <v>62</v>
      </c>
      <c r="D3529" s="307">
        <v>226.65</v>
      </c>
    </row>
    <row r="3530" spans="1:4">
      <c r="A3530" s="306" t="s">
        <v>19616</v>
      </c>
      <c r="B3530" s="311" t="s">
        <v>19617</v>
      </c>
      <c r="C3530" s="306" t="s">
        <v>62</v>
      </c>
      <c r="D3530" s="307">
        <v>921.44</v>
      </c>
    </row>
    <row r="3531" spans="1:4">
      <c r="A3531" s="306" t="s">
        <v>19618</v>
      </c>
      <c r="B3531" s="311" t="s">
        <v>19619</v>
      </c>
      <c r="C3531" s="306" t="s">
        <v>62</v>
      </c>
      <c r="D3531" s="307">
        <v>3916.4</v>
      </c>
    </row>
    <row r="3532" spans="1:4">
      <c r="A3532" s="306" t="s">
        <v>19620</v>
      </c>
      <c r="B3532" s="311" t="s">
        <v>19621</v>
      </c>
      <c r="C3532" s="306" t="s">
        <v>62</v>
      </c>
      <c r="D3532" s="307">
        <v>19.649999999999999</v>
      </c>
    </row>
    <row r="3533" spans="1:4">
      <c r="A3533" s="306" t="s">
        <v>19622</v>
      </c>
      <c r="B3533" s="311" t="s">
        <v>19623</v>
      </c>
      <c r="C3533" s="306" t="s">
        <v>62</v>
      </c>
      <c r="D3533" s="307">
        <v>123</v>
      </c>
    </row>
    <row r="3534" spans="1:4">
      <c r="A3534" s="306" t="s">
        <v>19624</v>
      </c>
      <c r="B3534" s="311" t="s">
        <v>19625</v>
      </c>
      <c r="C3534" s="306" t="s">
        <v>62</v>
      </c>
      <c r="D3534" s="307">
        <v>188.7</v>
      </c>
    </row>
    <row r="3535" spans="1:4">
      <c r="A3535" s="306" t="s">
        <v>19626</v>
      </c>
      <c r="B3535" s="311" t="s">
        <v>19627</v>
      </c>
      <c r="C3535" s="306" t="s">
        <v>62</v>
      </c>
      <c r="D3535" s="307">
        <v>287.92</v>
      </c>
    </row>
    <row r="3536" spans="1:4">
      <c r="A3536" s="306" t="s">
        <v>19628</v>
      </c>
      <c r="B3536" s="311" t="s">
        <v>19629</v>
      </c>
      <c r="C3536" s="306" t="s">
        <v>62</v>
      </c>
      <c r="D3536" s="307">
        <v>479.69</v>
      </c>
    </row>
    <row r="3537" spans="1:4">
      <c r="A3537" s="306" t="s">
        <v>19630</v>
      </c>
      <c r="B3537" s="311" t="s">
        <v>19631</v>
      </c>
      <c r="C3537" s="306" t="s">
        <v>62</v>
      </c>
      <c r="D3537" s="307">
        <v>794.07</v>
      </c>
    </row>
    <row r="3538" spans="1:4">
      <c r="A3538" s="306" t="s">
        <v>19632</v>
      </c>
      <c r="B3538" s="311" t="s">
        <v>9001</v>
      </c>
      <c r="C3538" s="306" t="s">
        <v>62</v>
      </c>
      <c r="D3538" s="307">
        <v>1279.1099999999999</v>
      </c>
    </row>
    <row r="3539" spans="1:4">
      <c r="A3539" s="306" t="s">
        <v>19633</v>
      </c>
      <c r="B3539" s="311" t="s">
        <v>19634</v>
      </c>
      <c r="C3539" s="306" t="s">
        <v>62</v>
      </c>
      <c r="D3539" s="307">
        <v>1483.39</v>
      </c>
    </row>
    <row r="3540" spans="1:4">
      <c r="A3540" s="306" t="s">
        <v>19635</v>
      </c>
      <c r="B3540" s="311" t="s">
        <v>19636</v>
      </c>
      <c r="C3540" s="306" t="s">
        <v>62</v>
      </c>
      <c r="D3540" s="307">
        <v>227.85</v>
      </c>
    </row>
    <row r="3541" spans="1:4">
      <c r="A3541" s="306" t="s">
        <v>19637</v>
      </c>
      <c r="B3541" s="311" t="s">
        <v>19638</v>
      </c>
      <c r="C3541" s="306" t="s">
        <v>62</v>
      </c>
      <c r="D3541" s="307">
        <v>235.01</v>
      </c>
    </row>
    <row r="3542" spans="1:4">
      <c r="A3542" s="306" t="s">
        <v>19639</v>
      </c>
      <c r="B3542" s="311" t="s">
        <v>19640</v>
      </c>
      <c r="C3542" s="306" t="s">
        <v>62</v>
      </c>
      <c r="D3542" s="307">
        <v>226.09</v>
      </c>
    </row>
    <row r="3543" spans="1:4">
      <c r="A3543" s="306" t="s">
        <v>19641</v>
      </c>
      <c r="B3543" s="311" t="s">
        <v>19642</v>
      </c>
      <c r="C3543" s="306" t="s">
        <v>62</v>
      </c>
      <c r="D3543" s="307">
        <v>122.32</v>
      </c>
    </row>
    <row r="3544" spans="1:4">
      <c r="A3544" s="306" t="s">
        <v>19643</v>
      </c>
      <c r="B3544" s="311" t="s">
        <v>19644</v>
      </c>
      <c r="C3544" s="306" t="s">
        <v>62</v>
      </c>
      <c r="D3544" s="307">
        <v>124.37</v>
      </c>
    </row>
    <row r="3545" spans="1:4">
      <c r="A3545" s="306" t="s">
        <v>19645</v>
      </c>
      <c r="B3545" s="311" t="s">
        <v>19646</v>
      </c>
      <c r="C3545" s="306" t="s">
        <v>62</v>
      </c>
      <c r="D3545" s="307">
        <v>131.16999999999999</v>
      </c>
    </row>
    <row r="3546" spans="1:4">
      <c r="A3546" s="306" t="s">
        <v>19647</v>
      </c>
      <c r="B3546" s="311" t="s">
        <v>19648</v>
      </c>
      <c r="C3546" s="306" t="s">
        <v>62</v>
      </c>
      <c r="D3546" s="307">
        <v>148.79</v>
      </c>
    </row>
    <row r="3547" spans="1:4">
      <c r="A3547" s="306" t="s">
        <v>19649</v>
      </c>
      <c r="B3547" s="311" t="s">
        <v>19650</v>
      </c>
      <c r="C3547" s="306" t="s">
        <v>62</v>
      </c>
      <c r="D3547" s="307">
        <v>835.55</v>
      </c>
    </row>
    <row r="3548" spans="1:4" ht="22.5" customHeight="1">
      <c r="A3548" s="306" t="s">
        <v>19651</v>
      </c>
      <c r="B3548" s="312" t="s">
        <v>19652</v>
      </c>
      <c r="C3548" s="306" t="s">
        <v>62</v>
      </c>
      <c r="D3548" s="313">
        <v>52185.760000000002</v>
      </c>
    </row>
    <row r="3549" spans="1:4" ht="22.5" customHeight="1">
      <c r="A3549" s="306" t="s">
        <v>19653</v>
      </c>
      <c r="B3549" s="312" t="s">
        <v>19654</v>
      </c>
      <c r="C3549" s="306" t="s">
        <v>62</v>
      </c>
      <c r="D3549" s="313">
        <v>119592.36</v>
      </c>
    </row>
    <row r="3550" spans="1:4">
      <c r="A3550" s="306" t="s">
        <v>19655</v>
      </c>
      <c r="B3550" s="311" t="s">
        <v>8608</v>
      </c>
      <c r="C3550" s="306" t="s">
        <v>62</v>
      </c>
      <c r="D3550" s="307">
        <v>775.87</v>
      </c>
    </row>
    <row r="3551" spans="1:4">
      <c r="A3551" s="306" t="s">
        <v>19656</v>
      </c>
      <c r="B3551" s="311" t="s">
        <v>19657</v>
      </c>
      <c r="C3551" s="306" t="s">
        <v>62</v>
      </c>
      <c r="D3551" s="307">
        <v>1161.4100000000001</v>
      </c>
    </row>
    <row r="3552" spans="1:4">
      <c r="A3552" s="306" t="s">
        <v>19658</v>
      </c>
      <c r="B3552" s="311" t="s">
        <v>19659</v>
      </c>
      <c r="C3552" s="306" t="s">
        <v>62</v>
      </c>
      <c r="D3552" s="307">
        <v>33355.47</v>
      </c>
    </row>
    <row r="3553" spans="1:4">
      <c r="A3553" s="306" t="s">
        <v>19660</v>
      </c>
      <c r="B3553" s="311" t="s">
        <v>9032</v>
      </c>
      <c r="C3553" s="306" t="s">
        <v>62</v>
      </c>
      <c r="D3553" s="307">
        <v>211.07</v>
      </c>
    </row>
    <row r="3554" spans="1:4">
      <c r="A3554" s="306" t="s">
        <v>19661</v>
      </c>
      <c r="B3554" s="311" t="s">
        <v>9033</v>
      </c>
      <c r="C3554" s="306" t="s">
        <v>62</v>
      </c>
      <c r="D3554" s="307">
        <v>201.07</v>
      </c>
    </row>
    <row r="3555" spans="1:4">
      <c r="A3555" s="306" t="s">
        <v>19662</v>
      </c>
      <c r="B3555" s="311" t="s">
        <v>19663</v>
      </c>
      <c r="C3555" s="306" t="s">
        <v>62</v>
      </c>
      <c r="D3555" s="307">
        <v>162.47</v>
      </c>
    </row>
    <row r="3556" spans="1:4">
      <c r="A3556" s="306" t="s">
        <v>19664</v>
      </c>
      <c r="B3556" s="311" t="s">
        <v>19665</v>
      </c>
      <c r="C3556" s="306" t="s">
        <v>62</v>
      </c>
      <c r="D3556" s="307">
        <v>191.24</v>
      </c>
    </row>
    <row r="3557" spans="1:4">
      <c r="A3557" s="306" t="s">
        <v>19666</v>
      </c>
      <c r="B3557" s="311" t="s">
        <v>19667</v>
      </c>
      <c r="C3557" s="306" t="s">
        <v>62</v>
      </c>
      <c r="D3557" s="307">
        <v>231.53</v>
      </c>
    </row>
    <row r="3558" spans="1:4" ht="22.5">
      <c r="A3558" s="306" t="s">
        <v>19668</v>
      </c>
      <c r="B3558" s="311" t="s">
        <v>19669</v>
      </c>
      <c r="C3558" s="306" t="s">
        <v>62</v>
      </c>
      <c r="D3558" s="307">
        <v>110105.21</v>
      </c>
    </row>
    <row r="3559" spans="1:4">
      <c r="A3559" s="306" t="s">
        <v>19670</v>
      </c>
      <c r="B3559" s="311" t="s">
        <v>19671</v>
      </c>
      <c r="C3559" s="306" t="s">
        <v>62</v>
      </c>
      <c r="D3559" s="307">
        <v>387632</v>
      </c>
    </row>
    <row r="3560" spans="1:4">
      <c r="A3560" s="306" t="s">
        <v>19672</v>
      </c>
      <c r="B3560" s="311" t="s">
        <v>8694</v>
      </c>
      <c r="C3560" s="306" t="s">
        <v>62</v>
      </c>
      <c r="D3560" s="307">
        <v>352632</v>
      </c>
    </row>
    <row r="3561" spans="1:4">
      <c r="A3561" s="306" t="s">
        <v>19673</v>
      </c>
      <c r="B3561" s="311" t="s">
        <v>8693</v>
      </c>
      <c r="C3561" s="306" t="s">
        <v>62</v>
      </c>
      <c r="D3561" s="307">
        <v>291053</v>
      </c>
    </row>
    <row r="3562" spans="1:4">
      <c r="A3562" s="306" t="s">
        <v>19674</v>
      </c>
      <c r="B3562" s="311" t="s">
        <v>19675</v>
      </c>
      <c r="C3562" s="306" t="s">
        <v>62</v>
      </c>
      <c r="D3562" s="307">
        <v>167584</v>
      </c>
    </row>
    <row r="3563" spans="1:4">
      <c r="A3563" s="306" t="s">
        <v>19676</v>
      </c>
      <c r="B3563" s="311" t="s">
        <v>8692</v>
      </c>
      <c r="C3563" s="306" t="s">
        <v>62</v>
      </c>
      <c r="D3563" s="307">
        <v>126346.5</v>
      </c>
    </row>
    <row r="3564" spans="1:4">
      <c r="A3564" s="306" t="s">
        <v>19677</v>
      </c>
      <c r="B3564" s="311" t="s">
        <v>19678</v>
      </c>
      <c r="C3564" s="306" t="s">
        <v>62</v>
      </c>
      <c r="D3564" s="307">
        <v>120504.5</v>
      </c>
    </row>
    <row r="3565" spans="1:4">
      <c r="A3565" s="306" t="s">
        <v>19679</v>
      </c>
      <c r="B3565" s="311" t="s">
        <v>19680</v>
      </c>
      <c r="C3565" s="306" t="s">
        <v>62</v>
      </c>
      <c r="D3565" s="307">
        <v>106567</v>
      </c>
    </row>
    <row r="3566" spans="1:4">
      <c r="A3566" s="306" t="s">
        <v>19681</v>
      </c>
      <c r="B3566" s="311" t="s">
        <v>19682</v>
      </c>
      <c r="C3566" s="306" t="s">
        <v>62</v>
      </c>
      <c r="D3566" s="307">
        <v>96305</v>
      </c>
    </row>
    <row r="3567" spans="1:4">
      <c r="A3567" s="306" t="s">
        <v>19683</v>
      </c>
      <c r="B3567" s="311" t="s">
        <v>19684</v>
      </c>
      <c r="C3567" s="306" t="s">
        <v>62</v>
      </c>
      <c r="D3567" s="307">
        <v>86693</v>
      </c>
    </row>
    <row r="3568" spans="1:4">
      <c r="A3568" s="306" t="s">
        <v>19685</v>
      </c>
      <c r="B3568" s="311" t="s">
        <v>19686</v>
      </c>
      <c r="C3568" s="306" t="s">
        <v>62</v>
      </c>
      <c r="D3568" s="307">
        <v>76690.5</v>
      </c>
    </row>
    <row r="3569" spans="1:4">
      <c r="A3569" s="306" t="s">
        <v>19687</v>
      </c>
      <c r="B3569" s="311" t="s">
        <v>19688</v>
      </c>
      <c r="C3569" s="306" t="s">
        <v>62</v>
      </c>
      <c r="D3569" s="307">
        <v>73650.5</v>
      </c>
    </row>
    <row r="3570" spans="1:4">
      <c r="A3570" s="306" t="s">
        <v>19689</v>
      </c>
      <c r="B3570" s="311" t="s">
        <v>19690</v>
      </c>
      <c r="C3570" s="306" t="s">
        <v>62</v>
      </c>
      <c r="D3570" s="307">
        <v>73074.42</v>
      </c>
    </row>
    <row r="3571" spans="1:4">
      <c r="A3571" s="306" t="s">
        <v>19691</v>
      </c>
      <c r="B3571" s="311" t="s">
        <v>19692</v>
      </c>
      <c r="C3571" s="306" t="s">
        <v>62</v>
      </c>
      <c r="D3571" s="307">
        <v>60868.5</v>
      </c>
    </row>
    <row r="3572" spans="1:4">
      <c r="A3572" s="306" t="s">
        <v>19693</v>
      </c>
      <c r="B3572" s="311" t="s">
        <v>19694</v>
      </c>
      <c r="C3572" s="306" t="s">
        <v>62</v>
      </c>
      <c r="D3572" s="307">
        <v>52176</v>
      </c>
    </row>
    <row r="3573" spans="1:4">
      <c r="A3573" s="306" t="s">
        <v>19695</v>
      </c>
      <c r="B3573" s="311" t="s">
        <v>19696</v>
      </c>
      <c r="C3573" s="306" t="s">
        <v>62</v>
      </c>
      <c r="D3573" s="307">
        <v>48256</v>
      </c>
    </row>
    <row r="3574" spans="1:4">
      <c r="A3574" s="306" t="s">
        <v>19697</v>
      </c>
      <c r="B3574" s="311" t="s">
        <v>19698</v>
      </c>
      <c r="C3574" s="306" t="s">
        <v>62</v>
      </c>
      <c r="D3574" s="307">
        <v>42911.5</v>
      </c>
    </row>
    <row r="3575" spans="1:4">
      <c r="A3575" s="306" t="s">
        <v>19699</v>
      </c>
      <c r="B3575" s="311" t="s">
        <v>19700</v>
      </c>
      <c r="C3575" s="306" t="s">
        <v>62</v>
      </c>
      <c r="D3575" s="307">
        <v>40434.94</v>
      </c>
    </row>
    <row r="3576" spans="1:4">
      <c r="A3576" s="306" t="s">
        <v>19701</v>
      </c>
      <c r="B3576" s="311" t="s">
        <v>19702</v>
      </c>
      <c r="C3576" s="306" t="s">
        <v>62</v>
      </c>
      <c r="D3576" s="307">
        <v>28.53</v>
      </c>
    </row>
    <row r="3577" spans="1:4">
      <c r="A3577" s="306" t="s">
        <v>19703</v>
      </c>
      <c r="B3577" s="311" t="s">
        <v>19704</v>
      </c>
      <c r="C3577" s="306" t="s">
        <v>62</v>
      </c>
      <c r="D3577" s="307">
        <v>12541.48</v>
      </c>
    </row>
    <row r="3578" spans="1:4">
      <c r="A3578" s="306" t="s">
        <v>19705</v>
      </c>
      <c r="B3578" s="311" t="s">
        <v>19706</v>
      </c>
      <c r="C3578" s="306" t="s">
        <v>62</v>
      </c>
      <c r="D3578" s="307">
        <v>581.96</v>
      </c>
    </row>
    <row r="3579" spans="1:4">
      <c r="A3579" s="306" t="s">
        <v>19707</v>
      </c>
      <c r="B3579" s="311" t="s">
        <v>19708</v>
      </c>
      <c r="C3579" s="306" t="s">
        <v>62</v>
      </c>
      <c r="D3579" s="307">
        <v>663.74</v>
      </c>
    </row>
    <row r="3580" spans="1:4">
      <c r="A3580" s="306" t="s">
        <v>19709</v>
      </c>
      <c r="B3580" s="311" t="s">
        <v>19710</v>
      </c>
      <c r="C3580" s="306" t="s">
        <v>62</v>
      </c>
      <c r="D3580" s="307">
        <v>880.27</v>
      </c>
    </row>
    <row r="3581" spans="1:4">
      <c r="A3581" s="306" t="s">
        <v>19711</v>
      </c>
      <c r="B3581" s="311" t="s">
        <v>19712</v>
      </c>
      <c r="C3581" s="306" t="s">
        <v>62</v>
      </c>
      <c r="D3581" s="307">
        <v>992.13</v>
      </c>
    </row>
    <row r="3582" spans="1:4">
      <c r="A3582" s="306" t="s">
        <v>19713</v>
      </c>
      <c r="B3582" s="311" t="s">
        <v>19714</v>
      </c>
      <c r="C3582" s="306" t="s">
        <v>62</v>
      </c>
      <c r="D3582" s="307">
        <v>1645.28</v>
      </c>
    </row>
    <row r="3583" spans="1:4">
      <c r="A3583" s="306" t="s">
        <v>19715</v>
      </c>
      <c r="B3583" s="311" t="s">
        <v>19716</v>
      </c>
      <c r="C3583" s="306" t="s">
        <v>62</v>
      </c>
      <c r="D3583" s="307">
        <v>1991.76</v>
      </c>
    </row>
    <row r="3584" spans="1:4" ht="22.5" customHeight="1">
      <c r="A3584" s="306" t="s">
        <v>19717</v>
      </c>
      <c r="B3584" s="312" t="s">
        <v>19718</v>
      </c>
      <c r="C3584" s="306" t="s">
        <v>62</v>
      </c>
      <c r="D3584" s="313">
        <v>672.31</v>
      </c>
    </row>
    <row r="3585" spans="1:4" ht="22.5" customHeight="1">
      <c r="A3585" s="306" t="s">
        <v>19719</v>
      </c>
      <c r="B3585" s="312" t="s">
        <v>19720</v>
      </c>
      <c r="C3585" s="306" t="s">
        <v>62</v>
      </c>
      <c r="D3585" s="313">
        <v>774.88</v>
      </c>
    </row>
    <row r="3586" spans="1:4" ht="22.5" customHeight="1">
      <c r="A3586" s="306" t="s">
        <v>19721</v>
      </c>
      <c r="B3586" s="312" t="s">
        <v>19722</v>
      </c>
      <c r="C3586" s="306" t="s">
        <v>62</v>
      </c>
      <c r="D3586" s="313">
        <v>882.44</v>
      </c>
    </row>
    <row r="3587" spans="1:4" ht="22.5" customHeight="1">
      <c r="A3587" s="306" t="s">
        <v>19723</v>
      </c>
      <c r="B3587" s="312" t="s">
        <v>19724</v>
      </c>
      <c r="C3587" s="306" t="s">
        <v>62</v>
      </c>
      <c r="D3587" s="313">
        <v>1020.51</v>
      </c>
    </row>
    <row r="3588" spans="1:4" ht="22.5" customHeight="1">
      <c r="A3588" s="306" t="s">
        <v>19725</v>
      </c>
      <c r="B3588" s="312" t="s">
        <v>19726</v>
      </c>
      <c r="C3588" s="306" t="s">
        <v>62</v>
      </c>
      <c r="D3588" s="313">
        <v>1163.98</v>
      </c>
    </row>
    <row r="3589" spans="1:4" ht="22.5" customHeight="1">
      <c r="A3589" s="306" t="s">
        <v>19727</v>
      </c>
      <c r="B3589" s="312" t="s">
        <v>19728</v>
      </c>
      <c r="C3589" s="306" t="s">
        <v>62</v>
      </c>
      <c r="D3589" s="313">
        <v>766.25</v>
      </c>
    </row>
    <row r="3590" spans="1:4" ht="22.5" customHeight="1">
      <c r="A3590" s="306" t="s">
        <v>19729</v>
      </c>
      <c r="B3590" s="312" t="s">
        <v>19730</v>
      </c>
      <c r="C3590" s="306" t="s">
        <v>62</v>
      </c>
      <c r="D3590" s="313">
        <v>943.96</v>
      </c>
    </row>
    <row r="3591" spans="1:4" ht="22.5" customHeight="1">
      <c r="A3591" s="306" t="s">
        <v>19731</v>
      </c>
      <c r="B3591" s="312" t="s">
        <v>19732</v>
      </c>
      <c r="C3591" s="306" t="s">
        <v>62</v>
      </c>
      <c r="D3591" s="313">
        <v>1166.98</v>
      </c>
    </row>
    <row r="3592" spans="1:4" ht="22.5" customHeight="1">
      <c r="A3592" s="306" t="s">
        <v>19733</v>
      </c>
      <c r="B3592" s="312" t="s">
        <v>19734</v>
      </c>
      <c r="C3592" s="306" t="s">
        <v>62</v>
      </c>
      <c r="D3592" s="313">
        <v>1108.32</v>
      </c>
    </row>
    <row r="3593" spans="1:4" ht="22.5" customHeight="1">
      <c r="A3593" s="306" t="s">
        <v>19735</v>
      </c>
      <c r="B3593" s="312" t="s">
        <v>19736</v>
      </c>
      <c r="C3593" s="306" t="s">
        <v>62</v>
      </c>
      <c r="D3593" s="313">
        <v>1377.92</v>
      </c>
    </row>
    <row r="3594" spans="1:4" ht="22.5" customHeight="1">
      <c r="A3594" s="306" t="s">
        <v>19737</v>
      </c>
      <c r="B3594" s="312" t="s">
        <v>19738</v>
      </c>
      <c r="C3594" s="306" t="s">
        <v>62</v>
      </c>
      <c r="D3594" s="313">
        <v>1727.36</v>
      </c>
    </row>
    <row r="3595" spans="1:4" ht="22.5" customHeight="1">
      <c r="A3595" s="306" t="s">
        <v>19739</v>
      </c>
      <c r="B3595" s="312" t="s">
        <v>19740</v>
      </c>
      <c r="C3595" s="306" t="s">
        <v>62</v>
      </c>
      <c r="D3595" s="313">
        <v>2110.71</v>
      </c>
    </row>
    <row r="3596" spans="1:4" ht="22.5" customHeight="1">
      <c r="A3596" s="306" t="s">
        <v>19741</v>
      </c>
      <c r="B3596" s="312" t="s">
        <v>19742</v>
      </c>
      <c r="C3596" s="306" t="s">
        <v>62</v>
      </c>
      <c r="D3596" s="313">
        <v>766.66</v>
      </c>
    </row>
    <row r="3597" spans="1:4" ht="22.5" customHeight="1">
      <c r="A3597" s="306" t="s">
        <v>19743</v>
      </c>
      <c r="B3597" s="312" t="s">
        <v>19744</v>
      </c>
      <c r="C3597" s="306" t="s">
        <v>62</v>
      </c>
      <c r="D3597" s="313">
        <v>643.4</v>
      </c>
    </row>
    <row r="3598" spans="1:4" ht="22.5" customHeight="1">
      <c r="A3598" s="306" t="s">
        <v>19745</v>
      </c>
      <c r="B3598" s="312" t="s">
        <v>19746</v>
      </c>
      <c r="C3598" s="306" t="s">
        <v>62</v>
      </c>
      <c r="D3598" s="313">
        <v>766.66</v>
      </c>
    </row>
    <row r="3599" spans="1:4" ht="22.5" customHeight="1">
      <c r="A3599" s="306" t="s">
        <v>19747</v>
      </c>
      <c r="B3599" s="312" t="s">
        <v>19748</v>
      </c>
      <c r="C3599" s="306" t="s">
        <v>62</v>
      </c>
      <c r="D3599" s="313">
        <v>959.86</v>
      </c>
    </row>
    <row r="3600" spans="1:4" ht="22.5" customHeight="1">
      <c r="A3600" s="306" t="s">
        <v>19749</v>
      </c>
      <c r="B3600" s="312" t="s">
        <v>19750</v>
      </c>
      <c r="C3600" s="306" t="s">
        <v>62</v>
      </c>
      <c r="D3600" s="313">
        <v>914.05</v>
      </c>
    </row>
    <row r="3601" spans="1:4" ht="22.5" customHeight="1">
      <c r="A3601" s="306" t="s">
        <v>19751</v>
      </c>
      <c r="B3601" s="312" t="s">
        <v>19752</v>
      </c>
      <c r="C3601" s="306" t="s">
        <v>62</v>
      </c>
      <c r="D3601" s="313">
        <v>1059.74</v>
      </c>
    </row>
    <row r="3602" spans="1:4" ht="22.5" customHeight="1">
      <c r="A3602" s="306" t="s">
        <v>19753</v>
      </c>
      <c r="B3602" s="312" t="s">
        <v>19754</v>
      </c>
      <c r="C3602" s="306" t="s">
        <v>62</v>
      </c>
      <c r="D3602" s="313">
        <v>1345</v>
      </c>
    </row>
    <row r="3603" spans="1:4" ht="22.5" customHeight="1">
      <c r="A3603" s="306" t="s">
        <v>19755</v>
      </c>
      <c r="B3603" s="312" t="s">
        <v>19756</v>
      </c>
      <c r="C3603" s="306" t="s">
        <v>62</v>
      </c>
      <c r="D3603" s="313">
        <v>1385.41</v>
      </c>
    </row>
    <row r="3604" spans="1:4" ht="22.5" customHeight="1">
      <c r="A3604" s="306" t="s">
        <v>19757</v>
      </c>
      <c r="B3604" s="312" t="s">
        <v>19758</v>
      </c>
      <c r="C3604" s="306" t="s">
        <v>62</v>
      </c>
      <c r="D3604" s="313">
        <v>1419.42</v>
      </c>
    </row>
    <row r="3605" spans="1:4" ht="22.5" customHeight="1">
      <c r="A3605" s="306" t="s">
        <v>19759</v>
      </c>
      <c r="B3605" s="312" t="s">
        <v>19760</v>
      </c>
      <c r="C3605" s="306" t="s">
        <v>62</v>
      </c>
      <c r="D3605" s="313">
        <v>2461.1999999999998</v>
      </c>
    </row>
    <row r="3606" spans="1:4" ht="33.75" customHeight="1">
      <c r="A3606" s="306" t="s">
        <v>19761</v>
      </c>
      <c r="B3606" s="312" t="s">
        <v>19762</v>
      </c>
      <c r="C3606" s="306" t="s">
        <v>62</v>
      </c>
      <c r="D3606" s="313">
        <v>15685</v>
      </c>
    </row>
    <row r="3607" spans="1:4" ht="22.5" customHeight="1">
      <c r="A3607" s="306" t="s">
        <v>19763</v>
      </c>
      <c r="B3607" s="312" t="s">
        <v>19764</v>
      </c>
      <c r="C3607" s="306" t="s">
        <v>62</v>
      </c>
      <c r="D3607" s="313">
        <v>16704.060000000001</v>
      </c>
    </row>
    <row r="3608" spans="1:4" ht="22.5" customHeight="1">
      <c r="A3608" s="306" t="s">
        <v>19765</v>
      </c>
      <c r="B3608" s="312" t="s">
        <v>19766</v>
      </c>
      <c r="C3608" s="306" t="s">
        <v>62</v>
      </c>
      <c r="D3608" s="313">
        <v>17789.45</v>
      </c>
    </row>
    <row r="3609" spans="1:4" ht="22.5" customHeight="1">
      <c r="A3609" s="306" t="s">
        <v>19767</v>
      </c>
      <c r="B3609" s="312" t="s">
        <v>19768</v>
      </c>
      <c r="C3609" s="306" t="s">
        <v>62</v>
      </c>
      <c r="D3609" s="313">
        <v>21050.720000000001</v>
      </c>
    </row>
    <row r="3610" spans="1:4" ht="22.5" customHeight="1">
      <c r="A3610" s="306" t="s">
        <v>19769</v>
      </c>
      <c r="B3610" s="312" t="s">
        <v>19770</v>
      </c>
      <c r="C3610" s="306" t="s">
        <v>62</v>
      </c>
      <c r="D3610" s="313">
        <v>23683.55</v>
      </c>
    </row>
    <row r="3611" spans="1:4" ht="22.5" customHeight="1">
      <c r="A3611" s="306" t="s">
        <v>19771</v>
      </c>
      <c r="B3611" s="312" t="s">
        <v>19772</v>
      </c>
      <c r="C3611" s="306" t="s">
        <v>62</v>
      </c>
      <c r="D3611" s="313">
        <v>28729.88</v>
      </c>
    </row>
    <row r="3612" spans="1:4" ht="22.5" customHeight="1">
      <c r="A3612" s="306" t="s">
        <v>19773</v>
      </c>
      <c r="B3612" s="312" t="s">
        <v>19774</v>
      </c>
      <c r="C3612" s="306" t="s">
        <v>62</v>
      </c>
      <c r="D3612" s="313">
        <v>34755.96</v>
      </c>
    </row>
    <row r="3613" spans="1:4" ht="22.5" customHeight="1">
      <c r="A3613" s="306" t="s">
        <v>19775</v>
      </c>
      <c r="B3613" s="312" t="s">
        <v>19776</v>
      </c>
      <c r="C3613" s="306" t="s">
        <v>62</v>
      </c>
      <c r="D3613" s="313">
        <v>44497.03</v>
      </c>
    </row>
    <row r="3614" spans="1:4">
      <c r="A3614" s="306" t="s">
        <v>19777</v>
      </c>
      <c r="B3614" s="311" t="s">
        <v>19778</v>
      </c>
      <c r="C3614" s="306" t="s">
        <v>62</v>
      </c>
      <c r="D3614" s="307">
        <v>14.05</v>
      </c>
    </row>
    <row r="3615" spans="1:4" ht="22.5" customHeight="1">
      <c r="A3615" s="306" t="s">
        <v>19779</v>
      </c>
      <c r="B3615" s="312" t="s">
        <v>19780</v>
      </c>
      <c r="C3615" s="306" t="s">
        <v>62</v>
      </c>
      <c r="D3615" s="313">
        <v>224.4</v>
      </c>
    </row>
    <row r="3616" spans="1:4">
      <c r="A3616" s="306" t="s">
        <v>8736</v>
      </c>
      <c r="B3616" s="311" t="s">
        <v>8737</v>
      </c>
      <c r="C3616" s="306" t="s">
        <v>62</v>
      </c>
      <c r="D3616" s="307">
        <v>105.89</v>
      </c>
    </row>
    <row r="3617" spans="1:4">
      <c r="A3617" s="306" t="s">
        <v>19781</v>
      </c>
      <c r="B3617" s="311" t="s">
        <v>8804</v>
      </c>
      <c r="C3617" s="306" t="s">
        <v>62</v>
      </c>
      <c r="D3617" s="307">
        <v>52.95</v>
      </c>
    </row>
    <row r="3618" spans="1:4">
      <c r="A3618" s="306" t="s">
        <v>19782</v>
      </c>
      <c r="B3618" s="311" t="s">
        <v>19783</v>
      </c>
      <c r="C3618" s="306" t="s">
        <v>62</v>
      </c>
      <c r="D3618" s="307">
        <v>12.38</v>
      </c>
    </row>
    <row r="3619" spans="1:4">
      <c r="A3619" s="306" t="s">
        <v>19784</v>
      </c>
      <c r="B3619" s="311" t="s">
        <v>8803</v>
      </c>
      <c r="C3619" s="306" t="s">
        <v>62</v>
      </c>
      <c r="D3619" s="307">
        <v>311.86</v>
      </c>
    </row>
    <row r="3620" spans="1:4">
      <c r="A3620" s="306" t="s">
        <v>19785</v>
      </c>
      <c r="B3620" s="311" t="s">
        <v>19786</v>
      </c>
      <c r="C3620" s="306" t="s">
        <v>62</v>
      </c>
      <c r="D3620" s="307">
        <v>751.4</v>
      </c>
    </row>
    <row r="3621" spans="1:4" ht="22.5" customHeight="1">
      <c r="A3621" s="306" t="s">
        <v>19787</v>
      </c>
      <c r="B3621" s="312" t="s">
        <v>19788</v>
      </c>
      <c r="C3621" s="306" t="s">
        <v>62</v>
      </c>
      <c r="D3621" s="313">
        <v>2771.72</v>
      </c>
    </row>
    <row r="3622" spans="1:4">
      <c r="A3622" s="306" t="s">
        <v>19789</v>
      </c>
      <c r="B3622" s="311" t="s">
        <v>19790</v>
      </c>
      <c r="C3622" s="306" t="s">
        <v>62</v>
      </c>
      <c r="D3622" s="307">
        <v>3843.53</v>
      </c>
    </row>
    <row r="3623" spans="1:4">
      <c r="A3623" s="306" t="s">
        <v>19791</v>
      </c>
      <c r="B3623" s="311" t="s">
        <v>19792</v>
      </c>
      <c r="C3623" s="306" t="s">
        <v>62</v>
      </c>
      <c r="D3623" s="307">
        <v>4506</v>
      </c>
    </row>
    <row r="3624" spans="1:4">
      <c r="A3624" s="306" t="s">
        <v>19793</v>
      </c>
      <c r="B3624" s="311" t="s">
        <v>19794</v>
      </c>
      <c r="C3624" s="306" t="s">
        <v>62</v>
      </c>
      <c r="D3624" s="307">
        <v>23524.38</v>
      </c>
    </row>
    <row r="3625" spans="1:4" ht="22.5" customHeight="1">
      <c r="A3625" s="306" t="s">
        <v>19795</v>
      </c>
      <c r="B3625" s="312" t="s">
        <v>19796</v>
      </c>
      <c r="C3625" s="306" t="s">
        <v>62</v>
      </c>
      <c r="D3625" s="313">
        <v>3775.79</v>
      </c>
    </row>
    <row r="3626" spans="1:4" ht="33.75" customHeight="1">
      <c r="A3626" s="306" t="s">
        <v>19797</v>
      </c>
      <c r="B3626" s="312" t="s">
        <v>8752</v>
      </c>
      <c r="C3626" s="306" t="s">
        <v>62</v>
      </c>
      <c r="D3626" s="313">
        <v>893.6</v>
      </c>
    </row>
    <row r="3627" spans="1:4" ht="22.5" customHeight="1">
      <c r="A3627" s="306" t="s">
        <v>19798</v>
      </c>
      <c r="B3627" s="312" t="s">
        <v>8756</v>
      </c>
      <c r="C3627" s="306" t="s">
        <v>62</v>
      </c>
      <c r="D3627" s="313">
        <v>253.85</v>
      </c>
    </row>
    <row r="3628" spans="1:4" ht="22.5" customHeight="1">
      <c r="A3628" s="306" t="s">
        <v>19799</v>
      </c>
      <c r="B3628" s="312" t="s">
        <v>19800</v>
      </c>
      <c r="C3628" s="306" t="s">
        <v>62</v>
      </c>
      <c r="D3628" s="313">
        <v>214</v>
      </c>
    </row>
    <row r="3629" spans="1:4">
      <c r="A3629" s="306" t="s">
        <v>19801</v>
      </c>
      <c r="B3629" s="311" t="s">
        <v>8510</v>
      </c>
      <c r="C3629" s="306" t="s">
        <v>62</v>
      </c>
      <c r="D3629" s="307">
        <v>1164</v>
      </c>
    </row>
    <row r="3630" spans="1:4" ht="22.5" customHeight="1">
      <c r="A3630" s="306" t="s">
        <v>19802</v>
      </c>
      <c r="B3630" s="312" t="s">
        <v>8807</v>
      </c>
      <c r="C3630" s="306" t="s">
        <v>62</v>
      </c>
      <c r="D3630" s="313">
        <v>493.92</v>
      </c>
    </row>
    <row r="3631" spans="1:4" ht="22.5" customHeight="1">
      <c r="A3631" s="306" t="s">
        <v>19803</v>
      </c>
      <c r="B3631" s="312" t="s">
        <v>8808</v>
      </c>
      <c r="C3631" s="306" t="s">
        <v>62</v>
      </c>
      <c r="D3631" s="313">
        <v>827.27</v>
      </c>
    </row>
    <row r="3632" spans="1:4">
      <c r="A3632" s="306" t="s">
        <v>19804</v>
      </c>
      <c r="B3632" s="311" t="s">
        <v>19805</v>
      </c>
      <c r="C3632" s="306" t="s">
        <v>62</v>
      </c>
      <c r="D3632" s="307">
        <v>1628.3</v>
      </c>
    </row>
    <row r="3633" spans="1:4">
      <c r="A3633" s="306" t="s">
        <v>19806</v>
      </c>
      <c r="B3633" s="311" t="s">
        <v>8511</v>
      </c>
      <c r="C3633" s="306" t="s">
        <v>62</v>
      </c>
      <c r="D3633" s="307">
        <v>2166</v>
      </c>
    </row>
    <row r="3634" spans="1:4">
      <c r="A3634" s="306" t="s">
        <v>19807</v>
      </c>
      <c r="B3634" s="311" t="s">
        <v>8754</v>
      </c>
      <c r="C3634" s="306" t="s">
        <v>62</v>
      </c>
      <c r="D3634" s="307">
        <v>2293.86</v>
      </c>
    </row>
    <row r="3635" spans="1:4" ht="22.5" customHeight="1">
      <c r="A3635" s="306" t="s">
        <v>19808</v>
      </c>
      <c r="B3635" s="312" t="s">
        <v>19809</v>
      </c>
      <c r="C3635" s="306" t="s">
        <v>62</v>
      </c>
      <c r="D3635" s="313">
        <v>1430.46</v>
      </c>
    </row>
    <row r="3636" spans="1:4" ht="22.5" customHeight="1">
      <c r="A3636" s="306" t="s">
        <v>19810</v>
      </c>
      <c r="B3636" s="312" t="s">
        <v>19811</v>
      </c>
      <c r="C3636" s="306" t="s">
        <v>62</v>
      </c>
      <c r="D3636" s="313">
        <v>816.76</v>
      </c>
    </row>
    <row r="3637" spans="1:4" ht="22.5" customHeight="1">
      <c r="A3637" s="306" t="s">
        <v>19812</v>
      </c>
      <c r="B3637" s="312" t="s">
        <v>19813</v>
      </c>
      <c r="C3637" s="306" t="s">
        <v>317</v>
      </c>
      <c r="D3637" s="313">
        <v>917.1</v>
      </c>
    </row>
    <row r="3638" spans="1:4">
      <c r="A3638" s="306" t="s">
        <v>19814</v>
      </c>
      <c r="B3638" s="311" t="s">
        <v>8805</v>
      </c>
      <c r="C3638" s="306" t="s">
        <v>62</v>
      </c>
      <c r="D3638" s="307">
        <v>43.22</v>
      </c>
    </row>
    <row r="3639" spans="1:4" ht="22.5" customHeight="1">
      <c r="A3639" s="306" t="s">
        <v>19815</v>
      </c>
      <c r="B3639" s="312" t="s">
        <v>19816</v>
      </c>
      <c r="C3639" s="306" t="s">
        <v>62</v>
      </c>
      <c r="D3639" s="313">
        <v>15182.12</v>
      </c>
    </row>
    <row r="3640" spans="1:4" ht="22.5" customHeight="1">
      <c r="A3640" s="306" t="s">
        <v>19817</v>
      </c>
      <c r="B3640" s="312" t="s">
        <v>19818</v>
      </c>
      <c r="C3640" s="306" t="s">
        <v>62</v>
      </c>
      <c r="D3640" s="313">
        <v>15421.68</v>
      </c>
    </row>
    <row r="3641" spans="1:4" ht="22.5" customHeight="1">
      <c r="A3641" s="306" t="s">
        <v>19819</v>
      </c>
      <c r="B3641" s="312" t="s">
        <v>19820</v>
      </c>
      <c r="C3641" s="306" t="s">
        <v>62</v>
      </c>
      <c r="D3641" s="313">
        <v>16212.44</v>
      </c>
    </row>
    <row r="3642" spans="1:4" ht="22.5" customHeight="1">
      <c r="A3642" s="306" t="s">
        <v>19821</v>
      </c>
      <c r="B3642" s="312" t="s">
        <v>19822</v>
      </c>
      <c r="C3642" s="306" t="s">
        <v>62</v>
      </c>
      <c r="D3642" s="313">
        <v>15614.6</v>
      </c>
    </row>
    <row r="3643" spans="1:4" ht="22.5" customHeight="1">
      <c r="A3643" s="306" t="s">
        <v>19823</v>
      </c>
      <c r="B3643" s="312" t="s">
        <v>19824</v>
      </c>
      <c r="C3643" s="306" t="s">
        <v>62</v>
      </c>
      <c r="D3643" s="313">
        <v>16123.4</v>
      </c>
    </row>
    <row r="3644" spans="1:4" ht="22.5" customHeight="1">
      <c r="A3644" s="306" t="s">
        <v>19825</v>
      </c>
      <c r="B3644" s="312" t="s">
        <v>19826</v>
      </c>
      <c r="C3644" s="306" t="s">
        <v>62</v>
      </c>
      <c r="D3644" s="313">
        <v>16937.48</v>
      </c>
    </row>
    <row r="3645" spans="1:4" ht="22.5" customHeight="1">
      <c r="A3645" s="306" t="s">
        <v>19827</v>
      </c>
      <c r="B3645" s="312" t="s">
        <v>19828</v>
      </c>
      <c r="C3645" s="306" t="s">
        <v>62</v>
      </c>
      <c r="D3645" s="313">
        <v>17509.88</v>
      </c>
    </row>
    <row r="3646" spans="1:4" ht="22.5" customHeight="1">
      <c r="A3646" s="306" t="s">
        <v>19829</v>
      </c>
      <c r="B3646" s="312" t="s">
        <v>19830</v>
      </c>
      <c r="C3646" s="306" t="s">
        <v>62</v>
      </c>
      <c r="D3646" s="313">
        <v>17726.12</v>
      </c>
    </row>
    <row r="3647" spans="1:4" ht="22.5" customHeight="1">
      <c r="A3647" s="306" t="s">
        <v>19831</v>
      </c>
      <c r="B3647" s="312" t="s">
        <v>19832</v>
      </c>
      <c r="C3647" s="306" t="s">
        <v>62</v>
      </c>
      <c r="D3647" s="313">
        <v>17638.7</v>
      </c>
    </row>
    <row r="3648" spans="1:4" ht="22.5" customHeight="1">
      <c r="A3648" s="306" t="s">
        <v>19833</v>
      </c>
      <c r="B3648" s="312" t="s">
        <v>19834</v>
      </c>
      <c r="C3648" s="306" t="s">
        <v>62</v>
      </c>
      <c r="D3648" s="313">
        <v>17853.32</v>
      </c>
    </row>
    <row r="3649" spans="1:4" ht="22.5" customHeight="1">
      <c r="A3649" s="306" t="s">
        <v>19835</v>
      </c>
      <c r="B3649" s="312" t="s">
        <v>19836</v>
      </c>
      <c r="C3649" s="306" t="s">
        <v>62</v>
      </c>
      <c r="D3649" s="313">
        <v>18222.2</v>
      </c>
    </row>
    <row r="3650" spans="1:4" ht="22.5" customHeight="1">
      <c r="A3650" s="306" t="s">
        <v>19837</v>
      </c>
      <c r="B3650" s="312" t="s">
        <v>19838</v>
      </c>
      <c r="C3650" s="306" t="s">
        <v>62</v>
      </c>
      <c r="D3650" s="313">
        <v>18718.28</v>
      </c>
    </row>
    <row r="3651" spans="1:4" ht="22.5" customHeight="1">
      <c r="A3651" s="306" t="s">
        <v>19839</v>
      </c>
      <c r="B3651" s="312" t="s">
        <v>19840</v>
      </c>
      <c r="C3651" s="306" t="s">
        <v>62</v>
      </c>
      <c r="D3651" s="313">
        <v>19138.04</v>
      </c>
    </row>
    <row r="3652" spans="1:4" ht="22.5" customHeight="1">
      <c r="A3652" s="306" t="s">
        <v>19841</v>
      </c>
      <c r="B3652" s="312" t="s">
        <v>19842</v>
      </c>
      <c r="C3652" s="306" t="s">
        <v>62</v>
      </c>
      <c r="D3652" s="313">
        <v>19341.560000000001</v>
      </c>
    </row>
    <row r="3653" spans="1:4" ht="22.5" customHeight="1">
      <c r="A3653" s="306" t="s">
        <v>19843</v>
      </c>
      <c r="B3653" s="312" t="s">
        <v>19844</v>
      </c>
      <c r="C3653" s="306" t="s">
        <v>62</v>
      </c>
      <c r="D3653" s="313">
        <v>19456.04</v>
      </c>
    </row>
    <row r="3654" spans="1:4" ht="22.5" customHeight="1">
      <c r="A3654" s="306" t="s">
        <v>19845</v>
      </c>
      <c r="B3654" s="312" t="s">
        <v>19846</v>
      </c>
      <c r="C3654" s="306" t="s">
        <v>62</v>
      </c>
      <c r="D3654" s="313">
        <v>20029.21</v>
      </c>
    </row>
    <row r="3655" spans="1:4" ht="22.5" customHeight="1">
      <c r="A3655" s="306" t="s">
        <v>19847</v>
      </c>
      <c r="B3655" s="312" t="s">
        <v>19848</v>
      </c>
      <c r="C3655" s="306" t="s">
        <v>62</v>
      </c>
      <c r="D3655" s="313">
        <v>20359.16</v>
      </c>
    </row>
    <row r="3656" spans="1:4" ht="22.5" customHeight="1">
      <c r="A3656" s="306" t="s">
        <v>19849</v>
      </c>
      <c r="B3656" s="312" t="s">
        <v>19850</v>
      </c>
      <c r="C3656" s="306" t="s">
        <v>62</v>
      </c>
      <c r="D3656" s="313">
        <v>22610.6</v>
      </c>
    </row>
    <row r="3657" spans="1:4" ht="22.5" customHeight="1">
      <c r="A3657" s="306" t="s">
        <v>19851</v>
      </c>
      <c r="B3657" s="312" t="s">
        <v>19852</v>
      </c>
      <c r="C3657" s="306" t="s">
        <v>62</v>
      </c>
      <c r="D3657" s="313">
        <v>24162.44</v>
      </c>
    </row>
    <row r="3658" spans="1:4">
      <c r="A3658" s="306" t="s">
        <v>19853</v>
      </c>
      <c r="B3658" s="311" t="s">
        <v>8512</v>
      </c>
      <c r="C3658" s="306" t="s">
        <v>62</v>
      </c>
      <c r="D3658" s="307">
        <v>528.79999999999995</v>
      </c>
    </row>
    <row r="3659" spans="1:4">
      <c r="A3659" s="306" t="s">
        <v>19854</v>
      </c>
      <c r="B3659" s="311" t="s">
        <v>8509</v>
      </c>
      <c r="C3659" s="306" t="s">
        <v>62</v>
      </c>
      <c r="D3659" s="307">
        <v>11.87</v>
      </c>
    </row>
    <row r="3660" spans="1:4">
      <c r="A3660" s="306" t="s">
        <v>19855</v>
      </c>
      <c r="B3660" s="311" t="s">
        <v>19856</v>
      </c>
      <c r="C3660" s="306" t="s">
        <v>62</v>
      </c>
      <c r="D3660" s="307">
        <v>16.25</v>
      </c>
    </row>
    <row r="3661" spans="1:4">
      <c r="A3661" s="306" t="s">
        <v>19857</v>
      </c>
      <c r="B3661" s="311" t="s">
        <v>19858</v>
      </c>
      <c r="C3661" s="306" t="s">
        <v>62</v>
      </c>
      <c r="D3661" s="307">
        <v>2250.7199999999998</v>
      </c>
    </row>
    <row r="3662" spans="1:4">
      <c r="A3662" s="306" t="s">
        <v>19859</v>
      </c>
      <c r="B3662" s="311" t="s">
        <v>19860</v>
      </c>
      <c r="C3662" s="306" t="s">
        <v>62</v>
      </c>
      <c r="D3662" s="307">
        <v>2378.56</v>
      </c>
    </row>
    <row r="3663" spans="1:4">
      <c r="A3663" s="306" t="s">
        <v>19861</v>
      </c>
      <c r="B3663" s="311" t="s">
        <v>19862</v>
      </c>
      <c r="C3663" s="306" t="s">
        <v>62</v>
      </c>
      <c r="D3663" s="307">
        <v>2748.83</v>
      </c>
    </row>
    <row r="3664" spans="1:4">
      <c r="A3664" s="306" t="s">
        <v>19863</v>
      </c>
      <c r="B3664" s="311" t="s">
        <v>8806</v>
      </c>
      <c r="C3664" s="306" t="s">
        <v>62</v>
      </c>
      <c r="D3664" s="307">
        <v>97</v>
      </c>
    </row>
    <row r="3665" spans="1:4">
      <c r="A3665" s="306" t="s">
        <v>19864</v>
      </c>
      <c r="B3665" s="311" t="s">
        <v>19865</v>
      </c>
      <c r="C3665" s="306" t="s">
        <v>62</v>
      </c>
      <c r="D3665" s="307">
        <v>134.47999999999999</v>
      </c>
    </row>
    <row r="3666" spans="1:4">
      <c r="A3666" s="306" t="s">
        <v>19866</v>
      </c>
      <c r="B3666" s="311" t="s">
        <v>19867</v>
      </c>
      <c r="C3666" s="306" t="s">
        <v>62</v>
      </c>
      <c r="D3666" s="307">
        <v>148.32</v>
      </c>
    </row>
    <row r="3667" spans="1:4" ht="22.5" customHeight="1">
      <c r="A3667" s="306" t="s">
        <v>19868</v>
      </c>
      <c r="B3667" s="312" t="s">
        <v>19869</v>
      </c>
      <c r="C3667" s="306" t="s">
        <v>62</v>
      </c>
      <c r="D3667" s="313">
        <v>5451.74</v>
      </c>
    </row>
    <row r="3668" spans="1:4" ht="22.5" customHeight="1">
      <c r="A3668" s="306" t="s">
        <v>19870</v>
      </c>
      <c r="B3668" s="312" t="s">
        <v>19871</v>
      </c>
      <c r="C3668" s="306" t="s">
        <v>62</v>
      </c>
      <c r="D3668" s="313">
        <v>113.95</v>
      </c>
    </row>
    <row r="3669" spans="1:4" ht="22.5" customHeight="1">
      <c r="A3669" s="306" t="s">
        <v>19872</v>
      </c>
      <c r="B3669" s="312" t="s">
        <v>19873</v>
      </c>
      <c r="C3669" s="306" t="s">
        <v>62</v>
      </c>
      <c r="D3669" s="313">
        <v>617.64</v>
      </c>
    </row>
    <row r="3670" spans="1:4" ht="90" customHeight="1">
      <c r="A3670" s="306" t="s">
        <v>19874</v>
      </c>
      <c r="B3670" s="312" t="s">
        <v>19875</v>
      </c>
      <c r="C3670" s="306" t="s">
        <v>317</v>
      </c>
      <c r="D3670" s="313">
        <v>83945.22</v>
      </c>
    </row>
    <row r="3671" spans="1:4">
      <c r="A3671" s="306" t="s">
        <v>19876</v>
      </c>
      <c r="B3671" s="311" t="s">
        <v>19877</v>
      </c>
      <c r="C3671" s="306" t="s">
        <v>62</v>
      </c>
      <c r="D3671" s="307">
        <v>2740.48</v>
      </c>
    </row>
    <row r="3672" spans="1:4" ht="22.5" customHeight="1">
      <c r="A3672" s="306" t="s">
        <v>19878</v>
      </c>
      <c r="B3672" s="312" t="s">
        <v>8753</v>
      </c>
      <c r="C3672" s="306" t="s">
        <v>62</v>
      </c>
      <c r="D3672" s="313">
        <v>6912.16</v>
      </c>
    </row>
    <row r="3673" spans="1:4" ht="33.75" customHeight="1">
      <c r="A3673" s="306" t="s">
        <v>19879</v>
      </c>
      <c r="B3673" s="312" t="s">
        <v>8755</v>
      </c>
      <c r="C3673" s="306" t="s">
        <v>62</v>
      </c>
      <c r="D3673" s="313">
        <v>6912.16</v>
      </c>
    </row>
    <row r="3674" spans="1:4" ht="22.5" customHeight="1">
      <c r="A3674" s="306" t="s">
        <v>19880</v>
      </c>
      <c r="B3674" s="312" t="s">
        <v>8757</v>
      </c>
      <c r="C3674" s="306" t="s">
        <v>62</v>
      </c>
      <c r="D3674" s="313">
        <v>1789.21</v>
      </c>
    </row>
    <row r="3675" spans="1:4">
      <c r="A3675" s="306" t="s">
        <v>19881</v>
      </c>
      <c r="B3675" s="311" t="s">
        <v>19882</v>
      </c>
      <c r="C3675" s="306" t="s">
        <v>62</v>
      </c>
      <c r="D3675" s="307">
        <v>4795.8599999999997</v>
      </c>
    </row>
    <row r="3676" spans="1:4" ht="22.5" customHeight="1">
      <c r="A3676" s="306" t="s">
        <v>19883</v>
      </c>
      <c r="B3676" s="312" t="s">
        <v>19884</v>
      </c>
      <c r="C3676" s="306" t="s">
        <v>62</v>
      </c>
      <c r="D3676" s="313">
        <v>4316.2700000000004</v>
      </c>
    </row>
    <row r="3677" spans="1:4" ht="33.75" customHeight="1">
      <c r="A3677" s="306" t="s">
        <v>19885</v>
      </c>
      <c r="B3677" s="312" t="s">
        <v>8751</v>
      </c>
      <c r="C3677" s="306" t="s">
        <v>62</v>
      </c>
      <c r="D3677" s="313">
        <v>5413.51</v>
      </c>
    </row>
    <row r="3678" spans="1:4" ht="22.5" customHeight="1">
      <c r="A3678" s="306" t="s">
        <v>19886</v>
      </c>
      <c r="B3678" s="312" t="s">
        <v>19887</v>
      </c>
      <c r="C3678" s="306" t="s">
        <v>62</v>
      </c>
      <c r="D3678" s="313">
        <v>1871.62</v>
      </c>
    </row>
    <row r="3679" spans="1:4">
      <c r="A3679" s="306" t="s">
        <v>8738</v>
      </c>
      <c r="B3679" s="311" t="s">
        <v>8739</v>
      </c>
      <c r="C3679" s="306" t="s">
        <v>317</v>
      </c>
      <c r="D3679" s="307">
        <v>701.68</v>
      </c>
    </row>
    <row r="3680" spans="1:4">
      <c r="A3680" s="306" t="s">
        <v>19888</v>
      </c>
      <c r="B3680" s="311" t="s">
        <v>19889</v>
      </c>
      <c r="C3680" s="306" t="s">
        <v>62</v>
      </c>
      <c r="D3680" s="307">
        <v>210.19</v>
      </c>
    </row>
    <row r="3681" spans="1:4">
      <c r="A3681" s="306" t="s">
        <v>19890</v>
      </c>
      <c r="B3681" s="311" t="s">
        <v>19891</v>
      </c>
      <c r="C3681" s="306" t="s">
        <v>62</v>
      </c>
      <c r="D3681" s="307">
        <v>214.84</v>
      </c>
    </row>
    <row r="3682" spans="1:4">
      <c r="A3682" s="306" t="s">
        <v>19892</v>
      </c>
      <c r="B3682" s="311" t="s">
        <v>19893</v>
      </c>
      <c r="C3682" s="306" t="s">
        <v>62</v>
      </c>
      <c r="D3682" s="307">
        <v>210.97</v>
      </c>
    </row>
    <row r="3683" spans="1:4" ht="22.5">
      <c r="A3683" s="306" t="s">
        <v>19894</v>
      </c>
      <c r="B3683" s="311" t="s">
        <v>19895</v>
      </c>
      <c r="C3683" s="306" t="s">
        <v>62</v>
      </c>
      <c r="D3683" s="307">
        <v>119.1</v>
      </c>
    </row>
    <row r="3684" spans="1:4">
      <c r="A3684" s="306" t="s">
        <v>19896</v>
      </c>
      <c r="B3684" s="311" t="s">
        <v>19897</v>
      </c>
      <c r="C3684" s="306" t="s">
        <v>16</v>
      </c>
      <c r="D3684" s="307">
        <v>110.86</v>
      </c>
    </row>
    <row r="3685" spans="1:4">
      <c r="A3685" s="306" t="s">
        <v>19898</v>
      </c>
      <c r="B3685" s="311" t="s">
        <v>19899</v>
      </c>
      <c r="C3685" s="306" t="s">
        <v>62</v>
      </c>
      <c r="D3685" s="307">
        <v>124.91</v>
      </c>
    </row>
    <row r="3686" spans="1:4" ht="22.5" customHeight="1">
      <c r="A3686" s="306" t="s">
        <v>19900</v>
      </c>
      <c r="B3686" s="312" t="s">
        <v>19901</v>
      </c>
      <c r="C3686" s="306" t="s">
        <v>62</v>
      </c>
      <c r="D3686" s="313">
        <v>92.25</v>
      </c>
    </row>
    <row r="3687" spans="1:4" ht="22.5">
      <c r="A3687" s="306" t="s">
        <v>19902</v>
      </c>
      <c r="B3687" s="311" t="s">
        <v>19903</v>
      </c>
      <c r="C3687" s="306" t="s">
        <v>62</v>
      </c>
      <c r="D3687" s="307">
        <v>79.39</v>
      </c>
    </row>
    <row r="3688" spans="1:4" ht="22.5">
      <c r="A3688" s="306" t="s">
        <v>19904</v>
      </c>
      <c r="B3688" s="311" t="s">
        <v>19905</v>
      </c>
      <c r="C3688" s="306" t="s">
        <v>62</v>
      </c>
      <c r="D3688" s="307">
        <v>28.2</v>
      </c>
    </row>
    <row r="3689" spans="1:4">
      <c r="A3689" s="306" t="s">
        <v>19906</v>
      </c>
      <c r="B3689" s="311" t="s">
        <v>19907</v>
      </c>
      <c r="C3689" s="306" t="s">
        <v>62</v>
      </c>
      <c r="D3689" s="307">
        <v>97.49</v>
      </c>
    </row>
    <row r="3690" spans="1:4" ht="22.5">
      <c r="A3690" s="306" t="s">
        <v>19908</v>
      </c>
      <c r="B3690" s="311" t="s">
        <v>19909</v>
      </c>
      <c r="C3690" s="306" t="s">
        <v>62</v>
      </c>
      <c r="D3690" s="307">
        <v>2106.23</v>
      </c>
    </row>
    <row r="3691" spans="1:4">
      <c r="A3691" s="306" t="s">
        <v>8741</v>
      </c>
      <c r="B3691" s="311" t="s">
        <v>8742</v>
      </c>
      <c r="C3691" s="306" t="s">
        <v>62</v>
      </c>
      <c r="D3691" s="307">
        <v>595.53</v>
      </c>
    </row>
    <row r="3692" spans="1:4">
      <c r="A3692" s="306" t="s">
        <v>19910</v>
      </c>
      <c r="B3692" s="311" t="s">
        <v>19911</v>
      </c>
      <c r="C3692" s="306" t="s">
        <v>62</v>
      </c>
      <c r="D3692" s="307">
        <v>2007.56</v>
      </c>
    </row>
    <row r="3693" spans="1:4">
      <c r="A3693" s="306" t="s">
        <v>19912</v>
      </c>
      <c r="B3693" s="311" t="s">
        <v>19913</v>
      </c>
      <c r="C3693" s="306" t="s">
        <v>62</v>
      </c>
      <c r="D3693" s="307">
        <v>88.09</v>
      </c>
    </row>
    <row r="3694" spans="1:4">
      <c r="A3694" s="306" t="s">
        <v>19914</v>
      </c>
      <c r="B3694" s="311" t="s">
        <v>19915</v>
      </c>
      <c r="C3694" s="306" t="s">
        <v>62</v>
      </c>
      <c r="D3694" s="307">
        <v>35.79</v>
      </c>
    </row>
    <row r="3695" spans="1:4" ht="22.5">
      <c r="A3695" s="306" t="s">
        <v>19916</v>
      </c>
      <c r="B3695" s="311" t="s">
        <v>19917</v>
      </c>
      <c r="C3695" s="306" t="s">
        <v>62</v>
      </c>
      <c r="D3695" s="307">
        <v>2004.16</v>
      </c>
    </row>
    <row r="3696" spans="1:4" ht="22.5">
      <c r="A3696" s="306" t="s">
        <v>19918</v>
      </c>
      <c r="B3696" s="311" t="s">
        <v>19919</v>
      </c>
      <c r="C3696" s="306" t="s">
        <v>62</v>
      </c>
      <c r="D3696" s="307">
        <v>3006.24</v>
      </c>
    </row>
    <row r="3697" spans="1:4" ht="22.5">
      <c r="A3697" s="306" t="s">
        <v>19920</v>
      </c>
      <c r="B3697" s="311" t="s">
        <v>19921</v>
      </c>
      <c r="C3697" s="306" t="s">
        <v>62</v>
      </c>
      <c r="D3697" s="307">
        <v>5267.52</v>
      </c>
    </row>
    <row r="3698" spans="1:4" ht="22.5">
      <c r="A3698" s="306" t="s">
        <v>19922</v>
      </c>
      <c r="B3698" s="311" t="s">
        <v>19923</v>
      </c>
      <c r="C3698" s="306" t="s">
        <v>62</v>
      </c>
      <c r="D3698" s="307">
        <v>10286.719999999999</v>
      </c>
    </row>
    <row r="3699" spans="1:4" ht="22.5">
      <c r="A3699" s="306" t="s">
        <v>19924</v>
      </c>
      <c r="B3699" s="311" t="s">
        <v>19925</v>
      </c>
      <c r="C3699" s="306" t="s">
        <v>62</v>
      </c>
      <c r="D3699" s="307">
        <v>14809.28</v>
      </c>
    </row>
    <row r="3700" spans="1:4">
      <c r="A3700" s="306" t="s">
        <v>19926</v>
      </c>
      <c r="B3700" s="311" t="s">
        <v>19927</v>
      </c>
      <c r="C3700" s="306" t="s">
        <v>62</v>
      </c>
      <c r="D3700" s="307">
        <v>3184.5</v>
      </c>
    </row>
    <row r="3701" spans="1:4">
      <c r="A3701" s="306" t="s">
        <v>19928</v>
      </c>
      <c r="B3701" s="311" t="s">
        <v>19929</v>
      </c>
      <c r="C3701" s="306" t="s">
        <v>62</v>
      </c>
      <c r="D3701" s="307">
        <v>251.09</v>
      </c>
    </row>
    <row r="3702" spans="1:4">
      <c r="A3702" s="306" t="s">
        <v>8745</v>
      </c>
      <c r="B3702" s="311" t="s">
        <v>8746</v>
      </c>
      <c r="C3702" s="306" t="s">
        <v>62</v>
      </c>
      <c r="D3702" s="307">
        <v>88.81</v>
      </c>
    </row>
    <row r="3703" spans="1:4">
      <c r="A3703" s="306" t="s">
        <v>19930</v>
      </c>
      <c r="B3703" s="311" t="s">
        <v>19931</v>
      </c>
      <c r="C3703" s="306" t="s">
        <v>62</v>
      </c>
      <c r="D3703" s="307">
        <v>626.71</v>
      </c>
    </row>
    <row r="3704" spans="1:4">
      <c r="A3704" s="306" t="s">
        <v>19932</v>
      </c>
      <c r="B3704" s="311" t="s">
        <v>19933</v>
      </c>
      <c r="C3704" s="306" t="s">
        <v>18096</v>
      </c>
      <c r="D3704" s="307">
        <v>197.35</v>
      </c>
    </row>
    <row r="3705" spans="1:4">
      <c r="A3705" s="306" t="s">
        <v>19934</v>
      </c>
      <c r="B3705" s="311" t="s">
        <v>19935</v>
      </c>
      <c r="C3705" s="306" t="s">
        <v>18096</v>
      </c>
      <c r="D3705" s="307">
        <v>152.56</v>
      </c>
    </row>
    <row r="3706" spans="1:4">
      <c r="A3706" s="306" t="s">
        <v>19936</v>
      </c>
      <c r="B3706" s="311" t="s">
        <v>19937</v>
      </c>
      <c r="C3706" s="306" t="s">
        <v>18096</v>
      </c>
      <c r="D3706" s="307">
        <v>316.89</v>
      </c>
    </row>
    <row r="3707" spans="1:4">
      <c r="A3707" s="306" t="s">
        <v>19938</v>
      </c>
      <c r="B3707" s="311" t="s">
        <v>19939</v>
      </c>
      <c r="C3707" s="306" t="s">
        <v>18096</v>
      </c>
      <c r="D3707" s="307">
        <v>171.03</v>
      </c>
    </row>
    <row r="3708" spans="1:4" ht="22.5">
      <c r="A3708" s="306" t="s">
        <v>8743</v>
      </c>
      <c r="B3708" s="311" t="s">
        <v>8744</v>
      </c>
      <c r="C3708" s="306" t="s">
        <v>62</v>
      </c>
      <c r="D3708" s="307">
        <v>151.47</v>
      </c>
    </row>
    <row r="3709" spans="1:4">
      <c r="A3709" s="306" t="s">
        <v>19940</v>
      </c>
      <c r="B3709" s="311" t="s">
        <v>19941</v>
      </c>
      <c r="C3709" s="306" t="s">
        <v>62</v>
      </c>
      <c r="D3709" s="307">
        <v>6546.27</v>
      </c>
    </row>
    <row r="3710" spans="1:4">
      <c r="A3710" s="306" t="s">
        <v>19942</v>
      </c>
      <c r="B3710" s="311" t="s">
        <v>19943</v>
      </c>
      <c r="C3710" s="306" t="s">
        <v>62</v>
      </c>
      <c r="D3710" s="307">
        <v>36.83</v>
      </c>
    </row>
    <row r="3711" spans="1:4">
      <c r="A3711" s="306" t="s">
        <v>19944</v>
      </c>
      <c r="B3711" s="311" t="s">
        <v>19945</v>
      </c>
      <c r="C3711" s="306" t="s">
        <v>62</v>
      </c>
      <c r="D3711" s="307">
        <v>6874.58</v>
      </c>
    </row>
    <row r="3712" spans="1:4">
      <c r="A3712" s="306" t="s">
        <v>19946</v>
      </c>
      <c r="B3712" s="311" t="s">
        <v>19947</v>
      </c>
      <c r="C3712" s="306" t="s">
        <v>62</v>
      </c>
      <c r="D3712" s="307">
        <v>65.86</v>
      </c>
    </row>
    <row r="3713" spans="1:4">
      <c r="A3713" s="306" t="s">
        <v>19948</v>
      </c>
      <c r="B3713" s="311" t="s">
        <v>19949</v>
      </c>
      <c r="C3713" s="306" t="s">
        <v>24</v>
      </c>
      <c r="D3713" s="307">
        <v>14.97</v>
      </c>
    </row>
    <row r="3714" spans="1:4">
      <c r="A3714" s="306" t="s">
        <v>61</v>
      </c>
      <c r="B3714" s="311" t="s">
        <v>8809</v>
      </c>
      <c r="C3714" s="306" t="s">
        <v>24</v>
      </c>
      <c r="D3714" s="307">
        <v>3.9</v>
      </c>
    </row>
    <row r="3715" spans="1:4">
      <c r="A3715" s="306" t="s">
        <v>8539</v>
      </c>
      <c r="B3715" s="311" t="s">
        <v>8540</v>
      </c>
      <c r="C3715" s="306" t="s">
        <v>24</v>
      </c>
      <c r="D3715" s="307">
        <v>5.85</v>
      </c>
    </row>
    <row r="3716" spans="1:4">
      <c r="A3716" s="306" t="s">
        <v>19950</v>
      </c>
      <c r="B3716" s="311" t="s">
        <v>19951</v>
      </c>
      <c r="C3716" s="306" t="s">
        <v>24</v>
      </c>
      <c r="D3716" s="307">
        <v>12.02</v>
      </c>
    </row>
    <row r="3717" spans="1:4">
      <c r="A3717" s="306" t="s">
        <v>19952</v>
      </c>
      <c r="B3717" s="311" t="s">
        <v>19953</v>
      </c>
      <c r="C3717" s="306" t="s">
        <v>24</v>
      </c>
      <c r="D3717" s="307">
        <v>18.989999999999998</v>
      </c>
    </row>
    <row r="3718" spans="1:4">
      <c r="A3718" s="306" t="s">
        <v>19954</v>
      </c>
      <c r="B3718" s="311" t="s">
        <v>19955</v>
      </c>
      <c r="C3718" s="306" t="s">
        <v>24</v>
      </c>
      <c r="D3718" s="307">
        <v>12.96</v>
      </c>
    </row>
    <row r="3719" spans="1:4">
      <c r="A3719" s="306" t="s">
        <v>19956</v>
      </c>
      <c r="B3719" s="311" t="s">
        <v>19957</v>
      </c>
      <c r="C3719" s="306" t="s">
        <v>24</v>
      </c>
      <c r="D3719" s="307">
        <v>12.16</v>
      </c>
    </row>
    <row r="3720" spans="1:4">
      <c r="A3720" s="306" t="s">
        <v>19958</v>
      </c>
      <c r="B3720" s="311" t="s">
        <v>19959</v>
      </c>
      <c r="C3720" s="306" t="s">
        <v>24</v>
      </c>
      <c r="D3720" s="307">
        <v>14.57</v>
      </c>
    </row>
    <row r="3721" spans="1:4" ht="22.5">
      <c r="A3721" s="306" t="s">
        <v>19960</v>
      </c>
      <c r="B3721" s="311" t="s">
        <v>19961</v>
      </c>
      <c r="C3721" s="306" t="s">
        <v>24</v>
      </c>
      <c r="D3721" s="307">
        <v>12.18</v>
      </c>
    </row>
    <row r="3722" spans="1:4">
      <c r="A3722" s="306" t="s">
        <v>19962</v>
      </c>
      <c r="B3722" s="311" t="s">
        <v>19963</v>
      </c>
      <c r="C3722" s="306" t="s">
        <v>24</v>
      </c>
      <c r="D3722" s="307">
        <v>26.59</v>
      </c>
    </row>
    <row r="3723" spans="1:4">
      <c r="A3723" s="306" t="s">
        <v>19964</v>
      </c>
      <c r="B3723" s="311" t="s">
        <v>19965</v>
      </c>
      <c r="C3723" s="306" t="s">
        <v>24</v>
      </c>
      <c r="D3723" s="307">
        <v>20.39</v>
      </c>
    </row>
    <row r="3724" spans="1:4">
      <c r="A3724" s="306" t="s">
        <v>19966</v>
      </c>
      <c r="B3724" s="311" t="s">
        <v>19967</v>
      </c>
      <c r="C3724" s="306" t="s">
        <v>24</v>
      </c>
      <c r="D3724" s="307">
        <v>17.88</v>
      </c>
    </row>
    <row r="3725" spans="1:4">
      <c r="A3725" s="306" t="s">
        <v>19968</v>
      </c>
      <c r="B3725" s="311" t="s">
        <v>19969</v>
      </c>
      <c r="C3725" s="306" t="s">
        <v>24</v>
      </c>
      <c r="D3725" s="307">
        <v>16.3</v>
      </c>
    </row>
    <row r="3726" spans="1:4">
      <c r="A3726" s="306" t="s">
        <v>8786</v>
      </c>
      <c r="B3726" s="311" t="s">
        <v>8787</v>
      </c>
      <c r="C3726" s="306" t="s">
        <v>24</v>
      </c>
      <c r="D3726" s="307">
        <v>21.58</v>
      </c>
    </row>
    <row r="3727" spans="1:4">
      <c r="A3727" s="306" t="s">
        <v>19970</v>
      </c>
      <c r="B3727" s="311" t="s">
        <v>19971</v>
      </c>
      <c r="C3727" s="306" t="s">
        <v>24</v>
      </c>
      <c r="D3727" s="307">
        <v>19.84</v>
      </c>
    </row>
    <row r="3728" spans="1:4">
      <c r="A3728" s="306" t="s">
        <v>19972</v>
      </c>
      <c r="B3728" s="311" t="s">
        <v>19973</v>
      </c>
      <c r="C3728" s="306" t="s">
        <v>24</v>
      </c>
      <c r="D3728" s="307">
        <v>7.31</v>
      </c>
    </row>
    <row r="3729" spans="1:4" ht="22.5">
      <c r="A3729" s="306" t="s">
        <v>8649</v>
      </c>
      <c r="B3729" s="311" t="s">
        <v>19974</v>
      </c>
      <c r="C3729" s="306" t="s">
        <v>24</v>
      </c>
      <c r="D3729" s="307">
        <v>98.46</v>
      </c>
    </row>
    <row r="3730" spans="1:4">
      <c r="A3730" s="306" t="s">
        <v>19975</v>
      </c>
      <c r="B3730" s="311" t="s">
        <v>19976</v>
      </c>
      <c r="C3730" s="306" t="s">
        <v>24</v>
      </c>
      <c r="D3730" s="307">
        <v>5.84</v>
      </c>
    </row>
    <row r="3731" spans="1:4">
      <c r="A3731" s="306" t="s">
        <v>8557</v>
      </c>
      <c r="B3731" s="311" t="s">
        <v>8558</v>
      </c>
      <c r="C3731" s="306" t="s">
        <v>24</v>
      </c>
      <c r="D3731" s="307">
        <v>18.62</v>
      </c>
    </row>
    <row r="3732" spans="1:4">
      <c r="A3732" s="306" t="s">
        <v>8838</v>
      </c>
      <c r="B3732" s="311" t="s">
        <v>8839</v>
      </c>
      <c r="C3732" s="306" t="s">
        <v>24</v>
      </c>
      <c r="D3732" s="307">
        <v>9.2899999999999991</v>
      </c>
    </row>
    <row r="3733" spans="1:4">
      <c r="A3733" s="306" t="s">
        <v>19977</v>
      </c>
      <c r="B3733" s="311" t="s">
        <v>19978</v>
      </c>
      <c r="C3733" s="306" t="s">
        <v>24</v>
      </c>
      <c r="D3733" s="307">
        <v>10.62</v>
      </c>
    </row>
    <row r="3734" spans="1:4" ht="22.5">
      <c r="A3734" s="306" t="s">
        <v>19979</v>
      </c>
      <c r="B3734" s="311" t="s">
        <v>19980</v>
      </c>
      <c r="C3734" s="306" t="s">
        <v>24</v>
      </c>
      <c r="D3734" s="307">
        <v>35.07</v>
      </c>
    </row>
    <row r="3735" spans="1:4">
      <c r="A3735" s="306" t="s">
        <v>19981</v>
      </c>
      <c r="B3735" s="311" t="s">
        <v>19982</v>
      </c>
      <c r="C3735" s="306" t="s">
        <v>24</v>
      </c>
      <c r="D3735" s="307">
        <v>21.65</v>
      </c>
    </row>
    <row r="3736" spans="1:4">
      <c r="A3736" s="306" t="s">
        <v>19983</v>
      </c>
      <c r="B3736" s="311" t="s">
        <v>19984</v>
      </c>
      <c r="C3736" s="306" t="s">
        <v>24</v>
      </c>
      <c r="D3736" s="307">
        <v>19.73</v>
      </c>
    </row>
    <row r="3737" spans="1:4">
      <c r="A3737" s="306" t="s">
        <v>19985</v>
      </c>
      <c r="B3737" s="311" t="s">
        <v>19986</v>
      </c>
      <c r="C3737" s="306" t="s">
        <v>24</v>
      </c>
      <c r="D3737" s="307">
        <v>16.62</v>
      </c>
    </row>
    <row r="3738" spans="1:4">
      <c r="A3738" s="306" t="s">
        <v>19987</v>
      </c>
      <c r="B3738" s="311" t="s">
        <v>19988</v>
      </c>
      <c r="C3738" s="306" t="s">
        <v>24</v>
      </c>
      <c r="D3738" s="307">
        <v>12.54</v>
      </c>
    </row>
    <row r="3739" spans="1:4">
      <c r="A3739" s="306" t="s">
        <v>19989</v>
      </c>
      <c r="B3739" s="311" t="s">
        <v>19990</v>
      </c>
      <c r="C3739" s="306" t="s">
        <v>24</v>
      </c>
      <c r="D3739" s="307">
        <v>13.82</v>
      </c>
    </row>
    <row r="3740" spans="1:4">
      <c r="A3740" s="306" t="s">
        <v>9010</v>
      </c>
      <c r="B3740" s="311" t="s">
        <v>9011</v>
      </c>
      <c r="C3740" s="306" t="s">
        <v>24</v>
      </c>
      <c r="D3740" s="307">
        <v>18.21</v>
      </c>
    </row>
    <row r="3741" spans="1:4">
      <c r="A3741" s="306" t="s">
        <v>19991</v>
      </c>
      <c r="B3741" s="311" t="s">
        <v>19992</v>
      </c>
      <c r="C3741" s="306" t="s">
        <v>24</v>
      </c>
      <c r="D3741" s="307">
        <v>22.01</v>
      </c>
    </row>
    <row r="3742" spans="1:4">
      <c r="A3742" s="306" t="s">
        <v>19993</v>
      </c>
      <c r="B3742" s="311" t="s">
        <v>19994</v>
      </c>
      <c r="C3742" s="306" t="s">
        <v>24</v>
      </c>
      <c r="D3742" s="307">
        <v>15.87</v>
      </c>
    </row>
    <row r="3743" spans="1:4">
      <c r="A3743" s="306" t="s">
        <v>19995</v>
      </c>
      <c r="B3743" s="311" t="s">
        <v>19996</v>
      </c>
      <c r="C3743" s="306" t="s">
        <v>24</v>
      </c>
      <c r="D3743" s="307">
        <v>90.66</v>
      </c>
    </row>
    <row r="3744" spans="1:4">
      <c r="A3744" s="306" t="s">
        <v>19997</v>
      </c>
      <c r="B3744" s="311" t="s">
        <v>19998</v>
      </c>
      <c r="C3744" s="306" t="s">
        <v>24</v>
      </c>
      <c r="D3744" s="307">
        <v>9.68</v>
      </c>
    </row>
    <row r="3745" spans="1:4">
      <c r="A3745" s="306" t="s">
        <v>19999</v>
      </c>
      <c r="B3745" s="311" t="s">
        <v>20000</v>
      </c>
      <c r="C3745" s="306" t="s">
        <v>16</v>
      </c>
      <c r="D3745" s="307">
        <v>25.51</v>
      </c>
    </row>
    <row r="3746" spans="1:4">
      <c r="A3746" s="306" t="s">
        <v>20001</v>
      </c>
      <c r="B3746" s="311" t="s">
        <v>20002</v>
      </c>
      <c r="C3746" s="306" t="s">
        <v>16</v>
      </c>
      <c r="D3746" s="307">
        <v>25.45</v>
      </c>
    </row>
    <row r="3747" spans="1:4">
      <c r="A3747" s="306" t="s">
        <v>20003</v>
      </c>
      <c r="B3747" s="311" t="s">
        <v>20004</v>
      </c>
      <c r="C3747" s="306" t="s">
        <v>16</v>
      </c>
      <c r="D3747" s="307">
        <v>11.55</v>
      </c>
    </row>
    <row r="3748" spans="1:4" ht="22.5" customHeight="1">
      <c r="A3748" s="306" t="s">
        <v>20005</v>
      </c>
      <c r="B3748" s="312" t="s">
        <v>20006</v>
      </c>
      <c r="C3748" s="306" t="s">
        <v>24</v>
      </c>
      <c r="D3748" s="313">
        <v>16.920000000000002</v>
      </c>
    </row>
    <row r="3749" spans="1:4">
      <c r="A3749" s="306" t="s">
        <v>20007</v>
      </c>
      <c r="B3749" s="311" t="s">
        <v>20008</v>
      </c>
      <c r="C3749" s="306" t="s">
        <v>24</v>
      </c>
      <c r="D3749" s="307">
        <v>18.760000000000002</v>
      </c>
    </row>
    <row r="3750" spans="1:4">
      <c r="A3750" s="306" t="s">
        <v>20009</v>
      </c>
      <c r="B3750" s="311" t="s">
        <v>20010</v>
      </c>
      <c r="C3750" s="306" t="s">
        <v>24</v>
      </c>
      <c r="D3750" s="307">
        <v>30.86</v>
      </c>
    </row>
    <row r="3751" spans="1:4">
      <c r="A3751" s="306" t="s">
        <v>20011</v>
      </c>
      <c r="B3751" s="311" t="s">
        <v>20012</v>
      </c>
      <c r="C3751" s="306" t="s">
        <v>24</v>
      </c>
      <c r="D3751" s="307">
        <v>16.09</v>
      </c>
    </row>
    <row r="3752" spans="1:4">
      <c r="A3752" s="306" t="s">
        <v>20013</v>
      </c>
      <c r="B3752" s="311" t="s">
        <v>20014</v>
      </c>
      <c r="C3752" s="306" t="s">
        <v>24</v>
      </c>
      <c r="D3752" s="307">
        <v>11.65</v>
      </c>
    </row>
    <row r="3753" spans="1:4">
      <c r="A3753" s="306" t="s">
        <v>20015</v>
      </c>
      <c r="B3753" s="311" t="s">
        <v>20016</v>
      </c>
      <c r="C3753" s="306" t="s">
        <v>24</v>
      </c>
      <c r="D3753" s="307">
        <v>101.29</v>
      </c>
    </row>
    <row r="3754" spans="1:4" ht="22.5">
      <c r="A3754" s="306" t="s">
        <v>20017</v>
      </c>
      <c r="B3754" s="311" t="s">
        <v>20018</v>
      </c>
      <c r="C3754" s="306" t="s">
        <v>24</v>
      </c>
      <c r="D3754" s="307">
        <v>14.31</v>
      </c>
    </row>
    <row r="3755" spans="1:4">
      <c r="A3755" s="306" t="s">
        <v>9012</v>
      </c>
      <c r="B3755" s="311" t="s">
        <v>9013</v>
      </c>
      <c r="C3755" s="306" t="s">
        <v>24</v>
      </c>
      <c r="D3755" s="307">
        <v>17.670000000000002</v>
      </c>
    </row>
    <row r="3756" spans="1:4">
      <c r="A3756" s="306" t="s">
        <v>20019</v>
      </c>
      <c r="B3756" s="311" t="s">
        <v>20020</v>
      </c>
      <c r="C3756" s="306" t="s">
        <v>24</v>
      </c>
      <c r="D3756" s="307">
        <v>12.59</v>
      </c>
    </row>
    <row r="3757" spans="1:4">
      <c r="A3757" s="306" t="s">
        <v>20021</v>
      </c>
      <c r="B3757" s="311" t="s">
        <v>20022</v>
      </c>
      <c r="C3757" s="306" t="s">
        <v>24</v>
      </c>
      <c r="D3757" s="307">
        <v>15.61</v>
      </c>
    </row>
    <row r="3758" spans="1:4">
      <c r="A3758" s="306" t="s">
        <v>20023</v>
      </c>
      <c r="B3758" s="311" t="s">
        <v>20024</v>
      </c>
      <c r="C3758" s="306" t="s">
        <v>24</v>
      </c>
      <c r="D3758" s="307">
        <v>5.75</v>
      </c>
    </row>
    <row r="3759" spans="1:4">
      <c r="A3759" s="306" t="s">
        <v>20025</v>
      </c>
      <c r="B3759" s="311" t="s">
        <v>20026</v>
      </c>
      <c r="C3759" s="306" t="s">
        <v>24</v>
      </c>
      <c r="D3759" s="307">
        <v>38.86</v>
      </c>
    </row>
    <row r="3760" spans="1:4">
      <c r="A3760" s="306" t="s">
        <v>8585</v>
      </c>
      <c r="B3760" s="311" t="s">
        <v>8586</v>
      </c>
      <c r="C3760" s="306" t="s">
        <v>24</v>
      </c>
      <c r="D3760" s="307">
        <v>18.68</v>
      </c>
    </row>
    <row r="3761" spans="1:4" ht="22.5">
      <c r="A3761" s="306" t="s">
        <v>20027</v>
      </c>
      <c r="B3761" s="311" t="s">
        <v>20028</v>
      </c>
      <c r="C3761" s="306" t="s">
        <v>24</v>
      </c>
      <c r="D3761" s="307">
        <v>7.38</v>
      </c>
    </row>
    <row r="3762" spans="1:4" ht="22.5">
      <c r="A3762" s="306" t="s">
        <v>20029</v>
      </c>
      <c r="B3762" s="311" t="s">
        <v>20030</v>
      </c>
      <c r="C3762" s="306" t="s">
        <v>24</v>
      </c>
      <c r="D3762" s="307">
        <v>13.71</v>
      </c>
    </row>
    <row r="3763" spans="1:4" ht="22.5">
      <c r="A3763" s="306" t="s">
        <v>20031</v>
      </c>
      <c r="B3763" s="311" t="s">
        <v>20032</v>
      </c>
      <c r="C3763" s="306" t="s">
        <v>24</v>
      </c>
      <c r="D3763" s="307">
        <v>14.5</v>
      </c>
    </row>
    <row r="3764" spans="1:4" ht="22.5">
      <c r="A3764" s="306" t="s">
        <v>20033</v>
      </c>
      <c r="B3764" s="311" t="s">
        <v>20034</v>
      </c>
      <c r="C3764" s="306" t="s">
        <v>24</v>
      </c>
      <c r="D3764" s="307">
        <v>18.579999999999998</v>
      </c>
    </row>
    <row r="3765" spans="1:4">
      <c r="A3765" s="306" t="s">
        <v>8581</v>
      </c>
      <c r="B3765" s="311" t="s">
        <v>8582</v>
      </c>
      <c r="C3765" s="306" t="s">
        <v>24</v>
      </c>
      <c r="D3765" s="307">
        <v>32.549999999999997</v>
      </c>
    </row>
    <row r="3766" spans="1:4" ht="22.5">
      <c r="A3766" s="306" t="s">
        <v>20035</v>
      </c>
      <c r="B3766" s="311" t="s">
        <v>20036</v>
      </c>
      <c r="C3766" s="306" t="s">
        <v>24</v>
      </c>
      <c r="D3766" s="307">
        <v>7.9</v>
      </c>
    </row>
    <row r="3767" spans="1:4" ht="22.5">
      <c r="A3767" s="306" t="s">
        <v>20037</v>
      </c>
      <c r="B3767" s="311" t="s">
        <v>20038</v>
      </c>
      <c r="C3767" s="306" t="s">
        <v>24</v>
      </c>
      <c r="D3767" s="307">
        <v>14.15</v>
      </c>
    </row>
    <row r="3768" spans="1:4">
      <c r="A3768" s="306" t="s">
        <v>20039</v>
      </c>
      <c r="B3768" s="311" t="s">
        <v>20040</v>
      </c>
      <c r="C3768" s="306" t="s">
        <v>24</v>
      </c>
      <c r="D3768" s="307">
        <v>33.78</v>
      </c>
    </row>
    <row r="3769" spans="1:4">
      <c r="A3769" s="306" t="s">
        <v>20041</v>
      </c>
      <c r="B3769" s="311" t="s">
        <v>20042</v>
      </c>
      <c r="C3769" s="306" t="s">
        <v>24</v>
      </c>
      <c r="D3769" s="307">
        <v>61.26</v>
      </c>
    </row>
    <row r="3770" spans="1:4" ht="22.5">
      <c r="A3770" s="306" t="s">
        <v>20043</v>
      </c>
      <c r="B3770" s="311" t="s">
        <v>20044</v>
      </c>
      <c r="C3770" s="306" t="s">
        <v>24</v>
      </c>
      <c r="D3770" s="307">
        <v>21.77</v>
      </c>
    </row>
    <row r="3771" spans="1:4">
      <c r="A3771" s="306" t="s">
        <v>20045</v>
      </c>
      <c r="B3771" s="311" t="s">
        <v>20046</v>
      </c>
      <c r="C3771" s="306" t="s">
        <v>24</v>
      </c>
      <c r="D3771" s="307">
        <v>25.72</v>
      </c>
    </row>
    <row r="3772" spans="1:4">
      <c r="A3772" s="306" t="s">
        <v>20047</v>
      </c>
      <c r="B3772" s="311" t="s">
        <v>20048</v>
      </c>
      <c r="C3772" s="306" t="s">
        <v>24</v>
      </c>
      <c r="D3772" s="307">
        <v>15.85</v>
      </c>
    </row>
    <row r="3773" spans="1:4">
      <c r="A3773" s="306" t="s">
        <v>20049</v>
      </c>
      <c r="B3773" s="311" t="s">
        <v>20050</v>
      </c>
      <c r="C3773" s="306" t="s">
        <v>24</v>
      </c>
      <c r="D3773" s="307">
        <v>13.46</v>
      </c>
    </row>
    <row r="3774" spans="1:4" ht="22.5">
      <c r="A3774" s="306" t="s">
        <v>20051</v>
      </c>
      <c r="B3774" s="311" t="s">
        <v>20052</v>
      </c>
      <c r="C3774" s="306" t="s">
        <v>24</v>
      </c>
      <c r="D3774" s="307">
        <v>10.25</v>
      </c>
    </row>
    <row r="3775" spans="1:4" ht="22.5">
      <c r="A3775" s="306" t="s">
        <v>20053</v>
      </c>
      <c r="B3775" s="311" t="s">
        <v>20054</v>
      </c>
      <c r="C3775" s="306" t="s">
        <v>24</v>
      </c>
      <c r="D3775" s="307">
        <v>15.71</v>
      </c>
    </row>
    <row r="3776" spans="1:4">
      <c r="A3776" s="306" t="s">
        <v>20055</v>
      </c>
      <c r="B3776" s="311" t="s">
        <v>20056</v>
      </c>
      <c r="C3776" s="306" t="s">
        <v>24</v>
      </c>
      <c r="D3776" s="307">
        <v>16.73</v>
      </c>
    </row>
    <row r="3777" spans="1:4" ht="22.5">
      <c r="A3777" s="306" t="s">
        <v>20057</v>
      </c>
      <c r="B3777" s="311" t="s">
        <v>20058</v>
      </c>
      <c r="C3777" s="306" t="s">
        <v>24</v>
      </c>
      <c r="D3777" s="307">
        <v>10.46</v>
      </c>
    </row>
    <row r="3778" spans="1:4" ht="22.5" customHeight="1">
      <c r="A3778" s="306" t="s">
        <v>20059</v>
      </c>
      <c r="B3778" s="312" t="s">
        <v>20060</v>
      </c>
      <c r="C3778" s="306" t="s">
        <v>24</v>
      </c>
      <c r="D3778" s="313">
        <v>8.7899999999999991</v>
      </c>
    </row>
    <row r="3779" spans="1:4" ht="22.5" customHeight="1">
      <c r="A3779" s="306" t="s">
        <v>20061</v>
      </c>
      <c r="B3779" s="312" t="s">
        <v>20062</v>
      </c>
      <c r="C3779" s="306" t="s">
        <v>24</v>
      </c>
      <c r="D3779" s="313">
        <v>9.94</v>
      </c>
    </row>
    <row r="3780" spans="1:4">
      <c r="A3780" s="306" t="s">
        <v>20063</v>
      </c>
      <c r="B3780" s="311" t="s">
        <v>20064</v>
      </c>
      <c r="C3780" s="306" t="s">
        <v>24</v>
      </c>
      <c r="D3780" s="307">
        <v>5.86</v>
      </c>
    </row>
    <row r="3781" spans="1:4">
      <c r="A3781" s="306" t="s">
        <v>9008</v>
      </c>
      <c r="B3781" s="311" t="s">
        <v>9009</v>
      </c>
      <c r="C3781" s="306" t="s">
        <v>24</v>
      </c>
      <c r="D3781" s="307">
        <v>8.32</v>
      </c>
    </row>
    <row r="3782" spans="1:4">
      <c r="A3782" s="306" t="s">
        <v>20065</v>
      </c>
      <c r="B3782" s="311" t="s">
        <v>20066</v>
      </c>
      <c r="C3782" s="306" t="s">
        <v>24</v>
      </c>
      <c r="D3782" s="307">
        <v>11.06</v>
      </c>
    </row>
    <row r="3783" spans="1:4" ht="22.5">
      <c r="A3783" s="306" t="s">
        <v>20067</v>
      </c>
      <c r="B3783" s="311" t="s">
        <v>20068</v>
      </c>
      <c r="C3783" s="306" t="s">
        <v>24</v>
      </c>
      <c r="D3783" s="307">
        <v>7.41</v>
      </c>
    </row>
    <row r="3784" spans="1:4">
      <c r="A3784" s="306" t="s">
        <v>20069</v>
      </c>
      <c r="B3784" s="311" t="s">
        <v>20070</v>
      </c>
      <c r="C3784" s="306" t="s">
        <v>24</v>
      </c>
      <c r="D3784" s="307">
        <v>11.89</v>
      </c>
    </row>
    <row r="3785" spans="1:4">
      <c r="A3785" s="306" t="s">
        <v>20071</v>
      </c>
      <c r="B3785" s="311" t="s">
        <v>20072</v>
      </c>
      <c r="C3785" s="306" t="s">
        <v>24</v>
      </c>
      <c r="D3785" s="307">
        <v>57.86</v>
      </c>
    </row>
    <row r="3786" spans="1:4">
      <c r="A3786" s="306" t="s">
        <v>20073</v>
      </c>
      <c r="B3786" s="311" t="s">
        <v>20074</v>
      </c>
      <c r="C3786" s="306" t="s">
        <v>24</v>
      </c>
      <c r="D3786" s="307">
        <v>37.15</v>
      </c>
    </row>
    <row r="3787" spans="1:4">
      <c r="A3787" s="306" t="s">
        <v>8842</v>
      </c>
      <c r="B3787" s="311" t="s">
        <v>8843</v>
      </c>
      <c r="C3787" s="306" t="s">
        <v>24</v>
      </c>
      <c r="D3787" s="307">
        <v>19.510000000000002</v>
      </c>
    </row>
    <row r="3788" spans="1:4">
      <c r="A3788" s="306" t="s">
        <v>8906</v>
      </c>
      <c r="B3788" s="311" t="s">
        <v>8907</v>
      </c>
      <c r="C3788" s="306" t="s">
        <v>24</v>
      </c>
      <c r="D3788" s="307">
        <v>28.67</v>
      </c>
    </row>
    <row r="3789" spans="1:4">
      <c r="A3789" s="306" t="s">
        <v>8916</v>
      </c>
      <c r="B3789" s="311" t="s">
        <v>8917</v>
      </c>
      <c r="C3789" s="306" t="s">
        <v>24</v>
      </c>
      <c r="D3789" s="307">
        <v>68.069999999999993</v>
      </c>
    </row>
    <row r="3790" spans="1:4">
      <c r="A3790" s="306" t="s">
        <v>8788</v>
      </c>
      <c r="B3790" s="311" t="s">
        <v>8789</v>
      </c>
      <c r="C3790" s="306" t="s">
        <v>24</v>
      </c>
      <c r="D3790" s="307">
        <v>8.6300000000000008</v>
      </c>
    </row>
    <row r="3791" spans="1:4">
      <c r="A3791" s="306" t="s">
        <v>8773</v>
      </c>
      <c r="B3791" s="311" t="s">
        <v>8774</v>
      </c>
      <c r="C3791" s="306" t="s">
        <v>24</v>
      </c>
      <c r="D3791" s="307">
        <v>11.04</v>
      </c>
    </row>
    <row r="3792" spans="1:4">
      <c r="A3792" s="306" t="s">
        <v>20075</v>
      </c>
      <c r="B3792" s="311" t="s">
        <v>20076</v>
      </c>
      <c r="C3792" s="306" t="s">
        <v>24</v>
      </c>
      <c r="D3792" s="307">
        <v>13.96</v>
      </c>
    </row>
    <row r="3793" spans="1:4">
      <c r="A3793" s="306" t="s">
        <v>20077</v>
      </c>
      <c r="B3793" s="311" t="s">
        <v>20078</v>
      </c>
      <c r="C3793" s="306" t="s">
        <v>24</v>
      </c>
      <c r="D3793" s="307">
        <v>9.1</v>
      </c>
    </row>
    <row r="3794" spans="1:4">
      <c r="A3794" s="306" t="s">
        <v>20079</v>
      </c>
      <c r="B3794" s="311" t="s">
        <v>20080</v>
      </c>
      <c r="C3794" s="306" t="s">
        <v>24</v>
      </c>
      <c r="D3794" s="307">
        <v>23.84</v>
      </c>
    </row>
    <row r="3795" spans="1:4">
      <c r="A3795" s="306" t="s">
        <v>20081</v>
      </c>
      <c r="B3795" s="311" t="s">
        <v>20082</v>
      </c>
      <c r="C3795" s="306" t="s">
        <v>24</v>
      </c>
      <c r="D3795" s="307">
        <v>51.88</v>
      </c>
    </row>
    <row r="3796" spans="1:4">
      <c r="A3796" s="306" t="s">
        <v>20083</v>
      </c>
      <c r="B3796" s="311" t="s">
        <v>20084</v>
      </c>
      <c r="C3796" s="306" t="s">
        <v>24</v>
      </c>
      <c r="D3796" s="307">
        <v>18.61</v>
      </c>
    </row>
    <row r="3797" spans="1:4">
      <c r="A3797" s="306" t="s">
        <v>20085</v>
      </c>
      <c r="B3797" s="311" t="s">
        <v>20086</v>
      </c>
      <c r="C3797" s="306" t="s">
        <v>62</v>
      </c>
      <c r="D3797" s="307">
        <v>82.85</v>
      </c>
    </row>
    <row r="3798" spans="1:4">
      <c r="A3798" s="306" t="s">
        <v>20087</v>
      </c>
      <c r="B3798" s="311" t="s">
        <v>20088</v>
      </c>
      <c r="C3798" s="306" t="s">
        <v>62</v>
      </c>
      <c r="D3798" s="307">
        <v>13.75</v>
      </c>
    </row>
    <row r="3799" spans="1:4">
      <c r="A3799" s="306" t="s">
        <v>20089</v>
      </c>
      <c r="B3799" s="311" t="s">
        <v>20090</v>
      </c>
      <c r="C3799" s="306" t="s">
        <v>24</v>
      </c>
      <c r="D3799" s="307">
        <v>35.31</v>
      </c>
    </row>
    <row r="3800" spans="1:4" ht="22.5">
      <c r="A3800" s="306" t="s">
        <v>20091</v>
      </c>
      <c r="B3800" s="311" t="s">
        <v>20092</v>
      </c>
      <c r="C3800" s="306" t="s">
        <v>16</v>
      </c>
      <c r="D3800" s="307">
        <v>14.35</v>
      </c>
    </row>
    <row r="3801" spans="1:4" ht="22.5">
      <c r="A3801" s="306" t="s">
        <v>20093</v>
      </c>
      <c r="B3801" s="311" t="s">
        <v>20094</v>
      </c>
      <c r="C3801" s="306" t="s">
        <v>24</v>
      </c>
      <c r="D3801" s="307">
        <v>9.5500000000000007</v>
      </c>
    </row>
    <row r="3802" spans="1:4">
      <c r="A3802" s="306" t="s">
        <v>20095</v>
      </c>
      <c r="B3802" s="311" t="s">
        <v>20096</v>
      </c>
      <c r="C3802" s="306" t="s">
        <v>62</v>
      </c>
      <c r="D3802" s="307">
        <v>232.15</v>
      </c>
    </row>
    <row r="3803" spans="1:4">
      <c r="A3803" s="306" t="s">
        <v>20097</v>
      </c>
      <c r="B3803" s="311" t="s">
        <v>20098</v>
      </c>
      <c r="C3803" s="306" t="s">
        <v>24</v>
      </c>
      <c r="D3803" s="307">
        <v>47.69</v>
      </c>
    </row>
    <row r="3804" spans="1:4">
      <c r="A3804" s="306" t="s">
        <v>20100</v>
      </c>
      <c r="B3804" s="311" t="s">
        <v>20099</v>
      </c>
      <c r="C3804" s="306" t="s">
        <v>24</v>
      </c>
      <c r="D3804" s="307">
        <v>1.9</v>
      </c>
    </row>
    <row r="3805" spans="1:4">
      <c r="A3805" s="306" t="s">
        <v>20101</v>
      </c>
      <c r="B3805" s="311" t="s">
        <v>20102</v>
      </c>
      <c r="C3805" s="306" t="s">
        <v>51</v>
      </c>
      <c r="D3805" s="307">
        <v>107.02</v>
      </c>
    </row>
    <row r="3806" spans="1:4">
      <c r="A3806" s="306" t="s">
        <v>20103</v>
      </c>
      <c r="B3806" s="311" t="s">
        <v>20104</v>
      </c>
      <c r="C3806" s="306" t="s">
        <v>51</v>
      </c>
      <c r="D3806" s="307">
        <v>90.43</v>
      </c>
    </row>
    <row r="3807" spans="1:4">
      <c r="A3807" s="306" t="s">
        <v>20105</v>
      </c>
      <c r="B3807" s="311" t="s">
        <v>20106</v>
      </c>
      <c r="C3807" s="306" t="s">
        <v>51</v>
      </c>
      <c r="D3807" s="307">
        <v>45.55</v>
      </c>
    </row>
    <row r="3808" spans="1:4">
      <c r="A3808" s="306" t="s">
        <v>20107</v>
      </c>
      <c r="B3808" s="311" t="s">
        <v>20108</v>
      </c>
      <c r="C3808" s="306" t="s">
        <v>51</v>
      </c>
      <c r="D3808" s="307">
        <v>55.19</v>
      </c>
    </row>
    <row r="3809" spans="1:4">
      <c r="A3809" s="306" t="s">
        <v>20109</v>
      </c>
      <c r="B3809" s="311" t="s">
        <v>20110</v>
      </c>
      <c r="C3809" s="306" t="s">
        <v>51</v>
      </c>
      <c r="D3809" s="307">
        <v>64.77</v>
      </c>
    </row>
    <row r="3810" spans="1:4">
      <c r="A3810" s="306" t="s">
        <v>20111</v>
      </c>
      <c r="B3810" s="311" t="s">
        <v>20112</v>
      </c>
      <c r="C3810" s="306" t="s">
        <v>51</v>
      </c>
      <c r="D3810" s="307">
        <v>74.42</v>
      </c>
    </row>
    <row r="3811" spans="1:4">
      <c r="A3811" s="306" t="s">
        <v>20113</v>
      </c>
      <c r="B3811" s="311" t="s">
        <v>20114</v>
      </c>
      <c r="C3811" s="306" t="s">
        <v>51</v>
      </c>
      <c r="D3811" s="307">
        <v>83.99</v>
      </c>
    </row>
    <row r="3812" spans="1:4" ht="22.5">
      <c r="A3812" s="306" t="s">
        <v>20115</v>
      </c>
      <c r="B3812" s="311" t="s">
        <v>20116</v>
      </c>
      <c r="C3812" s="306" t="s">
        <v>51</v>
      </c>
      <c r="D3812" s="307">
        <v>19.39</v>
      </c>
    </row>
    <row r="3813" spans="1:4" ht="22.5">
      <c r="A3813" s="306" t="s">
        <v>20117</v>
      </c>
      <c r="B3813" s="311" t="s">
        <v>20118</v>
      </c>
      <c r="C3813" s="306" t="s">
        <v>51</v>
      </c>
      <c r="D3813" s="307">
        <v>23.31</v>
      </c>
    </row>
    <row r="3814" spans="1:4">
      <c r="A3814" s="306" t="s">
        <v>20119</v>
      </c>
      <c r="B3814" s="311" t="s">
        <v>20120</v>
      </c>
      <c r="C3814" s="306" t="s">
        <v>51</v>
      </c>
      <c r="D3814" s="307">
        <v>29.25</v>
      </c>
    </row>
    <row r="3815" spans="1:4">
      <c r="A3815" s="306" t="s">
        <v>20121</v>
      </c>
      <c r="B3815" s="311" t="s">
        <v>20122</v>
      </c>
      <c r="C3815" s="306" t="s">
        <v>51</v>
      </c>
      <c r="D3815" s="307">
        <v>75.13</v>
      </c>
    </row>
    <row r="3816" spans="1:4">
      <c r="A3816" s="306" t="s">
        <v>20123</v>
      </c>
      <c r="B3816" s="311" t="s">
        <v>20124</v>
      </c>
      <c r="C3816" s="306" t="s">
        <v>51</v>
      </c>
      <c r="D3816" s="307">
        <v>92.92</v>
      </c>
    </row>
    <row r="3817" spans="1:4">
      <c r="A3817" s="306" t="s">
        <v>20125</v>
      </c>
      <c r="B3817" s="311" t="s">
        <v>20126</v>
      </c>
      <c r="C3817" s="306" t="s">
        <v>51</v>
      </c>
      <c r="D3817" s="307">
        <v>110.72</v>
      </c>
    </row>
    <row r="3818" spans="1:4" ht="22.5" customHeight="1">
      <c r="A3818" s="306" t="s">
        <v>20127</v>
      </c>
      <c r="B3818" s="312" t="s">
        <v>20128</v>
      </c>
      <c r="C3818" s="306" t="s">
        <v>51</v>
      </c>
      <c r="D3818" s="313">
        <v>3.83</v>
      </c>
    </row>
    <row r="3819" spans="1:4" ht="22.5">
      <c r="A3819" s="306" t="s">
        <v>20129</v>
      </c>
      <c r="B3819" s="311" t="s">
        <v>20130</v>
      </c>
      <c r="C3819" s="306" t="s">
        <v>51</v>
      </c>
      <c r="D3819" s="307">
        <v>4.8499999999999996</v>
      </c>
    </row>
    <row r="3820" spans="1:4">
      <c r="A3820" s="306" t="s">
        <v>20131</v>
      </c>
      <c r="B3820" s="311" t="s">
        <v>20132</v>
      </c>
      <c r="C3820" s="306" t="s">
        <v>51</v>
      </c>
      <c r="D3820" s="307">
        <v>51.05</v>
      </c>
    </row>
    <row r="3821" spans="1:4" ht="22.5" customHeight="1">
      <c r="A3821" s="306" t="s">
        <v>20133</v>
      </c>
      <c r="B3821" s="312" t="s">
        <v>20134</v>
      </c>
      <c r="C3821" s="306" t="s">
        <v>51</v>
      </c>
      <c r="D3821" s="313">
        <v>63.21</v>
      </c>
    </row>
    <row r="3822" spans="1:4" ht="22.5" customHeight="1">
      <c r="A3822" s="306" t="s">
        <v>20135</v>
      </c>
      <c r="B3822" s="312" t="s">
        <v>20136</v>
      </c>
      <c r="C3822" s="306" t="s">
        <v>51</v>
      </c>
      <c r="D3822" s="313">
        <v>73.489999999999995</v>
      </c>
    </row>
    <row r="3823" spans="1:4" ht="22.5" customHeight="1">
      <c r="A3823" s="306" t="s">
        <v>20137</v>
      </c>
      <c r="B3823" s="312" t="s">
        <v>20138</v>
      </c>
      <c r="C3823" s="306" t="s">
        <v>51</v>
      </c>
      <c r="D3823" s="313">
        <v>83.71</v>
      </c>
    </row>
    <row r="3824" spans="1:4" ht="22.5" customHeight="1">
      <c r="A3824" s="306" t="s">
        <v>20139</v>
      </c>
      <c r="B3824" s="312" t="s">
        <v>20140</v>
      </c>
      <c r="C3824" s="306" t="s">
        <v>51</v>
      </c>
      <c r="D3824" s="313">
        <v>93.99</v>
      </c>
    </row>
    <row r="3825" spans="1:4" ht="22.5" customHeight="1">
      <c r="A3825" s="306" t="s">
        <v>20141</v>
      </c>
      <c r="B3825" s="312" t="s">
        <v>20142</v>
      </c>
      <c r="C3825" s="306" t="s">
        <v>51</v>
      </c>
      <c r="D3825" s="313">
        <v>104.21</v>
      </c>
    </row>
    <row r="3826" spans="1:4" ht="22.5" customHeight="1">
      <c r="A3826" s="306" t="s">
        <v>20143</v>
      </c>
      <c r="B3826" s="312" t="s">
        <v>20144</v>
      </c>
      <c r="C3826" s="306" t="s">
        <v>51</v>
      </c>
      <c r="D3826" s="313">
        <v>16.93</v>
      </c>
    </row>
    <row r="3827" spans="1:4">
      <c r="A3827" s="306" t="s">
        <v>20145</v>
      </c>
      <c r="B3827" s="311" t="s">
        <v>20146</v>
      </c>
      <c r="C3827" s="306" t="s">
        <v>24</v>
      </c>
      <c r="D3827" s="307">
        <v>0.34</v>
      </c>
    </row>
    <row r="3828" spans="1:4">
      <c r="A3828" s="306" t="s">
        <v>20147</v>
      </c>
      <c r="B3828" s="311" t="s">
        <v>20148</v>
      </c>
      <c r="C3828" s="306" t="s">
        <v>24</v>
      </c>
      <c r="D3828" s="307">
        <v>0.2</v>
      </c>
    </row>
    <row r="3829" spans="1:4" ht="22.5" customHeight="1">
      <c r="A3829" s="306" t="s">
        <v>20149</v>
      </c>
      <c r="B3829" s="312" t="s">
        <v>20150</v>
      </c>
      <c r="C3829" s="306" t="s">
        <v>51</v>
      </c>
      <c r="D3829" s="313">
        <v>92.94</v>
      </c>
    </row>
    <row r="3830" spans="1:4">
      <c r="A3830" s="306" t="s">
        <v>20151</v>
      </c>
      <c r="B3830" s="311" t="s">
        <v>20152</v>
      </c>
      <c r="C3830" s="306" t="s">
        <v>51</v>
      </c>
      <c r="D3830" s="307">
        <v>95.57</v>
      </c>
    </row>
    <row r="3831" spans="1:4">
      <c r="A3831" s="306" t="s">
        <v>20153</v>
      </c>
      <c r="B3831" s="311" t="s">
        <v>20154</v>
      </c>
      <c r="C3831" s="306" t="s">
        <v>51</v>
      </c>
      <c r="D3831" s="307">
        <v>151.12</v>
      </c>
    </row>
    <row r="3832" spans="1:4">
      <c r="A3832" s="306" t="s">
        <v>20155</v>
      </c>
      <c r="B3832" s="311" t="s">
        <v>20156</v>
      </c>
      <c r="C3832" s="306" t="s">
        <v>51</v>
      </c>
      <c r="D3832" s="307">
        <v>176.66</v>
      </c>
    </row>
    <row r="3833" spans="1:4">
      <c r="A3833" s="306" t="s">
        <v>8945</v>
      </c>
      <c r="B3833" s="311" t="s">
        <v>8946</v>
      </c>
      <c r="C3833" s="306" t="s">
        <v>51</v>
      </c>
      <c r="D3833" s="307">
        <v>68.81</v>
      </c>
    </row>
    <row r="3834" spans="1:4">
      <c r="A3834" s="306" t="s">
        <v>20157</v>
      </c>
      <c r="B3834" s="311" t="s">
        <v>20158</v>
      </c>
      <c r="C3834" s="306" t="s">
        <v>51</v>
      </c>
      <c r="D3834" s="307">
        <v>141.09</v>
      </c>
    </row>
    <row r="3835" spans="1:4">
      <c r="A3835" s="306" t="s">
        <v>20159</v>
      </c>
      <c r="B3835" s="311" t="s">
        <v>20160</v>
      </c>
      <c r="C3835" s="306" t="s">
        <v>24</v>
      </c>
      <c r="D3835" s="307">
        <v>74.3</v>
      </c>
    </row>
    <row r="3836" spans="1:4" ht="22.5">
      <c r="A3836" s="306" t="s">
        <v>20161</v>
      </c>
      <c r="B3836" s="311" t="s">
        <v>20162</v>
      </c>
      <c r="C3836" s="306" t="s">
        <v>24</v>
      </c>
      <c r="D3836" s="307">
        <v>62.87</v>
      </c>
    </row>
    <row r="3837" spans="1:4" ht="22.5" customHeight="1">
      <c r="A3837" s="306" t="s">
        <v>20163</v>
      </c>
      <c r="B3837" s="312" t="s">
        <v>20164</v>
      </c>
      <c r="C3837" s="306" t="s">
        <v>24</v>
      </c>
      <c r="D3837" s="313">
        <v>55.95</v>
      </c>
    </row>
    <row r="3838" spans="1:4" ht="22.5">
      <c r="A3838" s="306" t="s">
        <v>20165</v>
      </c>
      <c r="B3838" s="311" t="s">
        <v>20166</v>
      </c>
      <c r="C3838" s="306" t="s">
        <v>24</v>
      </c>
      <c r="D3838" s="307">
        <v>56.98</v>
      </c>
    </row>
    <row r="3839" spans="1:4" ht="22.5">
      <c r="A3839" s="306" t="s">
        <v>20167</v>
      </c>
      <c r="B3839" s="311" t="s">
        <v>20168</v>
      </c>
      <c r="C3839" s="306" t="s">
        <v>24</v>
      </c>
      <c r="D3839" s="307">
        <v>47.75</v>
      </c>
    </row>
    <row r="3840" spans="1:4" ht="22.5">
      <c r="A3840" s="306" t="s">
        <v>20169</v>
      </c>
      <c r="B3840" s="311" t="s">
        <v>20170</v>
      </c>
      <c r="C3840" s="306" t="s">
        <v>24</v>
      </c>
      <c r="D3840" s="307">
        <v>20.87</v>
      </c>
    </row>
    <row r="3841" spans="1:4" ht="22.5">
      <c r="A3841" s="306" t="s">
        <v>20171</v>
      </c>
      <c r="B3841" s="311" t="s">
        <v>20172</v>
      </c>
      <c r="C3841" s="306" t="s">
        <v>24</v>
      </c>
      <c r="D3841" s="307">
        <v>32.18</v>
      </c>
    </row>
    <row r="3842" spans="1:4">
      <c r="A3842" s="306" t="s">
        <v>20173</v>
      </c>
      <c r="B3842" s="311" t="s">
        <v>20174</v>
      </c>
      <c r="C3842" s="306" t="s">
        <v>51</v>
      </c>
      <c r="D3842" s="307">
        <v>91.25</v>
      </c>
    </row>
    <row r="3843" spans="1:4">
      <c r="A3843" s="306" t="s">
        <v>20175</v>
      </c>
      <c r="B3843" s="311" t="s">
        <v>20176</v>
      </c>
      <c r="C3843" s="306" t="s">
        <v>51</v>
      </c>
      <c r="D3843" s="307">
        <v>77.349999999999994</v>
      </c>
    </row>
    <row r="3844" spans="1:4">
      <c r="A3844" s="306" t="s">
        <v>20177</v>
      </c>
      <c r="B3844" s="311" t="s">
        <v>20178</v>
      </c>
      <c r="C3844" s="306" t="s">
        <v>51</v>
      </c>
      <c r="D3844" s="307">
        <v>8.98</v>
      </c>
    </row>
    <row r="3845" spans="1:4" ht="22.5" customHeight="1">
      <c r="A3845" s="306" t="s">
        <v>20179</v>
      </c>
      <c r="B3845" s="312" t="s">
        <v>20180</v>
      </c>
      <c r="C3845" s="306" t="s">
        <v>24</v>
      </c>
      <c r="D3845" s="313">
        <v>0.25</v>
      </c>
    </row>
    <row r="3846" spans="1:4">
      <c r="A3846" s="306" t="s">
        <v>20181</v>
      </c>
      <c r="B3846" s="311" t="s">
        <v>20182</v>
      </c>
      <c r="C3846" s="306" t="s">
        <v>24</v>
      </c>
      <c r="D3846" s="307">
        <v>1.77</v>
      </c>
    </row>
    <row r="3847" spans="1:4">
      <c r="A3847" s="306" t="s">
        <v>20183</v>
      </c>
      <c r="B3847" s="311" t="s">
        <v>20184</v>
      </c>
      <c r="C3847" s="306" t="s">
        <v>24</v>
      </c>
      <c r="D3847" s="307">
        <v>5.3</v>
      </c>
    </row>
    <row r="3848" spans="1:4">
      <c r="A3848" s="306" t="s">
        <v>20185</v>
      </c>
      <c r="B3848" s="311" t="s">
        <v>20186</v>
      </c>
      <c r="C3848" s="306" t="s">
        <v>24</v>
      </c>
      <c r="D3848" s="307">
        <v>6.63</v>
      </c>
    </row>
    <row r="3849" spans="1:4">
      <c r="A3849" s="306" t="s">
        <v>20187</v>
      </c>
      <c r="B3849" s="311" t="s">
        <v>20188</v>
      </c>
      <c r="C3849" s="306" t="s">
        <v>24</v>
      </c>
      <c r="D3849" s="307">
        <v>8.5500000000000007</v>
      </c>
    </row>
    <row r="3850" spans="1:4" ht="33.75" customHeight="1">
      <c r="A3850" s="306" t="s">
        <v>20189</v>
      </c>
      <c r="B3850" s="312" t="s">
        <v>20190</v>
      </c>
      <c r="C3850" s="306" t="s">
        <v>16</v>
      </c>
      <c r="D3850" s="313">
        <v>4.43</v>
      </c>
    </row>
    <row r="3851" spans="1:4">
      <c r="A3851" s="306" t="s">
        <v>20191</v>
      </c>
      <c r="B3851" s="311" t="s">
        <v>20192</v>
      </c>
      <c r="C3851" s="306" t="s">
        <v>51</v>
      </c>
      <c r="D3851" s="307">
        <v>41.3</v>
      </c>
    </row>
    <row r="3852" spans="1:4">
      <c r="A3852" s="306" t="s">
        <v>20193</v>
      </c>
      <c r="B3852" s="311" t="s">
        <v>20194</v>
      </c>
      <c r="C3852" s="306" t="s">
        <v>62</v>
      </c>
      <c r="D3852" s="307">
        <v>0.74</v>
      </c>
    </row>
    <row r="3853" spans="1:4">
      <c r="A3853" s="306" t="s">
        <v>20195</v>
      </c>
      <c r="B3853" s="311" t="s">
        <v>20196</v>
      </c>
      <c r="C3853" s="306" t="s">
        <v>62</v>
      </c>
      <c r="D3853" s="307">
        <v>22.13</v>
      </c>
    </row>
    <row r="3854" spans="1:4" ht="33.75" customHeight="1">
      <c r="A3854" s="306" t="s">
        <v>20197</v>
      </c>
      <c r="B3854" s="312" t="s">
        <v>20198</v>
      </c>
      <c r="C3854" s="306" t="s">
        <v>1099</v>
      </c>
      <c r="D3854" s="313">
        <v>23.9</v>
      </c>
    </row>
    <row r="3855" spans="1:4" ht="22.5" customHeight="1">
      <c r="A3855" s="306" t="s">
        <v>20199</v>
      </c>
      <c r="B3855" s="312" t="s">
        <v>20200</v>
      </c>
      <c r="C3855" s="306" t="s">
        <v>62</v>
      </c>
      <c r="D3855" s="313">
        <v>5.0199999999999996</v>
      </c>
    </row>
    <row r="3856" spans="1:4" ht="22.5" customHeight="1">
      <c r="A3856" s="306" t="s">
        <v>20201</v>
      </c>
      <c r="B3856" s="312" t="s">
        <v>20202</v>
      </c>
      <c r="C3856" s="306" t="s">
        <v>1099</v>
      </c>
      <c r="D3856" s="313">
        <v>25.08</v>
      </c>
    </row>
    <row r="3857" spans="1:4" ht="22.5" customHeight="1">
      <c r="A3857" s="306" t="s">
        <v>20203</v>
      </c>
      <c r="B3857" s="312" t="s">
        <v>20204</v>
      </c>
      <c r="C3857" s="306" t="s">
        <v>62</v>
      </c>
      <c r="D3857" s="313">
        <v>2.8</v>
      </c>
    </row>
    <row r="3858" spans="1:4" ht="22.5" customHeight="1">
      <c r="A3858" s="306" t="s">
        <v>20205</v>
      </c>
      <c r="B3858" s="312" t="s">
        <v>20206</v>
      </c>
      <c r="C3858" s="306" t="s">
        <v>62</v>
      </c>
      <c r="D3858" s="313">
        <v>3.25</v>
      </c>
    </row>
    <row r="3859" spans="1:4" ht="22.5" customHeight="1">
      <c r="A3859" s="306" t="s">
        <v>20207</v>
      </c>
      <c r="B3859" s="312" t="s">
        <v>20208</v>
      </c>
      <c r="C3859" s="306" t="s">
        <v>1099</v>
      </c>
      <c r="D3859" s="313">
        <v>28.03</v>
      </c>
    </row>
    <row r="3860" spans="1:4" ht="45" customHeight="1">
      <c r="A3860" s="306" t="s">
        <v>20209</v>
      </c>
      <c r="B3860" s="312" t="s">
        <v>20210</v>
      </c>
      <c r="C3860" s="306" t="s">
        <v>62</v>
      </c>
      <c r="D3860" s="313">
        <v>12.98</v>
      </c>
    </row>
    <row r="3861" spans="1:4">
      <c r="A3861" s="306" t="s">
        <v>20211</v>
      </c>
      <c r="B3861" s="311" t="s">
        <v>20212</v>
      </c>
      <c r="C3861" s="306" t="s">
        <v>62</v>
      </c>
      <c r="D3861" s="307">
        <v>0.59</v>
      </c>
    </row>
    <row r="3862" spans="1:4" ht="33.75" customHeight="1">
      <c r="A3862" s="306" t="s">
        <v>20213</v>
      </c>
      <c r="B3862" s="312" t="s">
        <v>20214</v>
      </c>
      <c r="C3862" s="306" t="s">
        <v>62</v>
      </c>
      <c r="D3862" s="313">
        <v>1.33</v>
      </c>
    </row>
    <row r="3863" spans="1:4" ht="22.5" customHeight="1">
      <c r="A3863" s="306" t="s">
        <v>20215</v>
      </c>
      <c r="B3863" s="312" t="s">
        <v>20216</v>
      </c>
      <c r="C3863" s="306" t="s">
        <v>62</v>
      </c>
      <c r="D3863" s="313">
        <v>1.33</v>
      </c>
    </row>
    <row r="3864" spans="1:4" ht="22.5" customHeight="1">
      <c r="A3864" s="306" t="s">
        <v>20217</v>
      </c>
      <c r="B3864" s="312" t="s">
        <v>20218</v>
      </c>
      <c r="C3864" s="306" t="s">
        <v>62</v>
      </c>
      <c r="D3864" s="313">
        <v>663.79</v>
      </c>
    </row>
    <row r="3865" spans="1:4" ht="22.5" customHeight="1">
      <c r="A3865" s="306" t="s">
        <v>20219</v>
      </c>
      <c r="B3865" s="312" t="s">
        <v>20220</v>
      </c>
      <c r="C3865" s="306" t="s">
        <v>62</v>
      </c>
      <c r="D3865" s="313">
        <v>516.28</v>
      </c>
    </row>
    <row r="3866" spans="1:4">
      <c r="A3866" s="306" t="s">
        <v>20221</v>
      </c>
      <c r="B3866" s="311" t="s">
        <v>20222</v>
      </c>
      <c r="C3866" s="306" t="s">
        <v>16</v>
      </c>
      <c r="D3866" s="307">
        <v>5.9</v>
      </c>
    </row>
    <row r="3867" spans="1:4" ht="33.75" customHeight="1">
      <c r="A3867" s="306" t="s">
        <v>20223</v>
      </c>
      <c r="B3867" s="312" t="s">
        <v>20224</v>
      </c>
      <c r="C3867" s="306" t="s">
        <v>62</v>
      </c>
      <c r="D3867" s="313">
        <v>1770.1</v>
      </c>
    </row>
    <row r="3868" spans="1:4" ht="33.75" customHeight="1">
      <c r="A3868" s="306" t="s">
        <v>20225</v>
      </c>
      <c r="B3868" s="312" t="s">
        <v>20226</v>
      </c>
      <c r="C3868" s="306" t="s">
        <v>62</v>
      </c>
      <c r="D3868" s="313">
        <v>2035.61</v>
      </c>
    </row>
    <row r="3869" spans="1:4" ht="33.75" customHeight="1">
      <c r="A3869" s="306" t="s">
        <v>20227</v>
      </c>
      <c r="B3869" s="312" t="s">
        <v>20228</v>
      </c>
      <c r="C3869" s="306" t="s">
        <v>62</v>
      </c>
      <c r="D3869" s="313">
        <v>2340.9499999999998</v>
      </c>
    </row>
    <row r="3870" spans="1:4" ht="22.5" customHeight="1">
      <c r="A3870" s="306" t="s">
        <v>20229</v>
      </c>
      <c r="B3870" s="312" t="s">
        <v>20230</v>
      </c>
      <c r="C3870" s="306" t="s">
        <v>8719</v>
      </c>
      <c r="D3870" s="313">
        <v>26551.439999999999</v>
      </c>
    </row>
    <row r="3871" spans="1:4" ht="22.5" customHeight="1">
      <c r="A3871" s="306" t="s">
        <v>20231</v>
      </c>
      <c r="B3871" s="312" t="s">
        <v>20232</v>
      </c>
      <c r="C3871" s="306" t="s">
        <v>1099</v>
      </c>
      <c r="D3871" s="313">
        <v>20.36</v>
      </c>
    </row>
    <row r="3872" spans="1:4" ht="22.5" customHeight="1">
      <c r="A3872" s="306" t="s">
        <v>20233</v>
      </c>
      <c r="B3872" s="312" t="s">
        <v>20234</v>
      </c>
      <c r="C3872" s="306" t="s">
        <v>1099</v>
      </c>
      <c r="D3872" s="313">
        <v>22.13</v>
      </c>
    </row>
    <row r="3873" spans="1:4" ht="22.5" customHeight="1">
      <c r="A3873" s="306" t="s">
        <v>20235</v>
      </c>
      <c r="B3873" s="312" t="s">
        <v>20236</v>
      </c>
      <c r="C3873" s="306" t="s">
        <v>62</v>
      </c>
      <c r="D3873" s="313">
        <v>2.36</v>
      </c>
    </row>
    <row r="3874" spans="1:4" ht="22.5" customHeight="1">
      <c r="A3874" s="306" t="s">
        <v>20237</v>
      </c>
      <c r="B3874" s="312" t="s">
        <v>20238</v>
      </c>
      <c r="C3874" s="306" t="s">
        <v>1099</v>
      </c>
      <c r="D3874" s="313">
        <v>23.6</v>
      </c>
    </row>
    <row r="3875" spans="1:4" ht="22.5" customHeight="1">
      <c r="A3875" s="306" t="s">
        <v>20239</v>
      </c>
      <c r="B3875" s="312" t="s">
        <v>20240</v>
      </c>
      <c r="C3875" s="306" t="s">
        <v>16</v>
      </c>
      <c r="D3875" s="313">
        <v>19.18</v>
      </c>
    </row>
    <row r="3876" spans="1:4" ht="33.75" customHeight="1">
      <c r="A3876" s="306" t="s">
        <v>20241</v>
      </c>
      <c r="B3876" s="312" t="s">
        <v>20242</v>
      </c>
      <c r="C3876" s="306" t="s">
        <v>16</v>
      </c>
      <c r="D3876" s="313">
        <v>7.67</v>
      </c>
    </row>
    <row r="3877" spans="1:4" ht="22.5">
      <c r="A3877" s="306" t="s">
        <v>8997</v>
      </c>
      <c r="B3877" s="311" t="s">
        <v>8998</v>
      </c>
      <c r="C3877" s="306" t="s">
        <v>62</v>
      </c>
      <c r="D3877" s="307">
        <v>0.74</v>
      </c>
    </row>
    <row r="3878" spans="1:4">
      <c r="A3878" s="306" t="s">
        <v>20243</v>
      </c>
      <c r="B3878" s="311" t="s">
        <v>20244</v>
      </c>
      <c r="C3878" s="306" t="s">
        <v>51</v>
      </c>
      <c r="D3878" s="307">
        <v>122.35</v>
      </c>
    </row>
    <row r="3879" spans="1:4">
      <c r="A3879" s="306" t="s">
        <v>20245</v>
      </c>
      <c r="B3879" s="311" t="s">
        <v>20246</v>
      </c>
      <c r="C3879" s="306" t="s">
        <v>51</v>
      </c>
      <c r="D3879" s="307">
        <v>7.67</v>
      </c>
    </row>
    <row r="3880" spans="1:4" ht="56.25" customHeight="1">
      <c r="A3880" s="306" t="s">
        <v>20247</v>
      </c>
      <c r="B3880" s="312" t="s">
        <v>20248</v>
      </c>
      <c r="C3880" s="306" t="s">
        <v>8719</v>
      </c>
      <c r="D3880" s="313">
        <v>19913.580000000002</v>
      </c>
    </row>
    <row r="3881" spans="1:4" ht="45" customHeight="1">
      <c r="A3881" s="306" t="s">
        <v>20249</v>
      </c>
      <c r="B3881" s="312" t="s">
        <v>20250</v>
      </c>
      <c r="C3881" s="306" t="s">
        <v>8719</v>
      </c>
      <c r="D3881" s="313">
        <v>15930.86</v>
      </c>
    </row>
    <row r="3882" spans="1:4">
      <c r="A3882" s="306" t="s">
        <v>20251</v>
      </c>
      <c r="B3882" s="311" t="s">
        <v>20252</v>
      </c>
      <c r="C3882" s="306" t="s">
        <v>51</v>
      </c>
      <c r="D3882" s="307">
        <v>36.880000000000003</v>
      </c>
    </row>
    <row r="3883" spans="1:4">
      <c r="A3883" s="306" t="s">
        <v>20253</v>
      </c>
      <c r="B3883" s="311" t="s">
        <v>20254</v>
      </c>
      <c r="C3883" s="306" t="s">
        <v>16</v>
      </c>
      <c r="D3883" s="307">
        <v>3.69</v>
      </c>
    </row>
    <row r="3884" spans="1:4">
      <c r="A3884" s="306" t="s">
        <v>20255</v>
      </c>
      <c r="B3884" s="311" t="s">
        <v>20256</v>
      </c>
      <c r="C3884" s="306" t="s">
        <v>16</v>
      </c>
      <c r="D3884" s="307">
        <v>16.23</v>
      </c>
    </row>
    <row r="3885" spans="1:4" ht="33.75" customHeight="1">
      <c r="A3885" s="306" t="s">
        <v>20257</v>
      </c>
      <c r="B3885" s="312" t="s">
        <v>20258</v>
      </c>
      <c r="C3885" s="306" t="s">
        <v>16</v>
      </c>
      <c r="D3885" s="313">
        <v>24.78</v>
      </c>
    </row>
    <row r="3886" spans="1:4" ht="22.5" customHeight="1">
      <c r="A3886" s="306" t="s">
        <v>20259</v>
      </c>
      <c r="B3886" s="312" t="s">
        <v>20260</v>
      </c>
      <c r="C3886" s="306" t="s">
        <v>16</v>
      </c>
      <c r="D3886" s="313">
        <v>14.75</v>
      </c>
    </row>
    <row r="3887" spans="1:4" ht="22.5" customHeight="1">
      <c r="A3887" s="306" t="s">
        <v>20261</v>
      </c>
      <c r="B3887" s="312" t="s">
        <v>20262</v>
      </c>
      <c r="C3887" s="306" t="s">
        <v>16</v>
      </c>
      <c r="D3887" s="313">
        <v>12.54</v>
      </c>
    </row>
    <row r="3888" spans="1:4" ht="22.5" customHeight="1">
      <c r="A3888" s="306" t="s">
        <v>20263</v>
      </c>
      <c r="B3888" s="312" t="s">
        <v>20264</v>
      </c>
      <c r="C3888" s="306" t="s">
        <v>16</v>
      </c>
      <c r="D3888" s="313">
        <v>14.75</v>
      </c>
    </row>
    <row r="3889" spans="1:4" ht="22.5" customHeight="1">
      <c r="A3889" s="306" t="s">
        <v>20265</v>
      </c>
      <c r="B3889" s="312" t="s">
        <v>20266</v>
      </c>
      <c r="C3889" s="306" t="s">
        <v>62</v>
      </c>
      <c r="D3889" s="313">
        <v>14.75</v>
      </c>
    </row>
    <row r="3890" spans="1:4" ht="45" customHeight="1">
      <c r="A3890" s="306" t="s">
        <v>20267</v>
      </c>
      <c r="B3890" s="312" t="s">
        <v>20268</v>
      </c>
      <c r="C3890" s="306" t="s">
        <v>16</v>
      </c>
      <c r="D3890" s="313">
        <v>13.28</v>
      </c>
    </row>
    <row r="3891" spans="1:4">
      <c r="A3891" s="306" t="s">
        <v>20269</v>
      </c>
      <c r="B3891" s="311" t="s">
        <v>20270</v>
      </c>
      <c r="C3891" s="306" t="s">
        <v>51</v>
      </c>
      <c r="D3891" s="307">
        <v>29.5</v>
      </c>
    </row>
    <row r="3892" spans="1:4" ht="22.5" customHeight="1">
      <c r="A3892" s="306" t="s">
        <v>20271</v>
      </c>
      <c r="B3892" s="312" t="s">
        <v>20272</v>
      </c>
      <c r="C3892" s="306" t="s">
        <v>51</v>
      </c>
      <c r="D3892" s="313">
        <v>14.75</v>
      </c>
    </row>
    <row r="3893" spans="1:4" ht="33.75" customHeight="1">
      <c r="A3893" s="306" t="s">
        <v>20273</v>
      </c>
      <c r="B3893" s="312" t="s">
        <v>20274</v>
      </c>
      <c r="C3893" s="306" t="s">
        <v>62</v>
      </c>
      <c r="D3893" s="313">
        <v>37.020000000000003</v>
      </c>
    </row>
    <row r="3894" spans="1:4">
      <c r="A3894" s="306" t="s">
        <v>20275</v>
      </c>
      <c r="B3894" s="311" t="s">
        <v>20276</v>
      </c>
      <c r="C3894" s="306" t="s">
        <v>51</v>
      </c>
      <c r="D3894" s="307">
        <v>14.75</v>
      </c>
    </row>
    <row r="3895" spans="1:4" ht="22.5" customHeight="1">
      <c r="A3895" s="306" t="s">
        <v>20277</v>
      </c>
      <c r="B3895" s="312" t="s">
        <v>20278</v>
      </c>
      <c r="C3895" s="306" t="s">
        <v>8719</v>
      </c>
      <c r="D3895" s="313">
        <v>4425.24</v>
      </c>
    </row>
    <row r="3896" spans="1:4" ht="22.5" customHeight="1">
      <c r="A3896" s="306" t="s">
        <v>20279</v>
      </c>
      <c r="B3896" s="312" t="s">
        <v>20280</v>
      </c>
      <c r="C3896" s="306" t="s">
        <v>16</v>
      </c>
      <c r="D3896" s="313">
        <v>0.74</v>
      </c>
    </row>
    <row r="3897" spans="1:4">
      <c r="A3897" s="306" t="s">
        <v>20281</v>
      </c>
      <c r="B3897" s="311" t="s">
        <v>20282</v>
      </c>
      <c r="C3897" s="306" t="s">
        <v>24</v>
      </c>
      <c r="D3897" s="307">
        <v>0.3</v>
      </c>
    </row>
    <row r="3898" spans="1:4">
      <c r="A3898" s="306" t="s">
        <v>20283</v>
      </c>
      <c r="B3898" s="311" t="s">
        <v>20284</v>
      </c>
      <c r="C3898" s="306" t="s">
        <v>62</v>
      </c>
      <c r="D3898" s="307">
        <v>118.01</v>
      </c>
    </row>
    <row r="3899" spans="1:4">
      <c r="A3899" s="306" t="s">
        <v>20285</v>
      </c>
      <c r="B3899" s="311" t="s">
        <v>20286</v>
      </c>
      <c r="C3899" s="306" t="s">
        <v>62</v>
      </c>
      <c r="D3899" s="307">
        <v>118.01</v>
      </c>
    </row>
    <row r="3900" spans="1:4" ht="22.5" customHeight="1">
      <c r="A3900" s="306" t="s">
        <v>20287</v>
      </c>
      <c r="B3900" s="312" t="s">
        <v>20288</v>
      </c>
      <c r="C3900" s="306" t="s">
        <v>20289</v>
      </c>
      <c r="D3900" s="313">
        <v>885.05</v>
      </c>
    </row>
    <row r="3901" spans="1:4" ht="22.5" customHeight="1">
      <c r="A3901" s="306" t="s">
        <v>20290</v>
      </c>
      <c r="B3901" s="312" t="s">
        <v>20291</v>
      </c>
      <c r="C3901" s="306" t="s">
        <v>62</v>
      </c>
      <c r="D3901" s="313">
        <v>2.8</v>
      </c>
    </row>
    <row r="3902" spans="1:4">
      <c r="A3902" s="306" t="s">
        <v>20292</v>
      </c>
      <c r="B3902" s="311" t="s">
        <v>20293</v>
      </c>
      <c r="C3902" s="306" t="s">
        <v>62</v>
      </c>
      <c r="D3902" s="307">
        <v>0.44</v>
      </c>
    </row>
    <row r="3903" spans="1:4">
      <c r="A3903" s="306" t="s">
        <v>20294</v>
      </c>
      <c r="B3903" s="311" t="s">
        <v>20295</v>
      </c>
      <c r="C3903" s="306" t="s">
        <v>24</v>
      </c>
      <c r="D3903" s="307">
        <v>11.6</v>
      </c>
    </row>
    <row r="3904" spans="1:4">
      <c r="A3904" s="306" t="s">
        <v>20296</v>
      </c>
      <c r="B3904" s="311" t="s">
        <v>20297</v>
      </c>
      <c r="C3904" s="306" t="s">
        <v>51</v>
      </c>
      <c r="D3904" s="307">
        <v>122.8</v>
      </c>
    </row>
    <row r="3905" spans="1:4">
      <c r="A3905" s="306" t="s">
        <v>20298</v>
      </c>
      <c r="B3905" s="311" t="s">
        <v>20299</v>
      </c>
      <c r="C3905" s="306" t="s">
        <v>24</v>
      </c>
      <c r="D3905" s="307">
        <v>0.53</v>
      </c>
    </row>
    <row r="3906" spans="1:4">
      <c r="A3906" s="306" t="s">
        <v>20300</v>
      </c>
      <c r="B3906" s="311" t="s">
        <v>20301</v>
      </c>
      <c r="C3906" s="306" t="s">
        <v>24</v>
      </c>
      <c r="D3906" s="307">
        <v>0.97</v>
      </c>
    </row>
    <row r="3907" spans="1:4">
      <c r="A3907" s="306" t="s">
        <v>20302</v>
      </c>
      <c r="B3907" s="311" t="s">
        <v>20303</v>
      </c>
      <c r="C3907" s="306" t="s">
        <v>24</v>
      </c>
      <c r="D3907" s="307">
        <v>0.74</v>
      </c>
    </row>
    <row r="3908" spans="1:4">
      <c r="A3908" s="306" t="s">
        <v>20304</v>
      </c>
      <c r="B3908" s="311" t="s">
        <v>20305</v>
      </c>
      <c r="C3908" s="306" t="s">
        <v>24</v>
      </c>
      <c r="D3908" s="307">
        <v>0.53</v>
      </c>
    </row>
    <row r="3909" spans="1:4">
      <c r="A3909" s="306" t="s">
        <v>20306</v>
      </c>
      <c r="B3909" s="311" t="s">
        <v>20307</v>
      </c>
      <c r="C3909" s="306" t="s">
        <v>24</v>
      </c>
      <c r="D3909" s="307">
        <v>0.95</v>
      </c>
    </row>
    <row r="3910" spans="1:4" ht="22.5" customHeight="1">
      <c r="A3910" s="306" t="s">
        <v>20308</v>
      </c>
      <c r="B3910" s="312" t="s">
        <v>20309</v>
      </c>
      <c r="C3910" s="306" t="s">
        <v>51</v>
      </c>
      <c r="D3910" s="313">
        <v>161.41</v>
      </c>
    </row>
    <row r="3911" spans="1:4">
      <c r="A3911" s="306" t="s">
        <v>20310</v>
      </c>
      <c r="B3911" s="311" t="s">
        <v>20311</v>
      </c>
      <c r="C3911" s="306" t="s">
        <v>24</v>
      </c>
      <c r="D3911" s="307">
        <v>0.11</v>
      </c>
    </row>
    <row r="3912" spans="1:4" ht="22.5">
      <c r="A3912" s="306" t="s">
        <v>20312</v>
      </c>
      <c r="B3912" s="311" t="s">
        <v>20313</v>
      </c>
      <c r="C3912" s="306" t="s">
        <v>51</v>
      </c>
      <c r="D3912" s="307">
        <v>351.16</v>
      </c>
    </row>
    <row r="3913" spans="1:4" ht="22.5" customHeight="1">
      <c r="A3913" s="306" t="s">
        <v>20314</v>
      </c>
      <c r="B3913" s="312" t="s">
        <v>20315</v>
      </c>
      <c r="C3913" s="306" t="s">
        <v>51</v>
      </c>
      <c r="D3913" s="313">
        <v>29.13</v>
      </c>
    </row>
    <row r="3914" spans="1:4" ht="22.5" customHeight="1">
      <c r="A3914" s="306" t="s">
        <v>20316</v>
      </c>
      <c r="B3914" s="312" t="s">
        <v>20317</v>
      </c>
      <c r="C3914" s="306" t="s">
        <v>51</v>
      </c>
      <c r="D3914" s="313">
        <v>23.18</v>
      </c>
    </row>
    <row r="3915" spans="1:4" ht="22.5" customHeight="1">
      <c r="A3915" s="306" t="s">
        <v>20318</v>
      </c>
      <c r="B3915" s="312" t="s">
        <v>20319</v>
      </c>
      <c r="C3915" s="306" t="s">
        <v>51</v>
      </c>
      <c r="D3915" s="313">
        <v>23.18</v>
      </c>
    </row>
    <row r="3916" spans="1:4" ht="22.5">
      <c r="A3916" s="306" t="s">
        <v>20320</v>
      </c>
      <c r="B3916" s="311" t="s">
        <v>20321</v>
      </c>
      <c r="C3916" s="306" t="s">
        <v>51</v>
      </c>
      <c r="D3916" s="307">
        <v>28.79</v>
      </c>
    </row>
    <row r="3917" spans="1:4">
      <c r="A3917" s="306" t="s">
        <v>20322</v>
      </c>
      <c r="B3917" s="311" t="s">
        <v>20323</v>
      </c>
      <c r="C3917" s="306" t="s">
        <v>51</v>
      </c>
      <c r="D3917" s="307">
        <v>82.6</v>
      </c>
    </row>
    <row r="3918" spans="1:4">
      <c r="A3918" s="306" t="s">
        <v>20324</v>
      </c>
      <c r="B3918" s="311" t="s">
        <v>20325</v>
      </c>
      <c r="C3918" s="306" t="s">
        <v>51</v>
      </c>
      <c r="D3918" s="307">
        <v>111.95</v>
      </c>
    </row>
    <row r="3919" spans="1:4">
      <c r="A3919" s="306" t="s">
        <v>20326</v>
      </c>
      <c r="B3919" s="311" t="s">
        <v>20327</v>
      </c>
      <c r="C3919" s="306" t="s">
        <v>24</v>
      </c>
      <c r="D3919" s="307">
        <v>1.1000000000000001</v>
      </c>
    </row>
    <row r="3920" spans="1:4">
      <c r="A3920" s="306" t="s">
        <v>20328</v>
      </c>
      <c r="B3920" s="311" t="s">
        <v>20329</v>
      </c>
      <c r="C3920" s="306" t="s">
        <v>24</v>
      </c>
      <c r="D3920" s="307">
        <v>1.4</v>
      </c>
    </row>
    <row r="3921" spans="1:4">
      <c r="A3921" s="306" t="s">
        <v>20330</v>
      </c>
      <c r="B3921" s="311" t="s">
        <v>20331</v>
      </c>
      <c r="C3921" s="306" t="s">
        <v>24</v>
      </c>
      <c r="D3921" s="307">
        <v>1.81</v>
      </c>
    </row>
    <row r="3922" spans="1:4">
      <c r="A3922" s="306" t="s">
        <v>20332</v>
      </c>
      <c r="B3922" s="311" t="s">
        <v>20333</v>
      </c>
      <c r="C3922" s="306" t="s">
        <v>24</v>
      </c>
      <c r="D3922" s="307">
        <v>2.0099999999999998</v>
      </c>
    </row>
    <row r="3923" spans="1:4">
      <c r="A3923" s="306" t="s">
        <v>20334</v>
      </c>
      <c r="B3923" s="311" t="s">
        <v>20335</v>
      </c>
      <c r="C3923" s="306" t="s">
        <v>24</v>
      </c>
      <c r="D3923" s="307">
        <v>3.88</v>
      </c>
    </row>
    <row r="3924" spans="1:4">
      <c r="A3924" s="306" t="s">
        <v>20336</v>
      </c>
      <c r="B3924" s="311" t="s">
        <v>20337</v>
      </c>
      <c r="C3924" s="306" t="s">
        <v>51</v>
      </c>
      <c r="D3924" s="307">
        <v>15.78</v>
      </c>
    </row>
    <row r="3925" spans="1:4">
      <c r="A3925" s="306" t="s">
        <v>20338</v>
      </c>
      <c r="B3925" s="311" t="s">
        <v>20339</v>
      </c>
      <c r="C3925" s="306" t="s">
        <v>16</v>
      </c>
      <c r="D3925" s="307">
        <v>0.97</v>
      </c>
    </row>
    <row r="3926" spans="1:4">
      <c r="A3926" s="306" t="s">
        <v>20340</v>
      </c>
      <c r="B3926" s="311" t="s">
        <v>20341</v>
      </c>
      <c r="C3926" s="306" t="s">
        <v>24</v>
      </c>
      <c r="D3926" s="307">
        <v>6.29</v>
      </c>
    </row>
    <row r="3927" spans="1:4">
      <c r="A3927" s="306" t="s">
        <v>20342</v>
      </c>
      <c r="B3927" s="311" t="s">
        <v>20343</v>
      </c>
      <c r="C3927" s="306" t="s">
        <v>16</v>
      </c>
      <c r="D3927" s="307">
        <v>5.55</v>
      </c>
    </row>
    <row r="3928" spans="1:4">
      <c r="A3928" s="306" t="s">
        <v>20344</v>
      </c>
      <c r="B3928" s="311" t="s">
        <v>20345</v>
      </c>
      <c r="C3928" s="306" t="s">
        <v>16</v>
      </c>
      <c r="D3928" s="307">
        <v>0.48</v>
      </c>
    </row>
    <row r="3929" spans="1:4">
      <c r="A3929" s="306" t="s">
        <v>20346</v>
      </c>
      <c r="B3929" s="311" t="s">
        <v>20347</v>
      </c>
      <c r="C3929" s="306" t="s">
        <v>16</v>
      </c>
      <c r="D3929" s="307">
        <v>2.9</v>
      </c>
    </row>
    <row r="3930" spans="1:4">
      <c r="A3930" s="306" t="s">
        <v>20348</v>
      </c>
      <c r="B3930" s="311" t="s">
        <v>20349</v>
      </c>
      <c r="C3930" s="306" t="s">
        <v>16</v>
      </c>
      <c r="D3930" s="307">
        <v>0.72</v>
      </c>
    </row>
    <row r="3931" spans="1:4">
      <c r="A3931" s="306" t="s">
        <v>20350</v>
      </c>
      <c r="B3931" s="311" t="s">
        <v>20351</v>
      </c>
      <c r="C3931" s="306" t="s">
        <v>51</v>
      </c>
      <c r="D3931" s="307">
        <v>136.44999999999999</v>
      </c>
    </row>
    <row r="3932" spans="1:4">
      <c r="A3932" s="306" t="s">
        <v>20352</v>
      </c>
      <c r="B3932" s="311" t="s">
        <v>20353</v>
      </c>
      <c r="C3932" s="306" t="s">
        <v>51</v>
      </c>
      <c r="D3932" s="307">
        <v>119.5</v>
      </c>
    </row>
    <row r="3933" spans="1:4">
      <c r="A3933" s="306" t="s">
        <v>20354</v>
      </c>
      <c r="B3933" s="311" t="s">
        <v>20355</v>
      </c>
      <c r="C3933" s="306" t="s">
        <v>51</v>
      </c>
      <c r="D3933" s="307">
        <v>156.93</v>
      </c>
    </row>
    <row r="3934" spans="1:4">
      <c r="A3934" s="306" t="s">
        <v>20356</v>
      </c>
      <c r="B3934" s="311" t="s">
        <v>20357</v>
      </c>
      <c r="C3934" s="306" t="s">
        <v>51</v>
      </c>
      <c r="D3934" s="307">
        <v>69.86</v>
      </c>
    </row>
    <row r="3935" spans="1:4">
      <c r="A3935" s="306" t="s">
        <v>20358</v>
      </c>
      <c r="B3935" s="311" t="s">
        <v>20359</v>
      </c>
      <c r="C3935" s="306" t="s">
        <v>51</v>
      </c>
      <c r="D3935" s="307">
        <v>50.66</v>
      </c>
    </row>
    <row r="3936" spans="1:4">
      <c r="A3936" s="306" t="s">
        <v>20360</v>
      </c>
      <c r="B3936" s="311" t="s">
        <v>20361</v>
      </c>
      <c r="C3936" s="306" t="s">
        <v>51</v>
      </c>
      <c r="D3936" s="307">
        <v>33.72</v>
      </c>
    </row>
    <row r="3937" spans="1:4">
      <c r="A3937" s="306" t="s">
        <v>20362</v>
      </c>
      <c r="B3937" s="311" t="s">
        <v>20363</v>
      </c>
      <c r="C3937" s="306" t="s">
        <v>51</v>
      </c>
      <c r="D3937" s="307">
        <v>26.05</v>
      </c>
    </row>
    <row r="3938" spans="1:4">
      <c r="A3938" s="306" t="s">
        <v>20364</v>
      </c>
      <c r="B3938" s="311" t="s">
        <v>20365</v>
      </c>
      <c r="C3938" s="306" t="s">
        <v>51</v>
      </c>
      <c r="D3938" s="307">
        <v>35.590000000000003</v>
      </c>
    </row>
    <row r="3939" spans="1:4">
      <c r="A3939" s="306" t="s">
        <v>20366</v>
      </c>
      <c r="B3939" s="311" t="s">
        <v>20367</v>
      </c>
      <c r="C3939" s="306" t="s">
        <v>51</v>
      </c>
      <c r="D3939" s="307">
        <v>31.01</v>
      </c>
    </row>
    <row r="3940" spans="1:4" ht="22.5">
      <c r="A3940" s="306" t="s">
        <v>20368</v>
      </c>
      <c r="B3940" s="311" t="s">
        <v>20369</v>
      </c>
      <c r="C3940" s="306" t="s">
        <v>24</v>
      </c>
      <c r="D3940" s="307">
        <v>17.61</v>
      </c>
    </row>
    <row r="3941" spans="1:4" ht="22.5">
      <c r="A3941" s="306" t="s">
        <v>20370</v>
      </c>
      <c r="B3941" s="311" t="s">
        <v>20371</v>
      </c>
      <c r="C3941" s="306" t="s">
        <v>24</v>
      </c>
      <c r="D3941" s="307">
        <v>12.85</v>
      </c>
    </row>
    <row r="3942" spans="1:4">
      <c r="A3942" s="306" t="s">
        <v>20372</v>
      </c>
      <c r="B3942" s="311" t="s">
        <v>20373</v>
      </c>
      <c r="C3942" s="306" t="s">
        <v>24</v>
      </c>
      <c r="D3942" s="307">
        <v>26.6</v>
      </c>
    </row>
    <row r="3943" spans="1:4">
      <c r="A3943" s="306" t="s">
        <v>20374</v>
      </c>
      <c r="B3943" s="311" t="s">
        <v>20375</v>
      </c>
      <c r="C3943" s="306" t="s">
        <v>51</v>
      </c>
      <c r="D3943" s="307">
        <v>7.18</v>
      </c>
    </row>
    <row r="3944" spans="1:4">
      <c r="A3944" s="306" t="s">
        <v>20376</v>
      </c>
      <c r="B3944" s="311" t="s">
        <v>20377</v>
      </c>
      <c r="C3944" s="306" t="s">
        <v>51</v>
      </c>
      <c r="D3944" s="307">
        <v>115.17</v>
      </c>
    </row>
    <row r="3945" spans="1:4">
      <c r="A3945" s="306" t="s">
        <v>20378</v>
      </c>
      <c r="B3945" s="311" t="s">
        <v>20379</v>
      </c>
      <c r="C3945" s="306" t="s">
        <v>51</v>
      </c>
      <c r="D3945" s="307">
        <v>16.72</v>
      </c>
    </row>
    <row r="3946" spans="1:4" ht="22.5">
      <c r="A3946" s="306" t="s">
        <v>20380</v>
      </c>
      <c r="B3946" s="311" t="s">
        <v>20381</v>
      </c>
      <c r="C3946" s="306" t="s">
        <v>62</v>
      </c>
      <c r="D3946" s="307">
        <v>44.02</v>
      </c>
    </row>
    <row r="3947" spans="1:4" ht="22.5" customHeight="1">
      <c r="A3947" s="306" t="s">
        <v>20382</v>
      </c>
      <c r="B3947" s="312" t="s">
        <v>20383</v>
      </c>
      <c r="C3947" s="306" t="s">
        <v>16</v>
      </c>
      <c r="D3947" s="313">
        <v>2.12</v>
      </c>
    </row>
    <row r="3948" spans="1:4" ht="22.5" customHeight="1">
      <c r="A3948" s="306" t="s">
        <v>20384</v>
      </c>
      <c r="B3948" s="312" t="s">
        <v>20385</v>
      </c>
      <c r="C3948" s="306" t="s">
        <v>16</v>
      </c>
      <c r="D3948" s="313">
        <v>1.67</v>
      </c>
    </row>
    <row r="3949" spans="1:4" ht="22.5">
      <c r="A3949" s="306" t="s">
        <v>20386</v>
      </c>
      <c r="B3949" s="311" t="s">
        <v>20387</v>
      </c>
      <c r="C3949" s="306" t="s">
        <v>62</v>
      </c>
      <c r="D3949" s="307">
        <v>104.02</v>
      </c>
    </row>
    <row r="3950" spans="1:4">
      <c r="A3950" s="306" t="s">
        <v>20388</v>
      </c>
      <c r="B3950" s="311" t="s">
        <v>20389</v>
      </c>
      <c r="C3950" s="306" t="s">
        <v>24</v>
      </c>
      <c r="D3950" s="307">
        <v>0.06</v>
      </c>
    </row>
    <row r="3951" spans="1:4" ht="22.5" customHeight="1">
      <c r="A3951" s="306" t="s">
        <v>20390</v>
      </c>
      <c r="B3951" s="312" t="s">
        <v>20391</v>
      </c>
      <c r="C3951" s="306" t="s">
        <v>51</v>
      </c>
      <c r="D3951" s="313">
        <v>346.95</v>
      </c>
    </row>
    <row r="3952" spans="1:4" ht="22.5" customHeight="1">
      <c r="A3952" s="306" t="s">
        <v>20392</v>
      </c>
      <c r="B3952" s="312" t="s">
        <v>20393</v>
      </c>
      <c r="C3952" s="306" t="s">
        <v>51</v>
      </c>
      <c r="D3952" s="313">
        <v>244.86</v>
      </c>
    </row>
    <row r="3953" spans="1:4">
      <c r="A3953" s="306" t="s">
        <v>20394</v>
      </c>
      <c r="B3953" s="311" t="s">
        <v>20395</v>
      </c>
      <c r="C3953" s="306" t="s">
        <v>51</v>
      </c>
      <c r="D3953" s="307">
        <v>99.87</v>
      </c>
    </row>
    <row r="3954" spans="1:4">
      <c r="A3954" s="306" t="s">
        <v>20396</v>
      </c>
      <c r="B3954" s="311" t="s">
        <v>20397</v>
      </c>
      <c r="C3954" s="306" t="s">
        <v>51</v>
      </c>
      <c r="D3954" s="307">
        <v>92.1</v>
      </c>
    </row>
    <row r="3955" spans="1:4">
      <c r="A3955" s="306" t="s">
        <v>20398</v>
      </c>
      <c r="B3955" s="311" t="s">
        <v>20399</v>
      </c>
      <c r="C3955" s="306" t="s">
        <v>51</v>
      </c>
      <c r="D3955" s="307">
        <v>33.24</v>
      </c>
    </row>
    <row r="3956" spans="1:4">
      <c r="A3956" s="306" t="s">
        <v>20400</v>
      </c>
      <c r="B3956" s="311" t="s">
        <v>20401</v>
      </c>
      <c r="C3956" s="306" t="s">
        <v>51</v>
      </c>
      <c r="D3956" s="307">
        <v>22.16</v>
      </c>
    </row>
    <row r="3957" spans="1:4">
      <c r="A3957" s="306" t="s">
        <v>20402</v>
      </c>
      <c r="B3957" s="311" t="s">
        <v>20403</v>
      </c>
      <c r="C3957" s="306" t="s">
        <v>51</v>
      </c>
      <c r="D3957" s="307">
        <v>144.94</v>
      </c>
    </row>
    <row r="3958" spans="1:4">
      <c r="A3958" s="306" t="s">
        <v>20404</v>
      </c>
      <c r="B3958" s="311" t="s">
        <v>20405</v>
      </c>
      <c r="C3958" s="306" t="s">
        <v>51</v>
      </c>
      <c r="D3958" s="307">
        <v>6.89</v>
      </c>
    </row>
    <row r="3959" spans="1:4">
      <c r="A3959" s="306" t="s">
        <v>20406</v>
      </c>
      <c r="B3959" s="311" t="s">
        <v>20407</v>
      </c>
      <c r="C3959" s="306" t="s">
        <v>51</v>
      </c>
      <c r="D3959" s="307">
        <v>8.23</v>
      </c>
    </row>
    <row r="3960" spans="1:4">
      <c r="A3960" s="306" t="s">
        <v>20408</v>
      </c>
      <c r="B3960" s="311" t="s">
        <v>20409</v>
      </c>
      <c r="C3960" s="306" t="s">
        <v>51</v>
      </c>
      <c r="D3960" s="307">
        <v>5.37</v>
      </c>
    </row>
    <row r="3961" spans="1:4">
      <c r="A3961" s="306" t="s">
        <v>20410</v>
      </c>
      <c r="B3961" s="311" t="s">
        <v>20411</v>
      </c>
      <c r="C3961" s="306" t="s">
        <v>51</v>
      </c>
      <c r="D3961" s="307">
        <v>15.06</v>
      </c>
    </row>
    <row r="3962" spans="1:4">
      <c r="A3962" s="306" t="s">
        <v>20412</v>
      </c>
      <c r="B3962" s="311" t="s">
        <v>20413</v>
      </c>
      <c r="C3962" s="306" t="s">
        <v>9007</v>
      </c>
      <c r="D3962" s="307">
        <v>1314.83</v>
      </c>
    </row>
    <row r="3963" spans="1:4">
      <c r="A3963" s="306" t="s">
        <v>20414</v>
      </c>
      <c r="B3963" s="311" t="s">
        <v>20415</v>
      </c>
      <c r="C3963" s="306" t="s">
        <v>9007</v>
      </c>
      <c r="D3963" s="307">
        <v>303.19</v>
      </c>
    </row>
    <row r="3964" spans="1:4">
      <c r="A3964" s="306" t="s">
        <v>20416</v>
      </c>
      <c r="B3964" s="311" t="s">
        <v>20417</v>
      </c>
      <c r="C3964" s="306" t="s">
        <v>66</v>
      </c>
      <c r="D3964" s="307">
        <v>2.41</v>
      </c>
    </row>
    <row r="3965" spans="1:4">
      <c r="A3965" s="306" t="s">
        <v>20418</v>
      </c>
      <c r="B3965" s="311" t="s">
        <v>20419</v>
      </c>
      <c r="C3965" s="306" t="s">
        <v>51</v>
      </c>
      <c r="D3965" s="307">
        <v>44.83</v>
      </c>
    </row>
    <row r="3966" spans="1:4">
      <c r="A3966" s="306" t="s">
        <v>20420</v>
      </c>
      <c r="B3966" s="311" t="s">
        <v>20421</v>
      </c>
      <c r="C3966" s="306" t="s">
        <v>51</v>
      </c>
      <c r="D3966" s="307">
        <v>6.63</v>
      </c>
    </row>
    <row r="3967" spans="1:4">
      <c r="A3967" s="306" t="s">
        <v>20422</v>
      </c>
      <c r="B3967" s="311" t="s">
        <v>20423</v>
      </c>
      <c r="C3967" s="306" t="s">
        <v>24</v>
      </c>
      <c r="D3967" s="307">
        <v>44.1</v>
      </c>
    </row>
    <row r="3968" spans="1:4">
      <c r="A3968" s="306" t="s">
        <v>20424</v>
      </c>
      <c r="B3968" s="311" t="s">
        <v>20425</v>
      </c>
      <c r="C3968" s="306" t="s">
        <v>24</v>
      </c>
      <c r="D3968" s="307">
        <v>42.32</v>
      </c>
    </row>
    <row r="3969" spans="1:4">
      <c r="A3969" s="306" t="s">
        <v>20426</v>
      </c>
      <c r="B3969" s="311" t="s">
        <v>20427</v>
      </c>
      <c r="C3969" s="306" t="s">
        <v>16</v>
      </c>
      <c r="D3969" s="307">
        <v>27.43</v>
      </c>
    </row>
    <row r="3970" spans="1:4">
      <c r="A3970" s="306" t="s">
        <v>20428</v>
      </c>
      <c r="B3970" s="311" t="s">
        <v>20429</v>
      </c>
      <c r="C3970" s="306" t="s">
        <v>16</v>
      </c>
      <c r="D3970" s="307">
        <v>14.77</v>
      </c>
    </row>
    <row r="3971" spans="1:4">
      <c r="A3971" s="306" t="s">
        <v>20430</v>
      </c>
      <c r="B3971" s="311" t="s">
        <v>20431</v>
      </c>
      <c r="C3971" s="306" t="s">
        <v>16</v>
      </c>
      <c r="D3971" s="307">
        <v>14.46</v>
      </c>
    </row>
    <row r="3972" spans="1:4">
      <c r="A3972" s="306" t="s">
        <v>20432</v>
      </c>
      <c r="B3972" s="311" t="s">
        <v>20433</v>
      </c>
      <c r="C3972" s="306" t="s">
        <v>24</v>
      </c>
      <c r="D3972" s="307">
        <v>13.2</v>
      </c>
    </row>
    <row r="3973" spans="1:4">
      <c r="A3973" s="306" t="s">
        <v>20434</v>
      </c>
      <c r="B3973" s="311" t="s">
        <v>20435</v>
      </c>
      <c r="C3973" s="306" t="s">
        <v>24</v>
      </c>
      <c r="D3973" s="307">
        <v>25.84</v>
      </c>
    </row>
    <row r="3974" spans="1:4" ht="22.5">
      <c r="A3974" s="306" t="s">
        <v>20436</v>
      </c>
      <c r="B3974" s="311" t="s">
        <v>20437</v>
      </c>
      <c r="C3974" s="306" t="s">
        <v>24</v>
      </c>
      <c r="D3974" s="307">
        <v>37.07</v>
      </c>
    </row>
    <row r="3975" spans="1:4" ht="22.5">
      <c r="A3975" s="306" t="s">
        <v>20438</v>
      </c>
      <c r="B3975" s="311" t="s">
        <v>20439</v>
      </c>
      <c r="C3975" s="306" t="s">
        <v>24</v>
      </c>
      <c r="D3975" s="307">
        <v>25</v>
      </c>
    </row>
    <row r="3976" spans="1:4">
      <c r="A3976" s="306" t="s">
        <v>20440</v>
      </c>
      <c r="B3976" s="311" t="s">
        <v>20441</v>
      </c>
      <c r="C3976" s="306" t="s">
        <v>24</v>
      </c>
      <c r="D3976" s="307">
        <v>28.39</v>
      </c>
    </row>
    <row r="3977" spans="1:4">
      <c r="A3977" s="306" t="s">
        <v>20442</v>
      </c>
      <c r="B3977" s="311" t="s">
        <v>20443</v>
      </c>
      <c r="C3977" s="306" t="s">
        <v>24</v>
      </c>
      <c r="D3977" s="307">
        <v>22.37</v>
      </c>
    </row>
    <row r="3978" spans="1:4">
      <c r="A3978" s="306" t="s">
        <v>9026</v>
      </c>
      <c r="B3978" s="311" t="s">
        <v>9027</v>
      </c>
      <c r="C3978" s="306" t="s">
        <v>24</v>
      </c>
      <c r="D3978" s="307">
        <v>14.78</v>
      </c>
    </row>
    <row r="3979" spans="1:4">
      <c r="A3979" s="306" t="s">
        <v>20444</v>
      </c>
      <c r="B3979" s="311" t="s">
        <v>20445</v>
      </c>
      <c r="C3979" s="306" t="s">
        <v>1099</v>
      </c>
      <c r="D3979" s="307">
        <v>7006.96</v>
      </c>
    </row>
    <row r="3980" spans="1:4">
      <c r="A3980" s="306" t="s">
        <v>20446</v>
      </c>
      <c r="B3980" s="311" t="s">
        <v>20447</v>
      </c>
      <c r="C3980" s="306" t="s">
        <v>16</v>
      </c>
      <c r="D3980" s="307">
        <v>839.85</v>
      </c>
    </row>
    <row r="3981" spans="1:4" ht="22.5">
      <c r="A3981" s="306" t="s">
        <v>20448</v>
      </c>
      <c r="B3981" s="311" t="s">
        <v>20449</v>
      </c>
      <c r="C3981" s="306" t="s">
        <v>16</v>
      </c>
      <c r="D3981" s="307">
        <v>450.49</v>
      </c>
    </row>
    <row r="3982" spans="1:4">
      <c r="A3982" s="306" t="s">
        <v>20450</v>
      </c>
      <c r="B3982" s="311" t="s">
        <v>20451</v>
      </c>
      <c r="C3982" s="306" t="s">
        <v>51</v>
      </c>
      <c r="D3982" s="307">
        <v>793.26</v>
      </c>
    </row>
    <row r="3983" spans="1:4">
      <c r="A3983" s="306" t="s">
        <v>20452</v>
      </c>
      <c r="B3983" s="311" t="s">
        <v>20453</v>
      </c>
      <c r="C3983" s="306" t="s">
        <v>51</v>
      </c>
      <c r="D3983" s="307">
        <v>3249.3</v>
      </c>
    </row>
    <row r="3984" spans="1:4">
      <c r="A3984" s="306" t="s">
        <v>20454</v>
      </c>
      <c r="B3984" s="311" t="s">
        <v>20455</v>
      </c>
      <c r="C3984" s="306" t="s">
        <v>51</v>
      </c>
      <c r="D3984" s="307">
        <v>493.11</v>
      </c>
    </row>
    <row r="3985" spans="1:4" ht="22.5" customHeight="1">
      <c r="A3985" s="306" t="s">
        <v>20456</v>
      </c>
      <c r="B3985" s="312" t="s">
        <v>20457</v>
      </c>
      <c r="C3985" s="306" t="s">
        <v>51</v>
      </c>
      <c r="D3985" s="313">
        <v>2002.64</v>
      </c>
    </row>
    <row r="3986" spans="1:4" ht="22.5">
      <c r="A3986" s="306" t="s">
        <v>20458</v>
      </c>
      <c r="B3986" s="311" t="s">
        <v>20459</v>
      </c>
      <c r="C3986" s="306" t="s">
        <v>51</v>
      </c>
      <c r="D3986" s="307">
        <v>5819.99</v>
      </c>
    </row>
    <row r="3987" spans="1:4">
      <c r="A3987" s="306" t="s">
        <v>20460</v>
      </c>
      <c r="B3987" s="311" t="s">
        <v>20461</v>
      </c>
      <c r="C3987" s="306" t="s">
        <v>51</v>
      </c>
      <c r="D3987" s="307">
        <v>1012.92</v>
      </c>
    </row>
    <row r="3988" spans="1:4" ht="22.5" customHeight="1">
      <c r="A3988" s="306" t="s">
        <v>8686</v>
      </c>
      <c r="B3988" s="312" t="s">
        <v>8687</v>
      </c>
      <c r="C3988" s="306" t="s">
        <v>1099</v>
      </c>
      <c r="D3988" s="313">
        <v>12943.76</v>
      </c>
    </row>
    <row r="3989" spans="1:4" ht="22.5" customHeight="1">
      <c r="A3989" s="306" t="s">
        <v>20462</v>
      </c>
      <c r="B3989" s="312" t="s">
        <v>20463</v>
      </c>
      <c r="C3989" s="306" t="s">
        <v>62</v>
      </c>
      <c r="D3989" s="313">
        <v>1788.55</v>
      </c>
    </row>
    <row r="3990" spans="1:4">
      <c r="A3990" s="306" t="s">
        <v>20464</v>
      </c>
      <c r="B3990" s="311" t="s">
        <v>20465</v>
      </c>
      <c r="C3990" s="306" t="s">
        <v>52</v>
      </c>
      <c r="D3990" s="307">
        <v>8.07</v>
      </c>
    </row>
    <row r="3991" spans="1:4">
      <c r="A3991" s="306" t="s">
        <v>20466</v>
      </c>
      <c r="B3991" s="311" t="s">
        <v>20467</v>
      </c>
      <c r="C3991" s="306" t="s">
        <v>62</v>
      </c>
      <c r="D3991" s="307">
        <v>14867.97</v>
      </c>
    </row>
    <row r="3992" spans="1:4" ht="22.5" customHeight="1">
      <c r="A3992" s="306" t="s">
        <v>20468</v>
      </c>
      <c r="B3992" s="312" t="s">
        <v>20469</v>
      </c>
      <c r="C3992" s="306" t="s">
        <v>16</v>
      </c>
      <c r="D3992" s="313">
        <v>140.04</v>
      </c>
    </row>
    <row r="3993" spans="1:4" ht="33.75" customHeight="1">
      <c r="A3993" s="306" t="s">
        <v>20470</v>
      </c>
      <c r="B3993" s="312" t="s">
        <v>20471</v>
      </c>
      <c r="C3993" s="306" t="s">
        <v>16</v>
      </c>
      <c r="D3993" s="313">
        <v>320.74</v>
      </c>
    </row>
    <row r="3994" spans="1:4" ht="22.5" customHeight="1">
      <c r="A3994" s="306" t="s">
        <v>20472</v>
      </c>
      <c r="B3994" s="312" t="s">
        <v>20473</v>
      </c>
      <c r="C3994" s="306" t="s">
        <v>51</v>
      </c>
      <c r="D3994" s="313">
        <v>94.87</v>
      </c>
    </row>
    <row r="3995" spans="1:4" ht="22.5" customHeight="1">
      <c r="A3995" s="306" t="s">
        <v>20474</v>
      </c>
      <c r="B3995" s="312" t="s">
        <v>20475</v>
      </c>
      <c r="C3995" s="306" t="s">
        <v>51</v>
      </c>
      <c r="D3995" s="313">
        <v>245.05</v>
      </c>
    </row>
    <row r="3996" spans="1:4" ht="22.5" customHeight="1">
      <c r="A3996" s="306" t="s">
        <v>8912</v>
      </c>
      <c r="B3996" s="312" t="s">
        <v>8913</v>
      </c>
      <c r="C3996" s="306" t="s">
        <v>62</v>
      </c>
      <c r="D3996" s="313">
        <v>409.68</v>
      </c>
    </row>
    <row r="3997" spans="1:4" ht="22.5">
      <c r="A3997" s="306" t="s">
        <v>8717</v>
      </c>
      <c r="B3997" s="311" t="s">
        <v>8718</v>
      </c>
      <c r="C3997" s="306" t="s">
        <v>1099</v>
      </c>
      <c r="D3997" s="307">
        <v>11541.42</v>
      </c>
    </row>
    <row r="3998" spans="1:4">
      <c r="A3998" s="306" t="s">
        <v>20476</v>
      </c>
      <c r="B3998" s="311" t="s">
        <v>20477</v>
      </c>
      <c r="C3998" s="306" t="s">
        <v>62</v>
      </c>
      <c r="D3998" s="307">
        <v>50075.03</v>
      </c>
    </row>
    <row r="3999" spans="1:4" ht="22.5">
      <c r="A3999" s="306" t="s">
        <v>20478</v>
      </c>
      <c r="B3999" s="311" t="s">
        <v>20479</v>
      </c>
      <c r="C3999" s="306" t="s">
        <v>1099</v>
      </c>
      <c r="D3999" s="307">
        <v>12005.91</v>
      </c>
    </row>
    <row r="4000" spans="1:4" ht="22.5" customHeight="1">
      <c r="A4000" s="306" t="s">
        <v>20480</v>
      </c>
      <c r="B4000" s="312" t="s">
        <v>20481</v>
      </c>
      <c r="C4000" s="306" t="s">
        <v>1099</v>
      </c>
      <c r="D4000" s="313">
        <v>845.76</v>
      </c>
    </row>
    <row r="4001" spans="1:4">
      <c r="A4001" s="306" t="s">
        <v>20482</v>
      </c>
      <c r="B4001" s="311" t="s">
        <v>20483</v>
      </c>
      <c r="C4001" s="306" t="s">
        <v>52</v>
      </c>
      <c r="D4001" s="307">
        <v>6.66</v>
      </c>
    </row>
    <row r="4002" spans="1:4" ht="22.5">
      <c r="A4002" s="306" t="s">
        <v>20484</v>
      </c>
      <c r="B4002" s="311" t="s">
        <v>20485</v>
      </c>
      <c r="C4002" s="306" t="s">
        <v>51</v>
      </c>
      <c r="D4002" s="307">
        <v>9.9600000000000009</v>
      </c>
    </row>
    <row r="4003" spans="1:4" ht="22.5">
      <c r="A4003" s="306" t="s">
        <v>20486</v>
      </c>
      <c r="B4003" s="311" t="s">
        <v>20487</v>
      </c>
      <c r="C4003" s="306" t="s">
        <v>51</v>
      </c>
      <c r="D4003" s="307">
        <v>12.55</v>
      </c>
    </row>
    <row r="4004" spans="1:4" ht="22.5">
      <c r="A4004" s="306" t="s">
        <v>20488</v>
      </c>
      <c r="B4004" s="311" t="s">
        <v>20489</v>
      </c>
      <c r="C4004" s="306" t="s">
        <v>51</v>
      </c>
      <c r="D4004" s="307">
        <v>18.7</v>
      </c>
    </row>
    <row r="4005" spans="1:4" ht="22.5">
      <c r="A4005" s="306" t="s">
        <v>20490</v>
      </c>
      <c r="B4005" s="311" t="s">
        <v>20491</v>
      </c>
      <c r="C4005" s="306" t="s">
        <v>51</v>
      </c>
      <c r="D4005" s="307">
        <v>16.670000000000002</v>
      </c>
    </row>
    <row r="4006" spans="1:4">
      <c r="A4006" s="306" t="s">
        <v>20492</v>
      </c>
      <c r="B4006" s="311" t="s">
        <v>20493</v>
      </c>
      <c r="C4006" s="306" t="s">
        <v>51</v>
      </c>
      <c r="D4006" s="307">
        <v>24.29</v>
      </c>
    </row>
    <row r="4007" spans="1:4">
      <c r="A4007" s="306" t="s">
        <v>20494</v>
      </c>
      <c r="B4007" s="311" t="s">
        <v>20495</v>
      </c>
      <c r="C4007" s="306" t="s">
        <v>51</v>
      </c>
      <c r="D4007" s="307">
        <v>25.82</v>
      </c>
    </row>
    <row r="4008" spans="1:4">
      <c r="A4008" s="306" t="s">
        <v>20496</v>
      </c>
      <c r="B4008" s="311" t="s">
        <v>20497</v>
      </c>
      <c r="C4008" s="306" t="s">
        <v>51</v>
      </c>
      <c r="D4008" s="307">
        <v>23.78</v>
      </c>
    </row>
    <row r="4009" spans="1:4" ht="22.5">
      <c r="A4009" s="306" t="s">
        <v>20498</v>
      </c>
      <c r="B4009" s="311" t="s">
        <v>20499</v>
      </c>
      <c r="C4009" s="306" t="s">
        <v>51</v>
      </c>
      <c r="D4009" s="307">
        <v>0</v>
      </c>
    </row>
    <row r="4010" spans="1:4" ht="22.5">
      <c r="A4010" s="306" t="s">
        <v>20500</v>
      </c>
      <c r="B4010" s="311" t="s">
        <v>20501</v>
      </c>
      <c r="C4010" s="306" t="s">
        <v>51</v>
      </c>
      <c r="D4010" s="307">
        <v>0</v>
      </c>
    </row>
    <row r="4011" spans="1:4" ht="22.5" customHeight="1">
      <c r="A4011" s="306" t="s">
        <v>20502</v>
      </c>
      <c r="B4011" s="312" t="s">
        <v>20503</v>
      </c>
      <c r="C4011" s="306" t="s">
        <v>51</v>
      </c>
      <c r="D4011" s="313">
        <v>0</v>
      </c>
    </row>
    <row r="4012" spans="1:4" ht="22.5" customHeight="1">
      <c r="A4012" s="306" t="s">
        <v>20504</v>
      </c>
      <c r="B4012" s="312" t="s">
        <v>20505</v>
      </c>
      <c r="C4012" s="306" t="s">
        <v>51</v>
      </c>
      <c r="D4012" s="313">
        <v>0</v>
      </c>
    </row>
    <row r="4013" spans="1:4" ht="22.5" customHeight="1">
      <c r="A4013" s="306" t="s">
        <v>20506</v>
      </c>
      <c r="B4013" s="312" t="s">
        <v>20507</v>
      </c>
      <c r="C4013" s="306" t="s">
        <v>51</v>
      </c>
      <c r="D4013" s="313">
        <v>24.13</v>
      </c>
    </row>
    <row r="4014" spans="1:4">
      <c r="A4014" s="306" t="s">
        <v>8707</v>
      </c>
      <c r="B4014" s="311" t="s">
        <v>8708</v>
      </c>
      <c r="C4014" s="306" t="s">
        <v>51</v>
      </c>
      <c r="D4014" s="307">
        <v>21.24</v>
      </c>
    </row>
    <row r="4015" spans="1:4">
      <c r="A4015" s="306" t="s">
        <v>20508</v>
      </c>
      <c r="B4015" s="311" t="s">
        <v>20509</v>
      </c>
      <c r="C4015" s="306" t="s">
        <v>1099</v>
      </c>
      <c r="D4015" s="307">
        <v>0</v>
      </c>
    </row>
    <row r="4016" spans="1:4" ht="22.5">
      <c r="A4016" s="306" t="s">
        <v>20510</v>
      </c>
      <c r="B4016" s="311" t="s">
        <v>20511</v>
      </c>
      <c r="C4016" s="306" t="s">
        <v>1099</v>
      </c>
      <c r="D4016" s="307">
        <v>0</v>
      </c>
    </row>
    <row r="4017" spans="1:4">
      <c r="A4017" s="306" t="s">
        <v>20512</v>
      </c>
      <c r="B4017" s="311" t="s">
        <v>20513</v>
      </c>
      <c r="C4017" s="306" t="s">
        <v>1099</v>
      </c>
      <c r="D4017" s="307">
        <v>0</v>
      </c>
    </row>
    <row r="4018" spans="1:4" ht="22.5" customHeight="1">
      <c r="A4018" s="306" t="s">
        <v>20514</v>
      </c>
      <c r="B4018" s="312" t="s">
        <v>20515</v>
      </c>
      <c r="C4018" s="306" t="s">
        <v>1099</v>
      </c>
      <c r="D4018" s="313">
        <v>0</v>
      </c>
    </row>
    <row r="4019" spans="1:4" ht="22.5">
      <c r="A4019" s="306" t="s">
        <v>20516</v>
      </c>
      <c r="B4019" s="311" t="s">
        <v>20517</v>
      </c>
      <c r="C4019" s="306" t="s">
        <v>1099</v>
      </c>
      <c r="D4019" s="307">
        <v>0</v>
      </c>
    </row>
    <row r="4020" spans="1:4" ht="22.5" customHeight="1">
      <c r="A4020" s="306" t="s">
        <v>20518</v>
      </c>
      <c r="B4020" s="312" t="s">
        <v>20519</v>
      </c>
      <c r="C4020" s="306" t="s">
        <v>1099</v>
      </c>
      <c r="D4020" s="313">
        <v>0</v>
      </c>
    </row>
    <row r="4021" spans="1:4">
      <c r="A4021" s="306" t="s">
        <v>20520</v>
      </c>
      <c r="B4021" s="311" t="s">
        <v>20521</v>
      </c>
      <c r="C4021" s="306" t="s">
        <v>1099</v>
      </c>
      <c r="D4021" s="307">
        <v>0</v>
      </c>
    </row>
    <row r="4022" spans="1:4" ht="22.5">
      <c r="A4022" s="306" t="s">
        <v>20522</v>
      </c>
      <c r="B4022" s="311" t="s">
        <v>20523</v>
      </c>
      <c r="C4022" s="306" t="s">
        <v>1099</v>
      </c>
      <c r="D4022" s="307">
        <v>0</v>
      </c>
    </row>
    <row r="4023" spans="1:4">
      <c r="A4023" s="306" t="s">
        <v>20524</v>
      </c>
      <c r="B4023" s="311" t="s">
        <v>20525</v>
      </c>
      <c r="C4023" s="306" t="s">
        <v>1099</v>
      </c>
      <c r="D4023" s="307">
        <v>0</v>
      </c>
    </row>
    <row r="4024" spans="1:4">
      <c r="A4024" s="306" t="s">
        <v>20526</v>
      </c>
      <c r="B4024" s="311" t="s">
        <v>20527</v>
      </c>
      <c r="C4024" s="306" t="s">
        <v>1099</v>
      </c>
      <c r="D4024" s="307">
        <v>0</v>
      </c>
    </row>
    <row r="4025" spans="1:4" ht="22.5">
      <c r="A4025" s="306" t="s">
        <v>20528</v>
      </c>
      <c r="B4025" s="311" t="s">
        <v>20529</v>
      </c>
      <c r="C4025" s="306" t="s">
        <v>1099</v>
      </c>
      <c r="D4025" s="307">
        <v>0</v>
      </c>
    </row>
    <row r="4026" spans="1:4" ht="22.5">
      <c r="A4026" s="306" t="s">
        <v>20530</v>
      </c>
      <c r="B4026" s="311" t="s">
        <v>20531</v>
      </c>
      <c r="C4026" s="306" t="s">
        <v>1099</v>
      </c>
      <c r="D4026" s="307">
        <v>0</v>
      </c>
    </row>
    <row r="4027" spans="1:4">
      <c r="A4027" s="306" t="s">
        <v>20532</v>
      </c>
      <c r="B4027" s="311" t="s">
        <v>20533</v>
      </c>
      <c r="C4027" s="306" t="s">
        <v>62</v>
      </c>
      <c r="D4027" s="307">
        <v>131.84</v>
      </c>
    </row>
    <row r="4028" spans="1:4">
      <c r="A4028" s="306" t="s">
        <v>20534</v>
      </c>
      <c r="B4028" s="311" t="s">
        <v>20535</v>
      </c>
      <c r="C4028" s="306" t="s">
        <v>24</v>
      </c>
      <c r="D4028" s="307">
        <v>13.99</v>
      </c>
    </row>
    <row r="4029" spans="1:4">
      <c r="A4029" s="306" t="s">
        <v>20536</v>
      </c>
      <c r="B4029" s="311" t="s">
        <v>20537</v>
      </c>
      <c r="C4029" s="306" t="s">
        <v>24</v>
      </c>
      <c r="D4029" s="307">
        <v>20.65</v>
      </c>
    </row>
    <row r="4030" spans="1:4">
      <c r="A4030" s="306" t="s">
        <v>20538</v>
      </c>
      <c r="B4030" s="311" t="s">
        <v>20539</v>
      </c>
      <c r="C4030" s="306" t="s">
        <v>62</v>
      </c>
      <c r="D4030" s="307">
        <v>109.75</v>
      </c>
    </row>
    <row r="4031" spans="1:4">
      <c r="A4031" s="306" t="s">
        <v>20540</v>
      </c>
      <c r="B4031" s="311" t="s">
        <v>20541</v>
      </c>
      <c r="C4031" s="306" t="s">
        <v>24</v>
      </c>
      <c r="D4031" s="307">
        <v>25.22</v>
      </c>
    </row>
    <row r="4032" spans="1:4">
      <c r="A4032" s="306" t="s">
        <v>20542</v>
      </c>
      <c r="B4032" s="311" t="s">
        <v>20543</v>
      </c>
      <c r="C4032" s="306" t="s">
        <v>24</v>
      </c>
      <c r="D4032" s="307">
        <v>17.93</v>
      </c>
    </row>
    <row r="4033" spans="1:4">
      <c r="A4033" s="306" t="s">
        <v>20544</v>
      </c>
      <c r="B4033" s="311" t="s">
        <v>20545</v>
      </c>
      <c r="C4033" s="306" t="s">
        <v>62</v>
      </c>
      <c r="D4033" s="307">
        <v>2779.28</v>
      </c>
    </row>
    <row r="4034" spans="1:4">
      <c r="A4034" s="306" t="s">
        <v>20546</v>
      </c>
      <c r="B4034" s="311" t="s">
        <v>20547</v>
      </c>
      <c r="C4034" s="306" t="s">
        <v>62</v>
      </c>
      <c r="D4034" s="307">
        <v>17.48</v>
      </c>
    </row>
    <row r="4035" spans="1:4">
      <c r="A4035" s="306" t="s">
        <v>20548</v>
      </c>
      <c r="B4035" s="311" t="s">
        <v>20549</v>
      </c>
      <c r="C4035" s="306" t="s">
        <v>62</v>
      </c>
      <c r="D4035" s="307">
        <v>18.760000000000002</v>
      </c>
    </row>
    <row r="4036" spans="1:4">
      <c r="A4036" s="306" t="s">
        <v>20550</v>
      </c>
      <c r="B4036" s="311" t="s">
        <v>20551</v>
      </c>
      <c r="C4036" s="306" t="s">
        <v>62</v>
      </c>
      <c r="D4036" s="307">
        <v>40.65</v>
      </c>
    </row>
    <row r="4037" spans="1:4">
      <c r="A4037" s="306" t="s">
        <v>20552</v>
      </c>
      <c r="B4037" s="311" t="s">
        <v>20553</v>
      </c>
      <c r="C4037" s="306" t="s">
        <v>62</v>
      </c>
      <c r="D4037" s="307">
        <v>43.33</v>
      </c>
    </row>
    <row r="4038" spans="1:4">
      <c r="A4038" s="306" t="s">
        <v>20554</v>
      </c>
      <c r="B4038" s="311" t="s">
        <v>20555</v>
      </c>
      <c r="C4038" s="306" t="s">
        <v>62</v>
      </c>
      <c r="D4038" s="307">
        <v>34.82</v>
      </c>
    </row>
    <row r="4039" spans="1:4">
      <c r="A4039" s="306" t="s">
        <v>20556</v>
      </c>
      <c r="B4039" s="311" t="s">
        <v>20557</v>
      </c>
      <c r="C4039" s="306" t="s">
        <v>16</v>
      </c>
      <c r="D4039" s="307">
        <v>371.07</v>
      </c>
    </row>
    <row r="4040" spans="1:4" ht="22.5">
      <c r="A4040" s="306" t="s">
        <v>20558</v>
      </c>
      <c r="B4040" s="311" t="s">
        <v>20559</v>
      </c>
      <c r="C4040" s="306" t="s">
        <v>62</v>
      </c>
      <c r="D4040" s="307">
        <v>74.12</v>
      </c>
    </row>
    <row r="4041" spans="1:4">
      <c r="A4041" s="306" t="s">
        <v>20560</v>
      </c>
      <c r="B4041" s="311" t="s">
        <v>20561</v>
      </c>
      <c r="C4041" s="306" t="s">
        <v>24</v>
      </c>
      <c r="D4041" s="307">
        <v>660.29</v>
      </c>
    </row>
    <row r="4042" spans="1:4" ht="22.5" customHeight="1">
      <c r="A4042" s="306" t="s">
        <v>20562</v>
      </c>
      <c r="B4042" s="312" t="s">
        <v>20563</v>
      </c>
      <c r="C4042" s="306" t="s">
        <v>24</v>
      </c>
      <c r="D4042" s="313">
        <v>703.35</v>
      </c>
    </row>
    <row r="4043" spans="1:4">
      <c r="A4043" s="306" t="s">
        <v>20564</v>
      </c>
      <c r="B4043" s="311" t="s">
        <v>20565</v>
      </c>
      <c r="C4043" s="306" t="s">
        <v>24</v>
      </c>
      <c r="D4043" s="307">
        <v>744.92</v>
      </c>
    </row>
    <row r="4044" spans="1:4" ht="22.5">
      <c r="A4044" s="306" t="s">
        <v>20566</v>
      </c>
      <c r="B4044" s="311" t="s">
        <v>20567</v>
      </c>
      <c r="C4044" s="306" t="s">
        <v>24</v>
      </c>
      <c r="D4044" s="307">
        <v>844.42</v>
      </c>
    </row>
    <row r="4045" spans="1:4">
      <c r="A4045" s="306" t="s">
        <v>20568</v>
      </c>
      <c r="B4045" s="311" t="s">
        <v>20569</v>
      </c>
      <c r="C4045" s="306" t="s">
        <v>24</v>
      </c>
      <c r="D4045" s="307">
        <v>1108.6199999999999</v>
      </c>
    </row>
    <row r="4046" spans="1:4" ht="22.5" customHeight="1">
      <c r="A4046" s="306" t="s">
        <v>20570</v>
      </c>
      <c r="B4046" s="312" t="s">
        <v>20571</v>
      </c>
      <c r="C4046" s="306" t="s">
        <v>24</v>
      </c>
      <c r="D4046" s="313">
        <v>1148.6199999999999</v>
      </c>
    </row>
    <row r="4047" spans="1:4">
      <c r="A4047" s="306" t="s">
        <v>20572</v>
      </c>
      <c r="B4047" s="311" t="s">
        <v>20573</v>
      </c>
      <c r="C4047" s="306" t="s">
        <v>24</v>
      </c>
      <c r="D4047" s="307">
        <v>595.44000000000005</v>
      </c>
    </row>
    <row r="4048" spans="1:4">
      <c r="A4048" s="306" t="s">
        <v>20574</v>
      </c>
      <c r="B4048" s="311" t="s">
        <v>20575</v>
      </c>
      <c r="C4048" s="306" t="s">
        <v>24</v>
      </c>
      <c r="D4048" s="307">
        <v>638.5</v>
      </c>
    </row>
    <row r="4049" spans="1:4">
      <c r="A4049" s="306" t="s">
        <v>20576</v>
      </c>
      <c r="B4049" s="311" t="s">
        <v>20577</v>
      </c>
      <c r="C4049" s="306" t="s">
        <v>24</v>
      </c>
      <c r="D4049" s="307">
        <v>680.07</v>
      </c>
    </row>
    <row r="4050" spans="1:4">
      <c r="A4050" s="306" t="s">
        <v>20578</v>
      </c>
      <c r="B4050" s="311" t="s">
        <v>20579</v>
      </c>
      <c r="C4050" s="306" t="s">
        <v>24</v>
      </c>
      <c r="D4050" s="307">
        <v>779.57</v>
      </c>
    </row>
    <row r="4051" spans="1:4">
      <c r="A4051" s="306" t="s">
        <v>20580</v>
      </c>
      <c r="B4051" s="311" t="s">
        <v>20581</v>
      </c>
      <c r="C4051" s="306" t="s">
        <v>24</v>
      </c>
      <c r="D4051" s="307">
        <v>1045.05</v>
      </c>
    </row>
    <row r="4052" spans="1:4" ht="22.5">
      <c r="A4052" s="306" t="s">
        <v>20582</v>
      </c>
      <c r="B4052" s="311" t="s">
        <v>20583</v>
      </c>
      <c r="C4052" s="306" t="s">
        <v>24</v>
      </c>
      <c r="D4052" s="307">
        <v>1083.77</v>
      </c>
    </row>
    <row r="4053" spans="1:4">
      <c r="A4053" s="306" t="s">
        <v>20584</v>
      </c>
      <c r="B4053" s="311" t="s">
        <v>20585</v>
      </c>
      <c r="C4053" s="306" t="s">
        <v>24</v>
      </c>
      <c r="D4053" s="307">
        <v>427.66</v>
      </c>
    </row>
    <row r="4054" spans="1:4" ht="22.5">
      <c r="A4054" s="306" t="s">
        <v>20586</v>
      </c>
      <c r="B4054" s="311" t="s">
        <v>20587</v>
      </c>
      <c r="C4054" s="306" t="s">
        <v>24</v>
      </c>
      <c r="D4054" s="307">
        <v>467.77</v>
      </c>
    </row>
    <row r="4055" spans="1:4">
      <c r="A4055" s="306" t="s">
        <v>20588</v>
      </c>
      <c r="B4055" s="311" t="s">
        <v>20589</v>
      </c>
      <c r="C4055" s="306" t="s">
        <v>24</v>
      </c>
      <c r="D4055" s="307">
        <v>639.11</v>
      </c>
    </row>
    <row r="4056" spans="1:4">
      <c r="A4056" s="306" t="s">
        <v>20590</v>
      </c>
      <c r="B4056" s="311" t="s">
        <v>20591</v>
      </c>
      <c r="C4056" s="306" t="s">
        <v>24</v>
      </c>
      <c r="D4056" s="307">
        <v>683.03</v>
      </c>
    </row>
    <row r="4057" spans="1:4">
      <c r="A4057" s="306" t="s">
        <v>20592</v>
      </c>
      <c r="B4057" s="311" t="s">
        <v>20593</v>
      </c>
      <c r="C4057" s="306" t="s">
        <v>24</v>
      </c>
      <c r="D4057" s="307">
        <v>916.95</v>
      </c>
    </row>
    <row r="4058" spans="1:4" ht="22.5" customHeight="1">
      <c r="A4058" s="306" t="s">
        <v>20594</v>
      </c>
      <c r="B4058" s="312" t="s">
        <v>20595</v>
      </c>
      <c r="C4058" s="306" t="s">
        <v>24</v>
      </c>
      <c r="D4058" s="313">
        <v>956.99</v>
      </c>
    </row>
    <row r="4059" spans="1:4" ht="22.5">
      <c r="A4059" s="306" t="s">
        <v>20596</v>
      </c>
      <c r="B4059" s="311" t="s">
        <v>20597</v>
      </c>
      <c r="C4059" s="306" t="s">
        <v>24</v>
      </c>
      <c r="D4059" s="307">
        <v>660.17</v>
      </c>
    </row>
    <row r="4060" spans="1:4" ht="22.5" customHeight="1">
      <c r="A4060" s="306" t="s">
        <v>20598</v>
      </c>
      <c r="B4060" s="312" t="s">
        <v>20599</v>
      </c>
      <c r="C4060" s="306" t="s">
        <v>24</v>
      </c>
      <c r="D4060" s="313">
        <v>703.23</v>
      </c>
    </row>
    <row r="4061" spans="1:4">
      <c r="A4061" s="306" t="s">
        <v>20600</v>
      </c>
      <c r="B4061" s="311" t="s">
        <v>20601</v>
      </c>
      <c r="C4061" s="306" t="s">
        <v>24</v>
      </c>
      <c r="D4061" s="307">
        <v>744.8</v>
      </c>
    </row>
    <row r="4062" spans="1:4" ht="22.5" customHeight="1">
      <c r="A4062" s="306" t="s">
        <v>20602</v>
      </c>
      <c r="B4062" s="312" t="s">
        <v>20603</v>
      </c>
      <c r="C4062" s="306" t="s">
        <v>24</v>
      </c>
      <c r="D4062" s="313">
        <v>844.3</v>
      </c>
    </row>
    <row r="4063" spans="1:4" ht="22.5" customHeight="1">
      <c r="A4063" s="306" t="s">
        <v>20604</v>
      </c>
      <c r="B4063" s="312" t="s">
        <v>20605</v>
      </c>
      <c r="C4063" s="306" t="s">
        <v>24</v>
      </c>
      <c r="D4063" s="313">
        <v>1108.5</v>
      </c>
    </row>
    <row r="4064" spans="1:4" ht="22.5" customHeight="1">
      <c r="A4064" s="306" t="s">
        <v>20606</v>
      </c>
      <c r="B4064" s="312" t="s">
        <v>20607</v>
      </c>
      <c r="C4064" s="306" t="s">
        <v>24</v>
      </c>
      <c r="D4064" s="313">
        <v>1148.5</v>
      </c>
    </row>
    <row r="4065" spans="1:4">
      <c r="A4065" s="306" t="s">
        <v>20608</v>
      </c>
      <c r="B4065" s="311" t="s">
        <v>20609</v>
      </c>
      <c r="C4065" s="306" t="s">
        <v>24</v>
      </c>
      <c r="D4065" s="307">
        <v>660.11</v>
      </c>
    </row>
    <row r="4066" spans="1:4" ht="22.5">
      <c r="A4066" s="306" t="s">
        <v>20610</v>
      </c>
      <c r="B4066" s="311" t="s">
        <v>20611</v>
      </c>
      <c r="C4066" s="306" t="s">
        <v>24</v>
      </c>
      <c r="D4066" s="307">
        <v>703.17</v>
      </c>
    </row>
    <row r="4067" spans="1:4">
      <c r="A4067" s="306" t="s">
        <v>20612</v>
      </c>
      <c r="B4067" s="311" t="s">
        <v>20613</v>
      </c>
      <c r="C4067" s="306" t="s">
        <v>24</v>
      </c>
      <c r="D4067" s="307">
        <v>744.74</v>
      </c>
    </row>
    <row r="4068" spans="1:4" ht="22.5" customHeight="1">
      <c r="A4068" s="306" t="s">
        <v>20614</v>
      </c>
      <c r="B4068" s="312" t="s">
        <v>20615</v>
      </c>
      <c r="C4068" s="306" t="s">
        <v>24</v>
      </c>
      <c r="D4068" s="313">
        <v>844.24</v>
      </c>
    </row>
    <row r="4069" spans="1:4" ht="22.5">
      <c r="A4069" s="306" t="s">
        <v>20616</v>
      </c>
      <c r="B4069" s="311" t="s">
        <v>20617</v>
      </c>
      <c r="C4069" s="306" t="s">
        <v>24</v>
      </c>
      <c r="D4069" s="307">
        <v>1108.44</v>
      </c>
    </row>
    <row r="4070" spans="1:4" ht="22.5" customHeight="1">
      <c r="A4070" s="306" t="s">
        <v>20618</v>
      </c>
      <c r="B4070" s="312" t="s">
        <v>20619</v>
      </c>
      <c r="C4070" s="306" t="s">
        <v>24</v>
      </c>
      <c r="D4070" s="313">
        <v>1148.44</v>
      </c>
    </row>
    <row r="4071" spans="1:4" ht="22.5">
      <c r="A4071" s="306" t="s">
        <v>20620</v>
      </c>
      <c r="B4071" s="311" t="s">
        <v>20621</v>
      </c>
      <c r="C4071" s="306" t="s">
        <v>24</v>
      </c>
      <c r="D4071" s="307">
        <v>275.44</v>
      </c>
    </row>
    <row r="4072" spans="1:4" ht="22.5" customHeight="1">
      <c r="A4072" s="306" t="s">
        <v>20622</v>
      </c>
      <c r="B4072" s="312" t="s">
        <v>20623</v>
      </c>
      <c r="C4072" s="306" t="s">
        <v>24</v>
      </c>
      <c r="D4072" s="313">
        <v>241.32</v>
      </c>
    </row>
    <row r="4073" spans="1:4" ht="22.5" customHeight="1">
      <c r="A4073" s="306" t="s">
        <v>20624</v>
      </c>
      <c r="B4073" s="312" t="s">
        <v>20625</v>
      </c>
      <c r="C4073" s="306" t="s">
        <v>24</v>
      </c>
      <c r="D4073" s="313">
        <v>635.87</v>
      </c>
    </row>
    <row r="4074" spans="1:4" ht="22.5">
      <c r="A4074" s="306" t="s">
        <v>20626</v>
      </c>
      <c r="B4074" s="311" t="s">
        <v>20627</v>
      </c>
      <c r="C4074" s="306" t="s">
        <v>24</v>
      </c>
      <c r="D4074" s="307">
        <v>748.06</v>
      </c>
    </row>
    <row r="4075" spans="1:4" ht="22.5" customHeight="1">
      <c r="A4075" s="306" t="s">
        <v>20628</v>
      </c>
      <c r="B4075" s="312" t="s">
        <v>20629</v>
      </c>
      <c r="C4075" s="306" t="s">
        <v>24</v>
      </c>
      <c r="D4075" s="313">
        <v>791.12</v>
      </c>
    </row>
    <row r="4076" spans="1:4">
      <c r="A4076" s="306" t="s">
        <v>20630</v>
      </c>
      <c r="B4076" s="311" t="s">
        <v>20631</v>
      </c>
      <c r="C4076" s="306" t="s">
        <v>24</v>
      </c>
      <c r="D4076" s="307">
        <v>832.69</v>
      </c>
    </row>
    <row r="4077" spans="1:4" ht="22.5" customHeight="1">
      <c r="A4077" s="306" t="s">
        <v>20632</v>
      </c>
      <c r="B4077" s="312" t="s">
        <v>20633</v>
      </c>
      <c r="C4077" s="306" t="s">
        <v>24</v>
      </c>
      <c r="D4077" s="313">
        <v>932.19</v>
      </c>
    </row>
    <row r="4078" spans="1:4" ht="22.5" customHeight="1">
      <c r="A4078" s="306" t="s">
        <v>20634</v>
      </c>
      <c r="B4078" s="312" t="s">
        <v>20635</v>
      </c>
      <c r="C4078" s="306" t="s">
        <v>24</v>
      </c>
      <c r="D4078" s="313">
        <v>1196.3900000000001</v>
      </c>
    </row>
    <row r="4079" spans="1:4" ht="22.5" customHeight="1">
      <c r="A4079" s="306" t="s">
        <v>20636</v>
      </c>
      <c r="B4079" s="312" t="s">
        <v>20637</v>
      </c>
      <c r="C4079" s="306" t="s">
        <v>24</v>
      </c>
      <c r="D4079" s="313">
        <v>1236.3900000000001</v>
      </c>
    </row>
    <row r="4080" spans="1:4" ht="22.5">
      <c r="A4080" s="306" t="s">
        <v>20638</v>
      </c>
      <c r="B4080" s="311" t="s">
        <v>20639</v>
      </c>
      <c r="C4080" s="306" t="s">
        <v>24</v>
      </c>
      <c r="D4080" s="307">
        <v>580.28</v>
      </c>
    </row>
    <row r="4081" spans="1:4" ht="22.5" customHeight="1">
      <c r="A4081" s="306" t="s">
        <v>20640</v>
      </c>
      <c r="B4081" s="312" t="s">
        <v>20641</v>
      </c>
      <c r="C4081" s="306" t="s">
        <v>24</v>
      </c>
      <c r="D4081" s="313">
        <v>620.39</v>
      </c>
    </row>
    <row r="4082" spans="1:4">
      <c r="A4082" s="306" t="s">
        <v>20642</v>
      </c>
      <c r="B4082" s="311" t="s">
        <v>20643</v>
      </c>
      <c r="C4082" s="306" t="s">
        <v>24</v>
      </c>
      <c r="D4082" s="307">
        <v>791.73</v>
      </c>
    </row>
    <row r="4083" spans="1:4" ht="22.5" customHeight="1">
      <c r="A4083" s="306" t="s">
        <v>20644</v>
      </c>
      <c r="B4083" s="312" t="s">
        <v>20645</v>
      </c>
      <c r="C4083" s="306" t="s">
        <v>24</v>
      </c>
      <c r="D4083" s="313">
        <v>835.65</v>
      </c>
    </row>
    <row r="4084" spans="1:4" ht="22.5" customHeight="1">
      <c r="A4084" s="306" t="s">
        <v>20646</v>
      </c>
      <c r="B4084" s="312" t="s">
        <v>20647</v>
      </c>
      <c r="C4084" s="306" t="s">
        <v>24</v>
      </c>
      <c r="D4084" s="313">
        <v>1069.57</v>
      </c>
    </row>
    <row r="4085" spans="1:4" ht="22.5" customHeight="1">
      <c r="A4085" s="306" t="s">
        <v>20648</v>
      </c>
      <c r="B4085" s="312" t="s">
        <v>20649</v>
      </c>
      <c r="C4085" s="306" t="s">
        <v>24</v>
      </c>
      <c r="D4085" s="313">
        <v>1109.6099999999999</v>
      </c>
    </row>
    <row r="4086" spans="1:4" ht="22.5" customHeight="1">
      <c r="A4086" s="306" t="s">
        <v>20650</v>
      </c>
      <c r="B4086" s="312" t="s">
        <v>20651</v>
      </c>
      <c r="C4086" s="306" t="s">
        <v>62</v>
      </c>
      <c r="D4086" s="313">
        <v>41738.49</v>
      </c>
    </row>
    <row r="4087" spans="1:4" ht="22.5" customHeight="1">
      <c r="A4087" s="306" t="s">
        <v>20652</v>
      </c>
      <c r="B4087" s="312" t="s">
        <v>20653</v>
      </c>
      <c r="C4087" s="306" t="s">
        <v>62</v>
      </c>
      <c r="D4087" s="313">
        <v>58681.23</v>
      </c>
    </row>
    <row r="4088" spans="1:4" ht="33.75" customHeight="1">
      <c r="A4088" s="306" t="s">
        <v>20654</v>
      </c>
      <c r="B4088" s="312" t="s">
        <v>20655</v>
      </c>
      <c r="C4088" s="306" t="s">
        <v>62</v>
      </c>
      <c r="D4088" s="313">
        <v>16735.009999999998</v>
      </c>
    </row>
    <row r="4089" spans="1:4" ht="33.75" customHeight="1">
      <c r="A4089" s="306" t="s">
        <v>20656</v>
      </c>
      <c r="B4089" s="312" t="s">
        <v>20657</v>
      </c>
      <c r="C4089" s="306" t="s">
        <v>62</v>
      </c>
      <c r="D4089" s="313">
        <v>22184.43</v>
      </c>
    </row>
    <row r="4090" spans="1:4" ht="33.75" customHeight="1">
      <c r="A4090" s="306" t="s">
        <v>20658</v>
      </c>
      <c r="B4090" s="312" t="s">
        <v>20659</v>
      </c>
      <c r="C4090" s="306" t="s">
        <v>62</v>
      </c>
      <c r="D4090" s="313">
        <v>35525.78</v>
      </c>
    </row>
    <row r="4091" spans="1:4">
      <c r="A4091" s="306" t="s">
        <v>20660</v>
      </c>
      <c r="B4091" s="311" t="s">
        <v>20661</v>
      </c>
      <c r="C4091" s="306" t="s">
        <v>62</v>
      </c>
      <c r="D4091" s="307">
        <v>4685</v>
      </c>
    </row>
    <row r="4092" spans="1:4" ht="22.5" customHeight="1">
      <c r="A4092" s="306" t="s">
        <v>20662</v>
      </c>
      <c r="B4092" s="312" t="s">
        <v>20663</v>
      </c>
      <c r="C4092" s="306" t="s">
        <v>62</v>
      </c>
      <c r="D4092" s="313">
        <v>7416.35</v>
      </c>
    </row>
    <row r="4093" spans="1:4">
      <c r="A4093" s="306" t="s">
        <v>20664</v>
      </c>
      <c r="B4093" s="311" t="s">
        <v>20665</v>
      </c>
      <c r="C4093" s="306" t="s">
        <v>51</v>
      </c>
      <c r="D4093" s="307">
        <v>97.08</v>
      </c>
    </row>
    <row r="4094" spans="1:4" ht="22.5" customHeight="1">
      <c r="A4094" s="306" t="s">
        <v>20666</v>
      </c>
      <c r="B4094" s="312" t="s">
        <v>20667</v>
      </c>
      <c r="C4094" s="306" t="s">
        <v>62</v>
      </c>
      <c r="D4094" s="313">
        <v>497.01</v>
      </c>
    </row>
    <row r="4095" spans="1:4" ht="22.5" customHeight="1">
      <c r="A4095" s="306" t="s">
        <v>20668</v>
      </c>
      <c r="B4095" s="312" t="s">
        <v>20669</v>
      </c>
      <c r="C4095" s="306" t="s">
        <v>62</v>
      </c>
      <c r="D4095" s="313">
        <v>644.58000000000004</v>
      </c>
    </row>
    <row r="4096" spans="1:4" ht="22.5" customHeight="1">
      <c r="A4096" s="306" t="s">
        <v>20670</v>
      </c>
      <c r="B4096" s="312" t="s">
        <v>20671</v>
      </c>
      <c r="C4096" s="306" t="s">
        <v>62</v>
      </c>
      <c r="D4096" s="313">
        <v>846.31</v>
      </c>
    </row>
    <row r="4097" spans="1:4">
      <c r="A4097" s="306" t="s">
        <v>20672</v>
      </c>
      <c r="B4097" s="311" t="s">
        <v>20673</v>
      </c>
      <c r="C4097" s="306" t="s">
        <v>62</v>
      </c>
      <c r="D4097" s="307">
        <v>840</v>
      </c>
    </row>
    <row r="4098" spans="1:4" ht="22.5">
      <c r="A4098" s="306" t="s">
        <v>20674</v>
      </c>
      <c r="B4098" s="311" t="s">
        <v>20675</v>
      </c>
      <c r="C4098" s="306" t="s">
        <v>16</v>
      </c>
      <c r="D4098" s="307">
        <v>142.76</v>
      </c>
    </row>
    <row r="4099" spans="1:4">
      <c r="A4099" s="306" t="s">
        <v>20676</v>
      </c>
      <c r="B4099" s="311" t="s">
        <v>20677</v>
      </c>
      <c r="C4099" s="306" t="s">
        <v>16</v>
      </c>
      <c r="D4099" s="307">
        <v>236.17</v>
      </c>
    </row>
    <row r="4100" spans="1:4">
      <c r="A4100" s="306" t="s">
        <v>20678</v>
      </c>
      <c r="B4100" s="311" t="s">
        <v>20679</v>
      </c>
      <c r="C4100" s="306" t="s">
        <v>16</v>
      </c>
      <c r="D4100" s="307">
        <v>244.81</v>
      </c>
    </row>
    <row r="4101" spans="1:4">
      <c r="A4101" s="306" t="s">
        <v>20680</v>
      </c>
      <c r="B4101" s="311" t="s">
        <v>20681</v>
      </c>
      <c r="C4101" s="306" t="s">
        <v>62</v>
      </c>
      <c r="D4101" s="307">
        <v>2080.37</v>
      </c>
    </row>
    <row r="4102" spans="1:4">
      <c r="A4102" s="306" t="s">
        <v>20682</v>
      </c>
      <c r="B4102" s="311" t="s">
        <v>20683</v>
      </c>
      <c r="C4102" s="306" t="s">
        <v>62</v>
      </c>
      <c r="D4102" s="307">
        <v>821</v>
      </c>
    </row>
    <row r="4103" spans="1:4" ht="22.5" customHeight="1">
      <c r="A4103" s="306" t="s">
        <v>20684</v>
      </c>
      <c r="B4103" s="312" t="s">
        <v>20685</v>
      </c>
      <c r="C4103" s="306" t="s">
        <v>62</v>
      </c>
      <c r="D4103" s="313">
        <v>693.09</v>
      </c>
    </row>
    <row r="4104" spans="1:4" ht="22.5" customHeight="1">
      <c r="A4104" s="306" t="s">
        <v>20686</v>
      </c>
      <c r="B4104" s="312" t="s">
        <v>20687</v>
      </c>
      <c r="C4104" s="306" t="s">
        <v>62</v>
      </c>
      <c r="D4104" s="313">
        <v>876.83</v>
      </c>
    </row>
    <row r="4105" spans="1:4">
      <c r="A4105" s="306" t="s">
        <v>9632</v>
      </c>
      <c r="B4105" s="311" t="s">
        <v>20688</v>
      </c>
      <c r="C4105" s="306" t="s">
        <v>62</v>
      </c>
      <c r="D4105" s="307">
        <v>2315.21</v>
      </c>
    </row>
    <row r="4106" spans="1:4">
      <c r="A4106" s="306" t="s">
        <v>20689</v>
      </c>
      <c r="B4106" s="311" t="s">
        <v>20690</v>
      </c>
      <c r="C4106" s="306" t="s">
        <v>317</v>
      </c>
      <c r="D4106" s="307">
        <v>406.97</v>
      </c>
    </row>
    <row r="4107" spans="1:4">
      <c r="A4107" s="306" t="s">
        <v>20691</v>
      </c>
      <c r="B4107" s="311" t="s">
        <v>20692</v>
      </c>
      <c r="C4107" s="306" t="s">
        <v>16</v>
      </c>
      <c r="D4107" s="307">
        <v>67.47</v>
      </c>
    </row>
    <row r="4108" spans="1:4" ht="22.5" customHeight="1">
      <c r="A4108" s="306" t="s">
        <v>20693</v>
      </c>
      <c r="B4108" s="312" t="s">
        <v>20694</v>
      </c>
      <c r="C4108" s="306" t="s">
        <v>62</v>
      </c>
      <c r="D4108" s="313">
        <v>860.91</v>
      </c>
    </row>
    <row r="4109" spans="1:4" ht="22.5" customHeight="1">
      <c r="A4109" s="306" t="s">
        <v>20695</v>
      </c>
      <c r="B4109" s="312" t="s">
        <v>20696</v>
      </c>
      <c r="C4109" s="306" t="s">
        <v>62</v>
      </c>
      <c r="D4109" s="313">
        <v>497.01</v>
      </c>
    </row>
    <row r="4110" spans="1:4" ht="22.5" customHeight="1">
      <c r="A4110" s="306" t="s">
        <v>20697</v>
      </c>
      <c r="B4110" s="312" t="s">
        <v>20698</v>
      </c>
      <c r="C4110" s="306" t="s">
        <v>62</v>
      </c>
      <c r="D4110" s="313">
        <v>691.08</v>
      </c>
    </row>
    <row r="4111" spans="1:4" ht="22.5" customHeight="1">
      <c r="A4111" s="306" t="s">
        <v>20699</v>
      </c>
      <c r="B4111" s="312" t="s">
        <v>20700</v>
      </c>
      <c r="C4111" s="306" t="s">
        <v>62</v>
      </c>
      <c r="D4111" s="313">
        <v>575.58000000000004</v>
      </c>
    </row>
    <row r="4112" spans="1:4">
      <c r="A4112" s="306" t="s">
        <v>20701</v>
      </c>
      <c r="B4112" s="311" t="s">
        <v>20702</v>
      </c>
      <c r="C4112" s="306" t="s">
        <v>317</v>
      </c>
      <c r="D4112" s="307">
        <v>2144.85</v>
      </c>
    </row>
    <row r="4113" spans="1:4">
      <c r="A4113" s="306" t="s">
        <v>20703</v>
      </c>
      <c r="B4113" s="311" t="s">
        <v>20704</v>
      </c>
      <c r="C4113" s="306" t="s">
        <v>317</v>
      </c>
      <c r="D4113" s="307">
        <v>2177.7199999999998</v>
      </c>
    </row>
    <row r="4114" spans="1:4">
      <c r="A4114" s="306" t="s">
        <v>20705</v>
      </c>
      <c r="B4114" s="311" t="s">
        <v>20706</v>
      </c>
      <c r="C4114" s="306" t="s">
        <v>317</v>
      </c>
      <c r="D4114" s="307">
        <v>882.35</v>
      </c>
    </row>
    <row r="4115" spans="1:4">
      <c r="A4115" s="306" t="s">
        <v>20707</v>
      </c>
      <c r="B4115" s="311" t="s">
        <v>20708</v>
      </c>
      <c r="C4115" s="306" t="s">
        <v>317</v>
      </c>
      <c r="D4115" s="307">
        <v>4481.0200000000004</v>
      </c>
    </row>
    <row r="4116" spans="1:4">
      <c r="A4116" s="306" t="s">
        <v>20709</v>
      </c>
      <c r="B4116" s="311" t="s">
        <v>20710</v>
      </c>
      <c r="C4116" s="306" t="s">
        <v>317</v>
      </c>
      <c r="D4116" s="307">
        <v>355.39</v>
      </c>
    </row>
    <row r="4117" spans="1:4" ht="22.5">
      <c r="A4117" s="306" t="s">
        <v>20711</v>
      </c>
      <c r="B4117" s="311" t="s">
        <v>20712</v>
      </c>
      <c r="C4117" s="306" t="s">
        <v>62</v>
      </c>
      <c r="D4117" s="307">
        <v>699.9</v>
      </c>
    </row>
    <row r="4118" spans="1:4" ht="22.5" customHeight="1">
      <c r="A4118" s="306" t="s">
        <v>20713</v>
      </c>
      <c r="B4118" s="312" t="s">
        <v>20714</v>
      </c>
      <c r="C4118" s="306" t="s">
        <v>62</v>
      </c>
      <c r="D4118" s="313">
        <v>785.83</v>
      </c>
    </row>
    <row r="4119" spans="1:4" ht="22.5" customHeight="1">
      <c r="A4119" s="306" t="s">
        <v>20715</v>
      </c>
      <c r="B4119" s="312" t="s">
        <v>20716</v>
      </c>
      <c r="C4119" s="306" t="s">
        <v>62</v>
      </c>
      <c r="D4119" s="313">
        <v>864.33</v>
      </c>
    </row>
    <row r="4120" spans="1:4">
      <c r="A4120" s="306" t="s">
        <v>20717</v>
      </c>
      <c r="B4120" s="311" t="s">
        <v>20718</v>
      </c>
      <c r="C4120" s="306" t="s">
        <v>24</v>
      </c>
      <c r="D4120" s="307">
        <v>2.64</v>
      </c>
    </row>
    <row r="4121" spans="1:4">
      <c r="A4121" s="306" t="s">
        <v>20719</v>
      </c>
      <c r="B4121" s="311" t="s">
        <v>20720</v>
      </c>
      <c r="C4121" s="306" t="s">
        <v>24</v>
      </c>
      <c r="D4121" s="307">
        <v>2.37</v>
      </c>
    </row>
    <row r="4122" spans="1:4">
      <c r="A4122" s="306" t="s">
        <v>20721</v>
      </c>
      <c r="B4122" s="311" t="s">
        <v>20722</v>
      </c>
      <c r="C4122" s="306" t="s">
        <v>62</v>
      </c>
      <c r="D4122" s="307">
        <v>280.82</v>
      </c>
    </row>
    <row r="4123" spans="1:4">
      <c r="A4123" s="306" t="s">
        <v>20723</v>
      </c>
      <c r="B4123" s="311" t="s">
        <v>20724</v>
      </c>
      <c r="C4123" s="306" t="s">
        <v>62</v>
      </c>
      <c r="D4123" s="307">
        <v>42079.4</v>
      </c>
    </row>
    <row r="4124" spans="1:4">
      <c r="A4124" s="306" t="s">
        <v>20725</v>
      </c>
      <c r="B4124" s="311" t="s">
        <v>20726</v>
      </c>
      <c r="C4124" s="306" t="s">
        <v>62</v>
      </c>
      <c r="D4124" s="307">
        <v>156.18</v>
      </c>
    </row>
    <row r="4125" spans="1:4">
      <c r="A4125" s="306" t="s">
        <v>20727</v>
      </c>
      <c r="B4125" s="311" t="s">
        <v>20728</v>
      </c>
      <c r="C4125" s="306" t="s">
        <v>62</v>
      </c>
      <c r="D4125" s="307">
        <v>34.520000000000003</v>
      </c>
    </row>
    <row r="4126" spans="1:4" ht="22.5">
      <c r="A4126" s="306" t="s">
        <v>20729</v>
      </c>
      <c r="B4126" s="311" t="s">
        <v>20730</v>
      </c>
      <c r="C4126" s="306" t="s">
        <v>24</v>
      </c>
      <c r="D4126" s="307">
        <v>53.88</v>
      </c>
    </row>
    <row r="4127" spans="1:4">
      <c r="A4127" s="306" t="s">
        <v>20731</v>
      </c>
      <c r="B4127" s="311" t="s">
        <v>20732</v>
      </c>
      <c r="C4127" s="306" t="s">
        <v>62</v>
      </c>
      <c r="D4127" s="307">
        <v>81.180000000000007</v>
      </c>
    </row>
    <row r="4128" spans="1:4">
      <c r="A4128" s="306" t="s">
        <v>20733</v>
      </c>
      <c r="B4128" s="311" t="s">
        <v>20734</v>
      </c>
      <c r="C4128" s="306" t="s">
        <v>62</v>
      </c>
      <c r="D4128" s="307">
        <v>118.58</v>
      </c>
    </row>
    <row r="4129" spans="1:4" ht="22.5" customHeight="1">
      <c r="A4129" s="306" t="s">
        <v>20735</v>
      </c>
      <c r="B4129" s="312" t="s">
        <v>20736</v>
      </c>
      <c r="C4129" s="306" t="s">
        <v>62</v>
      </c>
      <c r="D4129" s="313">
        <v>47.45</v>
      </c>
    </row>
    <row r="4130" spans="1:4">
      <c r="A4130" s="306" t="s">
        <v>20737</v>
      </c>
      <c r="B4130" s="311" t="s">
        <v>20738</v>
      </c>
      <c r="C4130" s="306" t="s">
        <v>24</v>
      </c>
      <c r="D4130" s="307">
        <v>129.49</v>
      </c>
    </row>
    <row r="4131" spans="1:4">
      <c r="A4131" s="306" t="s">
        <v>20739</v>
      </c>
      <c r="B4131" s="311" t="s">
        <v>20740</v>
      </c>
      <c r="C4131" s="306" t="s">
        <v>24</v>
      </c>
      <c r="D4131" s="307">
        <v>7.0000000000000007E-2</v>
      </c>
    </row>
    <row r="4132" spans="1:4" ht="22.5" customHeight="1">
      <c r="A4132" s="306" t="s">
        <v>20741</v>
      </c>
      <c r="B4132" s="312" t="s">
        <v>20742</v>
      </c>
      <c r="C4132" s="306" t="s">
        <v>51</v>
      </c>
      <c r="D4132" s="313">
        <v>99.31</v>
      </c>
    </row>
    <row r="4133" spans="1:4">
      <c r="A4133" s="306" t="s">
        <v>20743</v>
      </c>
      <c r="B4133" s="311" t="s">
        <v>20744</v>
      </c>
      <c r="C4133" s="306" t="s">
        <v>24</v>
      </c>
      <c r="D4133" s="307">
        <v>9.9</v>
      </c>
    </row>
    <row r="4134" spans="1:4">
      <c r="A4134" s="306" t="s">
        <v>20745</v>
      </c>
      <c r="B4134" s="311" t="s">
        <v>20746</v>
      </c>
      <c r="C4134" s="306" t="s">
        <v>24</v>
      </c>
      <c r="D4134" s="307">
        <v>9.74</v>
      </c>
    </row>
    <row r="4135" spans="1:4">
      <c r="A4135" s="306" t="s">
        <v>20747</v>
      </c>
      <c r="B4135" s="311" t="s">
        <v>20748</v>
      </c>
      <c r="C4135" s="306" t="s">
        <v>24</v>
      </c>
      <c r="D4135" s="307">
        <v>13.77</v>
      </c>
    </row>
    <row r="4136" spans="1:4">
      <c r="A4136" s="306" t="s">
        <v>20749</v>
      </c>
      <c r="B4136" s="311" t="s">
        <v>20750</v>
      </c>
      <c r="C4136" s="306" t="s">
        <v>24</v>
      </c>
      <c r="D4136" s="307">
        <v>15.51</v>
      </c>
    </row>
    <row r="4137" spans="1:4">
      <c r="A4137" s="306" t="s">
        <v>20751</v>
      </c>
      <c r="B4137" s="311" t="s">
        <v>20752</v>
      </c>
      <c r="C4137" s="306" t="s">
        <v>24</v>
      </c>
      <c r="D4137" s="307">
        <v>4.46</v>
      </c>
    </row>
    <row r="4138" spans="1:4" ht="22.5" customHeight="1">
      <c r="A4138" s="306" t="s">
        <v>20753</v>
      </c>
      <c r="B4138" s="312" t="s">
        <v>20754</v>
      </c>
      <c r="C4138" s="306" t="s">
        <v>24</v>
      </c>
      <c r="D4138" s="313">
        <v>120.67</v>
      </c>
    </row>
    <row r="4139" spans="1:4">
      <c r="A4139" s="306" t="s">
        <v>20755</v>
      </c>
      <c r="B4139" s="311" t="s">
        <v>20756</v>
      </c>
      <c r="C4139" s="306" t="s">
        <v>24</v>
      </c>
      <c r="D4139" s="307">
        <v>170.33</v>
      </c>
    </row>
    <row r="4140" spans="1:4" ht="22.5">
      <c r="A4140" s="306" t="s">
        <v>20757</v>
      </c>
      <c r="B4140" s="311" t="s">
        <v>20758</v>
      </c>
      <c r="C4140" s="306" t="s">
        <v>24</v>
      </c>
      <c r="D4140" s="307">
        <v>216.19</v>
      </c>
    </row>
    <row r="4141" spans="1:4">
      <c r="A4141" s="306" t="s">
        <v>20759</v>
      </c>
      <c r="B4141" s="311" t="s">
        <v>20760</v>
      </c>
      <c r="C4141" s="306" t="s">
        <v>24</v>
      </c>
      <c r="D4141" s="307">
        <v>2.3199999999999998</v>
      </c>
    </row>
    <row r="4142" spans="1:4">
      <c r="A4142" s="306" t="s">
        <v>20761</v>
      </c>
      <c r="B4142" s="311" t="s">
        <v>20760</v>
      </c>
      <c r="C4142" s="306" t="s">
        <v>9007</v>
      </c>
      <c r="D4142" s="307">
        <v>1290.8599999999999</v>
      </c>
    </row>
    <row r="4143" spans="1:4">
      <c r="A4143" s="306" t="s">
        <v>20762</v>
      </c>
      <c r="B4143" s="311" t="s">
        <v>20763</v>
      </c>
      <c r="C4143" s="306" t="s">
        <v>9007</v>
      </c>
      <c r="D4143" s="307">
        <v>21405.91</v>
      </c>
    </row>
    <row r="4144" spans="1:4">
      <c r="A4144" s="306" t="s">
        <v>20764</v>
      </c>
      <c r="B4144" s="311" t="s">
        <v>20765</v>
      </c>
      <c r="C4144" s="306" t="s">
        <v>24</v>
      </c>
      <c r="D4144" s="307">
        <v>0.21</v>
      </c>
    </row>
    <row r="4145" spans="1:4">
      <c r="A4145" s="306" t="s">
        <v>20766</v>
      </c>
      <c r="B4145" s="311" t="s">
        <v>20767</v>
      </c>
      <c r="C4145" s="306" t="s">
        <v>24</v>
      </c>
      <c r="D4145" s="307">
        <v>50.39</v>
      </c>
    </row>
    <row r="4146" spans="1:4">
      <c r="A4146" s="306" t="s">
        <v>20768</v>
      </c>
      <c r="B4146" s="311" t="s">
        <v>20769</v>
      </c>
      <c r="C4146" s="306" t="s">
        <v>9007</v>
      </c>
      <c r="D4146" s="307">
        <v>16050.36</v>
      </c>
    </row>
    <row r="4147" spans="1:4" ht="22.5">
      <c r="A4147" s="306" t="s">
        <v>20770</v>
      </c>
      <c r="B4147" s="311" t="s">
        <v>20771</v>
      </c>
      <c r="C4147" s="306" t="s">
        <v>9007</v>
      </c>
      <c r="D4147" s="307">
        <v>1888.2</v>
      </c>
    </row>
    <row r="4148" spans="1:4" ht="22.5">
      <c r="A4148" s="306" t="s">
        <v>20772</v>
      </c>
      <c r="B4148" s="311" t="s">
        <v>20773</v>
      </c>
      <c r="C4148" s="306" t="s">
        <v>9007</v>
      </c>
      <c r="D4148" s="307">
        <v>1616.21</v>
      </c>
    </row>
    <row r="4149" spans="1:4" ht="22.5" customHeight="1">
      <c r="A4149" s="306" t="s">
        <v>20774</v>
      </c>
      <c r="B4149" s="312" t="s">
        <v>20775</v>
      </c>
      <c r="C4149" s="306" t="s">
        <v>9007</v>
      </c>
      <c r="D4149" s="313">
        <v>1656.8</v>
      </c>
    </row>
    <row r="4150" spans="1:4">
      <c r="A4150" s="306" t="s">
        <v>20776</v>
      </c>
      <c r="B4150" s="311" t="s">
        <v>20777</v>
      </c>
      <c r="C4150" s="306" t="s">
        <v>24</v>
      </c>
      <c r="D4150" s="307">
        <v>0.13</v>
      </c>
    </row>
    <row r="4151" spans="1:4">
      <c r="A4151" s="306" t="s">
        <v>20778</v>
      </c>
      <c r="B4151" s="311" t="s">
        <v>20779</v>
      </c>
      <c r="C4151" s="306" t="s">
        <v>9007</v>
      </c>
      <c r="D4151" s="307">
        <v>7747.6</v>
      </c>
    </row>
    <row r="4152" spans="1:4">
      <c r="A4152" s="306" t="s">
        <v>20780</v>
      </c>
      <c r="B4152" s="311" t="s">
        <v>20781</v>
      </c>
      <c r="C4152" s="306" t="s">
        <v>9007</v>
      </c>
      <c r="D4152" s="307">
        <v>1281.1400000000001</v>
      </c>
    </row>
    <row r="4153" spans="1:4">
      <c r="A4153" s="306" t="s">
        <v>20782</v>
      </c>
      <c r="B4153" s="311" t="s">
        <v>20783</v>
      </c>
      <c r="C4153" s="306" t="s">
        <v>24</v>
      </c>
      <c r="D4153" s="307">
        <v>1.34</v>
      </c>
    </row>
    <row r="4154" spans="1:4">
      <c r="A4154" s="306" t="s">
        <v>20784</v>
      </c>
      <c r="B4154" s="311" t="s">
        <v>20785</v>
      </c>
      <c r="C4154" s="306" t="s">
        <v>24</v>
      </c>
      <c r="D4154" s="307">
        <v>7.0000000000000007E-2</v>
      </c>
    </row>
    <row r="4155" spans="1:4">
      <c r="A4155" s="306" t="s">
        <v>20786</v>
      </c>
      <c r="B4155" s="311" t="s">
        <v>20787</v>
      </c>
      <c r="C4155" s="306" t="s">
        <v>51</v>
      </c>
      <c r="D4155" s="307">
        <v>102.3</v>
      </c>
    </row>
    <row r="4156" spans="1:4">
      <c r="A4156" s="306" t="s">
        <v>20788</v>
      </c>
      <c r="B4156" s="311" t="s">
        <v>20789</v>
      </c>
      <c r="C4156" s="306" t="s">
        <v>24</v>
      </c>
      <c r="D4156" s="307">
        <v>0.39</v>
      </c>
    </row>
    <row r="4157" spans="1:4">
      <c r="A4157" s="306" t="s">
        <v>20790</v>
      </c>
      <c r="B4157" s="311" t="s">
        <v>20791</v>
      </c>
      <c r="C4157" s="306" t="s">
        <v>24</v>
      </c>
      <c r="D4157" s="307">
        <v>1.08</v>
      </c>
    </row>
    <row r="4158" spans="1:4" ht="22.5">
      <c r="A4158" s="306" t="s">
        <v>20792</v>
      </c>
      <c r="B4158" s="311" t="s">
        <v>20793</v>
      </c>
      <c r="C4158" s="306" t="s">
        <v>51</v>
      </c>
      <c r="D4158" s="307">
        <v>4.3600000000000003</v>
      </c>
    </row>
    <row r="4159" spans="1:4" ht="22.5">
      <c r="A4159" s="306" t="s">
        <v>20794</v>
      </c>
      <c r="B4159" s="311" t="s">
        <v>20795</v>
      </c>
      <c r="C4159" s="306" t="s">
        <v>51</v>
      </c>
      <c r="D4159" s="307">
        <v>26.02</v>
      </c>
    </row>
    <row r="4160" spans="1:4">
      <c r="A4160" s="306" t="s">
        <v>20796</v>
      </c>
      <c r="B4160" s="311" t="s">
        <v>20797</v>
      </c>
      <c r="C4160" s="306" t="s">
        <v>51</v>
      </c>
      <c r="D4160" s="307">
        <v>1.73</v>
      </c>
    </row>
    <row r="4161" spans="1:4" ht="22.5">
      <c r="A4161" s="306" t="s">
        <v>20798</v>
      </c>
      <c r="B4161" s="311" t="s">
        <v>20799</v>
      </c>
      <c r="C4161" s="306" t="s">
        <v>51</v>
      </c>
      <c r="D4161" s="307">
        <v>4.53</v>
      </c>
    </row>
    <row r="4162" spans="1:4">
      <c r="A4162" s="306" t="s">
        <v>20800</v>
      </c>
      <c r="B4162" s="311" t="s">
        <v>20801</v>
      </c>
      <c r="C4162" s="306" t="s">
        <v>51</v>
      </c>
      <c r="D4162" s="307">
        <v>3.41</v>
      </c>
    </row>
    <row r="4163" spans="1:4" ht="22.5">
      <c r="A4163" s="306" t="s">
        <v>20802</v>
      </c>
      <c r="B4163" s="311" t="s">
        <v>20803</v>
      </c>
      <c r="C4163" s="306" t="s">
        <v>24</v>
      </c>
      <c r="D4163" s="307">
        <v>0.18</v>
      </c>
    </row>
    <row r="4164" spans="1:4">
      <c r="A4164" s="306" t="s">
        <v>20804</v>
      </c>
      <c r="B4164" s="311" t="s">
        <v>20805</v>
      </c>
      <c r="C4164" s="306" t="s">
        <v>24</v>
      </c>
      <c r="D4164" s="307">
        <v>2.11</v>
      </c>
    </row>
    <row r="4165" spans="1:4">
      <c r="A4165" s="306" t="s">
        <v>20806</v>
      </c>
      <c r="B4165" s="311" t="s">
        <v>20807</v>
      </c>
      <c r="C4165" s="306" t="s">
        <v>24</v>
      </c>
      <c r="D4165" s="307">
        <v>249.58</v>
      </c>
    </row>
    <row r="4166" spans="1:4" ht="22.5" customHeight="1">
      <c r="A4166" s="306" t="s">
        <v>9631</v>
      </c>
      <c r="B4166" s="312" t="s">
        <v>20808</v>
      </c>
      <c r="C4166" s="306" t="s">
        <v>16</v>
      </c>
      <c r="D4166" s="313">
        <v>180.66</v>
      </c>
    </row>
    <row r="4167" spans="1:4" ht="33.75" customHeight="1">
      <c r="A4167" s="306" t="s">
        <v>20809</v>
      </c>
      <c r="B4167" s="312" t="s">
        <v>20810</v>
      </c>
      <c r="C4167" s="306" t="s">
        <v>16</v>
      </c>
      <c r="D4167" s="313">
        <v>259.26</v>
      </c>
    </row>
    <row r="4168" spans="1:4" ht="22.5">
      <c r="A4168" s="306" t="s">
        <v>20811</v>
      </c>
      <c r="B4168" s="311" t="s">
        <v>20812</v>
      </c>
      <c r="C4168" s="306" t="s">
        <v>16</v>
      </c>
      <c r="D4168" s="307">
        <v>311.13</v>
      </c>
    </row>
    <row r="4169" spans="1:4">
      <c r="A4169" s="306" t="s">
        <v>20813</v>
      </c>
      <c r="B4169" s="311" t="s">
        <v>20814</v>
      </c>
      <c r="C4169" s="306" t="s">
        <v>16</v>
      </c>
      <c r="D4169" s="307">
        <v>207.75</v>
      </c>
    </row>
    <row r="4170" spans="1:4" ht="22.5" customHeight="1">
      <c r="A4170" s="306" t="s">
        <v>20815</v>
      </c>
      <c r="B4170" s="312" t="s">
        <v>20816</v>
      </c>
      <c r="C4170" s="306" t="s">
        <v>24</v>
      </c>
      <c r="D4170" s="313">
        <v>222.45</v>
      </c>
    </row>
    <row r="4171" spans="1:4" ht="22.5" customHeight="1">
      <c r="A4171" s="306" t="s">
        <v>20817</v>
      </c>
      <c r="B4171" s="312" t="s">
        <v>20818</v>
      </c>
      <c r="C4171" s="306" t="s">
        <v>24</v>
      </c>
      <c r="D4171" s="313">
        <v>201.56</v>
      </c>
    </row>
    <row r="4172" spans="1:4" ht="22.5" customHeight="1">
      <c r="A4172" s="306" t="s">
        <v>20819</v>
      </c>
      <c r="B4172" s="312" t="s">
        <v>20820</v>
      </c>
      <c r="C4172" s="306" t="s">
        <v>16</v>
      </c>
      <c r="D4172" s="313">
        <v>318.75</v>
      </c>
    </row>
    <row r="4173" spans="1:4" ht="22.5" customHeight="1">
      <c r="A4173" s="306" t="s">
        <v>20821</v>
      </c>
      <c r="B4173" s="312" t="s">
        <v>20822</v>
      </c>
      <c r="C4173" s="306" t="s">
        <v>16</v>
      </c>
      <c r="D4173" s="313">
        <v>432.86</v>
      </c>
    </row>
    <row r="4174" spans="1:4">
      <c r="A4174" s="306" t="s">
        <v>20823</v>
      </c>
      <c r="B4174" s="311" t="s">
        <v>20824</v>
      </c>
      <c r="C4174" s="306" t="s">
        <v>24</v>
      </c>
      <c r="D4174" s="307">
        <v>89.73</v>
      </c>
    </row>
    <row r="4175" spans="1:4">
      <c r="A4175" s="306" t="s">
        <v>20825</v>
      </c>
      <c r="B4175" s="311" t="s">
        <v>20826</v>
      </c>
      <c r="C4175" s="306" t="s">
        <v>16</v>
      </c>
      <c r="D4175" s="307">
        <v>104.51</v>
      </c>
    </row>
    <row r="4176" spans="1:4">
      <c r="A4176" s="306" t="s">
        <v>20827</v>
      </c>
      <c r="B4176" s="311" t="s">
        <v>20828</v>
      </c>
      <c r="C4176" s="306" t="s">
        <v>24</v>
      </c>
      <c r="D4176" s="307">
        <v>48.6</v>
      </c>
    </row>
    <row r="4177" spans="1:4">
      <c r="A4177" s="306" t="s">
        <v>20829</v>
      </c>
      <c r="B4177" s="311" t="s">
        <v>20830</v>
      </c>
      <c r="C4177" s="306" t="s">
        <v>24</v>
      </c>
      <c r="D4177" s="307">
        <v>81.650000000000006</v>
      </c>
    </row>
    <row r="4178" spans="1:4">
      <c r="A4178" s="306" t="s">
        <v>20831</v>
      </c>
      <c r="B4178" s="311" t="s">
        <v>20832</v>
      </c>
      <c r="C4178" s="306" t="s">
        <v>16</v>
      </c>
      <c r="D4178" s="307">
        <v>76.7</v>
      </c>
    </row>
    <row r="4179" spans="1:4">
      <c r="A4179" s="306" t="s">
        <v>20833</v>
      </c>
      <c r="B4179" s="311" t="s">
        <v>20834</v>
      </c>
      <c r="C4179" s="306" t="s">
        <v>24</v>
      </c>
      <c r="D4179" s="307">
        <v>187.28</v>
      </c>
    </row>
    <row r="4180" spans="1:4">
      <c r="A4180" s="306" t="s">
        <v>20835</v>
      </c>
      <c r="B4180" s="311" t="s">
        <v>20836</v>
      </c>
      <c r="C4180" s="306" t="s">
        <v>24</v>
      </c>
      <c r="D4180" s="307">
        <v>335.83</v>
      </c>
    </row>
    <row r="4181" spans="1:4">
      <c r="A4181" s="306" t="s">
        <v>20837</v>
      </c>
      <c r="B4181" s="311" t="s">
        <v>20838</v>
      </c>
      <c r="C4181" s="306" t="s">
        <v>16</v>
      </c>
      <c r="D4181" s="307">
        <v>148.19999999999999</v>
      </c>
    </row>
    <row r="4182" spans="1:4">
      <c r="A4182" s="306" t="s">
        <v>20839</v>
      </c>
      <c r="B4182" s="311" t="s">
        <v>20840</v>
      </c>
      <c r="C4182" s="306" t="s">
        <v>16</v>
      </c>
      <c r="D4182" s="307">
        <v>283.54000000000002</v>
      </c>
    </row>
    <row r="4183" spans="1:4" ht="22.5" customHeight="1">
      <c r="A4183" s="306" t="s">
        <v>20841</v>
      </c>
      <c r="B4183" s="312" t="s">
        <v>20842</v>
      </c>
      <c r="C4183" s="306" t="s">
        <v>16</v>
      </c>
      <c r="D4183" s="313">
        <v>219.21</v>
      </c>
    </row>
    <row r="4184" spans="1:4">
      <c r="A4184" s="306" t="s">
        <v>20843</v>
      </c>
      <c r="B4184" s="311" t="s">
        <v>20844</v>
      </c>
      <c r="C4184" s="306" t="s">
        <v>16</v>
      </c>
      <c r="D4184" s="307">
        <v>75.05</v>
      </c>
    </row>
    <row r="4185" spans="1:4" ht="33.75" customHeight="1">
      <c r="A4185" s="306" t="s">
        <v>20845</v>
      </c>
      <c r="B4185" s="312" t="s">
        <v>20846</v>
      </c>
      <c r="C4185" s="306" t="s">
        <v>16</v>
      </c>
      <c r="D4185" s="313">
        <v>29.17</v>
      </c>
    </row>
    <row r="4186" spans="1:4" ht="33.75" customHeight="1">
      <c r="A4186" s="306" t="s">
        <v>20847</v>
      </c>
      <c r="B4186" s="312" t="s">
        <v>20848</v>
      </c>
      <c r="C4186" s="306" t="s">
        <v>16</v>
      </c>
      <c r="D4186" s="313">
        <v>37.36</v>
      </c>
    </row>
    <row r="4187" spans="1:4" ht="33.75" customHeight="1">
      <c r="A4187" s="306" t="s">
        <v>20849</v>
      </c>
      <c r="B4187" s="312" t="s">
        <v>20850</v>
      </c>
      <c r="C4187" s="306" t="s">
        <v>16</v>
      </c>
      <c r="D4187" s="313">
        <v>45.54</v>
      </c>
    </row>
    <row r="4188" spans="1:4">
      <c r="A4188" s="306" t="s">
        <v>20851</v>
      </c>
      <c r="B4188" s="311" t="s">
        <v>20852</v>
      </c>
      <c r="C4188" s="306" t="s">
        <v>24</v>
      </c>
      <c r="D4188" s="307">
        <v>99.09</v>
      </c>
    </row>
    <row r="4189" spans="1:4">
      <c r="A4189" s="306" t="s">
        <v>20853</v>
      </c>
      <c r="B4189" s="311" t="s">
        <v>20854</v>
      </c>
      <c r="C4189" s="306" t="s">
        <v>24</v>
      </c>
      <c r="D4189" s="307">
        <v>172.69</v>
      </c>
    </row>
    <row r="4190" spans="1:4">
      <c r="A4190" s="306" t="s">
        <v>20855</v>
      </c>
      <c r="B4190" s="311" t="s">
        <v>20856</v>
      </c>
      <c r="C4190" s="306" t="s">
        <v>16</v>
      </c>
      <c r="D4190" s="307">
        <v>19.989999999999998</v>
      </c>
    </row>
    <row r="4191" spans="1:4" ht="33.75" customHeight="1">
      <c r="A4191" s="306" t="s">
        <v>20857</v>
      </c>
      <c r="B4191" s="312" t="s">
        <v>20858</v>
      </c>
      <c r="C4191" s="306" t="s">
        <v>16</v>
      </c>
      <c r="D4191" s="313">
        <v>14.87</v>
      </c>
    </row>
    <row r="4192" spans="1:4" ht="33.75" customHeight="1">
      <c r="A4192" s="306" t="s">
        <v>20859</v>
      </c>
      <c r="B4192" s="312" t="s">
        <v>20860</v>
      </c>
      <c r="C4192" s="306" t="s">
        <v>16</v>
      </c>
      <c r="D4192" s="313">
        <v>17.75</v>
      </c>
    </row>
    <row r="4193" spans="1:4" ht="33.75" customHeight="1">
      <c r="A4193" s="306" t="s">
        <v>20861</v>
      </c>
      <c r="B4193" s="312" t="s">
        <v>20862</v>
      </c>
      <c r="C4193" s="306" t="s">
        <v>16</v>
      </c>
      <c r="D4193" s="313">
        <v>21.95</v>
      </c>
    </row>
    <row r="4194" spans="1:4" ht="56.25" customHeight="1">
      <c r="A4194" s="306" t="s">
        <v>20863</v>
      </c>
      <c r="B4194" s="312" t="s">
        <v>20864</v>
      </c>
      <c r="C4194" s="306" t="s">
        <v>16</v>
      </c>
      <c r="D4194" s="313">
        <v>323.64999999999998</v>
      </c>
    </row>
    <row r="4195" spans="1:4" ht="56.25" customHeight="1">
      <c r="A4195" s="306" t="s">
        <v>20865</v>
      </c>
      <c r="B4195" s="312" t="s">
        <v>20866</v>
      </c>
      <c r="C4195" s="306" t="s">
        <v>16</v>
      </c>
      <c r="D4195" s="313">
        <v>268.45</v>
      </c>
    </row>
    <row r="4196" spans="1:4" ht="56.25" customHeight="1">
      <c r="A4196" s="306" t="s">
        <v>20867</v>
      </c>
      <c r="B4196" s="312" t="s">
        <v>20868</v>
      </c>
      <c r="C4196" s="306" t="s">
        <v>16</v>
      </c>
      <c r="D4196" s="313">
        <v>214.55</v>
      </c>
    </row>
    <row r="4197" spans="1:4" ht="56.25" customHeight="1">
      <c r="A4197" s="306" t="s">
        <v>20869</v>
      </c>
      <c r="B4197" s="312" t="s">
        <v>20870</v>
      </c>
      <c r="C4197" s="306" t="s">
        <v>16</v>
      </c>
      <c r="D4197" s="313">
        <v>153.87</v>
      </c>
    </row>
    <row r="4198" spans="1:4" ht="56.25" customHeight="1">
      <c r="A4198" s="306" t="s">
        <v>20871</v>
      </c>
      <c r="B4198" s="312" t="s">
        <v>20872</v>
      </c>
      <c r="C4198" s="306" t="s">
        <v>16</v>
      </c>
      <c r="D4198" s="313">
        <v>286.45</v>
      </c>
    </row>
    <row r="4199" spans="1:4" ht="56.25" customHeight="1">
      <c r="A4199" s="306" t="s">
        <v>20873</v>
      </c>
      <c r="B4199" s="312" t="s">
        <v>20874</v>
      </c>
      <c r="C4199" s="306" t="s">
        <v>16</v>
      </c>
      <c r="D4199" s="313">
        <v>230.45</v>
      </c>
    </row>
    <row r="4200" spans="1:4" ht="56.25" customHeight="1">
      <c r="A4200" s="306" t="s">
        <v>20875</v>
      </c>
      <c r="B4200" s="312" t="s">
        <v>20876</v>
      </c>
      <c r="C4200" s="306" t="s">
        <v>16</v>
      </c>
      <c r="D4200" s="313">
        <v>190.15</v>
      </c>
    </row>
    <row r="4201" spans="1:4" ht="56.25" customHeight="1">
      <c r="A4201" s="306" t="s">
        <v>20877</v>
      </c>
      <c r="B4201" s="312" t="s">
        <v>20878</v>
      </c>
      <c r="C4201" s="306" t="s">
        <v>16</v>
      </c>
      <c r="D4201" s="313">
        <v>136.72</v>
      </c>
    </row>
    <row r="4202" spans="1:4" ht="22.5" customHeight="1">
      <c r="A4202" s="306" t="s">
        <v>20879</v>
      </c>
      <c r="B4202" s="312" t="s">
        <v>20880</v>
      </c>
      <c r="C4202" s="306" t="s">
        <v>62</v>
      </c>
      <c r="D4202" s="313">
        <v>12.91</v>
      </c>
    </row>
    <row r="4203" spans="1:4" ht="22.5" customHeight="1">
      <c r="A4203" s="306" t="s">
        <v>20881</v>
      </c>
      <c r="B4203" s="312" t="s">
        <v>20882</v>
      </c>
      <c r="C4203" s="306" t="s">
        <v>62</v>
      </c>
      <c r="D4203" s="313">
        <v>13.2</v>
      </c>
    </row>
    <row r="4204" spans="1:4" ht="22.5" customHeight="1">
      <c r="A4204" s="306" t="s">
        <v>20883</v>
      </c>
      <c r="B4204" s="312" t="s">
        <v>20884</v>
      </c>
      <c r="C4204" s="306" t="s">
        <v>16</v>
      </c>
      <c r="D4204" s="313">
        <v>12.67</v>
      </c>
    </row>
    <row r="4205" spans="1:4">
      <c r="A4205" s="306" t="s">
        <v>20885</v>
      </c>
      <c r="B4205" s="311" t="s">
        <v>20886</v>
      </c>
      <c r="C4205" s="306" t="s">
        <v>16</v>
      </c>
      <c r="D4205" s="307">
        <v>216.94</v>
      </c>
    </row>
    <row r="4206" spans="1:4">
      <c r="A4206" s="306" t="s">
        <v>20887</v>
      </c>
      <c r="B4206" s="311" t="s">
        <v>20888</v>
      </c>
      <c r="C4206" s="306" t="s">
        <v>16</v>
      </c>
      <c r="D4206" s="307">
        <v>109.45</v>
      </c>
    </row>
    <row r="4207" spans="1:4">
      <c r="A4207" s="306" t="s">
        <v>8800</v>
      </c>
      <c r="B4207" s="311" t="s">
        <v>8801</v>
      </c>
      <c r="C4207" s="306" t="s">
        <v>16</v>
      </c>
      <c r="D4207" s="307">
        <v>62.58</v>
      </c>
    </row>
    <row r="4208" spans="1:4">
      <c r="A4208" s="306" t="s">
        <v>20889</v>
      </c>
      <c r="B4208" s="311" t="s">
        <v>20890</v>
      </c>
      <c r="C4208" s="306" t="s">
        <v>16</v>
      </c>
      <c r="D4208" s="307">
        <v>136.04</v>
      </c>
    </row>
    <row r="4209" spans="1:4">
      <c r="A4209" s="306" t="s">
        <v>20891</v>
      </c>
      <c r="B4209" s="311" t="s">
        <v>20892</v>
      </c>
      <c r="C4209" s="306" t="s">
        <v>16</v>
      </c>
      <c r="D4209" s="307">
        <v>541.70000000000005</v>
      </c>
    </row>
    <row r="4210" spans="1:4">
      <c r="A4210" s="306" t="s">
        <v>20893</v>
      </c>
      <c r="B4210" s="311" t="s">
        <v>20894</v>
      </c>
      <c r="C4210" s="306" t="s">
        <v>16</v>
      </c>
      <c r="D4210" s="307">
        <v>226.24</v>
      </c>
    </row>
    <row r="4211" spans="1:4">
      <c r="A4211" s="306" t="s">
        <v>20895</v>
      </c>
      <c r="B4211" s="311" t="s">
        <v>20896</v>
      </c>
      <c r="C4211" s="306" t="s">
        <v>16</v>
      </c>
      <c r="D4211" s="307">
        <v>139.33000000000001</v>
      </c>
    </row>
    <row r="4212" spans="1:4" ht="33.75" customHeight="1">
      <c r="A4212" s="306" t="s">
        <v>20897</v>
      </c>
      <c r="B4212" s="312" t="s">
        <v>8900</v>
      </c>
      <c r="C4212" s="306" t="s">
        <v>16</v>
      </c>
      <c r="D4212" s="313">
        <v>1741.87</v>
      </c>
    </row>
    <row r="4213" spans="1:4" ht="33.75" customHeight="1">
      <c r="A4213" s="306" t="s">
        <v>20898</v>
      </c>
      <c r="B4213" s="312" t="s">
        <v>8899</v>
      </c>
      <c r="C4213" s="306" t="s">
        <v>16</v>
      </c>
      <c r="D4213" s="313">
        <v>1344.12</v>
      </c>
    </row>
    <row r="4214" spans="1:4">
      <c r="A4214" s="306" t="s">
        <v>20899</v>
      </c>
      <c r="B4214" s="311" t="s">
        <v>20900</v>
      </c>
      <c r="C4214" s="306" t="s">
        <v>16</v>
      </c>
      <c r="D4214" s="307">
        <v>282.32</v>
      </c>
    </row>
    <row r="4215" spans="1:4">
      <c r="A4215" s="306" t="s">
        <v>20901</v>
      </c>
      <c r="B4215" s="311" t="s">
        <v>20902</v>
      </c>
      <c r="C4215" s="306" t="s">
        <v>16</v>
      </c>
      <c r="D4215" s="307">
        <v>142.43</v>
      </c>
    </row>
    <row r="4216" spans="1:4">
      <c r="A4216" s="306" t="s">
        <v>20903</v>
      </c>
      <c r="B4216" s="311" t="s">
        <v>20904</v>
      </c>
      <c r="C4216" s="306" t="s">
        <v>16</v>
      </c>
      <c r="D4216" s="307">
        <v>154.09</v>
      </c>
    </row>
    <row r="4217" spans="1:4">
      <c r="A4217" s="306" t="s">
        <v>20905</v>
      </c>
      <c r="B4217" s="311" t="s">
        <v>20906</v>
      </c>
      <c r="C4217" s="306" t="s">
        <v>16</v>
      </c>
      <c r="D4217" s="307">
        <v>717.96</v>
      </c>
    </row>
    <row r="4218" spans="1:4" ht="22.5" customHeight="1">
      <c r="A4218" s="306" t="s">
        <v>20907</v>
      </c>
      <c r="B4218" s="312" t="s">
        <v>8889</v>
      </c>
      <c r="C4218" s="306" t="s">
        <v>62</v>
      </c>
      <c r="D4218" s="313">
        <v>2863.42</v>
      </c>
    </row>
    <row r="4219" spans="1:4">
      <c r="A4219" s="306" t="s">
        <v>20908</v>
      </c>
      <c r="B4219" s="311" t="s">
        <v>20909</v>
      </c>
      <c r="C4219" s="306" t="s">
        <v>24</v>
      </c>
      <c r="D4219" s="307">
        <v>76.97</v>
      </c>
    </row>
    <row r="4220" spans="1:4" ht="22.5" customHeight="1">
      <c r="A4220" s="306" t="s">
        <v>20910</v>
      </c>
      <c r="B4220" s="312" t="s">
        <v>20911</v>
      </c>
      <c r="C4220" s="306" t="s">
        <v>52</v>
      </c>
      <c r="D4220" s="313">
        <v>28.43</v>
      </c>
    </row>
    <row r="4221" spans="1:4">
      <c r="A4221" s="306" t="s">
        <v>20912</v>
      </c>
      <c r="B4221" s="311" t="s">
        <v>20913</v>
      </c>
      <c r="C4221" s="306" t="s">
        <v>16</v>
      </c>
      <c r="D4221" s="307">
        <v>81.069999999999993</v>
      </c>
    </row>
    <row r="4222" spans="1:4">
      <c r="A4222" s="306" t="s">
        <v>20914</v>
      </c>
      <c r="B4222" s="311" t="s">
        <v>20915</v>
      </c>
      <c r="C4222" s="306" t="s">
        <v>16</v>
      </c>
      <c r="D4222" s="307">
        <v>200.95</v>
      </c>
    </row>
    <row r="4223" spans="1:4" ht="33.75" customHeight="1">
      <c r="A4223" s="306" t="s">
        <v>20916</v>
      </c>
      <c r="B4223" s="312" t="s">
        <v>20917</v>
      </c>
      <c r="C4223" s="306" t="s">
        <v>16</v>
      </c>
      <c r="D4223" s="313">
        <v>302.18</v>
      </c>
    </row>
    <row r="4224" spans="1:4" ht="33.75" customHeight="1">
      <c r="A4224" s="306" t="s">
        <v>20918</v>
      </c>
      <c r="B4224" s="312" t="s">
        <v>8898</v>
      </c>
      <c r="C4224" s="306" t="s">
        <v>16</v>
      </c>
      <c r="D4224" s="313">
        <v>514.17999999999995</v>
      </c>
    </row>
    <row r="4225" spans="1:4" ht="45" customHeight="1">
      <c r="A4225" s="306" t="s">
        <v>20919</v>
      </c>
      <c r="B4225" s="312" t="s">
        <v>20920</v>
      </c>
      <c r="C4225" s="306" t="s">
        <v>16</v>
      </c>
      <c r="D4225" s="313">
        <v>434.14</v>
      </c>
    </row>
    <row r="4226" spans="1:4" ht="22.5">
      <c r="A4226" s="306" t="s">
        <v>20921</v>
      </c>
      <c r="B4226" s="311" t="s">
        <v>20922</v>
      </c>
      <c r="C4226" s="306" t="s">
        <v>62</v>
      </c>
      <c r="D4226" s="307">
        <v>317.25</v>
      </c>
    </row>
    <row r="4227" spans="1:4" ht="22.5">
      <c r="A4227" s="306" t="s">
        <v>20923</v>
      </c>
      <c r="B4227" s="311" t="s">
        <v>20924</v>
      </c>
      <c r="C4227" s="306" t="s">
        <v>62</v>
      </c>
      <c r="D4227" s="307">
        <v>385.46</v>
      </c>
    </row>
    <row r="4228" spans="1:4" ht="22.5">
      <c r="A4228" s="306" t="s">
        <v>20925</v>
      </c>
      <c r="B4228" s="311" t="s">
        <v>20926</v>
      </c>
      <c r="C4228" s="306" t="s">
        <v>62</v>
      </c>
      <c r="D4228" s="307">
        <v>610.65</v>
      </c>
    </row>
    <row r="4229" spans="1:4" ht="22.5">
      <c r="A4229" s="306" t="s">
        <v>20927</v>
      </c>
      <c r="B4229" s="311" t="s">
        <v>20928</v>
      </c>
      <c r="C4229" s="306" t="s">
        <v>62</v>
      </c>
      <c r="D4229" s="307">
        <v>740.46</v>
      </c>
    </row>
    <row r="4230" spans="1:4" ht="22.5" customHeight="1">
      <c r="A4230" s="306" t="s">
        <v>20929</v>
      </c>
      <c r="B4230" s="312" t="s">
        <v>20930</v>
      </c>
      <c r="C4230" s="306" t="s">
        <v>62</v>
      </c>
      <c r="D4230" s="313">
        <v>332.92</v>
      </c>
    </row>
    <row r="4231" spans="1:4" ht="22.5" customHeight="1">
      <c r="A4231" s="306" t="s">
        <v>20931</v>
      </c>
      <c r="B4231" s="312" t="s">
        <v>20932</v>
      </c>
      <c r="C4231" s="306" t="s">
        <v>62</v>
      </c>
      <c r="D4231" s="313">
        <v>509.17</v>
      </c>
    </row>
    <row r="4232" spans="1:4" ht="22.5" customHeight="1">
      <c r="A4232" s="306" t="s">
        <v>20933</v>
      </c>
      <c r="B4232" s="312" t="s">
        <v>20934</v>
      </c>
      <c r="C4232" s="306" t="s">
        <v>62</v>
      </c>
      <c r="D4232" s="313">
        <v>135.91999999999999</v>
      </c>
    </row>
    <row r="4233" spans="1:4" ht="22.5" customHeight="1">
      <c r="A4233" s="306" t="s">
        <v>20935</v>
      </c>
      <c r="B4233" s="312" t="s">
        <v>20936</v>
      </c>
      <c r="C4233" s="306" t="s">
        <v>62</v>
      </c>
      <c r="D4233" s="313">
        <v>183.15</v>
      </c>
    </row>
    <row r="4234" spans="1:4" ht="33.75" customHeight="1">
      <c r="A4234" s="306" t="s">
        <v>20937</v>
      </c>
      <c r="B4234" s="312" t="s">
        <v>20938</v>
      </c>
      <c r="C4234" s="306" t="s">
        <v>24</v>
      </c>
      <c r="D4234" s="313">
        <v>938.56</v>
      </c>
    </row>
    <row r="4235" spans="1:4" ht="33.75" customHeight="1">
      <c r="A4235" s="306" t="s">
        <v>20939</v>
      </c>
      <c r="B4235" s="312" t="s">
        <v>20940</v>
      </c>
      <c r="C4235" s="306" t="s">
        <v>24</v>
      </c>
      <c r="D4235" s="313">
        <v>993.38</v>
      </c>
    </row>
    <row r="4236" spans="1:4">
      <c r="A4236" s="306" t="s">
        <v>20941</v>
      </c>
      <c r="B4236" s="311" t="s">
        <v>20942</v>
      </c>
      <c r="C4236" s="306" t="s">
        <v>62</v>
      </c>
      <c r="D4236" s="307">
        <v>31.66</v>
      </c>
    </row>
    <row r="4237" spans="1:4">
      <c r="A4237" s="306" t="s">
        <v>20943</v>
      </c>
      <c r="B4237" s="311" t="s">
        <v>20944</v>
      </c>
      <c r="C4237" s="306" t="s">
        <v>62</v>
      </c>
      <c r="D4237" s="307">
        <v>46.09</v>
      </c>
    </row>
    <row r="4238" spans="1:4">
      <c r="A4238" s="306" t="s">
        <v>20945</v>
      </c>
      <c r="B4238" s="311" t="s">
        <v>20946</v>
      </c>
      <c r="C4238" s="306" t="s">
        <v>16</v>
      </c>
      <c r="D4238" s="307">
        <v>23.23</v>
      </c>
    </row>
    <row r="4239" spans="1:4">
      <c r="A4239" s="306" t="s">
        <v>20947</v>
      </c>
      <c r="B4239" s="311" t="s">
        <v>20948</v>
      </c>
      <c r="C4239" s="306" t="s">
        <v>16</v>
      </c>
      <c r="D4239" s="307">
        <v>30.92</v>
      </c>
    </row>
    <row r="4240" spans="1:4">
      <c r="A4240" s="306" t="s">
        <v>20949</v>
      </c>
      <c r="B4240" s="311" t="s">
        <v>20950</v>
      </c>
      <c r="C4240" s="306" t="s">
        <v>16</v>
      </c>
      <c r="D4240" s="307">
        <v>69.97</v>
      </c>
    </row>
    <row r="4241" spans="1:4">
      <c r="A4241" s="306" t="s">
        <v>20951</v>
      </c>
      <c r="B4241" s="311" t="s">
        <v>20952</v>
      </c>
      <c r="C4241" s="306" t="s">
        <v>16</v>
      </c>
      <c r="D4241" s="307">
        <v>62.27</v>
      </c>
    </row>
    <row r="4242" spans="1:4">
      <c r="A4242" s="306" t="s">
        <v>20953</v>
      </c>
      <c r="B4242" s="311" t="s">
        <v>8591</v>
      </c>
      <c r="C4242" s="306" t="s">
        <v>16</v>
      </c>
      <c r="D4242" s="307">
        <v>75.53</v>
      </c>
    </row>
    <row r="4243" spans="1:4">
      <c r="A4243" s="306" t="s">
        <v>20954</v>
      </c>
      <c r="B4243" s="311" t="s">
        <v>20955</v>
      </c>
      <c r="C4243" s="306" t="s">
        <v>62</v>
      </c>
      <c r="D4243" s="307">
        <v>1148</v>
      </c>
    </row>
    <row r="4244" spans="1:4">
      <c r="A4244" s="306" t="s">
        <v>20956</v>
      </c>
      <c r="B4244" s="311" t="s">
        <v>20957</v>
      </c>
      <c r="C4244" s="306" t="s">
        <v>62</v>
      </c>
      <c r="D4244" s="307">
        <v>1248</v>
      </c>
    </row>
    <row r="4245" spans="1:4">
      <c r="A4245" s="306" t="s">
        <v>20958</v>
      </c>
      <c r="B4245" s="311" t="s">
        <v>20959</v>
      </c>
      <c r="C4245" s="306" t="s">
        <v>62</v>
      </c>
      <c r="D4245" s="307">
        <v>1348</v>
      </c>
    </row>
    <row r="4246" spans="1:4">
      <c r="A4246" s="306" t="s">
        <v>20960</v>
      </c>
      <c r="B4246" s="311" t="s">
        <v>20961</v>
      </c>
      <c r="C4246" s="306" t="s">
        <v>62</v>
      </c>
      <c r="D4246" s="307">
        <v>1870</v>
      </c>
    </row>
    <row r="4247" spans="1:4">
      <c r="A4247" s="306" t="s">
        <v>20962</v>
      </c>
      <c r="B4247" s="311" t="s">
        <v>20963</v>
      </c>
      <c r="C4247" s="306" t="s">
        <v>62</v>
      </c>
      <c r="D4247" s="307">
        <v>2201</v>
      </c>
    </row>
    <row r="4248" spans="1:4">
      <c r="A4248" s="306" t="s">
        <v>20964</v>
      </c>
      <c r="B4248" s="311" t="s">
        <v>20965</v>
      </c>
      <c r="C4248" s="306" t="s">
        <v>62</v>
      </c>
      <c r="D4248" s="307">
        <v>3138.85</v>
      </c>
    </row>
    <row r="4249" spans="1:4">
      <c r="A4249" s="306" t="s">
        <v>20966</v>
      </c>
      <c r="B4249" s="311" t="s">
        <v>8765</v>
      </c>
      <c r="C4249" s="306" t="s">
        <v>16</v>
      </c>
      <c r="D4249" s="307">
        <v>200.21</v>
      </c>
    </row>
    <row r="4250" spans="1:4" ht="22.5" customHeight="1">
      <c r="A4250" s="306" t="s">
        <v>20967</v>
      </c>
      <c r="B4250" s="312" t="s">
        <v>20968</v>
      </c>
      <c r="C4250" s="306" t="s">
        <v>62</v>
      </c>
      <c r="D4250" s="313">
        <v>124.67</v>
      </c>
    </row>
    <row r="4251" spans="1:4" ht="22.5" customHeight="1">
      <c r="A4251" s="306" t="s">
        <v>20969</v>
      </c>
      <c r="B4251" s="312" t="s">
        <v>20970</v>
      </c>
      <c r="C4251" s="306" t="s">
        <v>62</v>
      </c>
      <c r="D4251" s="313">
        <v>185.17</v>
      </c>
    </row>
    <row r="4252" spans="1:4" ht="22.5" customHeight="1">
      <c r="A4252" s="306" t="s">
        <v>20971</v>
      </c>
      <c r="B4252" s="312" t="s">
        <v>20972</v>
      </c>
      <c r="C4252" s="306" t="s">
        <v>62</v>
      </c>
      <c r="D4252" s="313">
        <v>220</v>
      </c>
    </row>
    <row r="4253" spans="1:4" ht="22.5" customHeight="1">
      <c r="A4253" s="306" t="s">
        <v>20973</v>
      </c>
      <c r="B4253" s="312" t="s">
        <v>20974</v>
      </c>
      <c r="C4253" s="306" t="s">
        <v>62</v>
      </c>
      <c r="D4253" s="313">
        <v>274.43</v>
      </c>
    </row>
    <row r="4254" spans="1:4" ht="22.5" customHeight="1">
      <c r="A4254" s="306" t="s">
        <v>20975</v>
      </c>
      <c r="B4254" s="312" t="s">
        <v>20976</v>
      </c>
      <c r="C4254" s="306" t="s">
        <v>62</v>
      </c>
      <c r="D4254" s="313">
        <v>332.77</v>
      </c>
    </row>
    <row r="4255" spans="1:4" ht="45" customHeight="1">
      <c r="A4255" s="306" t="s">
        <v>20977</v>
      </c>
      <c r="B4255" s="312" t="s">
        <v>8772</v>
      </c>
      <c r="C4255" s="306" t="s">
        <v>52</v>
      </c>
      <c r="D4255" s="313">
        <v>10.91</v>
      </c>
    </row>
    <row r="4256" spans="1:4" ht="33.75" customHeight="1">
      <c r="A4256" s="306" t="s">
        <v>20978</v>
      </c>
      <c r="B4256" s="312" t="s">
        <v>8771</v>
      </c>
      <c r="C4256" s="306" t="s">
        <v>52</v>
      </c>
      <c r="D4256" s="313">
        <v>14.09</v>
      </c>
    </row>
    <row r="4257" spans="1:4" ht="22.5" customHeight="1">
      <c r="A4257" s="306" t="s">
        <v>20979</v>
      </c>
      <c r="B4257" s="312" t="s">
        <v>8536</v>
      </c>
      <c r="C4257" s="306" t="s">
        <v>62</v>
      </c>
      <c r="D4257" s="313">
        <v>1081.52</v>
      </c>
    </row>
    <row r="4258" spans="1:4">
      <c r="A4258" s="306" t="s">
        <v>20980</v>
      </c>
      <c r="B4258" s="311" t="s">
        <v>20981</v>
      </c>
      <c r="C4258" s="306" t="s">
        <v>62</v>
      </c>
      <c r="D4258" s="307">
        <v>28.21</v>
      </c>
    </row>
    <row r="4259" spans="1:4" ht="22.5">
      <c r="A4259" s="306" t="s">
        <v>20982</v>
      </c>
      <c r="B4259" s="311" t="s">
        <v>20983</v>
      </c>
      <c r="C4259" s="306" t="s">
        <v>62</v>
      </c>
      <c r="D4259" s="307">
        <v>57.24</v>
      </c>
    </row>
    <row r="4260" spans="1:4" ht="22.5">
      <c r="A4260" s="306" t="s">
        <v>20984</v>
      </c>
      <c r="B4260" s="311" t="s">
        <v>20985</v>
      </c>
      <c r="C4260" s="306" t="s">
        <v>62</v>
      </c>
      <c r="D4260" s="307">
        <v>70.55</v>
      </c>
    </row>
    <row r="4261" spans="1:4" ht="22.5">
      <c r="A4261" s="306" t="s">
        <v>20986</v>
      </c>
      <c r="B4261" s="311" t="s">
        <v>20987</v>
      </c>
      <c r="C4261" s="306" t="s">
        <v>62</v>
      </c>
      <c r="D4261" s="307">
        <v>89.33</v>
      </c>
    </row>
    <row r="4262" spans="1:4" ht="22.5">
      <c r="A4262" s="306" t="s">
        <v>20988</v>
      </c>
      <c r="B4262" s="311" t="s">
        <v>20989</v>
      </c>
      <c r="C4262" s="306" t="s">
        <v>62</v>
      </c>
      <c r="D4262" s="307">
        <v>109.72</v>
      </c>
    </row>
    <row r="4263" spans="1:4" ht="22.5">
      <c r="A4263" s="306" t="s">
        <v>20990</v>
      </c>
      <c r="B4263" s="311" t="s">
        <v>20991</v>
      </c>
      <c r="C4263" s="306" t="s">
        <v>16</v>
      </c>
      <c r="D4263" s="307">
        <v>143</v>
      </c>
    </row>
    <row r="4264" spans="1:4" ht="22.5" customHeight="1">
      <c r="A4264" s="306" t="s">
        <v>20992</v>
      </c>
      <c r="B4264" s="312" t="s">
        <v>20993</v>
      </c>
      <c r="C4264" s="306" t="s">
        <v>8768</v>
      </c>
      <c r="D4264" s="313">
        <v>3738.99</v>
      </c>
    </row>
    <row r="4265" spans="1:4" ht="22.5" customHeight="1">
      <c r="A4265" s="306" t="s">
        <v>20994</v>
      </c>
      <c r="B4265" s="312" t="s">
        <v>20995</v>
      </c>
      <c r="C4265" s="306" t="s">
        <v>8768</v>
      </c>
      <c r="D4265" s="313">
        <v>5590.88</v>
      </c>
    </row>
    <row r="4266" spans="1:4" ht="22.5" customHeight="1">
      <c r="A4266" s="306" t="s">
        <v>20996</v>
      </c>
      <c r="B4266" s="312" t="s">
        <v>20997</v>
      </c>
      <c r="C4266" s="306" t="s">
        <v>62</v>
      </c>
      <c r="D4266" s="313">
        <v>2488.66</v>
      </c>
    </row>
    <row r="4267" spans="1:4" ht="22.5" customHeight="1">
      <c r="A4267" s="306" t="s">
        <v>20998</v>
      </c>
      <c r="B4267" s="312" t="s">
        <v>20999</v>
      </c>
      <c r="C4267" s="306" t="s">
        <v>62</v>
      </c>
      <c r="D4267" s="313">
        <v>3272.25</v>
      </c>
    </row>
    <row r="4268" spans="1:4" ht="22.5" customHeight="1">
      <c r="A4268" s="306" t="s">
        <v>21000</v>
      </c>
      <c r="B4268" s="312" t="s">
        <v>21001</v>
      </c>
      <c r="C4268" s="306" t="s">
        <v>62</v>
      </c>
      <c r="D4268" s="313">
        <v>3637.7</v>
      </c>
    </row>
    <row r="4269" spans="1:4" ht="22.5" customHeight="1">
      <c r="A4269" s="306" t="s">
        <v>21002</v>
      </c>
      <c r="B4269" s="312" t="s">
        <v>21003</v>
      </c>
      <c r="C4269" s="306" t="s">
        <v>62</v>
      </c>
      <c r="D4269" s="313">
        <v>5197.04</v>
      </c>
    </row>
    <row r="4270" spans="1:4" ht="22.5" customHeight="1">
      <c r="A4270" s="306" t="s">
        <v>21004</v>
      </c>
      <c r="B4270" s="312" t="s">
        <v>21005</v>
      </c>
      <c r="C4270" s="306" t="s">
        <v>62</v>
      </c>
      <c r="D4270" s="313">
        <v>5550</v>
      </c>
    </row>
    <row r="4271" spans="1:4" ht="22.5" customHeight="1">
      <c r="A4271" s="306" t="s">
        <v>21006</v>
      </c>
      <c r="B4271" s="312" t="s">
        <v>21007</v>
      </c>
      <c r="C4271" s="306" t="s">
        <v>62</v>
      </c>
      <c r="D4271" s="313">
        <v>6650</v>
      </c>
    </row>
    <row r="4272" spans="1:4" ht="22.5" customHeight="1">
      <c r="A4272" s="306" t="s">
        <v>21008</v>
      </c>
      <c r="B4272" s="312" t="s">
        <v>21009</v>
      </c>
      <c r="C4272" s="306" t="s">
        <v>16</v>
      </c>
      <c r="D4272" s="313">
        <v>29.26</v>
      </c>
    </row>
    <row r="4273" spans="1:4" ht="22.5" customHeight="1">
      <c r="A4273" s="306" t="s">
        <v>21010</v>
      </c>
      <c r="B4273" s="312" t="s">
        <v>21011</v>
      </c>
      <c r="C4273" s="306" t="s">
        <v>16</v>
      </c>
      <c r="D4273" s="313">
        <v>30.31</v>
      </c>
    </row>
    <row r="4274" spans="1:4" ht="22.5" customHeight="1">
      <c r="A4274" s="306" t="s">
        <v>21012</v>
      </c>
      <c r="B4274" s="312" t="s">
        <v>21013</v>
      </c>
      <c r="C4274" s="306" t="s">
        <v>16</v>
      </c>
      <c r="D4274" s="313">
        <v>37.57</v>
      </c>
    </row>
    <row r="4275" spans="1:4" ht="22.5" customHeight="1">
      <c r="A4275" s="306" t="s">
        <v>21014</v>
      </c>
      <c r="B4275" s="312" t="s">
        <v>21015</v>
      </c>
      <c r="C4275" s="306" t="s">
        <v>16</v>
      </c>
      <c r="D4275" s="313">
        <v>43.47</v>
      </c>
    </row>
    <row r="4276" spans="1:4" ht="22.5" customHeight="1">
      <c r="A4276" s="306" t="s">
        <v>21016</v>
      </c>
      <c r="B4276" s="312" t="s">
        <v>21017</v>
      </c>
      <c r="C4276" s="306" t="s">
        <v>16</v>
      </c>
      <c r="D4276" s="313">
        <v>50.04</v>
      </c>
    </row>
    <row r="4277" spans="1:4" ht="22.5" customHeight="1">
      <c r="A4277" s="306" t="s">
        <v>21018</v>
      </c>
      <c r="B4277" s="312" t="s">
        <v>21019</v>
      </c>
      <c r="C4277" s="306" t="s">
        <v>16</v>
      </c>
      <c r="D4277" s="313">
        <v>59.99</v>
      </c>
    </row>
    <row r="4278" spans="1:4" ht="22.5" customHeight="1">
      <c r="A4278" s="306" t="s">
        <v>21020</v>
      </c>
      <c r="B4278" s="312" t="s">
        <v>21021</v>
      </c>
      <c r="C4278" s="306" t="s">
        <v>16</v>
      </c>
      <c r="D4278" s="313">
        <v>72.67</v>
      </c>
    </row>
    <row r="4279" spans="1:4" ht="22.5" customHeight="1">
      <c r="A4279" s="306" t="s">
        <v>21022</v>
      </c>
      <c r="B4279" s="312" t="s">
        <v>21023</v>
      </c>
      <c r="C4279" s="306" t="s">
        <v>16</v>
      </c>
      <c r="D4279" s="313">
        <v>74.33</v>
      </c>
    </row>
    <row r="4280" spans="1:4" ht="22.5" customHeight="1">
      <c r="A4280" s="306" t="s">
        <v>21024</v>
      </c>
      <c r="B4280" s="312" t="s">
        <v>21025</v>
      </c>
      <c r="C4280" s="306" t="s">
        <v>16</v>
      </c>
      <c r="D4280" s="313">
        <v>100.73</v>
      </c>
    </row>
    <row r="4281" spans="1:4" ht="22.5" customHeight="1">
      <c r="A4281" s="306" t="s">
        <v>21026</v>
      </c>
      <c r="B4281" s="312" t="s">
        <v>21027</v>
      </c>
      <c r="C4281" s="306" t="s">
        <v>16</v>
      </c>
      <c r="D4281" s="313">
        <v>102.08</v>
      </c>
    </row>
    <row r="4282" spans="1:4" ht="22.5" customHeight="1">
      <c r="A4282" s="306" t="s">
        <v>21028</v>
      </c>
      <c r="B4282" s="312" t="s">
        <v>21029</v>
      </c>
      <c r="C4282" s="306" t="s">
        <v>16</v>
      </c>
      <c r="D4282" s="313">
        <v>118.29</v>
      </c>
    </row>
    <row r="4283" spans="1:4" ht="22.5" customHeight="1">
      <c r="A4283" s="306" t="s">
        <v>21030</v>
      </c>
      <c r="B4283" s="312" t="s">
        <v>21031</v>
      </c>
      <c r="C4283" s="306" t="s">
        <v>16</v>
      </c>
      <c r="D4283" s="313">
        <v>120.59</v>
      </c>
    </row>
    <row r="4284" spans="1:4">
      <c r="A4284" s="306" t="s">
        <v>21032</v>
      </c>
      <c r="B4284" s="311" t="s">
        <v>21033</v>
      </c>
      <c r="C4284" s="306" t="s">
        <v>65</v>
      </c>
      <c r="D4284" s="307">
        <v>152.74</v>
      </c>
    </row>
    <row r="4285" spans="1:4">
      <c r="A4285" s="306" t="s">
        <v>21034</v>
      </c>
      <c r="B4285" s="311" t="s">
        <v>21035</v>
      </c>
      <c r="C4285" s="306" t="s">
        <v>65</v>
      </c>
      <c r="D4285" s="307">
        <v>83.19</v>
      </c>
    </row>
    <row r="4286" spans="1:4">
      <c r="A4286" s="306" t="s">
        <v>21036</v>
      </c>
      <c r="B4286" s="311" t="s">
        <v>21037</v>
      </c>
      <c r="C4286" s="306" t="s">
        <v>65</v>
      </c>
      <c r="D4286" s="307">
        <v>96.11</v>
      </c>
    </row>
    <row r="4287" spans="1:4">
      <c r="A4287" s="306" t="s">
        <v>21038</v>
      </c>
      <c r="B4287" s="311" t="s">
        <v>21039</v>
      </c>
      <c r="C4287" s="306" t="s">
        <v>65</v>
      </c>
      <c r="D4287" s="307">
        <v>116.71</v>
      </c>
    </row>
    <row r="4288" spans="1:4">
      <c r="A4288" s="306" t="s">
        <v>21040</v>
      </c>
      <c r="B4288" s="311" t="s">
        <v>21041</v>
      </c>
      <c r="C4288" s="306" t="s">
        <v>65</v>
      </c>
      <c r="D4288" s="307">
        <v>191.97</v>
      </c>
    </row>
    <row r="4289" spans="1:4">
      <c r="A4289" s="306" t="s">
        <v>21042</v>
      </c>
      <c r="B4289" s="311" t="s">
        <v>21043</v>
      </c>
      <c r="C4289" s="306" t="s">
        <v>65</v>
      </c>
      <c r="D4289" s="307">
        <v>118.61</v>
      </c>
    </row>
    <row r="4290" spans="1:4">
      <c r="A4290" s="306" t="s">
        <v>21044</v>
      </c>
      <c r="B4290" s="311" t="s">
        <v>21045</v>
      </c>
      <c r="C4290" s="306" t="s">
        <v>65</v>
      </c>
      <c r="D4290" s="307">
        <v>60.04</v>
      </c>
    </row>
    <row r="4291" spans="1:4">
      <c r="A4291" s="306" t="s">
        <v>21046</v>
      </c>
      <c r="B4291" s="311" t="s">
        <v>21047</v>
      </c>
      <c r="C4291" s="306" t="s">
        <v>65</v>
      </c>
      <c r="D4291" s="307">
        <v>115.71</v>
      </c>
    </row>
    <row r="4292" spans="1:4" ht="22.5">
      <c r="A4292" s="306" t="s">
        <v>21048</v>
      </c>
      <c r="B4292" s="311" t="s">
        <v>21049</v>
      </c>
      <c r="C4292" s="306" t="s">
        <v>65</v>
      </c>
      <c r="D4292" s="307">
        <v>118.01</v>
      </c>
    </row>
    <row r="4293" spans="1:4">
      <c r="A4293" s="306" t="s">
        <v>21050</v>
      </c>
      <c r="B4293" s="311" t="s">
        <v>21051</v>
      </c>
      <c r="C4293" s="306" t="s">
        <v>65</v>
      </c>
      <c r="D4293" s="307">
        <v>154.72</v>
      </c>
    </row>
    <row r="4294" spans="1:4">
      <c r="A4294" s="306" t="s">
        <v>21052</v>
      </c>
      <c r="B4294" s="311" t="s">
        <v>21053</v>
      </c>
      <c r="C4294" s="306" t="s">
        <v>65</v>
      </c>
      <c r="D4294" s="307">
        <v>149.77000000000001</v>
      </c>
    </row>
    <row r="4295" spans="1:4">
      <c r="A4295" s="306" t="s">
        <v>21054</v>
      </c>
      <c r="B4295" s="311" t="s">
        <v>21055</v>
      </c>
      <c r="C4295" s="306" t="s">
        <v>65</v>
      </c>
      <c r="D4295" s="307">
        <v>73.400000000000006</v>
      </c>
    </row>
    <row r="4296" spans="1:4">
      <c r="A4296" s="306" t="s">
        <v>21056</v>
      </c>
      <c r="B4296" s="311" t="s">
        <v>21057</v>
      </c>
      <c r="C4296" s="306" t="s">
        <v>65</v>
      </c>
      <c r="D4296" s="307">
        <v>172.78</v>
      </c>
    </row>
    <row r="4297" spans="1:4">
      <c r="A4297" s="306" t="s">
        <v>21058</v>
      </c>
      <c r="B4297" s="311" t="s">
        <v>21059</v>
      </c>
      <c r="C4297" s="306" t="s">
        <v>65</v>
      </c>
      <c r="D4297" s="307">
        <v>67.52</v>
      </c>
    </row>
    <row r="4298" spans="1:4">
      <c r="A4298" s="306" t="s">
        <v>21060</v>
      </c>
      <c r="B4298" s="311" t="s">
        <v>21061</v>
      </c>
      <c r="C4298" s="306" t="s">
        <v>65</v>
      </c>
      <c r="D4298" s="307">
        <v>151.05000000000001</v>
      </c>
    </row>
    <row r="4299" spans="1:4">
      <c r="A4299" s="306" t="s">
        <v>21062</v>
      </c>
      <c r="B4299" s="311" t="s">
        <v>21063</v>
      </c>
      <c r="C4299" s="306" t="s">
        <v>8719</v>
      </c>
      <c r="D4299" s="307">
        <v>1.49</v>
      </c>
    </row>
    <row r="4300" spans="1:4">
      <c r="A4300" s="306" t="s">
        <v>21064</v>
      </c>
      <c r="B4300" s="311" t="s">
        <v>21065</v>
      </c>
      <c r="C4300" s="306" t="s">
        <v>8719</v>
      </c>
      <c r="D4300" s="307">
        <v>1.79</v>
      </c>
    </row>
    <row r="4301" spans="1:4">
      <c r="A4301" s="306" t="s">
        <v>21066</v>
      </c>
      <c r="B4301" s="311" t="s">
        <v>21067</v>
      </c>
      <c r="C4301" s="306" t="s">
        <v>8719</v>
      </c>
      <c r="D4301" s="307">
        <v>3.38</v>
      </c>
    </row>
    <row r="4302" spans="1:4">
      <c r="A4302" s="306" t="s">
        <v>21068</v>
      </c>
      <c r="B4302" s="311" t="s">
        <v>21069</v>
      </c>
      <c r="C4302" s="306" t="s">
        <v>8719</v>
      </c>
      <c r="D4302" s="307">
        <v>4.1399999999999997</v>
      </c>
    </row>
    <row r="4303" spans="1:4">
      <c r="A4303" s="306" t="s">
        <v>21070</v>
      </c>
      <c r="B4303" s="311" t="s">
        <v>21071</v>
      </c>
      <c r="C4303" s="306" t="s">
        <v>18096</v>
      </c>
      <c r="D4303" s="307">
        <v>27.68</v>
      </c>
    </row>
    <row r="4304" spans="1:4">
      <c r="A4304" s="306" t="s">
        <v>21072</v>
      </c>
      <c r="B4304" s="311" t="s">
        <v>21073</v>
      </c>
      <c r="C4304" s="306" t="s">
        <v>18096</v>
      </c>
      <c r="D4304" s="307">
        <v>26.81</v>
      </c>
    </row>
    <row r="4305" spans="1:4" ht="22.5" customHeight="1">
      <c r="A4305" s="306" t="s">
        <v>21074</v>
      </c>
      <c r="B4305" s="312" t="s">
        <v>21075</v>
      </c>
      <c r="C4305" s="306" t="s">
        <v>16</v>
      </c>
      <c r="D4305" s="313">
        <v>22.46</v>
      </c>
    </row>
    <row r="4306" spans="1:4">
      <c r="A4306" s="306" t="s">
        <v>21076</v>
      </c>
      <c r="B4306" s="311" t="s">
        <v>21077</v>
      </c>
      <c r="C4306" s="306" t="s">
        <v>16</v>
      </c>
      <c r="D4306" s="307">
        <v>7.5</v>
      </c>
    </row>
    <row r="4307" spans="1:4" ht="33.75" customHeight="1">
      <c r="A4307" s="306" t="s">
        <v>21078</v>
      </c>
      <c r="B4307" s="312" t="s">
        <v>21079</v>
      </c>
      <c r="C4307" s="306" t="s">
        <v>24</v>
      </c>
      <c r="D4307" s="313">
        <v>154.88999999999999</v>
      </c>
    </row>
    <row r="4308" spans="1:4">
      <c r="A4308" s="306" t="s">
        <v>21080</v>
      </c>
      <c r="B4308" s="311" t="s">
        <v>21081</v>
      </c>
      <c r="C4308" s="306" t="s">
        <v>317</v>
      </c>
      <c r="D4308" s="307">
        <v>1139.0999999999999</v>
      </c>
    </row>
    <row r="4309" spans="1:4">
      <c r="A4309" s="306" t="s">
        <v>21082</v>
      </c>
      <c r="B4309" s="311" t="s">
        <v>8930</v>
      </c>
      <c r="C4309" s="306" t="s">
        <v>16</v>
      </c>
      <c r="D4309" s="307">
        <v>224.97</v>
      </c>
    </row>
    <row r="4310" spans="1:4">
      <c r="A4310" s="306" t="s">
        <v>21083</v>
      </c>
      <c r="B4310" s="311" t="s">
        <v>21084</v>
      </c>
      <c r="C4310" s="306" t="s">
        <v>62</v>
      </c>
      <c r="D4310" s="307">
        <v>24.26</v>
      </c>
    </row>
    <row r="4311" spans="1:4" ht="22.5">
      <c r="A4311" s="306" t="s">
        <v>21085</v>
      </c>
      <c r="B4311" s="311" t="s">
        <v>21086</v>
      </c>
      <c r="C4311" s="306" t="s">
        <v>62</v>
      </c>
      <c r="D4311" s="307">
        <v>99.1</v>
      </c>
    </row>
    <row r="4312" spans="1:4">
      <c r="A4312" s="306" t="s">
        <v>21087</v>
      </c>
      <c r="B4312" s="311" t="s">
        <v>8931</v>
      </c>
      <c r="C4312" s="306" t="s">
        <v>62</v>
      </c>
      <c r="D4312" s="307">
        <v>552.59</v>
      </c>
    </row>
    <row r="4313" spans="1:4" ht="22.5">
      <c r="A4313" s="306" t="s">
        <v>21088</v>
      </c>
      <c r="B4313" s="311" t="s">
        <v>21089</v>
      </c>
      <c r="C4313" s="306" t="s">
        <v>62</v>
      </c>
      <c r="D4313" s="307">
        <v>915.98</v>
      </c>
    </row>
    <row r="4314" spans="1:4">
      <c r="A4314" s="306" t="s">
        <v>21090</v>
      </c>
      <c r="B4314" s="311" t="s">
        <v>21091</v>
      </c>
      <c r="C4314" s="306" t="s">
        <v>62</v>
      </c>
      <c r="D4314" s="307">
        <v>1175.3599999999999</v>
      </c>
    </row>
    <row r="4315" spans="1:4">
      <c r="A4315" s="306" t="s">
        <v>21092</v>
      </c>
      <c r="B4315" s="311" t="s">
        <v>21093</v>
      </c>
      <c r="C4315" s="306" t="s">
        <v>62</v>
      </c>
      <c r="D4315" s="307">
        <v>421.48</v>
      </c>
    </row>
    <row r="4316" spans="1:4">
      <c r="A4316" s="306" t="s">
        <v>21094</v>
      </c>
      <c r="B4316" s="311" t="s">
        <v>21095</v>
      </c>
      <c r="C4316" s="306" t="s">
        <v>18096</v>
      </c>
      <c r="D4316" s="307">
        <v>88.17</v>
      </c>
    </row>
    <row r="4317" spans="1:4">
      <c r="A4317" s="306" t="s">
        <v>21096</v>
      </c>
      <c r="B4317" s="311" t="s">
        <v>21097</v>
      </c>
      <c r="C4317" s="306" t="s">
        <v>18096</v>
      </c>
      <c r="D4317" s="307">
        <v>94.97</v>
      </c>
    </row>
    <row r="4318" spans="1:4">
      <c r="A4318" s="306" t="s">
        <v>21098</v>
      </c>
      <c r="B4318" s="311" t="s">
        <v>21099</v>
      </c>
      <c r="C4318" s="306" t="s">
        <v>62</v>
      </c>
      <c r="D4318" s="307">
        <v>124.98</v>
      </c>
    </row>
    <row r="4319" spans="1:4">
      <c r="A4319" s="306" t="s">
        <v>21100</v>
      </c>
      <c r="B4319" s="311" t="s">
        <v>21101</v>
      </c>
      <c r="C4319" s="306" t="s">
        <v>24</v>
      </c>
      <c r="D4319" s="307">
        <v>116.98</v>
      </c>
    </row>
    <row r="4320" spans="1:4" ht="22.5" customHeight="1">
      <c r="A4320" s="306" t="s">
        <v>21102</v>
      </c>
      <c r="B4320" s="312" t="s">
        <v>21103</v>
      </c>
      <c r="C4320" s="306" t="s">
        <v>62</v>
      </c>
      <c r="D4320" s="313">
        <v>61.62</v>
      </c>
    </row>
    <row r="4321" spans="1:4">
      <c r="A4321" s="306" t="s">
        <v>21104</v>
      </c>
      <c r="B4321" s="311" t="s">
        <v>21105</v>
      </c>
      <c r="C4321" s="306" t="s">
        <v>62</v>
      </c>
      <c r="D4321" s="307">
        <v>38.26</v>
      </c>
    </row>
    <row r="4322" spans="1:4" ht="22.5" customHeight="1">
      <c r="A4322" s="306" t="s">
        <v>21106</v>
      </c>
      <c r="B4322" s="312" t="s">
        <v>21107</v>
      </c>
      <c r="C4322" s="306" t="s">
        <v>24</v>
      </c>
      <c r="D4322" s="313">
        <v>170.53</v>
      </c>
    </row>
    <row r="4323" spans="1:4" ht="22.5" customHeight="1">
      <c r="A4323" s="306" t="s">
        <v>21108</v>
      </c>
      <c r="B4323" s="312" t="s">
        <v>21109</v>
      </c>
      <c r="C4323" s="306" t="s">
        <v>24</v>
      </c>
      <c r="D4323" s="313">
        <v>99.63</v>
      </c>
    </row>
    <row r="4324" spans="1:4" ht="22.5" customHeight="1">
      <c r="A4324" s="306" t="s">
        <v>21110</v>
      </c>
      <c r="B4324" s="312" t="s">
        <v>21111</v>
      </c>
      <c r="C4324" s="306" t="s">
        <v>16</v>
      </c>
      <c r="D4324" s="313">
        <v>8.99</v>
      </c>
    </row>
    <row r="4325" spans="1:4" ht="22.5" customHeight="1">
      <c r="A4325" s="306" t="s">
        <v>21112</v>
      </c>
      <c r="B4325" s="312" t="s">
        <v>21113</v>
      </c>
      <c r="C4325" s="306" t="s">
        <v>62</v>
      </c>
      <c r="D4325" s="313">
        <v>14.88</v>
      </c>
    </row>
    <row r="4326" spans="1:4" ht="22.5" customHeight="1">
      <c r="A4326" s="306" t="s">
        <v>21114</v>
      </c>
      <c r="B4326" s="312" t="s">
        <v>21115</v>
      </c>
      <c r="C4326" s="306" t="s">
        <v>62</v>
      </c>
      <c r="D4326" s="313">
        <v>13.07</v>
      </c>
    </row>
    <row r="4327" spans="1:4" ht="22.5" customHeight="1">
      <c r="A4327" s="306" t="s">
        <v>21116</v>
      </c>
      <c r="B4327" s="312" t="s">
        <v>21117</v>
      </c>
      <c r="C4327" s="306" t="s">
        <v>62</v>
      </c>
      <c r="D4327" s="313">
        <v>16.170000000000002</v>
      </c>
    </row>
    <row r="4328" spans="1:4" ht="33.75" customHeight="1">
      <c r="A4328" s="306" t="s">
        <v>21118</v>
      </c>
      <c r="B4328" s="312" t="s">
        <v>21119</v>
      </c>
      <c r="C4328" s="306" t="s">
        <v>24</v>
      </c>
      <c r="D4328" s="313">
        <v>417.02</v>
      </c>
    </row>
    <row r="4329" spans="1:4">
      <c r="A4329" s="306" t="s">
        <v>21120</v>
      </c>
      <c r="B4329" s="311" t="s">
        <v>8932</v>
      </c>
      <c r="C4329" s="306" t="s">
        <v>62</v>
      </c>
      <c r="D4329" s="307">
        <v>61.52</v>
      </c>
    </row>
    <row r="4330" spans="1:4">
      <c r="A4330" s="306" t="s">
        <v>21121</v>
      </c>
      <c r="B4330" s="311" t="s">
        <v>21122</v>
      </c>
      <c r="C4330" s="306" t="s">
        <v>62</v>
      </c>
      <c r="D4330" s="307">
        <v>16.010000000000002</v>
      </c>
    </row>
    <row r="4331" spans="1:4">
      <c r="A4331" s="306" t="s">
        <v>21123</v>
      </c>
      <c r="B4331" s="311" t="s">
        <v>21124</v>
      </c>
      <c r="C4331" s="306" t="s">
        <v>62</v>
      </c>
      <c r="D4331" s="307">
        <v>38.729999999999997</v>
      </c>
    </row>
    <row r="4332" spans="1:4">
      <c r="A4332" s="306" t="s">
        <v>21125</v>
      </c>
      <c r="B4332" s="311" t="s">
        <v>21126</v>
      </c>
      <c r="C4332" s="306" t="s">
        <v>16</v>
      </c>
      <c r="D4332" s="307">
        <v>172.7</v>
      </c>
    </row>
    <row r="4333" spans="1:4" ht="22.5">
      <c r="A4333" s="306" t="s">
        <v>21127</v>
      </c>
      <c r="B4333" s="311" t="s">
        <v>21128</v>
      </c>
      <c r="C4333" s="306" t="s">
        <v>317</v>
      </c>
      <c r="D4333" s="307">
        <v>958.56</v>
      </c>
    </row>
    <row r="4334" spans="1:4" ht="33.75" customHeight="1">
      <c r="A4334" s="306" t="s">
        <v>21129</v>
      </c>
      <c r="B4334" s="312" t="s">
        <v>21130</v>
      </c>
      <c r="C4334" s="306" t="s">
        <v>16</v>
      </c>
      <c r="D4334" s="313">
        <v>124.36</v>
      </c>
    </row>
    <row r="4335" spans="1:4">
      <c r="A4335" s="306" t="s">
        <v>8675</v>
      </c>
      <c r="B4335" s="311" t="s">
        <v>8676</v>
      </c>
      <c r="C4335" s="306" t="s">
        <v>51</v>
      </c>
      <c r="D4335" s="307">
        <v>1.1200000000000001</v>
      </c>
    </row>
    <row r="4336" spans="1:4">
      <c r="A4336" s="306" t="s">
        <v>21131</v>
      </c>
      <c r="B4336" s="311" t="s">
        <v>21132</v>
      </c>
      <c r="C4336" s="306" t="s">
        <v>24</v>
      </c>
      <c r="D4336" s="307">
        <v>9.01</v>
      </c>
    </row>
    <row r="4337" spans="1:4">
      <c r="A4337" s="306" t="s">
        <v>21133</v>
      </c>
      <c r="B4337" s="311" t="s">
        <v>21134</v>
      </c>
      <c r="C4337" s="306" t="s">
        <v>62</v>
      </c>
      <c r="D4337" s="307">
        <v>105.68</v>
      </c>
    </row>
    <row r="4338" spans="1:4">
      <c r="A4338" s="306" t="s">
        <v>21135</v>
      </c>
      <c r="B4338" s="311" t="s">
        <v>21136</v>
      </c>
      <c r="C4338" s="306" t="s">
        <v>24</v>
      </c>
      <c r="D4338" s="307">
        <v>0.99</v>
      </c>
    </row>
    <row r="4339" spans="1:4">
      <c r="A4339" s="306" t="s">
        <v>21137</v>
      </c>
      <c r="B4339" s="311" t="s">
        <v>21138</v>
      </c>
      <c r="C4339" s="306" t="s">
        <v>24</v>
      </c>
      <c r="D4339" s="307">
        <v>6.43</v>
      </c>
    </row>
    <row r="4340" spans="1:4">
      <c r="A4340" s="306" t="s">
        <v>21139</v>
      </c>
      <c r="B4340" s="311" t="s">
        <v>21140</v>
      </c>
      <c r="C4340" s="306" t="s">
        <v>24</v>
      </c>
      <c r="D4340" s="307">
        <v>5.83</v>
      </c>
    </row>
    <row r="4341" spans="1:4">
      <c r="A4341" s="306" t="s">
        <v>21141</v>
      </c>
      <c r="B4341" s="311" t="s">
        <v>21142</v>
      </c>
      <c r="C4341" s="306" t="s">
        <v>24</v>
      </c>
      <c r="D4341" s="307">
        <v>7.93</v>
      </c>
    </row>
    <row r="4342" spans="1:4">
      <c r="A4342" s="306" t="s">
        <v>21143</v>
      </c>
      <c r="B4342" s="311" t="s">
        <v>9167</v>
      </c>
      <c r="C4342" s="306" t="s">
        <v>24</v>
      </c>
      <c r="D4342" s="307">
        <v>9.25</v>
      </c>
    </row>
    <row r="4343" spans="1:4">
      <c r="A4343" s="306" t="s">
        <v>21144</v>
      </c>
      <c r="B4343" s="311" t="s">
        <v>21145</v>
      </c>
      <c r="C4343" s="306" t="s">
        <v>24</v>
      </c>
      <c r="D4343" s="307">
        <v>7.67</v>
      </c>
    </row>
  </sheetData>
  <autoFilter ref="A1:D4345"/>
  <pageMargins left="0" right="0" top="0" bottom="0" header="0.5" footer="0.5"/>
  <pageSetup pageOrder="overThenDown" orientation="portrait" horizontalDpi="300" verticalDpi="300" r:id="rId1"/>
  <headerFooter alignWithMargins="0"/>
</worksheet>
</file>

<file path=xl/worksheets/sheet2.xml><?xml version="1.0" encoding="utf-8"?>
<worksheet xmlns="http://schemas.openxmlformats.org/spreadsheetml/2006/main" xmlns:r="http://schemas.openxmlformats.org/officeDocument/2006/relationships">
  <dimension ref="A1:D81"/>
  <sheetViews>
    <sheetView workbookViewId="0">
      <selection activeCell="B29" sqref="B29"/>
    </sheetView>
  </sheetViews>
  <sheetFormatPr defaultRowHeight="12.75"/>
  <cols>
    <col min="1" max="1" width="14.7109375" style="364" customWidth="1"/>
    <col min="2" max="2" width="78.140625" style="286" customWidth="1"/>
    <col min="3" max="3" width="5.85546875" style="122" bestFit="1" customWidth="1"/>
    <col min="4" max="4" width="9.140625" style="122" bestFit="1" customWidth="1"/>
    <col min="5" max="255" width="9.140625" style="122"/>
    <col min="256" max="256" width="10.5703125" style="122" customWidth="1"/>
    <col min="257" max="257" width="78.140625" style="122" customWidth="1"/>
    <col min="258" max="258" width="21.140625" style="122" customWidth="1"/>
    <col min="259" max="259" width="18.7109375" style="122" customWidth="1"/>
    <col min="260" max="260" width="22.28515625" style="122" customWidth="1"/>
    <col min="261" max="511" width="9.140625" style="122"/>
    <col min="512" max="512" width="10.5703125" style="122" customWidth="1"/>
    <col min="513" max="513" width="78.140625" style="122" customWidth="1"/>
    <col min="514" max="514" width="21.140625" style="122" customWidth="1"/>
    <col min="515" max="515" width="18.7109375" style="122" customWidth="1"/>
    <col min="516" max="516" width="22.28515625" style="122" customWidth="1"/>
    <col min="517" max="767" width="9.140625" style="122"/>
    <col min="768" max="768" width="10.5703125" style="122" customWidth="1"/>
    <col min="769" max="769" width="78.140625" style="122" customWidth="1"/>
    <col min="770" max="770" width="21.140625" style="122" customWidth="1"/>
    <col min="771" max="771" width="18.7109375" style="122" customWidth="1"/>
    <col min="772" max="772" width="22.28515625" style="122" customWidth="1"/>
    <col min="773" max="1023" width="9.140625" style="122"/>
    <col min="1024" max="1024" width="10.5703125" style="122" customWidth="1"/>
    <col min="1025" max="1025" width="78.140625" style="122" customWidth="1"/>
    <col min="1026" max="1026" width="21.140625" style="122" customWidth="1"/>
    <col min="1027" max="1027" width="18.7109375" style="122" customWidth="1"/>
    <col min="1028" max="1028" width="22.28515625" style="122" customWidth="1"/>
    <col min="1029" max="1279" width="9.140625" style="122"/>
    <col min="1280" max="1280" width="10.5703125" style="122" customWidth="1"/>
    <col min="1281" max="1281" width="78.140625" style="122" customWidth="1"/>
    <col min="1282" max="1282" width="21.140625" style="122" customWidth="1"/>
    <col min="1283" max="1283" width="18.7109375" style="122" customWidth="1"/>
    <col min="1284" max="1284" width="22.28515625" style="122" customWidth="1"/>
    <col min="1285" max="1535" width="9.140625" style="122"/>
    <col min="1536" max="1536" width="10.5703125" style="122" customWidth="1"/>
    <col min="1537" max="1537" width="78.140625" style="122" customWidth="1"/>
    <col min="1538" max="1538" width="21.140625" style="122" customWidth="1"/>
    <col min="1539" max="1539" width="18.7109375" style="122" customWidth="1"/>
    <col min="1540" max="1540" width="22.28515625" style="122" customWidth="1"/>
    <col min="1541" max="1791" width="9.140625" style="122"/>
    <col min="1792" max="1792" width="10.5703125" style="122" customWidth="1"/>
    <col min="1793" max="1793" width="78.140625" style="122" customWidth="1"/>
    <col min="1794" max="1794" width="21.140625" style="122" customWidth="1"/>
    <col min="1795" max="1795" width="18.7109375" style="122" customWidth="1"/>
    <col min="1796" max="1796" width="22.28515625" style="122" customWidth="1"/>
    <col min="1797" max="2047" width="9.140625" style="122"/>
    <col min="2048" max="2048" width="10.5703125" style="122" customWidth="1"/>
    <col min="2049" max="2049" width="78.140625" style="122" customWidth="1"/>
    <col min="2050" max="2050" width="21.140625" style="122" customWidth="1"/>
    <col min="2051" max="2051" width="18.7109375" style="122" customWidth="1"/>
    <col min="2052" max="2052" width="22.28515625" style="122" customWidth="1"/>
    <col min="2053" max="2303" width="9.140625" style="122"/>
    <col min="2304" max="2304" width="10.5703125" style="122" customWidth="1"/>
    <col min="2305" max="2305" width="78.140625" style="122" customWidth="1"/>
    <col min="2306" max="2306" width="21.140625" style="122" customWidth="1"/>
    <col min="2307" max="2307" width="18.7109375" style="122" customWidth="1"/>
    <col min="2308" max="2308" width="22.28515625" style="122" customWidth="1"/>
    <col min="2309" max="2559" width="9.140625" style="122"/>
    <col min="2560" max="2560" width="10.5703125" style="122" customWidth="1"/>
    <col min="2561" max="2561" width="78.140625" style="122" customWidth="1"/>
    <col min="2562" max="2562" width="21.140625" style="122" customWidth="1"/>
    <col min="2563" max="2563" width="18.7109375" style="122" customWidth="1"/>
    <col min="2564" max="2564" width="22.28515625" style="122" customWidth="1"/>
    <col min="2565" max="2815" width="9.140625" style="122"/>
    <col min="2816" max="2816" width="10.5703125" style="122" customWidth="1"/>
    <col min="2817" max="2817" width="78.140625" style="122" customWidth="1"/>
    <col min="2818" max="2818" width="21.140625" style="122" customWidth="1"/>
    <col min="2819" max="2819" width="18.7109375" style="122" customWidth="1"/>
    <col min="2820" max="2820" width="22.28515625" style="122" customWidth="1"/>
    <col min="2821" max="3071" width="9.140625" style="122"/>
    <col min="3072" max="3072" width="10.5703125" style="122" customWidth="1"/>
    <col min="3073" max="3073" width="78.140625" style="122" customWidth="1"/>
    <col min="3074" max="3074" width="21.140625" style="122" customWidth="1"/>
    <col min="3075" max="3075" width="18.7109375" style="122" customWidth="1"/>
    <col min="3076" max="3076" width="22.28515625" style="122" customWidth="1"/>
    <col min="3077" max="3327" width="9.140625" style="122"/>
    <col min="3328" max="3328" width="10.5703125" style="122" customWidth="1"/>
    <col min="3329" max="3329" width="78.140625" style="122" customWidth="1"/>
    <col min="3330" max="3330" width="21.140625" style="122" customWidth="1"/>
    <col min="3331" max="3331" width="18.7109375" style="122" customWidth="1"/>
    <col min="3332" max="3332" width="22.28515625" style="122" customWidth="1"/>
    <col min="3333" max="3583" width="9.140625" style="122"/>
    <col min="3584" max="3584" width="10.5703125" style="122" customWidth="1"/>
    <col min="3585" max="3585" width="78.140625" style="122" customWidth="1"/>
    <col min="3586" max="3586" width="21.140625" style="122" customWidth="1"/>
    <col min="3587" max="3587" width="18.7109375" style="122" customWidth="1"/>
    <col min="3588" max="3588" width="22.28515625" style="122" customWidth="1"/>
    <col min="3589" max="3839" width="9.140625" style="122"/>
    <col min="3840" max="3840" width="10.5703125" style="122" customWidth="1"/>
    <col min="3841" max="3841" width="78.140625" style="122" customWidth="1"/>
    <col min="3842" max="3842" width="21.140625" style="122" customWidth="1"/>
    <col min="3843" max="3843" width="18.7109375" style="122" customWidth="1"/>
    <col min="3844" max="3844" width="22.28515625" style="122" customWidth="1"/>
    <col min="3845" max="4095" width="9.140625" style="122"/>
    <col min="4096" max="4096" width="10.5703125" style="122" customWidth="1"/>
    <col min="4097" max="4097" width="78.140625" style="122" customWidth="1"/>
    <col min="4098" max="4098" width="21.140625" style="122" customWidth="1"/>
    <col min="4099" max="4099" width="18.7109375" style="122" customWidth="1"/>
    <col min="4100" max="4100" width="22.28515625" style="122" customWidth="1"/>
    <col min="4101" max="4351" width="9.140625" style="122"/>
    <col min="4352" max="4352" width="10.5703125" style="122" customWidth="1"/>
    <col min="4353" max="4353" width="78.140625" style="122" customWidth="1"/>
    <col min="4354" max="4354" width="21.140625" style="122" customWidth="1"/>
    <col min="4355" max="4355" width="18.7109375" style="122" customWidth="1"/>
    <col min="4356" max="4356" width="22.28515625" style="122" customWidth="1"/>
    <col min="4357" max="4607" width="9.140625" style="122"/>
    <col min="4608" max="4608" width="10.5703125" style="122" customWidth="1"/>
    <col min="4609" max="4609" width="78.140625" style="122" customWidth="1"/>
    <col min="4610" max="4610" width="21.140625" style="122" customWidth="1"/>
    <col min="4611" max="4611" width="18.7109375" style="122" customWidth="1"/>
    <col min="4612" max="4612" width="22.28515625" style="122" customWidth="1"/>
    <col min="4613" max="4863" width="9.140625" style="122"/>
    <col min="4864" max="4864" width="10.5703125" style="122" customWidth="1"/>
    <col min="4865" max="4865" width="78.140625" style="122" customWidth="1"/>
    <col min="4866" max="4866" width="21.140625" style="122" customWidth="1"/>
    <col min="4867" max="4867" width="18.7109375" style="122" customWidth="1"/>
    <col min="4868" max="4868" width="22.28515625" style="122" customWidth="1"/>
    <col min="4869" max="5119" width="9.140625" style="122"/>
    <col min="5120" max="5120" width="10.5703125" style="122" customWidth="1"/>
    <col min="5121" max="5121" width="78.140625" style="122" customWidth="1"/>
    <col min="5122" max="5122" width="21.140625" style="122" customWidth="1"/>
    <col min="5123" max="5123" width="18.7109375" style="122" customWidth="1"/>
    <col min="5124" max="5124" width="22.28515625" style="122" customWidth="1"/>
    <col min="5125" max="5375" width="9.140625" style="122"/>
    <col min="5376" max="5376" width="10.5703125" style="122" customWidth="1"/>
    <col min="5377" max="5377" width="78.140625" style="122" customWidth="1"/>
    <col min="5378" max="5378" width="21.140625" style="122" customWidth="1"/>
    <col min="5379" max="5379" width="18.7109375" style="122" customWidth="1"/>
    <col min="5380" max="5380" width="22.28515625" style="122" customWidth="1"/>
    <col min="5381" max="5631" width="9.140625" style="122"/>
    <col min="5632" max="5632" width="10.5703125" style="122" customWidth="1"/>
    <col min="5633" max="5633" width="78.140625" style="122" customWidth="1"/>
    <col min="5634" max="5634" width="21.140625" style="122" customWidth="1"/>
    <col min="5635" max="5635" width="18.7109375" style="122" customWidth="1"/>
    <col min="5636" max="5636" width="22.28515625" style="122" customWidth="1"/>
    <col min="5637" max="5887" width="9.140625" style="122"/>
    <col min="5888" max="5888" width="10.5703125" style="122" customWidth="1"/>
    <col min="5889" max="5889" width="78.140625" style="122" customWidth="1"/>
    <col min="5890" max="5890" width="21.140625" style="122" customWidth="1"/>
    <col min="5891" max="5891" width="18.7109375" style="122" customWidth="1"/>
    <col min="5892" max="5892" width="22.28515625" style="122" customWidth="1"/>
    <col min="5893" max="6143" width="9.140625" style="122"/>
    <col min="6144" max="6144" width="10.5703125" style="122" customWidth="1"/>
    <col min="6145" max="6145" width="78.140625" style="122" customWidth="1"/>
    <col min="6146" max="6146" width="21.140625" style="122" customWidth="1"/>
    <col min="6147" max="6147" width="18.7109375" style="122" customWidth="1"/>
    <col min="6148" max="6148" width="22.28515625" style="122" customWidth="1"/>
    <col min="6149" max="6399" width="9.140625" style="122"/>
    <col min="6400" max="6400" width="10.5703125" style="122" customWidth="1"/>
    <col min="6401" max="6401" width="78.140625" style="122" customWidth="1"/>
    <col min="6402" max="6402" width="21.140625" style="122" customWidth="1"/>
    <col min="6403" max="6403" width="18.7109375" style="122" customWidth="1"/>
    <col min="6404" max="6404" width="22.28515625" style="122" customWidth="1"/>
    <col min="6405" max="6655" width="9.140625" style="122"/>
    <col min="6656" max="6656" width="10.5703125" style="122" customWidth="1"/>
    <col min="6657" max="6657" width="78.140625" style="122" customWidth="1"/>
    <col min="6658" max="6658" width="21.140625" style="122" customWidth="1"/>
    <col min="6659" max="6659" width="18.7109375" style="122" customWidth="1"/>
    <col min="6660" max="6660" width="22.28515625" style="122" customWidth="1"/>
    <col min="6661" max="6911" width="9.140625" style="122"/>
    <col min="6912" max="6912" width="10.5703125" style="122" customWidth="1"/>
    <col min="6913" max="6913" width="78.140625" style="122" customWidth="1"/>
    <col min="6914" max="6914" width="21.140625" style="122" customWidth="1"/>
    <col min="6915" max="6915" width="18.7109375" style="122" customWidth="1"/>
    <col min="6916" max="6916" width="22.28515625" style="122" customWidth="1"/>
    <col min="6917" max="7167" width="9.140625" style="122"/>
    <col min="7168" max="7168" width="10.5703125" style="122" customWidth="1"/>
    <col min="7169" max="7169" width="78.140625" style="122" customWidth="1"/>
    <col min="7170" max="7170" width="21.140625" style="122" customWidth="1"/>
    <col min="7171" max="7171" width="18.7109375" style="122" customWidth="1"/>
    <col min="7172" max="7172" width="22.28515625" style="122" customWidth="1"/>
    <col min="7173" max="7423" width="9.140625" style="122"/>
    <col min="7424" max="7424" width="10.5703125" style="122" customWidth="1"/>
    <col min="7425" max="7425" width="78.140625" style="122" customWidth="1"/>
    <col min="7426" max="7426" width="21.140625" style="122" customWidth="1"/>
    <col min="7427" max="7427" width="18.7109375" style="122" customWidth="1"/>
    <col min="7428" max="7428" width="22.28515625" style="122" customWidth="1"/>
    <col min="7429" max="7679" width="9.140625" style="122"/>
    <col min="7680" max="7680" width="10.5703125" style="122" customWidth="1"/>
    <col min="7681" max="7681" width="78.140625" style="122" customWidth="1"/>
    <col min="7682" max="7682" width="21.140625" style="122" customWidth="1"/>
    <col min="7683" max="7683" width="18.7109375" style="122" customWidth="1"/>
    <col min="7684" max="7684" width="22.28515625" style="122" customWidth="1"/>
    <col min="7685" max="7935" width="9.140625" style="122"/>
    <col min="7936" max="7936" width="10.5703125" style="122" customWidth="1"/>
    <col min="7937" max="7937" width="78.140625" style="122" customWidth="1"/>
    <col min="7938" max="7938" width="21.140625" style="122" customWidth="1"/>
    <col min="7939" max="7939" width="18.7109375" style="122" customWidth="1"/>
    <col min="7940" max="7940" width="22.28515625" style="122" customWidth="1"/>
    <col min="7941" max="8191" width="9.140625" style="122"/>
    <col min="8192" max="8192" width="10.5703125" style="122" customWidth="1"/>
    <col min="8193" max="8193" width="78.140625" style="122" customWidth="1"/>
    <col min="8194" max="8194" width="21.140625" style="122" customWidth="1"/>
    <col min="8195" max="8195" width="18.7109375" style="122" customWidth="1"/>
    <col min="8196" max="8196" width="22.28515625" style="122" customWidth="1"/>
    <col min="8197" max="8447" width="9.140625" style="122"/>
    <col min="8448" max="8448" width="10.5703125" style="122" customWidth="1"/>
    <col min="8449" max="8449" width="78.140625" style="122" customWidth="1"/>
    <col min="8450" max="8450" width="21.140625" style="122" customWidth="1"/>
    <col min="8451" max="8451" width="18.7109375" style="122" customWidth="1"/>
    <col min="8452" max="8452" width="22.28515625" style="122" customWidth="1"/>
    <col min="8453" max="8703" width="9.140625" style="122"/>
    <col min="8704" max="8704" width="10.5703125" style="122" customWidth="1"/>
    <col min="8705" max="8705" width="78.140625" style="122" customWidth="1"/>
    <col min="8706" max="8706" width="21.140625" style="122" customWidth="1"/>
    <col min="8707" max="8707" width="18.7109375" style="122" customWidth="1"/>
    <col min="8708" max="8708" width="22.28515625" style="122" customWidth="1"/>
    <col min="8709" max="8959" width="9.140625" style="122"/>
    <col min="8960" max="8960" width="10.5703125" style="122" customWidth="1"/>
    <col min="8961" max="8961" width="78.140625" style="122" customWidth="1"/>
    <col min="8962" max="8962" width="21.140625" style="122" customWidth="1"/>
    <col min="8963" max="8963" width="18.7109375" style="122" customWidth="1"/>
    <col min="8964" max="8964" width="22.28515625" style="122" customWidth="1"/>
    <col min="8965" max="9215" width="9.140625" style="122"/>
    <col min="9216" max="9216" width="10.5703125" style="122" customWidth="1"/>
    <col min="9217" max="9217" width="78.140625" style="122" customWidth="1"/>
    <col min="9218" max="9218" width="21.140625" style="122" customWidth="1"/>
    <col min="9219" max="9219" width="18.7109375" style="122" customWidth="1"/>
    <col min="9220" max="9220" width="22.28515625" style="122" customWidth="1"/>
    <col min="9221" max="9471" width="9.140625" style="122"/>
    <col min="9472" max="9472" width="10.5703125" style="122" customWidth="1"/>
    <col min="9473" max="9473" width="78.140625" style="122" customWidth="1"/>
    <col min="9474" max="9474" width="21.140625" style="122" customWidth="1"/>
    <col min="9475" max="9475" width="18.7109375" style="122" customWidth="1"/>
    <col min="9476" max="9476" width="22.28515625" style="122" customWidth="1"/>
    <col min="9477" max="9727" width="9.140625" style="122"/>
    <col min="9728" max="9728" width="10.5703125" style="122" customWidth="1"/>
    <col min="9729" max="9729" width="78.140625" style="122" customWidth="1"/>
    <col min="9730" max="9730" width="21.140625" style="122" customWidth="1"/>
    <col min="9731" max="9731" width="18.7109375" style="122" customWidth="1"/>
    <col min="9732" max="9732" width="22.28515625" style="122" customWidth="1"/>
    <col min="9733" max="9983" width="9.140625" style="122"/>
    <col min="9984" max="9984" width="10.5703125" style="122" customWidth="1"/>
    <col min="9985" max="9985" width="78.140625" style="122" customWidth="1"/>
    <col min="9986" max="9986" width="21.140625" style="122" customWidth="1"/>
    <col min="9987" max="9987" width="18.7109375" style="122" customWidth="1"/>
    <col min="9988" max="9988" width="22.28515625" style="122" customWidth="1"/>
    <col min="9989" max="10239" width="9.140625" style="122"/>
    <col min="10240" max="10240" width="10.5703125" style="122" customWidth="1"/>
    <col min="10241" max="10241" width="78.140625" style="122" customWidth="1"/>
    <col min="10242" max="10242" width="21.140625" style="122" customWidth="1"/>
    <col min="10243" max="10243" width="18.7109375" style="122" customWidth="1"/>
    <col min="10244" max="10244" width="22.28515625" style="122" customWidth="1"/>
    <col min="10245" max="10495" width="9.140625" style="122"/>
    <col min="10496" max="10496" width="10.5703125" style="122" customWidth="1"/>
    <col min="10497" max="10497" width="78.140625" style="122" customWidth="1"/>
    <col min="10498" max="10498" width="21.140625" style="122" customWidth="1"/>
    <col min="10499" max="10499" width="18.7109375" style="122" customWidth="1"/>
    <col min="10500" max="10500" width="22.28515625" style="122" customWidth="1"/>
    <col min="10501" max="10751" width="9.140625" style="122"/>
    <col min="10752" max="10752" width="10.5703125" style="122" customWidth="1"/>
    <col min="10753" max="10753" width="78.140625" style="122" customWidth="1"/>
    <col min="10754" max="10754" width="21.140625" style="122" customWidth="1"/>
    <col min="10755" max="10755" width="18.7109375" style="122" customWidth="1"/>
    <col min="10756" max="10756" width="22.28515625" style="122" customWidth="1"/>
    <col min="10757" max="11007" width="9.140625" style="122"/>
    <col min="11008" max="11008" width="10.5703125" style="122" customWidth="1"/>
    <col min="11009" max="11009" width="78.140625" style="122" customWidth="1"/>
    <col min="11010" max="11010" width="21.140625" style="122" customWidth="1"/>
    <col min="11011" max="11011" width="18.7109375" style="122" customWidth="1"/>
    <col min="11012" max="11012" width="22.28515625" style="122" customWidth="1"/>
    <col min="11013" max="11263" width="9.140625" style="122"/>
    <col min="11264" max="11264" width="10.5703125" style="122" customWidth="1"/>
    <col min="11265" max="11265" width="78.140625" style="122" customWidth="1"/>
    <col min="11266" max="11266" width="21.140625" style="122" customWidth="1"/>
    <col min="11267" max="11267" width="18.7109375" style="122" customWidth="1"/>
    <col min="11268" max="11268" width="22.28515625" style="122" customWidth="1"/>
    <col min="11269" max="11519" width="9.140625" style="122"/>
    <col min="11520" max="11520" width="10.5703125" style="122" customWidth="1"/>
    <col min="11521" max="11521" width="78.140625" style="122" customWidth="1"/>
    <col min="11522" max="11522" width="21.140625" style="122" customWidth="1"/>
    <col min="11523" max="11523" width="18.7109375" style="122" customWidth="1"/>
    <col min="11524" max="11524" width="22.28515625" style="122" customWidth="1"/>
    <col min="11525" max="11775" width="9.140625" style="122"/>
    <col min="11776" max="11776" width="10.5703125" style="122" customWidth="1"/>
    <col min="11777" max="11777" width="78.140625" style="122" customWidth="1"/>
    <col min="11778" max="11778" width="21.140625" style="122" customWidth="1"/>
    <col min="11779" max="11779" width="18.7109375" style="122" customWidth="1"/>
    <col min="11780" max="11780" width="22.28515625" style="122" customWidth="1"/>
    <col min="11781" max="12031" width="9.140625" style="122"/>
    <col min="12032" max="12032" width="10.5703125" style="122" customWidth="1"/>
    <col min="12033" max="12033" width="78.140625" style="122" customWidth="1"/>
    <col min="12034" max="12034" width="21.140625" style="122" customWidth="1"/>
    <col min="12035" max="12035" width="18.7109375" style="122" customWidth="1"/>
    <col min="12036" max="12036" width="22.28515625" style="122" customWidth="1"/>
    <col min="12037" max="12287" width="9.140625" style="122"/>
    <col min="12288" max="12288" width="10.5703125" style="122" customWidth="1"/>
    <col min="12289" max="12289" width="78.140625" style="122" customWidth="1"/>
    <col min="12290" max="12290" width="21.140625" style="122" customWidth="1"/>
    <col min="12291" max="12291" width="18.7109375" style="122" customWidth="1"/>
    <col min="12292" max="12292" width="22.28515625" style="122" customWidth="1"/>
    <col min="12293" max="12543" width="9.140625" style="122"/>
    <col min="12544" max="12544" width="10.5703125" style="122" customWidth="1"/>
    <col min="12545" max="12545" width="78.140625" style="122" customWidth="1"/>
    <col min="12546" max="12546" width="21.140625" style="122" customWidth="1"/>
    <col min="12547" max="12547" width="18.7109375" style="122" customWidth="1"/>
    <col min="12548" max="12548" width="22.28515625" style="122" customWidth="1"/>
    <col min="12549" max="12799" width="9.140625" style="122"/>
    <col min="12800" max="12800" width="10.5703125" style="122" customWidth="1"/>
    <col min="12801" max="12801" width="78.140625" style="122" customWidth="1"/>
    <col min="12802" max="12802" width="21.140625" style="122" customWidth="1"/>
    <col min="12803" max="12803" width="18.7109375" style="122" customWidth="1"/>
    <col min="12804" max="12804" width="22.28515625" style="122" customWidth="1"/>
    <col min="12805" max="13055" width="9.140625" style="122"/>
    <col min="13056" max="13056" width="10.5703125" style="122" customWidth="1"/>
    <col min="13057" max="13057" width="78.140625" style="122" customWidth="1"/>
    <col min="13058" max="13058" width="21.140625" style="122" customWidth="1"/>
    <col min="13059" max="13059" width="18.7109375" style="122" customWidth="1"/>
    <col min="13060" max="13060" width="22.28515625" style="122" customWidth="1"/>
    <col min="13061" max="13311" width="9.140625" style="122"/>
    <col min="13312" max="13312" width="10.5703125" style="122" customWidth="1"/>
    <col min="13313" max="13313" width="78.140625" style="122" customWidth="1"/>
    <col min="13314" max="13314" width="21.140625" style="122" customWidth="1"/>
    <col min="13315" max="13315" width="18.7109375" style="122" customWidth="1"/>
    <col min="13316" max="13316" width="22.28515625" style="122" customWidth="1"/>
    <col min="13317" max="13567" width="9.140625" style="122"/>
    <col min="13568" max="13568" width="10.5703125" style="122" customWidth="1"/>
    <col min="13569" max="13569" width="78.140625" style="122" customWidth="1"/>
    <col min="13570" max="13570" width="21.140625" style="122" customWidth="1"/>
    <col min="13571" max="13571" width="18.7109375" style="122" customWidth="1"/>
    <col min="13572" max="13572" width="22.28515625" style="122" customWidth="1"/>
    <col min="13573" max="13823" width="9.140625" style="122"/>
    <col min="13824" max="13824" width="10.5703125" style="122" customWidth="1"/>
    <col min="13825" max="13825" width="78.140625" style="122" customWidth="1"/>
    <col min="13826" max="13826" width="21.140625" style="122" customWidth="1"/>
    <col min="13827" max="13827" width="18.7109375" style="122" customWidth="1"/>
    <col min="13828" max="13828" width="22.28515625" style="122" customWidth="1"/>
    <col min="13829" max="14079" width="9.140625" style="122"/>
    <col min="14080" max="14080" width="10.5703125" style="122" customWidth="1"/>
    <col min="14081" max="14081" width="78.140625" style="122" customWidth="1"/>
    <col min="14082" max="14082" width="21.140625" style="122" customWidth="1"/>
    <col min="14083" max="14083" width="18.7109375" style="122" customWidth="1"/>
    <col min="14084" max="14084" width="22.28515625" style="122" customWidth="1"/>
    <col min="14085" max="14335" width="9.140625" style="122"/>
    <col min="14336" max="14336" width="10.5703125" style="122" customWidth="1"/>
    <col min="14337" max="14337" width="78.140625" style="122" customWidth="1"/>
    <col min="14338" max="14338" width="21.140625" style="122" customWidth="1"/>
    <col min="14339" max="14339" width="18.7109375" style="122" customWidth="1"/>
    <col min="14340" max="14340" width="22.28515625" style="122" customWidth="1"/>
    <col min="14341" max="14591" width="9.140625" style="122"/>
    <col min="14592" max="14592" width="10.5703125" style="122" customWidth="1"/>
    <col min="14593" max="14593" width="78.140625" style="122" customWidth="1"/>
    <col min="14594" max="14594" width="21.140625" style="122" customWidth="1"/>
    <col min="14595" max="14595" width="18.7109375" style="122" customWidth="1"/>
    <col min="14596" max="14596" width="22.28515625" style="122" customWidth="1"/>
    <col min="14597" max="14847" width="9.140625" style="122"/>
    <col min="14848" max="14848" width="10.5703125" style="122" customWidth="1"/>
    <col min="14849" max="14849" width="78.140625" style="122" customWidth="1"/>
    <col min="14850" max="14850" width="21.140625" style="122" customWidth="1"/>
    <col min="14851" max="14851" width="18.7109375" style="122" customWidth="1"/>
    <col min="14852" max="14852" width="22.28515625" style="122" customWidth="1"/>
    <col min="14853" max="15103" width="9.140625" style="122"/>
    <col min="15104" max="15104" width="10.5703125" style="122" customWidth="1"/>
    <col min="15105" max="15105" width="78.140625" style="122" customWidth="1"/>
    <col min="15106" max="15106" width="21.140625" style="122" customWidth="1"/>
    <col min="15107" max="15107" width="18.7109375" style="122" customWidth="1"/>
    <col min="15108" max="15108" width="22.28515625" style="122" customWidth="1"/>
    <col min="15109" max="15359" width="9.140625" style="122"/>
    <col min="15360" max="15360" width="10.5703125" style="122" customWidth="1"/>
    <col min="15361" max="15361" width="78.140625" style="122" customWidth="1"/>
    <col min="15362" max="15362" width="21.140625" style="122" customWidth="1"/>
    <col min="15363" max="15363" width="18.7109375" style="122" customWidth="1"/>
    <col min="15364" max="15364" width="22.28515625" style="122" customWidth="1"/>
    <col min="15365" max="15615" width="9.140625" style="122"/>
    <col min="15616" max="15616" width="10.5703125" style="122" customWidth="1"/>
    <col min="15617" max="15617" width="78.140625" style="122" customWidth="1"/>
    <col min="15618" max="15618" width="21.140625" style="122" customWidth="1"/>
    <col min="15619" max="15619" width="18.7109375" style="122" customWidth="1"/>
    <col min="15620" max="15620" width="22.28515625" style="122" customWidth="1"/>
    <col min="15621" max="15871" width="9.140625" style="122"/>
    <col min="15872" max="15872" width="10.5703125" style="122" customWidth="1"/>
    <col min="15873" max="15873" width="78.140625" style="122" customWidth="1"/>
    <col min="15874" max="15874" width="21.140625" style="122" customWidth="1"/>
    <col min="15875" max="15875" width="18.7109375" style="122" customWidth="1"/>
    <col min="15876" max="15876" width="22.28515625" style="122" customWidth="1"/>
    <col min="15877" max="16127" width="9.140625" style="122"/>
    <col min="16128" max="16128" width="10.5703125" style="122" customWidth="1"/>
    <col min="16129" max="16129" width="78.140625" style="122" customWidth="1"/>
    <col min="16130" max="16130" width="21.140625" style="122" customWidth="1"/>
    <col min="16131" max="16131" width="18.7109375" style="122" customWidth="1"/>
    <col min="16132" max="16132" width="22.28515625" style="122" customWidth="1"/>
    <col min="16133" max="16384" width="9.140625" style="122"/>
  </cols>
  <sheetData>
    <row r="1" spans="1:4" s="409" customFormat="1">
      <c r="A1" s="407" t="s">
        <v>9628</v>
      </c>
      <c r="B1" s="408" t="s">
        <v>21154</v>
      </c>
      <c r="C1" s="409" t="s">
        <v>9668</v>
      </c>
      <c r="D1" s="410">
        <v>3.5</v>
      </c>
    </row>
    <row r="2" spans="1:4" s="409" customFormat="1">
      <c r="A2" s="407" t="s">
        <v>9630</v>
      </c>
      <c r="B2" s="408" t="s">
        <v>21158</v>
      </c>
      <c r="C2" s="409" t="s">
        <v>9668</v>
      </c>
      <c r="D2" s="410">
        <v>3.5</v>
      </c>
    </row>
    <row r="3" spans="1:4" s="409" customFormat="1">
      <c r="A3" s="407" t="s">
        <v>21159</v>
      </c>
      <c r="B3" s="408" t="s">
        <v>21169</v>
      </c>
      <c r="C3" s="409" t="s">
        <v>9668</v>
      </c>
      <c r="D3" s="410">
        <v>3.5</v>
      </c>
    </row>
    <row r="4" spans="1:4" s="409" customFormat="1">
      <c r="A4" s="407" t="s">
        <v>21160</v>
      </c>
      <c r="B4" s="408" t="s">
        <v>21170</v>
      </c>
      <c r="C4" s="409" t="s">
        <v>9668</v>
      </c>
      <c r="D4" s="410">
        <v>3.5</v>
      </c>
    </row>
    <row r="5" spans="1:4" s="409" customFormat="1">
      <c r="A5" s="407" t="s">
        <v>21161</v>
      </c>
      <c r="B5" s="408" t="s">
        <v>21171</v>
      </c>
      <c r="C5" s="409" t="s">
        <v>9668</v>
      </c>
      <c r="D5" s="410">
        <v>3.5</v>
      </c>
    </row>
    <row r="6" spans="1:4" s="409" customFormat="1">
      <c r="A6" s="407" t="s">
        <v>21162</v>
      </c>
      <c r="B6" s="408" t="s">
        <v>21172</v>
      </c>
      <c r="C6" s="409" t="s">
        <v>9668</v>
      </c>
      <c r="D6" s="410">
        <v>3.5</v>
      </c>
    </row>
    <row r="7" spans="1:4" s="409" customFormat="1">
      <c r="A7" s="407" t="s">
        <v>21163</v>
      </c>
      <c r="B7" s="408" t="s">
        <v>21173</v>
      </c>
      <c r="C7" s="409" t="s">
        <v>9668</v>
      </c>
      <c r="D7" s="410">
        <v>3.5</v>
      </c>
    </row>
    <row r="8" spans="1:4" s="409" customFormat="1">
      <c r="A8" s="407" t="s">
        <v>21164</v>
      </c>
      <c r="B8" s="408" t="s">
        <v>21174</v>
      </c>
      <c r="C8" s="409" t="s">
        <v>9668</v>
      </c>
      <c r="D8" s="410">
        <v>3.5</v>
      </c>
    </row>
    <row r="9" spans="1:4" s="409" customFormat="1">
      <c r="A9" s="407" t="s">
        <v>21165</v>
      </c>
      <c r="B9" s="408" t="s">
        <v>21175</v>
      </c>
      <c r="C9" s="409" t="s">
        <v>9668</v>
      </c>
      <c r="D9" s="410">
        <v>3.5</v>
      </c>
    </row>
    <row r="10" spans="1:4" s="409" customFormat="1">
      <c r="A10" s="407" t="s">
        <v>21166</v>
      </c>
      <c r="B10" s="408" t="s">
        <v>21176</v>
      </c>
      <c r="C10" s="409" t="s">
        <v>9668</v>
      </c>
      <c r="D10" s="410">
        <v>3.5</v>
      </c>
    </row>
    <row r="11" spans="1:4" s="409" customFormat="1">
      <c r="A11" s="407" t="s">
        <v>21167</v>
      </c>
      <c r="B11" s="408" t="s">
        <v>21177</v>
      </c>
      <c r="C11" s="409" t="s">
        <v>9668</v>
      </c>
      <c r="D11" s="410">
        <v>3.5</v>
      </c>
    </row>
    <row r="12" spans="1:4" s="409" customFormat="1">
      <c r="A12" s="407" t="s">
        <v>21168</v>
      </c>
      <c r="B12" s="408" t="s">
        <v>21178</v>
      </c>
      <c r="C12" s="409" t="s">
        <v>9668</v>
      </c>
      <c r="D12" s="410">
        <v>3.5</v>
      </c>
    </row>
    <row r="13" spans="1:4" s="409" customFormat="1">
      <c r="A13" s="407" t="s">
        <v>21179</v>
      </c>
      <c r="B13" s="408" t="s">
        <v>21195</v>
      </c>
      <c r="C13" s="409" t="s">
        <v>9668</v>
      </c>
      <c r="D13" s="410">
        <v>3.5</v>
      </c>
    </row>
    <row r="14" spans="1:4" s="409" customFormat="1">
      <c r="A14" s="407" t="s">
        <v>21180</v>
      </c>
      <c r="B14" s="408" t="s">
        <v>21196</v>
      </c>
      <c r="C14" s="409" t="s">
        <v>9668</v>
      </c>
      <c r="D14" s="410">
        <v>3.5</v>
      </c>
    </row>
    <row r="15" spans="1:4" s="409" customFormat="1">
      <c r="A15" s="407" t="s">
        <v>21181</v>
      </c>
      <c r="B15" s="408" t="s">
        <v>21197</v>
      </c>
      <c r="C15" s="409" t="s">
        <v>9668</v>
      </c>
      <c r="D15" s="410">
        <v>3.5</v>
      </c>
    </row>
    <row r="16" spans="1:4" s="409" customFormat="1">
      <c r="A16" s="407" t="s">
        <v>21182</v>
      </c>
      <c r="B16" s="408" t="s">
        <v>21198</v>
      </c>
      <c r="C16" s="409" t="s">
        <v>9668</v>
      </c>
      <c r="D16" s="410">
        <v>3.5</v>
      </c>
    </row>
    <row r="17" spans="1:4" s="409" customFormat="1">
      <c r="A17" s="407" t="s">
        <v>21183</v>
      </c>
      <c r="B17" s="408" t="s">
        <v>21199</v>
      </c>
      <c r="C17" s="409" t="s">
        <v>9668</v>
      </c>
      <c r="D17" s="410">
        <v>3.5</v>
      </c>
    </row>
    <row r="18" spans="1:4" s="409" customFormat="1">
      <c r="A18" s="407" t="s">
        <v>9205</v>
      </c>
      <c r="B18" s="408" t="s">
        <v>21200</v>
      </c>
      <c r="C18" s="409" t="s">
        <v>9668</v>
      </c>
      <c r="D18" s="410">
        <v>3.5</v>
      </c>
    </row>
    <row r="19" spans="1:4" s="409" customFormat="1">
      <c r="A19" s="407" t="s">
        <v>21184</v>
      </c>
      <c r="B19" s="408" t="s">
        <v>21201</v>
      </c>
      <c r="C19" s="409" t="s">
        <v>9668</v>
      </c>
      <c r="D19" s="410">
        <v>3.5</v>
      </c>
    </row>
    <row r="20" spans="1:4" s="409" customFormat="1">
      <c r="A20" s="407" t="s">
        <v>21185</v>
      </c>
      <c r="B20" s="408" t="s">
        <v>21202</v>
      </c>
      <c r="C20" s="409" t="s">
        <v>9668</v>
      </c>
      <c r="D20" s="410">
        <v>3.5</v>
      </c>
    </row>
    <row r="21" spans="1:4" s="409" customFormat="1">
      <c r="A21" s="407" t="s">
        <v>21186</v>
      </c>
      <c r="B21" s="408" t="s">
        <v>21203</v>
      </c>
      <c r="C21" s="409" t="s">
        <v>9668</v>
      </c>
      <c r="D21" s="410">
        <v>3.5</v>
      </c>
    </row>
    <row r="22" spans="1:4" s="409" customFormat="1">
      <c r="A22" s="407" t="s">
        <v>21187</v>
      </c>
      <c r="B22" s="408" t="s">
        <v>21204</v>
      </c>
      <c r="C22" s="409" t="s">
        <v>9668</v>
      </c>
      <c r="D22" s="410">
        <v>3.5</v>
      </c>
    </row>
    <row r="23" spans="1:4" s="409" customFormat="1">
      <c r="A23" s="407" t="s">
        <v>21188</v>
      </c>
      <c r="B23" s="408" t="s">
        <v>21205</v>
      </c>
      <c r="C23" s="409" t="s">
        <v>9668</v>
      </c>
      <c r="D23" s="410">
        <v>3.5</v>
      </c>
    </row>
    <row r="24" spans="1:4" s="409" customFormat="1">
      <c r="A24" s="407" t="s">
        <v>21189</v>
      </c>
      <c r="B24" s="408" t="s">
        <v>21206</v>
      </c>
      <c r="C24" s="409" t="s">
        <v>9668</v>
      </c>
      <c r="D24" s="410">
        <v>3.5</v>
      </c>
    </row>
    <row r="25" spans="1:4" s="409" customFormat="1">
      <c r="A25" s="407" t="s">
        <v>21190</v>
      </c>
      <c r="B25" s="408" t="s">
        <v>21207</v>
      </c>
      <c r="C25" s="409" t="s">
        <v>9668</v>
      </c>
      <c r="D25" s="410">
        <v>3.5</v>
      </c>
    </row>
    <row r="26" spans="1:4" s="409" customFormat="1">
      <c r="A26" s="407" t="s">
        <v>21191</v>
      </c>
      <c r="B26" s="408" t="s">
        <v>21208</v>
      </c>
      <c r="C26" s="409" t="s">
        <v>9668</v>
      </c>
      <c r="D26" s="410">
        <v>3.5</v>
      </c>
    </row>
    <row r="27" spans="1:4" s="409" customFormat="1">
      <c r="A27" s="407" t="s">
        <v>21192</v>
      </c>
      <c r="B27" s="408" t="s">
        <v>21209</v>
      </c>
      <c r="C27" s="409" t="s">
        <v>9668</v>
      </c>
      <c r="D27" s="410">
        <v>3.5</v>
      </c>
    </row>
    <row r="28" spans="1:4" s="409" customFormat="1">
      <c r="A28" s="407" t="s">
        <v>21193</v>
      </c>
      <c r="B28" s="408" t="s">
        <v>21210</v>
      </c>
      <c r="C28" s="409" t="s">
        <v>9668</v>
      </c>
      <c r="D28" s="410">
        <v>3.5</v>
      </c>
    </row>
    <row r="29" spans="1:4" s="409" customFormat="1">
      <c r="A29" s="407" t="s">
        <v>21194</v>
      </c>
      <c r="B29" s="408" t="s">
        <v>21211</v>
      </c>
      <c r="C29" s="409" t="s">
        <v>9668</v>
      </c>
      <c r="D29" s="410">
        <v>3.5</v>
      </c>
    </row>
    <row r="30" spans="1:4" s="409" customFormat="1">
      <c r="A30" s="407" t="s">
        <v>21156</v>
      </c>
      <c r="B30" s="408" t="s">
        <v>9629</v>
      </c>
      <c r="C30" s="409" t="s">
        <v>51</v>
      </c>
      <c r="D30" s="410">
        <v>8.5</v>
      </c>
    </row>
    <row r="31" spans="1:4" s="409" customFormat="1">
      <c r="A31" s="407" t="s">
        <v>21242</v>
      </c>
      <c r="B31" s="408" t="s">
        <v>9421</v>
      </c>
      <c r="C31" s="409" t="s">
        <v>16</v>
      </c>
      <c r="D31" s="410">
        <v>61.99</v>
      </c>
    </row>
    <row r="32" spans="1:4" s="409" customFormat="1">
      <c r="A32" s="407" t="s">
        <v>21246</v>
      </c>
      <c r="B32" s="408" t="s">
        <v>9424</v>
      </c>
      <c r="C32" s="409" t="s">
        <v>16</v>
      </c>
      <c r="D32" s="410">
        <v>106.84</v>
      </c>
    </row>
    <row r="33" spans="1:4" s="409" customFormat="1">
      <c r="A33" s="407" t="s">
        <v>21243</v>
      </c>
      <c r="B33" s="408" t="s">
        <v>9430</v>
      </c>
      <c r="C33" s="409" t="s">
        <v>62</v>
      </c>
      <c r="D33" s="410">
        <v>16.95</v>
      </c>
    </row>
    <row r="34" spans="1:4" s="409" customFormat="1">
      <c r="A34" s="407" t="s">
        <v>21244</v>
      </c>
      <c r="B34" s="408" t="s">
        <v>9431</v>
      </c>
      <c r="C34" s="409" t="s">
        <v>62</v>
      </c>
      <c r="D34" s="410">
        <v>1049.9000000000001</v>
      </c>
    </row>
    <row r="35" spans="1:4" s="409" customFormat="1">
      <c r="A35" s="407" t="s">
        <v>21245</v>
      </c>
      <c r="B35" s="408" t="s">
        <v>9432</v>
      </c>
      <c r="C35" s="409" t="s">
        <v>16</v>
      </c>
      <c r="D35" s="410">
        <v>61.99</v>
      </c>
    </row>
    <row r="36" spans="1:4" s="409" customFormat="1">
      <c r="A36" s="407" t="s">
        <v>21247</v>
      </c>
      <c r="B36" s="408" t="s">
        <v>9427</v>
      </c>
      <c r="C36" s="409" t="s">
        <v>62</v>
      </c>
      <c r="D36" s="410">
        <v>189.95</v>
      </c>
    </row>
    <row r="37" spans="1:4" s="409" customFormat="1">
      <c r="A37" s="407" t="s">
        <v>21250</v>
      </c>
      <c r="B37" s="408" t="s">
        <v>21251</v>
      </c>
      <c r="C37" s="409" t="s">
        <v>62</v>
      </c>
      <c r="D37" s="410">
        <v>1390</v>
      </c>
    </row>
    <row r="38" spans="1:4" s="409" customFormat="1" ht="38.25">
      <c r="A38" s="407" t="s">
        <v>21249</v>
      </c>
      <c r="B38" s="408" t="s">
        <v>21312</v>
      </c>
      <c r="C38" s="409" t="s">
        <v>16</v>
      </c>
      <c r="D38" s="410">
        <v>1.59</v>
      </c>
    </row>
    <row r="39" spans="1:4" s="366" customFormat="1" ht="48">
      <c r="A39" s="407" t="s">
        <v>21268</v>
      </c>
      <c r="B39" s="299" t="s">
        <v>9271</v>
      </c>
      <c r="C39" s="298" t="s">
        <v>24</v>
      </c>
      <c r="D39" s="410">
        <v>78.67</v>
      </c>
    </row>
    <row r="40" spans="1:4" ht="24">
      <c r="A40" s="407" t="s">
        <v>21269</v>
      </c>
      <c r="B40" s="299" t="s">
        <v>9325</v>
      </c>
      <c r="C40" s="298" t="s">
        <v>62</v>
      </c>
      <c r="D40" s="410">
        <v>4.92</v>
      </c>
    </row>
    <row r="41" spans="1:4" ht="24">
      <c r="A41" s="407" t="s">
        <v>21270</v>
      </c>
      <c r="B41" s="300" t="s">
        <v>9326</v>
      </c>
      <c r="C41" s="287" t="s">
        <v>62</v>
      </c>
      <c r="D41" s="410">
        <v>490</v>
      </c>
    </row>
    <row r="42" spans="1:4">
      <c r="A42" s="407" t="s">
        <v>21271</v>
      </c>
      <c r="B42" s="301" t="s">
        <v>9272</v>
      </c>
      <c r="C42" s="287" t="s">
        <v>24</v>
      </c>
      <c r="D42" s="410">
        <v>50.95</v>
      </c>
    </row>
    <row r="43" spans="1:4">
      <c r="A43" s="407" t="s">
        <v>21272</v>
      </c>
      <c r="B43" s="301" t="s">
        <v>21276</v>
      </c>
      <c r="C43" s="287" t="s">
        <v>52</v>
      </c>
      <c r="D43" s="410">
        <v>0.95</v>
      </c>
    </row>
    <row r="44" spans="1:4">
      <c r="A44" s="407" t="s">
        <v>21273</v>
      </c>
      <c r="B44" s="301" t="s">
        <v>9273</v>
      </c>
      <c r="C44" s="287" t="s">
        <v>52</v>
      </c>
      <c r="D44" s="410">
        <v>11.78</v>
      </c>
    </row>
    <row r="45" spans="1:4">
      <c r="A45" s="407" t="s">
        <v>21274</v>
      </c>
      <c r="B45" s="301" t="s">
        <v>9280</v>
      </c>
      <c r="C45" s="287" t="s">
        <v>62</v>
      </c>
      <c r="D45" s="410">
        <v>529.9</v>
      </c>
    </row>
    <row r="46" spans="1:4">
      <c r="A46" s="407" t="s">
        <v>21275</v>
      </c>
      <c r="B46" s="301" t="s">
        <v>9281</v>
      </c>
      <c r="C46" s="287" t="s">
        <v>62</v>
      </c>
      <c r="D46" s="410">
        <v>34.49</v>
      </c>
    </row>
    <row r="47" spans="1:4">
      <c r="A47" s="407" t="s">
        <v>21277</v>
      </c>
      <c r="B47" s="301" t="s">
        <v>9292</v>
      </c>
      <c r="C47" s="287" t="s">
        <v>62</v>
      </c>
      <c r="D47" s="410">
        <v>99.9</v>
      </c>
    </row>
    <row r="48" spans="1:4">
      <c r="A48" s="407" t="s">
        <v>21278</v>
      </c>
      <c r="B48" s="301" t="s">
        <v>9332</v>
      </c>
      <c r="C48" s="287" t="s">
        <v>62</v>
      </c>
      <c r="D48" s="410">
        <v>83.44</v>
      </c>
    </row>
    <row r="49" spans="1:4">
      <c r="A49" s="407" t="s">
        <v>21279</v>
      </c>
      <c r="B49" s="301" t="s">
        <v>8929</v>
      </c>
      <c r="C49" s="287" t="s">
        <v>62</v>
      </c>
      <c r="D49" s="410">
        <v>13.49</v>
      </c>
    </row>
    <row r="50" spans="1:4">
      <c r="A50" s="407" t="s">
        <v>21280</v>
      </c>
      <c r="B50" s="301" t="s">
        <v>9333</v>
      </c>
      <c r="C50" s="287" t="s">
        <v>317</v>
      </c>
      <c r="D50" s="410">
        <v>15.99</v>
      </c>
    </row>
    <row r="51" spans="1:4">
      <c r="A51" s="407" t="s">
        <v>21281</v>
      </c>
      <c r="B51" s="301" t="s">
        <v>9282</v>
      </c>
      <c r="C51" s="287" t="s">
        <v>62</v>
      </c>
      <c r="D51" s="410">
        <v>62.9</v>
      </c>
    </row>
    <row r="52" spans="1:4">
      <c r="A52" s="407" t="s">
        <v>21282</v>
      </c>
      <c r="B52" s="301" t="s">
        <v>9283</v>
      </c>
      <c r="C52" s="287" t="s">
        <v>62</v>
      </c>
      <c r="D52" s="410">
        <v>79.900000000000006</v>
      </c>
    </row>
    <row r="53" spans="1:4">
      <c r="A53" s="407" t="s">
        <v>21283</v>
      </c>
      <c r="B53" s="301" t="s">
        <v>9334</v>
      </c>
      <c r="C53" s="287" t="s">
        <v>62</v>
      </c>
      <c r="D53" s="410">
        <v>87.49</v>
      </c>
    </row>
    <row r="54" spans="1:4">
      <c r="A54" s="407" t="s">
        <v>21284</v>
      </c>
      <c r="B54" s="301" t="s">
        <v>9335</v>
      </c>
      <c r="C54" s="287" t="s">
        <v>62</v>
      </c>
      <c r="D54" s="410">
        <v>83.9</v>
      </c>
    </row>
    <row r="55" spans="1:4">
      <c r="A55" s="407" t="s">
        <v>21285</v>
      </c>
      <c r="B55" s="301" t="s">
        <v>9336</v>
      </c>
      <c r="C55" s="287" t="s">
        <v>62</v>
      </c>
      <c r="D55" s="410">
        <v>46.99</v>
      </c>
    </row>
    <row r="56" spans="1:4">
      <c r="A56" s="407" t="s">
        <v>21286</v>
      </c>
      <c r="B56" s="301" t="s">
        <v>9285</v>
      </c>
      <c r="C56" s="287" t="s">
        <v>24</v>
      </c>
      <c r="D56" s="410">
        <v>150</v>
      </c>
    </row>
    <row r="57" spans="1:4">
      <c r="A57" s="407" t="s">
        <v>21287</v>
      </c>
      <c r="B57" s="301" t="s">
        <v>9286</v>
      </c>
      <c r="C57" s="287" t="s">
        <v>24</v>
      </c>
      <c r="D57" s="410">
        <v>200</v>
      </c>
    </row>
    <row r="58" spans="1:4">
      <c r="A58" s="407" t="s">
        <v>21288</v>
      </c>
      <c r="B58" s="301" t="s">
        <v>9287</v>
      </c>
      <c r="C58" s="287" t="s">
        <v>24</v>
      </c>
      <c r="D58" s="410">
        <v>200</v>
      </c>
    </row>
    <row r="59" spans="1:4">
      <c r="A59" s="365" t="s">
        <v>21289</v>
      </c>
      <c r="B59" s="288" t="s">
        <v>9291</v>
      </c>
      <c r="C59" s="287" t="s">
        <v>8491</v>
      </c>
      <c r="D59" s="410">
        <v>15</v>
      </c>
    </row>
    <row r="60" spans="1:4">
      <c r="A60" s="365" t="s">
        <v>21290</v>
      </c>
      <c r="B60" s="303" t="s">
        <v>9329</v>
      </c>
      <c r="C60" s="287" t="s">
        <v>9202</v>
      </c>
      <c r="D60" s="410">
        <v>20</v>
      </c>
    </row>
    <row r="61" spans="1:4">
      <c r="A61" s="365" t="s">
        <v>21291</v>
      </c>
      <c r="B61" s="303" t="s">
        <v>9331</v>
      </c>
      <c r="C61" s="287" t="s">
        <v>62</v>
      </c>
      <c r="D61" s="410">
        <v>12050</v>
      </c>
    </row>
    <row r="62" spans="1:4" ht="24">
      <c r="A62" s="365" t="s">
        <v>21292</v>
      </c>
      <c r="B62" s="468" t="s">
        <v>9302</v>
      </c>
      <c r="C62" s="287" t="s">
        <v>62</v>
      </c>
      <c r="D62" s="410">
        <v>10600</v>
      </c>
    </row>
    <row r="63" spans="1:4">
      <c r="A63" s="365" t="s">
        <v>21293</v>
      </c>
      <c r="B63" s="304" t="s">
        <v>9328</v>
      </c>
      <c r="C63" s="287" t="s">
        <v>62</v>
      </c>
      <c r="D63" s="410">
        <v>62.95</v>
      </c>
    </row>
    <row r="64" spans="1:4" ht="24">
      <c r="A64" s="365" t="s">
        <v>21294</v>
      </c>
      <c r="B64" s="301" t="s">
        <v>9344</v>
      </c>
      <c r="C64" s="287" t="s">
        <v>24</v>
      </c>
      <c r="D64" s="410">
        <v>125</v>
      </c>
    </row>
    <row r="65" spans="1:4" ht="24">
      <c r="A65" s="365" t="s">
        <v>21295</v>
      </c>
      <c r="B65" s="288" t="s">
        <v>9351</v>
      </c>
      <c r="C65" s="302" t="s">
        <v>62</v>
      </c>
      <c r="D65" s="410">
        <v>799</v>
      </c>
    </row>
    <row r="66" spans="1:4">
      <c r="A66" s="365" t="s">
        <v>21296</v>
      </c>
      <c r="B66" s="288" t="s">
        <v>9359</v>
      </c>
      <c r="C66" s="302" t="s">
        <v>62</v>
      </c>
      <c r="D66" s="410">
        <v>59.9</v>
      </c>
    </row>
    <row r="67" spans="1:4">
      <c r="A67" s="365" t="s">
        <v>21297</v>
      </c>
      <c r="B67" s="288" t="s">
        <v>9360</v>
      </c>
      <c r="C67" s="302" t="s">
        <v>62</v>
      </c>
      <c r="D67" s="410">
        <v>5.49</v>
      </c>
    </row>
    <row r="68" spans="1:4">
      <c r="A68" s="365" t="s">
        <v>21298</v>
      </c>
      <c r="B68" s="288" t="s">
        <v>9361</v>
      </c>
      <c r="C68" s="302" t="s">
        <v>62</v>
      </c>
      <c r="D68" s="410">
        <v>139</v>
      </c>
    </row>
    <row r="69" spans="1:4">
      <c r="A69" s="365" t="s">
        <v>21299</v>
      </c>
      <c r="B69" s="288" t="s">
        <v>9362</v>
      </c>
      <c r="C69" s="302" t="s">
        <v>62</v>
      </c>
      <c r="D69" s="410">
        <v>32.99</v>
      </c>
    </row>
    <row r="70" spans="1:4">
      <c r="A70" s="365" t="s">
        <v>21300</v>
      </c>
      <c r="B70" s="289" t="s">
        <v>9636</v>
      </c>
      <c r="C70" s="287" t="s">
        <v>16</v>
      </c>
      <c r="D70" s="410">
        <v>54.99</v>
      </c>
    </row>
    <row r="71" spans="1:4">
      <c r="A71" s="365" t="s">
        <v>21301</v>
      </c>
      <c r="B71" s="289" t="s">
        <v>9638</v>
      </c>
      <c r="C71" s="287" t="s">
        <v>16</v>
      </c>
      <c r="D71" s="410">
        <v>62.49</v>
      </c>
    </row>
    <row r="72" spans="1:4">
      <c r="A72" s="365" t="s">
        <v>21302</v>
      </c>
      <c r="B72" s="289" t="s">
        <v>9378</v>
      </c>
      <c r="C72" s="287" t="s">
        <v>62</v>
      </c>
      <c r="D72" s="410">
        <v>42.49</v>
      </c>
    </row>
    <row r="73" spans="1:4">
      <c r="A73" s="365" t="s">
        <v>21303</v>
      </c>
      <c r="B73" s="289" t="s">
        <v>9382</v>
      </c>
      <c r="C73" s="287" t="s">
        <v>62</v>
      </c>
      <c r="D73" s="410">
        <v>39.950000000000003</v>
      </c>
    </row>
    <row r="74" spans="1:4">
      <c r="A74" s="365" t="s">
        <v>21304</v>
      </c>
      <c r="B74" s="289" t="s">
        <v>9385</v>
      </c>
      <c r="C74" s="287" t="s">
        <v>62</v>
      </c>
      <c r="D74" s="410">
        <v>3.39</v>
      </c>
    </row>
    <row r="75" spans="1:4">
      <c r="A75" s="365" t="s">
        <v>21305</v>
      </c>
      <c r="B75" s="289" t="s">
        <v>9388</v>
      </c>
      <c r="C75" s="287" t="s">
        <v>62</v>
      </c>
      <c r="D75" s="410">
        <v>22.49</v>
      </c>
    </row>
    <row r="76" spans="1:4" ht="24">
      <c r="A76" s="365" t="s">
        <v>21306</v>
      </c>
      <c r="B76" s="289" t="s">
        <v>9599</v>
      </c>
      <c r="C76" s="287" t="s">
        <v>62</v>
      </c>
      <c r="D76" s="410">
        <v>5860</v>
      </c>
    </row>
    <row r="77" spans="1:4">
      <c r="A77" s="365" t="s">
        <v>21307</v>
      </c>
      <c r="B77" s="289" t="s">
        <v>9621</v>
      </c>
      <c r="C77" s="287" t="s">
        <v>62</v>
      </c>
      <c r="D77" s="410">
        <v>126</v>
      </c>
    </row>
    <row r="78" spans="1:4">
      <c r="A78" s="365" t="s">
        <v>21308</v>
      </c>
      <c r="B78" s="289" t="s">
        <v>9622</v>
      </c>
      <c r="C78" s="287" t="s">
        <v>62</v>
      </c>
      <c r="D78" s="410">
        <v>126</v>
      </c>
    </row>
    <row r="79" spans="1:4">
      <c r="A79" s="365" t="s">
        <v>21309</v>
      </c>
      <c r="B79" s="289" t="s">
        <v>9656</v>
      </c>
      <c r="C79" s="287" t="s">
        <v>62</v>
      </c>
      <c r="D79" s="410">
        <v>5880</v>
      </c>
    </row>
    <row r="80" spans="1:4">
      <c r="A80" s="365" t="s">
        <v>21310</v>
      </c>
      <c r="B80" s="362" t="s">
        <v>9616</v>
      </c>
      <c r="C80" s="363" t="s">
        <v>9668</v>
      </c>
    </row>
    <row r="81" spans="1:3" ht="24">
      <c r="A81" s="365" t="s">
        <v>21311</v>
      </c>
      <c r="B81" s="362" t="s">
        <v>9617</v>
      </c>
      <c r="C81" s="363" t="s">
        <v>9668</v>
      </c>
    </row>
  </sheetData>
  <pageMargins left="0.78740157499999996" right="0.78740157499999996" top="0.984251969" bottom="0.984251969" header="0.5" footer="0.5"/>
  <pageSetup orientation="portrait" horizontalDpi="300" verticalDpi="300" r:id="rId1"/>
  <headerFooter alignWithMargins="0"/>
</worksheet>
</file>

<file path=xl/worksheets/sheet3.xml><?xml version="1.0" encoding="utf-8"?>
<worksheet xmlns="http://schemas.openxmlformats.org/spreadsheetml/2006/main" xmlns:r="http://schemas.openxmlformats.org/officeDocument/2006/relationships">
  <sheetPr>
    <tabColor theme="5"/>
  </sheetPr>
  <dimension ref="A1:AD348"/>
  <sheetViews>
    <sheetView tabSelected="1" view="pageBreakPreview" topLeftCell="A323" zoomScale="115" zoomScaleNormal="100" zoomScaleSheetLayoutView="115" workbookViewId="0">
      <selection activeCell="E7" sqref="E7:E8"/>
    </sheetView>
  </sheetViews>
  <sheetFormatPr defaultColWidth="8.85546875" defaultRowHeight="15"/>
  <cols>
    <col min="1" max="1" width="8.85546875" style="7"/>
    <col min="2" max="2" width="6.7109375" style="7" customWidth="1"/>
    <col min="3" max="3" width="14.5703125" style="9" customWidth="1"/>
    <col min="4" max="4" width="12.28515625" style="7" customWidth="1"/>
    <col min="5" max="5" width="63.28515625" style="402" customWidth="1"/>
    <col min="6" max="6" width="7" style="7" customWidth="1"/>
    <col min="7" max="7" width="9.140625" style="117" customWidth="1"/>
    <col min="8" max="8" width="10.7109375" style="115" customWidth="1"/>
    <col min="9" max="17" width="0" style="115" hidden="1" customWidth="1"/>
    <col min="18" max="18" width="14.28515625" style="115" customWidth="1"/>
    <col min="19" max="19" width="12.7109375" style="7" customWidth="1"/>
    <col min="20" max="21" width="8.85546875" style="7" hidden="1" customWidth="1"/>
    <col min="22" max="22" width="10.140625" style="8" customWidth="1"/>
    <col min="23" max="23" width="12.140625" style="8" hidden="1" customWidth="1"/>
    <col min="24" max="24" width="11.42578125" style="7" hidden="1" customWidth="1"/>
    <col min="25" max="25" width="9.85546875" style="7" hidden="1" customWidth="1"/>
    <col min="26" max="26" width="9.140625" style="7" hidden="1" customWidth="1"/>
    <col min="27" max="27" width="8.85546875" style="7" customWidth="1"/>
    <col min="28" max="28" width="9.85546875" style="7" customWidth="1"/>
    <col min="29" max="29" width="10.5703125" style="7" customWidth="1"/>
    <col min="30" max="30" width="11.42578125" style="7" customWidth="1"/>
    <col min="31" max="16384" width="8.85546875" style="7"/>
  </cols>
  <sheetData>
    <row r="1" spans="1:25" ht="75" customHeight="1">
      <c r="B1" s="520"/>
      <c r="C1" s="520"/>
      <c r="D1" s="520"/>
      <c r="E1" s="520"/>
      <c r="F1" s="520"/>
      <c r="G1" s="520"/>
      <c r="H1" s="520"/>
      <c r="I1" s="520"/>
      <c r="J1" s="520"/>
      <c r="K1" s="520"/>
      <c r="L1" s="520"/>
      <c r="M1" s="520"/>
      <c r="N1" s="520"/>
      <c r="O1" s="520"/>
      <c r="P1" s="520"/>
      <c r="Q1" s="520"/>
      <c r="R1" s="520"/>
    </row>
    <row r="2" spans="1:25" s="67" customFormat="1" ht="12">
      <c r="B2" s="521" t="s">
        <v>9652</v>
      </c>
      <c r="C2" s="521"/>
      <c r="D2" s="521"/>
      <c r="E2" s="521"/>
      <c r="F2" s="521"/>
      <c r="G2" s="521"/>
      <c r="H2" s="521"/>
      <c r="I2" s="521"/>
      <c r="J2" s="521"/>
      <c r="K2" s="521"/>
      <c r="L2" s="521"/>
      <c r="M2" s="521"/>
      <c r="N2" s="521"/>
      <c r="O2" s="521"/>
      <c r="P2" s="521"/>
      <c r="Q2" s="521"/>
      <c r="R2" s="521"/>
      <c r="V2" s="68"/>
      <c r="W2" s="68"/>
    </row>
    <row r="3" spans="1:25" s="67" customFormat="1" ht="12">
      <c r="B3" s="522" t="s">
        <v>21323</v>
      </c>
      <c r="C3" s="522"/>
      <c r="D3" s="522"/>
      <c r="E3" s="522"/>
      <c r="F3" s="522"/>
      <c r="G3" s="522"/>
      <c r="H3" s="522"/>
      <c r="I3" s="522"/>
      <c r="J3" s="522"/>
      <c r="K3" s="522"/>
      <c r="L3" s="522"/>
      <c r="M3" s="522"/>
      <c r="N3" s="522"/>
      <c r="O3" s="522"/>
      <c r="P3" s="522"/>
      <c r="Q3" s="522"/>
      <c r="R3" s="522"/>
      <c r="V3" s="68"/>
      <c r="W3" s="68"/>
    </row>
    <row r="4" spans="1:25" s="67" customFormat="1" ht="12">
      <c r="B4" s="525" t="s">
        <v>0</v>
      </c>
      <c r="C4" s="526"/>
      <c r="D4" s="526"/>
      <c r="E4" s="526"/>
      <c r="F4" s="527"/>
      <c r="G4" s="523" t="s">
        <v>9320</v>
      </c>
      <c r="H4" s="523"/>
      <c r="I4" s="100"/>
      <c r="J4" s="100"/>
      <c r="K4" s="100"/>
      <c r="L4" s="100"/>
      <c r="M4" s="100"/>
      <c r="N4" s="100"/>
      <c r="O4" s="100"/>
      <c r="P4" s="100"/>
      <c r="Q4" s="100"/>
      <c r="R4" s="100"/>
      <c r="V4" s="68"/>
      <c r="W4" s="68"/>
    </row>
    <row r="5" spans="1:25" s="67" customFormat="1" ht="12">
      <c r="B5" s="524" t="s">
        <v>21324</v>
      </c>
      <c r="C5" s="524"/>
      <c r="D5" s="524"/>
      <c r="E5" s="524"/>
      <c r="F5" s="524"/>
      <c r="G5" s="524"/>
      <c r="H5" s="524"/>
      <c r="I5" s="524"/>
      <c r="J5" s="524"/>
      <c r="K5" s="524"/>
      <c r="L5" s="524"/>
      <c r="M5" s="524"/>
      <c r="N5" s="524"/>
      <c r="O5" s="524"/>
      <c r="P5" s="524"/>
      <c r="Q5" s="524"/>
      <c r="R5" s="524"/>
      <c r="V5" s="68"/>
      <c r="W5" s="68"/>
    </row>
    <row r="6" spans="1:25" s="67" customFormat="1" ht="12">
      <c r="B6" s="518"/>
      <c r="C6" s="518"/>
      <c r="D6" s="518"/>
      <c r="E6" s="518"/>
      <c r="F6" s="518"/>
      <c r="G6" s="518"/>
      <c r="H6" s="518"/>
      <c r="I6" s="518"/>
      <c r="J6" s="518"/>
      <c r="K6" s="518"/>
      <c r="L6" s="518"/>
      <c r="M6" s="518"/>
      <c r="N6" s="518"/>
      <c r="O6" s="518"/>
      <c r="P6" s="518"/>
      <c r="Q6" s="518"/>
      <c r="R6" s="518"/>
      <c r="V6" s="68"/>
      <c r="W6" s="68"/>
    </row>
    <row r="7" spans="1:25" s="67" customFormat="1" ht="12">
      <c r="B7" s="518" t="s">
        <v>1</v>
      </c>
      <c r="C7" s="531" t="s">
        <v>9168</v>
      </c>
      <c r="D7" s="532" t="s">
        <v>2</v>
      </c>
      <c r="E7" s="533" t="s">
        <v>3</v>
      </c>
      <c r="F7" s="518" t="s">
        <v>4</v>
      </c>
      <c r="G7" s="518"/>
      <c r="H7" s="518"/>
      <c r="I7" s="518"/>
      <c r="J7" s="518"/>
      <c r="K7" s="518"/>
      <c r="L7" s="518"/>
      <c r="M7" s="518"/>
      <c r="N7" s="518"/>
      <c r="O7" s="518"/>
      <c r="P7" s="518"/>
      <c r="Q7" s="518"/>
      <c r="R7" s="518"/>
      <c r="V7" s="68"/>
      <c r="W7" s="68"/>
    </row>
    <row r="8" spans="1:25" s="67" customFormat="1" ht="24">
      <c r="B8" s="518"/>
      <c r="C8" s="531"/>
      <c r="D8" s="532"/>
      <c r="E8" s="534"/>
      <c r="F8" s="493" t="s">
        <v>5</v>
      </c>
      <c r="G8" s="56" t="s">
        <v>6</v>
      </c>
      <c r="H8" s="56" t="s">
        <v>7</v>
      </c>
      <c r="I8" s="56"/>
      <c r="J8" s="82" t="s">
        <v>8</v>
      </c>
      <c r="K8" s="82" t="s">
        <v>9</v>
      </c>
      <c r="L8" s="82"/>
      <c r="M8" s="82"/>
      <c r="N8" s="82"/>
      <c r="O8" s="56" t="s">
        <v>6</v>
      </c>
      <c r="P8" s="82" t="s">
        <v>9</v>
      </c>
      <c r="Q8" s="83" t="s">
        <v>10</v>
      </c>
      <c r="R8" s="82" t="s">
        <v>9</v>
      </c>
      <c r="V8" s="68"/>
      <c r="W8" s="68"/>
    </row>
    <row r="9" spans="1:25" s="67" customFormat="1" ht="12">
      <c r="B9" s="518"/>
      <c r="C9" s="518"/>
      <c r="D9" s="518"/>
      <c r="E9" s="518"/>
      <c r="F9" s="518"/>
      <c r="G9" s="518"/>
      <c r="H9" s="518"/>
      <c r="I9" s="518"/>
      <c r="J9" s="518"/>
      <c r="K9" s="518"/>
      <c r="L9" s="518"/>
      <c r="M9" s="518"/>
      <c r="N9" s="518"/>
      <c r="O9" s="518"/>
      <c r="P9" s="518"/>
      <c r="Q9" s="518"/>
      <c r="R9" s="518"/>
      <c r="V9" s="68"/>
      <c r="W9" s="68"/>
    </row>
    <row r="10" spans="1:25" s="67" customFormat="1" ht="12">
      <c r="B10" s="53" t="s">
        <v>11</v>
      </c>
      <c r="C10" s="28"/>
      <c r="D10" s="29"/>
      <c r="E10" s="351" t="s">
        <v>9146</v>
      </c>
      <c r="F10" s="30"/>
      <c r="G10" s="31"/>
      <c r="H10" s="62"/>
      <c r="I10" s="62"/>
      <c r="J10" s="62"/>
      <c r="K10" s="62"/>
      <c r="L10" s="62"/>
      <c r="M10" s="62"/>
      <c r="N10" s="62"/>
      <c r="O10" s="99"/>
      <c r="P10" s="99"/>
      <c r="Q10" s="99"/>
      <c r="R10" s="99"/>
      <c r="V10" s="68"/>
      <c r="W10" s="68"/>
      <c r="X10" s="373"/>
      <c r="Y10" s="359"/>
    </row>
    <row r="11" spans="1:25" s="67" customFormat="1" ht="12">
      <c r="A11" s="67" t="s">
        <v>9657</v>
      </c>
      <c r="B11" s="4" t="s">
        <v>12</v>
      </c>
      <c r="C11" s="4" t="s">
        <v>5354</v>
      </c>
      <c r="D11" s="3" t="s">
        <v>13</v>
      </c>
      <c r="E11" s="348" t="str">
        <f>IF(A11="SERVIÇO",(VLOOKUP(C11,'SERVIÇOS 06_19'!A:D,2,FALSE)))</f>
        <v>PLACA DE OBRA EM CHAPA DE ACO GALVANIZADO</v>
      </c>
      <c r="F11" s="5" t="str">
        <f>IF(A11="SERVIÇO",(VLOOKUP(C11,'SERVIÇOS 06_19'!A:D,3,FALSE)))</f>
        <v>M2</v>
      </c>
      <c r="G11" s="119">
        <f>(3*2)</f>
        <v>6</v>
      </c>
      <c r="H11" s="349">
        <f>IF(A11="SERVIÇO",(VLOOKUP(C11,'SERVIÇOS 06_19'!A:D,4,FALSE)))</f>
        <v>500.67</v>
      </c>
      <c r="I11" s="84">
        <v>91.64</v>
      </c>
      <c r="J11" s="84">
        <v>91.64</v>
      </c>
      <c r="K11" s="84">
        <f>G11*J11</f>
        <v>549.84</v>
      </c>
      <c r="L11" s="84">
        <v>1</v>
      </c>
      <c r="M11" s="84"/>
      <c r="N11" s="84"/>
      <c r="O11" s="84"/>
      <c r="P11" s="84"/>
      <c r="Q11" s="84"/>
      <c r="R11" s="84">
        <f t="shared" ref="R11:R16" si="0">G11*H11</f>
        <v>3004.02</v>
      </c>
      <c r="V11" s="68"/>
      <c r="W11" s="68"/>
      <c r="X11" s="373"/>
      <c r="Y11" s="359"/>
    </row>
    <row r="12" spans="1:25" s="67" customFormat="1" ht="24">
      <c r="A12" s="67" t="s">
        <v>9657</v>
      </c>
      <c r="B12" s="4" t="s">
        <v>9169</v>
      </c>
      <c r="C12" s="4" t="s">
        <v>8428</v>
      </c>
      <c r="D12" s="3" t="s">
        <v>13</v>
      </c>
      <c r="E12" s="348" t="str">
        <f>IF(A12="SERVIÇO",(VLOOKUP(C12,'SERVIÇOS 06_19'!A:D,2,FALSE)))</f>
        <v>TAPUME DE CHAPA DE MADEIRA COMPENSADA, E= 6MM, COM PINTURA A CAL E REAPROVEITAMENTO DE 2X</v>
      </c>
      <c r="F12" s="5" t="str">
        <f>IF(A12="SERVIÇO",(VLOOKUP(C12,'SERVIÇOS 06_19'!A:D,3,FALSE)))</f>
        <v>M2</v>
      </c>
      <c r="G12" s="119">
        <f>((33.45*2)+(35.27*2)+(12.3*2)+22+17+(13.36*2)+(18.15*2)+(32.3*2))*2.2</f>
        <v>723.05200000000002</v>
      </c>
      <c r="H12" s="349">
        <f>IF(A12="SERVIÇO",(VLOOKUP(C12,'SERVIÇOS 06_19'!A:D,4,FALSE)))</f>
        <v>50.26</v>
      </c>
      <c r="I12" s="84">
        <v>91.64</v>
      </c>
      <c r="J12" s="84">
        <v>91.64</v>
      </c>
      <c r="K12" s="84">
        <f>G12*J12</f>
        <v>66260.485280000008</v>
      </c>
      <c r="L12" s="84">
        <v>2</v>
      </c>
      <c r="M12" s="84"/>
      <c r="N12" s="84"/>
      <c r="O12" s="84"/>
      <c r="P12" s="84"/>
      <c r="Q12" s="84"/>
      <c r="R12" s="84">
        <f t="shared" si="0"/>
        <v>36340.593520000002</v>
      </c>
      <c r="V12" s="68"/>
      <c r="W12" s="68"/>
      <c r="X12" s="373"/>
      <c r="Y12" s="359"/>
    </row>
    <row r="13" spans="1:25" s="67" customFormat="1" ht="24">
      <c r="A13" s="67" t="s">
        <v>9657</v>
      </c>
      <c r="B13" s="4" t="s">
        <v>9170</v>
      </c>
      <c r="C13" s="4" t="s">
        <v>12996</v>
      </c>
      <c r="D13" s="3" t="s">
        <v>13</v>
      </c>
      <c r="E13" s="348" t="str">
        <f>IF(A13="SERVIÇO",(VLOOKUP(C13,'SERVIÇOS 06_19'!A:D,2,FALSE)))</f>
        <v>LOCACAO DA OBRA, COM USO DE EQUIPAMENTOS TOPOGRAFICOS, INCLUSIVE NIVELADOR</v>
      </c>
      <c r="F13" s="5" t="str">
        <f>IF(A13="SERVIÇO",(VLOOKUP(C13,'SERVIÇOS 06_19'!A:D,3,FALSE)))</f>
        <v>M2</v>
      </c>
      <c r="G13" s="119">
        <v>1306.77</v>
      </c>
      <c r="H13" s="349">
        <f>IF(A13="SERVIÇO",(VLOOKUP(C13,'SERVIÇOS 06_19'!A:D,4,FALSE)))</f>
        <v>14.16</v>
      </c>
      <c r="I13" s="84">
        <v>91.64</v>
      </c>
      <c r="J13" s="84">
        <v>91.64</v>
      </c>
      <c r="K13" s="84">
        <f>G13*J13</f>
        <v>119752.4028</v>
      </c>
      <c r="L13" s="84">
        <v>3</v>
      </c>
      <c r="M13" s="84"/>
      <c r="N13" s="84"/>
      <c r="O13" s="84"/>
      <c r="P13" s="84"/>
      <c r="Q13" s="84"/>
      <c r="R13" s="84">
        <f t="shared" si="0"/>
        <v>18503.8632</v>
      </c>
      <c r="V13" s="68"/>
      <c r="W13" s="68"/>
      <c r="X13" s="373"/>
      <c r="Y13" s="359"/>
    </row>
    <row r="14" spans="1:25" s="67" customFormat="1" ht="24">
      <c r="A14" s="67" t="s">
        <v>9657</v>
      </c>
      <c r="B14" s="4" t="s">
        <v>9171</v>
      </c>
      <c r="C14" s="4" t="s">
        <v>21147</v>
      </c>
      <c r="D14" s="3" t="s">
        <v>13</v>
      </c>
      <c r="E14" s="348" t="str">
        <f>IF(A14="SERVIÇO",(VLOOKUP(C14,'SERVIÇOS 06_19'!A:D,2,FALSE)))</f>
        <v>LOCACAO CONVENCIONAL DE OBRA, ATRAVÉS DE GABARITO DE TABUAS CORRIDAS PONTALETADAS A CADA 1,50M, SEM REAPROVEITAMENTO</v>
      </c>
      <c r="F14" s="5" t="str">
        <f>IF(A14="SERVIÇO",(VLOOKUP(C14,'SERVIÇOS 06_19'!A:D,3,FALSE)))</f>
        <v>M2</v>
      </c>
      <c r="G14" s="119">
        <v>1306.77</v>
      </c>
      <c r="H14" s="349">
        <f>IF(A14="SERVIÇO",(VLOOKUP(C14,'SERVIÇOS 06_19'!A:D,4,FALSE)))</f>
        <v>8.41</v>
      </c>
      <c r="I14" s="84"/>
      <c r="J14" s="84"/>
      <c r="K14" s="84"/>
      <c r="L14" s="84"/>
      <c r="M14" s="84"/>
      <c r="N14" s="84"/>
      <c r="O14" s="84"/>
      <c r="P14" s="84"/>
      <c r="Q14" s="84"/>
      <c r="R14" s="84">
        <f t="shared" si="0"/>
        <v>10989.9357</v>
      </c>
      <c r="V14" s="68"/>
      <c r="W14" s="68"/>
      <c r="X14" s="373"/>
      <c r="Y14" s="359"/>
    </row>
    <row r="15" spans="1:25" s="67" customFormat="1" ht="24">
      <c r="A15" s="67" t="s">
        <v>9657</v>
      </c>
      <c r="B15" s="4" t="s">
        <v>9257</v>
      </c>
      <c r="C15" s="4">
        <v>41598</v>
      </c>
      <c r="D15" s="3" t="s">
        <v>13</v>
      </c>
      <c r="E15" s="348" t="str">
        <f>IF(A15="SERVIÇO",(VLOOKUP(C15,'SERVIÇOS 06_19'!A:D,2,FALSE)))</f>
        <v>ENTRADA PROVISORIA DE ENERGIA ELETRICA AEREA TRIFASICA 40A EM POSTE MADEIRA</v>
      </c>
      <c r="F15" s="5" t="str">
        <f>IF(A15="SERVIÇO",(VLOOKUP(C15,'SERVIÇOS 06_19'!A:D,3,FALSE)))</f>
        <v>UN</v>
      </c>
      <c r="G15" s="119">
        <v>1</v>
      </c>
      <c r="H15" s="349">
        <f>IF(A15="SERVIÇO",(VLOOKUP(C15,'SERVIÇOS 06_19'!A:D,4,FALSE)))</f>
        <v>1383.26</v>
      </c>
      <c r="I15" s="84">
        <v>91.64</v>
      </c>
      <c r="J15" s="84">
        <v>91.64</v>
      </c>
      <c r="K15" s="84">
        <f>G15*J15</f>
        <v>91.64</v>
      </c>
      <c r="L15" s="84">
        <v>4</v>
      </c>
      <c r="M15" s="84"/>
      <c r="N15" s="84"/>
      <c r="O15" s="84"/>
      <c r="P15" s="84"/>
      <c r="Q15" s="84"/>
      <c r="R15" s="84">
        <f t="shared" si="0"/>
        <v>1383.26</v>
      </c>
      <c r="V15" s="68"/>
      <c r="W15" s="68"/>
      <c r="X15" s="354"/>
      <c r="Y15" s="354"/>
    </row>
    <row r="16" spans="1:25" s="67" customFormat="1" ht="12">
      <c r="A16" s="67" t="s">
        <v>9657</v>
      </c>
      <c r="B16" s="4" t="s">
        <v>9289</v>
      </c>
      <c r="C16" s="4" t="s">
        <v>9651</v>
      </c>
      <c r="D16" s="3"/>
      <c r="E16" s="348" t="str">
        <f>IF(A16="SERVIÇO",(VLOOKUP(C16,'SERVIÇOS 06_19'!A:D,2,FALSE)))</f>
        <v>ADMINISTRAÇÃO LOCAL DE OBRAS</v>
      </c>
      <c r="F16" s="5" t="str">
        <f>IF(A16="SERVIÇO",(VLOOKUP(C16,'SERVIÇOS 06_19'!A:D,3,FALSE)))</f>
        <v>H</v>
      </c>
      <c r="G16" s="119">
        <v>6</v>
      </c>
      <c r="H16" s="349">
        <f>IF(A16="SERVIÇO",(VLOOKUP(C16,'SERVIÇOS 06_19'!A:D,4,FALSE)))</f>
        <v>3160.4</v>
      </c>
      <c r="I16" s="84"/>
      <c r="J16" s="84"/>
      <c r="K16" s="84"/>
      <c r="L16" s="84"/>
      <c r="M16" s="84"/>
      <c r="N16" s="84"/>
      <c r="O16" s="84"/>
      <c r="P16" s="84"/>
      <c r="Q16" s="84"/>
      <c r="R16" s="84">
        <f t="shared" si="0"/>
        <v>18962.400000000001</v>
      </c>
      <c r="V16" s="374"/>
      <c r="W16" s="68"/>
      <c r="X16" s="354"/>
      <c r="Y16" s="354"/>
    </row>
    <row r="17" spans="1:25" s="67" customFormat="1" ht="12">
      <c r="A17" s="67" t="s">
        <v>9657</v>
      </c>
      <c r="B17" s="4" t="s">
        <v>21510</v>
      </c>
      <c r="C17" s="4">
        <v>88326</v>
      </c>
      <c r="D17" s="3" t="s">
        <v>13</v>
      </c>
      <c r="E17" s="348" t="str">
        <f>IF(A17="SERVIÇO",(VLOOKUP(C17,'SERVIÇOS 06_19'!A:D,2,FALSE)))</f>
        <v>VIGIA NOTURNO COM ENCARGOS COMPLEMENTARES</v>
      </c>
      <c r="F17" s="5" t="str">
        <f>IF(A17="SERVIÇO",(VLOOKUP(C17,'SERVIÇOS 06_19'!A:D,3,FALSE)))</f>
        <v>H</v>
      </c>
      <c r="G17" s="119">
        <f>12*30*6</f>
        <v>2160</v>
      </c>
      <c r="H17" s="349">
        <f>IF(A17="SERVIÇO",(VLOOKUP(C17,'SERVIÇOS 06_19'!A:D,4,FALSE)))</f>
        <v>18.72</v>
      </c>
      <c r="I17" s="84"/>
      <c r="J17" s="84"/>
      <c r="K17" s="84"/>
      <c r="L17" s="84"/>
      <c r="M17" s="84"/>
      <c r="N17" s="84"/>
      <c r="O17" s="84"/>
      <c r="P17" s="84"/>
      <c r="Q17" s="84"/>
      <c r="R17" s="84">
        <f t="shared" ref="R17" si="1">G17*H17</f>
        <v>40435.199999999997</v>
      </c>
      <c r="V17" s="374"/>
      <c r="W17" s="68"/>
      <c r="X17" s="354"/>
      <c r="Y17" s="354"/>
    </row>
    <row r="18" spans="1:25" s="67" customFormat="1" ht="12">
      <c r="A18" s="67" t="s">
        <v>9657</v>
      </c>
      <c r="B18" s="507" t="s">
        <v>9186</v>
      </c>
      <c r="C18" s="507"/>
      <c r="D18" s="507"/>
      <c r="E18" s="507"/>
      <c r="F18" s="507"/>
      <c r="G18" s="507"/>
      <c r="H18" s="507"/>
      <c r="I18" s="85">
        <f>SUM(I11:I15)</f>
        <v>366.56</v>
      </c>
      <c r="J18" s="85">
        <f>SUM(J11:J15)</f>
        <v>366.56</v>
      </c>
      <c r="K18" s="63"/>
      <c r="L18" s="63"/>
      <c r="M18" s="63"/>
      <c r="N18" s="63"/>
      <c r="O18" s="63"/>
      <c r="P18" s="63"/>
      <c r="Q18" s="63"/>
      <c r="R18" s="85">
        <f>SUM(R11:R17)</f>
        <v>129619.27241999998</v>
      </c>
      <c r="V18" s="68"/>
      <c r="W18" s="68"/>
      <c r="X18" s="354"/>
      <c r="Y18" s="354"/>
    </row>
    <row r="19" spans="1:25" s="67" customFormat="1" ht="12">
      <c r="A19" s="67" t="s">
        <v>9657</v>
      </c>
      <c r="B19" s="518"/>
      <c r="C19" s="518"/>
      <c r="D19" s="518"/>
      <c r="E19" s="518"/>
      <c r="F19" s="518"/>
      <c r="G19" s="518"/>
      <c r="H19" s="518"/>
      <c r="I19" s="518"/>
      <c r="J19" s="518"/>
      <c r="K19" s="518"/>
      <c r="L19" s="518"/>
      <c r="M19" s="518"/>
      <c r="N19" s="518"/>
      <c r="O19" s="518"/>
      <c r="P19" s="518"/>
      <c r="Q19" s="518"/>
      <c r="R19" s="518"/>
      <c r="V19" s="417"/>
      <c r="W19" s="68"/>
      <c r="X19" s="354"/>
      <c r="Y19" s="354"/>
    </row>
    <row r="20" spans="1:25" s="67" customFormat="1" ht="12">
      <c r="A20" s="67" t="s">
        <v>9657</v>
      </c>
      <c r="B20" s="53" t="s">
        <v>14</v>
      </c>
      <c r="C20" s="28"/>
      <c r="D20" s="29"/>
      <c r="E20" s="351" t="s">
        <v>9148</v>
      </c>
      <c r="F20" s="30"/>
      <c r="G20" s="31"/>
      <c r="H20" s="62"/>
      <c r="I20" s="62"/>
      <c r="J20" s="62"/>
      <c r="K20" s="62"/>
      <c r="L20" s="62"/>
      <c r="M20" s="62"/>
      <c r="N20" s="62"/>
      <c r="O20" s="99"/>
      <c r="P20" s="99"/>
      <c r="Q20" s="99"/>
      <c r="R20" s="99"/>
      <c r="V20" s="417"/>
      <c r="W20" s="68"/>
      <c r="X20" s="354"/>
      <c r="Y20" s="354"/>
    </row>
    <row r="21" spans="1:25" s="67" customFormat="1" ht="12">
      <c r="A21" s="67" t="s">
        <v>9657</v>
      </c>
      <c r="B21" s="42" t="s">
        <v>15</v>
      </c>
      <c r="C21" s="37"/>
      <c r="D21" s="37"/>
      <c r="E21" s="416" t="s">
        <v>9353</v>
      </c>
      <c r="F21" s="38"/>
      <c r="G21" s="39"/>
      <c r="H21" s="104"/>
      <c r="I21" s="120"/>
      <c r="J21" s="120"/>
      <c r="K21" s="120"/>
      <c r="L21" s="104"/>
      <c r="M21" s="104"/>
      <c r="N21" s="104"/>
      <c r="O21" s="120"/>
      <c r="P21" s="120"/>
      <c r="Q21" s="120"/>
      <c r="R21" s="120"/>
      <c r="S21" s="102"/>
      <c r="T21" s="102"/>
      <c r="U21" s="102"/>
      <c r="V21" s="103"/>
      <c r="W21" s="68"/>
      <c r="X21" s="354"/>
      <c r="Y21" s="354"/>
    </row>
    <row r="22" spans="1:25" s="67" customFormat="1" ht="24">
      <c r="A22" s="67" t="s">
        <v>9657</v>
      </c>
      <c r="B22" s="4" t="s">
        <v>9147</v>
      </c>
      <c r="C22" s="3">
        <v>93358</v>
      </c>
      <c r="D22" s="3" t="s">
        <v>13</v>
      </c>
      <c r="E22" s="348" t="str">
        <f>IF(A22="SERVIÇO",(VLOOKUP(C22,'SERVIÇOS 06_19'!A:D,2,FALSE)))</f>
        <v>ESCAVAÇÃO MANUAL DE VALA COM PROFUNDIDADE MENOR OU IGUAL A 1,30 M. AF_03/2016</v>
      </c>
      <c r="F22" s="5" t="str">
        <f>IF(A22="SERVIÇO",(VLOOKUP(C22,'SERVIÇOS 06_19'!A:D,3,FALSE)))</f>
        <v>M3</v>
      </c>
      <c r="G22" s="26">
        <v>272.56</v>
      </c>
      <c r="H22" s="349">
        <f>IF(A22="SERVIÇO",(VLOOKUP(C22,'SERVIÇOS 06_19'!A:D,4,FALSE)))</f>
        <v>58.19</v>
      </c>
      <c r="I22" s="120">
        <v>91.64</v>
      </c>
      <c r="J22" s="120">
        <v>91.64</v>
      </c>
      <c r="K22" s="120">
        <f t="shared" ref="K22:K28" si="2">G22*J22</f>
        <v>24977.398400000002</v>
      </c>
      <c r="L22" s="120">
        <v>1</v>
      </c>
      <c r="M22" s="120"/>
      <c r="N22" s="120"/>
      <c r="O22" s="120"/>
      <c r="P22" s="120"/>
      <c r="Q22" s="120"/>
      <c r="R22" s="120">
        <f t="shared" ref="R22:R28" si="3">G22*H22</f>
        <v>15860.266399999999</v>
      </c>
      <c r="V22" s="77"/>
      <c r="W22" s="68"/>
      <c r="X22" s="358"/>
      <c r="Y22" s="359"/>
    </row>
    <row r="23" spans="1:25" s="72" customFormat="1" ht="24">
      <c r="A23" s="67" t="s">
        <v>9657</v>
      </c>
      <c r="B23" s="4" t="s">
        <v>9150</v>
      </c>
      <c r="C23" s="4">
        <v>93382</v>
      </c>
      <c r="D23" s="3" t="s">
        <v>13</v>
      </c>
      <c r="E23" s="348" t="str">
        <f>IF(A23="SERVIÇO",(VLOOKUP(C23,'SERVIÇOS 06_19'!A:D,2,FALSE)))</f>
        <v>REATERRO MANUAL DE VALAS COM COMPACTAÇÃO MECANIZADA. AF_04/2016</v>
      </c>
      <c r="F23" s="5" t="str">
        <f>IF(A23="SERVIÇO",(VLOOKUP(C23,'SERVIÇOS 06_19'!A:D,3,FALSE)))</f>
        <v>M3</v>
      </c>
      <c r="G23" s="26">
        <f>(G22*0.3)</f>
        <v>81.768000000000001</v>
      </c>
      <c r="H23" s="349">
        <f>IF(A23="SERVIÇO",(VLOOKUP(C23,'SERVIÇOS 06_19'!A:D,4,FALSE)))</f>
        <v>19.510000000000002</v>
      </c>
      <c r="I23" s="120">
        <v>193.92089213952002</v>
      </c>
      <c r="J23" s="120">
        <v>22.775424000000001</v>
      </c>
      <c r="K23" s="120">
        <f t="shared" si="2"/>
        <v>1862.3008696320001</v>
      </c>
      <c r="L23" s="120">
        <v>1</v>
      </c>
      <c r="M23" s="120"/>
      <c r="N23" s="120"/>
      <c r="O23" s="120"/>
      <c r="P23" s="120"/>
      <c r="Q23" s="120"/>
      <c r="R23" s="120">
        <f t="shared" si="3"/>
        <v>1595.2936800000002</v>
      </c>
      <c r="V23" s="68"/>
      <c r="W23" s="68"/>
      <c r="X23" s="358"/>
      <c r="Y23" s="359"/>
    </row>
    <row r="24" spans="1:25" s="72" customFormat="1" ht="12">
      <c r="A24" s="67" t="s">
        <v>9657</v>
      </c>
      <c r="B24" s="4" t="s">
        <v>9151</v>
      </c>
      <c r="C24" s="4" t="s">
        <v>6527</v>
      </c>
      <c r="D24" s="3" t="s">
        <v>13</v>
      </c>
      <c r="E24" s="348" t="str">
        <f>IF(A24="SERVIÇO",(VLOOKUP(C24,'SERVIÇOS 06_19'!A:D,2,FALSE)))</f>
        <v>AGULHAMENTO FUNDO DE VALAS C/MACO 30KG PEDRA-DE-MAO H=10CM</v>
      </c>
      <c r="F24" s="5" t="str">
        <f>IF(A24="SERVIÇO",(VLOOKUP(C24,'SERVIÇOS 06_19'!A:D,3,FALSE)))</f>
        <v>M2</v>
      </c>
      <c r="G24" s="26">
        <v>374.3</v>
      </c>
      <c r="H24" s="349">
        <f>IF(A24="SERVIÇO",(VLOOKUP(C24,'SERVIÇOS 06_19'!A:D,4,FALSE)))</f>
        <v>29.25</v>
      </c>
      <c r="I24" s="120"/>
      <c r="J24" s="120"/>
      <c r="K24" s="120"/>
      <c r="L24" s="120"/>
      <c r="M24" s="120"/>
      <c r="N24" s="120"/>
      <c r="O24" s="120"/>
      <c r="P24" s="120"/>
      <c r="Q24" s="120"/>
      <c r="R24" s="120">
        <f t="shared" si="3"/>
        <v>10948.275</v>
      </c>
      <c r="V24" s="68"/>
      <c r="W24" s="68"/>
      <c r="X24" s="358"/>
      <c r="Y24" s="359"/>
    </row>
    <row r="25" spans="1:25" s="67" customFormat="1" ht="36">
      <c r="A25" s="67" t="s">
        <v>9657</v>
      </c>
      <c r="B25" s="4" t="s">
        <v>9152</v>
      </c>
      <c r="C25" s="4">
        <v>96534</v>
      </c>
      <c r="D25" s="3" t="s">
        <v>13</v>
      </c>
      <c r="E25" s="348" t="str">
        <f>IF(A25="SERVIÇO",(VLOOKUP(C25,'SERVIÇOS 06_19'!A:D,2,FALSE)))</f>
        <v>FABRICAÇÃO, MONTAGEM E DESMONTAGEM DE FÔRMA PARA BLOCO DE COROAMENTO, EM MADEIRA SERRADA, E=25 MM, 4 UTILIZAÇÕES. AF_06/2017</v>
      </c>
      <c r="F25" s="5" t="str">
        <f>IF(A25="SERVIÇO",(VLOOKUP(C25,'SERVIÇOS 06_19'!A:D,3,FALSE)))</f>
        <v>M2</v>
      </c>
      <c r="G25" s="26">
        <v>116.36</v>
      </c>
      <c r="H25" s="349">
        <f>IF(A25="SERVIÇO",(VLOOKUP(C25,'SERVIÇOS 06_19'!A:D,4,FALSE)))</f>
        <v>49.22</v>
      </c>
      <c r="I25" s="120">
        <v>3112.4360960000004</v>
      </c>
      <c r="J25" s="120">
        <v>444.63372800000002</v>
      </c>
      <c r="K25" s="120">
        <f t="shared" si="2"/>
        <v>51737.580590080004</v>
      </c>
      <c r="L25" s="120">
        <v>1</v>
      </c>
      <c r="M25" s="120"/>
      <c r="N25" s="120"/>
      <c r="O25" s="120"/>
      <c r="P25" s="120"/>
      <c r="Q25" s="120"/>
      <c r="R25" s="120">
        <f t="shared" si="3"/>
        <v>5727.2392</v>
      </c>
      <c r="V25" s="68"/>
      <c r="W25" s="68"/>
      <c r="X25" s="358"/>
      <c r="Y25" s="359"/>
    </row>
    <row r="26" spans="1:25" s="67" customFormat="1" ht="24">
      <c r="A26" s="67" t="s">
        <v>9657</v>
      </c>
      <c r="B26" s="4" t="s">
        <v>9153</v>
      </c>
      <c r="C26" s="3">
        <v>92793</v>
      </c>
      <c r="D26" s="3" t="s">
        <v>13</v>
      </c>
      <c r="E26" s="348" t="str">
        <f>IF(A26="SERVIÇO",(VLOOKUP(C26,'SERVIÇOS 06_19'!A:D,2,FALSE)))</f>
        <v>CORTE E DOBRA DE AÇO CA-50, DIÂMETRO DE 8,0 MM, UTILIZADO EM ESTRUTURAS DIVERSAS, EXCETO LAJES. AF_12/2015</v>
      </c>
      <c r="F26" s="5" t="str">
        <f>IF(A26="SERVIÇO",(VLOOKUP(C26,'SERVIÇOS 06_19'!A:D,3,FALSE)))</f>
        <v>KG</v>
      </c>
      <c r="G26" s="26">
        <v>1068.0999999999999</v>
      </c>
      <c r="H26" s="349">
        <f>IF(A26="SERVIÇO",(VLOOKUP(C26,'SERVIÇOS 06_19'!A:D,4,FALSE)))</f>
        <v>6.88</v>
      </c>
      <c r="I26" s="120"/>
      <c r="J26" s="120"/>
      <c r="K26" s="120"/>
      <c r="L26" s="120"/>
      <c r="M26" s="120"/>
      <c r="N26" s="120"/>
      <c r="O26" s="120"/>
      <c r="P26" s="120"/>
      <c r="Q26" s="120"/>
      <c r="R26" s="120">
        <f t="shared" si="3"/>
        <v>7348.5279999999993</v>
      </c>
      <c r="V26" s="68"/>
      <c r="W26" s="68"/>
      <c r="X26" s="358"/>
      <c r="Y26" s="359"/>
    </row>
    <row r="27" spans="1:25" s="67" customFormat="1" ht="24">
      <c r="A27" s="67" t="s">
        <v>9657</v>
      </c>
      <c r="B27" s="4" t="s">
        <v>9154</v>
      </c>
      <c r="C27" s="3">
        <v>94971</v>
      </c>
      <c r="D27" s="3" t="s">
        <v>13</v>
      </c>
      <c r="E27" s="348" t="str">
        <f>IF(A27="SERVIÇO",(VLOOKUP(C27,'SERVIÇOS 06_19'!A:D,2,FALSE)))</f>
        <v>CONCRETO FCK = 25MPA, TRAÇO 1:2,3:2,7 (CIMENTO/ AREIA MÉDIA/ BRITA 1)  - PREPARO MECÂNICO COM BETONEIRA 600 L. AF_07/2016</v>
      </c>
      <c r="F27" s="5" t="str">
        <f>IF(A27="SERVIÇO",(VLOOKUP(C27,'SERVIÇOS 06_19'!A:D,3,FALSE)))</f>
        <v>M3</v>
      </c>
      <c r="G27" s="26">
        <v>45.75</v>
      </c>
      <c r="H27" s="349">
        <f>IF(A27="SERVIÇO",(VLOOKUP(C27,'SERVIÇOS 06_19'!A:D,4,FALSE)))</f>
        <v>307.02</v>
      </c>
      <c r="I27" s="120">
        <v>127.521856</v>
      </c>
      <c r="J27" s="120">
        <v>31.880464</v>
      </c>
      <c r="K27" s="120">
        <f t="shared" si="2"/>
        <v>1458.5312280000001</v>
      </c>
      <c r="L27" s="120">
        <v>2</v>
      </c>
      <c r="M27" s="120"/>
      <c r="N27" s="120"/>
      <c r="O27" s="120"/>
      <c r="P27" s="120"/>
      <c r="Q27" s="120"/>
      <c r="R27" s="120">
        <f t="shared" si="3"/>
        <v>14046.164999999999</v>
      </c>
      <c r="V27" s="68"/>
      <c r="W27" s="417">
        <f>G27+G34+G43</f>
        <v>100.95</v>
      </c>
      <c r="X27" s="358"/>
      <c r="Y27" s="359"/>
    </row>
    <row r="28" spans="1:25" s="67" customFormat="1" ht="24">
      <c r="A28" s="67" t="s">
        <v>9657</v>
      </c>
      <c r="B28" s="4" t="s">
        <v>9268</v>
      </c>
      <c r="C28" s="3">
        <v>92873</v>
      </c>
      <c r="D28" s="3" t="s">
        <v>13</v>
      </c>
      <c r="E28" s="348" t="str">
        <f>IF(A28="SERVIÇO",(VLOOKUP(C28,'SERVIÇOS 06_19'!A:D,2,FALSE)))</f>
        <v>LANÇAMENTO COM USO DE BALDES, ADENSAMENTO E ACABAMENTO DE CONCRETO EM ESTRUTURAS. AF_12/2015</v>
      </c>
      <c r="F28" s="5" t="str">
        <f>IF(A28="SERVIÇO",(VLOOKUP(C28,'SERVIÇOS 06_19'!A:D,3,FALSE)))</f>
        <v>M3</v>
      </c>
      <c r="G28" s="26">
        <f>G27</f>
        <v>45.75</v>
      </c>
      <c r="H28" s="349">
        <f>IF(A28="SERVIÇO",(VLOOKUP(C28,'SERVIÇOS 06_19'!A:D,4,FALSE)))</f>
        <v>149.47</v>
      </c>
      <c r="I28" s="120">
        <v>127.521856</v>
      </c>
      <c r="J28" s="120">
        <v>31.880464</v>
      </c>
      <c r="K28" s="120">
        <f t="shared" si="2"/>
        <v>1458.5312280000001</v>
      </c>
      <c r="L28" s="120">
        <v>3</v>
      </c>
      <c r="M28" s="120"/>
      <c r="N28" s="120"/>
      <c r="O28" s="120"/>
      <c r="P28" s="120"/>
      <c r="Q28" s="120"/>
      <c r="R28" s="120">
        <f t="shared" si="3"/>
        <v>6838.2524999999996</v>
      </c>
      <c r="V28" s="68"/>
      <c r="W28" s="68"/>
      <c r="X28" s="358"/>
      <c r="Y28" s="359"/>
    </row>
    <row r="29" spans="1:25" s="67" customFormat="1" ht="12">
      <c r="A29" s="67" t="s">
        <v>9657</v>
      </c>
      <c r="B29" s="519" t="s">
        <v>9176</v>
      </c>
      <c r="C29" s="519"/>
      <c r="D29" s="519"/>
      <c r="E29" s="519"/>
      <c r="F29" s="519"/>
      <c r="G29" s="519"/>
      <c r="H29" s="519"/>
      <c r="I29" s="86">
        <f>SUM(I25:I28)</f>
        <v>3367.479808</v>
      </c>
      <c r="J29" s="86">
        <f>SUM(J25:J28)</f>
        <v>508.39465600000005</v>
      </c>
      <c r="K29" s="84"/>
      <c r="L29" s="84"/>
      <c r="M29" s="84"/>
      <c r="N29" s="84"/>
      <c r="O29" s="84"/>
      <c r="P29" s="84"/>
      <c r="Q29" s="84"/>
      <c r="R29" s="86">
        <f>SUM(R22:R28)</f>
        <v>62364.019780000002</v>
      </c>
      <c r="V29" s="68"/>
      <c r="W29" s="68"/>
      <c r="X29" s="354"/>
      <c r="Y29" s="354"/>
    </row>
    <row r="30" spans="1:25" s="67" customFormat="1" ht="12">
      <c r="A30" s="67" t="s">
        <v>9657</v>
      </c>
      <c r="B30" s="42" t="s">
        <v>17</v>
      </c>
      <c r="C30" s="37"/>
      <c r="D30" s="37"/>
      <c r="E30" s="416" t="s">
        <v>9354</v>
      </c>
      <c r="F30" s="38"/>
      <c r="G30" s="39"/>
      <c r="H30" s="104"/>
      <c r="I30" s="120"/>
      <c r="J30" s="120"/>
      <c r="K30" s="120"/>
      <c r="L30" s="104"/>
      <c r="M30" s="104"/>
      <c r="N30" s="104"/>
      <c r="O30" s="120"/>
      <c r="P30" s="120"/>
      <c r="Q30" s="120"/>
      <c r="R30" s="120"/>
      <c r="S30" s="102"/>
      <c r="T30" s="102"/>
      <c r="U30" s="102"/>
      <c r="V30" s="103"/>
      <c r="W30" s="69"/>
      <c r="X30" s="354"/>
      <c r="Y30" s="354"/>
    </row>
    <row r="31" spans="1:25" s="67" customFormat="1" ht="36">
      <c r="A31" s="67" t="s">
        <v>9657</v>
      </c>
      <c r="B31" s="495" t="s">
        <v>9244</v>
      </c>
      <c r="C31" s="4">
        <v>96534</v>
      </c>
      <c r="D31" s="3" t="s">
        <v>13</v>
      </c>
      <c r="E31" s="348" t="str">
        <f>IF(A31="SERVIÇO",(VLOOKUP(C31,'SERVIÇOS 06_19'!A:D,2,FALSE)))</f>
        <v>FABRICAÇÃO, MONTAGEM E DESMONTAGEM DE FÔRMA PARA BLOCO DE COROAMENTO, EM MADEIRA SERRADA, E=25 MM, 4 UTILIZAÇÕES. AF_06/2017</v>
      </c>
      <c r="F31" s="5" t="str">
        <f>IF(A31="SERVIÇO",(VLOOKUP(C31,'SERVIÇOS 06_19'!A:D,3,FALSE)))</f>
        <v>M2</v>
      </c>
      <c r="G31" s="26">
        <v>158.25</v>
      </c>
      <c r="H31" s="349">
        <f>IF(A31="SERVIÇO",(VLOOKUP(C31,'SERVIÇOS 06_19'!A:D,4,FALSE)))</f>
        <v>49.22</v>
      </c>
      <c r="I31" s="120">
        <v>91.64</v>
      </c>
      <c r="J31" s="120">
        <v>91.64</v>
      </c>
      <c r="K31" s="120">
        <f>G31*J31</f>
        <v>14502.03</v>
      </c>
      <c r="L31" s="120">
        <v>3</v>
      </c>
      <c r="M31" s="120"/>
      <c r="N31" s="120"/>
      <c r="O31" s="120"/>
      <c r="P31" s="120"/>
      <c r="Q31" s="120"/>
      <c r="R31" s="120">
        <f>G31*H31</f>
        <v>7789.0649999999996</v>
      </c>
      <c r="S31" s="73"/>
      <c r="T31" s="73"/>
      <c r="U31" s="73"/>
      <c r="V31" s="69"/>
      <c r="W31" s="69"/>
      <c r="X31" s="358"/>
      <c r="Y31" s="359"/>
    </row>
    <row r="32" spans="1:25" s="67" customFormat="1" ht="24">
      <c r="A32" s="67" t="s">
        <v>9657</v>
      </c>
      <c r="B32" s="495" t="s">
        <v>9245</v>
      </c>
      <c r="C32" s="3">
        <v>92793</v>
      </c>
      <c r="D32" s="3" t="s">
        <v>13</v>
      </c>
      <c r="E32" s="348" t="str">
        <f>IF(A32="SERVIÇO",(VLOOKUP(C32,'SERVIÇOS 06_19'!A:D,2,FALSE)))</f>
        <v>CORTE E DOBRA DE AÇO CA-50, DIÂMETRO DE 8,0 MM, UTILIZADO EM ESTRUTURAS DIVERSAS, EXCETO LAJES. AF_12/2015</v>
      </c>
      <c r="F32" s="5" t="str">
        <f>IF(A32="SERVIÇO",(VLOOKUP(C32,'SERVIÇOS 06_19'!A:D,3,FALSE)))</f>
        <v>KG</v>
      </c>
      <c r="G32" s="26">
        <v>1125.21</v>
      </c>
      <c r="H32" s="349">
        <f>IF(A32="SERVIÇO",(VLOOKUP(C32,'SERVIÇOS 06_19'!A:D,4,FALSE)))</f>
        <v>6.88</v>
      </c>
      <c r="I32" s="120"/>
      <c r="J32" s="120"/>
      <c r="K32" s="120"/>
      <c r="L32" s="120"/>
      <c r="M32" s="120"/>
      <c r="N32" s="120"/>
      <c r="O32" s="120"/>
      <c r="P32" s="120"/>
      <c r="Q32" s="120"/>
      <c r="R32" s="120">
        <f t="shared" ref="R32:R35" si="4">G32*H32</f>
        <v>7741.4448000000002</v>
      </c>
      <c r="S32" s="73"/>
      <c r="T32" s="73"/>
      <c r="U32" s="73"/>
      <c r="V32" s="69"/>
      <c r="W32" s="69"/>
      <c r="X32" s="358"/>
      <c r="Y32" s="359"/>
    </row>
    <row r="33" spans="1:25" s="67" customFormat="1" ht="24">
      <c r="A33" s="67" t="s">
        <v>9657</v>
      </c>
      <c r="B33" s="495" t="s">
        <v>9172</v>
      </c>
      <c r="C33" s="3">
        <v>92799</v>
      </c>
      <c r="D33" s="3" t="s">
        <v>13</v>
      </c>
      <c r="E33" s="348" t="str">
        <f>IF(A33="SERVIÇO",(VLOOKUP(C33,'SERVIÇOS 06_19'!A:D,2,FALSE)))</f>
        <v>CORTE E DOBRA DE AÇO CA-60, DIÂMETRO DE 4,2 MM, UTILIZADO EM LAJE. AF_12/2015</v>
      </c>
      <c r="F33" s="5" t="str">
        <f>IF(A33="SERVIÇO",(VLOOKUP(C33,'SERVIÇOS 06_19'!A:D,3,FALSE)))</f>
        <v>KG</v>
      </c>
      <c r="G33" s="26">
        <f>(G34*16)</f>
        <v>178.24</v>
      </c>
      <c r="H33" s="349">
        <f>IF(A33="SERVIÇO",(VLOOKUP(C33,'SERVIÇOS 06_19'!A:D,4,FALSE)))</f>
        <v>7.1</v>
      </c>
      <c r="I33" s="120"/>
      <c r="J33" s="120"/>
      <c r="K33" s="120"/>
      <c r="L33" s="120"/>
      <c r="M33" s="120"/>
      <c r="N33" s="120"/>
      <c r="O33" s="120"/>
      <c r="P33" s="120"/>
      <c r="Q33" s="120"/>
      <c r="R33" s="120">
        <f t="shared" si="4"/>
        <v>1265.5039999999999</v>
      </c>
      <c r="S33" s="73"/>
      <c r="T33" s="73"/>
      <c r="U33" s="73"/>
      <c r="V33" s="69"/>
      <c r="W33" s="69"/>
      <c r="X33" s="358"/>
      <c r="Y33" s="359"/>
    </row>
    <row r="34" spans="1:25" s="67" customFormat="1" ht="24">
      <c r="A34" s="67" t="s">
        <v>9657</v>
      </c>
      <c r="B34" s="495" t="s">
        <v>9173</v>
      </c>
      <c r="C34" s="3">
        <v>94971</v>
      </c>
      <c r="D34" s="3" t="s">
        <v>13</v>
      </c>
      <c r="E34" s="348" t="str">
        <f>IF(A34="SERVIÇO",(VLOOKUP(C34,'SERVIÇOS 06_19'!A:D,2,FALSE)))</f>
        <v>CONCRETO FCK = 25MPA, TRAÇO 1:2,3:2,7 (CIMENTO/ AREIA MÉDIA/ BRITA 1)  - PREPARO MECÂNICO COM BETONEIRA 600 L. AF_07/2016</v>
      </c>
      <c r="F34" s="5" t="str">
        <f>IF(A34="SERVIÇO",(VLOOKUP(C34,'SERVIÇOS 06_19'!A:D,3,FALSE)))</f>
        <v>M3</v>
      </c>
      <c r="G34" s="26">
        <v>11.14</v>
      </c>
      <c r="H34" s="349">
        <f>IF(A34="SERVIÇO",(VLOOKUP(C34,'SERVIÇOS 06_19'!A:D,4,FALSE)))</f>
        <v>307.02</v>
      </c>
      <c r="I34" s="120">
        <v>91.64</v>
      </c>
      <c r="J34" s="120">
        <v>91.64</v>
      </c>
      <c r="K34" s="120">
        <f>G34*J34</f>
        <v>1020.8696000000001</v>
      </c>
      <c r="L34" s="120">
        <v>6</v>
      </c>
      <c r="M34" s="120"/>
      <c r="N34" s="120"/>
      <c r="O34" s="120"/>
      <c r="P34" s="120"/>
      <c r="Q34" s="120"/>
      <c r="R34" s="120">
        <f t="shared" si="4"/>
        <v>3420.2028</v>
      </c>
      <c r="S34" s="73"/>
      <c r="T34" s="73"/>
      <c r="U34" s="73"/>
      <c r="V34" s="69"/>
      <c r="W34" s="69"/>
      <c r="X34" s="358"/>
      <c r="Y34" s="359"/>
    </row>
    <row r="35" spans="1:25" s="67" customFormat="1" ht="24">
      <c r="A35" s="67" t="s">
        <v>9657</v>
      </c>
      <c r="B35" s="495" t="s">
        <v>9174</v>
      </c>
      <c r="C35" s="3">
        <v>92873</v>
      </c>
      <c r="D35" s="3" t="s">
        <v>13</v>
      </c>
      <c r="E35" s="348" t="str">
        <f>IF(A35="SERVIÇO",(VLOOKUP(C35,'SERVIÇOS 06_19'!A:D,2,FALSE)))</f>
        <v>LANÇAMENTO COM USO DE BALDES, ADENSAMENTO E ACABAMENTO DE CONCRETO EM ESTRUTURAS. AF_12/2015</v>
      </c>
      <c r="F35" s="5" t="str">
        <f>IF(A35="SERVIÇO",(VLOOKUP(C35,'SERVIÇOS 06_19'!A:D,3,FALSE)))</f>
        <v>M3</v>
      </c>
      <c r="G35" s="26">
        <f>G34</f>
        <v>11.14</v>
      </c>
      <c r="H35" s="349">
        <f>IF(A35="SERVIÇO",(VLOOKUP(C35,'SERVIÇOS 06_19'!A:D,4,FALSE)))</f>
        <v>149.47</v>
      </c>
      <c r="I35" s="120">
        <v>91.64</v>
      </c>
      <c r="J35" s="120">
        <v>91.64</v>
      </c>
      <c r="K35" s="120">
        <f>G35*J35</f>
        <v>1020.8696000000001</v>
      </c>
      <c r="L35" s="120">
        <v>7</v>
      </c>
      <c r="M35" s="120"/>
      <c r="N35" s="120"/>
      <c r="O35" s="120"/>
      <c r="P35" s="120"/>
      <c r="Q35" s="120"/>
      <c r="R35" s="120">
        <f t="shared" si="4"/>
        <v>1665.0958000000001</v>
      </c>
      <c r="S35" s="73"/>
      <c r="T35" s="73"/>
      <c r="U35" s="73"/>
      <c r="V35" s="69"/>
      <c r="W35" s="69"/>
      <c r="X35" s="358"/>
      <c r="Y35" s="359"/>
    </row>
    <row r="36" spans="1:25" s="67" customFormat="1" ht="12">
      <c r="A36" s="67" t="s">
        <v>9657</v>
      </c>
      <c r="B36" s="519" t="s">
        <v>9175</v>
      </c>
      <c r="C36" s="519"/>
      <c r="D36" s="519"/>
      <c r="E36" s="519"/>
      <c r="F36" s="519"/>
      <c r="G36" s="519"/>
      <c r="H36" s="519"/>
      <c r="I36" s="86">
        <f>SUM(I31:I35)</f>
        <v>274.92</v>
      </c>
      <c r="J36" s="86">
        <f>SUM(J31:J35)</f>
        <v>274.92</v>
      </c>
      <c r="K36" s="84"/>
      <c r="L36" s="84"/>
      <c r="M36" s="84"/>
      <c r="N36" s="84"/>
      <c r="O36" s="84"/>
      <c r="P36" s="84"/>
      <c r="Q36" s="84"/>
      <c r="R36" s="86">
        <f>SUM(R31:R35)</f>
        <v>21881.312399999999</v>
      </c>
      <c r="S36" s="73"/>
      <c r="T36" s="73"/>
      <c r="U36" s="73"/>
      <c r="V36" s="69"/>
      <c r="W36" s="69"/>
      <c r="X36" s="354"/>
      <c r="Y36" s="354"/>
    </row>
    <row r="37" spans="1:25" s="67" customFormat="1" ht="12">
      <c r="A37" s="67" t="s">
        <v>9657</v>
      </c>
      <c r="B37" s="42" t="s">
        <v>18</v>
      </c>
      <c r="C37" s="37"/>
      <c r="D37" s="37"/>
      <c r="E37" s="416" t="s">
        <v>9352</v>
      </c>
      <c r="F37" s="38"/>
      <c r="G37" s="39"/>
      <c r="H37" s="104"/>
      <c r="I37" s="120"/>
      <c r="J37" s="120"/>
      <c r="K37" s="120"/>
      <c r="L37" s="87"/>
      <c r="M37" s="87"/>
      <c r="N37" s="87"/>
      <c r="O37" s="120"/>
      <c r="P37" s="120"/>
      <c r="Q37" s="120"/>
      <c r="R37" s="120"/>
      <c r="S37" s="102"/>
      <c r="T37" s="102"/>
      <c r="U37" s="102"/>
      <c r="V37" s="103"/>
      <c r="W37" s="68"/>
      <c r="X37" s="354"/>
      <c r="Y37" s="354"/>
    </row>
    <row r="38" spans="1:25" s="67" customFormat="1" ht="24">
      <c r="A38" s="67" t="s">
        <v>9657</v>
      </c>
      <c r="B38" s="54" t="s">
        <v>19</v>
      </c>
      <c r="C38" s="3">
        <v>93358</v>
      </c>
      <c r="D38" s="3" t="s">
        <v>13</v>
      </c>
      <c r="E38" s="348" t="str">
        <f>IF(A38="SERVIÇO",(VLOOKUP(C38,'SERVIÇOS 06_19'!A:D,2,FALSE)))</f>
        <v>ESCAVAÇÃO MANUAL DE VALA COM PROFUNDIDADE MENOR OU IGUAL A 1,30 M. AF_03/2016</v>
      </c>
      <c r="F38" s="5" t="str">
        <f>IF(A38="SERVIÇO",(VLOOKUP(C38,'SERVIÇOS 06_19'!A:D,3,FALSE)))</f>
        <v>M3</v>
      </c>
      <c r="G38" s="26">
        <v>104.35</v>
      </c>
      <c r="H38" s="349">
        <f>IF(A38="SERVIÇO",(VLOOKUP(C38,'SERVIÇOS 06_19'!A:D,4,FALSE)))</f>
        <v>58.19</v>
      </c>
      <c r="I38" s="84">
        <v>91.64</v>
      </c>
      <c r="J38" s="84">
        <v>91.64</v>
      </c>
      <c r="K38" s="84">
        <f>G38*J38</f>
        <v>9562.634</v>
      </c>
      <c r="L38" s="84">
        <v>1</v>
      </c>
      <c r="M38" s="84"/>
      <c r="N38" s="84"/>
      <c r="O38" s="84"/>
      <c r="P38" s="84"/>
      <c r="Q38" s="84"/>
      <c r="R38" s="84">
        <f>G38*H38</f>
        <v>6072.1264999999994</v>
      </c>
      <c r="S38" s="73"/>
      <c r="T38" s="73"/>
      <c r="U38" s="73"/>
      <c r="V38" s="69"/>
      <c r="W38" s="68"/>
      <c r="X38" s="358"/>
      <c r="Y38" s="359"/>
    </row>
    <row r="39" spans="1:25" s="67" customFormat="1" ht="24">
      <c r="A39" s="67" t="s">
        <v>9657</v>
      </c>
      <c r="B39" s="54" t="s">
        <v>9155</v>
      </c>
      <c r="C39" s="3">
        <v>93382</v>
      </c>
      <c r="D39" s="3" t="s">
        <v>13</v>
      </c>
      <c r="E39" s="348" t="str">
        <f>IF(A39="SERVIÇO",(VLOOKUP(C39,'SERVIÇOS 06_19'!A:D,2,FALSE)))</f>
        <v>REATERRO MANUAL DE VALAS COM COMPACTAÇÃO MECANIZADA. AF_04/2016</v>
      </c>
      <c r="F39" s="5" t="str">
        <f>IF(A39="SERVIÇO",(VLOOKUP(C39,'SERVIÇOS 06_19'!A:D,3,FALSE)))</f>
        <v>M3</v>
      </c>
      <c r="G39" s="26">
        <v>275.95999999999998</v>
      </c>
      <c r="H39" s="349">
        <f>IF(A39="SERVIÇO",(VLOOKUP(C39,'SERVIÇOS 06_19'!A:D,4,FALSE)))</f>
        <v>19.510000000000002</v>
      </c>
      <c r="I39" s="84">
        <v>91.64</v>
      </c>
      <c r="J39" s="84">
        <v>91.64</v>
      </c>
      <c r="K39" s="84">
        <f t="shared" ref="K39:K44" si="5">G39*J39</f>
        <v>25288.974399999999</v>
      </c>
      <c r="L39" s="84">
        <v>2</v>
      </c>
      <c r="M39" s="84"/>
      <c r="N39" s="84"/>
      <c r="O39" s="84"/>
      <c r="P39" s="84"/>
      <c r="Q39" s="84"/>
      <c r="R39" s="84">
        <f t="shared" ref="R39:R44" si="6">G39*H39</f>
        <v>5383.9795999999997</v>
      </c>
      <c r="S39" s="73"/>
      <c r="T39" s="73"/>
      <c r="U39" s="73"/>
      <c r="V39" s="69"/>
      <c r="W39" s="68"/>
      <c r="X39" s="358"/>
      <c r="Y39" s="359"/>
    </row>
    <row r="40" spans="1:25" s="67" customFormat="1" ht="36">
      <c r="A40" s="67" t="s">
        <v>9657</v>
      </c>
      <c r="B40" s="54" t="s">
        <v>9156</v>
      </c>
      <c r="C40" s="4">
        <v>96534</v>
      </c>
      <c r="D40" s="3" t="s">
        <v>13</v>
      </c>
      <c r="E40" s="348" t="str">
        <f>IF(A40="SERVIÇO",(VLOOKUP(C40,'SERVIÇOS 06_19'!A:D,2,FALSE)))</f>
        <v>FABRICAÇÃO, MONTAGEM E DESMONTAGEM DE FÔRMA PARA BLOCO DE COROAMENTO, EM MADEIRA SERRADA, E=25 MM, 4 UTILIZAÇÕES. AF_06/2017</v>
      </c>
      <c r="F40" s="5" t="str">
        <f>IF(A40="SERVIÇO",(VLOOKUP(C40,'SERVIÇOS 06_19'!A:D,3,FALSE)))</f>
        <v>M2</v>
      </c>
      <c r="G40" s="26">
        <v>722.1</v>
      </c>
      <c r="H40" s="349">
        <f>IF(A40="SERVIÇO",(VLOOKUP(C40,'SERVIÇOS 06_19'!A:D,4,FALSE)))</f>
        <v>49.22</v>
      </c>
      <c r="I40" s="84">
        <v>91.64</v>
      </c>
      <c r="J40" s="84">
        <v>91.64</v>
      </c>
      <c r="K40" s="84">
        <f t="shared" si="5"/>
        <v>66173.244000000006</v>
      </c>
      <c r="L40" s="84">
        <v>3</v>
      </c>
      <c r="M40" s="84"/>
      <c r="N40" s="84"/>
      <c r="O40" s="84"/>
      <c r="P40" s="84"/>
      <c r="Q40" s="84"/>
      <c r="R40" s="84">
        <f t="shared" si="6"/>
        <v>35541.762000000002</v>
      </c>
      <c r="S40" s="73"/>
      <c r="T40" s="73"/>
      <c r="U40" s="73"/>
      <c r="V40" s="69"/>
      <c r="W40" s="68"/>
      <c r="X40" s="358"/>
      <c r="Y40" s="359"/>
    </row>
    <row r="41" spans="1:25" s="67" customFormat="1" ht="24">
      <c r="A41" s="67" t="s">
        <v>9657</v>
      </c>
      <c r="B41" s="54" t="s">
        <v>9157</v>
      </c>
      <c r="C41" s="3">
        <v>92793</v>
      </c>
      <c r="D41" s="3" t="s">
        <v>13</v>
      </c>
      <c r="E41" s="348" t="str">
        <f>IF(A41="SERVIÇO",(VLOOKUP(C41,'SERVIÇOS 06_19'!A:D,2,FALSE)))</f>
        <v>CORTE E DOBRA DE AÇO CA-50, DIÂMETRO DE 8,0 MM, UTILIZADO EM ESTRUTURAS DIVERSAS, EXCETO LAJES. AF_12/2015</v>
      </c>
      <c r="F41" s="5" t="str">
        <f>IF(A41="SERVIÇO",(VLOOKUP(C41,'SERVIÇOS 06_19'!A:D,3,FALSE)))</f>
        <v>KG</v>
      </c>
      <c r="G41" s="26">
        <v>2976.6</v>
      </c>
      <c r="H41" s="349">
        <f>IF(A41="SERVIÇO",(VLOOKUP(C41,'SERVIÇOS 06_19'!A:D,4,FALSE)))</f>
        <v>6.88</v>
      </c>
      <c r="I41" s="84">
        <v>91.64</v>
      </c>
      <c r="J41" s="84">
        <v>91.64</v>
      </c>
      <c r="K41" s="84">
        <f t="shared" si="5"/>
        <v>272775.62400000001</v>
      </c>
      <c r="L41" s="84">
        <v>5</v>
      </c>
      <c r="M41" s="84"/>
      <c r="N41" s="84"/>
      <c r="O41" s="84"/>
      <c r="P41" s="84"/>
      <c r="Q41" s="84"/>
      <c r="R41" s="84">
        <f t="shared" si="6"/>
        <v>20479.007999999998</v>
      </c>
      <c r="S41" s="73"/>
      <c r="T41" s="73"/>
      <c r="U41" s="73"/>
      <c r="V41" s="69"/>
      <c r="W41" s="68"/>
      <c r="X41" s="358"/>
      <c r="Y41" s="359"/>
    </row>
    <row r="42" spans="1:25" s="67" customFormat="1" ht="24">
      <c r="A42" s="67" t="s">
        <v>9657</v>
      </c>
      <c r="B42" s="54" t="s">
        <v>9158</v>
      </c>
      <c r="C42" s="3">
        <v>92799</v>
      </c>
      <c r="D42" s="3" t="s">
        <v>13</v>
      </c>
      <c r="E42" s="348" t="str">
        <f>IF(A42="SERVIÇO",(VLOOKUP(C42,'SERVIÇOS 06_19'!A:D,2,FALSE)))</f>
        <v>CORTE E DOBRA DE AÇO CA-60, DIÂMETRO DE 4,2 MM, UTILIZADO EM LAJE. AF_12/2015</v>
      </c>
      <c r="F42" s="5" t="str">
        <f>IF(A42="SERVIÇO",(VLOOKUP(C42,'SERVIÇOS 06_19'!A:D,3,FALSE)))</f>
        <v>KG</v>
      </c>
      <c r="G42" s="26">
        <f>(G43*16)</f>
        <v>704.96</v>
      </c>
      <c r="H42" s="349">
        <f>IF(A42="SERVIÇO",(VLOOKUP(C42,'SERVIÇOS 06_19'!A:D,4,FALSE)))</f>
        <v>7.1</v>
      </c>
      <c r="I42" s="84"/>
      <c r="J42" s="84"/>
      <c r="K42" s="84"/>
      <c r="L42" s="84"/>
      <c r="M42" s="84"/>
      <c r="N42" s="84"/>
      <c r="O42" s="84"/>
      <c r="P42" s="84"/>
      <c r="Q42" s="84"/>
      <c r="R42" s="84">
        <f t="shared" si="6"/>
        <v>5005.2160000000003</v>
      </c>
      <c r="S42" s="73"/>
      <c r="T42" s="73"/>
      <c r="U42" s="73"/>
      <c r="V42" s="69"/>
      <c r="W42" s="68"/>
      <c r="X42" s="358"/>
      <c r="Y42" s="359"/>
    </row>
    <row r="43" spans="1:25" s="67" customFormat="1" ht="24">
      <c r="A43" s="67" t="s">
        <v>9657</v>
      </c>
      <c r="B43" s="54" t="s">
        <v>9159</v>
      </c>
      <c r="C43" s="3">
        <v>94971</v>
      </c>
      <c r="D43" s="3" t="s">
        <v>13</v>
      </c>
      <c r="E43" s="348" t="str">
        <f>IF(A43="SERVIÇO",(VLOOKUP(C43,'SERVIÇOS 06_19'!A:D,2,FALSE)))</f>
        <v>CONCRETO FCK = 25MPA, TRAÇO 1:2,3:2,7 (CIMENTO/ AREIA MÉDIA/ BRITA 1)  - PREPARO MECÂNICO COM BETONEIRA 600 L. AF_07/2016</v>
      </c>
      <c r="F43" s="5" t="str">
        <f>IF(A43="SERVIÇO",(VLOOKUP(C43,'SERVIÇOS 06_19'!A:D,3,FALSE)))</f>
        <v>M3</v>
      </c>
      <c r="G43" s="26">
        <v>44.06</v>
      </c>
      <c r="H43" s="349">
        <f>IF(A43="SERVIÇO",(VLOOKUP(C43,'SERVIÇOS 06_19'!A:D,4,FALSE)))</f>
        <v>307.02</v>
      </c>
      <c r="I43" s="84">
        <v>91.64</v>
      </c>
      <c r="J43" s="84">
        <v>91.64</v>
      </c>
      <c r="K43" s="84">
        <f t="shared" si="5"/>
        <v>4037.6584000000003</v>
      </c>
      <c r="L43" s="84">
        <v>6</v>
      </c>
      <c r="M43" s="84"/>
      <c r="N43" s="84"/>
      <c r="O43" s="84"/>
      <c r="P43" s="84"/>
      <c r="Q43" s="84"/>
      <c r="R43" s="84">
        <f t="shared" si="6"/>
        <v>13527.3012</v>
      </c>
      <c r="S43" s="73"/>
      <c r="T43" s="73"/>
      <c r="U43" s="73"/>
      <c r="V43" s="69"/>
      <c r="W43" s="68"/>
      <c r="X43" s="358"/>
      <c r="Y43" s="359"/>
    </row>
    <row r="44" spans="1:25" s="67" customFormat="1" ht="24">
      <c r="A44" s="67" t="s">
        <v>9657</v>
      </c>
      <c r="B44" s="54" t="s">
        <v>9160</v>
      </c>
      <c r="C44" s="3">
        <v>92873</v>
      </c>
      <c r="D44" s="3" t="s">
        <v>13</v>
      </c>
      <c r="E44" s="348" t="str">
        <f>IF(A44="SERVIÇO",(VLOOKUP(C44,'SERVIÇOS 06_19'!A:D,2,FALSE)))</f>
        <v>LANÇAMENTO COM USO DE BALDES, ADENSAMENTO E ACABAMENTO DE CONCRETO EM ESTRUTURAS. AF_12/2015</v>
      </c>
      <c r="F44" s="5" t="str">
        <f>IF(A44="SERVIÇO",(VLOOKUP(C44,'SERVIÇOS 06_19'!A:D,3,FALSE)))</f>
        <v>M3</v>
      </c>
      <c r="G44" s="26">
        <f>G43</f>
        <v>44.06</v>
      </c>
      <c r="H44" s="349">
        <f>IF(A44="SERVIÇO",(VLOOKUP(C44,'SERVIÇOS 06_19'!A:D,4,FALSE)))</f>
        <v>149.47</v>
      </c>
      <c r="I44" s="84">
        <v>91.64</v>
      </c>
      <c r="J44" s="84">
        <v>91.64</v>
      </c>
      <c r="K44" s="84">
        <f t="shared" si="5"/>
        <v>4037.6584000000003</v>
      </c>
      <c r="L44" s="84">
        <v>7</v>
      </c>
      <c r="M44" s="84"/>
      <c r="N44" s="84"/>
      <c r="O44" s="84"/>
      <c r="P44" s="84"/>
      <c r="Q44" s="84"/>
      <c r="R44" s="84">
        <f t="shared" si="6"/>
        <v>6585.6482000000005</v>
      </c>
      <c r="S44" s="73"/>
      <c r="T44" s="73"/>
      <c r="U44" s="73"/>
      <c r="V44" s="69"/>
      <c r="W44" s="68"/>
      <c r="X44" s="358"/>
      <c r="Y44" s="359"/>
    </row>
    <row r="45" spans="1:25" s="67" customFormat="1" ht="12">
      <c r="A45" s="67" t="s">
        <v>9657</v>
      </c>
      <c r="B45" s="519" t="s">
        <v>9177</v>
      </c>
      <c r="C45" s="519"/>
      <c r="D45" s="519"/>
      <c r="E45" s="519"/>
      <c r="F45" s="519"/>
      <c r="G45" s="519"/>
      <c r="H45" s="519"/>
      <c r="I45" s="86">
        <f>SUM(I39:I44)</f>
        <v>458.2</v>
      </c>
      <c r="J45" s="86">
        <f>SUM(J39:J44)</f>
        <v>458.2</v>
      </c>
      <c r="K45" s="84"/>
      <c r="L45" s="84"/>
      <c r="M45" s="84"/>
      <c r="N45" s="84"/>
      <c r="O45" s="84"/>
      <c r="P45" s="84"/>
      <c r="Q45" s="84"/>
      <c r="R45" s="86">
        <f>SUM(R38:R44)</f>
        <v>92595.041499999992</v>
      </c>
      <c r="S45" s="73"/>
      <c r="T45" s="73"/>
      <c r="U45" s="73"/>
      <c r="V45" s="69"/>
      <c r="W45" s="68"/>
      <c r="X45" s="354"/>
      <c r="Y45" s="354"/>
    </row>
    <row r="46" spans="1:25" s="67" customFormat="1" ht="12">
      <c r="A46" s="67" t="s">
        <v>9657</v>
      </c>
      <c r="B46" s="528" t="s">
        <v>9185</v>
      </c>
      <c r="C46" s="529"/>
      <c r="D46" s="529"/>
      <c r="E46" s="529"/>
      <c r="F46" s="529"/>
      <c r="G46" s="529"/>
      <c r="H46" s="530"/>
      <c r="I46" s="85">
        <f>SUM(I39:I44)</f>
        <v>458.2</v>
      </c>
      <c r="J46" s="85">
        <f>SUM(J39:J44)</f>
        <v>458.2</v>
      </c>
      <c r="K46" s="63"/>
      <c r="L46" s="63"/>
      <c r="M46" s="63"/>
      <c r="N46" s="63"/>
      <c r="O46" s="63"/>
      <c r="P46" s="63"/>
      <c r="Q46" s="63"/>
      <c r="R46" s="85">
        <f>SUM(R45,R36,R29)</f>
        <v>176840.37367999999</v>
      </c>
      <c r="V46" s="68"/>
      <c r="W46" s="68"/>
      <c r="X46" s="354"/>
      <c r="Y46" s="354"/>
    </row>
    <row r="47" spans="1:25" s="67" customFormat="1" ht="12">
      <c r="A47" s="67" t="s">
        <v>9657</v>
      </c>
      <c r="B47" s="518"/>
      <c r="C47" s="518"/>
      <c r="D47" s="518"/>
      <c r="E47" s="518"/>
      <c r="F47" s="518"/>
      <c r="G47" s="518"/>
      <c r="H47" s="518"/>
      <c r="I47" s="518"/>
      <c r="J47" s="518"/>
      <c r="K47" s="518"/>
      <c r="L47" s="518"/>
      <c r="M47" s="518"/>
      <c r="N47" s="518"/>
      <c r="O47" s="518"/>
      <c r="P47" s="518"/>
      <c r="Q47" s="518"/>
      <c r="R47" s="518"/>
      <c r="V47" s="68"/>
      <c r="W47" s="68"/>
      <c r="X47" s="354"/>
      <c r="Y47" s="354"/>
    </row>
    <row r="48" spans="1:25" s="67" customFormat="1" ht="12">
      <c r="A48" s="67" t="s">
        <v>9657</v>
      </c>
      <c r="B48" s="53" t="s">
        <v>20</v>
      </c>
      <c r="C48" s="28"/>
      <c r="D48" s="29"/>
      <c r="E48" s="351" t="s">
        <v>9149</v>
      </c>
      <c r="F48" s="30"/>
      <c r="G48" s="31"/>
      <c r="H48" s="62"/>
      <c r="I48" s="63"/>
      <c r="J48" s="63"/>
      <c r="K48" s="63"/>
      <c r="L48" s="62"/>
      <c r="M48" s="62"/>
      <c r="N48" s="62"/>
      <c r="O48" s="63"/>
      <c r="P48" s="63"/>
      <c r="Q48" s="63"/>
      <c r="R48" s="63"/>
      <c r="S48" s="73"/>
      <c r="T48" s="73"/>
      <c r="U48" s="73"/>
      <c r="V48" s="69"/>
      <c r="W48" s="68"/>
      <c r="X48" s="354"/>
      <c r="Y48" s="354"/>
    </row>
    <row r="49" spans="1:25" s="67" customFormat="1" ht="12">
      <c r="A49" s="67" t="s">
        <v>9657</v>
      </c>
      <c r="B49" s="494" t="s">
        <v>21</v>
      </c>
      <c r="C49" s="40"/>
      <c r="D49" s="40"/>
      <c r="E49" s="379" t="s">
        <v>9355</v>
      </c>
      <c r="F49" s="494"/>
      <c r="G49" s="60"/>
      <c r="H49" s="87"/>
      <c r="I49" s="87"/>
      <c r="J49" s="87"/>
      <c r="K49" s="87"/>
      <c r="L49" s="87"/>
      <c r="M49" s="87"/>
      <c r="N49" s="87"/>
      <c r="O49" s="87"/>
      <c r="P49" s="87"/>
      <c r="Q49" s="87"/>
      <c r="R49" s="120"/>
      <c r="S49" s="102"/>
      <c r="T49" s="102"/>
      <c r="U49" s="102"/>
      <c r="V49" s="103"/>
      <c r="W49" s="68"/>
      <c r="X49" s="354"/>
      <c r="Y49" s="354"/>
    </row>
    <row r="50" spans="1:25" s="67" customFormat="1" ht="36">
      <c r="A50" s="67" t="s">
        <v>9657</v>
      </c>
      <c r="B50" s="4" t="s">
        <v>23</v>
      </c>
      <c r="C50" s="3">
        <v>96534</v>
      </c>
      <c r="D50" s="3" t="s">
        <v>13</v>
      </c>
      <c r="E50" s="348" t="str">
        <f>IF(A50="SERVIÇO",(VLOOKUP(C50,'SERVIÇOS 06_19'!A:D,2,FALSE)))</f>
        <v>FABRICAÇÃO, MONTAGEM E DESMONTAGEM DE FÔRMA PARA BLOCO DE COROAMENTO, EM MADEIRA SERRADA, E=25 MM, 4 UTILIZAÇÕES. AF_06/2017</v>
      </c>
      <c r="F50" s="5" t="str">
        <f>IF(A50="SERVIÇO",(VLOOKUP(C50,'SERVIÇOS 06_19'!A:D,3,FALSE)))</f>
        <v>M2</v>
      </c>
      <c r="G50" s="26">
        <v>588.17999999999995</v>
      </c>
      <c r="H50" s="349">
        <f>IF(A50="SERVIÇO",(VLOOKUP(C50,'SERVIÇOS 06_19'!A:D,4,FALSE)))</f>
        <v>49.22</v>
      </c>
      <c r="I50" s="84">
        <v>91.64</v>
      </c>
      <c r="J50" s="84">
        <v>91.64</v>
      </c>
      <c r="K50" s="84">
        <f>G50*J50</f>
        <v>53900.815199999997</v>
      </c>
      <c r="L50" s="84">
        <v>3</v>
      </c>
      <c r="M50" s="84"/>
      <c r="N50" s="84"/>
      <c r="O50" s="84"/>
      <c r="P50" s="84"/>
      <c r="Q50" s="84"/>
      <c r="R50" s="84">
        <f>G50*H50</f>
        <v>28950.219599999997</v>
      </c>
      <c r="S50" s="73"/>
      <c r="T50" s="73"/>
      <c r="U50" s="73"/>
      <c r="V50" s="69"/>
      <c r="W50" s="68"/>
      <c r="X50" s="358"/>
      <c r="Y50" s="359"/>
    </row>
    <row r="51" spans="1:25" s="67" customFormat="1" ht="24">
      <c r="A51" s="67" t="s">
        <v>9657</v>
      </c>
      <c r="B51" s="4" t="s">
        <v>9246</v>
      </c>
      <c r="C51" s="3">
        <v>92793</v>
      </c>
      <c r="D51" s="3" t="s">
        <v>13</v>
      </c>
      <c r="E51" s="348" t="str">
        <f>IF(A51="SERVIÇO",(VLOOKUP(C51,'SERVIÇOS 06_19'!A:D,2,FALSE)))</f>
        <v>CORTE E DOBRA DE AÇO CA-50, DIÂMETRO DE 8,0 MM, UTILIZADO EM ESTRUTURAS DIVERSAS, EXCETO LAJES. AF_12/2015</v>
      </c>
      <c r="F51" s="5" t="str">
        <f>IF(A51="SERVIÇO",(VLOOKUP(C51,'SERVIÇOS 06_19'!A:D,3,FALSE)))</f>
        <v>KG</v>
      </c>
      <c r="G51" s="26">
        <v>2994.68</v>
      </c>
      <c r="H51" s="349">
        <f>IF(A51="SERVIÇO",(VLOOKUP(C51,'SERVIÇOS 06_19'!A:D,4,FALSE)))</f>
        <v>6.88</v>
      </c>
      <c r="I51" s="84"/>
      <c r="J51" s="84"/>
      <c r="K51" s="84"/>
      <c r="L51" s="84"/>
      <c r="M51" s="84"/>
      <c r="N51" s="84"/>
      <c r="O51" s="84"/>
      <c r="P51" s="84"/>
      <c r="Q51" s="84"/>
      <c r="R51" s="84">
        <f t="shared" ref="R51:R54" si="7">G51*H51</f>
        <v>20603.398399999998</v>
      </c>
      <c r="S51" s="73"/>
      <c r="T51" s="73"/>
      <c r="U51" s="73"/>
      <c r="V51" s="69"/>
      <c r="W51" s="68"/>
      <c r="X51" s="358"/>
      <c r="Y51" s="359"/>
    </row>
    <row r="52" spans="1:25" s="67" customFormat="1" ht="24">
      <c r="A52" s="67" t="s">
        <v>9657</v>
      </c>
      <c r="B52" s="4" t="s">
        <v>9247</v>
      </c>
      <c r="C52" s="3">
        <v>92799</v>
      </c>
      <c r="D52" s="3" t="s">
        <v>13</v>
      </c>
      <c r="E52" s="348" t="str">
        <f>IF(A52="SERVIÇO",(VLOOKUP(C52,'SERVIÇOS 06_19'!A:D,2,FALSE)))</f>
        <v>CORTE E DOBRA DE AÇO CA-60, DIÂMETRO DE 4,2 MM, UTILIZADO EM LAJE. AF_12/2015</v>
      </c>
      <c r="F52" s="5" t="str">
        <f>IF(A52="SERVIÇO",(VLOOKUP(C52,'SERVIÇOS 06_19'!A:D,3,FALSE)))</f>
        <v>KG</v>
      </c>
      <c r="G52" s="26">
        <f>(G53*16)</f>
        <v>467.68</v>
      </c>
      <c r="H52" s="349">
        <f>IF(A52="SERVIÇO",(VLOOKUP(C52,'SERVIÇOS 06_19'!A:D,4,FALSE)))</f>
        <v>7.1</v>
      </c>
      <c r="I52" s="84"/>
      <c r="J52" s="84"/>
      <c r="K52" s="84"/>
      <c r="L52" s="84"/>
      <c r="M52" s="84"/>
      <c r="N52" s="84"/>
      <c r="O52" s="84"/>
      <c r="P52" s="84"/>
      <c r="Q52" s="84"/>
      <c r="R52" s="84">
        <f t="shared" si="7"/>
        <v>3320.5279999999998</v>
      </c>
      <c r="S52" s="73"/>
      <c r="T52" s="73"/>
      <c r="U52" s="73"/>
      <c r="V52" s="69"/>
      <c r="W52" s="417">
        <f>G53+G60+G69+G76</f>
        <v>176.54999999999998</v>
      </c>
      <c r="X52" s="358"/>
      <c r="Y52" s="359"/>
    </row>
    <row r="53" spans="1:25" s="67" customFormat="1" ht="24">
      <c r="A53" s="67" t="s">
        <v>9657</v>
      </c>
      <c r="B53" s="4" t="s">
        <v>9248</v>
      </c>
      <c r="C53" s="3">
        <v>94971</v>
      </c>
      <c r="D53" s="3" t="s">
        <v>13</v>
      </c>
      <c r="E53" s="348" t="str">
        <f>IF(A53="SERVIÇO",(VLOOKUP(C53,'SERVIÇOS 06_19'!A:D,2,FALSE)))</f>
        <v>CONCRETO FCK = 25MPA, TRAÇO 1:2,3:2,7 (CIMENTO/ AREIA MÉDIA/ BRITA 1)  - PREPARO MECÂNICO COM BETONEIRA 600 L. AF_07/2016</v>
      </c>
      <c r="F53" s="5" t="str">
        <f>IF(A53="SERVIÇO",(VLOOKUP(C53,'SERVIÇOS 06_19'!A:D,3,FALSE)))</f>
        <v>M3</v>
      </c>
      <c r="G53" s="26">
        <v>29.23</v>
      </c>
      <c r="H53" s="349">
        <f>IF(A53="SERVIÇO",(VLOOKUP(C53,'SERVIÇOS 06_19'!A:D,4,FALSE)))</f>
        <v>307.02</v>
      </c>
      <c r="I53" s="84">
        <v>91.64</v>
      </c>
      <c r="J53" s="84">
        <v>91.64</v>
      </c>
      <c r="K53" s="84">
        <f>G53*J53</f>
        <v>2678.6372000000001</v>
      </c>
      <c r="L53" s="84">
        <v>5</v>
      </c>
      <c r="M53" s="84"/>
      <c r="N53" s="84"/>
      <c r="O53" s="84"/>
      <c r="P53" s="84"/>
      <c r="Q53" s="84"/>
      <c r="R53" s="84">
        <f t="shared" si="7"/>
        <v>8974.1945999999989</v>
      </c>
      <c r="S53" s="73"/>
      <c r="T53" s="73"/>
      <c r="U53" s="73"/>
      <c r="V53" s="69"/>
      <c r="W53" s="68"/>
      <c r="X53" s="358"/>
      <c r="Y53" s="359"/>
    </row>
    <row r="54" spans="1:25" s="67" customFormat="1" ht="24">
      <c r="A54" s="67" t="s">
        <v>9657</v>
      </c>
      <c r="B54" s="4" t="s">
        <v>9249</v>
      </c>
      <c r="C54" s="3">
        <v>92873</v>
      </c>
      <c r="D54" s="3" t="s">
        <v>13</v>
      </c>
      <c r="E54" s="348" t="str">
        <f>IF(A54="SERVIÇO",(VLOOKUP(C54,'SERVIÇOS 06_19'!A:D,2,FALSE)))</f>
        <v>LANÇAMENTO COM USO DE BALDES, ADENSAMENTO E ACABAMENTO DE CONCRETO EM ESTRUTURAS. AF_12/2015</v>
      </c>
      <c r="F54" s="5" t="str">
        <f>IF(A54="SERVIÇO",(VLOOKUP(C54,'SERVIÇOS 06_19'!A:D,3,FALSE)))</f>
        <v>M3</v>
      </c>
      <c r="G54" s="26">
        <f>G53</f>
        <v>29.23</v>
      </c>
      <c r="H54" s="349">
        <f>IF(A54="SERVIÇO",(VLOOKUP(C54,'SERVIÇOS 06_19'!A:D,4,FALSE)))</f>
        <v>149.47</v>
      </c>
      <c r="I54" s="84">
        <v>91.64</v>
      </c>
      <c r="J54" s="84">
        <v>91.64</v>
      </c>
      <c r="K54" s="84">
        <f>G54*J54</f>
        <v>2678.6372000000001</v>
      </c>
      <c r="L54" s="84">
        <v>6</v>
      </c>
      <c r="M54" s="84"/>
      <c r="N54" s="84"/>
      <c r="O54" s="84"/>
      <c r="P54" s="84"/>
      <c r="Q54" s="84"/>
      <c r="R54" s="84">
        <f t="shared" si="7"/>
        <v>4369.0081</v>
      </c>
      <c r="S54" s="73"/>
      <c r="T54" s="73"/>
      <c r="U54" s="73"/>
      <c r="V54" s="69"/>
      <c r="W54" s="68"/>
      <c r="X54" s="358"/>
      <c r="Y54" s="359"/>
    </row>
    <row r="55" spans="1:25" s="67" customFormat="1" ht="12">
      <c r="A55" s="67" t="s">
        <v>9657</v>
      </c>
      <c r="B55" s="509" t="s">
        <v>9178</v>
      </c>
      <c r="C55" s="509"/>
      <c r="D55" s="509"/>
      <c r="E55" s="509"/>
      <c r="F55" s="509"/>
      <c r="G55" s="509"/>
      <c r="H55" s="509"/>
      <c r="I55" s="61">
        <f>SUM(I50:I54)</f>
        <v>274.92</v>
      </c>
      <c r="J55" s="61">
        <f>SUM(J50:J54)</f>
        <v>274.92</v>
      </c>
      <c r="K55" s="120"/>
      <c r="L55" s="120"/>
      <c r="M55" s="120"/>
      <c r="N55" s="120"/>
      <c r="O55" s="120"/>
      <c r="P55" s="120"/>
      <c r="Q55" s="120"/>
      <c r="R55" s="61">
        <f>SUM(R50:R54)</f>
        <v>66217.348700000002</v>
      </c>
      <c r="S55" s="73"/>
      <c r="T55" s="73"/>
      <c r="U55" s="73"/>
      <c r="V55" s="69"/>
      <c r="W55" s="68"/>
      <c r="X55" s="354"/>
      <c r="Y55" s="354"/>
    </row>
    <row r="56" spans="1:25" s="67" customFormat="1" ht="12">
      <c r="A56" s="67" t="s">
        <v>9657</v>
      </c>
      <c r="B56" s="42" t="s">
        <v>25</v>
      </c>
      <c r="C56" s="42"/>
      <c r="D56" s="42"/>
      <c r="E56" s="416" t="s">
        <v>9357</v>
      </c>
      <c r="F56" s="41"/>
      <c r="G56" s="12"/>
      <c r="H56" s="87"/>
      <c r="I56" s="120"/>
      <c r="J56" s="120"/>
      <c r="K56" s="120"/>
      <c r="L56" s="87"/>
      <c r="M56" s="87"/>
      <c r="N56" s="87"/>
      <c r="O56" s="120"/>
      <c r="P56" s="120"/>
      <c r="Q56" s="120"/>
      <c r="R56" s="120"/>
      <c r="S56" s="102"/>
      <c r="T56" s="102"/>
      <c r="U56" s="102"/>
      <c r="V56" s="103"/>
      <c r="W56" s="68"/>
      <c r="X56" s="354"/>
      <c r="Y56" s="354"/>
    </row>
    <row r="57" spans="1:25" s="67" customFormat="1" ht="36">
      <c r="A57" s="67" t="s">
        <v>9657</v>
      </c>
      <c r="B57" s="55" t="s">
        <v>26</v>
      </c>
      <c r="C57" s="3">
        <v>96534</v>
      </c>
      <c r="D57" s="3" t="s">
        <v>13</v>
      </c>
      <c r="E57" s="348" t="str">
        <f>IF(A57="SERVIÇO",(VLOOKUP(C57,'SERVIÇOS 06_19'!A:D,2,FALSE)))</f>
        <v>FABRICAÇÃO, MONTAGEM E DESMONTAGEM DE FÔRMA PARA BLOCO DE COROAMENTO, EM MADEIRA SERRADA, E=25 MM, 4 UTILIZAÇÕES. AF_06/2017</v>
      </c>
      <c r="F57" s="5" t="str">
        <f>IF(A57="SERVIÇO",(VLOOKUP(C57,'SERVIÇOS 06_19'!A:D,3,FALSE)))</f>
        <v>M2</v>
      </c>
      <c r="G57" s="26">
        <f>(725.41+201.36)</f>
        <v>926.77</v>
      </c>
      <c r="H57" s="349">
        <f>IF(A57="SERVIÇO",(VLOOKUP(C57,'SERVIÇOS 06_19'!A:D,4,FALSE)))</f>
        <v>49.22</v>
      </c>
      <c r="I57" s="84">
        <v>91.64</v>
      </c>
      <c r="J57" s="84">
        <v>91.64</v>
      </c>
      <c r="K57" s="84">
        <f>G57*J57</f>
        <v>84929.202799999999</v>
      </c>
      <c r="L57" s="84">
        <v>3</v>
      </c>
      <c r="M57" s="84"/>
      <c r="N57" s="84"/>
      <c r="O57" s="84"/>
      <c r="P57" s="84"/>
      <c r="Q57" s="84"/>
      <c r="R57" s="84">
        <f>G57*H57</f>
        <v>45615.619399999996</v>
      </c>
      <c r="S57" s="73"/>
      <c r="T57" s="73"/>
      <c r="U57" s="73"/>
      <c r="V57" s="69"/>
      <c r="W57" s="68"/>
      <c r="X57" s="358"/>
      <c r="Y57" s="359"/>
    </row>
    <row r="58" spans="1:25" s="67" customFormat="1" ht="24">
      <c r="A58" s="67" t="s">
        <v>9657</v>
      </c>
      <c r="B58" s="55" t="s">
        <v>9180</v>
      </c>
      <c r="C58" s="3">
        <v>92793</v>
      </c>
      <c r="D58" s="3" t="s">
        <v>13</v>
      </c>
      <c r="E58" s="348" t="str">
        <f>IF(A58="SERVIÇO",(VLOOKUP(C58,'SERVIÇOS 06_19'!A:D,2,FALSE)))</f>
        <v>CORTE E DOBRA DE AÇO CA-50, DIÂMETRO DE 8,0 MM, UTILIZADO EM ESTRUTURAS DIVERSAS, EXCETO LAJES. AF_12/2015</v>
      </c>
      <c r="F58" s="5" t="str">
        <f>IF(A58="SERVIÇO",(VLOOKUP(C58,'SERVIÇOS 06_19'!A:D,3,FALSE)))</f>
        <v>KG</v>
      </c>
      <c r="G58" s="26">
        <f>(3542+628)</f>
        <v>4170</v>
      </c>
      <c r="H58" s="349">
        <f>IF(A58="SERVIÇO",(VLOOKUP(C58,'SERVIÇOS 06_19'!A:D,4,FALSE)))</f>
        <v>6.88</v>
      </c>
      <c r="I58" s="84">
        <v>91.64</v>
      </c>
      <c r="J58" s="84">
        <v>91.64</v>
      </c>
      <c r="K58" s="84">
        <f>G58*J58</f>
        <v>382138.8</v>
      </c>
      <c r="L58" s="84">
        <v>3</v>
      </c>
      <c r="M58" s="84"/>
      <c r="N58" s="84"/>
      <c r="O58" s="84"/>
      <c r="P58" s="84"/>
      <c r="Q58" s="84"/>
      <c r="R58" s="84">
        <f t="shared" ref="R58:R61" si="8">G58*H58</f>
        <v>28689.599999999999</v>
      </c>
      <c r="S58" s="73"/>
      <c r="T58" s="73"/>
      <c r="U58" s="73"/>
      <c r="V58" s="69"/>
      <c r="W58" s="68"/>
      <c r="X58" s="358"/>
      <c r="Y58" s="359"/>
    </row>
    <row r="59" spans="1:25" s="67" customFormat="1" ht="24">
      <c r="A59" s="67" t="s">
        <v>9657</v>
      </c>
      <c r="B59" s="55" t="s">
        <v>9181</v>
      </c>
      <c r="C59" s="3">
        <v>92799</v>
      </c>
      <c r="D59" s="3" t="s">
        <v>13</v>
      </c>
      <c r="E59" s="348" t="str">
        <f>IF(A59="SERVIÇO",(VLOOKUP(C59,'SERVIÇOS 06_19'!A:D,2,FALSE)))</f>
        <v>CORTE E DOBRA DE AÇO CA-60, DIÂMETRO DE 4,2 MM, UTILIZADO EM LAJE. AF_12/2015</v>
      </c>
      <c r="F59" s="5" t="str">
        <f>IF(A59="SERVIÇO",(VLOOKUP(C59,'SERVIÇOS 06_19'!A:D,3,FALSE)))</f>
        <v>KG</v>
      </c>
      <c r="G59" s="26">
        <f>(G60*16)</f>
        <v>904.32</v>
      </c>
      <c r="H59" s="349">
        <f>IF(A59="SERVIÇO",(VLOOKUP(C59,'SERVIÇOS 06_19'!A:D,4,FALSE)))</f>
        <v>7.1</v>
      </c>
      <c r="I59" s="84"/>
      <c r="J59" s="84"/>
      <c r="K59" s="84"/>
      <c r="L59" s="84"/>
      <c r="M59" s="84"/>
      <c r="N59" s="84"/>
      <c r="O59" s="84"/>
      <c r="P59" s="84"/>
      <c r="Q59" s="84"/>
      <c r="R59" s="84">
        <f t="shared" si="8"/>
        <v>6420.6720000000005</v>
      </c>
      <c r="S59" s="73"/>
      <c r="T59" s="73"/>
      <c r="U59" s="73"/>
      <c r="V59" s="69"/>
      <c r="W59" s="68"/>
      <c r="X59" s="358"/>
      <c r="Y59" s="359"/>
    </row>
    <row r="60" spans="1:25" s="67" customFormat="1" ht="24">
      <c r="A60" s="67" t="s">
        <v>9657</v>
      </c>
      <c r="B60" s="55" t="s">
        <v>9182</v>
      </c>
      <c r="C60" s="3">
        <v>94971</v>
      </c>
      <c r="D60" s="3" t="s">
        <v>13</v>
      </c>
      <c r="E60" s="348" t="str">
        <f>IF(A60="SERVIÇO",(VLOOKUP(C60,'SERVIÇOS 06_19'!A:D,2,FALSE)))</f>
        <v>CONCRETO FCK = 25MPA, TRAÇO 1:2,3:2,7 (CIMENTO/ AREIA MÉDIA/ BRITA 1)  - PREPARO MECÂNICO COM BETONEIRA 600 L. AF_07/2016</v>
      </c>
      <c r="F60" s="5" t="str">
        <f>IF(A60="SERVIÇO",(VLOOKUP(C60,'SERVIÇOS 06_19'!A:D,3,FALSE)))</f>
        <v>M3</v>
      </c>
      <c r="G60" s="26">
        <f>(45.09+11.43)</f>
        <v>56.52</v>
      </c>
      <c r="H60" s="349">
        <f>IF(A60="SERVIÇO",(VLOOKUP(C60,'SERVIÇOS 06_19'!A:D,4,FALSE)))</f>
        <v>307.02</v>
      </c>
      <c r="I60" s="84">
        <v>91.64</v>
      </c>
      <c r="J60" s="84">
        <v>91.64</v>
      </c>
      <c r="K60" s="84">
        <f>G60*J60</f>
        <v>5179.4928</v>
      </c>
      <c r="L60" s="84">
        <v>4</v>
      </c>
      <c r="M60" s="84"/>
      <c r="N60" s="84"/>
      <c r="O60" s="84"/>
      <c r="P60" s="84"/>
      <c r="Q60" s="84"/>
      <c r="R60" s="84">
        <f t="shared" si="8"/>
        <v>17352.770400000001</v>
      </c>
      <c r="S60" s="73"/>
      <c r="T60" s="73"/>
      <c r="U60" s="73"/>
      <c r="V60" s="69"/>
      <c r="W60" s="68"/>
      <c r="X60" s="358"/>
      <c r="Y60" s="359"/>
    </row>
    <row r="61" spans="1:25" s="67" customFormat="1" ht="24">
      <c r="A61" s="67" t="s">
        <v>9657</v>
      </c>
      <c r="B61" s="55" t="s">
        <v>9183</v>
      </c>
      <c r="C61" s="3">
        <v>92873</v>
      </c>
      <c r="D61" s="3" t="s">
        <v>13</v>
      </c>
      <c r="E61" s="348" t="str">
        <f>IF(A61="SERVIÇO",(VLOOKUP(C61,'SERVIÇOS 06_19'!A:D,2,FALSE)))</f>
        <v>LANÇAMENTO COM USO DE BALDES, ADENSAMENTO E ACABAMENTO DE CONCRETO EM ESTRUTURAS. AF_12/2015</v>
      </c>
      <c r="F61" s="5" t="str">
        <f>IF(A61="SERVIÇO",(VLOOKUP(C61,'SERVIÇOS 06_19'!A:D,3,FALSE)))</f>
        <v>M3</v>
      </c>
      <c r="G61" s="26">
        <f>G60</f>
        <v>56.52</v>
      </c>
      <c r="H61" s="349">
        <f>IF(A61="SERVIÇO",(VLOOKUP(C61,'SERVIÇOS 06_19'!A:D,4,FALSE)))</f>
        <v>149.47</v>
      </c>
      <c r="I61" s="84">
        <v>91.64</v>
      </c>
      <c r="J61" s="84">
        <v>91.64</v>
      </c>
      <c r="K61" s="84">
        <f>G61*J61</f>
        <v>5179.4928</v>
      </c>
      <c r="L61" s="84">
        <v>6</v>
      </c>
      <c r="M61" s="84"/>
      <c r="N61" s="84"/>
      <c r="O61" s="84"/>
      <c r="P61" s="84"/>
      <c r="Q61" s="84"/>
      <c r="R61" s="84">
        <f t="shared" si="8"/>
        <v>8448.0444000000007</v>
      </c>
      <c r="S61" s="73"/>
      <c r="T61" s="73"/>
      <c r="U61" s="73"/>
      <c r="V61" s="69"/>
      <c r="W61" s="68"/>
      <c r="X61" s="358"/>
      <c r="Y61" s="359"/>
    </row>
    <row r="62" spans="1:25" s="67" customFormat="1" ht="12">
      <c r="A62" s="67" t="s">
        <v>9657</v>
      </c>
      <c r="B62" s="519" t="s">
        <v>9179</v>
      </c>
      <c r="C62" s="519"/>
      <c r="D62" s="519"/>
      <c r="E62" s="519"/>
      <c r="F62" s="519"/>
      <c r="G62" s="519"/>
      <c r="H62" s="519"/>
      <c r="I62" s="84"/>
      <c r="J62" s="84"/>
      <c r="K62" s="84"/>
      <c r="L62" s="84"/>
      <c r="M62" s="84"/>
      <c r="N62" s="84"/>
      <c r="O62" s="84"/>
      <c r="P62" s="84"/>
      <c r="Q62" s="84"/>
      <c r="R62" s="86">
        <f>SUM(R57:R61)</f>
        <v>106526.7062</v>
      </c>
      <c r="V62" s="68"/>
      <c r="W62" s="68"/>
      <c r="X62" s="354"/>
      <c r="Y62" s="354"/>
    </row>
    <row r="63" spans="1:25" s="67" customFormat="1" ht="12">
      <c r="A63" s="67" t="s">
        <v>9657</v>
      </c>
      <c r="B63" s="507" t="s">
        <v>9184</v>
      </c>
      <c r="C63" s="507"/>
      <c r="D63" s="507"/>
      <c r="E63" s="507"/>
      <c r="F63" s="507"/>
      <c r="G63" s="507"/>
      <c r="H63" s="507"/>
      <c r="I63" s="85">
        <f>SUM(I57:I61)</f>
        <v>366.56</v>
      </c>
      <c r="J63" s="85">
        <f>SUM(J57:J61)</f>
        <v>366.56</v>
      </c>
      <c r="K63" s="63"/>
      <c r="L63" s="63"/>
      <c r="M63" s="63"/>
      <c r="N63" s="63"/>
      <c r="O63" s="63"/>
      <c r="P63" s="63"/>
      <c r="Q63" s="63"/>
      <c r="R63" s="85">
        <f>SUM(R62,R55)</f>
        <v>172744.05489999999</v>
      </c>
      <c r="V63" s="68"/>
      <c r="W63" s="68"/>
      <c r="X63" s="354"/>
      <c r="Y63" s="354"/>
    </row>
    <row r="64" spans="1:25" s="67" customFormat="1" ht="12">
      <c r="A64" s="67" t="s">
        <v>9657</v>
      </c>
      <c r="B64" s="511"/>
      <c r="C64" s="511"/>
      <c r="D64" s="511"/>
      <c r="E64" s="511"/>
      <c r="F64" s="511"/>
      <c r="G64" s="511"/>
      <c r="H64" s="511"/>
      <c r="I64" s="511"/>
      <c r="J64" s="511"/>
      <c r="K64" s="511"/>
      <c r="L64" s="511"/>
      <c r="M64" s="511"/>
      <c r="N64" s="511"/>
      <c r="O64" s="511"/>
      <c r="P64" s="511"/>
      <c r="Q64" s="511"/>
      <c r="R64" s="511"/>
      <c r="S64" s="73"/>
      <c r="T64" s="73"/>
      <c r="U64" s="73"/>
      <c r="V64" s="69"/>
      <c r="W64" s="68"/>
      <c r="X64" s="354"/>
      <c r="Y64" s="354"/>
    </row>
    <row r="65" spans="1:30" s="67" customFormat="1" ht="12">
      <c r="A65" s="67" t="s">
        <v>9657</v>
      </c>
      <c r="B65" s="53" t="s">
        <v>27</v>
      </c>
      <c r="C65" s="28"/>
      <c r="D65" s="29"/>
      <c r="E65" s="351" t="s">
        <v>9390</v>
      </c>
      <c r="F65" s="30"/>
      <c r="G65" s="31"/>
      <c r="H65" s="62"/>
      <c r="I65" s="62"/>
      <c r="J65" s="62"/>
      <c r="K65" s="62"/>
      <c r="L65" s="62"/>
      <c r="M65" s="62"/>
      <c r="N65" s="62"/>
      <c r="O65" s="99"/>
      <c r="P65" s="99"/>
      <c r="Q65" s="99"/>
      <c r="R65" s="99"/>
      <c r="S65" s="102"/>
      <c r="T65" s="102"/>
      <c r="U65" s="102"/>
      <c r="V65" s="103"/>
      <c r="W65" s="69"/>
      <c r="X65" s="354"/>
      <c r="Y65" s="354"/>
      <c r="Z65" s="73"/>
      <c r="AA65" s="73"/>
      <c r="AB65" s="73"/>
      <c r="AC65" s="73"/>
      <c r="AD65" s="73"/>
    </row>
    <row r="66" spans="1:30" s="67" customFormat="1" ht="36">
      <c r="A66" s="67" t="s">
        <v>9657</v>
      </c>
      <c r="B66" s="121" t="s">
        <v>29</v>
      </c>
      <c r="C66" s="3">
        <v>73301</v>
      </c>
      <c r="D66" s="3" t="s">
        <v>13</v>
      </c>
      <c r="E66" s="348" t="str">
        <f>IF(A66="SERVIÇO",(VLOOKUP(C66,'SERVIÇOS 06_19'!A:D,2,FALSE)))</f>
        <v>ESCORAMENTO FORMAS ATE H = 3,30M, COM MADEIRA DE 3A QUALIDADE, NAO APARELHADA, APROVEITAMENTO TABUAS 3X E PRUMOS 4X.</v>
      </c>
      <c r="F66" s="5" t="str">
        <f>IF(A66="SERVIÇO",(VLOOKUP(C66,'SERVIÇOS 06_19'!A:D,3,FALSE)))</f>
        <v>M3</v>
      </c>
      <c r="G66" s="26">
        <f>G67*3</f>
        <v>3116.1000000000004</v>
      </c>
      <c r="H66" s="349">
        <f>IF(A66="SERVIÇO",(VLOOKUP(C66,'SERVIÇOS 06_19'!A:D,4,FALSE)))</f>
        <v>9.74</v>
      </c>
      <c r="I66" s="84">
        <v>91.64</v>
      </c>
      <c r="J66" s="84">
        <v>91.64</v>
      </c>
      <c r="K66" s="84">
        <f>G66*J66</f>
        <v>285559.40400000004</v>
      </c>
      <c r="L66" s="84">
        <v>1</v>
      </c>
      <c r="M66" s="84"/>
      <c r="N66" s="84"/>
      <c r="O66" s="84"/>
      <c r="P66" s="84"/>
      <c r="Q66" s="84"/>
      <c r="R66" s="84">
        <f>G66*H66</f>
        <v>30350.814000000006</v>
      </c>
      <c r="S66" s="73"/>
      <c r="T66" s="73"/>
      <c r="U66" s="73"/>
      <c r="V66" s="69"/>
      <c r="W66" s="69"/>
      <c r="X66" s="358"/>
      <c r="Y66" s="359"/>
      <c r="Z66" s="73"/>
      <c r="AA66" s="73"/>
      <c r="AB66" s="73"/>
      <c r="AC66" s="73"/>
      <c r="AD66" s="73"/>
    </row>
    <row r="67" spans="1:30" s="67" customFormat="1" ht="36">
      <c r="A67" s="67" t="s">
        <v>9657</v>
      </c>
      <c r="B67" s="121" t="s">
        <v>9036</v>
      </c>
      <c r="C67" s="3" t="s">
        <v>6513</v>
      </c>
      <c r="D67" s="3" t="s">
        <v>13</v>
      </c>
      <c r="E67" s="348" t="str">
        <f>IF(A67="SERVIÇO",(VLOOKUP(C67,'SERVIÇOS 06_19'!A:D,2,FALSE)))</f>
        <v>LAJE PRE-MOLD BETA 11 P/1KN/M2 VAOS 4,40M/INCL VIGOTAS TIJOLOS ARMADURA NEGATIVA CAPEAMENTO 3CM CONCRETO 20MPA ESCORAMENTO MATERIAL E MAO  DE OBRA.</v>
      </c>
      <c r="F67" s="5" t="str">
        <f>IF(A67="SERVIÇO",(VLOOKUP(C67,'SERVIÇOS 06_19'!A:D,3,FALSE)))</f>
        <v>M2</v>
      </c>
      <c r="G67" s="119">
        <v>1038.7</v>
      </c>
      <c r="H67" s="349">
        <f>IF(A67="SERVIÇO",(VLOOKUP(C67,'SERVIÇOS 06_19'!A:D,4,FALSE)))</f>
        <v>86.07</v>
      </c>
      <c r="I67" s="84"/>
      <c r="J67" s="84"/>
      <c r="K67" s="84"/>
      <c r="L67" s="84"/>
      <c r="M67" s="84"/>
      <c r="N67" s="84"/>
      <c r="O67" s="84"/>
      <c r="P67" s="84"/>
      <c r="Q67" s="84"/>
      <c r="R67" s="84">
        <f t="shared" ref="R67:R70" si="9">G67*H67</f>
        <v>89400.909</v>
      </c>
      <c r="S67" s="73"/>
      <c r="T67" s="73"/>
      <c r="U67" s="73"/>
      <c r="V67" s="69"/>
      <c r="W67" s="69"/>
      <c r="X67" s="358"/>
      <c r="Y67" s="359"/>
      <c r="Z67" s="73"/>
      <c r="AA67" s="73"/>
      <c r="AB67" s="73"/>
      <c r="AC67" s="73"/>
      <c r="AD67" s="73"/>
    </row>
    <row r="68" spans="1:30" s="67" customFormat="1" ht="24">
      <c r="A68" s="67" t="s">
        <v>9657</v>
      </c>
      <c r="B68" s="121" t="s">
        <v>30</v>
      </c>
      <c r="C68" s="3">
        <v>92793</v>
      </c>
      <c r="D68" s="3" t="s">
        <v>13</v>
      </c>
      <c r="E68" s="348" t="str">
        <f>IF(A68="SERVIÇO",(VLOOKUP(C68,'SERVIÇOS 06_19'!A:D,2,FALSE)))</f>
        <v>CORTE E DOBRA DE AÇO CA-50, DIÂMETRO DE 8,0 MM, UTILIZADO EM ESTRUTURAS DIVERSAS, EXCETO LAJES. AF_12/2015</v>
      </c>
      <c r="F68" s="5" t="str">
        <f>IF(A68="SERVIÇO",(VLOOKUP(C68,'SERVIÇOS 06_19'!A:D,3,FALSE)))</f>
        <v>KG</v>
      </c>
      <c r="G68" s="119">
        <v>2459.5300000000002</v>
      </c>
      <c r="H68" s="349">
        <f>IF(A68="SERVIÇO",(VLOOKUP(C68,'SERVIÇOS 06_19'!A:D,4,FALSE)))</f>
        <v>6.88</v>
      </c>
      <c r="I68" s="84"/>
      <c r="J68" s="84"/>
      <c r="K68" s="84"/>
      <c r="L68" s="84"/>
      <c r="M68" s="84"/>
      <c r="N68" s="84"/>
      <c r="O68" s="84"/>
      <c r="P68" s="84"/>
      <c r="Q68" s="84"/>
      <c r="R68" s="84">
        <f t="shared" si="9"/>
        <v>16921.5664</v>
      </c>
      <c r="S68" s="73"/>
      <c r="T68" s="73"/>
      <c r="U68" s="73"/>
      <c r="V68" s="69"/>
      <c r="W68" s="69"/>
      <c r="X68" s="358"/>
      <c r="Y68" s="359"/>
      <c r="Z68" s="73"/>
      <c r="AA68" s="73"/>
      <c r="AB68" s="73"/>
      <c r="AC68" s="73"/>
      <c r="AD68" s="73"/>
    </row>
    <row r="69" spans="1:30" s="67" customFormat="1" ht="24">
      <c r="A69" s="67" t="s">
        <v>9657</v>
      </c>
      <c r="B69" s="121" t="s">
        <v>9188</v>
      </c>
      <c r="C69" s="3">
        <v>94971</v>
      </c>
      <c r="D69" s="3" t="s">
        <v>13</v>
      </c>
      <c r="E69" s="348" t="str">
        <f>IF(A69="SERVIÇO",(VLOOKUP(C69,'SERVIÇOS 06_19'!A:D,2,FALSE)))</f>
        <v>CONCRETO FCK = 25MPA, TRAÇO 1:2,3:2,7 (CIMENTO/ AREIA MÉDIA/ BRITA 1)  - PREPARO MECÂNICO COM BETONEIRA 600 L. AF_07/2016</v>
      </c>
      <c r="F69" s="5" t="str">
        <f>IF(A69="SERVIÇO",(VLOOKUP(C69,'SERVIÇOS 06_19'!A:D,3,FALSE)))</f>
        <v>M3</v>
      </c>
      <c r="G69" s="26">
        <v>65.77</v>
      </c>
      <c r="H69" s="349">
        <f>IF(A69="SERVIÇO",(VLOOKUP(C69,'SERVIÇOS 06_19'!A:D,4,FALSE)))</f>
        <v>307.02</v>
      </c>
      <c r="I69" s="84"/>
      <c r="J69" s="84"/>
      <c r="K69" s="84"/>
      <c r="L69" s="84"/>
      <c r="M69" s="84"/>
      <c r="N69" s="84"/>
      <c r="O69" s="84"/>
      <c r="P69" s="84"/>
      <c r="Q69" s="84"/>
      <c r="R69" s="84">
        <f t="shared" si="9"/>
        <v>20192.705399999999</v>
      </c>
      <c r="S69" s="73"/>
      <c r="T69" s="73"/>
      <c r="U69" s="73"/>
      <c r="V69" s="69"/>
      <c r="W69" s="69"/>
      <c r="X69" s="358"/>
      <c r="Y69" s="359"/>
      <c r="Z69" s="73"/>
      <c r="AA69" s="73"/>
      <c r="AB69" s="73"/>
      <c r="AC69" s="73"/>
      <c r="AD69" s="73"/>
    </row>
    <row r="70" spans="1:30" s="67" customFormat="1" ht="24">
      <c r="A70" s="67" t="s">
        <v>9657</v>
      </c>
      <c r="B70" s="121" t="s">
        <v>9250</v>
      </c>
      <c r="C70" s="3">
        <v>92873</v>
      </c>
      <c r="D70" s="3" t="s">
        <v>13</v>
      </c>
      <c r="E70" s="348" t="str">
        <f>IF(A70="SERVIÇO",(VLOOKUP(C70,'SERVIÇOS 06_19'!A:D,2,FALSE)))</f>
        <v>LANÇAMENTO COM USO DE BALDES, ADENSAMENTO E ACABAMENTO DE CONCRETO EM ESTRUTURAS. AF_12/2015</v>
      </c>
      <c r="F70" s="5" t="str">
        <f>IF(A70="SERVIÇO",(VLOOKUP(C70,'SERVIÇOS 06_19'!A:D,3,FALSE)))</f>
        <v>M3</v>
      </c>
      <c r="G70" s="26">
        <f>G69</f>
        <v>65.77</v>
      </c>
      <c r="H70" s="349">
        <f>IF(A70="SERVIÇO",(VLOOKUP(C70,'SERVIÇOS 06_19'!A:D,4,FALSE)))</f>
        <v>149.47</v>
      </c>
      <c r="I70" s="84">
        <v>91.64</v>
      </c>
      <c r="J70" s="84">
        <v>91.64</v>
      </c>
      <c r="K70" s="84">
        <f>G70*J70</f>
        <v>6027.1628000000001</v>
      </c>
      <c r="L70" s="84">
        <v>1</v>
      </c>
      <c r="M70" s="84"/>
      <c r="N70" s="84"/>
      <c r="O70" s="84"/>
      <c r="P70" s="84"/>
      <c r="Q70" s="84"/>
      <c r="R70" s="84">
        <f t="shared" si="9"/>
        <v>9830.6418999999987</v>
      </c>
      <c r="S70" s="73"/>
      <c r="T70" s="73"/>
      <c r="U70" s="73"/>
      <c r="V70" s="69"/>
      <c r="W70" s="69"/>
      <c r="X70" s="358"/>
      <c r="Y70" s="359"/>
      <c r="Z70" s="73"/>
      <c r="AA70" s="73"/>
      <c r="AB70" s="73"/>
      <c r="AC70" s="73"/>
      <c r="AD70" s="73"/>
    </row>
    <row r="71" spans="1:30" s="67" customFormat="1" ht="12">
      <c r="A71" s="67" t="s">
        <v>9657</v>
      </c>
      <c r="B71" s="507" t="s">
        <v>9187</v>
      </c>
      <c r="C71" s="507"/>
      <c r="D71" s="507"/>
      <c r="E71" s="507"/>
      <c r="F71" s="507"/>
      <c r="G71" s="507"/>
      <c r="H71" s="507"/>
      <c r="I71" s="85">
        <f>SUM(I63:I67)</f>
        <v>458.2</v>
      </c>
      <c r="J71" s="85">
        <f>SUM(J63:J67)</f>
        <v>458.2</v>
      </c>
      <c r="K71" s="63"/>
      <c r="L71" s="63"/>
      <c r="M71" s="63"/>
      <c r="N71" s="63"/>
      <c r="O71" s="63"/>
      <c r="P71" s="63"/>
      <c r="Q71" s="63"/>
      <c r="R71" s="85">
        <f>SUM(R66:R70)</f>
        <v>166696.6367</v>
      </c>
      <c r="S71" s="73"/>
      <c r="T71" s="73"/>
      <c r="U71" s="73"/>
      <c r="V71" s="69"/>
      <c r="W71" s="69"/>
      <c r="X71" s="354"/>
      <c r="Y71" s="354"/>
      <c r="Z71" s="73"/>
      <c r="AA71" s="73"/>
      <c r="AB71" s="73"/>
      <c r="AC71" s="73"/>
      <c r="AD71" s="73"/>
    </row>
    <row r="72" spans="1:30" s="73" customFormat="1" ht="12">
      <c r="A72" s="67" t="s">
        <v>9657</v>
      </c>
      <c r="B72" s="511"/>
      <c r="C72" s="511"/>
      <c r="D72" s="511"/>
      <c r="E72" s="511"/>
      <c r="F72" s="511"/>
      <c r="G72" s="511"/>
      <c r="H72" s="511"/>
      <c r="I72" s="511"/>
      <c r="J72" s="511"/>
      <c r="K72" s="511"/>
      <c r="L72" s="511"/>
      <c r="M72" s="511"/>
      <c r="N72" s="511"/>
      <c r="O72" s="511"/>
      <c r="P72" s="511"/>
      <c r="Q72" s="511"/>
      <c r="R72" s="511"/>
      <c r="V72" s="69"/>
      <c r="W72" s="69"/>
      <c r="X72" s="354"/>
      <c r="Y72" s="354"/>
    </row>
    <row r="73" spans="1:30" s="73" customFormat="1" ht="12">
      <c r="A73" s="67" t="s">
        <v>9657</v>
      </c>
      <c r="B73" s="53" t="s">
        <v>31</v>
      </c>
      <c r="C73" s="28"/>
      <c r="D73" s="29"/>
      <c r="E73" s="351" t="s">
        <v>9391</v>
      </c>
      <c r="F73" s="30"/>
      <c r="G73" s="31"/>
      <c r="H73" s="62"/>
      <c r="I73" s="62"/>
      <c r="J73" s="62"/>
      <c r="K73" s="62"/>
      <c r="L73" s="62"/>
      <c r="M73" s="62"/>
      <c r="N73" s="62"/>
      <c r="O73" s="99"/>
      <c r="P73" s="99"/>
      <c r="Q73" s="99"/>
      <c r="R73" s="99"/>
      <c r="V73" s="69"/>
      <c r="W73" s="69"/>
      <c r="X73" s="354"/>
      <c r="Y73" s="354"/>
    </row>
    <row r="74" spans="1:30" s="73" customFormat="1" ht="24">
      <c r="A74" s="67" t="s">
        <v>9657</v>
      </c>
      <c r="B74" s="55" t="s">
        <v>33</v>
      </c>
      <c r="C74" s="495">
        <v>92267</v>
      </c>
      <c r="D74" s="3" t="s">
        <v>13</v>
      </c>
      <c r="E74" s="348" t="str">
        <f>IF(A74="SERVIÇO",(VLOOKUP(C74,'SERVIÇOS 06_19'!A:D,2,FALSE)))</f>
        <v>FABRICAÇÃO DE FÔRMA PARA LAJES, EM CHAPA DE MADEIRA COMPENSADA RESINADA, E = 17 MM. AF_12/2015</v>
      </c>
      <c r="F74" s="5" t="str">
        <f>IF(A74="SERVIÇO",(VLOOKUP(C74,'SERVIÇOS 06_19'!A:D,3,FALSE)))</f>
        <v>M2</v>
      </c>
      <c r="G74" s="26">
        <v>153.63</v>
      </c>
      <c r="H74" s="349">
        <f>IF(A74="SERVIÇO",(VLOOKUP(C74,'SERVIÇOS 06_19'!A:D,4,FALSE)))</f>
        <v>25.88</v>
      </c>
      <c r="I74" s="84">
        <v>91.64</v>
      </c>
      <c r="J74" s="84">
        <v>91.64</v>
      </c>
      <c r="K74" s="84">
        <f>G74*J74</f>
        <v>14078.653199999999</v>
      </c>
      <c r="L74" s="84">
        <v>3</v>
      </c>
      <c r="M74" s="84"/>
      <c r="N74" s="84"/>
      <c r="O74" s="84"/>
      <c r="P74" s="84"/>
      <c r="Q74" s="84"/>
      <c r="R74" s="84">
        <f>G74*H74</f>
        <v>3975.9443999999999</v>
      </c>
      <c r="V74" s="69"/>
      <c r="W74" s="69"/>
      <c r="X74" s="354"/>
      <c r="Y74" s="354"/>
    </row>
    <row r="75" spans="1:30" s="73" customFormat="1" ht="24">
      <c r="A75" s="67" t="s">
        <v>9657</v>
      </c>
      <c r="B75" s="55" t="s">
        <v>34</v>
      </c>
      <c r="C75" s="3">
        <v>92793</v>
      </c>
      <c r="D75" s="3" t="s">
        <v>13</v>
      </c>
      <c r="E75" s="348" t="str">
        <f>IF(A75="SERVIÇO",(VLOOKUP(C75,'SERVIÇOS 06_19'!A:D,2,FALSE)))</f>
        <v>CORTE E DOBRA DE AÇO CA-50, DIÂMETRO DE 8,0 MM, UTILIZADO EM ESTRUTURAS DIVERSAS, EXCETO LAJES. AF_12/2015</v>
      </c>
      <c r="F75" s="5" t="str">
        <f>IF(A75="SERVIÇO",(VLOOKUP(C75,'SERVIÇOS 06_19'!A:D,3,FALSE)))</f>
        <v>KG</v>
      </c>
      <c r="G75" s="119">
        <v>4617.8</v>
      </c>
      <c r="H75" s="349">
        <f>IF(A75="SERVIÇO",(VLOOKUP(C75,'SERVIÇOS 06_19'!A:D,4,FALSE)))</f>
        <v>6.88</v>
      </c>
      <c r="I75" s="84"/>
      <c r="J75" s="84"/>
      <c r="K75" s="84"/>
      <c r="L75" s="84"/>
      <c r="M75" s="84"/>
      <c r="N75" s="84"/>
      <c r="O75" s="84"/>
      <c r="P75" s="84"/>
      <c r="Q75" s="84"/>
      <c r="R75" s="84">
        <f t="shared" ref="R75:R76" si="10">G75*H75</f>
        <v>31770.464</v>
      </c>
      <c r="V75" s="69"/>
      <c r="W75" s="69"/>
      <c r="X75" s="354"/>
      <c r="Y75" s="354"/>
    </row>
    <row r="76" spans="1:30" s="73" customFormat="1" ht="24">
      <c r="A76" s="67" t="s">
        <v>9657</v>
      </c>
      <c r="B76" s="55" t="s">
        <v>9189</v>
      </c>
      <c r="C76" s="3">
        <v>94971</v>
      </c>
      <c r="D76" s="3" t="s">
        <v>13</v>
      </c>
      <c r="E76" s="348" t="str">
        <f>IF(A76="SERVIÇO",(VLOOKUP(C76,'SERVIÇOS 06_19'!A:D,2,FALSE)))</f>
        <v>CONCRETO FCK = 25MPA, TRAÇO 1:2,3:2,7 (CIMENTO/ AREIA MÉDIA/ BRITA 1)  - PREPARO MECÂNICO COM BETONEIRA 600 L. AF_07/2016</v>
      </c>
      <c r="F76" s="5" t="str">
        <f>IF(A76="SERVIÇO",(VLOOKUP(C76,'SERVIÇOS 06_19'!A:D,3,FALSE)))</f>
        <v>M3</v>
      </c>
      <c r="G76" s="26">
        <v>25.03</v>
      </c>
      <c r="H76" s="349">
        <f>IF(A76="SERVIÇO",(VLOOKUP(C76,'SERVIÇOS 06_19'!A:D,4,FALSE)))</f>
        <v>307.02</v>
      </c>
      <c r="I76" s="61"/>
      <c r="J76" s="61"/>
      <c r="K76" s="120"/>
      <c r="L76" s="120"/>
      <c r="M76" s="120"/>
      <c r="N76" s="120"/>
      <c r="O76" s="120"/>
      <c r="P76" s="120"/>
      <c r="Q76" s="120"/>
      <c r="R76" s="84">
        <f t="shared" si="10"/>
        <v>7684.7106000000003</v>
      </c>
      <c r="V76" s="69"/>
      <c r="W76" s="69"/>
      <c r="X76" s="354"/>
      <c r="Y76" s="354"/>
    </row>
    <row r="77" spans="1:30" s="73" customFormat="1" ht="12">
      <c r="A77" s="67" t="s">
        <v>9657</v>
      </c>
      <c r="B77" s="507" t="s">
        <v>9190</v>
      </c>
      <c r="C77" s="507"/>
      <c r="D77" s="507"/>
      <c r="E77" s="507"/>
      <c r="F77" s="507"/>
      <c r="G77" s="507"/>
      <c r="H77" s="507"/>
      <c r="I77" s="85">
        <f>SUM(I69:I73)</f>
        <v>549.84</v>
      </c>
      <c r="J77" s="85">
        <f>SUM(J69:J73)</f>
        <v>549.84</v>
      </c>
      <c r="K77" s="63"/>
      <c r="L77" s="63"/>
      <c r="M77" s="63"/>
      <c r="N77" s="63"/>
      <c r="O77" s="63"/>
      <c r="P77" s="63"/>
      <c r="Q77" s="63"/>
      <c r="R77" s="85">
        <f>SUM(R74:R76)</f>
        <v>43431.118999999999</v>
      </c>
      <c r="V77" s="69"/>
      <c r="W77" s="69"/>
      <c r="X77" s="354"/>
      <c r="Y77" s="354"/>
    </row>
    <row r="78" spans="1:30" s="73" customFormat="1" ht="12">
      <c r="A78" s="67" t="s">
        <v>9657</v>
      </c>
      <c r="B78" s="511"/>
      <c r="C78" s="511"/>
      <c r="D78" s="511"/>
      <c r="E78" s="511"/>
      <c r="F78" s="511"/>
      <c r="G78" s="511"/>
      <c r="H78" s="511"/>
      <c r="I78" s="511"/>
      <c r="J78" s="511"/>
      <c r="K78" s="511"/>
      <c r="L78" s="511"/>
      <c r="M78" s="511"/>
      <c r="N78" s="511"/>
      <c r="O78" s="511"/>
      <c r="P78" s="511"/>
      <c r="Q78" s="511"/>
      <c r="R78" s="511"/>
      <c r="V78" s="69"/>
      <c r="W78" s="69"/>
      <c r="X78" s="354"/>
      <c r="Y78" s="354"/>
    </row>
    <row r="79" spans="1:30" s="67" customFormat="1" ht="12">
      <c r="A79" s="67" t="s">
        <v>9657</v>
      </c>
      <c r="B79" s="53" t="s">
        <v>35</v>
      </c>
      <c r="C79" s="28"/>
      <c r="D79" s="29"/>
      <c r="E79" s="351" t="s">
        <v>22</v>
      </c>
      <c r="F79" s="30"/>
      <c r="G79" s="31"/>
      <c r="H79" s="62"/>
      <c r="I79" s="63"/>
      <c r="J79" s="63"/>
      <c r="K79" s="63"/>
      <c r="L79" s="62"/>
      <c r="M79" s="62"/>
      <c r="N79" s="62"/>
      <c r="O79" s="63"/>
      <c r="P79" s="63"/>
      <c r="Q79" s="63"/>
      <c r="R79" s="63"/>
      <c r="S79" s="73"/>
      <c r="T79" s="73"/>
      <c r="U79" s="73"/>
      <c r="V79" s="69"/>
      <c r="W79" s="69"/>
      <c r="X79" s="354"/>
      <c r="Y79" s="354"/>
    </row>
    <row r="80" spans="1:30" s="67" customFormat="1" ht="48">
      <c r="A80" s="67" t="s">
        <v>9657</v>
      </c>
      <c r="B80" s="4" t="s">
        <v>36</v>
      </c>
      <c r="C80" s="3">
        <v>87496</v>
      </c>
      <c r="D80" s="3" t="s">
        <v>13</v>
      </c>
      <c r="E80" s="348" t="str">
        <f>IF(A80="SERVIÇO",(VLOOKUP(C80,'SERVIÇOS 06_19'!A:D,2,FALSE)))</f>
        <v>ALVENARIA DE VEDAÇÃO DE BLOCOS CERÂMICOS FURADOS NA HORIZONTAL DE 9X19X19CM (ESPESSURA 9CM) DE PAREDES COM ÁREA LÍQUIDA MENOR QUE 6M² SEM VÃOS E ARGAMASSA DE ASSENTAMENTO COM PREPARO MANUAL. AF_06/2014</v>
      </c>
      <c r="F80" s="5" t="str">
        <f>IF(A80="SERVIÇO",(VLOOKUP(C80,'SERVIÇOS 06_19'!A:D,3,FALSE)))</f>
        <v>M2</v>
      </c>
      <c r="G80" s="26">
        <f>(4.3+3.65+2.7+1+1.73+1.73+2.04+4.3+4.3+3.6+1.35+4.35+4.1+4.1+4.1+4.1+4.1+4.1+1.95)*4+(31.45*6.1)+(27.15+4.1+4.1+4.1+4.1+4.1+5.52-1.8)*4+(27.15+5.94-14)*6.1+(20.04-6+3.7+9.55+8.35+3.35+6.7+3.35+9.85+9.85+10.31)*4+(25.3-3.15-3.15)*5+(2.8+2.8+1.6+1.6+50-6+6.15+6.15)*6.54+(31.45-12+33.27-12-3.6)*6.1+(27.15+27.15)*4+(4.1*17)*4+(10.3*6.52)+(10.15*6.1)-(1.8*3)</f>
        <v>2443.2309999999998</v>
      </c>
      <c r="H80" s="349">
        <f>IF(A80="SERVIÇO",(VLOOKUP(C80,'SERVIÇOS 06_19'!A:D,4,FALSE)))</f>
        <v>65.62</v>
      </c>
      <c r="I80" s="120">
        <v>91.64</v>
      </c>
      <c r="J80" s="120">
        <v>91.64</v>
      </c>
      <c r="K80" s="120">
        <f>G80*J80</f>
        <v>223897.68883999999</v>
      </c>
      <c r="L80" s="120">
        <v>1</v>
      </c>
      <c r="M80" s="120"/>
      <c r="N80" s="120"/>
      <c r="O80" s="120"/>
      <c r="P80" s="120"/>
      <c r="Q80" s="120"/>
      <c r="R80" s="120">
        <f>G80*H80</f>
        <v>160324.81821999999</v>
      </c>
      <c r="S80" s="73"/>
      <c r="T80" s="73"/>
      <c r="U80" s="73"/>
      <c r="V80" s="69"/>
      <c r="W80" s="69"/>
      <c r="X80" s="376"/>
      <c r="Y80" s="359"/>
    </row>
    <row r="81" spans="1:25" s="67" customFormat="1" ht="24">
      <c r="A81" s="67" t="s">
        <v>9657</v>
      </c>
      <c r="B81" s="4" t="s">
        <v>9194</v>
      </c>
      <c r="C81" s="4">
        <v>93195</v>
      </c>
      <c r="D81" s="3" t="s">
        <v>13</v>
      </c>
      <c r="E81" s="348" t="str">
        <f>IF(A81="SERVIÇO",(VLOOKUP(C81,'SERVIÇOS 06_19'!A:D,2,FALSE)))</f>
        <v>CONTRAVERGA PRÉ-MOLDADA PARA VÃOS DE MAIS DE 1,5 M DE COMPRIMENTO. AF_03/2016</v>
      </c>
      <c r="F81" s="5" t="str">
        <f>IF(A81="SERVIÇO",(VLOOKUP(C81,'SERVIÇOS 06_19'!A:D,3,FALSE)))</f>
        <v>M</v>
      </c>
      <c r="G81" s="27">
        <f>(1.8*2)+(0.9*34)+(0.8*2)+(3*4)+(1.8*2)+(0.9*1)+(1.2*1)+(1.8*2)+(2*25)*2+(0.6*3)*2+(1.5*7)*2+(1*2)*2+(2*4)*2</f>
        <v>201.70000000000002</v>
      </c>
      <c r="H81" s="349">
        <f>IF(A81="SERVIÇO",(VLOOKUP(C81,'SERVIÇOS 06_19'!A:D,4,FALSE)))</f>
        <v>24.44</v>
      </c>
      <c r="I81" s="84">
        <v>91.64</v>
      </c>
      <c r="J81" s="84">
        <v>91.64</v>
      </c>
      <c r="K81" s="84">
        <f>G81*J81</f>
        <v>18483.788</v>
      </c>
      <c r="L81" s="84">
        <v>2</v>
      </c>
      <c r="M81" s="84"/>
      <c r="N81" s="84"/>
      <c r="O81" s="84"/>
      <c r="P81" s="84"/>
      <c r="Q81" s="84"/>
      <c r="R81" s="120">
        <f t="shared" ref="R81:R82" si="11">G81*H81</f>
        <v>4929.5480000000007</v>
      </c>
      <c r="S81" s="73"/>
      <c r="T81" s="73"/>
      <c r="U81" s="73"/>
      <c r="V81" s="69"/>
      <c r="W81" s="69"/>
      <c r="X81" s="377"/>
      <c r="Y81" s="359"/>
    </row>
    <row r="82" spans="1:25" s="67" customFormat="1" ht="24">
      <c r="A82" s="67" t="s">
        <v>9657</v>
      </c>
      <c r="B82" s="4" t="s">
        <v>9392</v>
      </c>
      <c r="C82" s="4">
        <v>93183</v>
      </c>
      <c r="D82" s="3" t="s">
        <v>13</v>
      </c>
      <c r="E82" s="348" t="str">
        <f>IF(A82="SERVIÇO",(VLOOKUP(C82,'SERVIÇOS 06_19'!A:D,2,FALSE)))</f>
        <v>VERGA PRÉ-MOLDADA PARA JANELAS COM MAIS DE 1,5 M DE VÃO. AF_03/2016</v>
      </c>
      <c r="F82" s="5" t="str">
        <f>IF(A82="SERVIÇO",(VLOOKUP(C82,'SERVIÇOS 06_19'!A:D,3,FALSE)))</f>
        <v>M</v>
      </c>
      <c r="G82" s="26">
        <f>(2*25)*2+(0.6*3)*2+(1.5*7)*2+(1*2)*2+(2*4)*2</f>
        <v>144.6</v>
      </c>
      <c r="H82" s="349">
        <f>IF(A82="SERVIÇO",(VLOOKUP(C82,'SERVIÇOS 06_19'!A:D,4,FALSE)))</f>
        <v>26.95</v>
      </c>
      <c r="I82" s="84">
        <v>91.64</v>
      </c>
      <c r="J82" s="84">
        <v>91.64</v>
      </c>
      <c r="K82" s="84">
        <f>G82*J82</f>
        <v>13251.144</v>
      </c>
      <c r="L82" s="84">
        <v>3</v>
      </c>
      <c r="M82" s="84"/>
      <c r="N82" s="84"/>
      <c r="O82" s="84"/>
      <c r="P82" s="84"/>
      <c r="Q82" s="84"/>
      <c r="R82" s="120">
        <f t="shared" si="11"/>
        <v>3896.97</v>
      </c>
      <c r="S82" s="73"/>
      <c r="T82" s="73"/>
      <c r="U82" s="73"/>
      <c r="V82" s="69"/>
      <c r="W82" s="69"/>
      <c r="X82" s="376"/>
      <c r="Y82" s="359"/>
    </row>
    <row r="83" spans="1:25" s="67" customFormat="1" ht="12">
      <c r="A83" s="67" t="s">
        <v>9657</v>
      </c>
      <c r="B83" s="507" t="s">
        <v>9191</v>
      </c>
      <c r="C83" s="507"/>
      <c r="D83" s="507"/>
      <c r="E83" s="507"/>
      <c r="F83" s="507"/>
      <c r="G83" s="507"/>
      <c r="H83" s="507"/>
      <c r="I83" s="85">
        <f>SUM(I79:I81)</f>
        <v>183.28</v>
      </c>
      <c r="J83" s="85">
        <f>SUM(J79:J81)</f>
        <v>183.28</v>
      </c>
      <c r="K83" s="63"/>
      <c r="L83" s="63"/>
      <c r="M83" s="63"/>
      <c r="N83" s="63"/>
      <c r="O83" s="63"/>
      <c r="P83" s="63"/>
      <c r="Q83" s="63"/>
      <c r="R83" s="85">
        <f>SUM(R80:R82)</f>
        <v>169151.33622</v>
      </c>
      <c r="V83" s="68"/>
      <c r="W83" s="68"/>
      <c r="X83" s="354"/>
      <c r="Y83" s="354"/>
    </row>
    <row r="84" spans="1:25" s="67" customFormat="1" ht="12">
      <c r="A84" s="67" t="s">
        <v>9657</v>
      </c>
      <c r="B84" s="511"/>
      <c r="C84" s="511"/>
      <c r="D84" s="511"/>
      <c r="E84" s="511"/>
      <c r="F84" s="511"/>
      <c r="G84" s="511"/>
      <c r="H84" s="511"/>
      <c r="I84" s="511"/>
      <c r="J84" s="511"/>
      <c r="K84" s="511"/>
      <c r="L84" s="511"/>
      <c r="M84" s="511"/>
      <c r="N84" s="511"/>
      <c r="O84" s="511"/>
      <c r="P84" s="511"/>
      <c r="Q84" s="511"/>
      <c r="R84" s="511"/>
      <c r="V84" s="68"/>
      <c r="W84" s="68"/>
      <c r="X84" s="354"/>
      <c r="Y84" s="354"/>
    </row>
    <row r="85" spans="1:25" s="67" customFormat="1" ht="12">
      <c r="A85" s="67" t="s">
        <v>9657</v>
      </c>
      <c r="B85" s="53" t="s">
        <v>37</v>
      </c>
      <c r="C85" s="28"/>
      <c r="D85" s="29"/>
      <c r="E85" s="351" t="s">
        <v>9341</v>
      </c>
      <c r="F85" s="30"/>
      <c r="G85" s="31"/>
      <c r="H85" s="62"/>
      <c r="I85" s="63"/>
      <c r="J85" s="63"/>
      <c r="K85" s="63"/>
      <c r="L85" s="62"/>
      <c r="M85" s="62"/>
      <c r="N85" s="62"/>
      <c r="O85" s="63"/>
      <c r="P85" s="63"/>
      <c r="Q85" s="63"/>
      <c r="R85" s="63"/>
      <c r="V85" s="68"/>
      <c r="W85" s="68"/>
      <c r="X85" s="354"/>
      <c r="Y85" s="354"/>
    </row>
    <row r="86" spans="1:25" s="67" customFormat="1" ht="24">
      <c r="A86" s="67" t="s">
        <v>9657</v>
      </c>
      <c r="B86" s="4" t="s">
        <v>38</v>
      </c>
      <c r="C86" s="4">
        <v>98560</v>
      </c>
      <c r="D86" s="3" t="s">
        <v>13</v>
      </c>
      <c r="E86" s="348" t="str">
        <f>IF(A86="SERVIÇO",(VLOOKUP(C86,'SERVIÇOS 06_19'!A:D,2,FALSE)))</f>
        <v>IMPERMEABILIZAÇÃO DE PISO COM ARGAMASSA DE CIMENTO E AREIA, COM ADITIVO IMPERMEABILIZANTE, E = 2CM. AF_06/2018</v>
      </c>
      <c r="F86" s="5" t="str">
        <f>IF(A86="SERVIÇO",(VLOOKUP(C86,'SERVIÇOS 06_19'!A:D,3,FALSE)))</f>
        <v>M2</v>
      </c>
      <c r="G86" s="119">
        <f>(18.3*0.4)</f>
        <v>7.32</v>
      </c>
      <c r="H86" s="349">
        <f>IF(A86="SERVIÇO",(VLOOKUP(C86,'SERVIÇOS 06_19'!A:D,4,FALSE)))</f>
        <v>32.49</v>
      </c>
      <c r="I86" s="84">
        <v>91.64</v>
      </c>
      <c r="J86" s="84">
        <v>91.64</v>
      </c>
      <c r="K86" s="84">
        <f>G86*J86</f>
        <v>670.8048</v>
      </c>
      <c r="L86" s="84">
        <v>1</v>
      </c>
      <c r="M86" s="84"/>
      <c r="N86" s="84"/>
      <c r="O86" s="84"/>
      <c r="P86" s="84"/>
      <c r="Q86" s="84"/>
      <c r="R86" s="84">
        <f>G86*H86</f>
        <v>237.82680000000002</v>
      </c>
      <c r="V86" s="68"/>
      <c r="W86" s="68"/>
      <c r="X86" s="373"/>
      <c r="Y86" s="359"/>
    </row>
    <row r="87" spans="1:25" s="67" customFormat="1" ht="36">
      <c r="A87" s="67" t="s">
        <v>9657</v>
      </c>
      <c r="B87" s="4" t="s">
        <v>9393</v>
      </c>
      <c r="C87" s="4">
        <v>98562</v>
      </c>
      <c r="D87" s="3" t="s">
        <v>13</v>
      </c>
      <c r="E87" s="348" t="str">
        <f>IF(A87="SERVIÇO",(VLOOKUP(C87,'SERVIÇOS 06_19'!A:D,2,FALSE)))</f>
        <v>IMPERMEABILIZAÇÃO DE FLOREIRA OU VIGA BALDRAME COM ARGAMASSA DE CIMENTO E AREIA, COM ADITIVO IMPERMEABILIZANTE, E = 2 CM. AF_06/2018</v>
      </c>
      <c r="F87" s="5" t="str">
        <f>IF(A87="SERVIÇO",(VLOOKUP(C87,'SERVIÇOS 06_19'!A:D,3,FALSE)))</f>
        <v>M2</v>
      </c>
      <c r="G87" s="119">
        <f>G86</f>
        <v>7.32</v>
      </c>
      <c r="H87" s="349">
        <f>IF(A87="SERVIÇO",(VLOOKUP(C87,'SERVIÇOS 06_19'!A:D,4,FALSE)))</f>
        <v>28.74</v>
      </c>
      <c r="I87" s="84"/>
      <c r="J87" s="84"/>
      <c r="K87" s="84"/>
      <c r="L87" s="84"/>
      <c r="M87" s="84"/>
      <c r="N87" s="84"/>
      <c r="O87" s="84"/>
      <c r="P87" s="84"/>
      <c r="Q87" s="84"/>
      <c r="R87" s="84">
        <f>G87*H87</f>
        <v>210.3768</v>
      </c>
      <c r="V87" s="68"/>
      <c r="W87" s="68"/>
      <c r="X87" s="373"/>
      <c r="Y87" s="359"/>
    </row>
    <row r="88" spans="1:25" s="67" customFormat="1" ht="12">
      <c r="A88" s="67" t="s">
        <v>9657</v>
      </c>
      <c r="B88" s="507" t="s">
        <v>9192</v>
      </c>
      <c r="C88" s="507"/>
      <c r="D88" s="507"/>
      <c r="E88" s="507"/>
      <c r="F88" s="507"/>
      <c r="G88" s="507"/>
      <c r="H88" s="507"/>
      <c r="I88" s="85">
        <f>SUM(I80:I85)</f>
        <v>458.20000000000005</v>
      </c>
      <c r="J88" s="85">
        <f>SUM(J80:J85)</f>
        <v>458.20000000000005</v>
      </c>
      <c r="K88" s="63"/>
      <c r="L88" s="63"/>
      <c r="M88" s="63"/>
      <c r="N88" s="63"/>
      <c r="O88" s="63"/>
      <c r="P88" s="63"/>
      <c r="Q88" s="63"/>
      <c r="R88" s="85">
        <f>SUM(R86:R87)</f>
        <v>448.20360000000005</v>
      </c>
      <c r="V88" s="68"/>
      <c r="W88" s="68"/>
      <c r="X88" s="354"/>
      <c r="Y88" s="354"/>
    </row>
    <row r="89" spans="1:25" s="67" customFormat="1" ht="12">
      <c r="A89" s="67" t="s">
        <v>9657</v>
      </c>
      <c r="B89" s="511"/>
      <c r="C89" s="511"/>
      <c r="D89" s="511"/>
      <c r="E89" s="511"/>
      <c r="F89" s="511"/>
      <c r="G89" s="511"/>
      <c r="H89" s="511"/>
      <c r="I89" s="511"/>
      <c r="J89" s="511"/>
      <c r="K89" s="511"/>
      <c r="L89" s="511"/>
      <c r="M89" s="511"/>
      <c r="N89" s="511"/>
      <c r="O89" s="511"/>
      <c r="P89" s="511"/>
      <c r="Q89" s="511"/>
      <c r="R89" s="511"/>
      <c r="V89" s="68"/>
      <c r="W89" s="68"/>
      <c r="X89" s="354"/>
      <c r="Y89" s="354"/>
    </row>
    <row r="90" spans="1:25" s="67" customFormat="1" ht="12">
      <c r="A90" s="67" t="s">
        <v>9657</v>
      </c>
      <c r="B90" s="53" t="s">
        <v>39</v>
      </c>
      <c r="C90" s="28"/>
      <c r="D90" s="29"/>
      <c r="E90" s="351" t="s">
        <v>9161</v>
      </c>
      <c r="F90" s="30"/>
      <c r="G90" s="31"/>
      <c r="H90" s="62"/>
      <c r="I90" s="63"/>
      <c r="J90" s="63"/>
      <c r="K90" s="63"/>
      <c r="L90" s="62"/>
      <c r="M90" s="62"/>
      <c r="N90" s="62"/>
      <c r="O90" s="63"/>
      <c r="P90" s="63"/>
      <c r="Q90" s="63"/>
      <c r="R90" s="63"/>
      <c r="V90" s="68"/>
      <c r="W90" s="68"/>
      <c r="X90" s="354"/>
      <c r="Y90" s="354"/>
    </row>
    <row r="91" spans="1:25" s="67" customFormat="1" ht="24">
      <c r="A91" s="67" t="s">
        <v>9657</v>
      </c>
      <c r="B91" s="495" t="s">
        <v>40</v>
      </c>
      <c r="C91" s="4">
        <v>87377</v>
      </c>
      <c r="D91" s="3" t="s">
        <v>13</v>
      </c>
      <c r="E91" s="348" t="str">
        <f>IF(A91="SERVIÇO",(VLOOKUP(C91,'SERVIÇOS 06_19'!A:D,2,FALSE)))</f>
        <v>ARGAMASSA TRAÇO 1:3 (CIMENTO E AREIA GROSSA) PARA CHAPISCO CONVENCIONAL, PREPARO MANUAL. AF_06/2014</v>
      </c>
      <c r="F91" s="5" t="str">
        <f>IF(A91="SERVIÇO",(VLOOKUP(C91,'SERVIÇOS 06_19'!A:D,3,FALSE)))</f>
        <v>M3</v>
      </c>
      <c r="G91" s="26">
        <f>(G67*0.015)+(G80*2*0.015)</f>
        <v>88.87742999999999</v>
      </c>
      <c r="H91" s="349">
        <f>IF(A91="SERVIÇO",(VLOOKUP(C91,'SERVIÇOS 06_19'!A:D,4,FALSE)))</f>
        <v>418.52</v>
      </c>
      <c r="I91" s="84">
        <v>91.64</v>
      </c>
      <c r="J91" s="84">
        <v>91.64</v>
      </c>
      <c r="K91" s="84">
        <f>G91*J91</f>
        <v>8144.7276851999995</v>
      </c>
      <c r="L91" s="84">
        <v>1</v>
      </c>
      <c r="M91" s="84"/>
      <c r="N91" s="84"/>
      <c r="O91" s="84"/>
      <c r="P91" s="84"/>
      <c r="Q91" s="84"/>
      <c r="R91" s="84">
        <f>G91*H91</f>
        <v>37196.982003599995</v>
      </c>
      <c r="V91" s="68"/>
      <c r="W91" s="68"/>
      <c r="X91" s="376"/>
      <c r="Y91" s="359"/>
    </row>
    <row r="92" spans="1:25" s="67" customFormat="1" ht="12">
      <c r="A92" s="67" t="s">
        <v>9657</v>
      </c>
      <c r="B92" s="507" t="s">
        <v>9258</v>
      </c>
      <c r="C92" s="507"/>
      <c r="D92" s="507"/>
      <c r="E92" s="507"/>
      <c r="F92" s="507"/>
      <c r="G92" s="507"/>
      <c r="H92" s="507"/>
      <c r="I92" s="85">
        <f>SUM(I90:I90)</f>
        <v>0</v>
      </c>
      <c r="J92" s="85">
        <f>SUM(J90:J90)</f>
        <v>0</v>
      </c>
      <c r="K92" s="63"/>
      <c r="L92" s="63"/>
      <c r="M92" s="63"/>
      <c r="N92" s="63"/>
      <c r="O92" s="63"/>
      <c r="P92" s="63"/>
      <c r="Q92" s="63"/>
      <c r="R92" s="85">
        <f>SUM(R91)</f>
        <v>37196.982003599995</v>
      </c>
      <c r="V92" s="68"/>
      <c r="W92" s="68"/>
      <c r="X92" s="354"/>
      <c r="Y92" s="354"/>
    </row>
    <row r="93" spans="1:25" s="67" customFormat="1" ht="12">
      <c r="A93" s="67" t="s">
        <v>9657</v>
      </c>
      <c r="B93" s="511"/>
      <c r="C93" s="511"/>
      <c r="D93" s="511"/>
      <c r="E93" s="511"/>
      <c r="F93" s="511"/>
      <c r="G93" s="511"/>
      <c r="H93" s="511"/>
      <c r="I93" s="511"/>
      <c r="J93" s="511"/>
      <c r="K93" s="511"/>
      <c r="L93" s="511"/>
      <c r="M93" s="511"/>
      <c r="N93" s="511"/>
      <c r="O93" s="511"/>
      <c r="P93" s="511"/>
      <c r="Q93" s="511"/>
      <c r="R93" s="511"/>
      <c r="V93" s="68"/>
      <c r="W93" s="68"/>
      <c r="X93" s="354"/>
      <c r="Y93" s="354"/>
    </row>
    <row r="94" spans="1:25" s="67" customFormat="1" ht="12">
      <c r="A94" s="67" t="s">
        <v>9657</v>
      </c>
      <c r="B94" s="53" t="s">
        <v>41</v>
      </c>
      <c r="C94" s="28"/>
      <c r="D94" s="29"/>
      <c r="E94" s="351" t="s">
        <v>9342</v>
      </c>
      <c r="F94" s="30"/>
      <c r="G94" s="31"/>
      <c r="H94" s="62"/>
      <c r="I94" s="63"/>
      <c r="J94" s="63"/>
      <c r="K94" s="63"/>
      <c r="L94" s="62"/>
      <c r="M94" s="62"/>
      <c r="N94" s="62"/>
      <c r="O94" s="63"/>
      <c r="P94" s="63"/>
      <c r="Q94" s="63"/>
      <c r="R94" s="63"/>
      <c r="V94" s="68"/>
      <c r="W94" s="68"/>
      <c r="X94" s="354"/>
      <c r="Y94" s="354"/>
    </row>
    <row r="95" spans="1:25" s="67" customFormat="1" ht="36">
      <c r="A95" s="67" t="s">
        <v>9657</v>
      </c>
      <c r="B95" s="495" t="s">
        <v>42</v>
      </c>
      <c r="C95" s="4">
        <v>87794</v>
      </c>
      <c r="D95" s="3" t="s">
        <v>13</v>
      </c>
      <c r="E95" s="348" t="str">
        <f>IF(A95="SERVIÇO",(VLOOKUP(C95,'SERVIÇOS 06_19'!A:D,2,FALSE)))</f>
        <v>EMBOÇO OU MASSA ÚNICA EM ARGAMASSA TRAÇO 1:2:8, PREPARO MANUAL, APLICADA MANUALMENTE EM PANOS CEGOS DE FACHADA (SEM PRESENÇA DE VÃOS), ESPESSURA DE 25 MM. AF_06/2014</v>
      </c>
      <c r="F95" s="5" t="str">
        <f>IF(A95="SERVIÇO",(VLOOKUP(C95,'SERVIÇOS 06_19'!A:D,3,FALSE)))</f>
        <v>M2</v>
      </c>
      <c r="G95" s="26">
        <f>(G67)+(G80*2)</f>
        <v>5925.1619999999994</v>
      </c>
      <c r="H95" s="349">
        <f>IF(A95="SERVIÇO",(VLOOKUP(C95,'SERVIÇOS 06_19'!A:D,4,FALSE)))</f>
        <v>27.95</v>
      </c>
      <c r="I95" s="84">
        <v>91.64</v>
      </c>
      <c r="J95" s="84">
        <v>91.64</v>
      </c>
      <c r="K95" s="84">
        <f>G95*J95</f>
        <v>542981.84567999991</v>
      </c>
      <c r="L95" s="84">
        <v>1</v>
      </c>
      <c r="M95" s="84"/>
      <c r="N95" s="84"/>
      <c r="O95" s="84"/>
      <c r="P95" s="84"/>
      <c r="Q95" s="84"/>
      <c r="R95" s="84">
        <f>G95*H95</f>
        <v>165608.27789999999</v>
      </c>
      <c r="V95" s="68"/>
      <c r="W95" s="68"/>
      <c r="X95" s="376"/>
      <c r="Y95" s="359"/>
    </row>
    <row r="96" spans="1:25" s="67" customFormat="1" ht="12">
      <c r="A96" s="67" t="s">
        <v>9657</v>
      </c>
      <c r="B96" s="495" t="s">
        <v>9260</v>
      </c>
      <c r="C96" s="14" t="s">
        <v>9219</v>
      </c>
      <c r="D96" s="495"/>
      <c r="E96" s="348" t="str">
        <f>IF(A96="SERVIÇO",(VLOOKUP(C96,'SERVIÇOS 06_19'!A:D,2,FALSE)))</f>
        <v>CARPETE DE ALTO TRÁFEGO - FORNECIMENTO E INSTALAÇÃO</v>
      </c>
      <c r="F96" s="5" t="str">
        <f>IF(A96="SERVIÇO",(VLOOKUP(C96,'SERVIÇOS 06_19'!A:D,3,FALSE)))</f>
        <v>M2</v>
      </c>
      <c r="G96" s="26">
        <f>(15.85*4.4*2)+(10.31*3*2)+(1.85*3*2)+(4*3)-(2)</f>
        <v>222.44000000000003</v>
      </c>
      <c r="H96" s="349">
        <f>IF(A96="SERVIÇO",(VLOOKUP(C96,'SERVIÇOS 06_19'!A:D,4,FALSE)))</f>
        <v>61.19</v>
      </c>
      <c r="I96" s="84"/>
      <c r="J96" s="84"/>
      <c r="K96" s="84"/>
      <c r="L96" s="84"/>
      <c r="M96" s="84"/>
      <c r="N96" s="84"/>
      <c r="O96" s="84"/>
      <c r="P96" s="84"/>
      <c r="Q96" s="84"/>
      <c r="R96" s="84">
        <f t="shared" ref="R96:R97" si="12">G96*H96</f>
        <v>13611.1036</v>
      </c>
      <c r="V96" s="68"/>
      <c r="W96" s="68"/>
      <c r="X96" s="376"/>
      <c r="Y96" s="359"/>
    </row>
    <row r="97" spans="1:30" s="67" customFormat="1" ht="12">
      <c r="A97" s="67" t="s">
        <v>9657</v>
      </c>
      <c r="B97" s="495" t="s">
        <v>9275</v>
      </c>
      <c r="C97" s="14" t="s">
        <v>9210</v>
      </c>
      <c r="D97" s="495"/>
      <c r="E97" s="348" t="str">
        <f>IF(A97="SERVIÇO",(VLOOKUP(C97,'SERVIÇOS 06_19'!A:D,2,FALSE)))</f>
        <v>PORCELANATO 60X60 CM NA COR CIMENTO QUEIMADO</v>
      </c>
      <c r="F97" s="5" t="str">
        <f>IF(A97="SERVIÇO",(VLOOKUP(C97,'SERVIÇOS 06_19'!A:D,3,FALSE)))</f>
        <v>M2</v>
      </c>
      <c r="G97" s="26">
        <f>((4.1*4)+(4.3*4)+(1.8*2)+(1.95*2)+(1.73*4)+(1.35*4)+(8.2*4)+(3.15*4)+(1.5*4)+(1.7*4)+(2.9*2)+(3.1*2)+(4.85*2)+(4.1*2)+(5.15*4)+(4.1*4)+(3.25*2)+(3.1*2))*3+((4.3*4)+(4.1*4)+(2*8))*4</f>
        <v>772.05999999999983</v>
      </c>
      <c r="H97" s="349">
        <f>IF(A97="SERVIÇO",(VLOOKUP(C97,'SERVIÇOS 06_19'!A:D,4,FALSE)))</f>
        <v>97.03</v>
      </c>
      <c r="I97" s="84"/>
      <c r="J97" s="84"/>
      <c r="K97" s="84"/>
      <c r="L97" s="84"/>
      <c r="M97" s="84"/>
      <c r="N97" s="84"/>
      <c r="O97" s="84"/>
      <c r="P97" s="84"/>
      <c r="Q97" s="84"/>
      <c r="R97" s="84">
        <f t="shared" si="12"/>
        <v>74912.98179999998</v>
      </c>
      <c r="V97" s="68"/>
      <c r="W97" s="68"/>
      <c r="X97" s="376"/>
      <c r="Y97" s="359"/>
    </row>
    <row r="98" spans="1:30" s="67" customFormat="1" ht="12">
      <c r="A98" s="67" t="s">
        <v>9657</v>
      </c>
      <c r="B98" s="507" t="s">
        <v>9259</v>
      </c>
      <c r="C98" s="507"/>
      <c r="D98" s="507"/>
      <c r="E98" s="507"/>
      <c r="F98" s="507"/>
      <c r="G98" s="507"/>
      <c r="H98" s="507"/>
      <c r="I98" s="85">
        <f>SUM(I90:I94)</f>
        <v>91.64</v>
      </c>
      <c r="J98" s="85">
        <f>SUM(J90:J94)</f>
        <v>91.64</v>
      </c>
      <c r="K98" s="63"/>
      <c r="L98" s="63"/>
      <c r="M98" s="63"/>
      <c r="N98" s="63"/>
      <c r="O98" s="63"/>
      <c r="P98" s="63"/>
      <c r="Q98" s="63"/>
      <c r="R98" s="85">
        <f>SUM(R95:R97)</f>
        <v>254132.36329999997</v>
      </c>
      <c r="S98" s="75"/>
      <c r="T98" s="75"/>
      <c r="U98" s="75"/>
      <c r="V98" s="76"/>
      <c r="W98" s="68"/>
      <c r="X98" s="354"/>
      <c r="Y98" s="354"/>
    </row>
    <row r="99" spans="1:30" s="67" customFormat="1" ht="12">
      <c r="A99" s="67" t="s">
        <v>9657</v>
      </c>
      <c r="B99" s="511"/>
      <c r="C99" s="511"/>
      <c r="D99" s="511"/>
      <c r="E99" s="511"/>
      <c r="F99" s="511"/>
      <c r="G99" s="511"/>
      <c r="H99" s="511"/>
      <c r="I99" s="511"/>
      <c r="J99" s="511"/>
      <c r="K99" s="511"/>
      <c r="L99" s="511"/>
      <c r="M99" s="511"/>
      <c r="N99" s="511"/>
      <c r="O99" s="511"/>
      <c r="P99" s="511"/>
      <c r="Q99" s="511"/>
      <c r="R99" s="511"/>
      <c r="S99" s="75"/>
      <c r="T99" s="75"/>
      <c r="U99" s="75"/>
      <c r="V99" s="76"/>
      <c r="W99" s="68"/>
      <c r="X99" s="354"/>
      <c r="Y99" s="354"/>
    </row>
    <row r="100" spans="1:30" s="67" customFormat="1" ht="12">
      <c r="A100" s="67" t="s">
        <v>9657</v>
      </c>
      <c r="B100" s="53" t="s">
        <v>9251</v>
      </c>
      <c r="C100" s="28"/>
      <c r="D100" s="29"/>
      <c r="E100" s="351" t="s">
        <v>7992</v>
      </c>
      <c r="F100" s="30"/>
      <c r="G100" s="31"/>
      <c r="H100" s="62"/>
      <c r="I100" s="63"/>
      <c r="J100" s="63"/>
      <c r="K100" s="63"/>
      <c r="L100" s="62"/>
      <c r="M100" s="62"/>
      <c r="N100" s="62"/>
      <c r="O100" s="63"/>
      <c r="P100" s="63"/>
      <c r="Q100" s="63"/>
      <c r="R100" s="63"/>
      <c r="S100" s="354"/>
      <c r="T100" s="354"/>
      <c r="U100" s="354"/>
      <c r="V100" s="58"/>
      <c r="W100" s="69"/>
      <c r="X100" s="354"/>
      <c r="Y100" s="354"/>
      <c r="Z100" s="73"/>
      <c r="AA100" s="73"/>
      <c r="AB100" s="73"/>
      <c r="AC100" s="73"/>
      <c r="AD100" s="73"/>
    </row>
    <row r="101" spans="1:30" s="67" customFormat="1" ht="24">
      <c r="A101" s="67" t="s">
        <v>9657</v>
      </c>
      <c r="B101" s="495" t="s">
        <v>9252</v>
      </c>
      <c r="C101" s="14" t="s">
        <v>7738</v>
      </c>
      <c r="D101" s="495" t="s">
        <v>13</v>
      </c>
      <c r="E101" s="348" t="str">
        <f>IF(A101="SERVIÇO",(VLOOKUP(C101,'SERVIÇOS 06_19'!A:D,2,FALSE)))</f>
        <v>COMPACTACAO MECANICA, SEM CONTROLE DO GC (C/COMPACTADOR PLACA 400 KG)</v>
      </c>
      <c r="F101" s="5" t="str">
        <f>IF(A101="SERVIÇO",(VLOOKUP(C101,'SERVIÇOS 06_19'!A:D,3,FALSE)))</f>
        <v>M3</v>
      </c>
      <c r="G101" s="26">
        <f>(939.52*0.2)</f>
        <v>187.904</v>
      </c>
      <c r="H101" s="349">
        <f>IF(A101="SERVIÇO",(VLOOKUP(C101,'SERVIÇOS 06_19'!A:D,4,FALSE)))</f>
        <v>4.26</v>
      </c>
      <c r="I101" s="84">
        <v>91.64</v>
      </c>
      <c r="J101" s="84">
        <v>91.64</v>
      </c>
      <c r="K101" s="84">
        <f>G101*J101</f>
        <v>17219.522560000001</v>
      </c>
      <c r="L101" s="84">
        <v>1</v>
      </c>
      <c r="M101" s="84"/>
      <c r="N101" s="84"/>
      <c r="O101" s="84"/>
      <c r="P101" s="84"/>
      <c r="Q101" s="84"/>
      <c r="R101" s="84">
        <f t="shared" ref="R101:R106" si="13">G101*H101</f>
        <v>800.4710399999999</v>
      </c>
      <c r="S101" s="73"/>
      <c r="T101" s="73"/>
      <c r="U101" s="73"/>
      <c r="V101" s="69"/>
      <c r="W101" s="69"/>
      <c r="X101" s="376"/>
      <c r="Y101" s="359"/>
      <c r="Z101" s="73"/>
      <c r="AA101" s="73"/>
      <c r="AB101" s="73"/>
      <c r="AC101" s="73"/>
      <c r="AD101" s="73"/>
    </row>
    <row r="102" spans="1:30" s="67" customFormat="1" ht="24">
      <c r="A102" s="67" t="s">
        <v>9657</v>
      </c>
      <c r="B102" s="495" t="s">
        <v>9253</v>
      </c>
      <c r="C102" s="14">
        <v>95241</v>
      </c>
      <c r="D102" s="495" t="s">
        <v>13</v>
      </c>
      <c r="E102" s="348" t="str">
        <f>IF(A102="SERVIÇO",(VLOOKUP(C102,'SERVIÇOS 06_19'!A:D,2,FALSE)))</f>
        <v>LASTRO DE CONCRETO MAGRO, APLICADO EM PISOS OU RADIERS, ESPESSURA DE 5 CM. AF_07/2016</v>
      </c>
      <c r="F102" s="5" t="str">
        <f>IF(A102="SERVIÇO",(VLOOKUP(C102,'SERVIÇOS 06_19'!A:D,3,FALSE)))</f>
        <v>M2</v>
      </c>
      <c r="G102" s="119">
        <f>(12.94+3.9+31.36+19.27+12.3+12.3+9.36+19.64+3.9+12.94+31.36+37.68+14.76+37.68)+(31.57+56.15+155.94+6.29+8.98+15.97+15.97+2.55+2.55+95)+(58.16+10.66+28.09+21.07+19.98+12.94+12.94+3.9+3.9+9.02+19.98+12.3+30+25.57+20.65)</f>
        <v>939.5200000000001</v>
      </c>
      <c r="H102" s="349">
        <f>IF(A102="SERVIÇO",(VLOOKUP(C102,'SERVIÇOS 06_19'!A:D,4,FALSE)))</f>
        <v>19.84</v>
      </c>
      <c r="I102" s="84">
        <v>91.64</v>
      </c>
      <c r="J102" s="84">
        <v>91.64</v>
      </c>
      <c r="K102" s="84">
        <f>G102*J102</f>
        <v>86097.612800000003</v>
      </c>
      <c r="L102" s="84">
        <v>2</v>
      </c>
      <c r="M102" s="84"/>
      <c r="N102" s="84"/>
      <c r="O102" s="84"/>
      <c r="P102" s="84"/>
      <c r="Q102" s="84"/>
      <c r="R102" s="84">
        <f t="shared" si="13"/>
        <v>18640.076800000003</v>
      </c>
      <c r="S102" s="73"/>
      <c r="T102" s="73"/>
      <c r="U102" s="73"/>
      <c r="V102" s="69"/>
      <c r="W102" s="69"/>
      <c r="X102" s="376"/>
      <c r="Y102" s="359"/>
      <c r="Z102" s="73"/>
      <c r="AA102" s="73"/>
      <c r="AB102" s="73"/>
      <c r="AC102" s="73"/>
      <c r="AD102" s="73"/>
    </row>
    <row r="103" spans="1:30" s="67" customFormat="1" ht="12">
      <c r="A103" s="67" t="s">
        <v>9657</v>
      </c>
      <c r="B103" s="495" t="s">
        <v>9261</v>
      </c>
      <c r="C103" s="14" t="s">
        <v>9210</v>
      </c>
      <c r="D103" s="495"/>
      <c r="E103" s="348" t="str">
        <f>IF(A103="SERVIÇO",(VLOOKUP(C103,'SERVIÇOS 06_19'!A:D,2,FALSE)))</f>
        <v>PORCELANATO 60X60 CM NA COR CIMENTO QUEIMADO</v>
      </c>
      <c r="F103" s="5" t="str">
        <f>IF(A103="SERVIÇO",(VLOOKUP(C103,'SERVIÇOS 06_19'!A:D,3,FALSE)))</f>
        <v>M2</v>
      </c>
      <c r="G103" s="119">
        <f>(12.94+3.9+3.9+12.94+2.34+2.34+8.98+15.97+15.97+2.55+2.55+15.97+12.94+12.94+3.9+3.9+19.98+20.65+20.65+12.3+30)</f>
        <v>237.61</v>
      </c>
      <c r="H103" s="349">
        <f>IF(A103="SERVIÇO",(VLOOKUP(C103,'SERVIÇOS 06_19'!A:D,4,FALSE)))</f>
        <v>97.03</v>
      </c>
      <c r="I103" s="84">
        <v>91.64</v>
      </c>
      <c r="J103" s="84">
        <v>91.64</v>
      </c>
      <c r="K103" s="84">
        <f>G103*J103</f>
        <v>21774.580400000003</v>
      </c>
      <c r="L103" s="84">
        <v>3</v>
      </c>
      <c r="M103" s="84"/>
      <c r="N103" s="84"/>
      <c r="O103" s="84"/>
      <c r="P103" s="84"/>
      <c r="Q103" s="84"/>
      <c r="R103" s="84">
        <f t="shared" si="13"/>
        <v>23055.298300000002</v>
      </c>
      <c r="V103" s="68"/>
      <c r="W103" s="77"/>
      <c r="X103" s="376"/>
      <c r="Y103" s="359"/>
    </row>
    <row r="104" spans="1:30" s="67" customFormat="1" ht="12">
      <c r="A104" s="67" t="s">
        <v>9657</v>
      </c>
      <c r="B104" s="495" t="s">
        <v>9394</v>
      </c>
      <c r="C104" s="14">
        <v>98671</v>
      </c>
      <c r="D104" s="495" t="s">
        <v>13</v>
      </c>
      <c r="E104" s="348" t="str">
        <f>IF(A104="SERVIÇO",(VLOOKUP(C104,'SERVIÇOS 06_19'!A:D,2,FALSE)))</f>
        <v>PISO EM GRANITO APLICADO EM AMBIENTES INTERNOS. AF_06/2018</v>
      </c>
      <c r="F104" s="5" t="str">
        <f>IF(A104="SERVIÇO",(VLOOKUP(C104,'SERVIÇOS 06_19'!A:D,3,FALSE)))</f>
        <v>M2</v>
      </c>
      <c r="G104" s="119">
        <f>(G102-G103-G106)</f>
        <v>545.97</v>
      </c>
      <c r="H104" s="349">
        <f>IF(A104="SERVIÇO",(VLOOKUP(C104,'SERVIÇOS 06_19'!A:D,4,FALSE)))</f>
        <v>303.75</v>
      </c>
      <c r="I104" s="84"/>
      <c r="J104" s="84"/>
      <c r="K104" s="84"/>
      <c r="L104" s="84"/>
      <c r="M104" s="84"/>
      <c r="N104" s="84"/>
      <c r="O104" s="84"/>
      <c r="P104" s="84"/>
      <c r="Q104" s="84"/>
      <c r="R104" s="84">
        <f t="shared" si="13"/>
        <v>165838.38750000001</v>
      </c>
      <c r="V104" s="68"/>
      <c r="W104" s="77"/>
      <c r="X104" s="376"/>
      <c r="Y104" s="359"/>
    </row>
    <row r="105" spans="1:30" s="67" customFormat="1" ht="24">
      <c r="A105" s="67" t="s">
        <v>9657</v>
      </c>
      <c r="B105" s="495" t="s">
        <v>9395</v>
      </c>
      <c r="C105" s="14">
        <v>88650</v>
      </c>
      <c r="D105" s="495" t="s">
        <v>13</v>
      </c>
      <c r="E105" s="348" t="str">
        <f>IF(A105="SERVIÇO",(VLOOKUP(C105,'SERVIÇOS 06_19'!A:D,2,FALSE)))</f>
        <v>RODAPÉ CERÂMICO DE 7CM DE ALTURA COM PLACAS TIPO ESMALTADA EXTRA DE DIMENSÕES 60X60CM. AF_06/2014</v>
      </c>
      <c r="F105" s="5" t="str">
        <f>IF(A105="SERVIÇO",(VLOOKUP(C105,'SERVIÇOS 06_19'!A:D,3,FALSE)))</f>
        <v>M</v>
      </c>
      <c r="G105" s="26">
        <f>(4.04+5.94+1.64+10.04+10+2.6+2.6+6.85+6.85+9.6+9.6)+(4.1*8)+(1.5+2.2+2.2+4.1+4.1+12.8+12.8)-(1.8*2)-(0.9*17)-(1.2)</f>
        <v>122.16</v>
      </c>
      <c r="H105" s="349">
        <f>IF(A105="SERVIÇO",(VLOOKUP(C105,'SERVIÇOS 06_19'!A:D,4,FALSE)))</f>
        <v>9.4600000000000009</v>
      </c>
      <c r="I105" s="84"/>
      <c r="J105" s="84"/>
      <c r="K105" s="84"/>
      <c r="L105" s="84"/>
      <c r="M105" s="84"/>
      <c r="N105" s="84"/>
      <c r="O105" s="84"/>
      <c r="P105" s="84"/>
      <c r="Q105" s="84"/>
      <c r="R105" s="84">
        <f t="shared" si="13"/>
        <v>1155.6336000000001</v>
      </c>
      <c r="V105" s="68"/>
      <c r="W105" s="77"/>
      <c r="X105" s="376"/>
      <c r="Y105" s="359"/>
    </row>
    <row r="106" spans="1:30" s="67" customFormat="1" ht="12">
      <c r="A106" s="67" t="s">
        <v>9657</v>
      </c>
      <c r="B106" s="495" t="s">
        <v>9396</v>
      </c>
      <c r="C106" s="14" t="s">
        <v>9219</v>
      </c>
      <c r="D106" s="495"/>
      <c r="E106" s="348" t="str">
        <f>IF(A106="SERVIÇO",(VLOOKUP(C106,'SERVIÇOS 06_19'!A:D,2,FALSE)))</f>
        <v>CARPETE DE ALTO TRÁFEGO - FORNECIMENTO E INSTALAÇÃO</v>
      </c>
      <c r="F106" s="5" t="str">
        <f>IF(A106="SERVIÇO",(VLOOKUP(C106,'SERVIÇOS 06_19'!A:D,3,FALSE)))</f>
        <v>M2</v>
      </c>
      <c r="G106" s="26">
        <v>155.94</v>
      </c>
      <c r="H106" s="349">
        <f>IF(A106="SERVIÇO",(VLOOKUP(C106,'SERVIÇOS 06_19'!A:D,4,FALSE)))</f>
        <v>61.19</v>
      </c>
      <c r="I106" s="84"/>
      <c r="J106" s="84"/>
      <c r="K106" s="84"/>
      <c r="L106" s="84"/>
      <c r="M106" s="84"/>
      <c r="N106" s="84"/>
      <c r="O106" s="84"/>
      <c r="P106" s="84"/>
      <c r="Q106" s="84"/>
      <c r="R106" s="84">
        <f t="shared" si="13"/>
        <v>9541.9686000000002</v>
      </c>
      <c r="V106" s="68"/>
      <c r="W106" s="77"/>
      <c r="X106" s="376"/>
      <c r="Y106" s="359"/>
    </row>
    <row r="107" spans="1:30" s="67" customFormat="1" ht="12">
      <c r="A107" s="67" t="s">
        <v>9657</v>
      </c>
      <c r="B107" s="507" t="s">
        <v>9193</v>
      </c>
      <c r="C107" s="507"/>
      <c r="D107" s="507"/>
      <c r="E107" s="507"/>
      <c r="F107" s="507"/>
      <c r="G107" s="507"/>
      <c r="H107" s="507"/>
      <c r="I107" s="85">
        <f>SUM(I100:I103)</f>
        <v>274.92</v>
      </c>
      <c r="J107" s="85">
        <f>SUM(J100:J103)</f>
        <v>274.92</v>
      </c>
      <c r="K107" s="63"/>
      <c r="L107" s="63"/>
      <c r="M107" s="63"/>
      <c r="N107" s="63"/>
      <c r="O107" s="63"/>
      <c r="P107" s="63"/>
      <c r="Q107" s="63"/>
      <c r="R107" s="85">
        <f>SUM(R101:R106)</f>
        <v>219031.83584000001</v>
      </c>
      <c r="V107" s="68"/>
      <c r="W107" s="68"/>
      <c r="X107" s="354"/>
      <c r="Y107" s="354"/>
    </row>
    <row r="108" spans="1:30" s="67" customFormat="1" ht="12">
      <c r="A108" s="67" t="s">
        <v>9657</v>
      </c>
      <c r="B108" s="511"/>
      <c r="C108" s="511"/>
      <c r="D108" s="511"/>
      <c r="E108" s="511"/>
      <c r="F108" s="511"/>
      <c r="G108" s="511"/>
      <c r="H108" s="511"/>
      <c r="I108" s="511"/>
      <c r="J108" s="511"/>
      <c r="K108" s="511"/>
      <c r="L108" s="511"/>
      <c r="M108" s="511"/>
      <c r="N108" s="511"/>
      <c r="O108" s="511"/>
      <c r="P108" s="511"/>
      <c r="Q108" s="511"/>
      <c r="R108" s="511"/>
      <c r="V108" s="68"/>
      <c r="W108" s="68"/>
      <c r="X108" s="354"/>
      <c r="Y108" s="354"/>
    </row>
    <row r="109" spans="1:30" s="67" customFormat="1" ht="12">
      <c r="A109" s="67" t="s">
        <v>9657</v>
      </c>
      <c r="B109" s="53" t="s">
        <v>9254</v>
      </c>
      <c r="C109" s="28"/>
      <c r="D109" s="29"/>
      <c r="E109" s="351" t="s">
        <v>9162</v>
      </c>
      <c r="F109" s="30"/>
      <c r="G109" s="31"/>
      <c r="H109" s="62"/>
      <c r="I109" s="63"/>
      <c r="J109" s="63"/>
      <c r="K109" s="63"/>
      <c r="L109" s="62"/>
      <c r="M109" s="62"/>
      <c r="N109" s="62"/>
      <c r="O109" s="63"/>
      <c r="P109" s="63"/>
      <c r="Q109" s="63"/>
      <c r="R109" s="63"/>
      <c r="V109" s="68"/>
      <c r="W109" s="68"/>
      <c r="X109" s="354"/>
      <c r="Y109" s="354"/>
    </row>
    <row r="110" spans="1:30" s="67" customFormat="1" ht="36">
      <c r="A110" s="67" t="s">
        <v>9657</v>
      </c>
      <c r="B110" s="495" t="s">
        <v>9255</v>
      </c>
      <c r="C110" s="4">
        <v>94991</v>
      </c>
      <c r="D110" s="3" t="s">
        <v>13</v>
      </c>
      <c r="E110" s="348" t="str">
        <f>IF(A110="SERVIÇO",(VLOOKUP(C110,'SERVIÇOS 06_19'!A:D,2,FALSE)))</f>
        <v>EXECUÇÃO DE PASSEIO (CALÇADA) OU PISO DE CONCRETO COM CONCRETO MOLDADO IN LOCO, USINADO, ACABAMENTO CONVENCIONAL, NÃO ARMADO. AF_07/2016</v>
      </c>
      <c r="F110" s="5" t="str">
        <f>IF(A110="SERVIÇO",(VLOOKUP(C110,'SERVIÇOS 06_19'!A:D,3,FALSE)))</f>
        <v>M3</v>
      </c>
      <c r="G110" s="119">
        <f>(31.45+15+31.45+10.3+10.3+33.27+33.27+1.67+1.67+5.15+5.15+10+10+10+10+6.15+6.15+10.61+3+3+2.5+2.5+5.3+5.3)*1*0.06</f>
        <v>15.791400000000003</v>
      </c>
      <c r="H110" s="349">
        <f>IF(A110="SERVIÇO",(VLOOKUP(C110,'SERVIÇOS 06_19'!A:D,4,FALSE)))</f>
        <v>473.39</v>
      </c>
      <c r="I110" s="84">
        <v>91.64</v>
      </c>
      <c r="J110" s="84">
        <v>91.64</v>
      </c>
      <c r="K110" s="84">
        <f>G110*J110</f>
        <v>1447.1238960000003</v>
      </c>
      <c r="L110" s="84">
        <v>1</v>
      </c>
      <c r="M110" s="84"/>
      <c r="N110" s="84"/>
      <c r="O110" s="84"/>
      <c r="P110" s="84"/>
      <c r="Q110" s="84"/>
      <c r="R110" s="84">
        <f>G110*H110</f>
        <v>7475.4908460000015</v>
      </c>
      <c r="V110" s="68"/>
      <c r="W110" s="68"/>
      <c r="X110" s="373"/>
      <c r="Y110" s="359"/>
    </row>
    <row r="111" spans="1:30" s="67" customFormat="1" ht="12">
      <c r="A111" s="67" t="s">
        <v>9657</v>
      </c>
      <c r="B111" s="507" t="s">
        <v>9195</v>
      </c>
      <c r="C111" s="507"/>
      <c r="D111" s="507"/>
      <c r="E111" s="507"/>
      <c r="F111" s="507"/>
      <c r="G111" s="507"/>
      <c r="H111" s="507"/>
      <c r="I111" s="85">
        <f>SUM(I103:I110)</f>
        <v>458.2</v>
      </c>
      <c r="J111" s="85">
        <f>SUM(J103:J110)</f>
        <v>458.2</v>
      </c>
      <c r="K111" s="63"/>
      <c r="L111" s="63"/>
      <c r="M111" s="63"/>
      <c r="N111" s="63"/>
      <c r="O111" s="63"/>
      <c r="P111" s="63"/>
      <c r="Q111" s="63"/>
      <c r="R111" s="85">
        <f>SUM(R110)</f>
        <v>7475.4908460000015</v>
      </c>
      <c r="V111" s="68"/>
      <c r="W111" s="68"/>
      <c r="X111" s="354"/>
      <c r="Y111" s="354"/>
    </row>
    <row r="112" spans="1:30" s="67" customFormat="1" ht="12">
      <c r="A112" s="67" t="s">
        <v>9657</v>
      </c>
      <c r="B112" s="508"/>
      <c r="C112" s="508"/>
      <c r="D112" s="508"/>
      <c r="E112" s="508"/>
      <c r="F112" s="508"/>
      <c r="G112" s="508"/>
      <c r="H112" s="508"/>
      <c r="I112" s="508"/>
      <c r="J112" s="508"/>
      <c r="K112" s="508"/>
      <c r="L112" s="508"/>
      <c r="M112" s="508"/>
      <c r="N112" s="508"/>
      <c r="O112" s="508"/>
      <c r="P112" s="508"/>
      <c r="Q112" s="508"/>
      <c r="R112" s="508"/>
      <c r="V112" s="68"/>
      <c r="W112" s="68"/>
      <c r="X112" s="354"/>
      <c r="Y112" s="354"/>
    </row>
    <row r="113" spans="1:25" s="67" customFormat="1" ht="12">
      <c r="A113" s="67" t="s">
        <v>9657</v>
      </c>
      <c r="B113" s="53" t="s">
        <v>43</v>
      </c>
      <c r="C113" s="28"/>
      <c r="D113" s="29"/>
      <c r="E113" s="351" t="s">
        <v>32</v>
      </c>
      <c r="F113" s="30"/>
      <c r="G113" s="31"/>
      <c r="H113" s="62"/>
      <c r="I113" s="63"/>
      <c r="J113" s="63"/>
      <c r="K113" s="63"/>
      <c r="L113" s="62"/>
      <c r="M113" s="62"/>
      <c r="N113" s="62"/>
      <c r="O113" s="63"/>
      <c r="P113" s="63"/>
      <c r="Q113" s="63"/>
      <c r="R113" s="63"/>
      <c r="S113" s="73"/>
      <c r="T113" s="73"/>
      <c r="U113" s="73"/>
      <c r="V113" s="69"/>
      <c r="W113" s="69"/>
      <c r="X113" s="354"/>
      <c r="Y113" s="354"/>
    </row>
    <row r="114" spans="1:25" s="67" customFormat="1" ht="60">
      <c r="A114" s="67" t="s">
        <v>9657</v>
      </c>
      <c r="B114" s="495" t="s">
        <v>44</v>
      </c>
      <c r="C114" s="14" t="s">
        <v>21313</v>
      </c>
      <c r="D114" s="495" t="s">
        <v>13</v>
      </c>
      <c r="E114" s="348" t="str">
        <f>IF(A114="SERVIÇO",(VLOOKUP(C114,'SERVIÇOS 06_19'!A:D,2,FALSE)))</f>
        <v>ESTRUTURA METALICA EM TESOURAS OU TRELICAS, VAO LIVRE DE 15M, FORNECIMENTO E MONTAGEM, NAO SENDO CONSIDERADOS OS FECHAMENTOS METALICOS, AS COLUNAS, OS SERVICOS GERAIS EM ALVENARIA E CONCRETO, AS TELHAS DE COBERTURA E A PINTURA DE ACABAMENTO</v>
      </c>
      <c r="F114" s="5" t="str">
        <f>IF(A114="SERVIÇO",(VLOOKUP(C114,'SERVIÇOS 06_19'!A:D,3,FALSE)))</f>
        <v>M2</v>
      </c>
      <c r="G114" s="26">
        <f>(31.45*10.3)*2+(1.57*10.3)+(20*7.85)+(10*10)*2+(15.85*10.61)</f>
        <v>1189.2094999999999</v>
      </c>
      <c r="H114" s="349">
        <f>IF(A114="SERVIÇO",(VLOOKUP(C114,'SERVIÇOS 06_19'!A:D,4,FALSE)))</f>
        <v>12.950000000000001</v>
      </c>
      <c r="I114" s="84">
        <v>91.64</v>
      </c>
      <c r="J114" s="84">
        <v>91.64</v>
      </c>
      <c r="K114" s="84">
        <f>G114*J114</f>
        <v>108979.15857999999</v>
      </c>
      <c r="L114" s="84">
        <v>1</v>
      </c>
      <c r="M114" s="84"/>
      <c r="N114" s="84"/>
      <c r="O114" s="84"/>
      <c r="P114" s="84"/>
      <c r="Q114" s="84"/>
      <c r="R114" s="84">
        <f>G114*H114</f>
        <v>15400.263025</v>
      </c>
      <c r="S114" s="73"/>
      <c r="T114" s="73"/>
      <c r="U114" s="73"/>
      <c r="V114" s="69"/>
      <c r="W114" s="69"/>
      <c r="X114" s="358"/>
      <c r="Y114" s="359"/>
    </row>
    <row r="115" spans="1:25" s="67" customFormat="1" ht="36">
      <c r="A115" s="67" t="s">
        <v>9657</v>
      </c>
      <c r="B115" s="495" t="s">
        <v>45</v>
      </c>
      <c r="C115" s="14" t="s">
        <v>9201</v>
      </c>
      <c r="D115" s="495"/>
      <c r="E115" s="348" t="str">
        <f>IF(A115="SERVIÇO",(VLOOKUP(C115,'SERVIÇOS 06_19'!A:D,2,FALSE)))</f>
        <v>FORNECIMENTO E INSTALAÇÃO DE COBERTURA COM TELHA TRAPEZOIDAL TERMOACUSTICA - MODELO AGRO EPS - FIXADA COM ARRUELA DE BORRACHA E PARAFUSO</v>
      </c>
      <c r="F115" s="5" t="str">
        <f>IF(A115="SERVIÇO",(VLOOKUP(C115,'SERVIÇOS 06_19'!A:D,3,FALSE)))</f>
        <v>M2</v>
      </c>
      <c r="G115" s="26">
        <f>G114</f>
        <v>1189.2094999999999</v>
      </c>
      <c r="H115" s="349">
        <f>IF(A115="SERVIÇO",(VLOOKUP(C115,'SERVIÇOS 06_19'!A:D,4,FALSE)))</f>
        <v>110.29</v>
      </c>
      <c r="I115" s="84">
        <v>91.64</v>
      </c>
      <c r="J115" s="84">
        <v>91.64</v>
      </c>
      <c r="K115" s="84">
        <f>G115*J115</f>
        <v>108979.15857999999</v>
      </c>
      <c r="L115" s="84">
        <v>1</v>
      </c>
      <c r="M115" s="84"/>
      <c r="N115" s="84"/>
      <c r="O115" s="84"/>
      <c r="P115" s="84"/>
      <c r="Q115" s="84"/>
      <c r="R115" s="84">
        <f t="shared" ref="R115:R116" si="14">G115*H115</f>
        <v>131157.91575499999</v>
      </c>
      <c r="S115" s="73"/>
      <c r="T115" s="73"/>
      <c r="U115" s="73"/>
      <c r="V115" s="69"/>
      <c r="W115" s="69"/>
      <c r="X115" s="358"/>
      <c r="Y115" s="359"/>
    </row>
    <row r="116" spans="1:25" s="67" customFormat="1" ht="36">
      <c r="A116" s="67" t="s">
        <v>9657</v>
      </c>
      <c r="B116" s="495" t="s">
        <v>9276</v>
      </c>
      <c r="C116" s="14">
        <v>94228</v>
      </c>
      <c r="D116" s="495" t="s">
        <v>13</v>
      </c>
      <c r="E116" s="348" t="str">
        <f>IF(A116="SERVIÇO",(VLOOKUP(C116,'SERVIÇOS 06_19'!A:D,2,FALSE)))</f>
        <v>CALHA EM CHAPA DE AÇO GALVANIZADO NÚMERO 24, DESENVOLVIMENTO DE 50 CM, INCLUSO TRANSPORTE VERTICAL. AF_06/2016</v>
      </c>
      <c r="F116" s="5" t="str">
        <f>IF(A116="SERVIÇO",(VLOOKUP(C116,'SERVIÇOS 06_19'!A:D,3,FALSE)))</f>
        <v>M</v>
      </c>
      <c r="G116" s="26">
        <f>(33.27+1.67)*2+20+10+10+16.15</f>
        <v>126.03</v>
      </c>
      <c r="H116" s="349">
        <f>IF(A116="SERVIÇO",(VLOOKUP(C116,'SERVIÇOS 06_19'!A:D,4,FALSE)))</f>
        <v>61.11</v>
      </c>
      <c r="I116" s="84"/>
      <c r="J116" s="84"/>
      <c r="K116" s="84"/>
      <c r="L116" s="84"/>
      <c r="M116" s="84"/>
      <c r="N116" s="84"/>
      <c r="O116" s="84"/>
      <c r="P116" s="84"/>
      <c r="Q116" s="84"/>
      <c r="R116" s="84">
        <f t="shared" si="14"/>
        <v>7701.6932999999999</v>
      </c>
      <c r="S116" s="73"/>
      <c r="T116" s="73"/>
      <c r="U116" s="73"/>
      <c r="V116" s="69"/>
      <c r="W116" s="69"/>
      <c r="X116" s="358"/>
      <c r="Y116" s="359"/>
    </row>
    <row r="117" spans="1:25" s="67" customFormat="1" ht="24">
      <c r="A117" s="67" t="s">
        <v>9657</v>
      </c>
      <c r="B117" s="496" t="s">
        <v>21512</v>
      </c>
      <c r="C117" s="14">
        <v>94231</v>
      </c>
      <c r="D117" s="496" t="s">
        <v>13</v>
      </c>
      <c r="E117" s="348" t="str">
        <f>IF(A117="SERVIÇO",(VLOOKUP(C117,'SERVIÇOS 06_19'!A:D,2,FALSE)))</f>
        <v>RUFO EM CHAPA DE AÇO GALVANIZADO NÚMERO 24, CORTE DE 25 CM, INCLUSO TRANSPORTE VERTICAL. AF_06/2016</v>
      </c>
      <c r="F117" s="5" t="str">
        <f>IF(A117="SERVIÇO",(VLOOKUP(C117,'SERVIÇOS 06_19'!A:D,3,FALSE)))</f>
        <v>M</v>
      </c>
      <c r="G117" s="26">
        <v>300</v>
      </c>
      <c r="H117" s="349">
        <f>IF(A117="SERVIÇO",(VLOOKUP(C117,'SERVIÇOS 06_19'!A:D,4,FALSE)))</f>
        <v>30.58</v>
      </c>
      <c r="I117" s="84"/>
      <c r="J117" s="84"/>
      <c r="K117" s="84"/>
      <c r="L117" s="84"/>
      <c r="M117" s="84"/>
      <c r="N117" s="84"/>
      <c r="O117" s="84"/>
      <c r="P117" s="84"/>
      <c r="Q117" s="84"/>
      <c r="R117" s="84">
        <f t="shared" ref="R117" si="15">G117*H117</f>
        <v>9174</v>
      </c>
      <c r="S117" s="73"/>
      <c r="T117" s="73"/>
      <c r="U117" s="73"/>
      <c r="V117" s="69"/>
      <c r="W117" s="69"/>
      <c r="X117" s="358"/>
      <c r="Y117" s="359"/>
    </row>
    <row r="118" spans="1:25" s="67" customFormat="1" ht="12">
      <c r="A118" s="67" t="s">
        <v>9657</v>
      </c>
      <c r="B118" s="507" t="s">
        <v>9196</v>
      </c>
      <c r="C118" s="507"/>
      <c r="D118" s="507"/>
      <c r="E118" s="507"/>
      <c r="F118" s="507"/>
      <c r="G118" s="507"/>
      <c r="H118" s="507"/>
      <c r="I118" s="85">
        <f>SUM(I111:I115)</f>
        <v>641.48</v>
      </c>
      <c r="J118" s="85">
        <f>SUM(J111:J115)</f>
        <v>641.48</v>
      </c>
      <c r="K118" s="63"/>
      <c r="L118" s="63"/>
      <c r="M118" s="63"/>
      <c r="N118" s="63"/>
      <c r="O118" s="63"/>
      <c r="P118" s="63"/>
      <c r="Q118" s="63"/>
      <c r="R118" s="85">
        <f>SUM(R114:R117)</f>
        <v>163433.87208</v>
      </c>
      <c r="S118" s="73"/>
      <c r="T118" s="73"/>
      <c r="U118" s="73"/>
      <c r="V118" s="69"/>
      <c r="W118" s="69"/>
      <c r="X118" s="354"/>
      <c r="Y118" s="354"/>
    </row>
    <row r="119" spans="1:25" s="67" customFormat="1" ht="12">
      <c r="A119" s="67" t="s">
        <v>9657</v>
      </c>
      <c r="B119" s="508"/>
      <c r="C119" s="508"/>
      <c r="D119" s="508"/>
      <c r="E119" s="508"/>
      <c r="F119" s="508"/>
      <c r="G119" s="508"/>
      <c r="H119" s="508"/>
      <c r="I119" s="508"/>
      <c r="J119" s="508"/>
      <c r="K119" s="508"/>
      <c r="L119" s="508"/>
      <c r="M119" s="508"/>
      <c r="N119" s="508"/>
      <c r="O119" s="508"/>
      <c r="P119" s="508"/>
      <c r="Q119" s="508"/>
      <c r="R119" s="508"/>
      <c r="S119" s="73"/>
      <c r="T119" s="73"/>
      <c r="U119" s="73"/>
      <c r="V119" s="69"/>
      <c r="W119" s="69"/>
      <c r="X119" s="354"/>
      <c r="Y119" s="354"/>
    </row>
    <row r="120" spans="1:25" s="67" customFormat="1" ht="12">
      <c r="A120" s="67" t="s">
        <v>9657</v>
      </c>
      <c r="B120" s="53" t="s">
        <v>46</v>
      </c>
      <c r="C120" s="28"/>
      <c r="D120" s="29"/>
      <c r="E120" s="351" t="s">
        <v>9345</v>
      </c>
      <c r="F120" s="30"/>
      <c r="G120" s="31"/>
      <c r="H120" s="62"/>
      <c r="I120" s="105"/>
      <c r="J120" s="105"/>
      <c r="K120" s="105"/>
      <c r="L120" s="106"/>
      <c r="M120" s="106"/>
      <c r="N120" s="106"/>
      <c r="O120" s="105"/>
      <c r="P120" s="105"/>
      <c r="Q120" s="105"/>
      <c r="R120" s="63"/>
      <c r="S120" s="73"/>
      <c r="T120" s="73"/>
      <c r="U120" s="73"/>
      <c r="V120" s="69"/>
      <c r="W120" s="68"/>
      <c r="X120" s="354"/>
      <c r="Y120" s="354"/>
    </row>
    <row r="121" spans="1:25" s="67" customFormat="1" ht="24">
      <c r="A121" s="67" t="s">
        <v>9657</v>
      </c>
      <c r="B121" s="495" t="s">
        <v>47</v>
      </c>
      <c r="C121" s="3">
        <v>88415</v>
      </c>
      <c r="D121" s="3" t="s">
        <v>13</v>
      </c>
      <c r="E121" s="348" t="str">
        <f>IF(A121="SERVIÇO",(VLOOKUP(C121,'SERVIÇOS 06_19'!A:D,2,FALSE)))</f>
        <v>APLICAÇÃO MANUAL DE FUNDO SELADOR ACRÍLICO EM PAREDES EXTERNAS DE CASAS. AF_06/2014</v>
      </c>
      <c r="F121" s="5" t="str">
        <f>IF(A121="SERVIÇO",(VLOOKUP(C121,'SERVIÇOS 06_19'!A:D,3,FALSE)))</f>
        <v>M2</v>
      </c>
      <c r="G121" s="26">
        <f>(G95-G96-G97)</f>
        <v>4930.6620000000003</v>
      </c>
      <c r="H121" s="349">
        <f>IF(A121="SERVIÇO",(VLOOKUP(C121,'SERVIÇOS 06_19'!A:D,4,FALSE)))</f>
        <v>1.86</v>
      </c>
      <c r="I121" s="84">
        <v>91.64</v>
      </c>
      <c r="J121" s="84">
        <v>91.64</v>
      </c>
      <c r="K121" s="84">
        <f>G121*J121</f>
        <v>451845.86568000005</v>
      </c>
      <c r="L121" s="84">
        <v>2</v>
      </c>
      <c r="M121" s="84"/>
      <c r="N121" s="84"/>
      <c r="O121" s="84"/>
      <c r="P121" s="84"/>
      <c r="Q121" s="84"/>
      <c r="R121" s="84">
        <f>G121*H121</f>
        <v>9171.0313200000019</v>
      </c>
      <c r="S121" s="73"/>
      <c r="T121" s="73"/>
      <c r="U121" s="73"/>
      <c r="V121" s="69"/>
      <c r="W121" s="68"/>
      <c r="X121" s="376"/>
      <c r="Y121" s="359"/>
    </row>
    <row r="122" spans="1:25" s="67" customFormat="1" ht="24">
      <c r="A122" s="67" t="s">
        <v>9657</v>
      </c>
      <c r="B122" s="495" t="s">
        <v>9197</v>
      </c>
      <c r="C122" s="3">
        <v>88497</v>
      </c>
      <c r="D122" s="3" t="s">
        <v>13</v>
      </c>
      <c r="E122" s="348" t="str">
        <f>IF(A122="SERVIÇO",(VLOOKUP(C122,'SERVIÇOS 06_19'!A:D,2,FALSE)))</f>
        <v>APLICAÇÃO E LIXAMENTO DE MASSA LÁTEX EM PAREDES, DUAS DEMÃOS. AF_06/2014</v>
      </c>
      <c r="F122" s="5" t="str">
        <f>IF(A122="SERVIÇO",(VLOOKUP(C122,'SERVIÇOS 06_19'!A:D,3,FALSE)))</f>
        <v>M2</v>
      </c>
      <c r="G122" s="26">
        <f>G121</f>
        <v>4930.6620000000003</v>
      </c>
      <c r="H122" s="349">
        <f>IF(A122="SERVIÇO",(VLOOKUP(C122,'SERVIÇOS 06_19'!A:D,4,FALSE)))</f>
        <v>10.54</v>
      </c>
      <c r="I122" s="84">
        <v>91.64</v>
      </c>
      <c r="J122" s="84">
        <v>91.64</v>
      </c>
      <c r="K122" s="84">
        <f>G122*J122</f>
        <v>451845.86568000005</v>
      </c>
      <c r="L122" s="84">
        <v>1</v>
      </c>
      <c r="M122" s="84"/>
      <c r="N122" s="84"/>
      <c r="O122" s="84"/>
      <c r="P122" s="84"/>
      <c r="Q122" s="84"/>
      <c r="R122" s="84">
        <f t="shared" ref="R122:R123" si="16">G122*H122</f>
        <v>51969.177479999998</v>
      </c>
      <c r="S122" s="73"/>
      <c r="T122" s="73"/>
      <c r="U122" s="73"/>
      <c r="V122" s="69"/>
      <c r="W122" s="68"/>
      <c r="X122" s="376"/>
      <c r="Y122" s="359"/>
    </row>
    <row r="123" spans="1:25" s="67" customFormat="1" ht="24">
      <c r="A123" s="67" t="s">
        <v>9657</v>
      </c>
      <c r="B123" s="496" t="s">
        <v>9198</v>
      </c>
      <c r="C123" s="3">
        <v>88489</v>
      </c>
      <c r="D123" s="3" t="s">
        <v>13</v>
      </c>
      <c r="E123" s="348" t="str">
        <f>IF(A123="SERVIÇO",(VLOOKUP(C123,'SERVIÇOS 06_19'!A:D,2,FALSE)))</f>
        <v>APLICAÇÃO MANUAL DE PINTURA COM TINTA LÁTEX ACRÍLICA EM PAREDES, DUAS DEMÃOS. AF_06/2014</v>
      </c>
      <c r="F123" s="5" t="str">
        <f>IF(A123="SERVIÇO",(VLOOKUP(C123,'SERVIÇOS 06_19'!A:D,3,FALSE)))</f>
        <v>M2</v>
      </c>
      <c r="G123" s="26">
        <f>G121</f>
        <v>4930.6620000000003</v>
      </c>
      <c r="H123" s="349">
        <f>IF(A123="SERVIÇO",(VLOOKUP(C123,'SERVIÇOS 06_19'!A:D,4,FALSE)))</f>
        <v>10.54</v>
      </c>
      <c r="I123" s="84">
        <v>91.64</v>
      </c>
      <c r="J123" s="84">
        <v>91.64</v>
      </c>
      <c r="K123" s="84">
        <f>G123*J123</f>
        <v>451845.86568000005</v>
      </c>
      <c r="L123" s="84">
        <v>3</v>
      </c>
      <c r="M123" s="84"/>
      <c r="N123" s="84"/>
      <c r="O123" s="84"/>
      <c r="P123" s="84"/>
      <c r="Q123" s="84"/>
      <c r="R123" s="84">
        <f t="shared" si="16"/>
        <v>51969.177479999998</v>
      </c>
      <c r="S123" s="73"/>
      <c r="T123" s="73"/>
      <c r="U123" s="73"/>
      <c r="V123" s="69"/>
      <c r="W123" s="68"/>
      <c r="X123" s="376"/>
      <c r="Y123" s="359"/>
    </row>
    <row r="124" spans="1:25" s="67" customFormat="1" ht="12">
      <c r="B124" s="496"/>
      <c r="C124" s="3"/>
      <c r="D124" s="3"/>
      <c r="E124" s="348"/>
      <c r="F124" s="5"/>
      <c r="G124" s="26"/>
      <c r="H124" s="349"/>
      <c r="I124" s="84"/>
      <c r="J124" s="84"/>
      <c r="K124" s="84"/>
      <c r="L124" s="84"/>
      <c r="M124" s="84"/>
      <c r="N124" s="84"/>
      <c r="O124" s="84"/>
      <c r="P124" s="84"/>
      <c r="Q124" s="84"/>
      <c r="R124" s="84"/>
      <c r="S124" s="73"/>
      <c r="T124" s="73"/>
      <c r="U124" s="73"/>
      <c r="V124" s="69"/>
      <c r="W124" s="68"/>
      <c r="X124" s="376"/>
      <c r="Y124" s="359"/>
    </row>
    <row r="125" spans="1:25" s="67" customFormat="1" ht="12">
      <c r="A125" s="67" t="s">
        <v>9657</v>
      </c>
      <c r="B125" s="507" t="s">
        <v>9240</v>
      </c>
      <c r="C125" s="507"/>
      <c r="D125" s="507"/>
      <c r="E125" s="507"/>
      <c r="F125" s="507"/>
      <c r="G125" s="507"/>
      <c r="H125" s="507"/>
      <c r="I125" s="85">
        <f>SUM(I120:I123)</f>
        <v>274.92</v>
      </c>
      <c r="J125" s="85">
        <f>SUM(J120:J123)</f>
        <v>274.92</v>
      </c>
      <c r="K125" s="63"/>
      <c r="L125" s="63"/>
      <c r="M125" s="63"/>
      <c r="N125" s="63"/>
      <c r="O125" s="63"/>
      <c r="P125" s="63"/>
      <c r="Q125" s="63"/>
      <c r="R125" s="85">
        <f>SUM(R121:R123)</f>
        <v>113109.38628000001</v>
      </c>
      <c r="V125" s="68"/>
      <c r="W125" s="68"/>
      <c r="X125" s="354"/>
      <c r="Y125" s="354"/>
    </row>
    <row r="126" spans="1:25" s="67" customFormat="1" ht="12">
      <c r="A126" s="67" t="s">
        <v>9657</v>
      </c>
      <c r="B126" s="508"/>
      <c r="C126" s="508"/>
      <c r="D126" s="508"/>
      <c r="E126" s="508"/>
      <c r="F126" s="508"/>
      <c r="G126" s="508"/>
      <c r="H126" s="508"/>
      <c r="I126" s="508"/>
      <c r="J126" s="508"/>
      <c r="K126" s="508"/>
      <c r="L126" s="508"/>
      <c r="M126" s="508"/>
      <c r="N126" s="508"/>
      <c r="O126" s="508"/>
      <c r="P126" s="508"/>
      <c r="Q126" s="508"/>
      <c r="R126" s="508"/>
      <c r="S126" s="78"/>
      <c r="T126" s="78"/>
      <c r="U126" s="78"/>
      <c r="V126" s="68"/>
      <c r="W126" s="68"/>
      <c r="X126" s="354"/>
      <c r="Y126" s="354"/>
    </row>
    <row r="127" spans="1:25" s="67" customFormat="1" ht="24">
      <c r="A127" s="67" t="s">
        <v>9657</v>
      </c>
      <c r="B127" s="32" t="s">
        <v>49</v>
      </c>
      <c r="C127" s="32"/>
      <c r="D127" s="32"/>
      <c r="E127" s="378" t="s">
        <v>9346</v>
      </c>
      <c r="F127" s="19"/>
      <c r="G127" s="25"/>
      <c r="H127" s="63"/>
      <c r="I127" s="63"/>
      <c r="J127" s="63"/>
      <c r="K127" s="63"/>
      <c r="L127" s="63"/>
      <c r="M127" s="63"/>
      <c r="N127" s="63"/>
      <c r="O127" s="63"/>
      <c r="P127" s="63"/>
      <c r="Q127" s="63"/>
      <c r="R127" s="63"/>
      <c r="S127" s="78"/>
      <c r="T127" s="78"/>
      <c r="U127" s="78"/>
      <c r="V127" s="68"/>
      <c r="W127" s="68"/>
      <c r="X127" s="354"/>
      <c r="Y127" s="354"/>
    </row>
    <row r="128" spans="1:25" s="67" customFormat="1" ht="24">
      <c r="A128" s="67" t="s">
        <v>9657</v>
      </c>
      <c r="B128" s="14" t="s">
        <v>50</v>
      </c>
      <c r="C128" s="14" t="s">
        <v>9220</v>
      </c>
      <c r="D128" s="3"/>
      <c r="E128" s="348" t="str">
        <f>IF(A128="SERVIÇO",(VLOOKUP(C128,'SERVIÇOS 06_19'!A:D,2,FALSE)))</f>
        <v xml:space="preserve">BRISE, NA FACHADA, DE TÁBUAS DE MADEIRA DE 0,30 X 4,00 M A SEREM FIXADAS NA MARQUISE E EM ESTRUTURA METÁLICA </v>
      </c>
      <c r="F128" s="5" t="str">
        <f>IF(A128="SERVIÇO",(VLOOKUP(C128,'SERVIÇOS 06_19'!A:D,3,FALSE)))</f>
        <v>M2</v>
      </c>
      <c r="G128" s="119">
        <f>(29.45+29.1)*4</f>
        <v>234.2</v>
      </c>
      <c r="H128" s="349">
        <f>IF(A128="SERVIÇO",(VLOOKUP(C128,'SERVIÇOS 06_19'!A:D,4,FALSE)))</f>
        <v>82.476599999999991</v>
      </c>
      <c r="I128" s="120"/>
      <c r="J128" s="120"/>
      <c r="K128" s="120"/>
      <c r="L128" s="120"/>
      <c r="M128" s="120"/>
      <c r="N128" s="120"/>
      <c r="O128" s="120"/>
      <c r="P128" s="120"/>
      <c r="Q128" s="120"/>
      <c r="R128" s="84">
        <f>G128*H128</f>
        <v>19316.019719999997</v>
      </c>
      <c r="S128" s="78"/>
      <c r="T128" s="78"/>
      <c r="U128" s="78"/>
      <c r="V128" s="68"/>
      <c r="W128" s="68"/>
      <c r="X128" s="373"/>
      <c r="Y128" s="375"/>
    </row>
    <row r="129" spans="1:26" s="67" customFormat="1" ht="12">
      <c r="A129" s="67" t="s">
        <v>9657</v>
      </c>
      <c r="B129" s="510" t="s">
        <v>9239</v>
      </c>
      <c r="C129" s="510"/>
      <c r="D129" s="510"/>
      <c r="E129" s="510"/>
      <c r="F129" s="510"/>
      <c r="G129" s="510"/>
      <c r="H129" s="510"/>
      <c r="I129" s="88">
        <f>SUM(I127:I128)</f>
        <v>0</v>
      </c>
      <c r="J129" s="88">
        <f>SUM(J127:J128)</f>
        <v>0</v>
      </c>
      <c r="K129" s="89"/>
      <c r="L129" s="89"/>
      <c r="M129" s="89"/>
      <c r="N129" s="89"/>
      <c r="O129" s="89"/>
      <c r="P129" s="89"/>
      <c r="Q129" s="89"/>
      <c r="R129" s="88">
        <f>R128</f>
        <v>19316.019719999997</v>
      </c>
      <c r="S129" s="73"/>
      <c r="T129" s="73"/>
      <c r="U129" s="73"/>
      <c r="V129" s="69"/>
      <c r="W129" s="69"/>
      <c r="X129" s="354"/>
      <c r="Y129" s="354"/>
    </row>
    <row r="130" spans="1:26" s="67" customFormat="1" ht="12">
      <c r="A130" s="67" t="s">
        <v>9657</v>
      </c>
      <c r="B130" s="511"/>
      <c r="C130" s="511"/>
      <c r="D130" s="511"/>
      <c r="E130" s="511"/>
      <c r="F130" s="511"/>
      <c r="G130" s="511"/>
      <c r="H130" s="511"/>
      <c r="I130" s="511"/>
      <c r="J130" s="511"/>
      <c r="K130" s="511"/>
      <c r="L130" s="511"/>
      <c r="M130" s="511"/>
      <c r="N130" s="511"/>
      <c r="O130" s="511"/>
      <c r="P130" s="511"/>
      <c r="Q130" s="511"/>
      <c r="R130" s="511"/>
      <c r="S130" s="73"/>
      <c r="T130" s="73"/>
      <c r="U130" s="73"/>
      <c r="V130" s="69"/>
      <c r="W130" s="69"/>
      <c r="X130" s="354"/>
      <c r="Y130" s="354"/>
    </row>
    <row r="131" spans="1:26" s="67" customFormat="1" ht="12">
      <c r="A131" s="67" t="s">
        <v>9657</v>
      </c>
      <c r="B131" s="32" t="s">
        <v>53</v>
      </c>
      <c r="C131" s="32"/>
      <c r="D131" s="32"/>
      <c r="E131" s="378" t="s">
        <v>28</v>
      </c>
      <c r="F131" s="19"/>
      <c r="G131" s="25"/>
      <c r="H131" s="63"/>
      <c r="I131" s="63"/>
      <c r="J131" s="63"/>
      <c r="K131" s="63"/>
      <c r="L131" s="63"/>
      <c r="M131" s="63"/>
      <c r="N131" s="63"/>
      <c r="O131" s="63"/>
      <c r="P131" s="63"/>
      <c r="Q131" s="63"/>
      <c r="R131" s="63"/>
      <c r="S131" s="73"/>
      <c r="T131" s="73"/>
      <c r="U131" s="73"/>
      <c r="V131" s="69"/>
      <c r="W131" s="69"/>
      <c r="X131" s="354"/>
      <c r="Y131" s="354"/>
    </row>
    <row r="132" spans="1:26" s="67" customFormat="1" ht="12">
      <c r="A132" s="67" t="s">
        <v>9657</v>
      </c>
      <c r="B132" s="43" t="s">
        <v>9277</v>
      </c>
      <c r="C132" s="43"/>
      <c r="D132" s="43"/>
      <c r="E132" s="418" t="s">
        <v>9397</v>
      </c>
      <c r="F132" s="411"/>
      <c r="G132" s="33"/>
      <c r="H132" s="107"/>
      <c r="I132" s="107"/>
      <c r="J132" s="107"/>
      <c r="K132" s="107"/>
      <c r="L132" s="107"/>
      <c r="M132" s="107"/>
      <c r="N132" s="107"/>
      <c r="O132" s="107"/>
      <c r="P132" s="107"/>
      <c r="Q132" s="107"/>
      <c r="R132" s="107"/>
      <c r="S132" s="73"/>
      <c r="T132" s="73"/>
      <c r="U132" s="73"/>
      <c r="V132" s="69"/>
      <c r="W132" s="69"/>
      <c r="X132" s="354"/>
      <c r="Y132" s="354"/>
    </row>
    <row r="133" spans="1:26" s="67" customFormat="1" ht="36">
      <c r="A133" s="67" t="s">
        <v>9657</v>
      </c>
      <c r="B133" s="495" t="s">
        <v>9398</v>
      </c>
      <c r="C133" s="14">
        <v>94569</v>
      </c>
      <c r="D133" s="3" t="s">
        <v>13</v>
      </c>
      <c r="E133" s="348" t="str">
        <f>IF(A133="SERVIÇO",(VLOOKUP(C133,'SERVIÇOS 06_19'!A:D,2,FALSE)))</f>
        <v>JANELA DE ALUMÍNIO MAXIM-AR, FIXAÇÃO COM PARAFUSO SOBRE CONTRAMARCO (EXCLUSIVE CONTRAMARCO), COM VIDROS, PADRONIZADA. AF_07/2016</v>
      </c>
      <c r="F133" s="5" t="str">
        <f>IF(A133="SERVIÇO",(VLOOKUP(C133,'SERVIÇOS 06_19'!A:D,3,FALSE)))</f>
        <v>M2</v>
      </c>
      <c r="G133" s="26">
        <f>(28*2*1)</f>
        <v>56</v>
      </c>
      <c r="H133" s="349">
        <f>IF(A133="SERVIÇO",(VLOOKUP(C133,'SERVIÇOS 06_19'!A:D,4,FALSE)))</f>
        <v>667.97</v>
      </c>
      <c r="I133" s="84">
        <v>91.64</v>
      </c>
      <c r="J133" s="84">
        <v>91.64</v>
      </c>
      <c r="K133" s="84">
        <f>G133*J133</f>
        <v>5131.84</v>
      </c>
      <c r="L133" s="84">
        <v>1</v>
      </c>
      <c r="M133" s="84"/>
      <c r="N133" s="84"/>
      <c r="O133" s="84"/>
      <c r="P133" s="84"/>
      <c r="Q133" s="84"/>
      <c r="R133" s="84">
        <f>G133*H133</f>
        <v>37406.32</v>
      </c>
      <c r="S133" s="102"/>
      <c r="T133" s="73"/>
      <c r="U133" s="73"/>
      <c r="V133" s="69"/>
      <c r="W133" s="69"/>
      <c r="X133" s="376"/>
      <c r="Y133" s="359"/>
    </row>
    <row r="134" spans="1:26" s="67" customFormat="1" ht="36">
      <c r="A134" s="67" t="s">
        <v>9657</v>
      </c>
      <c r="B134" s="495" t="s">
        <v>9399</v>
      </c>
      <c r="C134" s="14">
        <v>94569</v>
      </c>
      <c r="D134" s="3" t="s">
        <v>13</v>
      </c>
      <c r="E134" s="348" t="str">
        <f>IF(A134="SERVIÇO",(VLOOKUP(C134,'SERVIÇOS 06_19'!A:D,2,FALSE)))</f>
        <v>JANELA DE ALUMÍNIO MAXIM-AR, FIXAÇÃO COM PARAFUSO SOBRE CONTRAMARCO (EXCLUSIVE CONTRAMARCO), COM VIDROS, PADRONIZADA. AF_07/2016</v>
      </c>
      <c r="F134" s="5" t="str">
        <f>IF(A134="SERVIÇO",(VLOOKUP(C134,'SERVIÇOS 06_19'!A:D,3,FALSE)))</f>
        <v>M2</v>
      </c>
      <c r="G134" s="26">
        <f>(7*0.6*0.6)</f>
        <v>2.52</v>
      </c>
      <c r="H134" s="349">
        <f>IF(A134="SERVIÇO",(VLOOKUP(C134,'SERVIÇOS 06_19'!A:D,4,FALSE)))</f>
        <v>667.97</v>
      </c>
      <c r="I134" s="84"/>
      <c r="J134" s="84"/>
      <c r="K134" s="84"/>
      <c r="L134" s="84"/>
      <c r="M134" s="84"/>
      <c r="N134" s="84"/>
      <c r="O134" s="84"/>
      <c r="P134" s="84"/>
      <c r="Q134" s="84"/>
      <c r="R134" s="84">
        <f t="shared" ref="R134:R136" si="17">G134*H134</f>
        <v>1683.2844</v>
      </c>
      <c r="S134" s="102"/>
      <c r="T134" s="73"/>
      <c r="U134" s="73"/>
      <c r="V134" s="69"/>
      <c r="W134" s="69"/>
      <c r="X134" s="376"/>
      <c r="Y134" s="359"/>
    </row>
    <row r="135" spans="1:26" s="67" customFormat="1" ht="36">
      <c r="A135" s="67" t="s">
        <v>9657</v>
      </c>
      <c r="B135" s="495" t="s">
        <v>9400</v>
      </c>
      <c r="C135" s="14">
        <v>94569</v>
      </c>
      <c r="D135" s="3" t="s">
        <v>13</v>
      </c>
      <c r="E135" s="348" t="str">
        <f>IF(A135="SERVIÇO",(VLOOKUP(C135,'SERVIÇOS 06_19'!A:D,2,FALSE)))</f>
        <v>JANELA DE ALUMÍNIO MAXIM-AR, FIXAÇÃO COM PARAFUSO SOBRE CONTRAMARCO (EXCLUSIVE CONTRAMARCO), COM VIDROS, PADRONIZADA. AF_07/2016</v>
      </c>
      <c r="F135" s="5" t="str">
        <f>IF(A135="SERVIÇO",(VLOOKUP(C135,'SERVIÇOS 06_19'!A:D,3,FALSE)))</f>
        <v>M2</v>
      </c>
      <c r="G135" s="26">
        <f>(7*1.5*1)</f>
        <v>10.5</v>
      </c>
      <c r="H135" s="349">
        <f>IF(A135="SERVIÇO",(VLOOKUP(C135,'SERVIÇOS 06_19'!A:D,4,FALSE)))</f>
        <v>667.97</v>
      </c>
      <c r="I135" s="84"/>
      <c r="J135" s="84"/>
      <c r="K135" s="84"/>
      <c r="L135" s="84"/>
      <c r="M135" s="84"/>
      <c r="N135" s="84"/>
      <c r="O135" s="84"/>
      <c r="P135" s="84"/>
      <c r="Q135" s="84"/>
      <c r="R135" s="84">
        <f t="shared" si="17"/>
        <v>7013.6850000000004</v>
      </c>
      <c r="S135" s="102"/>
      <c r="T135" s="73"/>
      <c r="U135" s="73"/>
      <c r="V135" s="69"/>
      <c r="W135" s="69"/>
      <c r="X135" s="376"/>
      <c r="Y135" s="359"/>
    </row>
    <row r="136" spans="1:26" s="67" customFormat="1" ht="36">
      <c r="A136" s="67" t="s">
        <v>9657</v>
      </c>
      <c r="B136" s="495" t="s">
        <v>9401</v>
      </c>
      <c r="C136" s="14">
        <v>94570</v>
      </c>
      <c r="D136" s="3" t="s">
        <v>13</v>
      </c>
      <c r="E136" s="348" t="str">
        <f>IF(A136="SERVIÇO",(VLOOKUP(C136,'SERVIÇOS 06_19'!A:D,2,FALSE)))</f>
        <v>JANELA DE ALUMÍNIO DE CORRER, 2 FOLHAS, FIXAÇÃO COM PARAFUSO SOBRE CONTRAMARCO (EXCLUSIVE CONTRAMARCO), COM VIDROS PADRONIZADA. AF_07/2016</v>
      </c>
      <c r="F136" s="5" t="str">
        <f>IF(A136="SERVIÇO",(VLOOKUP(C136,'SERVIÇOS 06_19'!A:D,3,FALSE)))</f>
        <v>M2</v>
      </c>
      <c r="G136" s="26">
        <f>(3*1*1)</f>
        <v>3</v>
      </c>
      <c r="H136" s="349">
        <f>IF(A136="SERVIÇO",(VLOOKUP(C136,'SERVIÇOS 06_19'!A:D,4,FALSE)))</f>
        <v>431.7</v>
      </c>
      <c r="I136" s="84"/>
      <c r="J136" s="84"/>
      <c r="K136" s="84"/>
      <c r="L136" s="84"/>
      <c r="M136" s="84"/>
      <c r="N136" s="84"/>
      <c r="O136" s="84"/>
      <c r="P136" s="84"/>
      <c r="Q136" s="84"/>
      <c r="R136" s="84">
        <f t="shared" si="17"/>
        <v>1295.0999999999999</v>
      </c>
      <c r="S136" s="102"/>
      <c r="T136" s="73"/>
      <c r="U136" s="73"/>
      <c r="V136" s="69"/>
      <c r="W136" s="69"/>
      <c r="X136" s="376"/>
      <c r="Y136" s="359"/>
    </row>
    <row r="137" spans="1:26" s="67" customFormat="1" ht="12">
      <c r="A137" s="67" t="s">
        <v>9657</v>
      </c>
      <c r="B137" s="57" t="s">
        <v>9199</v>
      </c>
      <c r="C137" s="411"/>
      <c r="D137" s="44"/>
      <c r="E137" s="419" t="s">
        <v>9402</v>
      </c>
      <c r="F137" s="45"/>
      <c r="G137" s="46"/>
      <c r="H137" s="108"/>
      <c r="I137" s="107"/>
      <c r="J137" s="107"/>
      <c r="K137" s="107"/>
      <c r="L137" s="107"/>
      <c r="M137" s="107"/>
      <c r="N137" s="107"/>
      <c r="O137" s="107"/>
      <c r="P137" s="107"/>
      <c r="Q137" s="107"/>
      <c r="R137" s="107"/>
      <c r="S137" s="102"/>
      <c r="T137" s="73"/>
      <c r="U137" s="73"/>
      <c r="V137" s="69"/>
      <c r="W137" s="69"/>
      <c r="X137" s="376"/>
      <c r="Y137" s="359"/>
    </row>
    <row r="138" spans="1:26" s="67" customFormat="1" ht="12">
      <c r="A138" s="67" t="s">
        <v>9657</v>
      </c>
      <c r="B138" s="495" t="s">
        <v>9403</v>
      </c>
      <c r="C138" s="14">
        <v>91341</v>
      </c>
      <c r="D138" s="3" t="s">
        <v>13</v>
      </c>
      <c r="E138" s="348" t="s">
        <v>21257</v>
      </c>
      <c r="F138" s="5" t="str">
        <f>IF(A138="SERVIÇO",(VLOOKUP(C138,'SERVIÇOS 06_19'!A:D,3,FALSE)))</f>
        <v>M2</v>
      </c>
      <c r="G138" s="26">
        <f>(32*0.6*1.8)</f>
        <v>34.56</v>
      </c>
      <c r="H138" s="349">
        <f>IF(A138="SERVIÇO",(VLOOKUP(C138,'SERVIÇOS 06_19'!A:D,4,FALSE)))</f>
        <v>711.73</v>
      </c>
      <c r="I138" s="84"/>
      <c r="J138" s="84"/>
      <c r="K138" s="84"/>
      <c r="L138" s="84"/>
      <c r="M138" s="84"/>
      <c r="N138" s="84"/>
      <c r="O138" s="84"/>
      <c r="P138" s="84"/>
      <c r="Q138" s="84"/>
      <c r="R138" s="84">
        <f>G138*H138</f>
        <v>24597.388800000001</v>
      </c>
      <c r="S138" s="102"/>
      <c r="T138" s="73"/>
      <c r="U138" s="73"/>
      <c r="V138" s="69"/>
      <c r="W138" s="69"/>
      <c r="X138" s="376"/>
      <c r="Y138" s="359"/>
    </row>
    <row r="139" spans="1:26" s="67" customFormat="1" ht="12">
      <c r="A139" s="67" t="s">
        <v>9657</v>
      </c>
      <c r="B139" s="495" t="s">
        <v>9405</v>
      </c>
      <c r="C139" s="14">
        <v>91341</v>
      </c>
      <c r="D139" s="3" t="s">
        <v>13</v>
      </c>
      <c r="E139" s="348" t="s">
        <v>21258</v>
      </c>
      <c r="F139" s="5" t="str">
        <f>IF(A139="SERVIÇO",(VLOOKUP(C139,'SERVIÇOS 06_19'!A:D,3,FALSE)))</f>
        <v>M2</v>
      </c>
      <c r="G139" s="26">
        <f>(1*0.9*2.1)</f>
        <v>1.8900000000000001</v>
      </c>
      <c r="H139" s="349">
        <f>IF(A139="SERVIÇO",(VLOOKUP(C139,'SERVIÇOS 06_19'!A:D,4,FALSE)))</f>
        <v>711.73</v>
      </c>
      <c r="I139" s="84"/>
      <c r="J139" s="84"/>
      <c r="K139" s="84"/>
      <c r="L139" s="84"/>
      <c r="M139" s="84"/>
      <c r="N139" s="84"/>
      <c r="O139" s="84"/>
      <c r="P139" s="84"/>
      <c r="Q139" s="84"/>
      <c r="R139" s="84">
        <f t="shared" ref="R139:R141" si="18">G139*H139</f>
        <v>1345.1697000000001</v>
      </c>
      <c r="S139" s="102"/>
      <c r="T139" s="73"/>
      <c r="U139" s="73"/>
      <c r="V139" s="69"/>
      <c r="W139" s="69"/>
      <c r="X139" s="376"/>
      <c r="Y139" s="359"/>
    </row>
    <row r="140" spans="1:26" s="67" customFormat="1" ht="12">
      <c r="A140" s="67" t="s">
        <v>9657</v>
      </c>
      <c r="B140" s="495" t="s">
        <v>9406</v>
      </c>
      <c r="C140" s="14">
        <v>91341</v>
      </c>
      <c r="D140" s="3" t="s">
        <v>13</v>
      </c>
      <c r="E140" s="348" t="s">
        <v>21259</v>
      </c>
      <c r="F140" s="5" t="str">
        <f>IF(A140="SERVIÇO",(VLOOKUP(C140,'SERVIÇOS 06_19'!A:D,3,FALSE)))</f>
        <v>M2</v>
      </c>
      <c r="G140" s="26">
        <f>(1*1.2*2.1)</f>
        <v>2.52</v>
      </c>
      <c r="H140" s="349">
        <f>IF(A140="SERVIÇO",(VLOOKUP(C140,'SERVIÇOS 06_19'!A:D,4,FALSE)))</f>
        <v>711.73</v>
      </c>
      <c r="I140" s="84"/>
      <c r="J140" s="84"/>
      <c r="K140" s="84"/>
      <c r="L140" s="84"/>
      <c r="M140" s="84"/>
      <c r="N140" s="84"/>
      <c r="O140" s="84"/>
      <c r="P140" s="84"/>
      <c r="Q140" s="84"/>
      <c r="R140" s="84">
        <f t="shared" si="18"/>
        <v>1793.5596</v>
      </c>
      <c r="S140" s="102"/>
      <c r="T140" s="73"/>
      <c r="U140" s="73"/>
      <c r="V140" s="69"/>
      <c r="W140" s="69"/>
      <c r="X140" s="376"/>
      <c r="Y140" s="359"/>
    </row>
    <row r="141" spans="1:26" s="67" customFormat="1" ht="12">
      <c r="A141" s="67" t="s">
        <v>9657</v>
      </c>
      <c r="B141" s="495" t="s">
        <v>9407</v>
      </c>
      <c r="C141" s="14">
        <v>91341</v>
      </c>
      <c r="D141" s="3" t="s">
        <v>13</v>
      </c>
      <c r="E141" s="348" t="s">
        <v>21260</v>
      </c>
      <c r="F141" s="5" t="str">
        <f>IF(A141="SERVIÇO",(VLOOKUP(C141,'SERVIÇOS 06_19'!A:D,3,FALSE)))</f>
        <v>M2</v>
      </c>
      <c r="G141" s="26">
        <f>(2*1.8*2.1)</f>
        <v>7.5600000000000005</v>
      </c>
      <c r="H141" s="349">
        <f>IF(A141="SERVIÇO",(VLOOKUP(C141,'SERVIÇOS 06_19'!A:D,4,FALSE)))</f>
        <v>711.73</v>
      </c>
      <c r="I141" s="84"/>
      <c r="J141" s="84"/>
      <c r="K141" s="84"/>
      <c r="L141" s="84"/>
      <c r="M141" s="84"/>
      <c r="N141" s="84"/>
      <c r="O141" s="84"/>
      <c r="P141" s="84"/>
      <c r="Q141" s="84"/>
      <c r="R141" s="84">
        <f t="shared" si="18"/>
        <v>5380.6788000000006</v>
      </c>
      <c r="S141" s="102"/>
      <c r="T141" s="73"/>
      <c r="U141" s="73"/>
      <c r="V141" s="69"/>
      <c r="W141" s="69"/>
      <c r="X141" s="376"/>
      <c r="Y141" s="359"/>
    </row>
    <row r="142" spans="1:26" s="67" customFormat="1" ht="12">
      <c r="A142" s="67" t="s">
        <v>9657</v>
      </c>
      <c r="B142" s="57" t="s">
        <v>9256</v>
      </c>
      <c r="C142" s="411"/>
      <c r="D142" s="44"/>
      <c r="E142" s="419" t="s">
        <v>9404</v>
      </c>
      <c r="F142" s="45"/>
      <c r="G142" s="46"/>
      <c r="H142" s="108"/>
      <c r="I142" s="107"/>
      <c r="J142" s="107"/>
      <c r="K142" s="107"/>
      <c r="L142" s="107"/>
      <c r="M142" s="107"/>
      <c r="N142" s="107"/>
      <c r="O142" s="107"/>
      <c r="P142" s="107"/>
      <c r="Q142" s="107"/>
      <c r="R142" s="107"/>
      <c r="S142" s="102"/>
      <c r="T142" s="73"/>
      <c r="U142" s="73"/>
      <c r="V142" s="69"/>
      <c r="W142" s="420">
        <f>(181.02*25.2)</f>
        <v>4561.7039999999997</v>
      </c>
      <c r="X142" s="421" t="s">
        <v>9416</v>
      </c>
      <c r="Y142" s="359"/>
    </row>
    <row r="143" spans="1:26" s="67" customFormat="1" ht="36">
      <c r="A143" s="67" t="s">
        <v>9657</v>
      </c>
      <c r="B143" s="495" t="s">
        <v>9408</v>
      </c>
      <c r="C143" s="14">
        <v>90823</v>
      </c>
      <c r="D143" s="3" t="s">
        <v>13</v>
      </c>
      <c r="E143" s="348" t="str">
        <f>IF(A143="SERVIÇO",(VLOOKUP(C143,'SERVIÇOS 06_19'!A:D,2,FALSE)))</f>
        <v>PORTA DE MADEIRA PARA PINTURA, SEMI-OCA (LEVE OU MÉDIA), 90X210CM, ESPESSURA DE 3,5CM, INCLUSO DOBRADIÇAS - FORNECIMENTO E INSTALAÇÃO. AF_08/2015</v>
      </c>
      <c r="F143" s="5" t="str">
        <f>IF(A143="SERVIÇO",(VLOOKUP(C143,'SERVIÇOS 06_19'!A:D,3,FALSE)))</f>
        <v>UN</v>
      </c>
      <c r="G143" s="26">
        <v>35</v>
      </c>
      <c r="H143" s="349">
        <f>IF(A143="SERVIÇO",(VLOOKUP(C143,'SERVIÇOS 06_19'!A:D,4,FALSE)))</f>
        <v>394.03</v>
      </c>
      <c r="I143" s="84"/>
      <c r="J143" s="84"/>
      <c r="K143" s="84"/>
      <c r="L143" s="84"/>
      <c r="M143" s="84"/>
      <c r="N143" s="84"/>
      <c r="O143" s="84"/>
      <c r="P143" s="84"/>
      <c r="Q143" s="84"/>
      <c r="R143" s="84">
        <f t="shared" ref="R143:R149" si="19">G143*H143</f>
        <v>13791.05</v>
      </c>
      <c r="S143" s="102"/>
      <c r="T143" s="73"/>
      <c r="U143" s="73"/>
      <c r="V143" s="69"/>
      <c r="W143" s="420">
        <f>(616.76*4)</f>
        <v>2467.04</v>
      </c>
      <c r="X143" s="422" t="s">
        <v>9415</v>
      </c>
      <c r="Y143" s="359"/>
    </row>
    <row r="144" spans="1:26" s="67" customFormat="1" ht="36">
      <c r="A144" s="67" t="s">
        <v>9657</v>
      </c>
      <c r="B144" s="495" t="s">
        <v>9412</v>
      </c>
      <c r="C144" s="14">
        <v>91299</v>
      </c>
      <c r="D144" s="3" t="s">
        <v>13</v>
      </c>
      <c r="E144" s="348" t="str">
        <f>IF(A144="SERVIÇO",(VLOOKUP(C144,'SERVIÇOS 06_19'!A:D,2,FALSE)))</f>
        <v>PORTA DE MADEIRA, TIPO MEXICANA, MACIÇA (PESADA OU SUPERPESADA), 80X210CM, ESPESSURA DE 3,5CM, INCLUSO DOBRADIÇAS - FORNECIMENTO E INSTALAÇÃO. AF_08/2015</v>
      </c>
      <c r="F144" s="5" t="str">
        <f>IF(A144="SERVIÇO",(VLOOKUP(C144,'SERVIÇOS 06_19'!A:D,3,FALSE)))</f>
        <v>UN</v>
      </c>
      <c r="G144" s="26">
        <v>2</v>
      </c>
      <c r="H144" s="349">
        <f>IF(A144="SERVIÇO",(VLOOKUP(C144,'SERVIÇOS 06_19'!A:D,4,FALSE)))</f>
        <v>788.84</v>
      </c>
      <c r="I144" s="84"/>
      <c r="J144" s="84"/>
      <c r="K144" s="84"/>
      <c r="L144" s="84"/>
      <c r="M144" s="84"/>
      <c r="N144" s="84"/>
      <c r="O144" s="84"/>
      <c r="P144" s="84"/>
      <c r="Q144" s="84"/>
      <c r="R144" s="84">
        <f t="shared" si="19"/>
        <v>1577.68</v>
      </c>
      <c r="S144" s="102"/>
      <c r="T144" s="73"/>
      <c r="U144" s="73"/>
      <c r="V144" s="69"/>
      <c r="W144" s="413">
        <f>SUM(W142:W143)</f>
        <v>7028.7439999999997</v>
      </c>
      <c r="X144" s="421" t="s">
        <v>9040</v>
      </c>
      <c r="Y144" s="423">
        <f>(7028.74/25.2)</f>
        <v>278.91825396825396</v>
      </c>
      <c r="Z144" s="424" t="s">
        <v>9417</v>
      </c>
    </row>
    <row r="145" spans="1:27" s="67" customFormat="1" ht="48">
      <c r="A145" s="67" t="s">
        <v>9657</v>
      </c>
      <c r="B145" s="495"/>
      <c r="C145" s="14">
        <v>91335</v>
      </c>
      <c r="D145" s="3" t="s">
        <v>13</v>
      </c>
      <c r="E145" s="348" t="str">
        <f>IF(A145="SERVIÇO",(VLOOKUP(C145,'SERVIÇOS 06_19'!A:D,2,FALSE)))</f>
        <v>KIT DE PORTA DE MADEIRA TIPO VENEZIANA, PADRÃO POPULAR, 80X210CM, ESPESSURA DE 3CM, ITENS INCLUSOS: DOBRADIÇAS, MONTAGEM E INSTALAÇÃO DO BATENTE, SEM FECHADURA - FORNECIMENTO E INSTALAÇÃO. AF_08/2015</v>
      </c>
      <c r="F145" s="5" t="str">
        <f>IF(A145="SERVIÇO",(VLOOKUP(C145,'SERVIÇOS 06_19'!A:D,3,FALSE)))</f>
        <v>UN</v>
      </c>
      <c r="G145" s="26">
        <v>2</v>
      </c>
      <c r="H145" s="349">
        <f>IF(A145="SERVIÇO",(VLOOKUP(C145,'SERVIÇOS 06_19'!A:D,4,FALSE)))</f>
        <v>833.13</v>
      </c>
      <c r="I145" s="84"/>
      <c r="J145" s="84"/>
      <c r="K145" s="84"/>
      <c r="L145" s="84"/>
      <c r="M145" s="84"/>
      <c r="N145" s="84"/>
      <c r="O145" s="84"/>
      <c r="P145" s="84"/>
      <c r="Q145" s="84"/>
      <c r="R145" s="84">
        <f t="shared" si="19"/>
        <v>1666.26</v>
      </c>
      <c r="S145" s="102"/>
      <c r="T145" s="73"/>
      <c r="U145" s="73"/>
      <c r="V145" s="69"/>
      <c r="W145" s="69"/>
      <c r="X145" s="376"/>
      <c r="Y145" s="359"/>
    </row>
    <row r="146" spans="1:27" s="67" customFormat="1" ht="12">
      <c r="A146" s="67" t="s">
        <v>9657</v>
      </c>
      <c r="B146" s="57" t="s">
        <v>9356</v>
      </c>
      <c r="C146" s="43"/>
      <c r="D146" s="44"/>
      <c r="E146" s="419" t="s">
        <v>9409</v>
      </c>
      <c r="F146" s="45"/>
      <c r="G146" s="46"/>
      <c r="H146" s="108"/>
      <c r="I146" s="107"/>
      <c r="J146" s="107"/>
      <c r="K146" s="107"/>
      <c r="L146" s="107"/>
      <c r="M146" s="107"/>
      <c r="N146" s="107"/>
      <c r="O146" s="107"/>
      <c r="P146" s="107"/>
      <c r="Q146" s="107"/>
      <c r="R146" s="107"/>
      <c r="S146" s="102"/>
      <c r="T146" s="73"/>
      <c r="U146" s="73"/>
      <c r="V146" s="69"/>
      <c r="W146" s="69"/>
      <c r="X146" s="376"/>
      <c r="Y146" s="359"/>
    </row>
    <row r="147" spans="1:27" s="67" customFormat="1" ht="24" customHeight="1">
      <c r="A147" s="67" t="s">
        <v>9657</v>
      </c>
      <c r="B147" s="512" t="s">
        <v>9413</v>
      </c>
      <c r="C147" s="14">
        <v>84885</v>
      </c>
      <c r="D147" s="3" t="s">
        <v>13</v>
      </c>
      <c r="E147" s="514" t="s">
        <v>9410</v>
      </c>
      <c r="F147" s="516" t="s">
        <v>24</v>
      </c>
      <c r="G147" s="535">
        <f>(1.8*3)*2</f>
        <v>10.8</v>
      </c>
      <c r="H147" s="537">
        <v>830.35</v>
      </c>
      <c r="I147" s="84"/>
      <c r="J147" s="84"/>
      <c r="K147" s="84"/>
      <c r="L147" s="84"/>
      <c r="M147" s="84"/>
      <c r="N147" s="84"/>
      <c r="O147" s="84"/>
      <c r="P147" s="84"/>
      <c r="Q147" s="84"/>
      <c r="R147" s="539">
        <f t="shared" si="19"/>
        <v>8967.7800000000007</v>
      </c>
      <c r="S147" s="412"/>
      <c r="T147" s="73"/>
      <c r="U147" s="73"/>
      <c r="V147" s="69"/>
      <c r="W147" s="413">
        <f>181.02*10.8</f>
        <v>1955.0160000000003</v>
      </c>
      <c r="X147" s="26" t="s">
        <v>9416</v>
      </c>
      <c r="Y147" s="359"/>
    </row>
    <row r="148" spans="1:27" s="67" customFormat="1" ht="12">
      <c r="A148" s="67" t="s">
        <v>9657</v>
      </c>
      <c r="B148" s="513"/>
      <c r="C148" s="14">
        <v>72119</v>
      </c>
      <c r="D148" s="3" t="s">
        <v>13</v>
      </c>
      <c r="E148" s="515"/>
      <c r="F148" s="517"/>
      <c r="G148" s="536"/>
      <c r="H148" s="538"/>
      <c r="I148" s="84"/>
      <c r="J148" s="84"/>
      <c r="K148" s="84"/>
      <c r="L148" s="84"/>
      <c r="M148" s="84"/>
      <c r="N148" s="84"/>
      <c r="O148" s="84"/>
      <c r="P148" s="84"/>
      <c r="Q148" s="84"/>
      <c r="R148" s="540"/>
      <c r="S148" s="412"/>
      <c r="T148" s="73"/>
      <c r="U148" s="73"/>
      <c r="V148" s="69"/>
      <c r="W148" s="413"/>
      <c r="X148" s="26"/>
      <c r="Y148" s="359"/>
    </row>
    <row r="149" spans="1:27" s="67" customFormat="1" ht="24" customHeight="1">
      <c r="A149" s="67" t="s">
        <v>9657</v>
      </c>
      <c r="B149" s="512" t="s">
        <v>9414</v>
      </c>
      <c r="C149" s="14">
        <v>84885</v>
      </c>
      <c r="D149" s="3" t="s">
        <v>13</v>
      </c>
      <c r="E149" s="514" t="s">
        <v>9411</v>
      </c>
      <c r="F149" s="516" t="s">
        <v>24</v>
      </c>
      <c r="G149" s="535">
        <f>(3*2.1)*4</f>
        <v>25.200000000000003</v>
      </c>
      <c r="H149" s="537">
        <v>830.35</v>
      </c>
      <c r="I149" s="84"/>
      <c r="J149" s="84"/>
      <c r="K149" s="84"/>
      <c r="L149" s="84"/>
      <c r="M149" s="84"/>
      <c r="N149" s="84"/>
      <c r="O149" s="84"/>
      <c r="P149" s="84"/>
      <c r="Q149" s="84"/>
      <c r="R149" s="539">
        <f t="shared" si="19"/>
        <v>20924.820000000003</v>
      </c>
      <c r="S149" s="412"/>
      <c r="T149" s="73"/>
      <c r="U149" s="73"/>
      <c r="V149" s="69"/>
      <c r="W149" s="413">
        <f>616.76*2</f>
        <v>1233.52</v>
      </c>
      <c r="X149" s="26" t="s">
        <v>9415</v>
      </c>
      <c r="Y149" s="359"/>
    </row>
    <row r="150" spans="1:27" s="67" customFormat="1" ht="12">
      <c r="A150" s="67" t="s">
        <v>9657</v>
      </c>
      <c r="B150" s="513"/>
      <c r="C150" s="14">
        <v>72119</v>
      </c>
      <c r="D150" s="3" t="s">
        <v>13</v>
      </c>
      <c r="E150" s="515"/>
      <c r="F150" s="517"/>
      <c r="G150" s="536"/>
      <c r="H150" s="538"/>
      <c r="I150" s="84"/>
      <c r="J150" s="84"/>
      <c r="K150" s="84"/>
      <c r="L150" s="84"/>
      <c r="M150" s="84"/>
      <c r="N150" s="84"/>
      <c r="O150" s="84"/>
      <c r="P150" s="84"/>
      <c r="Q150" s="84"/>
      <c r="R150" s="540"/>
      <c r="S150" s="102"/>
      <c r="T150" s="73"/>
      <c r="U150" s="73"/>
      <c r="V150" s="69"/>
      <c r="W150" s="413"/>
      <c r="X150" s="26"/>
      <c r="Y150" s="359"/>
    </row>
    <row r="151" spans="1:27" s="67" customFormat="1" ht="12">
      <c r="A151" s="67" t="s">
        <v>9657</v>
      </c>
      <c r="B151" s="507" t="s">
        <v>9238</v>
      </c>
      <c r="C151" s="507"/>
      <c r="D151" s="507"/>
      <c r="E151" s="507"/>
      <c r="F151" s="507"/>
      <c r="G151" s="507"/>
      <c r="H151" s="507"/>
      <c r="I151" s="85">
        <f>SUM(I133:I133)</f>
        <v>91.64</v>
      </c>
      <c r="J151" s="85">
        <f>SUM(J133:J133)</f>
        <v>91.64</v>
      </c>
      <c r="K151" s="63"/>
      <c r="L151" s="63"/>
      <c r="M151" s="63"/>
      <c r="N151" s="63"/>
      <c r="O151" s="63"/>
      <c r="P151" s="63"/>
      <c r="Q151" s="63"/>
      <c r="R151" s="85">
        <f>SUM(R133:R150)</f>
        <v>127442.77629999998</v>
      </c>
      <c r="S151" s="102"/>
      <c r="T151" s="73"/>
      <c r="U151" s="73"/>
      <c r="V151" s="69"/>
      <c r="W151" s="413">
        <f>SUM(W147:W149)</f>
        <v>3188.5360000000001</v>
      </c>
      <c r="X151" s="425" t="s">
        <v>9040</v>
      </c>
      <c r="Y151" s="426">
        <f>W151/10.8</f>
        <v>295.2348148148148</v>
      </c>
      <c r="Z151" s="424" t="s">
        <v>9417</v>
      </c>
    </row>
    <row r="152" spans="1:27" s="67" customFormat="1" ht="12">
      <c r="A152" s="67" t="s">
        <v>9657</v>
      </c>
      <c r="B152" s="508"/>
      <c r="C152" s="508"/>
      <c r="D152" s="508"/>
      <c r="E152" s="508"/>
      <c r="F152" s="508"/>
      <c r="G152" s="508"/>
      <c r="H152" s="508"/>
      <c r="I152" s="508"/>
      <c r="J152" s="508"/>
      <c r="K152" s="508"/>
      <c r="L152" s="508"/>
      <c r="M152" s="508"/>
      <c r="N152" s="508"/>
      <c r="O152" s="508"/>
      <c r="P152" s="508"/>
      <c r="Q152" s="508"/>
      <c r="R152" s="508"/>
      <c r="S152" s="79"/>
      <c r="V152" s="68"/>
      <c r="W152" s="68"/>
      <c r="X152" s="354"/>
      <c r="Y152" s="354"/>
    </row>
    <row r="153" spans="1:27" s="67" customFormat="1" ht="12">
      <c r="A153" s="67" t="s">
        <v>9657</v>
      </c>
      <c r="B153" s="32" t="s">
        <v>54</v>
      </c>
      <c r="C153" s="32"/>
      <c r="D153" s="32"/>
      <c r="E153" s="378" t="s">
        <v>48</v>
      </c>
      <c r="F153" s="32"/>
      <c r="G153" s="31"/>
      <c r="H153" s="62"/>
      <c r="I153" s="62"/>
      <c r="J153" s="62"/>
      <c r="K153" s="62"/>
      <c r="L153" s="62"/>
      <c r="M153" s="62"/>
      <c r="N153" s="62"/>
      <c r="O153" s="62"/>
      <c r="P153" s="62"/>
      <c r="Q153" s="62"/>
      <c r="R153" s="62"/>
      <c r="S153" s="73"/>
      <c r="T153" s="73"/>
      <c r="U153" s="73"/>
      <c r="V153" s="69"/>
      <c r="W153" s="69"/>
      <c r="X153" s="354"/>
      <c r="Y153" s="354"/>
    </row>
    <row r="154" spans="1:27" s="67" customFormat="1" ht="12">
      <c r="A154" s="67" t="s">
        <v>9657</v>
      </c>
      <c r="B154" s="495" t="s">
        <v>9200</v>
      </c>
      <c r="C154" s="6">
        <v>85180</v>
      </c>
      <c r="D154" s="3" t="s">
        <v>13</v>
      </c>
      <c r="E154" s="348" t="str">
        <f>IF(A154="SERVIÇO",(VLOOKUP(C154,'SERVIÇOS 06_19'!A:D,2,FALSE)))</f>
        <v>PLANTIO DE GRAMA ESMERALDA EM ROLO</v>
      </c>
      <c r="F154" s="5" t="str">
        <f>IF(A154="SERVIÇO",(VLOOKUP(C154,'SERVIÇOS 06_19'!A:D,3,FALSE)))</f>
        <v>M2</v>
      </c>
      <c r="G154" s="26">
        <f>(31.45+20+31.45+10.3+33.27+1.67+1.67+33.27+10.3)*3+(5.15+5.15+40+6.15+6.15+10.61)*3</f>
        <v>739.77</v>
      </c>
      <c r="H154" s="349">
        <f>IF(A154="SERVIÇO",(VLOOKUP(C154,'SERVIÇOS 06_19'!A:D,4,FALSE)))</f>
        <v>14.02</v>
      </c>
      <c r="I154" s="90">
        <f>TRUNC(G154*H154,2)</f>
        <v>10371.57</v>
      </c>
      <c r="J154" s="91">
        <f>ROUND((I154*1.2824),2)</f>
        <v>13300.5</v>
      </c>
      <c r="K154" s="84">
        <f>G154*J154</f>
        <v>9839310.8849999998</v>
      </c>
      <c r="L154" s="84">
        <v>1</v>
      </c>
      <c r="M154" s="84"/>
      <c r="N154" s="84"/>
      <c r="O154" s="84"/>
      <c r="P154" s="84"/>
      <c r="Q154" s="84"/>
      <c r="R154" s="84">
        <f>G154*H154</f>
        <v>10371.5754</v>
      </c>
      <c r="S154" s="73"/>
      <c r="T154" s="73"/>
      <c r="U154" s="73"/>
      <c r="V154" s="69"/>
      <c r="W154" s="69"/>
      <c r="X154" s="380"/>
      <c r="Y154" s="381"/>
    </row>
    <row r="155" spans="1:27" s="67" customFormat="1" ht="12">
      <c r="A155" s="67" t="s">
        <v>9657</v>
      </c>
      <c r="B155" s="507" t="s">
        <v>9237</v>
      </c>
      <c r="C155" s="507"/>
      <c r="D155" s="507"/>
      <c r="E155" s="507"/>
      <c r="F155" s="507"/>
      <c r="G155" s="507"/>
      <c r="H155" s="507"/>
      <c r="I155" s="85">
        <f>SUM(I138:I138)</f>
        <v>0</v>
      </c>
      <c r="J155" s="85">
        <f>SUM(J138:J138)</f>
        <v>0</v>
      </c>
      <c r="K155" s="63"/>
      <c r="L155" s="63"/>
      <c r="M155" s="63"/>
      <c r="N155" s="63"/>
      <c r="O155" s="63"/>
      <c r="P155" s="63"/>
      <c r="Q155" s="63"/>
      <c r="R155" s="85">
        <f>R154</f>
        <v>10371.5754</v>
      </c>
      <c r="S155" s="73"/>
      <c r="T155" s="73"/>
      <c r="U155" s="73"/>
      <c r="V155" s="69"/>
      <c r="W155" s="69"/>
      <c r="X155" s="354"/>
      <c r="Y155" s="354"/>
    </row>
    <row r="156" spans="1:27" s="67" customFormat="1" ht="12">
      <c r="A156" s="67" t="s">
        <v>9657</v>
      </c>
      <c r="B156" s="508"/>
      <c r="C156" s="508"/>
      <c r="D156" s="508"/>
      <c r="E156" s="508"/>
      <c r="F156" s="508"/>
      <c r="G156" s="508"/>
      <c r="H156" s="508"/>
      <c r="I156" s="508"/>
      <c r="J156" s="508"/>
      <c r="K156" s="508"/>
      <c r="L156" s="508"/>
      <c r="M156" s="508"/>
      <c r="N156" s="508"/>
      <c r="O156" s="508"/>
      <c r="P156" s="508"/>
      <c r="Q156" s="508"/>
      <c r="R156" s="508"/>
      <c r="S156" s="73"/>
      <c r="T156" s="73"/>
      <c r="U156" s="73"/>
      <c r="V156" s="69"/>
      <c r="W156" s="69"/>
      <c r="X156" s="354"/>
      <c r="Y156" s="354"/>
    </row>
    <row r="157" spans="1:27" s="67" customFormat="1" ht="12">
      <c r="A157" s="67" t="s">
        <v>9657</v>
      </c>
      <c r="B157" s="32" t="s">
        <v>55</v>
      </c>
      <c r="C157" s="32"/>
      <c r="D157" s="32"/>
      <c r="E157" s="378" t="s">
        <v>9263</v>
      </c>
      <c r="F157" s="32"/>
      <c r="G157" s="31"/>
      <c r="H157" s="62"/>
      <c r="I157" s="62"/>
      <c r="J157" s="62"/>
      <c r="K157" s="62"/>
      <c r="L157" s="62"/>
      <c r="M157" s="62"/>
      <c r="N157" s="62"/>
      <c r="O157" s="62"/>
      <c r="P157" s="62"/>
      <c r="Q157" s="62"/>
      <c r="R157" s="62"/>
      <c r="S157" s="73"/>
      <c r="T157" s="73"/>
      <c r="U157" s="73"/>
      <c r="V157" s="69"/>
      <c r="W157" s="69"/>
      <c r="X157" s="354"/>
      <c r="Y157" s="354"/>
      <c r="Z157" s="73"/>
      <c r="AA157" s="73"/>
    </row>
    <row r="158" spans="1:27" s="67" customFormat="1" ht="12">
      <c r="A158" s="67" t="s">
        <v>9657</v>
      </c>
      <c r="B158" s="427" t="s">
        <v>56</v>
      </c>
      <c r="C158" s="427"/>
      <c r="D158" s="427"/>
      <c r="E158" s="379" t="s">
        <v>9163</v>
      </c>
      <c r="F158" s="427"/>
      <c r="G158" s="15"/>
      <c r="H158" s="64"/>
      <c r="I158" s="120"/>
      <c r="J158" s="120"/>
      <c r="K158" s="120"/>
      <c r="L158" s="87"/>
      <c r="M158" s="87"/>
      <c r="N158" s="87"/>
      <c r="O158" s="120"/>
      <c r="P158" s="120"/>
      <c r="Q158" s="120"/>
      <c r="R158" s="120"/>
      <c r="S158" s="73"/>
      <c r="T158" s="73"/>
      <c r="U158" s="73"/>
      <c r="V158" s="69"/>
      <c r="W158" s="69"/>
      <c r="X158" s="354"/>
      <c r="Y158" s="354"/>
      <c r="AA158" s="73"/>
    </row>
    <row r="159" spans="1:27" s="67" customFormat="1" ht="24">
      <c r="A159" s="67" t="s">
        <v>9657</v>
      </c>
      <c r="B159" s="495" t="s">
        <v>9433</v>
      </c>
      <c r="C159" s="14" t="s">
        <v>9211</v>
      </c>
      <c r="D159" s="495"/>
      <c r="E159" s="348" t="str">
        <f>IF(A159="SERVIÇO",(VLOOKUP(C159,'SERVIÇOS 06_19'!A:D,2,FALSE)))</f>
        <v>CUBA DE EMBUTIR, DE SEMI ENCAIXE QUADRADA,NA COR BRANCA, INCLUSIVE METAIS E ACESSÓRIOS</v>
      </c>
      <c r="F159" s="5" t="str">
        <f>IF(A159="SERVIÇO",(VLOOKUP(C159,'SERVIÇOS 06_19'!A:D,3,FALSE)))</f>
        <v>UN</v>
      </c>
      <c r="G159" s="26">
        <v>26</v>
      </c>
      <c r="H159" s="349">
        <f>IF(A159="SERVIÇO",(VLOOKUP(C159,'SERVIÇOS 06_19'!A:D,4,FALSE)))</f>
        <v>482.36999999999995</v>
      </c>
      <c r="I159" s="92">
        <v>91.64</v>
      </c>
      <c r="J159" s="92">
        <v>91.64</v>
      </c>
      <c r="K159" s="92">
        <f>G159*J159</f>
        <v>2382.64</v>
      </c>
      <c r="L159" s="92">
        <v>3</v>
      </c>
      <c r="M159" s="92"/>
      <c r="N159" s="92"/>
      <c r="O159" s="92"/>
      <c r="P159" s="92"/>
      <c r="Q159" s="92"/>
      <c r="R159" s="120">
        <f t="shared" ref="R159:R175" si="20">G159*H159</f>
        <v>12541.619999999999</v>
      </c>
      <c r="S159" s="73"/>
      <c r="T159" s="73"/>
      <c r="U159" s="73"/>
      <c r="V159" s="69"/>
      <c r="W159" s="69"/>
      <c r="X159" s="358"/>
      <c r="Y159" s="359"/>
      <c r="AA159" s="73"/>
    </row>
    <row r="160" spans="1:27" s="67" customFormat="1" ht="24">
      <c r="A160" s="67" t="s">
        <v>9657</v>
      </c>
      <c r="B160" s="495" t="s">
        <v>9434</v>
      </c>
      <c r="C160" s="14">
        <v>86899</v>
      </c>
      <c r="D160" s="495" t="s">
        <v>13</v>
      </c>
      <c r="E160" s="348" t="str">
        <f>IF(A160="SERVIÇO",(VLOOKUP(C160,'SERVIÇOS 06_19'!A:D,2,FALSE)))</f>
        <v>BANCADA DE MÁRMORE BRANCO POLIDO PARA LAVATÓRIO 0,50 X 0,60 M - FORNECIMENTO E INSTALAÇÃO. AF_12/2013</v>
      </c>
      <c r="F160" s="5" t="str">
        <f>IF(A160="SERVIÇO",(VLOOKUP(C160,'SERVIÇOS 06_19'!A:D,3,FALSE)))</f>
        <v>UN</v>
      </c>
      <c r="G160" s="26">
        <v>26</v>
      </c>
      <c r="H160" s="349">
        <f>IF(A160="SERVIÇO",(VLOOKUP(C160,'SERVIÇOS 06_19'!A:D,4,FALSE)))</f>
        <v>236.42</v>
      </c>
      <c r="I160" s="92"/>
      <c r="J160" s="92"/>
      <c r="K160" s="92"/>
      <c r="L160" s="92"/>
      <c r="M160" s="92"/>
      <c r="N160" s="92"/>
      <c r="O160" s="92"/>
      <c r="P160" s="92"/>
      <c r="Q160" s="92"/>
      <c r="R160" s="120">
        <f t="shared" si="20"/>
        <v>6146.92</v>
      </c>
      <c r="S160" s="73"/>
      <c r="T160" s="73"/>
      <c r="U160" s="73"/>
      <c r="V160" s="69"/>
      <c r="W160" s="69"/>
      <c r="X160" s="358"/>
      <c r="Y160" s="359"/>
      <c r="AA160" s="73"/>
    </row>
    <row r="161" spans="1:27" s="67" customFormat="1" ht="36">
      <c r="A161" s="67" t="s">
        <v>9657</v>
      </c>
      <c r="B161" s="495" t="s">
        <v>9435</v>
      </c>
      <c r="C161" s="14">
        <v>79627</v>
      </c>
      <c r="D161" s="495" t="s">
        <v>13</v>
      </c>
      <c r="E161" s="348" t="str">
        <f>IF(A161="SERVIÇO",(VLOOKUP(C161,'SERVIÇOS 06_19'!A:D,2,FALSE)))</f>
        <v>DIVISORIA EM GRANITO BRANCO POLIDO, ESP = 3CM, ASSENTADO COM ARGAMASSA TRACO 1:4, ARREMATE EM CIMENTO BRANCO, EXCLUSIVE FERRAGENS</v>
      </c>
      <c r="F161" s="5" t="str">
        <f>IF(A161="SERVIÇO",(VLOOKUP(C161,'SERVIÇOS 06_19'!A:D,3,FALSE)))</f>
        <v>M2</v>
      </c>
      <c r="G161" s="26">
        <f>(2.2+1.35+2.5+1.35)*0.6</f>
        <v>4.4400000000000004</v>
      </c>
      <c r="H161" s="349">
        <f>IF(A161="SERVIÇO",(VLOOKUP(C161,'SERVIÇOS 06_19'!A:D,4,FALSE)))</f>
        <v>618.79999999999995</v>
      </c>
      <c r="I161" s="92"/>
      <c r="J161" s="92"/>
      <c r="K161" s="92"/>
      <c r="L161" s="92"/>
      <c r="M161" s="92"/>
      <c r="N161" s="92"/>
      <c r="O161" s="92"/>
      <c r="P161" s="92"/>
      <c r="Q161" s="92"/>
      <c r="R161" s="120">
        <f t="shared" si="20"/>
        <v>2747.4720000000002</v>
      </c>
      <c r="S161" s="73"/>
      <c r="T161" s="73"/>
      <c r="U161" s="73"/>
      <c r="V161" s="69"/>
      <c r="W161" s="69"/>
      <c r="X161" s="358"/>
      <c r="Y161" s="359"/>
      <c r="AA161" s="73"/>
    </row>
    <row r="162" spans="1:27" s="67" customFormat="1" ht="24">
      <c r="A162" s="67" t="s">
        <v>9657</v>
      </c>
      <c r="B162" s="495" t="s">
        <v>9436</v>
      </c>
      <c r="C162" s="14" t="s">
        <v>9222</v>
      </c>
      <c r="D162" s="495" t="s">
        <v>13</v>
      </c>
      <c r="E162" s="348" t="str">
        <f>IF(A162="SERVIÇO",(VLOOKUP(C162,'SERVIÇOS 06_19'!A:D,2,FALSE)))</f>
        <v>CUBA INOX DE EMBUTIR N.2,  INCLUSIVE VÁLVULA TIPO AMERICANA, SIFÃO METÁLICO TIPO COPO E ENGATE DE PVC COM 30 CM</v>
      </c>
      <c r="F162" s="5" t="str">
        <f>IF(A162="SERVIÇO",(VLOOKUP(C162,'SERVIÇOS 06_19'!A:D,3,FALSE)))</f>
        <v>UN</v>
      </c>
      <c r="G162" s="26">
        <v>5</v>
      </c>
      <c r="H162" s="349">
        <f>IF(A162="SERVIÇO",(VLOOKUP(C162,'SERVIÇOS 06_19'!A:D,4,FALSE)))</f>
        <v>415.60999999999996</v>
      </c>
      <c r="I162" s="92"/>
      <c r="J162" s="92"/>
      <c r="K162" s="92"/>
      <c r="L162" s="92"/>
      <c r="M162" s="92"/>
      <c r="N162" s="92"/>
      <c r="O162" s="92"/>
      <c r="P162" s="92"/>
      <c r="Q162" s="92"/>
      <c r="R162" s="120">
        <f t="shared" si="20"/>
        <v>2078.0499999999997</v>
      </c>
      <c r="S162" s="73"/>
      <c r="T162" s="73"/>
      <c r="U162" s="73"/>
      <c r="V162" s="69"/>
      <c r="W162" s="69"/>
      <c r="X162" s="358"/>
      <c r="Y162" s="359"/>
      <c r="AA162" s="73"/>
    </row>
    <row r="163" spans="1:27" s="67" customFormat="1" ht="48">
      <c r="A163" s="67" t="s">
        <v>9657</v>
      </c>
      <c r="B163" s="495" t="s">
        <v>9437</v>
      </c>
      <c r="C163" s="14">
        <v>86939</v>
      </c>
      <c r="D163" s="495" t="s">
        <v>13</v>
      </c>
      <c r="E163" s="348" t="str">
        <f>IF(A163="SERVIÇO",(VLOOKUP(C163,'SERVIÇOS 06_19'!A:D,2,FALSE)))</f>
        <v>LAVATÓRIO LOUÇA BRANCA COM COLUNA, *44 X 35,5* CM, PADRÃO POPULAR, INCLUSO SIFÃO FLEXÍVEL EM PVC, VÁLVULA E ENGATE FLEXÍVEL 30CM EM PLÁSTICO E COM TORNEIRA CROMADA PADRÃO POPULAR - FORNECIMENTO E INSTALAÇÃO. AF_12/2013</v>
      </c>
      <c r="F163" s="5" t="str">
        <f>IF(A163="SERVIÇO",(VLOOKUP(C163,'SERVIÇOS 06_19'!A:D,3,FALSE)))</f>
        <v>UN</v>
      </c>
      <c r="G163" s="26">
        <v>4</v>
      </c>
      <c r="H163" s="349">
        <f>IF(A163="SERVIÇO",(VLOOKUP(C163,'SERVIÇOS 06_19'!A:D,4,FALSE)))</f>
        <v>274.2</v>
      </c>
      <c r="I163" s="92"/>
      <c r="J163" s="92"/>
      <c r="K163" s="92"/>
      <c r="L163" s="92"/>
      <c r="M163" s="92"/>
      <c r="N163" s="92"/>
      <c r="O163" s="92"/>
      <c r="P163" s="92"/>
      <c r="Q163" s="92"/>
      <c r="R163" s="120">
        <f t="shared" si="20"/>
        <v>1096.8</v>
      </c>
      <c r="S163" s="73"/>
      <c r="T163" s="73"/>
      <c r="U163" s="73"/>
      <c r="V163" s="69"/>
      <c r="W163" s="69"/>
      <c r="X163" s="358"/>
      <c r="Y163" s="359"/>
      <c r="AA163" s="73"/>
    </row>
    <row r="164" spans="1:27" s="67" customFormat="1" ht="24">
      <c r="A164" s="67" t="s">
        <v>9657</v>
      </c>
      <c r="B164" s="495" t="s">
        <v>9438</v>
      </c>
      <c r="C164" s="14">
        <v>89353</v>
      </c>
      <c r="D164" s="495" t="s">
        <v>13</v>
      </c>
      <c r="E164" s="348" t="str">
        <f>IF(A164="SERVIÇO",(VLOOKUP(C164,'SERVIÇOS 06_19'!A:D,2,FALSE)))</f>
        <v>REGISTRO DE GAVETA BRUTO, LATÃO, ROSCÁVEL, 3/4", FORNECIDO E INSTALADO EM RAMAL DE ÁGUA. AF_12/2014</v>
      </c>
      <c r="F164" s="5" t="str">
        <f>IF(A164="SERVIÇO",(VLOOKUP(C164,'SERVIÇOS 06_19'!A:D,3,FALSE)))</f>
        <v>UN</v>
      </c>
      <c r="G164" s="26">
        <f>2+9</f>
        <v>11</v>
      </c>
      <c r="H164" s="349">
        <f>IF(A164="SERVIÇO",(VLOOKUP(C164,'SERVIÇOS 06_19'!A:D,4,FALSE)))</f>
        <v>25.81</v>
      </c>
      <c r="I164" s="92">
        <v>91.64</v>
      </c>
      <c r="J164" s="92">
        <v>91.64</v>
      </c>
      <c r="K164" s="92">
        <f>G164*J164</f>
        <v>1008.04</v>
      </c>
      <c r="L164" s="92">
        <v>6</v>
      </c>
      <c r="M164" s="92"/>
      <c r="N164" s="92"/>
      <c r="O164" s="92"/>
      <c r="P164" s="92"/>
      <c r="Q164" s="92"/>
      <c r="R164" s="120">
        <f t="shared" si="20"/>
        <v>283.90999999999997</v>
      </c>
      <c r="V164" s="68"/>
      <c r="W164" s="68"/>
      <c r="X164" s="358"/>
      <c r="Y164" s="359"/>
      <c r="AA164" s="73"/>
    </row>
    <row r="165" spans="1:27" s="67" customFormat="1" ht="36">
      <c r="A165" s="67" t="s">
        <v>9657</v>
      </c>
      <c r="B165" s="495" t="s">
        <v>9439</v>
      </c>
      <c r="C165" s="14">
        <v>94497</v>
      </c>
      <c r="D165" s="495" t="s">
        <v>13</v>
      </c>
      <c r="E165" s="348" t="str">
        <f>IF(A165="SERVIÇO",(VLOOKUP(C165,'SERVIÇOS 06_19'!A:D,2,FALSE)))</f>
        <v>REGISTRO DE GAVETA BRUTO, LATÃO, ROSCÁVEL, 1 1/2, INSTALADO EM RESERVAÇÃO DE ÁGUA DE EDIFICAÇÃO QUE POSSUA RESERVATÓRIO DE FIBRA/FIBROCIMENTO  FORNECIMENTO E INSTALAÇÃO. AF_06/2016</v>
      </c>
      <c r="F165" s="5" t="str">
        <f>IF(A165="SERVIÇO",(VLOOKUP(C165,'SERVIÇOS 06_19'!A:D,3,FALSE)))</f>
        <v>UN</v>
      </c>
      <c r="G165" s="26">
        <v>1</v>
      </c>
      <c r="H165" s="349">
        <f>IF(A165="SERVIÇO",(VLOOKUP(C165,'SERVIÇOS 06_19'!A:D,4,FALSE)))</f>
        <v>77.88</v>
      </c>
      <c r="I165" s="92"/>
      <c r="J165" s="92"/>
      <c r="K165" s="92"/>
      <c r="L165" s="92"/>
      <c r="M165" s="92"/>
      <c r="N165" s="92"/>
      <c r="O165" s="92"/>
      <c r="P165" s="92"/>
      <c r="Q165" s="92"/>
      <c r="R165" s="120">
        <f t="shared" si="20"/>
        <v>77.88</v>
      </c>
      <c r="V165" s="68"/>
      <c r="W165" s="68"/>
      <c r="X165" s="358"/>
      <c r="Y165" s="359"/>
      <c r="AA165" s="73"/>
    </row>
    <row r="166" spans="1:27" s="67" customFormat="1" ht="36">
      <c r="A166" s="67" t="s">
        <v>9657</v>
      </c>
      <c r="B166" s="495" t="s">
        <v>9440</v>
      </c>
      <c r="C166" s="14">
        <v>94498</v>
      </c>
      <c r="D166" s="495" t="s">
        <v>13</v>
      </c>
      <c r="E166" s="348" t="str">
        <f>IF(A166="SERVIÇO",(VLOOKUP(C166,'SERVIÇOS 06_19'!A:D,2,FALSE)))</f>
        <v>REGISTRO DE GAVETA BRUTO, LATÃO, ROSCÁVEL, 2, INSTALADO EM RESERVAÇÃO DE ÁGUA DE EDIFICAÇÃO QUE POSSUA RESERVATÓRIO DE FIBRA/FIBROCIMENTO  FORNECIMENTO E INSTALAÇÃO. AF_06/2016</v>
      </c>
      <c r="F166" s="5" t="str">
        <f>IF(A166="SERVIÇO",(VLOOKUP(C166,'SERVIÇOS 06_19'!A:D,3,FALSE)))</f>
        <v>UN</v>
      </c>
      <c r="G166" s="26">
        <v>3</v>
      </c>
      <c r="H166" s="349">
        <f>IF(A166="SERVIÇO",(VLOOKUP(C166,'SERVIÇOS 06_19'!A:D,4,FALSE)))</f>
        <v>99.51</v>
      </c>
      <c r="I166" s="92"/>
      <c r="J166" s="92"/>
      <c r="K166" s="92"/>
      <c r="L166" s="92"/>
      <c r="M166" s="92"/>
      <c r="N166" s="92"/>
      <c r="O166" s="92"/>
      <c r="P166" s="92"/>
      <c r="Q166" s="92"/>
      <c r="R166" s="120">
        <f t="shared" si="20"/>
        <v>298.53000000000003</v>
      </c>
      <c r="V166" s="68"/>
      <c r="W166" s="68"/>
      <c r="X166" s="358"/>
      <c r="Y166" s="359"/>
      <c r="AA166" s="73"/>
    </row>
    <row r="167" spans="1:27" s="67" customFormat="1" ht="48">
      <c r="A167" s="67" t="s">
        <v>9657</v>
      </c>
      <c r="B167" s="495" t="s">
        <v>9441</v>
      </c>
      <c r="C167" s="14">
        <v>94792</v>
      </c>
      <c r="D167" s="495" t="s">
        <v>13</v>
      </c>
      <c r="E167" s="348" t="str">
        <f>IF(A167="SERVIÇO",(VLOOKUP(C167,'SERVIÇOS 06_19'!A:D,2,FALSE)))</f>
        <v>REGISTRO DE GAVETA BRUTO, LATÃO, ROSCÁVEL, 1, COM ACABAMENTO E CANOPLA CROMADOS, INSTALADO EM RESERVAÇÃO DE ÁGUA DE EDIFICAÇÃO QUE POSSUA RESERVATÓRIO DE FIBRA/FIBROCIMENTO  FORNECIMENTO E INSTALAÇÃO. AF_06/2016</v>
      </c>
      <c r="F167" s="5" t="str">
        <f>IF(A167="SERVIÇO",(VLOOKUP(C167,'SERVIÇOS 06_19'!A:D,3,FALSE)))</f>
        <v>UN</v>
      </c>
      <c r="G167" s="26">
        <v>2</v>
      </c>
      <c r="H167" s="349">
        <f>IF(A167="SERVIÇO",(VLOOKUP(C167,'SERVIÇOS 06_19'!A:D,4,FALSE)))</f>
        <v>82.43</v>
      </c>
      <c r="I167" s="92"/>
      <c r="J167" s="92"/>
      <c r="K167" s="92"/>
      <c r="L167" s="92"/>
      <c r="M167" s="92"/>
      <c r="N167" s="92"/>
      <c r="O167" s="92"/>
      <c r="P167" s="92"/>
      <c r="Q167" s="92"/>
      <c r="R167" s="120">
        <f t="shared" si="20"/>
        <v>164.86</v>
      </c>
      <c r="V167" s="68"/>
      <c r="W167" s="68"/>
      <c r="X167" s="358"/>
      <c r="Y167" s="359"/>
      <c r="AA167" s="73"/>
    </row>
    <row r="168" spans="1:27" s="67" customFormat="1" ht="48">
      <c r="A168" s="67" t="s">
        <v>9657</v>
      </c>
      <c r="B168" s="495" t="s">
        <v>9442</v>
      </c>
      <c r="C168" s="14">
        <v>94794</v>
      </c>
      <c r="D168" s="495" t="s">
        <v>13</v>
      </c>
      <c r="E168" s="348" t="str">
        <f>IF(A168="SERVIÇO",(VLOOKUP(C168,'SERVIÇOS 06_19'!A:D,2,FALSE)))</f>
        <v>REGISTRO DE GAVETA BRUTO, LATÃO, ROSCÁVEL, 1 1/2, COM ACABAMENTO E CANOPLA CROMADOS, INSTALADO EM RESERVAÇÃO DE ÁGUA DE EDIFICAÇÃO QUE POSSUA RESERVATÓRIO DE FIBRA/FIBROCIMENTO  FORNECIMENTO E INSTALAÇÃO. AF_06/2016</v>
      </c>
      <c r="F168" s="5" t="str">
        <f>IF(A168="SERVIÇO",(VLOOKUP(C168,'SERVIÇOS 06_19'!A:D,3,FALSE)))</f>
        <v>UN</v>
      </c>
      <c r="G168" s="26">
        <v>26</v>
      </c>
      <c r="H168" s="349">
        <f>IF(A168="SERVIÇO",(VLOOKUP(C168,'SERVIÇOS 06_19'!A:D,4,FALSE)))</f>
        <v>109.02</v>
      </c>
      <c r="I168" s="92"/>
      <c r="J168" s="92"/>
      <c r="K168" s="92"/>
      <c r="L168" s="92"/>
      <c r="M168" s="92"/>
      <c r="N168" s="92"/>
      <c r="O168" s="92"/>
      <c r="P168" s="92"/>
      <c r="Q168" s="92"/>
      <c r="R168" s="120">
        <f t="shared" si="20"/>
        <v>2834.52</v>
      </c>
      <c r="V168" s="68"/>
      <c r="W168" s="68"/>
      <c r="X168" s="358"/>
      <c r="Y168" s="359"/>
      <c r="AA168" s="73"/>
    </row>
    <row r="169" spans="1:27" s="67" customFormat="1" ht="36">
      <c r="A169" s="67" t="s">
        <v>9657</v>
      </c>
      <c r="B169" s="495" t="s">
        <v>9443</v>
      </c>
      <c r="C169" s="14">
        <v>89987</v>
      </c>
      <c r="D169" s="495" t="s">
        <v>13</v>
      </c>
      <c r="E169" s="348" t="str">
        <f>IF(A169="SERVIÇO",(VLOOKUP(C169,'SERVIÇOS 06_19'!A:D,2,FALSE)))</f>
        <v>REGISTRO DE GAVETA BRUTO, LATÃO, ROSCÁVEL, 3/4", COM ACABAMENTO E CANOPLA CROMADOS. FORNECIDO E INSTALADO EM RAMAL DE ÁGUA. AF_12/2014</v>
      </c>
      <c r="F169" s="5" t="str">
        <f>IF(A169="SERVIÇO",(VLOOKUP(C169,'SERVIÇOS 06_19'!A:D,3,FALSE)))</f>
        <v>UN</v>
      </c>
      <c r="G169" s="26">
        <f>20+10</f>
        <v>30</v>
      </c>
      <c r="H169" s="349">
        <f>IF(A169="SERVIÇO",(VLOOKUP(C169,'SERVIÇOS 06_19'!A:D,4,FALSE)))</f>
        <v>55.61</v>
      </c>
      <c r="I169" s="92"/>
      <c r="J169" s="92"/>
      <c r="K169" s="92"/>
      <c r="L169" s="92"/>
      <c r="M169" s="92"/>
      <c r="N169" s="92"/>
      <c r="O169" s="92"/>
      <c r="P169" s="92"/>
      <c r="Q169" s="92"/>
      <c r="R169" s="120">
        <f t="shared" si="20"/>
        <v>1668.3</v>
      </c>
      <c r="V169" s="68"/>
      <c r="W169" s="68"/>
      <c r="X169" s="358"/>
      <c r="Y169" s="359"/>
      <c r="AA169" s="73"/>
    </row>
    <row r="170" spans="1:27" s="67" customFormat="1" ht="24">
      <c r="A170" s="67" t="s">
        <v>9657</v>
      </c>
      <c r="B170" s="495" t="s">
        <v>9444</v>
      </c>
      <c r="C170" s="14" t="s">
        <v>9212</v>
      </c>
      <c r="D170" s="495"/>
      <c r="E170" s="348" t="str">
        <f>IF(A170="SERVIÇO",(VLOOKUP(C170,'SERVIÇOS 06_19'!A:D,2,FALSE)))</f>
        <v>BACIA SANITÁRIA NA COR BRANCA, INCLUSIVE ASSENTO E VÁLVULA DE DESCARGA- E ACESSÓRIOS</v>
      </c>
      <c r="F170" s="5" t="str">
        <f>IF(A170="SERVIÇO",(VLOOKUP(C170,'SERVIÇOS 06_19'!A:D,3,FALSE)))</f>
        <v>UN</v>
      </c>
      <c r="G170" s="26">
        <v>26</v>
      </c>
      <c r="H170" s="349">
        <f>IF(A170="SERVIÇO",(VLOOKUP(C170,'SERVIÇOS 06_19'!A:D,4,FALSE)))</f>
        <v>933.88</v>
      </c>
      <c r="I170" s="93">
        <f>TRUNC(G170*H170,2)</f>
        <v>24280.880000000001</v>
      </c>
      <c r="J170" s="94">
        <f>ROUND((I170*1.2824),2)</f>
        <v>31137.8</v>
      </c>
      <c r="K170" s="92">
        <f>G170*J170</f>
        <v>809582.79999999993</v>
      </c>
      <c r="L170" s="92">
        <v>8</v>
      </c>
      <c r="M170" s="92"/>
      <c r="N170" s="92"/>
      <c r="O170" s="92"/>
      <c r="P170" s="92"/>
      <c r="Q170" s="92"/>
      <c r="R170" s="120">
        <f t="shared" si="20"/>
        <v>24280.880000000001</v>
      </c>
      <c r="V170" s="68"/>
      <c r="W170" s="68"/>
      <c r="X170" s="358"/>
      <c r="Y170" s="382"/>
    </row>
    <row r="171" spans="1:27" s="67" customFormat="1" ht="36">
      <c r="A171" s="67" t="s">
        <v>9657</v>
      </c>
      <c r="B171" s="495" t="s">
        <v>9445</v>
      </c>
      <c r="C171" s="14" t="s">
        <v>7470</v>
      </c>
      <c r="D171" s="495" t="s">
        <v>13</v>
      </c>
      <c r="E171" s="348" t="str">
        <f>IF(A171="SERVIÇO",(VLOOKUP(C171,'SERVIÇOS 06_19'!A:D,2,FALSE)))</f>
        <v>MICTORIO SIFONADO DE LOUCA BRANCA COM PERTENCES, COM REGISTRO DE PRESSAO 1/2" COM CANOPLA CROMADA ACABAMENTO SIMPLES E CONJUNTO PARA FIXACAO  - FORNECIMENTO E INSTALACAO</v>
      </c>
      <c r="F171" s="5" t="str">
        <f>IF(A171="SERVIÇO",(VLOOKUP(C171,'SERVIÇOS 06_19'!A:D,3,FALSE)))</f>
        <v>UN</v>
      </c>
      <c r="G171" s="26">
        <v>4</v>
      </c>
      <c r="H171" s="349">
        <f>IF(A171="SERVIÇO",(VLOOKUP(C171,'SERVIÇOS 06_19'!A:D,4,FALSE)))</f>
        <v>424.59</v>
      </c>
      <c r="I171" s="93"/>
      <c r="J171" s="94"/>
      <c r="K171" s="92"/>
      <c r="L171" s="92"/>
      <c r="M171" s="92"/>
      <c r="N171" s="92"/>
      <c r="O171" s="92"/>
      <c r="P171" s="92"/>
      <c r="Q171" s="92"/>
      <c r="R171" s="120">
        <f t="shared" si="20"/>
        <v>1698.36</v>
      </c>
      <c r="V171" s="68"/>
      <c r="W171" s="68"/>
      <c r="X171" s="358"/>
      <c r="Y171" s="382"/>
    </row>
    <row r="172" spans="1:27" s="67" customFormat="1" ht="24">
      <c r="A172" s="67" t="s">
        <v>9657</v>
      </c>
      <c r="B172" s="495" t="s">
        <v>9446</v>
      </c>
      <c r="C172" s="14">
        <v>86909</v>
      </c>
      <c r="D172" s="495" t="s">
        <v>13</v>
      </c>
      <c r="E172" s="348" t="str">
        <f>IF(A172="SERVIÇO",(VLOOKUP(C172,'SERVIÇOS 06_19'!A:D,2,FALSE)))</f>
        <v>TORNEIRA CROMADA TUBO MÓVEL, DE MESA, 1/2" OU 3/4", PARA PIA DE COZINHA, PADRÃO ALTO - FORNECIMENTO E INSTALAÇÃO. AF_12/2013</v>
      </c>
      <c r="F172" s="5" t="str">
        <f>IF(A172="SERVIÇO",(VLOOKUP(C172,'SERVIÇOS 06_19'!A:D,3,FALSE)))</f>
        <v>UN</v>
      </c>
      <c r="G172" s="26">
        <v>4</v>
      </c>
      <c r="H172" s="349">
        <f>IF(A172="SERVIÇO",(VLOOKUP(C172,'SERVIÇOS 06_19'!A:D,4,FALSE)))</f>
        <v>98.63</v>
      </c>
      <c r="I172" s="93"/>
      <c r="J172" s="94"/>
      <c r="K172" s="92"/>
      <c r="L172" s="92"/>
      <c r="M172" s="92"/>
      <c r="N172" s="92"/>
      <c r="O172" s="92"/>
      <c r="P172" s="92"/>
      <c r="Q172" s="92"/>
      <c r="R172" s="120">
        <f t="shared" si="20"/>
        <v>394.52</v>
      </c>
      <c r="V172" s="68"/>
      <c r="W172" s="68"/>
      <c r="X172" s="358"/>
      <c r="Y172" s="382"/>
    </row>
    <row r="173" spans="1:27" s="67" customFormat="1" ht="24">
      <c r="A173" s="67" t="s">
        <v>9657</v>
      </c>
      <c r="B173" s="495" t="s">
        <v>9447</v>
      </c>
      <c r="C173" s="14">
        <v>86914</v>
      </c>
      <c r="D173" s="495" t="s">
        <v>13</v>
      </c>
      <c r="E173" s="348" t="str">
        <f>IF(A173="SERVIÇO",(VLOOKUP(C173,'SERVIÇOS 06_19'!A:D,2,FALSE)))</f>
        <v>TORNEIRA CROMADA 1/2" OU 3/4" PARA TANQUE, PADRÃO MÉDIO - FORNECIMENTO E INSTALAÇÃO. AF_12/2013</v>
      </c>
      <c r="F173" s="5" t="str">
        <f>IF(A173="SERVIÇO",(VLOOKUP(C173,'SERVIÇOS 06_19'!A:D,3,FALSE)))</f>
        <v>UN</v>
      </c>
      <c r="G173" s="26">
        <v>2</v>
      </c>
      <c r="H173" s="349">
        <f>IF(A173="SERVIÇO",(VLOOKUP(C173,'SERVIÇOS 06_19'!A:D,4,FALSE)))</f>
        <v>37.880000000000003</v>
      </c>
      <c r="I173" s="93"/>
      <c r="J173" s="94"/>
      <c r="K173" s="92"/>
      <c r="L173" s="92"/>
      <c r="M173" s="92"/>
      <c r="N173" s="92"/>
      <c r="O173" s="92"/>
      <c r="P173" s="92"/>
      <c r="Q173" s="92"/>
      <c r="R173" s="120">
        <f t="shared" si="20"/>
        <v>75.760000000000005</v>
      </c>
      <c r="V173" s="68"/>
      <c r="W173" s="68"/>
      <c r="X173" s="358"/>
      <c r="Y173" s="382"/>
    </row>
    <row r="174" spans="1:27" s="67" customFormat="1" ht="24">
      <c r="A174" s="67" t="s">
        <v>9657</v>
      </c>
      <c r="B174" s="495" t="s">
        <v>9448</v>
      </c>
      <c r="C174" s="14">
        <v>86906</v>
      </c>
      <c r="D174" s="495" t="s">
        <v>13</v>
      </c>
      <c r="E174" s="348" t="str">
        <f>IF(A174="SERVIÇO",(VLOOKUP(C174,'SERVIÇOS 06_19'!A:D,2,FALSE)))</f>
        <v>TORNEIRA CROMADA DE MESA, 1/2" OU 3/4", PARA LAVATÓRIO, PADRÃO POPULAR - FORNECIMENTO E INSTALAÇÃO. AF_12/2013</v>
      </c>
      <c r="F174" s="5" t="str">
        <f>IF(A174="SERVIÇO",(VLOOKUP(C174,'SERVIÇOS 06_19'!A:D,3,FALSE)))</f>
        <v>UN</v>
      </c>
      <c r="G174" s="26">
        <v>4</v>
      </c>
      <c r="H174" s="349">
        <f>IF(A174="SERVIÇO",(VLOOKUP(C174,'SERVIÇOS 06_19'!A:D,4,FALSE)))</f>
        <v>49.34</v>
      </c>
      <c r="I174" s="93"/>
      <c r="J174" s="94"/>
      <c r="K174" s="92"/>
      <c r="L174" s="92"/>
      <c r="M174" s="92"/>
      <c r="N174" s="92"/>
      <c r="O174" s="92"/>
      <c r="P174" s="92"/>
      <c r="Q174" s="92"/>
      <c r="R174" s="120">
        <f t="shared" si="20"/>
        <v>197.36</v>
      </c>
      <c r="V174" s="68"/>
      <c r="W174" s="68"/>
      <c r="X174" s="358"/>
      <c r="Y174" s="382"/>
    </row>
    <row r="175" spans="1:27" s="67" customFormat="1" ht="24">
      <c r="A175" s="67" t="s">
        <v>9657</v>
      </c>
      <c r="B175" s="495" t="s">
        <v>9449</v>
      </c>
      <c r="C175" s="14">
        <v>9535</v>
      </c>
      <c r="D175" s="495" t="s">
        <v>13</v>
      </c>
      <c r="E175" s="348" t="str">
        <f>IF(A175="SERVIÇO",(VLOOKUP(C175,'SERVIÇOS 06_19'!A:D,2,FALSE)))</f>
        <v>CHUVEIRO ELETRICO COMUM CORPO PLASTICO TIPO DUCHA, FORNECIMENTO E INSTALACAO</v>
      </c>
      <c r="F175" s="5" t="str">
        <f>IF(A175="SERVIÇO",(VLOOKUP(C175,'SERVIÇOS 06_19'!A:D,3,FALSE)))</f>
        <v>UN</v>
      </c>
      <c r="G175" s="26">
        <v>10</v>
      </c>
      <c r="H175" s="349">
        <f>IF(A175="SERVIÇO",(VLOOKUP(C175,'SERVIÇOS 06_19'!A:D,4,FALSE)))</f>
        <v>74.650000000000006</v>
      </c>
      <c r="I175" s="93"/>
      <c r="J175" s="94"/>
      <c r="K175" s="92"/>
      <c r="L175" s="92"/>
      <c r="M175" s="92"/>
      <c r="N175" s="92"/>
      <c r="O175" s="92"/>
      <c r="P175" s="92"/>
      <c r="Q175" s="92"/>
      <c r="R175" s="120">
        <f t="shared" si="20"/>
        <v>746.5</v>
      </c>
      <c r="V175" s="68"/>
      <c r="W175" s="68"/>
      <c r="X175" s="358"/>
      <c r="Y175" s="382"/>
    </row>
    <row r="176" spans="1:27" s="67" customFormat="1" ht="12">
      <c r="A176" s="67" t="s">
        <v>9657</v>
      </c>
      <c r="B176" s="509" t="s">
        <v>9653</v>
      </c>
      <c r="C176" s="509"/>
      <c r="D176" s="509"/>
      <c r="E176" s="509"/>
      <c r="F176" s="509"/>
      <c r="G176" s="509"/>
      <c r="H176" s="509"/>
      <c r="I176" s="61">
        <f>SUM(I164:I170)</f>
        <v>24372.52</v>
      </c>
      <c r="J176" s="61">
        <f>SUM(J164:J170)</f>
        <v>31229.439999999999</v>
      </c>
      <c r="K176" s="120"/>
      <c r="L176" s="120"/>
      <c r="M176" s="120"/>
      <c r="N176" s="120"/>
      <c r="O176" s="120"/>
      <c r="P176" s="120"/>
      <c r="Q176" s="120"/>
      <c r="R176" s="109">
        <f>SUM(R159:R175)</f>
        <v>57332.241999999998</v>
      </c>
      <c r="V176" s="68"/>
      <c r="W176" s="68"/>
      <c r="X176" s="354"/>
      <c r="Y176" s="354"/>
    </row>
    <row r="177" spans="1:25" s="67" customFormat="1" ht="12">
      <c r="A177" s="67" t="s">
        <v>9657</v>
      </c>
      <c r="B177" s="427" t="s">
        <v>9262</v>
      </c>
      <c r="C177" s="427"/>
      <c r="D177" s="427"/>
      <c r="E177" s="379" t="s">
        <v>9350</v>
      </c>
      <c r="F177" s="427"/>
      <c r="G177" s="15"/>
      <c r="H177" s="64"/>
      <c r="I177" s="120"/>
      <c r="J177" s="120"/>
      <c r="K177" s="120"/>
      <c r="L177" s="87"/>
      <c r="M177" s="87"/>
      <c r="N177" s="87"/>
      <c r="O177" s="120"/>
      <c r="P177" s="120"/>
      <c r="Q177" s="120"/>
      <c r="R177" s="120"/>
      <c r="V177" s="68"/>
      <c r="W177" s="68"/>
      <c r="X177" s="354"/>
      <c r="Y177" s="354"/>
    </row>
    <row r="178" spans="1:25" s="67" customFormat="1" ht="48">
      <c r="A178" s="67" t="s">
        <v>9657</v>
      </c>
      <c r="B178" s="495" t="s">
        <v>9450</v>
      </c>
      <c r="C178" s="14">
        <v>94703</v>
      </c>
      <c r="D178" s="495" t="s">
        <v>13</v>
      </c>
      <c r="E178" s="348" t="str">
        <f>IF(A178="SERVIÇO",(VLOOKUP(C178,'SERVIÇOS 06_19'!A:D,2,FALSE)))</f>
        <v>ADAPTADOR COM FLANGE E ANEL DE VEDAÇÃO, PVC, SOLDÁVEL, DN  25 MM X 3/4 , INSTALADO EM RESERVAÇÃO DE ÁGUA DE EDIFICAÇÃO QUE POSSUA RESERVATÓRIO DE FIBRA/FIBROCIMENTO   FORNECIMENTO E INSTALAÇÃO. AF_06/2016</v>
      </c>
      <c r="F178" s="5" t="str">
        <f>IF(A178="SERVIÇO",(VLOOKUP(C178,'SERVIÇOS 06_19'!A:D,3,FALSE)))</f>
        <v>UN</v>
      </c>
      <c r="G178" s="26">
        <v>12</v>
      </c>
      <c r="H178" s="349">
        <f>IF(A178="SERVIÇO",(VLOOKUP(C178,'SERVIÇOS 06_19'!A:D,4,FALSE)))</f>
        <v>13.36</v>
      </c>
      <c r="I178" s="120">
        <v>91.64</v>
      </c>
      <c r="J178" s="120">
        <v>91.64</v>
      </c>
      <c r="K178" s="120">
        <f>G178*J178</f>
        <v>1099.68</v>
      </c>
      <c r="L178" s="120">
        <v>3</v>
      </c>
      <c r="M178" s="120"/>
      <c r="N178" s="120"/>
      <c r="O178" s="120"/>
      <c r="P178" s="120"/>
      <c r="Q178" s="120"/>
      <c r="R178" s="120">
        <f t="shared" ref="R178:R222" si="21">G178*H178</f>
        <v>160.32</v>
      </c>
      <c r="V178" s="68"/>
      <c r="W178" s="68"/>
      <c r="X178" s="358"/>
      <c r="Y178" s="359"/>
    </row>
    <row r="179" spans="1:25" s="67" customFormat="1" ht="48">
      <c r="A179" s="67" t="s">
        <v>9657</v>
      </c>
      <c r="B179" s="495" t="s">
        <v>9451</v>
      </c>
      <c r="C179" s="14">
        <v>94706</v>
      </c>
      <c r="D179" s="495" t="s">
        <v>13</v>
      </c>
      <c r="E179" s="348" t="str">
        <f>IF(A179="SERVIÇO",(VLOOKUP(C179,'SERVIÇOS 06_19'!A:D,2,FALSE)))</f>
        <v>ADAPTADOR COM FLANGE E ANEL DE VEDAÇÃO, PVC, SOLDÁVEL, DN 50 MM X 1 1/2 , INSTALADO EM RESERVAÇÃO DE ÁGUA DE EDIFICAÇÃO QUE POSSUA RESERVATÓRIO DE FIBRA/FIBROCIMENTO   FORNECIMENTO E INSTALAÇÃO. AF_06/2016</v>
      </c>
      <c r="F179" s="5" t="str">
        <f>IF(A179="SERVIÇO",(VLOOKUP(C179,'SERVIÇOS 06_19'!A:D,3,FALSE)))</f>
        <v>UN</v>
      </c>
      <c r="G179" s="26">
        <v>1</v>
      </c>
      <c r="H179" s="349">
        <f>IF(A179="SERVIÇO",(VLOOKUP(C179,'SERVIÇOS 06_19'!A:D,4,FALSE)))</f>
        <v>28.38</v>
      </c>
      <c r="I179" s="120"/>
      <c r="J179" s="120"/>
      <c r="K179" s="120"/>
      <c r="L179" s="120"/>
      <c r="M179" s="120"/>
      <c r="N179" s="120"/>
      <c r="O179" s="120"/>
      <c r="P179" s="120"/>
      <c r="Q179" s="120"/>
      <c r="R179" s="120">
        <f t="shared" si="21"/>
        <v>28.38</v>
      </c>
      <c r="V179" s="68"/>
      <c r="W179" s="68"/>
      <c r="X179" s="358"/>
      <c r="Y179" s="359"/>
    </row>
    <row r="180" spans="1:25" s="67" customFormat="1" ht="48">
      <c r="A180" s="67" t="s">
        <v>9657</v>
      </c>
      <c r="B180" s="495" t="s">
        <v>9452</v>
      </c>
      <c r="C180" s="14">
        <v>94712</v>
      </c>
      <c r="D180" s="495" t="s">
        <v>13</v>
      </c>
      <c r="E180" s="348" t="str">
        <f>IF(A180="SERVIÇO",(VLOOKUP(C180,'SERVIÇOS 06_19'!A:D,2,FALSE)))</f>
        <v>ADAPTADOR COM FLANGES LIVRES, PVC, SOLDÁVEL, DN 60 MM X 2 , INSTALADO EM RESERVAÇÃO DE ÁGUA DE EDIFICAÇÃO QUE POSSUA RESERVATÓRIO DE FIBRA/FIBROCIMENTO   FORNECIMENTO E INSTALAÇÃO. AF_06/2016</v>
      </c>
      <c r="F180" s="5" t="str">
        <f>IF(A180="SERVIÇO",(VLOOKUP(C180,'SERVIÇOS 06_19'!A:D,3,FALSE)))</f>
        <v>UN</v>
      </c>
      <c r="G180" s="26">
        <v>3</v>
      </c>
      <c r="H180" s="349">
        <f>IF(A180="SERVIÇO",(VLOOKUP(C180,'SERVIÇOS 06_19'!A:D,4,FALSE)))</f>
        <v>53.24</v>
      </c>
      <c r="I180" s="120"/>
      <c r="J180" s="120"/>
      <c r="K180" s="120"/>
      <c r="L180" s="120"/>
      <c r="M180" s="120"/>
      <c r="N180" s="120"/>
      <c r="O180" s="120"/>
      <c r="P180" s="120"/>
      <c r="Q180" s="120"/>
      <c r="R180" s="120">
        <f t="shared" si="21"/>
        <v>159.72</v>
      </c>
      <c r="V180" s="68"/>
      <c r="W180" s="68"/>
      <c r="X180" s="358"/>
      <c r="Y180" s="359"/>
    </row>
    <row r="181" spans="1:25" s="67" customFormat="1" ht="48">
      <c r="A181" s="67" t="s">
        <v>9657</v>
      </c>
      <c r="B181" s="495" t="s">
        <v>9453</v>
      </c>
      <c r="C181" s="14">
        <v>94656</v>
      </c>
      <c r="D181" s="495" t="s">
        <v>13</v>
      </c>
      <c r="E181" s="348" t="str">
        <f>IF(A181="SERVIÇO",(VLOOKUP(C181,'SERVIÇOS 06_19'!A:D,2,FALSE)))</f>
        <v>ADAPTADOR CURTO COM BOLSA E ROSCA PARA REGISTRO, PVC, SOLDÁVEL, DN  25 MM X 3/4 , INSTALADO EM RESERVAÇÃO DE ÁGUA DE EDIFICAÇÃO QUE POSSUA RESERVATÓRIO DE FIBRA/FIBROCIMENTO   FORNECIMENTO E INSTALAÇÃO. AF_06/2016</v>
      </c>
      <c r="F181" s="5" t="str">
        <f>IF(A181="SERVIÇO",(VLOOKUP(C181,'SERVIÇOS 06_19'!A:D,3,FALSE)))</f>
        <v>UN</v>
      </c>
      <c r="G181" s="26">
        <f>(2+68)</f>
        <v>70</v>
      </c>
      <c r="H181" s="349">
        <f>IF(A181="SERVIÇO",(VLOOKUP(C181,'SERVIÇOS 06_19'!A:D,4,FALSE)))</f>
        <v>4.51</v>
      </c>
      <c r="I181" s="120">
        <v>91.64</v>
      </c>
      <c r="J181" s="120">
        <v>91.64</v>
      </c>
      <c r="K181" s="120">
        <f>G181*J181</f>
        <v>6414.8</v>
      </c>
      <c r="L181" s="120">
        <v>4</v>
      </c>
      <c r="M181" s="120"/>
      <c r="N181" s="120"/>
      <c r="O181" s="120"/>
      <c r="P181" s="120"/>
      <c r="Q181" s="120"/>
      <c r="R181" s="120">
        <f t="shared" si="21"/>
        <v>315.7</v>
      </c>
      <c r="V181" s="68"/>
      <c r="W181" s="68"/>
      <c r="X181" s="358"/>
      <c r="Y181" s="359"/>
    </row>
    <row r="182" spans="1:25" s="67" customFormat="1" ht="48">
      <c r="A182" s="67" t="s">
        <v>9657</v>
      </c>
      <c r="B182" s="495" t="s">
        <v>9454</v>
      </c>
      <c r="C182" s="14">
        <v>94658</v>
      </c>
      <c r="D182" s="495" t="s">
        <v>13</v>
      </c>
      <c r="E182" s="348" t="str">
        <f>IF(A182="SERVIÇO",(VLOOKUP(C182,'SERVIÇOS 06_19'!A:D,2,FALSE)))</f>
        <v>ADAPTADOR CURTO COM BOLSA E ROSCA PARA REGISTRO, PVC, SOLDÁVEL, DN 32 MM X 1 , INSTALADO EM RESERVAÇÃO DE ÁGUA DE EDIFICAÇÃO QUE POSSUA RESERVATÓRIO DE FIBRA/FIBROCIMENTO   FORNECIMENTO E INSTALAÇÃO. AF_06/2016</v>
      </c>
      <c r="F182" s="5" t="str">
        <f>IF(A182="SERVIÇO",(VLOOKUP(C182,'SERVIÇOS 06_19'!A:D,3,FALSE)))</f>
        <v>UN</v>
      </c>
      <c r="G182" s="26">
        <v>7</v>
      </c>
      <c r="H182" s="349">
        <f>IF(A182="SERVIÇO",(VLOOKUP(C182,'SERVIÇOS 06_19'!A:D,4,FALSE)))</f>
        <v>5.14</v>
      </c>
      <c r="I182" s="120"/>
      <c r="J182" s="120"/>
      <c r="K182" s="120"/>
      <c r="L182" s="120"/>
      <c r="M182" s="120"/>
      <c r="N182" s="120"/>
      <c r="O182" s="120"/>
      <c r="P182" s="120"/>
      <c r="Q182" s="120"/>
      <c r="R182" s="120">
        <f t="shared" si="21"/>
        <v>35.979999999999997</v>
      </c>
      <c r="V182" s="68"/>
      <c r="W182" s="68"/>
      <c r="X182" s="358"/>
      <c r="Y182" s="359"/>
    </row>
    <row r="183" spans="1:25" s="67" customFormat="1" ht="48">
      <c r="A183" s="67" t="s">
        <v>9657</v>
      </c>
      <c r="B183" s="495" t="s">
        <v>9455</v>
      </c>
      <c r="C183" s="14">
        <v>94662</v>
      </c>
      <c r="D183" s="495" t="s">
        <v>13</v>
      </c>
      <c r="E183" s="348" t="str">
        <f>IF(A183="SERVIÇO",(VLOOKUP(C183,'SERVIÇOS 06_19'!A:D,2,FALSE)))</f>
        <v>ADAPTADOR CURTO COM BOLSA E ROSCA PARA REGISTRO, PVC, SOLDÁVEL, DN 50 MM X 1 1/2 , INSTALADO EM RESERVAÇÃO DE ÁGUA DE EDIFICAÇÃO QUE POSSUA RESERVATÓRIO DE FIBRA/FIBROCIMENTO   FORNECIMENTO E INSTALAÇÃO. AF_06/2016</v>
      </c>
      <c r="F183" s="5" t="str">
        <f>IF(A183="SERVIÇO",(VLOOKUP(C183,'SERVIÇOS 06_19'!A:D,3,FALSE)))</f>
        <v>UN</v>
      </c>
      <c r="G183" s="26">
        <v>80</v>
      </c>
      <c r="H183" s="349">
        <f>IF(A183="SERVIÇO",(VLOOKUP(C183,'SERVIÇOS 06_19'!A:D,4,FALSE)))</f>
        <v>9.0399999999999991</v>
      </c>
      <c r="I183" s="120"/>
      <c r="J183" s="120"/>
      <c r="K183" s="120"/>
      <c r="L183" s="120"/>
      <c r="M183" s="120"/>
      <c r="N183" s="120"/>
      <c r="O183" s="120"/>
      <c r="P183" s="120"/>
      <c r="Q183" s="120"/>
      <c r="R183" s="120">
        <f t="shared" si="21"/>
        <v>723.19999999999993</v>
      </c>
      <c r="V183" s="68"/>
      <c r="W183" s="68"/>
      <c r="X183" s="358"/>
      <c r="Y183" s="359"/>
    </row>
    <row r="184" spans="1:25" s="67" customFormat="1" ht="48">
      <c r="A184" s="67" t="s">
        <v>9657</v>
      </c>
      <c r="B184" s="495" t="s">
        <v>9456</v>
      </c>
      <c r="C184" s="14">
        <v>94664</v>
      </c>
      <c r="D184" s="495" t="s">
        <v>13</v>
      </c>
      <c r="E184" s="348" t="str">
        <f>IF(A184="SERVIÇO",(VLOOKUP(C184,'SERVIÇOS 06_19'!A:D,2,FALSE)))</f>
        <v>ADAPTADOR CURTO COM BOLSA E ROSCA PARA REGISTRO, PVC, SOLDÁVEL, DN 60 MM X 2 , INSTALADO EM RESERVAÇÃO DE ÁGUA DE EDIFICAÇÃO QUE POSSUA RESERVATÓRIO DE FIBRA/FIBROCIMENTO   FORNECIMENTO E INSTALAÇÃO. AF_06/2016</v>
      </c>
      <c r="F184" s="5" t="str">
        <f>IF(A184="SERVIÇO",(VLOOKUP(C184,'SERVIÇOS 06_19'!A:D,3,FALSE)))</f>
        <v>UN</v>
      </c>
      <c r="G184" s="26">
        <v>6</v>
      </c>
      <c r="H184" s="349">
        <f>IF(A184="SERVIÇO",(VLOOKUP(C184,'SERVIÇOS 06_19'!A:D,4,FALSE)))</f>
        <v>19.3</v>
      </c>
      <c r="I184" s="120"/>
      <c r="J184" s="120"/>
      <c r="K184" s="120"/>
      <c r="L184" s="120"/>
      <c r="M184" s="120"/>
      <c r="N184" s="120"/>
      <c r="O184" s="120"/>
      <c r="P184" s="120"/>
      <c r="Q184" s="120"/>
      <c r="R184" s="120">
        <f t="shared" si="21"/>
        <v>115.80000000000001</v>
      </c>
      <c r="V184" s="68"/>
      <c r="W184" s="68"/>
      <c r="X184" s="358"/>
      <c r="Y184" s="359"/>
    </row>
    <row r="185" spans="1:25" s="67" customFormat="1" ht="24">
      <c r="A185" s="67" t="s">
        <v>9657</v>
      </c>
      <c r="B185" s="495" t="s">
        <v>9457</v>
      </c>
      <c r="C185" s="14">
        <v>89605</v>
      </c>
      <c r="D185" s="495" t="s">
        <v>13</v>
      </c>
      <c r="E185" s="348" t="str">
        <f>IF(A185="SERVIÇO",(VLOOKUP(C185,'SERVIÇOS 06_19'!A:D,2,FALSE)))</f>
        <v>LUVA DE REDUÇÃO, PVC, SOLDÁVEL, DN 60MM X 50MM, INSTALADO EM PRUMADA DE ÁGUA - FORNECIMENTO E INSTALAÇÃO. AF_12/2014</v>
      </c>
      <c r="F185" s="5" t="str">
        <f>IF(A185="SERVIÇO",(VLOOKUP(C185,'SERVIÇOS 06_19'!A:D,3,FALSE)))</f>
        <v>UN</v>
      </c>
      <c r="G185" s="26">
        <f>(37+1)</f>
        <v>38</v>
      </c>
      <c r="H185" s="349">
        <f>IF(A185="SERVIÇO",(VLOOKUP(C185,'SERVIÇOS 06_19'!A:D,4,FALSE)))</f>
        <v>13.61</v>
      </c>
      <c r="I185" s="120"/>
      <c r="J185" s="120"/>
      <c r="K185" s="120"/>
      <c r="L185" s="120"/>
      <c r="M185" s="120"/>
      <c r="N185" s="120"/>
      <c r="O185" s="120"/>
      <c r="P185" s="120"/>
      <c r="Q185" s="120"/>
      <c r="R185" s="120">
        <f t="shared" si="21"/>
        <v>517.17999999999995</v>
      </c>
      <c r="V185" s="68"/>
      <c r="W185" s="68"/>
      <c r="X185" s="358"/>
      <c r="Y185" s="359"/>
    </row>
    <row r="186" spans="1:25" s="67" customFormat="1" ht="24">
      <c r="A186" s="67" t="s">
        <v>9657</v>
      </c>
      <c r="B186" s="495" t="s">
        <v>9458</v>
      </c>
      <c r="C186" s="14">
        <v>89627</v>
      </c>
      <c r="D186" s="495" t="s">
        <v>13</v>
      </c>
      <c r="E186" s="348" t="str">
        <f>IF(A186="SERVIÇO",(VLOOKUP(C186,'SERVIÇOS 06_19'!A:D,2,FALSE)))</f>
        <v>TÊ DE REDUÇÃO, PVC, SOLDÁVEL, DN 50MM X 25MM, INSTALADO EM PRUMADA DE ÁGUA - FORNECIMENTO E INSTALAÇÃO. AF_12/2014</v>
      </c>
      <c r="F186" s="5" t="str">
        <f>IF(A186="SERVIÇO",(VLOOKUP(C186,'SERVIÇOS 06_19'!A:D,3,FALSE)))</f>
        <v>UN</v>
      </c>
      <c r="G186" s="26">
        <v>11</v>
      </c>
      <c r="H186" s="349">
        <f>IF(A186="SERVIÇO",(VLOOKUP(C186,'SERVIÇOS 06_19'!A:D,4,FALSE)))</f>
        <v>14.12</v>
      </c>
      <c r="I186" s="120"/>
      <c r="J186" s="120"/>
      <c r="K186" s="120"/>
      <c r="L186" s="120"/>
      <c r="M186" s="120"/>
      <c r="N186" s="120"/>
      <c r="O186" s="120"/>
      <c r="P186" s="120"/>
      <c r="Q186" s="120"/>
      <c r="R186" s="120">
        <f t="shared" si="21"/>
        <v>155.32</v>
      </c>
      <c r="V186" s="68"/>
      <c r="W186" s="68"/>
      <c r="X186" s="358"/>
      <c r="Y186" s="359"/>
    </row>
    <row r="187" spans="1:25" s="67" customFormat="1" ht="36">
      <c r="A187" s="67" t="s">
        <v>9657</v>
      </c>
      <c r="B187" s="495" t="s">
        <v>9459</v>
      </c>
      <c r="C187" s="14">
        <v>89546</v>
      </c>
      <c r="D187" s="495" t="s">
        <v>13</v>
      </c>
      <c r="E187" s="348" t="str">
        <f>IF(A187="SERVIÇO",(VLOOKUP(C187,'SERVIÇOS 06_19'!A:D,2,FALSE)))</f>
        <v>BUCHA DE REDUÇÃO LONGA, PVC, SERIE R, ÁGUA PLUVIAL, DN 50 X 40 MM, JUNTA ELÁSTICA, FORNECIDO E INSTALADO EM RAMAL DE ENCAMINHAMENTO. AF_12/2014</v>
      </c>
      <c r="F187" s="5" t="str">
        <f>IF(A187="SERVIÇO",(VLOOKUP(C187,'SERVIÇOS 06_19'!A:D,3,FALSE)))</f>
        <v>UN</v>
      </c>
      <c r="G187" s="26">
        <v>2</v>
      </c>
      <c r="H187" s="349">
        <f>IF(A187="SERVIÇO",(VLOOKUP(C187,'SERVIÇOS 06_19'!A:D,4,FALSE)))</f>
        <v>7.24</v>
      </c>
      <c r="I187" s="120"/>
      <c r="J187" s="120"/>
      <c r="K187" s="120"/>
      <c r="L187" s="120"/>
      <c r="M187" s="120"/>
      <c r="N187" s="120"/>
      <c r="O187" s="120"/>
      <c r="P187" s="120"/>
      <c r="Q187" s="120"/>
      <c r="R187" s="120">
        <f t="shared" si="21"/>
        <v>14.48</v>
      </c>
      <c r="V187" s="68"/>
      <c r="W187" s="68"/>
      <c r="X187" s="358"/>
      <c r="Y187" s="359"/>
    </row>
    <row r="188" spans="1:25" s="67" customFormat="1" ht="36">
      <c r="A188" s="67" t="s">
        <v>9657</v>
      </c>
      <c r="B188" s="495" t="s">
        <v>9460</v>
      </c>
      <c r="C188" s="14">
        <v>96662</v>
      </c>
      <c r="D188" s="495" t="s">
        <v>13</v>
      </c>
      <c r="E188" s="348" t="str">
        <f>IF(A188="SERVIÇO",(VLOOKUP(C188,'SERVIÇOS 06_19'!A:D,2,FALSE)))</f>
        <v>BUCHA DE REDUÇÃO, PPR, 32 X 25, CLASSE PN 25, INSTALADO EM RAMAL DE DISTRIBUIÇÃO DE ÁGUA  FORNECIMENTO E INSTALAÇÃO . AF_06/2015</v>
      </c>
      <c r="F188" s="5" t="str">
        <f>IF(A188="SERVIÇO",(VLOOKUP(C188,'SERVIÇOS 06_19'!A:D,3,FALSE)))</f>
        <v>UN</v>
      </c>
      <c r="G188" s="26">
        <v>8</v>
      </c>
      <c r="H188" s="349">
        <f>IF(A188="SERVIÇO",(VLOOKUP(C188,'SERVIÇOS 06_19'!A:D,4,FALSE)))</f>
        <v>9.26</v>
      </c>
      <c r="I188" s="120"/>
      <c r="J188" s="120"/>
      <c r="K188" s="120"/>
      <c r="L188" s="120"/>
      <c r="M188" s="120"/>
      <c r="N188" s="120"/>
      <c r="O188" s="120"/>
      <c r="P188" s="120"/>
      <c r="Q188" s="120"/>
      <c r="R188" s="120">
        <f t="shared" si="21"/>
        <v>74.08</v>
      </c>
      <c r="V188" s="68"/>
      <c r="W188" s="68"/>
      <c r="X188" s="358"/>
      <c r="Y188" s="359"/>
    </row>
    <row r="189" spans="1:25" s="67" customFormat="1" ht="24">
      <c r="A189" s="67" t="s">
        <v>9657</v>
      </c>
      <c r="B189" s="495" t="s">
        <v>9461</v>
      </c>
      <c r="C189" s="14">
        <v>89502</v>
      </c>
      <c r="D189" s="495" t="s">
        <v>13</v>
      </c>
      <c r="E189" s="348" t="str">
        <f>IF(A189="SERVIÇO",(VLOOKUP(C189,'SERVIÇOS 06_19'!A:D,2,FALSE)))</f>
        <v>JOELHO 45 GRAUS, PVC, SOLDÁVEL, DN 50MM, INSTALADO EM PRUMADA DE ÁGUA - FORNECIMENTO E INSTALAÇÃO. AF_12/2014</v>
      </c>
      <c r="F189" s="5" t="str">
        <f>IF(A189="SERVIÇO",(VLOOKUP(C189,'SERVIÇOS 06_19'!A:D,3,FALSE)))</f>
        <v>UN</v>
      </c>
      <c r="G189" s="26">
        <v>1</v>
      </c>
      <c r="H189" s="349">
        <f>IF(A189="SERVIÇO",(VLOOKUP(C189,'SERVIÇOS 06_19'!A:D,4,FALSE)))</f>
        <v>10.78</v>
      </c>
      <c r="I189" s="120">
        <v>91.64</v>
      </c>
      <c r="J189" s="120">
        <v>91.64</v>
      </c>
      <c r="K189" s="120">
        <f>G189*J189</f>
        <v>91.64</v>
      </c>
      <c r="L189" s="120">
        <v>11</v>
      </c>
      <c r="M189" s="120"/>
      <c r="N189" s="120"/>
      <c r="O189" s="120"/>
      <c r="P189" s="120"/>
      <c r="Q189" s="120"/>
      <c r="R189" s="120">
        <f t="shared" si="21"/>
        <v>10.78</v>
      </c>
      <c r="V189" s="68"/>
      <c r="W189" s="68"/>
      <c r="X189" s="358"/>
      <c r="Y189" s="359"/>
    </row>
    <row r="190" spans="1:25" s="67" customFormat="1" ht="24">
      <c r="A190" s="67" t="s">
        <v>9657</v>
      </c>
      <c r="B190" s="495" t="s">
        <v>9462</v>
      </c>
      <c r="C190" s="14">
        <v>89485</v>
      </c>
      <c r="D190" s="495" t="s">
        <v>13</v>
      </c>
      <c r="E190" s="348" t="str">
        <f>IF(A190="SERVIÇO",(VLOOKUP(C190,'SERVIÇOS 06_19'!A:D,2,FALSE)))</f>
        <v>JOELHO 45 GRAUS, PVC, SOLDÁVEL, DN 25MM, INSTALADO EM PRUMADA DE ÁGUA - FORNECIMENTO E INSTALAÇÃO. AF_12/2014</v>
      </c>
      <c r="F190" s="5" t="str">
        <f>IF(A190="SERVIÇO",(VLOOKUP(C190,'SERVIÇOS 06_19'!A:D,3,FALSE)))</f>
        <v>UN</v>
      </c>
      <c r="G190" s="26">
        <v>1</v>
      </c>
      <c r="H190" s="349">
        <f>IF(A190="SERVIÇO",(VLOOKUP(C190,'SERVIÇOS 06_19'!A:D,4,FALSE)))</f>
        <v>3.82</v>
      </c>
      <c r="I190" s="120"/>
      <c r="J190" s="120"/>
      <c r="K190" s="120"/>
      <c r="L190" s="120"/>
      <c r="M190" s="120"/>
      <c r="N190" s="120"/>
      <c r="O190" s="120"/>
      <c r="P190" s="120"/>
      <c r="Q190" s="120"/>
      <c r="R190" s="120">
        <f t="shared" si="21"/>
        <v>3.82</v>
      </c>
      <c r="V190" s="68"/>
      <c r="W190" s="68"/>
      <c r="X190" s="358"/>
      <c r="Y190" s="359"/>
    </row>
    <row r="191" spans="1:25" s="67" customFormat="1" ht="24">
      <c r="A191" s="67" t="s">
        <v>9657</v>
      </c>
      <c r="B191" s="495" t="s">
        <v>9463</v>
      </c>
      <c r="C191" s="14">
        <v>89502</v>
      </c>
      <c r="D191" s="495" t="s">
        <v>13</v>
      </c>
      <c r="E191" s="348" t="str">
        <f>IF(A191="SERVIÇO",(VLOOKUP(C191,'SERVIÇOS 06_19'!A:D,2,FALSE)))</f>
        <v>JOELHO 45 GRAUS, PVC, SOLDÁVEL, DN 50MM, INSTALADO EM PRUMADA DE ÁGUA - FORNECIMENTO E INSTALAÇÃO. AF_12/2014</v>
      </c>
      <c r="F191" s="5" t="str">
        <f>IF(A191="SERVIÇO",(VLOOKUP(C191,'SERVIÇOS 06_19'!A:D,3,FALSE)))</f>
        <v>UN</v>
      </c>
      <c r="G191" s="26">
        <v>3</v>
      </c>
      <c r="H191" s="349">
        <f>IF(A191="SERVIÇO",(VLOOKUP(C191,'SERVIÇOS 06_19'!A:D,4,FALSE)))</f>
        <v>10.78</v>
      </c>
      <c r="I191" s="120"/>
      <c r="J191" s="120"/>
      <c r="K191" s="120"/>
      <c r="L191" s="120"/>
      <c r="M191" s="120"/>
      <c r="N191" s="120"/>
      <c r="O191" s="120"/>
      <c r="P191" s="120"/>
      <c r="Q191" s="120"/>
      <c r="R191" s="120">
        <f t="shared" si="21"/>
        <v>32.339999999999996</v>
      </c>
      <c r="V191" s="68"/>
      <c r="W191" s="68"/>
      <c r="X191" s="358"/>
      <c r="Y191" s="359"/>
    </row>
    <row r="192" spans="1:25" s="67" customFormat="1" ht="24">
      <c r="A192" s="67" t="s">
        <v>9657</v>
      </c>
      <c r="B192" s="495" t="s">
        <v>9464</v>
      </c>
      <c r="C192" s="14">
        <v>89506</v>
      </c>
      <c r="D192" s="495" t="s">
        <v>13</v>
      </c>
      <c r="E192" s="348" t="str">
        <f>IF(A192="SERVIÇO",(VLOOKUP(C192,'SERVIÇOS 06_19'!A:D,2,FALSE)))</f>
        <v>JOELHO 45 GRAUS, PVC, SOLDÁVEL, DN 60MM, INSTALADO EM PRUMADA DE ÁGUA - FORNECIMENTO E INSTALAÇÃO. AF_12/2014</v>
      </c>
      <c r="F192" s="5" t="str">
        <f>IF(A192="SERVIÇO",(VLOOKUP(C192,'SERVIÇOS 06_19'!A:D,3,FALSE)))</f>
        <v>UN</v>
      </c>
      <c r="G192" s="26">
        <v>1</v>
      </c>
      <c r="H192" s="349">
        <f>IF(A192="SERVIÇO",(VLOOKUP(C192,'SERVIÇOS 06_19'!A:D,4,FALSE)))</f>
        <v>26.41</v>
      </c>
      <c r="I192" s="120"/>
      <c r="J192" s="120"/>
      <c r="K192" s="120"/>
      <c r="L192" s="120"/>
      <c r="M192" s="120"/>
      <c r="N192" s="120"/>
      <c r="O192" s="120"/>
      <c r="P192" s="120"/>
      <c r="Q192" s="120"/>
      <c r="R192" s="120">
        <f t="shared" si="21"/>
        <v>26.41</v>
      </c>
      <c r="V192" s="68"/>
      <c r="W192" s="68"/>
      <c r="X192" s="358"/>
      <c r="Y192" s="359"/>
    </row>
    <row r="193" spans="1:25" s="67" customFormat="1" ht="24">
      <c r="A193" s="67" t="s">
        <v>9657</v>
      </c>
      <c r="B193" s="495" t="s">
        <v>9465</v>
      </c>
      <c r="C193" s="14">
        <v>89481</v>
      </c>
      <c r="D193" s="495" t="s">
        <v>13</v>
      </c>
      <c r="E193" s="348" t="str">
        <f>IF(A193="SERVIÇO",(VLOOKUP(C193,'SERVIÇOS 06_19'!A:D,2,FALSE)))</f>
        <v>JOELHO 90 GRAUS, PVC, SOLDÁVEL, DN 25MM, INSTALADO EM PRUMADA DE ÁGUA - FORNECIMENTO E INSTALAÇÃO. AF_12/2014</v>
      </c>
      <c r="F193" s="5" t="str">
        <f>IF(A193="SERVIÇO",(VLOOKUP(C193,'SERVIÇOS 06_19'!A:D,3,FALSE)))</f>
        <v>UN</v>
      </c>
      <c r="G193" s="26">
        <f>(37+2)</f>
        <v>39</v>
      </c>
      <c r="H193" s="349">
        <f>IF(A193="SERVIÇO",(VLOOKUP(C193,'SERVIÇOS 06_19'!A:D,4,FALSE)))</f>
        <v>3.31</v>
      </c>
      <c r="I193" s="120"/>
      <c r="J193" s="120"/>
      <c r="K193" s="120"/>
      <c r="L193" s="120"/>
      <c r="M193" s="120"/>
      <c r="N193" s="120"/>
      <c r="O193" s="120"/>
      <c r="P193" s="120"/>
      <c r="Q193" s="120"/>
      <c r="R193" s="120">
        <f t="shared" si="21"/>
        <v>129.09</v>
      </c>
      <c r="V193" s="68"/>
      <c r="W193" s="68"/>
      <c r="X193" s="358"/>
      <c r="Y193" s="359"/>
    </row>
    <row r="194" spans="1:25" s="67" customFormat="1" ht="24">
      <c r="A194" s="67" t="s">
        <v>9657</v>
      </c>
      <c r="B194" s="495" t="s">
        <v>9466</v>
      </c>
      <c r="C194" s="14">
        <v>89492</v>
      </c>
      <c r="D194" s="495" t="s">
        <v>13</v>
      </c>
      <c r="E194" s="348" t="str">
        <f>IF(A194="SERVIÇO",(VLOOKUP(C194,'SERVIÇOS 06_19'!A:D,2,FALSE)))</f>
        <v>JOELHO 90 GRAUS, PVC, SOLDÁVEL, DN 32MM, INSTALADO EM PRUMADA DE ÁGUA - FORNECIMENTO E INSTALAÇÃO. AF_12/2014</v>
      </c>
      <c r="F194" s="5" t="str">
        <f>IF(A194="SERVIÇO",(VLOOKUP(C194,'SERVIÇOS 06_19'!A:D,3,FALSE)))</f>
        <v>UN</v>
      </c>
      <c r="G194" s="26">
        <v>4</v>
      </c>
      <c r="H194" s="349">
        <f>IF(A194="SERVIÇO",(VLOOKUP(C194,'SERVIÇOS 06_19'!A:D,4,FALSE)))</f>
        <v>5.01</v>
      </c>
      <c r="I194" s="120"/>
      <c r="J194" s="120"/>
      <c r="K194" s="120"/>
      <c r="L194" s="120"/>
      <c r="M194" s="120"/>
      <c r="N194" s="120"/>
      <c r="O194" s="120"/>
      <c r="P194" s="120"/>
      <c r="Q194" s="120"/>
      <c r="R194" s="120">
        <f t="shared" si="21"/>
        <v>20.04</v>
      </c>
      <c r="V194" s="68"/>
      <c r="W194" s="68"/>
      <c r="X194" s="358"/>
      <c r="Y194" s="359"/>
    </row>
    <row r="195" spans="1:25" s="67" customFormat="1" ht="24">
      <c r="A195" s="67" t="s">
        <v>9657</v>
      </c>
      <c r="B195" s="495" t="s">
        <v>9467</v>
      </c>
      <c r="C195" s="14">
        <v>89501</v>
      </c>
      <c r="D195" s="495" t="s">
        <v>13</v>
      </c>
      <c r="E195" s="348" t="str">
        <f>IF(A195="SERVIÇO",(VLOOKUP(C195,'SERVIÇOS 06_19'!A:D,2,FALSE)))</f>
        <v>JOELHO 90 GRAUS, PVC, SOLDÁVEL, DN 50MM, INSTALADO EM PRUMADA DE ÁGUA - FORNECIMENTO E INSTALAÇÃO. AF_12/2014</v>
      </c>
      <c r="F195" s="5" t="str">
        <f>IF(A195="SERVIÇO",(VLOOKUP(C195,'SERVIÇOS 06_19'!A:D,3,FALSE)))</f>
        <v>UN</v>
      </c>
      <c r="G195" s="26">
        <v>19</v>
      </c>
      <c r="H195" s="349">
        <f>IF(A195="SERVIÇO",(VLOOKUP(C195,'SERVIÇOS 06_19'!A:D,4,FALSE)))</f>
        <v>9.6</v>
      </c>
      <c r="I195" s="120">
        <v>91.64</v>
      </c>
      <c r="J195" s="120">
        <v>91.64</v>
      </c>
      <c r="K195" s="120">
        <f>G195*J195</f>
        <v>1741.16</v>
      </c>
      <c r="L195" s="120">
        <v>12</v>
      </c>
      <c r="M195" s="120"/>
      <c r="N195" s="120"/>
      <c r="O195" s="120"/>
      <c r="P195" s="120"/>
      <c r="Q195" s="120"/>
      <c r="R195" s="120">
        <f t="shared" si="21"/>
        <v>182.4</v>
      </c>
      <c r="S195" s="73"/>
      <c r="T195" s="73"/>
      <c r="U195" s="73"/>
      <c r="V195" s="69"/>
      <c r="W195" s="69"/>
      <c r="X195" s="358"/>
      <c r="Y195" s="359"/>
    </row>
    <row r="196" spans="1:25" s="67" customFormat="1" ht="24">
      <c r="A196" s="67" t="s">
        <v>9657</v>
      </c>
      <c r="B196" s="495" t="s">
        <v>9468</v>
      </c>
      <c r="C196" s="14">
        <v>89505</v>
      </c>
      <c r="D196" s="495" t="s">
        <v>13</v>
      </c>
      <c r="E196" s="348" t="str">
        <f>IF(A196="SERVIÇO",(VLOOKUP(C196,'SERVIÇOS 06_19'!A:D,2,FALSE)))</f>
        <v>JOELHO 90 GRAUS, PVC, SOLDÁVEL, DN 60MM, INSTALADO EM PRUMADA DE ÁGUA - FORNECIMENTO E INSTALAÇÃO. AF_12/2014</v>
      </c>
      <c r="F196" s="5" t="str">
        <f>IF(A196="SERVIÇO",(VLOOKUP(C196,'SERVIÇOS 06_19'!A:D,3,FALSE)))</f>
        <v>UN</v>
      </c>
      <c r="G196" s="26">
        <v>27</v>
      </c>
      <c r="H196" s="349">
        <f>IF(A196="SERVIÇO",(VLOOKUP(C196,'SERVIÇOS 06_19'!A:D,4,FALSE)))</f>
        <v>23.58</v>
      </c>
      <c r="I196" s="120"/>
      <c r="J196" s="120"/>
      <c r="K196" s="120"/>
      <c r="L196" s="120"/>
      <c r="M196" s="120"/>
      <c r="N196" s="120"/>
      <c r="O196" s="120"/>
      <c r="P196" s="120"/>
      <c r="Q196" s="120"/>
      <c r="R196" s="120">
        <f t="shared" si="21"/>
        <v>636.66</v>
      </c>
      <c r="S196" s="73"/>
      <c r="T196" s="73"/>
      <c r="U196" s="73"/>
      <c r="V196" s="69"/>
      <c r="W196" s="69"/>
      <c r="X196" s="358"/>
      <c r="Y196" s="359"/>
    </row>
    <row r="197" spans="1:25" s="67" customFormat="1" ht="24">
      <c r="A197" s="67" t="s">
        <v>9657</v>
      </c>
      <c r="B197" s="495" t="s">
        <v>9469</v>
      </c>
      <c r="C197" s="14">
        <v>89532</v>
      </c>
      <c r="D197" s="495" t="s">
        <v>13</v>
      </c>
      <c r="E197" s="348" t="str">
        <f>IF(A197="SERVIÇO",(VLOOKUP(C197,'SERVIÇOS 06_19'!A:D,2,FALSE)))</f>
        <v>LUVA DE REDUÇÃO, PVC, SOLDÁVEL, DN 32MM X 25MM, INSTALADO EM PRUMADA DE ÁGUA - FORNECIMENTO E INSTALAÇÃO. AF_12/2014</v>
      </c>
      <c r="F197" s="5" t="str">
        <f>IF(A197="SERVIÇO",(VLOOKUP(C197,'SERVIÇOS 06_19'!A:D,3,FALSE)))</f>
        <v>UN</v>
      </c>
      <c r="G197" s="26">
        <v>3</v>
      </c>
      <c r="H197" s="349">
        <f>IF(A197="SERVIÇO",(VLOOKUP(C197,'SERVIÇOS 06_19'!A:D,4,FALSE)))</f>
        <v>4.62</v>
      </c>
      <c r="I197" s="120"/>
      <c r="J197" s="120"/>
      <c r="K197" s="120"/>
      <c r="L197" s="120"/>
      <c r="M197" s="120"/>
      <c r="N197" s="120"/>
      <c r="O197" s="120"/>
      <c r="P197" s="120"/>
      <c r="Q197" s="120"/>
      <c r="R197" s="120">
        <f t="shared" si="21"/>
        <v>13.86</v>
      </c>
      <c r="S197" s="73"/>
      <c r="T197" s="73"/>
      <c r="U197" s="73"/>
      <c r="V197" s="69"/>
      <c r="W197" s="69"/>
      <c r="X197" s="358"/>
      <c r="Y197" s="359"/>
    </row>
    <row r="198" spans="1:25" s="67" customFormat="1" ht="24">
      <c r="A198" s="67" t="s">
        <v>9657</v>
      </c>
      <c r="B198" s="495" t="s">
        <v>9470</v>
      </c>
      <c r="C198" s="14">
        <v>89528</v>
      </c>
      <c r="D198" s="495" t="s">
        <v>13</v>
      </c>
      <c r="E198" s="348" t="str">
        <f>IF(A198="SERVIÇO",(VLOOKUP(C198,'SERVIÇOS 06_19'!A:D,2,FALSE)))</f>
        <v>LUVA, PVC, SOLDÁVEL, DN 25MM, INSTALADO EM PRUMADA DE ÁGUA - FORNECIMENTO E INSTALAÇÃO. AF_12/2014</v>
      </c>
      <c r="F198" s="5" t="str">
        <f>IF(A198="SERVIÇO",(VLOOKUP(C198,'SERVIÇOS 06_19'!A:D,3,FALSE)))</f>
        <v>UN</v>
      </c>
      <c r="G198" s="26">
        <v>20</v>
      </c>
      <c r="H198" s="349">
        <f>IF(A198="SERVIÇO",(VLOOKUP(C198,'SERVIÇOS 06_19'!A:D,4,FALSE)))</f>
        <v>2.69</v>
      </c>
      <c r="I198" s="120"/>
      <c r="J198" s="120"/>
      <c r="K198" s="120"/>
      <c r="L198" s="120"/>
      <c r="M198" s="120"/>
      <c r="N198" s="120"/>
      <c r="O198" s="120"/>
      <c r="P198" s="120"/>
      <c r="Q198" s="120"/>
      <c r="R198" s="120">
        <f t="shared" si="21"/>
        <v>53.8</v>
      </c>
      <c r="S198" s="73"/>
      <c r="T198" s="73"/>
      <c r="U198" s="73"/>
      <c r="V198" s="69"/>
      <c r="W198" s="69"/>
      <c r="X198" s="358"/>
      <c r="Y198" s="359"/>
    </row>
    <row r="199" spans="1:25" s="67" customFormat="1" ht="24">
      <c r="A199" s="67" t="s">
        <v>9657</v>
      </c>
      <c r="B199" s="495" t="s">
        <v>9471</v>
      </c>
      <c r="C199" s="14">
        <v>89541</v>
      </c>
      <c r="D199" s="495" t="s">
        <v>13</v>
      </c>
      <c r="E199" s="348" t="str">
        <f>IF(A199="SERVIÇO",(VLOOKUP(C199,'SERVIÇOS 06_19'!A:D,2,FALSE)))</f>
        <v>LUVA, PVC, SOLDÁVEL, DN 32MM, INSTALADO EM PRUMADA DE ÁGUA - FORNECIMENTO E INSTALAÇÃO. AF_12/2014</v>
      </c>
      <c r="F199" s="5" t="str">
        <f>IF(A199="SERVIÇO",(VLOOKUP(C199,'SERVIÇOS 06_19'!A:D,3,FALSE)))</f>
        <v>UN</v>
      </c>
      <c r="G199" s="26">
        <v>2</v>
      </c>
      <c r="H199" s="349">
        <f>IF(A199="SERVIÇO",(VLOOKUP(C199,'SERVIÇOS 06_19'!A:D,4,FALSE)))</f>
        <v>4.04</v>
      </c>
      <c r="I199" s="120"/>
      <c r="J199" s="120"/>
      <c r="K199" s="120"/>
      <c r="L199" s="120"/>
      <c r="M199" s="120"/>
      <c r="N199" s="120"/>
      <c r="O199" s="120"/>
      <c r="P199" s="120"/>
      <c r="Q199" s="120"/>
      <c r="R199" s="120">
        <f t="shared" si="21"/>
        <v>8.08</v>
      </c>
      <c r="S199" s="73"/>
      <c r="T199" s="73"/>
      <c r="U199" s="73"/>
      <c r="V199" s="69"/>
      <c r="W199" s="69"/>
      <c r="X199" s="358"/>
      <c r="Y199" s="359"/>
    </row>
    <row r="200" spans="1:25" s="67" customFormat="1" ht="36">
      <c r="A200" s="67" t="s">
        <v>9657</v>
      </c>
      <c r="B200" s="495" t="s">
        <v>9472</v>
      </c>
      <c r="C200" s="14">
        <v>89545</v>
      </c>
      <c r="D200" s="495" t="s">
        <v>13</v>
      </c>
      <c r="E200" s="348" t="str">
        <f>IF(A200="SERVIÇO",(VLOOKUP(C200,'SERVIÇOS 06_19'!A:D,2,FALSE)))</f>
        <v>LUVA SIMPLES, PVC, SERIE R, ÁGUA PLUVIAL, DN 50 MM, JUNTA ELÁSTICA, FORNECIDO E INSTALADO EM RAMAL DE ENCAMINHAMENTO. AF_12/2014</v>
      </c>
      <c r="F200" s="5" t="str">
        <f>IF(A200="SERVIÇO",(VLOOKUP(C200,'SERVIÇOS 06_19'!A:D,3,FALSE)))</f>
        <v>UN</v>
      </c>
      <c r="G200" s="26">
        <v>21</v>
      </c>
      <c r="H200" s="349">
        <f>IF(A200="SERVIÇO",(VLOOKUP(C200,'SERVIÇOS 06_19'!A:D,4,FALSE)))</f>
        <v>8.23</v>
      </c>
      <c r="I200" s="120"/>
      <c r="J200" s="120"/>
      <c r="K200" s="120"/>
      <c r="L200" s="120"/>
      <c r="M200" s="120"/>
      <c r="N200" s="120"/>
      <c r="O200" s="120"/>
      <c r="P200" s="120"/>
      <c r="Q200" s="120"/>
      <c r="R200" s="120">
        <f t="shared" si="21"/>
        <v>172.83</v>
      </c>
      <c r="S200" s="73"/>
      <c r="T200" s="73"/>
      <c r="U200" s="73"/>
      <c r="V200" s="69"/>
      <c r="W200" s="69"/>
      <c r="X200" s="358"/>
      <c r="Y200" s="359"/>
    </row>
    <row r="201" spans="1:25" s="67" customFormat="1" ht="24">
      <c r="A201" s="67" t="s">
        <v>9657</v>
      </c>
      <c r="B201" s="495" t="s">
        <v>9473</v>
      </c>
      <c r="C201" s="14">
        <v>89356</v>
      </c>
      <c r="D201" s="495" t="s">
        <v>13</v>
      </c>
      <c r="E201" s="348" t="str">
        <f>IF(A201="SERVIÇO",(VLOOKUP(C201,'SERVIÇOS 06_19'!A:D,2,FALSE)))</f>
        <v>TUBO, PVC, SOLDÁVEL, DN 25MM, INSTALADO EM RAMAL OU SUB-RAMAL DE ÁGUA - FORNECIMENTO E INSTALAÇÃO. AF_12/2014</v>
      </c>
      <c r="F201" s="5" t="str">
        <f>IF(A201="SERVIÇO",(VLOOKUP(C201,'SERVIÇOS 06_19'!A:D,3,FALSE)))</f>
        <v>M</v>
      </c>
      <c r="G201" s="26">
        <f>(181.18+65.86)</f>
        <v>247.04000000000002</v>
      </c>
      <c r="H201" s="349">
        <f>IF(A201="SERVIÇO",(VLOOKUP(C201,'SERVIÇOS 06_19'!A:D,4,FALSE)))</f>
        <v>14.81</v>
      </c>
      <c r="I201" s="120"/>
      <c r="J201" s="120"/>
      <c r="K201" s="120"/>
      <c r="L201" s="120"/>
      <c r="M201" s="120"/>
      <c r="N201" s="120"/>
      <c r="O201" s="120"/>
      <c r="P201" s="120"/>
      <c r="Q201" s="120"/>
      <c r="R201" s="120">
        <f t="shared" si="21"/>
        <v>3658.6624000000006</v>
      </c>
      <c r="S201" s="73"/>
      <c r="T201" s="73"/>
      <c r="U201" s="73"/>
      <c r="V201" s="69"/>
      <c r="W201" s="69"/>
      <c r="X201" s="358"/>
      <c r="Y201" s="359"/>
    </row>
    <row r="202" spans="1:25" s="67" customFormat="1" ht="24">
      <c r="A202" s="67" t="s">
        <v>9657</v>
      </c>
      <c r="B202" s="495" t="s">
        <v>9474</v>
      </c>
      <c r="C202" s="14">
        <v>89357</v>
      </c>
      <c r="D202" s="495" t="s">
        <v>13</v>
      </c>
      <c r="E202" s="348" t="str">
        <f>IF(A202="SERVIÇO",(VLOOKUP(C202,'SERVIÇOS 06_19'!A:D,2,FALSE)))</f>
        <v>TUBO, PVC, SOLDÁVEL, DN 32MM, INSTALADO EM RAMAL OU SUB-RAMAL DE ÁGUA - FORNECIMENTO E INSTALAÇÃO. AF_12/2014</v>
      </c>
      <c r="F202" s="5" t="str">
        <f>IF(A202="SERVIÇO",(VLOOKUP(C202,'SERVIÇOS 06_19'!A:D,3,FALSE)))</f>
        <v>M</v>
      </c>
      <c r="G202" s="26">
        <v>19.86</v>
      </c>
      <c r="H202" s="349">
        <f>IF(A202="SERVIÇO",(VLOOKUP(C202,'SERVIÇOS 06_19'!A:D,4,FALSE)))</f>
        <v>20.45</v>
      </c>
      <c r="I202" s="120"/>
      <c r="J202" s="120"/>
      <c r="K202" s="120"/>
      <c r="L202" s="120"/>
      <c r="M202" s="120"/>
      <c r="N202" s="120"/>
      <c r="O202" s="120"/>
      <c r="P202" s="120"/>
      <c r="Q202" s="120"/>
      <c r="R202" s="120">
        <f t="shared" si="21"/>
        <v>406.137</v>
      </c>
      <c r="S202" s="73"/>
      <c r="T202" s="73"/>
      <c r="U202" s="73"/>
      <c r="V202" s="69"/>
      <c r="W202" s="69"/>
      <c r="X202" s="358"/>
      <c r="Y202" s="359"/>
    </row>
    <row r="203" spans="1:25" s="67" customFormat="1" ht="24">
      <c r="A203" s="67" t="s">
        <v>9657</v>
      </c>
      <c r="B203" s="495" t="s">
        <v>9475</v>
      </c>
      <c r="C203" s="14">
        <v>89449</v>
      </c>
      <c r="D203" s="495" t="s">
        <v>13</v>
      </c>
      <c r="E203" s="348" t="str">
        <f>IF(A203="SERVIÇO",(VLOOKUP(C203,'SERVIÇOS 06_19'!A:D,2,FALSE)))</f>
        <v>TUBO, PVC, SOLDÁVEL, DN 50MM, INSTALADO EM PRUMADA DE ÁGUA - FORNECIMENTO E INSTALAÇÃO. AF_12/2014</v>
      </c>
      <c r="F203" s="5" t="str">
        <f>IF(A203="SERVIÇO",(VLOOKUP(C203,'SERVIÇOS 06_19'!A:D,3,FALSE)))</f>
        <v>M</v>
      </c>
      <c r="G203" s="26">
        <v>105.49</v>
      </c>
      <c r="H203" s="349">
        <f>IF(A203="SERVIÇO",(VLOOKUP(C203,'SERVIÇOS 06_19'!A:D,4,FALSE)))</f>
        <v>10.78</v>
      </c>
      <c r="I203" s="120"/>
      <c r="J203" s="120"/>
      <c r="K203" s="120"/>
      <c r="L203" s="120"/>
      <c r="M203" s="120"/>
      <c r="N203" s="120"/>
      <c r="O203" s="120"/>
      <c r="P203" s="120"/>
      <c r="Q203" s="120"/>
      <c r="R203" s="120">
        <f t="shared" si="21"/>
        <v>1137.1822</v>
      </c>
      <c r="S203" s="73"/>
      <c r="T203" s="73"/>
      <c r="U203" s="73"/>
      <c r="V203" s="69"/>
      <c r="W203" s="69"/>
      <c r="X203" s="358"/>
      <c r="Y203" s="359"/>
    </row>
    <row r="204" spans="1:25" s="67" customFormat="1" ht="24">
      <c r="A204" s="67" t="s">
        <v>9657</v>
      </c>
      <c r="B204" s="495" t="s">
        <v>9476</v>
      </c>
      <c r="C204" s="14">
        <v>89450</v>
      </c>
      <c r="D204" s="495" t="s">
        <v>13</v>
      </c>
      <c r="E204" s="348" t="str">
        <f>IF(A204="SERVIÇO",(VLOOKUP(C204,'SERVIÇOS 06_19'!A:D,2,FALSE)))</f>
        <v>TUBO, PVC, SOLDÁVEL, DN 60MM, INSTALADO EM PRUMADA DE ÁGUA - FORNECIMENTO E INSTALAÇÃO. AF_12/2014</v>
      </c>
      <c r="F204" s="5" t="str">
        <f>IF(A204="SERVIÇO",(VLOOKUP(C204,'SERVIÇOS 06_19'!A:D,3,FALSE)))</f>
        <v>M</v>
      </c>
      <c r="G204" s="26">
        <v>76.08</v>
      </c>
      <c r="H204" s="349">
        <f>IF(A204="SERVIÇO",(VLOOKUP(C204,'SERVIÇOS 06_19'!A:D,4,FALSE)))</f>
        <v>17.72</v>
      </c>
      <c r="I204" s="120"/>
      <c r="J204" s="120"/>
      <c r="K204" s="120"/>
      <c r="L204" s="120"/>
      <c r="M204" s="120"/>
      <c r="N204" s="120"/>
      <c r="O204" s="120"/>
      <c r="P204" s="120"/>
      <c r="Q204" s="120"/>
      <c r="R204" s="120">
        <f t="shared" si="21"/>
        <v>1348.1375999999998</v>
      </c>
      <c r="S204" s="73"/>
      <c r="T204" s="73"/>
      <c r="U204" s="73"/>
      <c r="V204" s="69"/>
      <c r="W204" s="69"/>
      <c r="X204" s="358"/>
      <c r="Y204" s="359"/>
    </row>
    <row r="205" spans="1:25" s="67" customFormat="1" ht="24">
      <c r="A205" s="67" t="s">
        <v>9657</v>
      </c>
      <c r="B205" s="495" t="s">
        <v>9477</v>
      </c>
      <c r="C205" s="14">
        <v>89617</v>
      </c>
      <c r="D205" s="495" t="s">
        <v>13</v>
      </c>
      <c r="E205" s="348" t="str">
        <f>IF(A205="SERVIÇO",(VLOOKUP(C205,'SERVIÇOS 06_19'!A:D,2,FALSE)))</f>
        <v>TE, PVC, SOLDÁVEL, DN 25MM, INSTALADO EM PRUMADA DE ÁGUA - FORNECIMENTO E INSTALAÇÃO. AF_12/2014</v>
      </c>
      <c r="F205" s="5" t="str">
        <f>IF(A205="SERVIÇO",(VLOOKUP(C205,'SERVIÇOS 06_19'!A:D,3,FALSE)))</f>
        <v>UN</v>
      </c>
      <c r="G205" s="26">
        <f>(1+9)</f>
        <v>10</v>
      </c>
      <c r="H205" s="349">
        <f>IF(A205="SERVIÇO",(VLOOKUP(C205,'SERVIÇOS 06_19'!A:D,4,FALSE)))</f>
        <v>4.79</v>
      </c>
      <c r="I205" s="120">
        <v>91.64</v>
      </c>
      <c r="J205" s="120">
        <v>91.64</v>
      </c>
      <c r="K205" s="120">
        <f>G205*J205</f>
        <v>916.4</v>
      </c>
      <c r="L205" s="120">
        <v>22</v>
      </c>
      <c r="M205" s="120"/>
      <c r="N205" s="120"/>
      <c r="O205" s="120"/>
      <c r="P205" s="120"/>
      <c r="Q205" s="120"/>
      <c r="R205" s="120">
        <f t="shared" si="21"/>
        <v>47.9</v>
      </c>
      <c r="S205" s="73"/>
      <c r="T205" s="73"/>
      <c r="U205" s="73"/>
      <c r="V205" s="69"/>
      <c r="W205" s="69"/>
      <c r="X205" s="358"/>
      <c r="Y205" s="359"/>
    </row>
    <row r="206" spans="1:25" s="67" customFormat="1" ht="24">
      <c r="A206" s="67" t="s">
        <v>9657</v>
      </c>
      <c r="B206" s="495" t="s">
        <v>9478</v>
      </c>
      <c r="C206" s="14">
        <v>89620</v>
      </c>
      <c r="D206" s="495" t="s">
        <v>13</v>
      </c>
      <c r="E206" s="348" t="str">
        <f>IF(A206="SERVIÇO",(VLOOKUP(C206,'SERVIÇOS 06_19'!A:D,2,FALSE)))</f>
        <v>TE, PVC, SOLDÁVEL, DN 32MM, INSTALADO EM PRUMADA DE ÁGUA - FORNECIMENTO E INSTALAÇÃO. AF_12/2014</v>
      </c>
      <c r="F206" s="5" t="str">
        <f>IF(A206="SERVIÇO",(VLOOKUP(C206,'SERVIÇOS 06_19'!A:D,3,FALSE)))</f>
        <v>UN</v>
      </c>
      <c r="G206" s="26">
        <v>1</v>
      </c>
      <c r="H206" s="349">
        <f>IF(A206="SERVIÇO",(VLOOKUP(C206,'SERVIÇOS 06_19'!A:D,4,FALSE)))</f>
        <v>7.76</v>
      </c>
      <c r="I206" s="120"/>
      <c r="J206" s="120"/>
      <c r="K206" s="120"/>
      <c r="L206" s="120"/>
      <c r="M206" s="120"/>
      <c r="N206" s="120"/>
      <c r="O206" s="120"/>
      <c r="P206" s="120"/>
      <c r="Q206" s="120"/>
      <c r="R206" s="120">
        <f t="shared" si="21"/>
        <v>7.76</v>
      </c>
      <c r="S206" s="73"/>
      <c r="T206" s="73"/>
      <c r="U206" s="73"/>
      <c r="V206" s="69"/>
      <c r="W206" s="69"/>
      <c r="X206" s="358"/>
      <c r="Y206" s="359"/>
    </row>
    <row r="207" spans="1:25" s="67" customFormat="1" ht="24">
      <c r="A207" s="67" t="s">
        <v>9657</v>
      </c>
      <c r="B207" s="495" t="s">
        <v>9479</v>
      </c>
      <c r="C207" s="14">
        <v>89625</v>
      </c>
      <c r="D207" s="495" t="s">
        <v>13</v>
      </c>
      <c r="E207" s="348" t="str">
        <f>IF(A207="SERVIÇO",(VLOOKUP(C207,'SERVIÇOS 06_19'!A:D,2,FALSE)))</f>
        <v>TE, PVC, SOLDÁVEL, DN 50MM, INSTALADO EM PRUMADA DE ÁGUA - FORNECIMENTO E INSTALAÇÃO. AF_12/2014</v>
      </c>
      <c r="F207" s="5" t="str">
        <f>IF(A207="SERVIÇO",(VLOOKUP(C207,'SERVIÇOS 06_19'!A:D,3,FALSE)))</f>
        <v>UN</v>
      </c>
      <c r="G207" s="26">
        <v>6</v>
      </c>
      <c r="H207" s="349">
        <f>IF(A207="SERVIÇO",(VLOOKUP(C207,'SERVIÇOS 06_19'!A:D,4,FALSE)))</f>
        <v>14.89</v>
      </c>
      <c r="I207" s="120"/>
      <c r="J207" s="120"/>
      <c r="K207" s="120"/>
      <c r="L207" s="120"/>
      <c r="M207" s="120"/>
      <c r="N207" s="120"/>
      <c r="O207" s="120"/>
      <c r="P207" s="120"/>
      <c r="Q207" s="120"/>
      <c r="R207" s="120">
        <f t="shared" si="21"/>
        <v>89.34</v>
      </c>
      <c r="S207" s="73"/>
      <c r="T207" s="73"/>
      <c r="U207" s="73"/>
      <c r="V207" s="69"/>
      <c r="W207" s="69"/>
      <c r="X207" s="358"/>
      <c r="Y207" s="359"/>
    </row>
    <row r="208" spans="1:25" s="67" customFormat="1" ht="24">
      <c r="A208" s="67" t="s">
        <v>9657</v>
      </c>
      <c r="B208" s="495" t="s">
        <v>9480</v>
      </c>
      <c r="C208" s="14">
        <v>89628</v>
      </c>
      <c r="D208" s="495" t="s">
        <v>13</v>
      </c>
      <c r="E208" s="348" t="str">
        <f>IF(A208="SERVIÇO",(VLOOKUP(C208,'SERVIÇOS 06_19'!A:D,2,FALSE)))</f>
        <v>TE, PVC, SOLDÁVEL, DN 60MM, INSTALADO EM PRUMADA DE ÁGUA - FORNECIMENTO E INSTALAÇÃO. AF_12/2014</v>
      </c>
      <c r="F208" s="5" t="str">
        <f>IF(A208="SERVIÇO",(VLOOKUP(C208,'SERVIÇOS 06_19'!A:D,3,FALSE)))</f>
        <v>UN</v>
      </c>
      <c r="G208" s="26">
        <v>38</v>
      </c>
      <c r="H208" s="349">
        <f>IF(A208="SERVIÇO",(VLOOKUP(C208,'SERVIÇOS 06_19'!A:D,4,FALSE)))</f>
        <v>30.33</v>
      </c>
      <c r="I208" s="120"/>
      <c r="J208" s="120"/>
      <c r="K208" s="120"/>
      <c r="L208" s="120"/>
      <c r="M208" s="120"/>
      <c r="N208" s="120"/>
      <c r="O208" s="120"/>
      <c r="P208" s="120"/>
      <c r="Q208" s="120"/>
      <c r="R208" s="120">
        <f t="shared" si="21"/>
        <v>1152.54</v>
      </c>
      <c r="S208" s="73"/>
      <c r="T208" s="73"/>
      <c r="U208" s="73"/>
      <c r="V208" s="69"/>
      <c r="W208" s="69"/>
      <c r="X208" s="358"/>
      <c r="Y208" s="359"/>
    </row>
    <row r="209" spans="1:25" s="67" customFormat="1" ht="24">
      <c r="A209" s="67" t="s">
        <v>9657</v>
      </c>
      <c r="B209" s="495" t="s">
        <v>9481</v>
      </c>
      <c r="C209" s="14">
        <v>89622</v>
      </c>
      <c r="D209" s="495" t="s">
        <v>13</v>
      </c>
      <c r="E209" s="348" t="str">
        <f>IF(A209="SERVIÇO",(VLOOKUP(C209,'SERVIÇOS 06_19'!A:D,2,FALSE)))</f>
        <v>TÊ DE REDUÇÃO, PVC, SOLDÁVEL, DN 32MM X 25MM, INSTALADO EM PRUMADA DE ÁGUA - FORNECIMENTO E INSTALAÇÃO. AF_12/2014</v>
      </c>
      <c r="F209" s="5" t="str">
        <f>IF(A209="SERVIÇO",(VLOOKUP(C209,'SERVIÇOS 06_19'!A:D,3,FALSE)))</f>
        <v>UN</v>
      </c>
      <c r="G209" s="26">
        <v>5</v>
      </c>
      <c r="H209" s="349">
        <f>IF(A209="SERVIÇO",(VLOOKUP(C209,'SERVIÇOS 06_19'!A:D,4,FALSE)))</f>
        <v>9.09</v>
      </c>
      <c r="I209" s="120">
        <v>91.64</v>
      </c>
      <c r="J209" s="120">
        <v>91.64</v>
      </c>
      <c r="K209" s="120">
        <f>G209*J209</f>
        <v>458.2</v>
      </c>
      <c r="L209" s="120">
        <v>27</v>
      </c>
      <c r="M209" s="120"/>
      <c r="N209" s="120"/>
      <c r="O209" s="120"/>
      <c r="P209" s="120"/>
      <c r="Q209" s="120"/>
      <c r="R209" s="120">
        <f t="shared" si="21"/>
        <v>45.45</v>
      </c>
      <c r="S209" s="73"/>
      <c r="T209" s="73"/>
      <c r="U209" s="73"/>
      <c r="V209" s="69"/>
      <c r="W209" s="69"/>
      <c r="X209" s="358"/>
      <c r="Y209" s="359"/>
    </row>
    <row r="210" spans="1:25" s="67" customFormat="1" ht="24">
      <c r="A210" s="67" t="s">
        <v>9657</v>
      </c>
      <c r="B210" s="495" t="s">
        <v>9482</v>
      </c>
      <c r="C210" s="14">
        <v>94795</v>
      </c>
      <c r="D210" s="495" t="s">
        <v>13</v>
      </c>
      <c r="E210" s="348" t="str">
        <f>IF(A210="SERVIÇO",(VLOOKUP(C210,'SERVIÇOS 06_19'!A:D,2,FALSE)))</f>
        <v>TORNEIRA DE BOIA, ROSCÁVEL, 1/2 , FORNECIDA E INSTALADA EM RESERVAÇÃO DE ÁGUA. AF_06/2016</v>
      </c>
      <c r="F210" s="5" t="str">
        <f>IF(A210="SERVIÇO",(VLOOKUP(C210,'SERVIÇOS 06_19'!A:D,3,FALSE)))</f>
        <v>UN</v>
      </c>
      <c r="G210" s="26">
        <f>(3+4)</f>
        <v>7</v>
      </c>
      <c r="H210" s="349">
        <f>IF(A210="SERVIÇO",(VLOOKUP(C210,'SERVIÇOS 06_19'!A:D,4,FALSE)))</f>
        <v>20.93</v>
      </c>
      <c r="I210" s="120">
        <v>91.64</v>
      </c>
      <c r="J210" s="120">
        <v>91.64</v>
      </c>
      <c r="K210" s="120">
        <f>G210*J210</f>
        <v>641.48</v>
      </c>
      <c r="L210" s="120">
        <v>32</v>
      </c>
      <c r="M210" s="120"/>
      <c r="N210" s="120"/>
      <c r="O210" s="120"/>
      <c r="P210" s="120"/>
      <c r="Q210" s="120"/>
      <c r="R210" s="120">
        <f t="shared" si="21"/>
        <v>146.51</v>
      </c>
      <c r="S210" s="73"/>
      <c r="T210" s="73"/>
      <c r="U210" s="73"/>
      <c r="V210" s="69"/>
      <c r="W210" s="69"/>
      <c r="X210" s="358"/>
      <c r="Y210" s="359"/>
    </row>
    <row r="211" spans="1:25" s="67" customFormat="1" ht="36">
      <c r="A211" s="67" t="s">
        <v>9657</v>
      </c>
      <c r="B211" s="495" t="s">
        <v>9483</v>
      </c>
      <c r="C211" s="14">
        <v>89366</v>
      </c>
      <c r="D211" s="495" t="s">
        <v>13</v>
      </c>
      <c r="E211" s="348" t="str">
        <f>IF(A211="SERVIÇO",(VLOOKUP(C211,'SERVIÇOS 06_19'!A:D,2,FALSE)))</f>
        <v>JOELHO 90 GRAUS COM BUCHA DE LATÃO, PVC, SOLDÁVEL, DN 25MM, X 3/4 INSTALADO EM RAMAL OU SUB-RAMAL DE ÁGUA - FORNECIMENTO E INSTALAÇÃO. AF_12/2014</v>
      </c>
      <c r="F211" s="5" t="str">
        <f>IF(A211="SERVIÇO",(VLOOKUP(C211,'SERVIÇOS 06_19'!A:D,3,FALSE)))</f>
        <v>UN</v>
      </c>
      <c r="G211" s="26">
        <v>17</v>
      </c>
      <c r="H211" s="349">
        <f>IF(A211="SERVIÇO",(VLOOKUP(C211,'SERVIÇOS 06_19'!A:D,4,FALSE)))</f>
        <v>10.64</v>
      </c>
      <c r="I211" s="120"/>
      <c r="J211" s="120"/>
      <c r="K211" s="120"/>
      <c r="L211" s="120"/>
      <c r="M211" s="120"/>
      <c r="N211" s="120"/>
      <c r="O211" s="120"/>
      <c r="P211" s="120"/>
      <c r="Q211" s="120"/>
      <c r="R211" s="120">
        <f t="shared" si="21"/>
        <v>180.88</v>
      </c>
      <c r="V211" s="68"/>
      <c r="W211" s="68"/>
      <c r="X211" s="358"/>
      <c r="Y211" s="359"/>
    </row>
    <row r="212" spans="1:25" s="67" customFormat="1" ht="36">
      <c r="A212" s="67" t="s">
        <v>9657</v>
      </c>
      <c r="B212" s="495" t="s">
        <v>9484</v>
      </c>
      <c r="C212" s="14">
        <v>89374</v>
      </c>
      <c r="D212" s="495" t="s">
        <v>13</v>
      </c>
      <c r="E212" s="348" t="str">
        <f>IF(A212="SERVIÇO",(VLOOKUP(C212,'SERVIÇOS 06_19'!A:D,2,FALSE)))</f>
        <v>LUVA COM BUCHA DE LATÃO, PVC, SOLDÁVEL, DN 20MM X 1/2, INSTALADO EM RAMAL OU SUB-RAMAL DE ÁGUA - FORNECIMENTO E INSTALAÇÃO. AF_12/2014</v>
      </c>
      <c r="F212" s="5" t="str">
        <f>IF(A212="SERVIÇO",(VLOOKUP(C212,'SERVIÇOS 06_19'!A:D,3,FALSE)))</f>
        <v>UN</v>
      </c>
      <c r="G212" s="26">
        <v>16</v>
      </c>
      <c r="H212" s="349">
        <f>IF(A212="SERVIÇO",(VLOOKUP(C212,'SERVIÇOS 06_19'!A:D,4,FALSE)))</f>
        <v>6.96</v>
      </c>
      <c r="I212" s="120"/>
      <c r="J212" s="120"/>
      <c r="K212" s="120"/>
      <c r="L212" s="120"/>
      <c r="M212" s="120"/>
      <c r="N212" s="120"/>
      <c r="O212" s="120"/>
      <c r="P212" s="120"/>
      <c r="Q212" s="120"/>
      <c r="R212" s="120">
        <f t="shared" si="21"/>
        <v>111.36</v>
      </c>
      <c r="V212" s="68"/>
      <c r="W212" s="68"/>
      <c r="X212" s="358"/>
      <c r="Y212" s="359"/>
    </row>
    <row r="213" spans="1:25" s="67" customFormat="1" ht="36">
      <c r="A213" s="67" t="s">
        <v>9657</v>
      </c>
      <c r="B213" s="495" t="s">
        <v>9485</v>
      </c>
      <c r="C213" s="14">
        <v>89441</v>
      </c>
      <c r="D213" s="495" t="s">
        <v>13</v>
      </c>
      <c r="E213" s="348" t="str">
        <f>IF(A213="SERVIÇO",(VLOOKUP(C213,'SERVIÇOS 06_19'!A:D,2,FALSE)))</f>
        <v>TÊ COM BUCHA DE LATÃO NA BOLSA CENTRAL, PVC, SOLDÁVEL, DN 25MM X 1/2, INSTALADO EM RAMAL DE DISTRIBUIÇÃO DE ÁGUA - FORNECIMENTO E INSTALAÇÃO. AF_12/2014</v>
      </c>
      <c r="F213" s="5" t="str">
        <f>IF(A213="SERVIÇO",(VLOOKUP(C213,'SERVIÇOS 06_19'!A:D,3,FALSE)))</f>
        <v>UN</v>
      </c>
      <c r="G213" s="26">
        <v>18</v>
      </c>
      <c r="H213" s="349">
        <f>IF(A213="SERVIÇO",(VLOOKUP(C213,'SERVIÇOS 06_19'!A:D,4,FALSE)))</f>
        <v>11.17</v>
      </c>
      <c r="I213" s="120"/>
      <c r="J213" s="120"/>
      <c r="K213" s="120"/>
      <c r="L213" s="120"/>
      <c r="M213" s="120"/>
      <c r="N213" s="120"/>
      <c r="O213" s="120"/>
      <c r="P213" s="120"/>
      <c r="Q213" s="120"/>
      <c r="R213" s="120">
        <f t="shared" si="21"/>
        <v>201.06</v>
      </c>
      <c r="V213" s="68"/>
      <c r="W213" s="68"/>
      <c r="X213" s="358"/>
      <c r="Y213" s="359"/>
    </row>
    <row r="214" spans="1:25" s="67" customFormat="1" ht="48">
      <c r="A214" s="67" t="s">
        <v>9657</v>
      </c>
      <c r="B214" s="495" t="s">
        <v>9486</v>
      </c>
      <c r="C214" s="13">
        <v>94483</v>
      </c>
      <c r="D214" s="495" t="s">
        <v>13</v>
      </c>
      <c r="E214" s="348" t="str">
        <f>IF(A214="SERVIÇO",(VLOOKUP(C214,'SERVIÇOS 06_19'!A:D,2,FALSE)))</f>
        <v>CONJUNTO HIDRÁULICO PARA INSTALAÇÃO DE BOMBA EM AÇO ROSCÁVEL, DN SUCÇÃO 32 (1 1/4) E DN RECALQUE 25 (1), PARA EDIFICAÇÃO ATÉ 4 PAVIMENTOS  FORNECIMENTO E INSTALAÇÃO. AF_06/2016</v>
      </c>
      <c r="F214" s="5" t="str">
        <f>IF(A214="SERVIÇO",(VLOOKUP(C214,'SERVIÇOS 06_19'!A:D,3,FALSE)))</f>
        <v>UN</v>
      </c>
      <c r="G214" s="26">
        <v>3</v>
      </c>
      <c r="H214" s="349">
        <f>IF(A214="SERVIÇO",(VLOOKUP(C214,'SERVIÇOS 06_19'!A:D,4,FALSE)))</f>
        <v>744.92</v>
      </c>
      <c r="I214" s="120"/>
      <c r="J214" s="120"/>
      <c r="K214" s="120"/>
      <c r="L214" s="120"/>
      <c r="M214" s="120"/>
      <c r="N214" s="120"/>
      <c r="O214" s="120"/>
      <c r="P214" s="120"/>
      <c r="Q214" s="120"/>
      <c r="R214" s="120">
        <f t="shared" si="21"/>
        <v>2234.7599999999998</v>
      </c>
      <c r="V214" s="68"/>
      <c r="W214" s="68"/>
      <c r="X214" s="358"/>
      <c r="Y214" s="359"/>
    </row>
    <row r="215" spans="1:25" s="67" customFormat="1" ht="24">
      <c r="A215" s="67" t="s">
        <v>9657</v>
      </c>
      <c r="B215" s="495" t="s">
        <v>9487</v>
      </c>
      <c r="C215" s="21" t="s">
        <v>7585</v>
      </c>
      <c r="D215" s="495" t="s">
        <v>13</v>
      </c>
      <c r="E215" s="348" t="str">
        <f>IF(A215="SERVIÇO",(VLOOKUP(C215,'SERVIÇOS 06_19'!A:D,2,FALSE)))</f>
        <v>INSTALACAO DE CONJ.MOTO BOMBA SUBMERSIVEL ATE 10 CV</v>
      </c>
      <c r="F215" s="5" t="str">
        <f>IF(A215="SERVIÇO",(VLOOKUP(C215,'SERVIÇOS 06_19'!A:D,3,FALSE)))</f>
        <v>UN</v>
      </c>
      <c r="G215" s="26">
        <v>3</v>
      </c>
      <c r="H215" s="349">
        <f>IF(A215="SERVIÇO",(VLOOKUP(C215,'SERVIÇOS 06_19'!A:D,4,FALSE)))</f>
        <v>154.12</v>
      </c>
      <c r="I215" s="95"/>
      <c r="J215" s="48"/>
      <c r="K215" s="120"/>
      <c r="L215" s="120"/>
      <c r="M215" s="120"/>
      <c r="N215" s="120"/>
      <c r="O215" s="120"/>
      <c r="P215" s="120"/>
      <c r="Q215" s="120"/>
      <c r="R215" s="120">
        <f t="shared" si="21"/>
        <v>462.36</v>
      </c>
      <c r="V215" s="68"/>
      <c r="W215" s="68"/>
      <c r="X215" s="358"/>
      <c r="Y215" s="359"/>
    </row>
    <row r="216" spans="1:25" s="67" customFormat="1" ht="36">
      <c r="A216" s="67" t="s">
        <v>9657</v>
      </c>
      <c r="B216" s="495" t="s">
        <v>9488</v>
      </c>
      <c r="C216" s="14">
        <v>89385</v>
      </c>
      <c r="D216" s="495" t="s">
        <v>13</v>
      </c>
      <c r="E216" s="348" t="str">
        <f>IF(A216="SERVIÇO",(VLOOKUP(C216,'SERVIÇOS 06_19'!A:D,2,FALSE)))</f>
        <v>LUVA SOLDÁVEL E COM ROSCA, PVC, SOLDÁVEL, DN 25MM X 3/4, INSTALADO EM RAMAL OU SUB-RAMAL DE ÁGUA - FORNECIMENTO E INSTALAÇÃO. AF_12/2014</v>
      </c>
      <c r="F216" s="5" t="str">
        <f>IF(A216="SERVIÇO",(VLOOKUP(C216,'SERVIÇOS 06_19'!A:D,3,FALSE)))</f>
        <v>UN</v>
      </c>
      <c r="G216" s="26">
        <v>10</v>
      </c>
      <c r="H216" s="349">
        <f>IF(A216="SERVIÇO",(VLOOKUP(C216,'SERVIÇOS 06_19'!A:D,4,FALSE)))</f>
        <v>5.26</v>
      </c>
      <c r="I216" s="120"/>
      <c r="J216" s="120"/>
      <c r="K216" s="120"/>
      <c r="L216" s="120"/>
      <c r="M216" s="120"/>
      <c r="N216" s="120"/>
      <c r="O216" s="120"/>
      <c r="P216" s="120"/>
      <c r="Q216" s="120"/>
      <c r="R216" s="120">
        <f t="shared" si="21"/>
        <v>52.599999999999994</v>
      </c>
      <c r="V216" s="68"/>
      <c r="W216" s="68"/>
      <c r="X216" s="358"/>
      <c r="Y216" s="359"/>
    </row>
    <row r="217" spans="1:25" s="67" customFormat="1" ht="24">
      <c r="A217" s="67" t="s">
        <v>9657</v>
      </c>
      <c r="B217" s="495" t="s">
        <v>9489</v>
      </c>
      <c r="C217" s="14" t="s">
        <v>9221</v>
      </c>
      <c r="D217" s="495"/>
      <c r="E217" s="348" t="str">
        <f>IF(A217="SERVIÇO",(VLOOKUP(C217,'SERVIÇOS 06_19'!A:D,2,FALSE)))</f>
        <v>FORNECIMENTO E COLOCAÇÃO DE CAIXA DÁGUA DE POLIETILENO COM CAPACIDADE DE 2.000 LITROS</v>
      </c>
      <c r="F217" s="5" t="str">
        <f>IF(A217="SERVIÇO",(VLOOKUP(C217,'SERVIÇOS 06_19'!A:D,3,FALSE)))</f>
        <v>UN</v>
      </c>
      <c r="G217" s="26">
        <v>4</v>
      </c>
      <c r="H217" s="349">
        <f>IF(A217="SERVIÇO",(VLOOKUP(C217,'SERVIÇOS 06_19'!A:D,4,FALSE)))</f>
        <v>743.21999999999991</v>
      </c>
      <c r="I217" s="95">
        <f>TRUNC(G217*H217,2)</f>
        <v>2972.88</v>
      </c>
      <c r="J217" s="48">
        <f>ROUND((I217*1.2824),2)</f>
        <v>3812.42</v>
      </c>
      <c r="K217" s="120">
        <f>G217*J217</f>
        <v>15249.68</v>
      </c>
      <c r="L217" s="120">
        <v>33</v>
      </c>
      <c r="M217" s="120"/>
      <c r="N217" s="120"/>
      <c r="O217" s="120"/>
      <c r="P217" s="120"/>
      <c r="Q217" s="120"/>
      <c r="R217" s="120">
        <f t="shared" si="21"/>
        <v>2972.8799999999997</v>
      </c>
      <c r="S217" s="73"/>
      <c r="T217" s="73"/>
      <c r="U217" s="73"/>
      <c r="V217" s="69"/>
      <c r="W217" s="68"/>
      <c r="X217" s="358"/>
      <c r="Y217" s="382"/>
    </row>
    <row r="218" spans="1:25" s="67" customFormat="1" ht="24">
      <c r="A218" s="67" t="s">
        <v>9657</v>
      </c>
      <c r="B218" s="495" t="s">
        <v>9490</v>
      </c>
      <c r="C218" s="14" t="s">
        <v>9223</v>
      </c>
      <c r="D218" s="495"/>
      <c r="E218" s="348" t="str">
        <f>IF(A218="SERVIÇO",(VLOOKUP(C218,'SERVIÇOS 06_19'!A:D,2,FALSE)))</f>
        <v>RESERVATÓRIO ENTERRADO COM PAREDES, FUNDO E TAMPA EM CONCRETO - 2,5M X 2,0M X 2,0M - LARGURA DAS PAREDES É DE 10 CM</v>
      </c>
      <c r="F218" s="5" t="str">
        <f>IF(A218="SERVIÇO",(VLOOKUP(C218,'SERVIÇOS 06_19'!A:D,3,FALSE)))</f>
        <v>UN</v>
      </c>
      <c r="G218" s="26">
        <v>3</v>
      </c>
      <c r="H218" s="349">
        <f>IF(A218="SERVIÇO",(VLOOKUP(C218,'SERVIÇOS 06_19'!A:D,4,FALSE)))</f>
        <v>7650.44</v>
      </c>
      <c r="I218" s="110"/>
      <c r="J218" s="111"/>
      <c r="K218" s="112"/>
      <c r="L218" s="112"/>
      <c r="M218" s="112"/>
      <c r="N218" s="112"/>
      <c r="O218" s="112"/>
      <c r="P218" s="112"/>
      <c r="Q218" s="112"/>
      <c r="R218" s="120">
        <f t="shared" si="21"/>
        <v>22951.32</v>
      </c>
      <c r="S218" s="73"/>
      <c r="T218" s="73"/>
      <c r="U218" s="73"/>
      <c r="V218" s="69"/>
      <c r="W218" s="68"/>
      <c r="X218" s="358"/>
      <c r="Y218" s="382"/>
    </row>
    <row r="219" spans="1:25" s="67" customFormat="1" ht="24">
      <c r="A219" s="67" t="s">
        <v>9657</v>
      </c>
      <c r="B219" s="495" t="s">
        <v>9491</v>
      </c>
      <c r="C219" s="14" t="s">
        <v>9216</v>
      </c>
      <c r="D219" s="495"/>
      <c r="E219" s="348" t="str">
        <f>IF(A219="SERVIÇO",(VLOOKUP(C219,'SERVIÇOS 06_19'!A:D,2,FALSE)))</f>
        <v>FORNECIMENTO E COLOCAÇÃO DE CAIXA DÁGUA METÁLICA  COM CAPACIDADE DE 5000 LITROS</v>
      </c>
      <c r="F219" s="495" t="s">
        <v>62</v>
      </c>
      <c r="G219" s="26">
        <v>1</v>
      </c>
      <c r="H219" s="349">
        <f>IF(A219="SERVIÇO",(VLOOKUP(C219,'SERVIÇOS 06_19'!A:D,4,FALSE)))</f>
        <v>10600</v>
      </c>
      <c r="I219" s="95"/>
      <c r="J219" s="48"/>
      <c r="K219" s="120"/>
      <c r="L219" s="120"/>
      <c r="M219" s="120"/>
      <c r="N219" s="120"/>
      <c r="O219" s="120"/>
      <c r="P219" s="120"/>
      <c r="Q219" s="120"/>
      <c r="R219" s="120">
        <f t="shared" si="21"/>
        <v>10600</v>
      </c>
      <c r="S219" s="73"/>
      <c r="T219" s="73"/>
      <c r="U219" s="73"/>
      <c r="V219" s="69"/>
      <c r="W219" s="68"/>
      <c r="X219" s="358"/>
      <c r="Y219" s="382"/>
    </row>
    <row r="220" spans="1:25" s="67" customFormat="1" ht="24">
      <c r="A220" s="67" t="s">
        <v>9657</v>
      </c>
      <c r="B220" s="495" t="s">
        <v>21149</v>
      </c>
      <c r="C220" s="14" t="s">
        <v>9217</v>
      </c>
      <c r="D220" s="495"/>
      <c r="E220" s="348" t="str">
        <f>IF(A220="SERVIÇO",(VLOOKUP(C220,'SERVIÇOS 06_19'!A:D,2,FALSE)))</f>
        <v xml:space="preserve">EXECUÇÃO DA BASE DE CONCRETO PARA CAIXA DÁGUA </v>
      </c>
      <c r="F220" s="495" t="s">
        <v>62</v>
      </c>
      <c r="G220" s="26">
        <v>1</v>
      </c>
      <c r="H220" s="349">
        <f>IF(A220="SERVIÇO",(VLOOKUP(C220,'SERVIÇOS 06_19'!A:D,4,FALSE)))</f>
        <v>8602.3700599999993</v>
      </c>
      <c r="I220" s="95"/>
      <c r="J220" s="48"/>
      <c r="K220" s="120"/>
      <c r="L220" s="120"/>
      <c r="M220" s="120"/>
      <c r="N220" s="120"/>
      <c r="O220" s="120"/>
      <c r="P220" s="120"/>
      <c r="Q220" s="120"/>
      <c r="R220" s="120">
        <f t="shared" si="21"/>
        <v>8602.3700599999993</v>
      </c>
      <c r="S220" s="73"/>
      <c r="T220" s="73"/>
      <c r="U220" s="73"/>
      <c r="V220" s="69"/>
      <c r="W220" s="68"/>
      <c r="X220" s="358"/>
      <c r="Y220" s="382"/>
    </row>
    <row r="221" spans="1:25" s="67" customFormat="1" ht="24">
      <c r="A221" s="67" t="s">
        <v>9657</v>
      </c>
      <c r="B221" s="495" t="s">
        <v>21152</v>
      </c>
      <c r="C221" s="14" t="s">
        <v>9216</v>
      </c>
      <c r="D221" s="495"/>
      <c r="E221" s="348" t="str">
        <f>IF(A221="SERVIÇO",(VLOOKUP(C221,'SERVIÇOS 06_19'!A:D,2,FALSE)))</f>
        <v>FORNECIMENTO E COLOCAÇÃO DE CAIXA DÁGUA METÁLICA  COM CAPACIDADE DE 5000 LITROS</v>
      </c>
      <c r="F221" s="495" t="s">
        <v>62</v>
      </c>
      <c r="G221" s="26">
        <v>1</v>
      </c>
      <c r="H221" s="349">
        <f>IF(A221="SERVIÇO",(VLOOKUP(C221,'SERVIÇOS 06_19'!A:D,4,FALSE)))</f>
        <v>10600</v>
      </c>
      <c r="I221" s="110"/>
      <c r="J221" s="111"/>
      <c r="K221" s="112"/>
      <c r="L221" s="112"/>
      <c r="M221" s="112"/>
      <c r="N221" s="112"/>
      <c r="O221" s="112"/>
      <c r="P221" s="112"/>
      <c r="Q221" s="112"/>
      <c r="R221" s="120">
        <f t="shared" si="21"/>
        <v>10600</v>
      </c>
      <c r="S221" s="73"/>
      <c r="T221" s="73"/>
      <c r="U221" s="73"/>
      <c r="V221" s="69"/>
      <c r="W221" s="68"/>
      <c r="X221" s="358"/>
      <c r="Y221" s="382"/>
    </row>
    <row r="222" spans="1:25" s="67" customFormat="1" ht="24">
      <c r="A222" s="67" t="s">
        <v>9657</v>
      </c>
      <c r="B222" s="495" t="s">
        <v>21153</v>
      </c>
      <c r="C222" s="14" t="s">
        <v>9217</v>
      </c>
      <c r="D222" s="495"/>
      <c r="E222" s="348" t="str">
        <f>IF(A222="SERVIÇO",(VLOOKUP(C222,'SERVIÇOS 06_19'!A:D,2,FALSE)))</f>
        <v xml:space="preserve">EXECUÇÃO DA BASE DE CONCRETO PARA CAIXA DÁGUA </v>
      </c>
      <c r="F222" s="495" t="s">
        <v>62</v>
      </c>
      <c r="G222" s="26">
        <v>1</v>
      </c>
      <c r="H222" s="349">
        <f>IF(A222="SERVIÇO",(VLOOKUP(C222,'SERVIÇOS 06_19'!A:D,4,FALSE)))</f>
        <v>8602.3700599999993</v>
      </c>
      <c r="I222" s="110"/>
      <c r="J222" s="111"/>
      <c r="K222" s="112"/>
      <c r="L222" s="112"/>
      <c r="M222" s="112"/>
      <c r="N222" s="112"/>
      <c r="O222" s="112"/>
      <c r="P222" s="112"/>
      <c r="Q222" s="112"/>
      <c r="R222" s="120">
        <f t="shared" si="21"/>
        <v>8602.3700599999993</v>
      </c>
      <c r="S222" s="73"/>
      <c r="T222" s="73"/>
      <c r="U222" s="73"/>
      <c r="V222" s="69"/>
      <c r="W222" s="68"/>
      <c r="X222" s="358"/>
      <c r="Y222" s="382"/>
    </row>
    <row r="223" spans="1:25" s="67" customFormat="1" ht="12">
      <c r="A223" s="67" t="s">
        <v>9657</v>
      </c>
      <c r="B223" s="509" t="s">
        <v>9654</v>
      </c>
      <c r="C223" s="509"/>
      <c r="D223" s="509"/>
      <c r="E223" s="509"/>
      <c r="F223" s="509"/>
      <c r="G223" s="509"/>
      <c r="H223" s="509"/>
      <c r="I223" s="61">
        <f>SUM(I210:I217)</f>
        <v>3064.52</v>
      </c>
      <c r="J223" s="61">
        <f>SUM(J210:J217)</f>
        <v>3904.06</v>
      </c>
      <c r="K223" s="120"/>
      <c r="L223" s="120"/>
      <c r="M223" s="120"/>
      <c r="N223" s="120"/>
      <c r="O223" s="120"/>
      <c r="P223" s="120"/>
      <c r="Q223" s="120"/>
      <c r="R223" s="109">
        <f>SUM(R178:R222)</f>
        <v>79201.849320000008</v>
      </c>
      <c r="S223" s="73"/>
      <c r="T223" s="73"/>
      <c r="U223" s="73"/>
      <c r="V223" s="69"/>
      <c r="W223" s="69"/>
      <c r="X223" s="354"/>
      <c r="Y223" s="354"/>
    </row>
    <row r="224" spans="1:25" s="67" customFormat="1" ht="12">
      <c r="A224" s="67" t="s">
        <v>9657</v>
      </c>
      <c r="B224" s="414" t="s">
        <v>9324</v>
      </c>
      <c r="C224" s="414"/>
      <c r="D224" s="414"/>
      <c r="E224" s="378" t="s">
        <v>9377</v>
      </c>
      <c r="F224" s="32"/>
      <c r="G224" s="415"/>
      <c r="H224" s="113"/>
      <c r="I224" s="62"/>
      <c r="J224" s="62"/>
      <c r="K224" s="62"/>
      <c r="L224" s="62"/>
      <c r="M224" s="62"/>
      <c r="N224" s="62"/>
      <c r="O224" s="62"/>
      <c r="P224" s="62"/>
      <c r="Q224" s="62"/>
      <c r="R224" s="62"/>
      <c r="S224" s="73"/>
      <c r="T224" s="73"/>
      <c r="U224" s="73"/>
      <c r="V224" s="69"/>
      <c r="W224" s="69"/>
      <c r="X224" s="354"/>
      <c r="Y224" s="354"/>
    </row>
    <row r="225" spans="1:25" s="67" customFormat="1" ht="12">
      <c r="A225" s="67" t="s">
        <v>9034</v>
      </c>
      <c r="B225" s="495" t="s">
        <v>9492</v>
      </c>
      <c r="C225" s="14" t="s">
        <v>9366</v>
      </c>
      <c r="D225" s="495" t="s">
        <v>9034</v>
      </c>
      <c r="E225" s="348" t="str">
        <f>IF(A225="SEINFRA",(VLOOKUP(C225,'SERVIÇOS SEINFRA'!A:D,2,FALSE)))</f>
        <v>CAIXA DE GORDURA/SABÃO EM ALVENARIA</v>
      </c>
      <c r="F225" s="5" t="str">
        <f>IF(A225="SEINFRA",(VLOOKUP(C225,'SERVIÇOS SEINFRA'!A:D,3,FALSE)))</f>
        <v>UN</v>
      </c>
      <c r="G225" s="26">
        <v>3</v>
      </c>
      <c r="H225" s="349">
        <f>IF(A225="SEINFRA",(VLOOKUP(C225,'SERVIÇOS SEINFRA'!A:D,4,FALSE)))</f>
        <v>229.96</v>
      </c>
      <c r="I225" s="95"/>
      <c r="J225" s="48"/>
      <c r="K225" s="120"/>
      <c r="L225" s="120"/>
      <c r="M225" s="120"/>
      <c r="N225" s="120"/>
      <c r="O225" s="120"/>
      <c r="P225" s="120"/>
      <c r="Q225" s="120"/>
      <c r="R225" s="120">
        <f t="shared" ref="R225:R285" si="22">G225*H225</f>
        <v>689.88</v>
      </c>
      <c r="S225" s="73"/>
      <c r="T225" s="73"/>
      <c r="U225" s="73"/>
      <c r="V225" s="69"/>
      <c r="W225" s="69"/>
      <c r="X225" s="358"/>
      <c r="Y225" s="382"/>
    </row>
    <row r="226" spans="1:25" s="67" customFormat="1" ht="36">
      <c r="A226" s="67" t="s">
        <v>9657</v>
      </c>
      <c r="B226" s="495" t="s">
        <v>9493</v>
      </c>
      <c r="C226" s="14">
        <v>98104</v>
      </c>
      <c r="D226" s="495" t="s">
        <v>13</v>
      </c>
      <c r="E226" s="348" t="str">
        <f>IF(A226="SERVIÇO",(VLOOKUP(C226,'SERVIÇOS 06_19'!A:D,2,FALSE)))</f>
        <v>CAIXA DE GORDURA SIMPLES (CAPACIDADE: 36L), RETANGULAR, EM ALVENARIA COM TIJOLOS CERÂMICOS MACIÇOS, DIMENSÕES INTERNAS = 0,2X0,4 M, ALTURA INTERNA = 0,8 M. AF_05/2018</v>
      </c>
      <c r="F226" s="5" t="str">
        <f>IF(A226="SERVIÇO",(VLOOKUP(C226,'SERVIÇOS 06_19'!A:D,3,FALSE)))</f>
        <v>UN</v>
      </c>
      <c r="G226" s="26">
        <v>1</v>
      </c>
      <c r="H226" s="349">
        <f>IF(A226="SERVIÇO",(VLOOKUP(C226,'SERVIÇOS 06_19'!A:D,4,FALSE)))</f>
        <v>277.36</v>
      </c>
      <c r="I226" s="95"/>
      <c r="J226" s="48"/>
      <c r="K226" s="120"/>
      <c r="L226" s="120"/>
      <c r="M226" s="120"/>
      <c r="N226" s="120"/>
      <c r="O226" s="120"/>
      <c r="P226" s="120"/>
      <c r="Q226" s="120"/>
      <c r="R226" s="120">
        <f t="shared" si="22"/>
        <v>277.36</v>
      </c>
      <c r="S226" s="73"/>
      <c r="T226" s="73"/>
      <c r="U226" s="73"/>
      <c r="V226" s="69"/>
      <c r="W226" s="69"/>
      <c r="X226" s="358"/>
      <c r="Y226" s="382"/>
    </row>
    <row r="227" spans="1:25" s="67" customFormat="1" ht="24">
      <c r="A227" s="67" t="s">
        <v>9657</v>
      </c>
      <c r="B227" s="495" t="s">
        <v>9494</v>
      </c>
      <c r="C227" s="14">
        <v>83367</v>
      </c>
      <c r="D227" s="495" t="s">
        <v>13</v>
      </c>
      <c r="E227" s="348" t="str">
        <f>IF(A227="SERVIÇO",(VLOOKUP(C227,'SERVIÇOS 06_19'!A:D,2,FALSE)))</f>
        <v>CAIXA DE PASSAGEM PARA TELEFONE 80X80X15CM (SOBREPOR) FORNECIMENTO E INSTALACAO</v>
      </c>
      <c r="F227" s="5" t="str">
        <f>IF(A227="SERVIÇO",(VLOOKUP(C227,'SERVIÇOS 06_19'!A:D,3,FALSE)))</f>
        <v>UN</v>
      </c>
      <c r="G227" s="26">
        <f>(17+22)</f>
        <v>39</v>
      </c>
      <c r="H227" s="349">
        <f>IF(A227="SERVIÇO",(VLOOKUP(C227,'SERVIÇOS 06_19'!A:D,4,FALSE)))</f>
        <v>368.51</v>
      </c>
      <c r="I227" s="95"/>
      <c r="J227" s="48"/>
      <c r="K227" s="120"/>
      <c r="L227" s="120"/>
      <c r="M227" s="120"/>
      <c r="N227" s="120"/>
      <c r="O227" s="120"/>
      <c r="P227" s="120"/>
      <c r="Q227" s="120"/>
      <c r="R227" s="120">
        <f t="shared" si="22"/>
        <v>14371.89</v>
      </c>
      <c r="S227" s="73"/>
      <c r="T227" s="73"/>
      <c r="U227" s="73"/>
      <c r="V227" s="69"/>
      <c r="W227" s="69"/>
      <c r="X227" s="358"/>
      <c r="Y227" s="382"/>
    </row>
    <row r="228" spans="1:25" s="67" customFormat="1" ht="36">
      <c r="A228" s="67" t="s">
        <v>9657</v>
      </c>
      <c r="B228" s="495" t="s">
        <v>9495</v>
      </c>
      <c r="C228" s="14">
        <v>89707</v>
      </c>
      <c r="D228" s="495" t="s">
        <v>13</v>
      </c>
      <c r="E228" s="348" t="str">
        <f>IF(A228="SERVIÇO",(VLOOKUP(C228,'SERVIÇOS 06_19'!A:D,2,FALSE)))</f>
        <v>CAIXA SIFONADA, PVC, DN 100 X 100 X 50 MM, JUNTA ELÁSTICA, FORNECIDA E INSTALADA EM RAMAL DE DESCARGA OU EM RAMAL DE ESGOTO SANITÁRIO. AF_12/2014</v>
      </c>
      <c r="F228" s="5" t="str">
        <f>IF(A228="SERVIÇO",(VLOOKUP(C228,'SERVIÇOS 06_19'!A:D,3,FALSE)))</f>
        <v>UN</v>
      </c>
      <c r="G228" s="26">
        <v>11</v>
      </c>
      <c r="H228" s="349">
        <f>IF(A228="SERVIÇO",(VLOOKUP(C228,'SERVIÇOS 06_19'!A:D,4,FALSE)))</f>
        <v>24.09</v>
      </c>
      <c r="I228" s="95">
        <f>TRUNC(G228*H228,2)</f>
        <v>264.99</v>
      </c>
      <c r="J228" s="48">
        <f>ROUND((I228*1.2824),2)</f>
        <v>339.82</v>
      </c>
      <c r="K228" s="120">
        <f>G228*J228</f>
        <v>3738.02</v>
      </c>
      <c r="L228" s="120">
        <v>2</v>
      </c>
      <c r="M228" s="120"/>
      <c r="N228" s="120"/>
      <c r="O228" s="120"/>
      <c r="P228" s="120"/>
      <c r="Q228" s="120"/>
      <c r="R228" s="120">
        <f t="shared" si="22"/>
        <v>264.99</v>
      </c>
      <c r="S228" s="73"/>
      <c r="T228" s="73"/>
      <c r="U228" s="73"/>
      <c r="V228" s="69"/>
      <c r="W228" s="69"/>
      <c r="X228" s="358"/>
      <c r="Y228" s="382"/>
    </row>
    <row r="229" spans="1:25" s="67" customFormat="1" ht="36">
      <c r="A229" s="67" t="s">
        <v>9657</v>
      </c>
      <c r="B229" s="495" t="s">
        <v>9496</v>
      </c>
      <c r="C229" s="14">
        <v>89708</v>
      </c>
      <c r="D229" s="495" t="s">
        <v>13</v>
      </c>
      <c r="E229" s="348" t="str">
        <f>IF(A229="SERVIÇO",(VLOOKUP(C229,'SERVIÇOS 06_19'!A:D,2,FALSE)))</f>
        <v>CAIXA SIFONADA, PVC, DN 150 X 185 X 75 MM, JUNTA ELÁSTICA, FORNECIDA E INSTALADA EM RAMAL DE DESCARGA OU EM RAMAL DE ESGOTO SANITÁRIO. AF_12/2014</v>
      </c>
      <c r="F229" s="5" t="str">
        <f>IF(A229="SERVIÇO",(VLOOKUP(C229,'SERVIÇOS 06_19'!A:D,3,FALSE)))</f>
        <v>UN</v>
      </c>
      <c r="G229" s="26">
        <v>16</v>
      </c>
      <c r="H229" s="349">
        <f>IF(A229="SERVIÇO",(VLOOKUP(C229,'SERVIÇOS 06_19'!A:D,4,FALSE)))</f>
        <v>54.13</v>
      </c>
      <c r="I229" s="95"/>
      <c r="J229" s="48"/>
      <c r="K229" s="120"/>
      <c r="L229" s="120"/>
      <c r="M229" s="120"/>
      <c r="N229" s="120"/>
      <c r="O229" s="120"/>
      <c r="P229" s="120"/>
      <c r="Q229" s="120"/>
      <c r="R229" s="120">
        <f t="shared" si="22"/>
        <v>866.08</v>
      </c>
      <c r="V229" s="68"/>
      <c r="W229" s="68"/>
      <c r="X229" s="358"/>
      <c r="Y229" s="382"/>
    </row>
    <row r="230" spans="1:25" s="67" customFormat="1" ht="36">
      <c r="A230" s="67" t="s">
        <v>9657</v>
      </c>
      <c r="B230" s="495" t="s">
        <v>9497</v>
      </c>
      <c r="C230" s="14">
        <v>89728</v>
      </c>
      <c r="D230" s="495" t="s">
        <v>13</v>
      </c>
      <c r="E230" s="348" t="str">
        <f>IF(A230="SERVIÇO",(VLOOKUP(C230,'SERVIÇOS 06_19'!A:D,2,FALSE)))</f>
        <v>CURVA CURTA 90 GRAUS, PVC, SERIE NORMAL, ESGOTO PREDIAL, DN 40 MM, JUNTA SOLDÁVEL, FORNECIDO E INSTALADO EM RAMAL DE DESCARGA OU RAMAL DE ESGOTO SANITÁRIO. AF_12/2014</v>
      </c>
      <c r="F230" s="5" t="str">
        <f>IF(A230="SERVIÇO",(VLOOKUP(C230,'SERVIÇOS 06_19'!A:D,3,FALSE)))</f>
        <v>UN</v>
      </c>
      <c r="G230" s="26">
        <v>34</v>
      </c>
      <c r="H230" s="349">
        <f>IF(A230="SERVIÇO",(VLOOKUP(C230,'SERVIÇOS 06_19'!A:D,4,FALSE)))</f>
        <v>7.15</v>
      </c>
      <c r="I230" s="120">
        <v>91.64</v>
      </c>
      <c r="J230" s="120">
        <v>91.64</v>
      </c>
      <c r="K230" s="120">
        <f>G230*J230</f>
        <v>3115.76</v>
      </c>
      <c r="L230" s="120">
        <v>3</v>
      </c>
      <c r="M230" s="120"/>
      <c r="N230" s="120"/>
      <c r="O230" s="120"/>
      <c r="P230" s="120"/>
      <c r="Q230" s="120"/>
      <c r="R230" s="120">
        <f t="shared" si="22"/>
        <v>243.10000000000002</v>
      </c>
      <c r="V230" s="68"/>
      <c r="W230" s="68"/>
      <c r="X230" s="358"/>
      <c r="Y230" s="359"/>
    </row>
    <row r="231" spans="1:25" s="67" customFormat="1" ht="36">
      <c r="A231" s="67" t="s">
        <v>9657</v>
      </c>
      <c r="B231" s="495" t="s">
        <v>9498</v>
      </c>
      <c r="C231" s="14">
        <v>89746</v>
      </c>
      <c r="D231" s="495" t="s">
        <v>13</v>
      </c>
      <c r="E231" s="348" t="str">
        <f>IF(A231="SERVIÇO",(VLOOKUP(C231,'SERVIÇOS 06_19'!A:D,2,FALSE)))</f>
        <v>JOELHO 45 GRAUS, PVC, SERIE NORMAL, ESGOTO PREDIAL, DN 100 MM, JUNTA ELÁSTICA, FORNECIDO E INSTALADO EM RAMAL DE DESCARGA OU RAMAL DE ESGOTO SANITÁRIO. AF_12/2014</v>
      </c>
      <c r="F231" s="5" t="str">
        <f>IF(A231="SERVIÇO",(VLOOKUP(C231,'SERVIÇOS 06_19'!A:D,3,FALSE)))</f>
        <v>UN</v>
      </c>
      <c r="G231" s="26">
        <v>13</v>
      </c>
      <c r="H231" s="349">
        <f>IF(A231="SERVIÇO",(VLOOKUP(C231,'SERVIÇOS 06_19'!A:D,4,FALSE)))</f>
        <v>16.850000000000001</v>
      </c>
      <c r="I231" s="120"/>
      <c r="J231" s="120"/>
      <c r="K231" s="120"/>
      <c r="L231" s="120"/>
      <c r="M231" s="120"/>
      <c r="N231" s="120"/>
      <c r="O231" s="120"/>
      <c r="P231" s="120"/>
      <c r="Q231" s="120"/>
      <c r="R231" s="120">
        <f t="shared" si="22"/>
        <v>219.05</v>
      </c>
      <c r="V231" s="68"/>
      <c r="W231" s="68"/>
      <c r="X231" s="358"/>
      <c r="Y231" s="359"/>
    </row>
    <row r="232" spans="1:25" s="67" customFormat="1" ht="36">
      <c r="A232" s="67" t="s">
        <v>9657</v>
      </c>
      <c r="B232" s="495" t="s">
        <v>9499</v>
      </c>
      <c r="C232" s="14">
        <v>89726</v>
      </c>
      <c r="D232" s="495" t="s">
        <v>13</v>
      </c>
      <c r="E232" s="348" t="str">
        <f>IF(A232="SERVIÇO",(VLOOKUP(C232,'SERVIÇOS 06_19'!A:D,2,FALSE)))</f>
        <v>JOELHO 45 GRAUS, PVC, SERIE NORMAL, ESGOTO PREDIAL, DN 40 MM, JUNTA SOLDÁVEL, FORNECIDO E INSTALADO EM RAMAL DE DESCARGA OU RAMAL DE ESGOTO SANITÁRIO. AF_12/2014</v>
      </c>
      <c r="F232" s="5" t="str">
        <f>IF(A232="SERVIÇO",(VLOOKUP(C232,'SERVIÇOS 06_19'!A:D,3,FALSE)))</f>
        <v>UN</v>
      </c>
      <c r="G232" s="26">
        <v>18</v>
      </c>
      <c r="H232" s="349">
        <f>IF(A232="SERVIÇO",(VLOOKUP(C232,'SERVIÇOS 06_19'!A:D,4,FALSE)))</f>
        <v>5.29</v>
      </c>
      <c r="I232" s="120"/>
      <c r="J232" s="120"/>
      <c r="K232" s="120"/>
      <c r="L232" s="120"/>
      <c r="M232" s="120"/>
      <c r="N232" s="120"/>
      <c r="O232" s="120"/>
      <c r="P232" s="120"/>
      <c r="Q232" s="120"/>
      <c r="R232" s="120">
        <f t="shared" si="22"/>
        <v>95.22</v>
      </c>
      <c r="V232" s="68"/>
      <c r="W232" s="68"/>
      <c r="X232" s="358"/>
      <c r="Y232" s="359"/>
    </row>
    <row r="233" spans="1:25" s="67" customFormat="1" ht="36">
      <c r="A233" s="67" t="s">
        <v>9657</v>
      </c>
      <c r="B233" s="495" t="s">
        <v>9500</v>
      </c>
      <c r="C233" s="14">
        <v>89732</v>
      </c>
      <c r="D233" s="495" t="s">
        <v>13</v>
      </c>
      <c r="E233" s="348" t="str">
        <f>IF(A233="SERVIÇO",(VLOOKUP(C233,'SERVIÇOS 06_19'!A:D,2,FALSE)))</f>
        <v>JOELHO 45 GRAUS, PVC, SERIE NORMAL, ESGOTO PREDIAL, DN 50 MM, JUNTA ELÁSTICA, FORNECIDO E INSTALADO EM RAMAL DE DESCARGA OU RAMAL DE ESGOTO SANITÁRIO. AF_12/2014</v>
      </c>
      <c r="F233" s="5" t="str">
        <f>IF(A233="SERVIÇO",(VLOOKUP(C233,'SERVIÇOS 06_19'!A:D,3,FALSE)))</f>
        <v>UN</v>
      </c>
      <c r="G233" s="26">
        <v>19</v>
      </c>
      <c r="H233" s="349">
        <f>IF(A233="SERVIÇO",(VLOOKUP(C233,'SERVIÇOS 06_19'!A:D,4,FALSE)))</f>
        <v>8.1300000000000008</v>
      </c>
      <c r="I233" s="120"/>
      <c r="J233" s="120"/>
      <c r="K233" s="120"/>
      <c r="L233" s="120"/>
      <c r="M233" s="120"/>
      <c r="N233" s="120"/>
      <c r="O233" s="120"/>
      <c r="P233" s="120"/>
      <c r="Q233" s="120"/>
      <c r="R233" s="120">
        <f t="shared" si="22"/>
        <v>154.47000000000003</v>
      </c>
      <c r="V233" s="68"/>
      <c r="W233" s="68"/>
      <c r="X233" s="358"/>
      <c r="Y233" s="359"/>
    </row>
    <row r="234" spans="1:25" s="67" customFormat="1" ht="36">
      <c r="A234" s="67" t="s">
        <v>9657</v>
      </c>
      <c r="B234" s="495" t="s">
        <v>9501</v>
      </c>
      <c r="C234" s="14">
        <v>89739</v>
      </c>
      <c r="D234" s="495" t="s">
        <v>13</v>
      </c>
      <c r="E234" s="348" t="str">
        <f>IF(A234="SERVIÇO",(VLOOKUP(C234,'SERVIÇOS 06_19'!A:D,2,FALSE)))</f>
        <v>JOELHO 45 GRAUS, PVC, SERIE NORMAL, ESGOTO PREDIAL, DN 75 MM, JUNTA ELÁSTICA, FORNECIDO E INSTALADO EM RAMAL DE DESCARGA OU RAMAL DE ESGOTO SANITÁRIO. AF_12/2014</v>
      </c>
      <c r="F234" s="5" t="str">
        <f>IF(A234="SERVIÇO",(VLOOKUP(C234,'SERVIÇOS 06_19'!A:D,3,FALSE)))</f>
        <v>UN</v>
      </c>
      <c r="G234" s="26">
        <v>10</v>
      </c>
      <c r="H234" s="349">
        <f>IF(A234="SERVIÇO",(VLOOKUP(C234,'SERVIÇOS 06_19'!A:D,4,FALSE)))</f>
        <v>13.44</v>
      </c>
      <c r="I234" s="120"/>
      <c r="J234" s="120"/>
      <c r="K234" s="120"/>
      <c r="L234" s="120"/>
      <c r="M234" s="120"/>
      <c r="N234" s="120"/>
      <c r="O234" s="120"/>
      <c r="P234" s="120"/>
      <c r="Q234" s="120"/>
      <c r="R234" s="120">
        <f t="shared" si="22"/>
        <v>134.4</v>
      </c>
      <c r="V234" s="68"/>
      <c r="W234" s="68"/>
      <c r="X234" s="358"/>
      <c r="Y234" s="359"/>
    </row>
    <row r="235" spans="1:25" s="67" customFormat="1" ht="36">
      <c r="A235" s="67" t="s">
        <v>9657</v>
      </c>
      <c r="B235" s="495" t="s">
        <v>9502</v>
      </c>
      <c r="C235" s="14">
        <v>89731</v>
      </c>
      <c r="D235" s="495" t="s">
        <v>13</v>
      </c>
      <c r="E235" s="348" t="str">
        <f>IF(A235="SERVIÇO",(VLOOKUP(C235,'SERVIÇOS 06_19'!A:D,2,FALSE)))</f>
        <v>JOELHO 90 GRAUS, PVC, SERIE NORMAL, ESGOTO PREDIAL, DN 50 MM, JUNTA ELÁSTICA, FORNECIDO E INSTALADO EM RAMAL DE DESCARGA OU RAMAL DE ESGOTO SANITÁRIO. AF_12/2014</v>
      </c>
      <c r="F235" s="5" t="str">
        <f>IF(A235="SERVIÇO",(VLOOKUP(C235,'SERVIÇOS 06_19'!A:D,3,FALSE)))</f>
        <v>UN</v>
      </c>
      <c r="G235" s="26">
        <v>25</v>
      </c>
      <c r="H235" s="349">
        <f>IF(A235="SERVIÇO",(VLOOKUP(C235,'SERVIÇOS 06_19'!A:D,4,FALSE)))</f>
        <v>7.78</v>
      </c>
      <c r="I235" s="120">
        <v>91.64</v>
      </c>
      <c r="J235" s="120">
        <v>91.64</v>
      </c>
      <c r="K235" s="120">
        <f>G235*J235</f>
        <v>2291</v>
      </c>
      <c r="L235" s="120">
        <v>10</v>
      </c>
      <c r="M235" s="120"/>
      <c r="N235" s="120"/>
      <c r="O235" s="120"/>
      <c r="P235" s="120"/>
      <c r="Q235" s="120"/>
      <c r="R235" s="120">
        <f t="shared" si="22"/>
        <v>194.5</v>
      </c>
      <c r="V235" s="68"/>
      <c r="W235" s="68"/>
      <c r="X235" s="358"/>
      <c r="Y235" s="359"/>
    </row>
    <row r="236" spans="1:25" s="67" customFormat="1" ht="36">
      <c r="A236" s="67" t="s">
        <v>9657</v>
      </c>
      <c r="B236" s="495" t="s">
        <v>9503</v>
      </c>
      <c r="C236" s="14">
        <v>89744</v>
      </c>
      <c r="D236" s="495" t="s">
        <v>13</v>
      </c>
      <c r="E236" s="348" t="str">
        <f>IF(A236="SERVIÇO",(VLOOKUP(C236,'SERVIÇOS 06_19'!A:D,2,FALSE)))</f>
        <v>JOELHO 90 GRAUS, PVC, SERIE NORMAL, ESGOTO PREDIAL, DN 100 MM, JUNTA ELÁSTICA, FORNECIDO E INSTALADO EM RAMAL DE DESCARGA OU RAMAL DE ESGOTO SANITÁRIO. AF_12/2014</v>
      </c>
      <c r="F236" s="5" t="str">
        <f>IF(A236="SERVIÇO",(VLOOKUP(C236,'SERVIÇOS 06_19'!A:D,3,FALSE)))</f>
        <v>UN</v>
      </c>
      <c r="G236" s="26">
        <f>(22+8+45)</f>
        <v>75</v>
      </c>
      <c r="H236" s="349">
        <f>IF(A236="SERVIÇO",(VLOOKUP(C236,'SERVIÇOS 06_19'!A:D,4,FALSE)))</f>
        <v>16.88</v>
      </c>
      <c r="I236" s="120">
        <v>91.64</v>
      </c>
      <c r="J236" s="120">
        <v>91.64</v>
      </c>
      <c r="K236" s="120">
        <f>G236*J236</f>
        <v>6873</v>
      </c>
      <c r="L236" s="120">
        <v>11</v>
      </c>
      <c r="M236" s="120"/>
      <c r="N236" s="120"/>
      <c r="O236" s="120"/>
      <c r="P236" s="120"/>
      <c r="Q236" s="120"/>
      <c r="R236" s="120">
        <f t="shared" si="22"/>
        <v>1266</v>
      </c>
      <c r="V236" s="68"/>
      <c r="W236" s="68"/>
      <c r="X236" s="358"/>
      <c r="Y236" s="359"/>
    </row>
    <row r="237" spans="1:25" s="67" customFormat="1" ht="36">
      <c r="A237" s="67" t="s">
        <v>9657</v>
      </c>
      <c r="B237" s="495" t="s">
        <v>9504</v>
      </c>
      <c r="C237" s="14">
        <v>89724</v>
      </c>
      <c r="D237" s="495" t="s">
        <v>13</v>
      </c>
      <c r="E237" s="348" t="str">
        <f>IF(A237="SERVIÇO",(VLOOKUP(C237,'SERVIÇOS 06_19'!A:D,2,FALSE)))</f>
        <v>JOELHO 90 GRAUS, PVC, SERIE NORMAL, ESGOTO PREDIAL, DN 40 MM, JUNTA SOLDÁVEL, FORNECIDO E INSTALADO EM RAMAL DE DESCARGA OU RAMAL DE ESGOTO SANITÁRIO. AF_12/2014</v>
      </c>
      <c r="F237" s="5" t="str">
        <f>IF(A237="SERVIÇO",(VLOOKUP(C237,'SERVIÇOS 06_19'!A:D,3,FALSE)))</f>
        <v>UN</v>
      </c>
      <c r="G237" s="26">
        <v>12</v>
      </c>
      <c r="H237" s="349">
        <f>IF(A237="SERVIÇO",(VLOOKUP(C237,'SERVIÇOS 06_19'!A:D,4,FALSE)))</f>
        <v>6.78</v>
      </c>
      <c r="I237" s="120"/>
      <c r="J237" s="120"/>
      <c r="K237" s="120"/>
      <c r="L237" s="120"/>
      <c r="M237" s="120"/>
      <c r="N237" s="120"/>
      <c r="O237" s="120"/>
      <c r="P237" s="120"/>
      <c r="Q237" s="120"/>
      <c r="R237" s="120">
        <f t="shared" si="22"/>
        <v>81.36</v>
      </c>
      <c r="V237" s="68"/>
      <c r="W237" s="68"/>
      <c r="X237" s="358"/>
      <c r="Y237" s="359"/>
    </row>
    <row r="238" spans="1:25" s="67" customFormat="1" ht="36">
      <c r="A238" s="67" t="s">
        <v>9657</v>
      </c>
      <c r="B238" s="495" t="s">
        <v>9505</v>
      </c>
      <c r="C238" s="14">
        <v>89737</v>
      </c>
      <c r="D238" s="495" t="s">
        <v>13</v>
      </c>
      <c r="E238" s="348" t="str">
        <f>IF(A238="SERVIÇO",(VLOOKUP(C238,'SERVIÇOS 06_19'!A:D,2,FALSE)))</f>
        <v>JOELHO 90 GRAUS, PVC, SERIE NORMAL, ESGOTO PREDIAL, DN 75 MM, JUNTA ELÁSTICA, FORNECIDO E INSTALADO EM RAMAL DE DESCARGA OU RAMAL DE ESGOTO SANITÁRIO. AF_12/2014</v>
      </c>
      <c r="F238" s="5" t="str">
        <f>IF(A238="SERVIÇO",(VLOOKUP(C238,'SERVIÇOS 06_19'!A:D,3,FALSE)))</f>
        <v>UN</v>
      </c>
      <c r="G238" s="26">
        <v>13</v>
      </c>
      <c r="H238" s="349">
        <f>IF(A238="SERVIÇO",(VLOOKUP(C238,'SERVIÇOS 06_19'!A:D,4,FALSE)))</f>
        <v>12.94</v>
      </c>
      <c r="I238" s="120"/>
      <c r="J238" s="120"/>
      <c r="K238" s="120"/>
      <c r="L238" s="120"/>
      <c r="M238" s="120"/>
      <c r="N238" s="120"/>
      <c r="O238" s="120"/>
      <c r="P238" s="120"/>
      <c r="Q238" s="120"/>
      <c r="R238" s="120">
        <f t="shared" si="22"/>
        <v>168.22</v>
      </c>
      <c r="V238" s="68"/>
      <c r="W238" s="68"/>
      <c r="X238" s="358"/>
      <c r="Y238" s="359"/>
    </row>
    <row r="239" spans="1:25" s="67" customFormat="1" ht="36">
      <c r="A239" s="67" t="s">
        <v>9657</v>
      </c>
      <c r="B239" s="495" t="s">
        <v>9506</v>
      </c>
      <c r="C239" s="14">
        <v>94676</v>
      </c>
      <c r="D239" s="495" t="s">
        <v>13</v>
      </c>
      <c r="E239" s="348" t="str">
        <f>IF(A239="SERVIÇO",(VLOOKUP(C239,'SERVIÇOS 06_19'!A:D,2,FALSE)))</f>
        <v>JOELHO 90 GRAUS, PVC, SOLDÁVEL, DN 40 MM INSTALADO EM RESERVAÇÃO DE ÁGUA DE EDIFICAÇÃO QUE POSSUA RESERVATÓRIO DE FIBRA/FIBROCIMENTO   FORNECIMENTO E INSTALAÇÃO. AF_06/2016</v>
      </c>
      <c r="F239" s="5" t="str">
        <f>IF(A239="SERVIÇO",(VLOOKUP(C239,'SERVIÇOS 06_19'!A:D,3,FALSE)))</f>
        <v>UN</v>
      </c>
      <c r="G239" s="26">
        <v>22</v>
      </c>
      <c r="H239" s="349">
        <f>IF(A239="SERVIÇO",(VLOOKUP(C239,'SERVIÇOS 06_19'!A:D,4,FALSE)))</f>
        <v>11.42</v>
      </c>
      <c r="I239" s="120"/>
      <c r="J239" s="120"/>
      <c r="K239" s="120"/>
      <c r="L239" s="120"/>
      <c r="M239" s="120"/>
      <c r="N239" s="120"/>
      <c r="O239" s="120"/>
      <c r="P239" s="120"/>
      <c r="Q239" s="120"/>
      <c r="R239" s="120">
        <f t="shared" si="22"/>
        <v>251.24</v>
      </c>
      <c r="V239" s="68"/>
      <c r="W239" s="68"/>
      <c r="X239" s="358"/>
      <c r="Y239" s="359"/>
    </row>
    <row r="240" spans="1:25" s="67" customFormat="1" ht="36">
      <c r="A240" s="67" t="s">
        <v>9657</v>
      </c>
      <c r="B240" s="495" t="s">
        <v>9507</v>
      </c>
      <c r="C240" s="14" t="s">
        <v>9203</v>
      </c>
      <c r="D240" s="495"/>
      <c r="E240" s="348" t="str">
        <f>IF(A240="SERVIÇO",(VLOOKUP(C240,'SERVIÇOS 06_19'!A:D,2,FALSE)))</f>
        <v>JUNÇÃO SIMPLES, PVC, SÉRIE NORMAL, ESGOTO PREDIAL, DN 100 X 50 MM, JUNTA ELÁSTICA, FORNECIDO E INSTALADO EM RAMAL DE DESCARGA OU RAMAL DE ESGOTO SANITÁRIA</v>
      </c>
      <c r="F240" s="5" t="str">
        <f>IF(A240="SERVIÇO",(VLOOKUP(C240,'SERVIÇOS 06_19'!A:D,3,FALSE)))</f>
        <v>UN</v>
      </c>
      <c r="G240" s="26">
        <v>2</v>
      </c>
      <c r="H240" s="349">
        <f>IF(A240="SERVIÇO",(VLOOKUP(C240,'SERVIÇOS 06_19'!A:D,4,FALSE)))</f>
        <v>23.52</v>
      </c>
      <c r="I240" s="95">
        <f>TRUNC(G240*H240,2)</f>
        <v>47.04</v>
      </c>
      <c r="J240" s="48">
        <f>ROUND((I240*1.2824),2)</f>
        <v>60.32</v>
      </c>
      <c r="K240" s="120">
        <f>G240*J240</f>
        <v>120.64</v>
      </c>
      <c r="L240" s="120">
        <v>12</v>
      </c>
      <c r="M240" s="120"/>
      <c r="N240" s="120"/>
      <c r="O240" s="120"/>
      <c r="P240" s="120"/>
      <c r="Q240" s="120"/>
      <c r="R240" s="120">
        <f t="shared" si="22"/>
        <v>47.04</v>
      </c>
      <c r="V240" s="68"/>
      <c r="W240" s="68"/>
      <c r="X240" s="358"/>
      <c r="Y240" s="382"/>
    </row>
    <row r="241" spans="1:25" s="67" customFormat="1" ht="36">
      <c r="A241" s="67" t="s">
        <v>9657</v>
      </c>
      <c r="B241" s="495" t="s">
        <v>9508</v>
      </c>
      <c r="C241" s="14">
        <v>89569</v>
      </c>
      <c r="D241" s="495" t="s">
        <v>13</v>
      </c>
      <c r="E241" s="348" t="str">
        <f>IF(A241="SERVIÇO",(VLOOKUP(C241,'SERVIÇOS 06_19'!A:D,2,FALSE)))</f>
        <v>JUNÇÃO SIMPLES, PVC, SERIE R, ÁGUA PLUVIAL, DN 100 X 75 MM, JUNTA ELÁSTICA, FORNECIDO E INSTALADO EM RAMAL DE ENCAMINHAMENTO. AF_12/2014</v>
      </c>
      <c r="F241" s="5" t="str">
        <f>IF(A241="SERVIÇO",(VLOOKUP(C241,'SERVIÇOS 06_19'!A:D,3,FALSE)))</f>
        <v>UN</v>
      </c>
      <c r="G241" s="26">
        <v>7</v>
      </c>
      <c r="H241" s="349">
        <f>IF(A241="SERVIÇO",(VLOOKUP(C241,'SERVIÇOS 06_19'!A:D,4,FALSE)))</f>
        <v>44.99</v>
      </c>
      <c r="I241" s="95"/>
      <c r="J241" s="48"/>
      <c r="K241" s="120"/>
      <c r="L241" s="120"/>
      <c r="M241" s="120"/>
      <c r="N241" s="120"/>
      <c r="O241" s="120"/>
      <c r="P241" s="120"/>
      <c r="Q241" s="120"/>
      <c r="R241" s="120">
        <f t="shared" si="22"/>
        <v>314.93</v>
      </c>
      <c r="V241" s="68"/>
      <c r="W241" s="68"/>
      <c r="X241" s="358"/>
      <c r="Y241" s="382"/>
    </row>
    <row r="242" spans="1:25" s="67" customFormat="1" ht="36">
      <c r="A242" s="67" t="s">
        <v>9657</v>
      </c>
      <c r="B242" s="495" t="s">
        <v>9509</v>
      </c>
      <c r="C242" s="14">
        <v>89797</v>
      </c>
      <c r="D242" s="495" t="s">
        <v>13</v>
      </c>
      <c r="E242" s="348" t="str">
        <f>IF(A242="SERVIÇO",(VLOOKUP(C242,'SERVIÇOS 06_19'!A:D,2,FALSE)))</f>
        <v>JUNÇÃO SIMPLES, PVC, SERIE NORMAL, ESGOTO PREDIAL, DN 100 X 100 MM, JUNTA ELÁSTICA, FORNECIDO E INSTALADO EM RAMAL DE DESCARGA OU RAMAL DE ESGOTO SANITÁRIO. AF_12/2014</v>
      </c>
      <c r="F242" s="5" t="str">
        <f>IF(A242="SERVIÇO",(VLOOKUP(C242,'SERVIÇOS 06_19'!A:D,3,FALSE)))</f>
        <v>UN</v>
      </c>
      <c r="G242" s="26">
        <v>16</v>
      </c>
      <c r="H242" s="349">
        <f>IF(A242="SERVIÇO",(VLOOKUP(C242,'SERVIÇOS 06_19'!A:D,4,FALSE)))</f>
        <v>31.1</v>
      </c>
      <c r="I242" s="95"/>
      <c r="J242" s="48"/>
      <c r="K242" s="120"/>
      <c r="L242" s="120"/>
      <c r="M242" s="120"/>
      <c r="N242" s="120"/>
      <c r="O242" s="120"/>
      <c r="P242" s="120"/>
      <c r="Q242" s="120"/>
      <c r="R242" s="120">
        <f t="shared" si="22"/>
        <v>497.6</v>
      </c>
      <c r="V242" s="68"/>
      <c r="W242" s="68"/>
      <c r="X242" s="358"/>
      <c r="Y242" s="382"/>
    </row>
    <row r="243" spans="1:25" s="67" customFormat="1" ht="36">
      <c r="A243" s="67" t="s">
        <v>9657</v>
      </c>
      <c r="B243" s="495" t="s">
        <v>9510</v>
      </c>
      <c r="C243" s="14">
        <v>89785</v>
      </c>
      <c r="D243" s="495" t="s">
        <v>13</v>
      </c>
      <c r="E243" s="348" t="str">
        <f>IF(A243="SERVIÇO",(VLOOKUP(C243,'SERVIÇOS 06_19'!A:D,2,FALSE)))</f>
        <v>JUNÇÃO SIMPLES, PVC, SERIE NORMAL, ESGOTO PREDIAL, DN 50 X 50 MM, JUNTA ELÁSTICA, FORNECIDO E INSTALADO EM RAMAL DE DESCARGA OU RAMAL DE ESGOTO SANITÁRIO. AF_12/2014</v>
      </c>
      <c r="F243" s="5" t="str">
        <f>IF(A243="SERVIÇO",(VLOOKUP(C243,'SERVIÇOS 06_19'!A:D,3,FALSE)))</f>
        <v>UN</v>
      </c>
      <c r="G243" s="26">
        <v>1</v>
      </c>
      <c r="H243" s="349">
        <f>IF(A243="SERVIÇO",(VLOOKUP(C243,'SERVIÇOS 06_19'!A:D,4,FALSE)))</f>
        <v>14.83</v>
      </c>
      <c r="I243" s="95"/>
      <c r="J243" s="48"/>
      <c r="K243" s="120"/>
      <c r="L243" s="120"/>
      <c r="M243" s="120"/>
      <c r="N243" s="120"/>
      <c r="O243" s="120"/>
      <c r="P243" s="120"/>
      <c r="Q243" s="120"/>
      <c r="R243" s="120">
        <f t="shared" si="22"/>
        <v>14.83</v>
      </c>
      <c r="V243" s="68"/>
      <c r="W243" s="68"/>
      <c r="X243" s="358"/>
      <c r="Y243" s="382"/>
    </row>
    <row r="244" spans="1:25" s="67" customFormat="1" ht="24">
      <c r="A244" s="67" t="s">
        <v>9034</v>
      </c>
      <c r="B244" s="495" t="s">
        <v>9511</v>
      </c>
      <c r="C244" s="14" t="s">
        <v>9365</v>
      </c>
      <c r="D244" s="495" t="s">
        <v>9034</v>
      </c>
      <c r="E244" s="348" t="str">
        <f>IF(A244="SEINFRA",(VLOOKUP(C244,'SERVIÇOS SEINFRA'!A:D,2,FALSE)))</f>
        <v>JUNÇÃO SIMPLES DE REDUÇÃO PVC P/ESGOTO 75X50mm (3"X2")</v>
      </c>
      <c r="F244" s="5" t="str">
        <f>IF(A244="SEINFRA",(VLOOKUP(C244,'SERVIÇOS SEINFRA'!A:D,3,FALSE)))</f>
        <v>UN</v>
      </c>
      <c r="G244" s="26">
        <v>5</v>
      </c>
      <c r="H244" s="349">
        <f>IF(A244="SEINFRA",(VLOOKUP(C244,'SERVIÇOS SEINFRA'!A:D,4,FALSE)))</f>
        <v>26.13</v>
      </c>
      <c r="I244" s="95"/>
      <c r="J244" s="48"/>
      <c r="K244" s="120"/>
      <c r="L244" s="120"/>
      <c r="M244" s="120"/>
      <c r="N244" s="120"/>
      <c r="O244" s="120"/>
      <c r="P244" s="120"/>
      <c r="Q244" s="120"/>
      <c r="R244" s="120">
        <f t="shared" si="22"/>
        <v>130.65</v>
      </c>
      <c r="V244" s="68"/>
      <c r="W244" s="68"/>
      <c r="X244" s="358"/>
      <c r="Y244" s="382"/>
    </row>
    <row r="245" spans="1:25" s="67" customFormat="1" ht="36">
      <c r="A245" s="67" t="s">
        <v>9657</v>
      </c>
      <c r="B245" s="495" t="s">
        <v>9512</v>
      </c>
      <c r="C245" s="14">
        <v>89565</v>
      </c>
      <c r="D245" s="495" t="s">
        <v>13</v>
      </c>
      <c r="E245" s="348" t="str">
        <f>IF(A245="SERVIÇO",(VLOOKUP(C245,'SERVIÇOS 06_19'!A:D,2,FALSE)))</f>
        <v>JUNÇÃO SIMPLES, PVC, SERIE R, ÁGUA PLUVIAL, DN 75 X 75 MM, JUNTA ELÁSTICA, FORNECIDO E INSTALADO EM RAMAL DE ENCAMINHAMENTO. AF_12/2014</v>
      </c>
      <c r="F245" s="5" t="str">
        <f>IF(A245="SERVIÇO",(VLOOKUP(C245,'SERVIÇOS 06_19'!A:D,3,FALSE)))</f>
        <v>UN</v>
      </c>
      <c r="G245" s="26">
        <v>1</v>
      </c>
      <c r="H245" s="349">
        <f>IF(A245="SERVIÇO",(VLOOKUP(C245,'SERVIÇOS 06_19'!A:D,4,FALSE)))</f>
        <v>32.53</v>
      </c>
      <c r="I245" s="95"/>
      <c r="J245" s="48"/>
      <c r="K245" s="120"/>
      <c r="L245" s="120"/>
      <c r="M245" s="120"/>
      <c r="N245" s="120"/>
      <c r="O245" s="120"/>
      <c r="P245" s="120"/>
      <c r="Q245" s="120"/>
      <c r="R245" s="120">
        <f t="shared" si="22"/>
        <v>32.53</v>
      </c>
      <c r="V245" s="68"/>
      <c r="W245" s="68"/>
      <c r="X245" s="358"/>
      <c r="Y245" s="382"/>
    </row>
    <row r="246" spans="1:25" s="67" customFormat="1" ht="36">
      <c r="A246" s="67" t="s">
        <v>9657</v>
      </c>
      <c r="B246" s="495" t="s">
        <v>9513</v>
      </c>
      <c r="C246" s="14">
        <v>89778</v>
      </c>
      <c r="D246" s="495" t="s">
        <v>13</v>
      </c>
      <c r="E246" s="348" t="str">
        <f>IF(A246="SERVIÇO",(VLOOKUP(C246,'SERVIÇOS 06_19'!A:D,2,FALSE)))</f>
        <v>LUVA SIMPLES, PVC, SERIE NORMAL, ESGOTO PREDIAL, DN 100 MM, JUNTA ELÁSTICA, FORNECIDO E INSTALADO EM RAMAL DE DESCARGA OU RAMAL DE ESGOTO SANITÁRIO. AF_12/2014</v>
      </c>
      <c r="F246" s="5" t="str">
        <f>IF(A246="SERVIÇO",(VLOOKUP(C246,'SERVIÇOS 06_19'!A:D,3,FALSE)))</f>
        <v>UN</v>
      </c>
      <c r="G246" s="26">
        <v>98</v>
      </c>
      <c r="H246" s="349">
        <f>IF(A246="SERVIÇO",(VLOOKUP(C246,'SERVIÇOS 06_19'!A:D,4,FALSE)))</f>
        <v>13.15</v>
      </c>
      <c r="I246" s="120">
        <v>91.64</v>
      </c>
      <c r="J246" s="120">
        <v>91.64</v>
      </c>
      <c r="K246" s="120">
        <f>G246*J246</f>
        <v>8980.7199999999993</v>
      </c>
      <c r="L246" s="120">
        <v>13</v>
      </c>
      <c r="M246" s="120"/>
      <c r="N246" s="120"/>
      <c r="O246" s="120"/>
      <c r="P246" s="120"/>
      <c r="Q246" s="120"/>
      <c r="R246" s="120">
        <f t="shared" si="22"/>
        <v>1288.7</v>
      </c>
      <c r="V246" s="68"/>
      <c r="W246" s="68"/>
      <c r="X246" s="358"/>
      <c r="Y246" s="359"/>
    </row>
    <row r="247" spans="1:25" s="67" customFormat="1" ht="36">
      <c r="A247" s="67" t="s">
        <v>9657</v>
      </c>
      <c r="B247" s="495" t="s">
        <v>9514</v>
      </c>
      <c r="C247" s="14">
        <v>89752</v>
      </c>
      <c r="D247" s="495" t="s">
        <v>13</v>
      </c>
      <c r="E247" s="348" t="str">
        <f>IF(A247="SERVIÇO",(VLOOKUP(C247,'SERVIÇOS 06_19'!A:D,2,FALSE)))</f>
        <v>LUVA SIMPLES, PVC, SERIE NORMAL, ESGOTO PREDIAL, DN 40 MM, JUNTA SOLDÁVEL, FORNECIDO E INSTALADO EM RAMAL DE DESCARGA OU RAMAL DE ESGOTO SANITÁRIO. AF_12/2014</v>
      </c>
      <c r="F247" s="5" t="str">
        <f>IF(A247="SERVIÇO",(VLOOKUP(C247,'SERVIÇOS 06_19'!A:D,3,FALSE)))</f>
        <v>UN</v>
      </c>
      <c r="G247" s="26">
        <v>52</v>
      </c>
      <c r="H247" s="349">
        <f>IF(A247="SERVIÇO",(VLOOKUP(C247,'SERVIÇOS 06_19'!A:D,4,FALSE)))</f>
        <v>4.45</v>
      </c>
      <c r="I247" s="120"/>
      <c r="J247" s="120"/>
      <c r="K247" s="120"/>
      <c r="L247" s="120"/>
      <c r="M247" s="120"/>
      <c r="N247" s="120"/>
      <c r="O247" s="120"/>
      <c r="P247" s="120"/>
      <c r="Q247" s="120"/>
      <c r="R247" s="120">
        <f t="shared" si="22"/>
        <v>231.4</v>
      </c>
      <c r="V247" s="68"/>
      <c r="W247" s="68"/>
      <c r="X247" s="358"/>
      <c r="Y247" s="359"/>
    </row>
    <row r="248" spans="1:25" s="67" customFormat="1" ht="36">
      <c r="A248" s="67" t="s">
        <v>9657</v>
      </c>
      <c r="B248" s="495" t="s">
        <v>9515</v>
      </c>
      <c r="C248" s="14">
        <v>89753</v>
      </c>
      <c r="D248" s="495" t="s">
        <v>13</v>
      </c>
      <c r="E248" s="348" t="str">
        <f>IF(A248="SERVIÇO",(VLOOKUP(C248,'SERVIÇOS 06_19'!A:D,2,FALSE)))</f>
        <v>LUVA SIMPLES, PVC, SERIE NORMAL, ESGOTO PREDIAL, DN 50 MM, JUNTA ELÁSTICA, FORNECIDO E INSTALADO EM RAMAL DE DESCARGA OU RAMAL DE ESGOTO SANITÁRIO. AF_12/2014</v>
      </c>
      <c r="F248" s="5" t="str">
        <f>IF(A248="SERVIÇO",(VLOOKUP(C248,'SERVIÇOS 06_19'!A:D,3,FALSE)))</f>
        <v>UN</v>
      </c>
      <c r="G248" s="26">
        <v>55</v>
      </c>
      <c r="H248" s="349">
        <f>IF(A248="SERVIÇO",(VLOOKUP(C248,'SERVIÇOS 06_19'!A:D,4,FALSE)))</f>
        <v>6.37</v>
      </c>
      <c r="I248" s="120"/>
      <c r="J248" s="120"/>
      <c r="K248" s="120"/>
      <c r="L248" s="120"/>
      <c r="M248" s="120"/>
      <c r="N248" s="120"/>
      <c r="O248" s="120"/>
      <c r="P248" s="120"/>
      <c r="Q248" s="120"/>
      <c r="R248" s="120">
        <f t="shared" si="22"/>
        <v>350.35</v>
      </c>
      <c r="V248" s="68"/>
      <c r="W248" s="68"/>
      <c r="X248" s="358"/>
      <c r="Y248" s="359"/>
    </row>
    <row r="249" spans="1:25" s="67" customFormat="1" ht="36">
      <c r="A249" s="67" t="s">
        <v>9657</v>
      </c>
      <c r="B249" s="495" t="s">
        <v>9516</v>
      </c>
      <c r="C249" s="14">
        <v>89774</v>
      </c>
      <c r="D249" s="495" t="s">
        <v>13</v>
      </c>
      <c r="E249" s="348" t="str">
        <f>IF(A249="SERVIÇO",(VLOOKUP(C249,'SERVIÇOS 06_19'!A:D,2,FALSE)))</f>
        <v>LUVA SIMPLES, PVC, SERIE NORMAL, ESGOTO PREDIAL, DN 75 MM, JUNTA ELÁSTICA, FORNECIDO E INSTALADO EM RAMAL DE DESCARGA OU RAMAL DE ESGOTO SANITÁRIO. AF_12/2014</v>
      </c>
      <c r="F249" s="5" t="str">
        <f>IF(A249="SERVIÇO",(VLOOKUP(C249,'SERVIÇOS 06_19'!A:D,3,FALSE)))</f>
        <v>UN</v>
      </c>
      <c r="G249" s="26">
        <v>56</v>
      </c>
      <c r="H249" s="349">
        <f>IF(A249="SERVIÇO",(VLOOKUP(C249,'SERVIÇOS 06_19'!A:D,4,FALSE)))</f>
        <v>10.38</v>
      </c>
      <c r="I249" s="120"/>
      <c r="J249" s="120"/>
      <c r="K249" s="120"/>
      <c r="L249" s="120"/>
      <c r="M249" s="120"/>
      <c r="N249" s="120"/>
      <c r="O249" s="120"/>
      <c r="P249" s="120"/>
      <c r="Q249" s="120"/>
      <c r="R249" s="120">
        <f t="shared" si="22"/>
        <v>581.28000000000009</v>
      </c>
      <c r="V249" s="68"/>
      <c r="W249" s="68"/>
      <c r="X249" s="358"/>
      <c r="Y249" s="359"/>
    </row>
    <row r="250" spans="1:25" s="67" customFormat="1" ht="36">
      <c r="A250" s="67" t="s">
        <v>9657</v>
      </c>
      <c r="B250" s="495" t="s">
        <v>9517</v>
      </c>
      <c r="C250" s="14">
        <v>89546</v>
      </c>
      <c r="D250" s="495" t="s">
        <v>13</v>
      </c>
      <c r="E250" s="348" t="str">
        <f>IF(A250="SERVIÇO",(VLOOKUP(C250,'SERVIÇOS 06_19'!A:D,2,FALSE)))</f>
        <v>BUCHA DE REDUÇÃO LONGA, PVC, SERIE R, ÁGUA PLUVIAL, DN 50 X 40 MM, JUNTA ELÁSTICA, FORNECIDO E INSTALADO EM RAMAL DE ENCAMINHAMENTO. AF_12/2014</v>
      </c>
      <c r="F250" s="5" t="str">
        <f>IF(A250="SERVIÇO",(VLOOKUP(C250,'SERVIÇOS 06_19'!A:D,3,FALSE)))</f>
        <v>UN</v>
      </c>
      <c r="G250" s="26">
        <v>27</v>
      </c>
      <c r="H250" s="349">
        <f>IF(A250="SERVIÇO",(VLOOKUP(C250,'SERVIÇOS 06_19'!A:D,4,FALSE)))</f>
        <v>7.24</v>
      </c>
      <c r="I250" s="120"/>
      <c r="J250" s="120"/>
      <c r="K250" s="120"/>
      <c r="L250" s="120"/>
      <c r="M250" s="120"/>
      <c r="N250" s="120"/>
      <c r="O250" s="120"/>
      <c r="P250" s="120"/>
      <c r="Q250" s="120"/>
      <c r="R250" s="120">
        <f t="shared" si="22"/>
        <v>195.48000000000002</v>
      </c>
      <c r="S250" s="73"/>
      <c r="T250" s="73"/>
      <c r="U250" s="73"/>
      <c r="V250" s="69"/>
      <c r="W250" s="69"/>
      <c r="X250" s="358"/>
      <c r="Y250" s="359"/>
    </row>
    <row r="251" spans="1:25" s="67" customFormat="1" ht="24">
      <c r="A251" s="67" t="s">
        <v>9034</v>
      </c>
      <c r="B251" s="495" t="s">
        <v>9518</v>
      </c>
      <c r="C251" s="14" t="s">
        <v>9369</v>
      </c>
      <c r="D251" s="495" t="s">
        <v>9034</v>
      </c>
      <c r="E251" s="348" t="str">
        <f>IF(A251="SEINFRA",(VLOOKUP(C251,'SERVIÇOS SEINFRA'!A:D,2,FALSE)))</f>
        <v>REDUÇÃO PVC BRANCO P/ESGOTO D=100X50mm (4"X2")-C/ANÉIS</v>
      </c>
      <c r="F251" s="5" t="str">
        <f>IF(A251="SEINFRA",(VLOOKUP(C251,'SERVIÇOS SEINFRA'!A:D,3,FALSE)))</f>
        <v>UN</v>
      </c>
      <c r="G251" s="26">
        <v>2</v>
      </c>
      <c r="H251" s="349">
        <f>IF(A251="SEINFRA",(VLOOKUP(C251,'SERVIÇOS SEINFRA'!A:D,4,FALSE)))</f>
        <v>28.6</v>
      </c>
      <c r="I251" s="120"/>
      <c r="J251" s="120"/>
      <c r="K251" s="120"/>
      <c r="L251" s="120"/>
      <c r="M251" s="120"/>
      <c r="N251" s="120"/>
      <c r="O251" s="120"/>
      <c r="P251" s="120"/>
      <c r="Q251" s="120"/>
      <c r="R251" s="120">
        <f t="shared" si="22"/>
        <v>57.2</v>
      </c>
      <c r="S251" s="73"/>
      <c r="T251" s="73"/>
      <c r="U251" s="73"/>
      <c r="V251" s="69"/>
      <c r="W251" s="69"/>
      <c r="X251" s="358"/>
      <c r="Y251" s="359"/>
    </row>
    <row r="252" spans="1:25" s="67" customFormat="1" ht="36">
      <c r="A252" s="67" t="s">
        <v>9657</v>
      </c>
      <c r="B252" s="495" t="s">
        <v>9519</v>
      </c>
      <c r="C252" s="14">
        <v>89557</v>
      </c>
      <c r="D252" s="495" t="s">
        <v>13</v>
      </c>
      <c r="E252" s="348" t="str">
        <f>IF(A252="SERVIÇO",(VLOOKUP(C252,'SERVIÇOS 06_19'!A:D,2,FALSE)))</f>
        <v>REDUÇÃO EXCÊNTRICA, PVC, SERIE R, ÁGUA PLUVIAL, DN 100 X 75 MM, JUNTA ELÁSTICA, FORNECIDO E INSTALADO EM RAMAL DE ENCAMINHAMENTO. AF_12/2014</v>
      </c>
      <c r="F252" s="5" t="str">
        <f>IF(A252="SERVIÇO",(VLOOKUP(C252,'SERVIÇOS 06_19'!A:D,3,FALSE)))</f>
        <v>UN</v>
      </c>
      <c r="G252" s="26">
        <v>4</v>
      </c>
      <c r="H252" s="349">
        <f>IF(A252="SERVIÇO",(VLOOKUP(C252,'SERVIÇOS 06_19'!A:D,4,FALSE)))</f>
        <v>17.579999999999998</v>
      </c>
      <c r="I252" s="120"/>
      <c r="J252" s="120"/>
      <c r="K252" s="120"/>
      <c r="L252" s="120"/>
      <c r="M252" s="120"/>
      <c r="N252" s="120"/>
      <c r="O252" s="120"/>
      <c r="P252" s="120"/>
      <c r="Q252" s="120"/>
      <c r="R252" s="120">
        <f t="shared" si="22"/>
        <v>70.319999999999993</v>
      </c>
      <c r="S252" s="73"/>
      <c r="T252" s="73"/>
      <c r="U252" s="73"/>
      <c r="V252" s="69"/>
      <c r="W252" s="69"/>
      <c r="X252" s="358"/>
      <c r="Y252" s="359"/>
    </row>
    <row r="253" spans="1:25" s="67" customFormat="1" ht="36">
      <c r="A253" s="67" t="s">
        <v>9657</v>
      </c>
      <c r="B253" s="495" t="s">
        <v>9520</v>
      </c>
      <c r="C253" s="14">
        <v>89549</v>
      </c>
      <c r="D253" s="495" t="s">
        <v>13</v>
      </c>
      <c r="E253" s="348" t="str">
        <f>IF(A253="SERVIÇO",(VLOOKUP(C253,'SERVIÇOS 06_19'!A:D,2,FALSE)))</f>
        <v>REDUÇÃO EXCÊNTRICA, PVC, SERIE R, ÁGUA PLUVIAL, DN 75 X 50 MM, JUNTA ELÁSTICA, FORNECIDO E INSTALADO EM RAMAL DE ENCAMINHAMENTO. AF_12/2014</v>
      </c>
      <c r="F253" s="5" t="str">
        <f>IF(A253="SERVIÇO",(VLOOKUP(C253,'SERVIÇOS 06_19'!A:D,3,FALSE)))</f>
        <v>UN</v>
      </c>
      <c r="G253" s="26">
        <v>4</v>
      </c>
      <c r="H253" s="349">
        <f>IF(A253="SERVIÇO",(VLOOKUP(C253,'SERVIÇOS 06_19'!A:D,4,FALSE)))</f>
        <v>9.9700000000000006</v>
      </c>
      <c r="I253" s="120"/>
      <c r="J253" s="120"/>
      <c r="K253" s="120"/>
      <c r="L253" s="120"/>
      <c r="M253" s="120"/>
      <c r="N253" s="120"/>
      <c r="O253" s="120"/>
      <c r="P253" s="120"/>
      <c r="Q253" s="120"/>
      <c r="R253" s="120">
        <f t="shared" si="22"/>
        <v>39.880000000000003</v>
      </c>
      <c r="S253" s="73"/>
      <c r="T253" s="73"/>
      <c r="U253" s="73"/>
      <c r="V253" s="69"/>
      <c r="W253" s="69"/>
      <c r="X253" s="358"/>
      <c r="Y253" s="359"/>
    </row>
    <row r="254" spans="1:25" s="67" customFormat="1" ht="36">
      <c r="A254" s="67" t="s">
        <v>9657</v>
      </c>
      <c r="B254" s="495" t="s">
        <v>9521</v>
      </c>
      <c r="C254" s="14" t="s">
        <v>9204</v>
      </c>
      <c r="D254" s="495"/>
      <c r="E254" s="348" t="str">
        <f>IF(A254="SERVIÇO",(VLOOKUP(C254,'SERVIÇOS 06_19'!A:D,2,FALSE)))</f>
        <v>FOSSA SÉPTICA EM ALVENARIA DE TIJOLO CERAMICO FURADO DIMENSÕES EXTERNAS 2,60 X 1,50 X 1,75 M, REVESTIDA INTERNAMENTE COM BARRA LISA, COM TAMPA HERMÉTICA</v>
      </c>
      <c r="F254" s="5" t="str">
        <f>IF(A254="SERVIÇO",(VLOOKUP(C254,'SERVIÇOS 06_19'!A:D,3,FALSE)))</f>
        <v>UN</v>
      </c>
      <c r="G254" s="26">
        <v>1</v>
      </c>
      <c r="H254" s="349">
        <f>IF(A254="SERVIÇO",(VLOOKUP(C254,'SERVIÇOS 06_19'!A:D,4,FALSE)))</f>
        <v>2880.41</v>
      </c>
      <c r="I254" s="96">
        <f>TRUNC(G254*H254,2)</f>
        <v>2880.41</v>
      </c>
      <c r="J254" s="97">
        <f>ROUND((I254*1.2824),2)</f>
        <v>3693.84</v>
      </c>
      <c r="K254" s="98">
        <f>G254*J254</f>
        <v>3693.84</v>
      </c>
      <c r="L254" s="98">
        <v>6</v>
      </c>
      <c r="M254" s="98"/>
      <c r="N254" s="98"/>
      <c r="O254" s="98"/>
      <c r="P254" s="98"/>
      <c r="Q254" s="98"/>
      <c r="R254" s="120">
        <f t="shared" si="22"/>
        <v>2880.41</v>
      </c>
      <c r="V254" s="68"/>
      <c r="W254" s="68"/>
      <c r="X254" s="358"/>
      <c r="Y254" s="382"/>
    </row>
    <row r="255" spans="1:25" s="67" customFormat="1" ht="36">
      <c r="A255" s="67" t="s">
        <v>9657</v>
      </c>
      <c r="B255" s="495" t="s">
        <v>9522</v>
      </c>
      <c r="C255" s="14" t="s">
        <v>9207</v>
      </c>
      <c r="D255" s="495"/>
      <c r="E255" s="348" t="str">
        <f>IF(A255="SERVIÇO",(VLOOKUP(C255,'SERVIÇOS 06_19'!A:D,2,FALSE)))</f>
        <v>FILTRO ANAERÓBICO EM ALVENARIA DE TIJOLO CERAMICO FURADO DIMENSÕES EXTERNAS 2,30 X 1,60 X 2,80 M, REVESTIDO INTERNAMENTE COM BARRA LISA, E COM DUAS TAMPAS HERMÉTICAS</v>
      </c>
      <c r="F255" s="5" t="str">
        <f>IF(A255="SERVIÇO",(VLOOKUP(C255,'SERVIÇOS 06_19'!A:D,3,FALSE)))</f>
        <v>UN</v>
      </c>
      <c r="G255" s="26">
        <v>1</v>
      </c>
      <c r="H255" s="349">
        <f>IF(A255="SERVIÇO",(VLOOKUP(C255,'SERVIÇOS 06_19'!A:D,4,FALSE)))</f>
        <v>4372.7299999999996</v>
      </c>
      <c r="I255" s="96"/>
      <c r="J255" s="97"/>
      <c r="K255" s="98"/>
      <c r="L255" s="98"/>
      <c r="M255" s="98"/>
      <c r="N255" s="98"/>
      <c r="O255" s="98"/>
      <c r="P255" s="98"/>
      <c r="Q255" s="98"/>
      <c r="R255" s="120">
        <f t="shared" si="22"/>
        <v>4372.7299999999996</v>
      </c>
      <c r="V255" s="68"/>
      <c r="W255" s="68"/>
      <c r="X255" s="358"/>
      <c r="Y255" s="382"/>
    </row>
    <row r="256" spans="1:25" s="67" customFormat="1" ht="24">
      <c r="A256" s="67" t="s">
        <v>9657</v>
      </c>
      <c r="B256" s="495" t="s">
        <v>9523</v>
      </c>
      <c r="C256" s="14" t="s">
        <v>9206</v>
      </c>
      <c r="D256" s="495"/>
      <c r="E256" s="348" t="str">
        <f>IF(A256="SERVIÇO",(VLOOKUP(C256,'SERVIÇOS 06_19'!A:D,2,FALSE)))</f>
        <v xml:space="preserve">SUMIDOURO EM ALVENARIA DE TIJOLO CERÂMICO FURADO DIMENSÕES EXTERNAS  Ø 1,85 M X 2,45M </v>
      </c>
      <c r="F256" s="5" t="str">
        <f>IF(A256="SERVIÇO",(VLOOKUP(C256,'SERVIÇOS 06_19'!A:D,3,FALSE)))</f>
        <v>UN</v>
      </c>
      <c r="G256" s="26">
        <v>1</v>
      </c>
      <c r="H256" s="349">
        <f>IF(A256="SERVIÇO",(VLOOKUP(C256,'SERVIÇOS 06_19'!A:D,4,FALSE)))</f>
        <v>3359.7</v>
      </c>
      <c r="I256" s="95">
        <f>TRUNC(G256*H256,2)</f>
        <v>3359.7</v>
      </c>
      <c r="J256" s="48">
        <f>ROUND((I256*1.2824),2)</f>
        <v>4308.4799999999996</v>
      </c>
      <c r="K256" s="120">
        <f>G256*J256</f>
        <v>4308.4799999999996</v>
      </c>
      <c r="L256" s="120">
        <v>16</v>
      </c>
      <c r="M256" s="120"/>
      <c r="N256" s="120"/>
      <c r="O256" s="120"/>
      <c r="P256" s="120"/>
      <c r="Q256" s="120"/>
      <c r="R256" s="120">
        <f t="shared" si="22"/>
        <v>3359.7</v>
      </c>
      <c r="V256" s="68"/>
      <c r="W256" s="68"/>
      <c r="X256" s="358"/>
      <c r="Y256" s="382"/>
    </row>
    <row r="257" spans="1:25" s="67" customFormat="1" ht="36">
      <c r="A257" s="67" t="s">
        <v>9657</v>
      </c>
      <c r="B257" s="495" t="s">
        <v>9524</v>
      </c>
      <c r="C257" s="14" t="s">
        <v>9372</v>
      </c>
      <c r="D257" s="495"/>
      <c r="E257" s="348" t="str">
        <f>IF(A257="SERVIÇO",(VLOOKUP(C257,'SERVIÇOS 06_19'!A:D,2,FALSE)))</f>
        <v>FOSSA SÉPTICA EM ALVENARIA DE TIJOLO CERAMICO FURADO DIMENSÕES EXTERNAS 3,85 X 2,10 X 2,70 M, REVESTIDA INTERNAMENTE COM BARRA LISA, COM DOIS TAMPÕES HERMÉTICOS</v>
      </c>
      <c r="F257" s="5" t="str">
        <f>IF(A257="SERVIÇO",(VLOOKUP(C257,'SERVIÇOS 06_19'!A:D,3,FALSE)))</f>
        <v>UN</v>
      </c>
      <c r="G257" s="26">
        <v>1</v>
      </c>
      <c r="H257" s="349">
        <f>IF(A257="SERVIÇO",(VLOOKUP(C257,'SERVIÇOS 06_19'!A:D,4,FALSE)))</f>
        <v>7029.03</v>
      </c>
      <c r="I257" s="96"/>
      <c r="J257" s="97"/>
      <c r="K257" s="98"/>
      <c r="L257" s="98"/>
      <c r="M257" s="98"/>
      <c r="N257" s="98"/>
      <c r="O257" s="98"/>
      <c r="P257" s="98"/>
      <c r="Q257" s="98"/>
      <c r="R257" s="120">
        <f t="shared" si="22"/>
        <v>7029.03</v>
      </c>
      <c r="V257" s="68"/>
      <c r="W257" s="68"/>
      <c r="X257" s="358"/>
      <c r="Y257" s="382"/>
    </row>
    <row r="258" spans="1:25" s="67" customFormat="1" ht="36">
      <c r="A258" s="67" t="s">
        <v>9657</v>
      </c>
      <c r="B258" s="495" t="s">
        <v>9525</v>
      </c>
      <c r="C258" s="14" t="s">
        <v>9374</v>
      </c>
      <c r="D258" s="495"/>
      <c r="E258" s="348" t="str">
        <f>IF(A258="SERVIÇO",(VLOOKUP(C258,'SERVIÇOS 06_19'!A:D,2,FALSE)))</f>
        <v>FILTRO ANAERÓBICO EM ALVENARIA DE TIJOLO CERAMICO FURADO DIMENSÕES EXTERNAS 3,85 X 3,30 X 2,00 M, REVESTIDO INTERNAMENTE COM BARRA LISA, E COM DUAS TAMPAS HERMÉTICAS</v>
      </c>
      <c r="F258" s="5" t="str">
        <f>IF(A258="SERVIÇO",(VLOOKUP(C258,'SERVIÇOS 06_19'!A:D,3,FALSE)))</f>
        <v>UN</v>
      </c>
      <c r="G258" s="26">
        <v>1</v>
      </c>
      <c r="H258" s="349">
        <f>IF(A258="SERVIÇO",(VLOOKUP(C258,'SERVIÇOS 06_19'!A:D,4,FALSE)))</f>
        <v>7461.07</v>
      </c>
      <c r="I258" s="96"/>
      <c r="J258" s="97"/>
      <c r="K258" s="98"/>
      <c r="L258" s="98"/>
      <c r="M258" s="98"/>
      <c r="N258" s="98"/>
      <c r="O258" s="98"/>
      <c r="P258" s="98"/>
      <c r="Q258" s="98"/>
      <c r="R258" s="120">
        <f t="shared" si="22"/>
        <v>7461.07</v>
      </c>
      <c r="V258" s="68"/>
      <c r="W258" s="68"/>
      <c r="X258" s="358"/>
      <c r="Y258" s="382"/>
    </row>
    <row r="259" spans="1:25" s="67" customFormat="1" ht="24">
      <c r="A259" s="67" t="s">
        <v>9657</v>
      </c>
      <c r="B259" s="495" t="s">
        <v>9526</v>
      </c>
      <c r="C259" s="14" t="s">
        <v>9376</v>
      </c>
      <c r="D259" s="495"/>
      <c r="E259" s="348" t="str">
        <f>IF(A259="SERVIÇO",(VLOOKUP(C259,'SERVIÇOS 06_19'!A:D,2,FALSE)))</f>
        <v xml:space="preserve">SUMIDOURO EM ALVENARIA DE TIJOLO CERÂMICO FURADO DIMENSÕES EXTERNAS  Ø 3,00 M X 3,45M </v>
      </c>
      <c r="F259" s="5" t="str">
        <f>IF(A259="SERVIÇO",(VLOOKUP(C259,'SERVIÇOS 06_19'!A:D,3,FALSE)))</f>
        <v>UN</v>
      </c>
      <c r="G259" s="26">
        <v>3</v>
      </c>
      <c r="H259" s="349">
        <f>IF(A259="SERVIÇO",(VLOOKUP(C259,'SERVIÇOS 06_19'!A:D,4,FALSE)))</f>
        <v>7049.15</v>
      </c>
      <c r="I259" s="96"/>
      <c r="J259" s="97"/>
      <c r="K259" s="98"/>
      <c r="L259" s="98"/>
      <c r="M259" s="98"/>
      <c r="N259" s="98"/>
      <c r="O259" s="98"/>
      <c r="P259" s="98"/>
      <c r="Q259" s="98"/>
      <c r="R259" s="120">
        <f t="shared" si="22"/>
        <v>21147.449999999997</v>
      </c>
      <c r="V259" s="68"/>
      <c r="W259" s="68"/>
      <c r="X259" s="358"/>
      <c r="Y259" s="382"/>
    </row>
    <row r="260" spans="1:25" s="67" customFormat="1" ht="24">
      <c r="A260" s="67" t="s">
        <v>9657</v>
      </c>
      <c r="B260" s="495" t="s">
        <v>9527</v>
      </c>
      <c r="C260" s="14" t="s">
        <v>21256</v>
      </c>
      <c r="D260" s="495"/>
      <c r="E260" s="348" t="str">
        <f>IF(A260="SERVIÇO",(VLOOKUP(C260,'SERVIÇOS 06_19'!A:D,2,FALSE)))</f>
        <v>TERMINAL DE VENTILAÇÃO, 50 MM, SÉRIE NORMAL, ESGOTO PREDIAL, FORNECIDOS E INSTALADO EM PRUMADA DE VENTILAÇÃO</v>
      </c>
      <c r="F260" s="5" t="str">
        <f>IF(A260="SERVIÇO",(VLOOKUP(C260,'SERVIÇOS 06_19'!A:D,3,FALSE)))</f>
        <v>UN</v>
      </c>
      <c r="G260" s="26">
        <v>22</v>
      </c>
      <c r="H260" s="349">
        <f>IF(A260="SERVIÇO",(VLOOKUP(C260,'SERVIÇOS 06_19'!A:D,4,FALSE)))</f>
        <v>8.66</v>
      </c>
      <c r="I260" s="95">
        <f>TRUNC(G260*H260,2)</f>
        <v>190.52</v>
      </c>
      <c r="J260" s="48">
        <f>ROUND((I260*1.2824),2)</f>
        <v>244.32</v>
      </c>
      <c r="K260" s="120">
        <f>G260*J260</f>
        <v>5375.04</v>
      </c>
      <c r="L260" s="120">
        <v>18</v>
      </c>
      <c r="M260" s="120"/>
      <c r="N260" s="120"/>
      <c r="O260" s="120"/>
      <c r="P260" s="120"/>
      <c r="Q260" s="120"/>
      <c r="R260" s="120">
        <f t="shared" si="22"/>
        <v>190.52</v>
      </c>
      <c r="V260" s="68"/>
      <c r="W260" s="68"/>
      <c r="X260" s="358"/>
      <c r="Y260" s="382"/>
    </row>
    <row r="261" spans="1:25" s="67" customFormat="1" ht="36">
      <c r="A261" s="67" t="s">
        <v>9657</v>
      </c>
      <c r="B261" s="495" t="s">
        <v>9528</v>
      </c>
      <c r="C261" s="14">
        <v>89711</v>
      </c>
      <c r="D261" s="495" t="s">
        <v>13</v>
      </c>
      <c r="E261" s="348" t="str">
        <f>IF(A261="SERVIÇO",(VLOOKUP(C261,'SERVIÇOS 06_19'!A:D,2,FALSE)))</f>
        <v>TUBO PVC, SERIE NORMAL, ESGOTO PREDIAL, DN 40 MM, FORNECIDO E INSTALADO EM RAMAL DE DESCARGA OU RAMAL DE ESGOTO SANITÁRIO. AF_12/2014</v>
      </c>
      <c r="F261" s="5" t="str">
        <f>IF(A261="SERVIÇO",(VLOOKUP(C261,'SERVIÇOS 06_19'!A:D,3,FALSE)))</f>
        <v>M</v>
      </c>
      <c r="G261" s="26">
        <v>40.729999999999997</v>
      </c>
      <c r="H261" s="349">
        <f>IF(A261="SERVIÇO",(VLOOKUP(C261,'SERVIÇOS 06_19'!A:D,4,FALSE)))</f>
        <v>13.05</v>
      </c>
      <c r="I261" s="120">
        <v>91.64</v>
      </c>
      <c r="J261" s="120">
        <v>91.64</v>
      </c>
      <c r="K261" s="120">
        <f>G261*J261</f>
        <v>3732.4971999999998</v>
      </c>
      <c r="L261" s="120">
        <v>19</v>
      </c>
      <c r="M261" s="120"/>
      <c r="N261" s="120"/>
      <c r="O261" s="120"/>
      <c r="P261" s="120"/>
      <c r="Q261" s="120"/>
      <c r="R261" s="120">
        <f t="shared" si="22"/>
        <v>531.52649999999994</v>
      </c>
      <c r="V261" s="68"/>
      <c r="W261" s="68"/>
      <c r="X261" s="358"/>
      <c r="Y261" s="359"/>
    </row>
    <row r="262" spans="1:25" s="67" customFormat="1" ht="36">
      <c r="A262" s="67" t="s">
        <v>9657</v>
      </c>
      <c r="B262" s="495" t="s">
        <v>9529</v>
      </c>
      <c r="C262" s="14">
        <v>89712</v>
      </c>
      <c r="D262" s="495" t="s">
        <v>13</v>
      </c>
      <c r="E262" s="348" t="str">
        <f>IF(A262="SERVIÇO",(VLOOKUP(C262,'SERVIÇOS 06_19'!A:D,2,FALSE)))</f>
        <v>TUBO PVC, SERIE NORMAL, ESGOTO PREDIAL, DN 50 MM, FORNECIDO E INSTALADO EM RAMAL DE DESCARGA OU RAMAL DE ESGOTO SANITÁRIO. AF_12/2014</v>
      </c>
      <c r="F262" s="5" t="str">
        <f>IF(A262="SERVIÇO",(VLOOKUP(C262,'SERVIÇOS 06_19'!A:D,3,FALSE)))</f>
        <v>M</v>
      </c>
      <c r="G262" s="26">
        <f>(28.37+81.78+6)</f>
        <v>116.15</v>
      </c>
      <c r="H262" s="349">
        <f>IF(A262="SERVIÇO",(VLOOKUP(C262,'SERVIÇOS 06_19'!A:D,4,FALSE)))</f>
        <v>19.45</v>
      </c>
      <c r="I262" s="120">
        <v>91.64</v>
      </c>
      <c r="J262" s="120">
        <v>91.64</v>
      </c>
      <c r="K262" s="120">
        <f>G262*J262</f>
        <v>10643.986000000001</v>
      </c>
      <c r="L262" s="120">
        <v>20</v>
      </c>
      <c r="M262" s="120"/>
      <c r="N262" s="120"/>
      <c r="O262" s="120"/>
      <c r="P262" s="120"/>
      <c r="Q262" s="120"/>
      <c r="R262" s="120">
        <f t="shared" si="22"/>
        <v>2259.1174999999998</v>
      </c>
      <c r="V262" s="68"/>
      <c r="W262" s="68"/>
      <c r="X262" s="358"/>
      <c r="Y262" s="359"/>
    </row>
    <row r="263" spans="1:25" s="67" customFormat="1" ht="36">
      <c r="A263" s="67" t="s">
        <v>9657</v>
      </c>
      <c r="B263" s="495" t="s">
        <v>9530</v>
      </c>
      <c r="C263" s="14">
        <v>89714</v>
      </c>
      <c r="D263" s="495" t="s">
        <v>13</v>
      </c>
      <c r="E263" s="348" t="str">
        <f>IF(A263="SERVIÇO",(VLOOKUP(C263,'SERVIÇOS 06_19'!A:D,2,FALSE)))</f>
        <v>TUBO PVC, SERIE NORMAL, ESGOTO PREDIAL, DN 100 MM, FORNECIDO E INSTALADO EM RAMAL DE DESCARGA OU RAMAL DE ESGOTO SANITÁRIO. AF_12/2014</v>
      </c>
      <c r="F263" s="5" t="str">
        <f>IF(A263="SERVIÇO",(VLOOKUP(C263,'SERVIÇOS 06_19'!A:D,3,FALSE)))</f>
        <v>M</v>
      </c>
      <c r="G263" s="26">
        <f>(228.93+48.97+112)</f>
        <v>389.9</v>
      </c>
      <c r="H263" s="349">
        <f>IF(A263="SERVIÇO",(VLOOKUP(C263,'SERVIÇOS 06_19'!A:D,4,FALSE)))</f>
        <v>38.69</v>
      </c>
      <c r="I263" s="120">
        <v>91.64</v>
      </c>
      <c r="J263" s="120">
        <v>91.64</v>
      </c>
      <c r="K263" s="120">
        <f>G263*J263</f>
        <v>35730.436000000002</v>
      </c>
      <c r="L263" s="120">
        <v>22</v>
      </c>
      <c r="M263" s="120"/>
      <c r="N263" s="120"/>
      <c r="O263" s="120"/>
      <c r="P263" s="120"/>
      <c r="Q263" s="120"/>
      <c r="R263" s="120">
        <f t="shared" si="22"/>
        <v>15085.230999999998</v>
      </c>
      <c r="V263" s="68"/>
      <c r="W263" s="68"/>
      <c r="X263" s="358"/>
      <c r="Y263" s="359"/>
    </row>
    <row r="264" spans="1:25" s="67" customFormat="1" ht="36">
      <c r="A264" s="67" t="s">
        <v>9657</v>
      </c>
      <c r="B264" s="495" t="s">
        <v>9531</v>
      </c>
      <c r="C264" s="14">
        <v>89849</v>
      </c>
      <c r="D264" s="495" t="s">
        <v>13</v>
      </c>
      <c r="E264" s="348" t="str">
        <f>IF(A264="SERVIÇO",(VLOOKUP(C264,'SERVIÇOS 06_19'!A:D,2,FALSE)))</f>
        <v>TUBO PVC, SERIE NORMAL, ESGOTO PREDIAL, DN 150 MM, FORNECIDO E INSTALADO EM SUBCOLETOR AÉREO DE ESGOTO SANITÁRIO. AF_12/2014</v>
      </c>
      <c r="F264" s="5" t="str">
        <f>IF(A264="SERVIÇO",(VLOOKUP(C264,'SERVIÇOS 06_19'!A:D,3,FALSE)))</f>
        <v>M</v>
      </c>
      <c r="G264" s="26">
        <f>(6+74.51)</f>
        <v>80.510000000000005</v>
      </c>
      <c r="H264" s="349">
        <f>IF(A264="SERVIÇO",(VLOOKUP(C264,'SERVIÇOS 06_19'!A:D,4,FALSE)))</f>
        <v>37.159999999999997</v>
      </c>
      <c r="I264" s="120"/>
      <c r="J264" s="120"/>
      <c r="K264" s="120"/>
      <c r="L264" s="120"/>
      <c r="M264" s="120"/>
      <c r="N264" s="120"/>
      <c r="O264" s="120"/>
      <c r="P264" s="120"/>
      <c r="Q264" s="120"/>
      <c r="R264" s="120">
        <f t="shared" si="22"/>
        <v>2991.7516000000001</v>
      </c>
      <c r="V264" s="68"/>
      <c r="W264" s="68"/>
      <c r="X264" s="358"/>
      <c r="Y264" s="359"/>
    </row>
    <row r="265" spans="1:25" s="67" customFormat="1" ht="24">
      <c r="A265" s="67" t="s">
        <v>9657</v>
      </c>
      <c r="B265" s="495" t="s">
        <v>9532</v>
      </c>
      <c r="C265" s="14" t="s">
        <v>9233</v>
      </c>
      <c r="D265" s="495"/>
      <c r="E265" s="348" t="s">
        <v>21261</v>
      </c>
      <c r="F265" s="5" t="str">
        <f>IF(A265="SERVIÇO",(VLOOKUP(C265,'SERVIÇOS 06_19'!A:D,3,FALSE)))</f>
        <v>M</v>
      </c>
      <c r="G265" s="26">
        <v>77.849999999999994</v>
      </c>
      <c r="H265" s="349">
        <f>IF(A265="SERVIÇO",(VLOOKUP(C265,'SERVIÇOS 06_19'!A:D,4,FALSE)))</f>
        <v>59.499999999999993</v>
      </c>
      <c r="I265" s="120"/>
      <c r="J265" s="120"/>
      <c r="K265" s="120"/>
      <c r="L265" s="120"/>
      <c r="M265" s="120"/>
      <c r="N265" s="120"/>
      <c r="O265" s="120"/>
      <c r="P265" s="120"/>
      <c r="Q265" s="120"/>
      <c r="R265" s="120">
        <f t="shared" si="22"/>
        <v>4632.0749999999989</v>
      </c>
      <c r="V265" s="68"/>
      <c r="W265" s="68"/>
      <c r="X265" s="358"/>
      <c r="Y265" s="359"/>
    </row>
    <row r="266" spans="1:25" s="67" customFormat="1" ht="24">
      <c r="A266" s="67" t="s">
        <v>9657</v>
      </c>
      <c r="B266" s="495" t="s">
        <v>9533</v>
      </c>
      <c r="C266" s="14" t="s">
        <v>9241</v>
      </c>
      <c r="D266" s="495"/>
      <c r="E266" s="348" t="s">
        <v>21262</v>
      </c>
      <c r="F266" s="5" t="str">
        <f>IF(A266="SERVIÇO",(VLOOKUP(C266,'SERVIÇOS 06_19'!A:D,3,FALSE)))</f>
        <v>M</v>
      </c>
      <c r="G266" s="26">
        <v>17.46</v>
      </c>
      <c r="H266" s="349">
        <f>IF(A266="SERVIÇO",(VLOOKUP(C266,'SERVIÇOS 06_19'!A:D,4,FALSE)))</f>
        <v>61.23</v>
      </c>
      <c r="I266" s="120"/>
      <c r="J266" s="120"/>
      <c r="K266" s="120"/>
      <c r="L266" s="120"/>
      <c r="M266" s="120"/>
      <c r="N266" s="120"/>
      <c r="O266" s="120"/>
      <c r="P266" s="120"/>
      <c r="Q266" s="120"/>
      <c r="R266" s="120">
        <f t="shared" si="22"/>
        <v>1069.0758000000001</v>
      </c>
      <c r="V266" s="68"/>
      <c r="W266" s="68"/>
      <c r="X266" s="358"/>
      <c r="Y266" s="359"/>
    </row>
    <row r="267" spans="1:25" s="67" customFormat="1" ht="36">
      <c r="A267" s="67" t="s">
        <v>9657</v>
      </c>
      <c r="B267" s="495" t="s">
        <v>9534</v>
      </c>
      <c r="C267" s="14">
        <v>89713</v>
      </c>
      <c r="D267" s="495" t="s">
        <v>13</v>
      </c>
      <c r="E267" s="348" t="str">
        <f>IF(A267="SERVIÇO",(VLOOKUP(C267,'SERVIÇOS 06_19'!A:D,2,FALSE)))</f>
        <v>TUBO PVC, SERIE NORMAL, ESGOTO PREDIAL, DN 75 MM, FORNECIDO E INSTALADO EM RAMAL DE DESCARGA OU RAMAL DE ESGOTO SANITÁRIO. AF_12/2014</v>
      </c>
      <c r="F267" s="5" t="str">
        <f>IF(A267="SERVIÇO",(VLOOKUP(C267,'SERVIÇOS 06_19'!A:D,3,FALSE)))</f>
        <v>M</v>
      </c>
      <c r="G267" s="26">
        <f>(34.64+16.78)</f>
        <v>51.42</v>
      </c>
      <c r="H267" s="349">
        <f>IF(A267="SERVIÇO",(VLOOKUP(C267,'SERVIÇOS 06_19'!A:D,4,FALSE)))</f>
        <v>29.88</v>
      </c>
      <c r="I267" s="120"/>
      <c r="J267" s="120"/>
      <c r="K267" s="120"/>
      <c r="L267" s="120"/>
      <c r="M267" s="120"/>
      <c r="N267" s="120"/>
      <c r="O267" s="120"/>
      <c r="P267" s="120"/>
      <c r="Q267" s="120"/>
      <c r="R267" s="120">
        <f t="shared" si="22"/>
        <v>1536.4295999999999</v>
      </c>
      <c r="V267" s="68"/>
      <c r="W267" s="68"/>
      <c r="X267" s="358"/>
      <c r="Y267" s="359"/>
    </row>
    <row r="268" spans="1:25" s="67" customFormat="1" ht="24">
      <c r="A268" s="67" t="s">
        <v>9657</v>
      </c>
      <c r="B268" s="495" t="s">
        <v>9535</v>
      </c>
      <c r="C268" s="14" t="s">
        <v>9242</v>
      </c>
      <c r="D268" s="495"/>
      <c r="E268" s="348" t="str">
        <f>IF(A268="SERVIÇO",(VLOOKUP(C268,'SERVIÇOS 06_19'!A:D,2,FALSE)))</f>
        <v>FORNECIMENTO E INSTALAÇÃO DE TÊ SANITÁRIO DE 150 X 100 MM</v>
      </c>
      <c r="F268" s="5" t="str">
        <f>IF(A268="SERVIÇO",(VLOOKUP(C268,'SERVIÇOS 06_19'!A:D,3,FALSE)))</f>
        <v>UN</v>
      </c>
      <c r="G268" s="26">
        <v>1</v>
      </c>
      <c r="H268" s="349">
        <f>IF(A268="SERVIÇO",(VLOOKUP(C268,'SERVIÇOS 06_19'!A:D,4,FALSE)))</f>
        <v>74.790000000000006</v>
      </c>
      <c r="I268" s="120"/>
      <c r="J268" s="120"/>
      <c r="K268" s="120"/>
      <c r="L268" s="120"/>
      <c r="M268" s="120"/>
      <c r="N268" s="120"/>
      <c r="O268" s="120"/>
      <c r="P268" s="120"/>
      <c r="Q268" s="120"/>
      <c r="R268" s="120">
        <f t="shared" si="22"/>
        <v>74.790000000000006</v>
      </c>
      <c r="V268" s="68"/>
      <c r="W268" s="68"/>
      <c r="X268" s="358"/>
      <c r="Y268" s="359"/>
    </row>
    <row r="269" spans="1:25" s="67" customFormat="1" ht="36">
      <c r="A269" s="67" t="s">
        <v>9657</v>
      </c>
      <c r="B269" s="495" t="s">
        <v>9536</v>
      </c>
      <c r="C269" s="14">
        <v>89796</v>
      </c>
      <c r="D269" s="495" t="s">
        <v>13</v>
      </c>
      <c r="E269" s="348" t="str">
        <f>IF(A269="SERVIÇO",(VLOOKUP(C269,'SERVIÇOS 06_19'!A:D,2,FALSE)))</f>
        <v>TE, PVC, SERIE NORMAL, ESGOTO PREDIAL, DN 100 X 100 MM, JUNTA ELÁSTICA, FORNECIDO E INSTALADO EM RAMAL DE DESCARGA OU RAMAL DE ESGOTO SANITÁRIO. AF_12/2014</v>
      </c>
      <c r="F269" s="5" t="str">
        <f>IF(A269="SERVIÇO",(VLOOKUP(C269,'SERVIÇOS 06_19'!A:D,3,FALSE)))</f>
        <v>UN</v>
      </c>
      <c r="G269" s="26">
        <f>(10+6+1)</f>
        <v>17</v>
      </c>
      <c r="H269" s="349">
        <f>IF(A269="SERVIÇO",(VLOOKUP(C269,'SERVIÇOS 06_19'!A:D,4,FALSE)))</f>
        <v>27.88</v>
      </c>
      <c r="I269" s="120"/>
      <c r="J269" s="120"/>
      <c r="K269" s="120"/>
      <c r="L269" s="120"/>
      <c r="M269" s="120"/>
      <c r="N269" s="120"/>
      <c r="O269" s="120"/>
      <c r="P269" s="120"/>
      <c r="Q269" s="120"/>
      <c r="R269" s="120">
        <f t="shared" si="22"/>
        <v>473.96</v>
      </c>
      <c r="V269" s="68"/>
      <c r="W269" s="68"/>
      <c r="X269" s="358"/>
      <c r="Y269" s="359"/>
    </row>
    <row r="270" spans="1:25" s="67" customFormat="1" ht="24">
      <c r="A270" s="67" t="s">
        <v>9034</v>
      </c>
      <c r="B270" s="495" t="s">
        <v>9537</v>
      </c>
      <c r="C270" s="14" t="s">
        <v>9367</v>
      </c>
      <c r="D270" s="495" t="s">
        <v>9034</v>
      </c>
      <c r="E270" s="348" t="str">
        <f>IF(A270="SEINFRA",(VLOOKUP(C270,'SERVIÇOS SEINFRA'!A:D,2,FALSE)))</f>
        <v>TÊ PVC BRANCO C/REDUÇÃO P/ESGOTO D=100X50mm (4"X2")</v>
      </c>
      <c r="F270" s="5" t="str">
        <f>IF(A270="SEINFRA",(VLOOKUP(C270,'SERVIÇOS SEINFRA'!A:D,3,FALSE)))</f>
        <v>UN</v>
      </c>
      <c r="G270" s="26">
        <v>2</v>
      </c>
      <c r="H270" s="349">
        <f>IF(A270="SEINFRA",(VLOOKUP(C270,'SERVIÇOS SEINFRA'!A:D,4,FALSE)))</f>
        <v>30.78</v>
      </c>
      <c r="I270" s="120"/>
      <c r="J270" s="120"/>
      <c r="K270" s="120"/>
      <c r="L270" s="120"/>
      <c r="M270" s="120"/>
      <c r="N270" s="120"/>
      <c r="O270" s="120"/>
      <c r="P270" s="120"/>
      <c r="Q270" s="120"/>
      <c r="R270" s="120">
        <f t="shared" si="22"/>
        <v>61.56</v>
      </c>
      <c r="V270" s="68"/>
      <c r="W270" s="68"/>
      <c r="X270" s="358"/>
      <c r="Y270" s="359"/>
    </row>
    <row r="271" spans="1:25" s="67" customFormat="1" ht="24">
      <c r="A271" s="67" t="s">
        <v>9034</v>
      </c>
      <c r="B271" s="495" t="s">
        <v>9538</v>
      </c>
      <c r="C271" s="14" t="s">
        <v>9368</v>
      </c>
      <c r="D271" s="495" t="s">
        <v>9034</v>
      </c>
      <c r="E271" s="348" t="str">
        <f>IF(A271="SEINFRA",(VLOOKUP(C271,'SERVIÇOS SEINFRA'!A:D,2,FALSE)))</f>
        <v>TÊ PVC BRANCO C/REDUÇÃO P/ESGOTO D=100X75mm (4"X3")</v>
      </c>
      <c r="F271" s="5" t="str">
        <f>IF(A271="SEINFRA",(VLOOKUP(C271,'SERVIÇOS SEINFRA'!A:D,3,FALSE)))</f>
        <v>UN</v>
      </c>
      <c r="G271" s="26">
        <v>1</v>
      </c>
      <c r="H271" s="349">
        <f>IF(A271="SEINFRA",(VLOOKUP(C271,'SERVIÇOS SEINFRA'!A:D,4,FALSE)))</f>
        <v>31.99</v>
      </c>
      <c r="I271" s="120"/>
      <c r="J271" s="120"/>
      <c r="K271" s="120"/>
      <c r="L271" s="120"/>
      <c r="M271" s="120"/>
      <c r="N271" s="120"/>
      <c r="O271" s="120"/>
      <c r="P271" s="120"/>
      <c r="Q271" s="120"/>
      <c r="R271" s="120">
        <f t="shared" si="22"/>
        <v>31.99</v>
      </c>
      <c r="V271" s="68"/>
      <c r="W271" s="68"/>
      <c r="X271" s="358"/>
      <c r="Y271" s="359"/>
    </row>
    <row r="272" spans="1:25" s="67" customFormat="1" ht="36">
      <c r="A272" s="67" t="s">
        <v>9657</v>
      </c>
      <c r="B272" s="495" t="s">
        <v>9539</v>
      </c>
      <c r="C272" s="14">
        <v>89784</v>
      </c>
      <c r="D272" s="495" t="s">
        <v>13</v>
      </c>
      <c r="E272" s="348" t="str">
        <f>IF(A272="SERVIÇO",(VLOOKUP(C272,'SERVIÇOS 06_19'!A:D,2,FALSE)))</f>
        <v>TE, PVC, SERIE NORMAL, ESGOTO PREDIAL, DN 50 X 50 MM, JUNTA ELÁSTICA, FORNECIDO E INSTALADO EM RAMAL DE DESCARGA OU RAMAL DE ESGOTO SANITÁRIO. AF_12/2014</v>
      </c>
      <c r="F272" s="5" t="str">
        <f>IF(A272="SERVIÇO",(VLOOKUP(C272,'SERVIÇOS 06_19'!A:D,3,FALSE)))</f>
        <v>UN</v>
      </c>
      <c r="G272" s="26">
        <f>(16+1)</f>
        <v>17</v>
      </c>
      <c r="H272" s="349">
        <f>IF(A272="SERVIÇO",(VLOOKUP(C272,'SERVIÇOS 06_19'!A:D,4,FALSE)))</f>
        <v>13.83</v>
      </c>
      <c r="I272" s="120"/>
      <c r="J272" s="120"/>
      <c r="K272" s="120"/>
      <c r="L272" s="120"/>
      <c r="M272" s="120"/>
      <c r="N272" s="120"/>
      <c r="O272" s="120"/>
      <c r="P272" s="120"/>
      <c r="Q272" s="120"/>
      <c r="R272" s="120">
        <f t="shared" si="22"/>
        <v>235.11</v>
      </c>
      <c r="V272" s="68"/>
      <c r="W272" s="68"/>
      <c r="X272" s="358"/>
      <c r="Y272" s="359"/>
    </row>
    <row r="273" spans="1:25" s="67" customFormat="1" ht="36">
      <c r="A273" s="67" t="s">
        <v>9657</v>
      </c>
      <c r="B273" s="495" t="s">
        <v>9540</v>
      </c>
      <c r="C273" s="14">
        <v>89786</v>
      </c>
      <c r="D273" s="495" t="s">
        <v>13</v>
      </c>
      <c r="E273" s="348" t="str">
        <f>IF(A273="SERVIÇO",(VLOOKUP(C273,'SERVIÇOS 06_19'!A:D,2,FALSE)))</f>
        <v>TE, PVC, SERIE NORMAL, ESGOTO PREDIAL, DN 75 X 75 MM, JUNTA ELÁSTICA, FORNECIDO E INSTALADO EM RAMAL DE DESCARGA OU RAMAL DE ESGOTO SANITÁRIO. AF_12/2014</v>
      </c>
      <c r="F273" s="5" t="str">
        <f>IF(A273="SERVIÇO",(VLOOKUP(C273,'SERVIÇOS 06_19'!A:D,3,FALSE)))</f>
        <v>UN</v>
      </c>
      <c r="G273" s="26">
        <v>17</v>
      </c>
      <c r="H273" s="349">
        <f>IF(A273="SERVIÇO",(VLOOKUP(C273,'SERVIÇOS 06_19'!A:D,4,FALSE)))</f>
        <v>22.3</v>
      </c>
      <c r="I273" s="120"/>
      <c r="J273" s="120"/>
      <c r="K273" s="120"/>
      <c r="L273" s="120"/>
      <c r="M273" s="120"/>
      <c r="N273" s="120"/>
      <c r="O273" s="120"/>
      <c r="P273" s="120"/>
      <c r="Q273" s="120"/>
      <c r="R273" s="120">
        <f t="shared" si="22"/>
        <v>379.1</v>
      </c>
      <c r="V273" s="68"/>
      <c r="W273" s="68"/>
      <c r="X273" s="358"/>
      <c r="Y273" s="359"/>
    </row>
    <row r="274" spans="1:25" s="67" customFormat="1" ht="36">
      <c r="A274" s="67" t="s">
        <v>9657</v>
      </c>
      <c r="B274" s="495" t="s">
        <v>9541</v>
      </c>
      <c r="C274" s="14">
        <v>89802</v>
      </c>
      <c r="D274" s="495" t="s">
        <v>13</v>
      </c>
      <c r="E274" s="348" t="str">
        <f>IF(A274="SERVIÇO",(VLOOKUP(C274,'SERVIÇOS 06_19'!A:D,2,FALSE)))</f>
        <v>JOELHO 45 GRAUS, PVC, SERIE NORMAL, ESGOTO PREDIAL, DN 50 MM, JUNTA ELÁSTICA, FORNECIDO E INSTALADO EM PRUMADA DE ESGOTO SANITÁRIO OU VENTILAÇÃO. AF_12/2014</v>
      </c>
      <c r="F274" s="5" t="str">
        <f>IF(A274="SERVIÇO",(VLOOKUP(C274,'SERVIÇOS 06_19'!A:D,3,FALSE)))</f>
        <v>UN</v>
      </c>
      <c r="G274" s="26">
        <v>9</v>
      </c>
      <c r="H274" s="349">
        <f>IF(A274="SERVIÇO",(VLOOKUP(C274,'SERVIÇOS 06_19'!A:D,4,FALSE)))</f>
        <v>5.21</v>
      </c>
      <c r="I274" s="120"/>
      <c r="J274" s="120"/>
      <c r="K274" s="120"/>
      <c r="L274" s="120"/>
      <c r="M274" s="120"/>
      <c r="N274" s="120"/>
      <c r="O274" s="120"/>
      <c r="P274" s="120"/>
      <c r="Q274" s="120"/>
      <c r="R274" s="120">
        <f t="shared" si="22"/>
        <v>46.89</v>
      </c>
      <c r="V274" s="68"/>
      <c r="W274" s="68"/>
      <c r="X274" s="358"/>
      <c r="Y274" s="359"/>
    </row>
    <row r="275" spans="1:25" s="67" customFormat="1" ht="36">
      <c r="A275" s="67" t="s">
        <v>9657</v>
      </c>
      <c r="B275" s="495" t="s">
        <v>9542</v>
      </c>
      <c r="C275" s="14">
        <v>89806</v>
      </c>
      <c r="D275" s="495" t="s">
        <v>13</v>
      </c>
      <c r="E275" s="348" t="str">
        <f>IF(A275="SERVIÇO",(VLOOKUP(C275,'SERVIÇOS 06_19'!A:D,2,FALSE)))</f>
        <v>JOELHO 45 GRAUS, PVC, SERIE NORMAL, ESGOTO PREDIAL, DN 75 MM, JUNTA ELÁSTICA, FORNECIDO E INSTALADO EM PRUMADA DE ESGOTO SANITÁRIO OU VENTILAÇÃO. AF_12/2014</v>
      </c>
      <c r="F275" s="5" t="str">
        <f>IF(A275="SERVIÇO",(VLOOKUP(C275,'SERVIÇOS 06_19'!A:D,3,FALSE)))</f>
        <v>UN</v>
      </c>
      <c r="G275" s="26">
        <v>6</v>
      </c>
      <c r="H275" s="349">
        <f>IF(A275="SERVIÇO",(VLOOKUP(C275,'SERVIÇOS 06_19'!A:D,4,FALSE)))</f>
        <v>9.8699999999999992</v>
      </c>
      <c r="I275" s="120"/>
      <c r="J275" s="120"/>
      <c r="K275" s="120"/>
      <c r="L275" s="120"/>
      <c r="M275" s="120"/>
      <c r="N275" s="120"/>
      <c r="O275" s="120"/>
      <c r="P275" s="120"/>
      <c r="Q275" s="120"/>
      <c r="R275" s="120">
        <f t="shared" si="22"/>
        <v>59.22</v>
      </c>
      <c r="V275" s="68"/>
      <c r="W275" s="68"/>
      <c r="X275" s="358"/>
      <c r="Y275" s="359"/>
    </row>
    <row r="276" spans="1:25" s="67" customFormat="1" ht="24">
      <c r="A276" s="67" t="s">
        <v>9657</v>
      </c>
      <c r="B276" s="495" t="s">
        <v>9543</v>
      </c>
      <c r="C276" s="14" t="s">
        <v>9243</v>
      </c>
      <c r="D276" s="495" t="s">
        <v>13</v>
      </c>
      <c r="E276" s="348" t="str">
        <f>IF(A276="SERVIÇO",(VLOOKUP(C276,'SERVIÇOS 06_19'!A:D,2,FALSE)))</f>
        <v>FORNECIMENTO E INSTALAÇÃO DE CURVA LONGA DE 45° DE 150 MM</v>
      </c>
      <c r="F276" s="5" t="str">
        <f>IF(A276="SERVIÇO",(VLOOKUP(C276,'SERVIÇOS 06_19'!A:D,3,FALSE)))</f>
        <v>UN</v>
      </c>
      <c r="G276" s="26">
        <v>2</v>
      </c>
      <c r="H276" s="349">
        <f>IF(A276="SERVIÇO",(VLOOKUP(C276,'SERVIÇOS 06_19'!A:D,4,FALSE)))</f>
        <v>93.58</v>
      </c>
      <c r="I276" s="120"/>
      <c r="J276" s="120"/>
      <c r="K276" s="120"/>
      <c r="L276" s="120"/>
      <c r="M276" s="120"/>
      <c r="N276" s="120"/>
      <c r="O276" s="120"/>
      <c r="P276" s="120"/>
      <c r="Q276" s="120"/>
      <c r="R276" s="120">
        <f t="shared" si="22"/>
        <v>187.16</v>
      </c>
      <c r="V276" s="68"/>
      <c r="W276" s="68"/>
      <c r="X276" s="358"/>
      <c r="Y276" s="359"/>
    </row>
    <row r="277" spans="1:25" s="67" customFormat="1" ht="36">
      <c r="A277" s="67" t="s">
        <v>9657</v>
      </c>
      <c r="B277" s="495" t="s">
        <v>9544</v>
      </c>
      <c r="C277" s="14">
        <v>89802</v>
      </c>
      <c r="D277" s="495" t="s">
        <v>13</v>
      </c>
      <c r="E277" s="348" t="str">
        <f>IF(A277="SERVIÇO",(VLOOKUP(C277,'SERVIÇOS 06_19'!A:D,2,FALSE)))</f>
        <v>JOELHO 45 GRAUS, PVC, SERIE NORMAL, ESGOTO PREDIAL, DN 50 MM, JUNTA ELÁSTICA, FORNECIDO E INSTALADO EM PRUMADA DE ESGOTO SANITÁRIO OU VENTILAÇÃO. AF_12/2014</v>
      </c>
      <c r="F277" s="5" t="str">
        <f>IF(A277="SERVIÇO",(VLOOKUP(C277,'SERVIÇOS 06_19'!A:D,3,FALSE)))</f>
        <v>UN</v>
      </c>
      <c r="G277" s="26">
        <v>2</v>
      </c>
      <c r="H277" s="349">
        <f>IF(A277="SERVIÇO",(VLOOKUP(C277,'SERVIÇOS 06_19'!A:D,4,FALSE)))</f>
        <v>5.21</v>
      </c>
      <c r="I277" s="120"/>
      <c r="J277" s="120"/>
      <c r="K277" s="120"/>
      <c r="L277" s="120"/>
      <c r="M277" s="120"/>
      <c r="N277" s="120"/>
      <c r="O277" s="120"/>
      <c r="P277" s="120"/>
      <c r="Q277" s="120"/>
      <c r="R277" s="120">
        <f t="shared" si="22"/>
        <v>10.42</v>
      </c>
      <c r="V277" s="68"/>
      <c r="W277" s="68"/>
      <c r="X277" s="358"/>
      <c r="Y277" s="359"/>
    </row>
    <row r="278" spans="1:25" s="67" customFormat="1" ht="36">
      <c r="A278" s="67" t="s">
        <v>9657</v>
      </c>
      <c r="B278" s="495" t="s">
        <v>9545</v>
      </c>
      <c r="C278" s="14">
        <v>89806</v>
      </c>
      <c r="D278" s="495" t="s">
        <v>13</v>
      </c>
      <c r="E278" s="348" t="str">
        <f>IF(A278="SERVIÇO",(VLOOKUP(C278,'SERVIÇOS 06_19'!A:D,2,FALSE)))</f>
        <v>JOELHO 45 GRAUS, PVC, SERIE NORMAL, ESGOTO PREDIAL, DN 75 MM, JUNTA ELÁSTICA, FORNECIDO E INSTALADO EM PRUMADA DE ESGOTO SANITÁRIO OU VENTILAÇÃO. AF_12/2014</v>
      </c>
      <c r="F278" s="5" t="str">
        <f>IF(A278="SERVIÇO",(VLOOKUP(C278,'SERVIÇOS 06_19'!A:D,3,FALSE)))</f>
        <v>UN</v>
      </c>
      <c r="G278" s="26">
        <v>6</v>
      </c>
      <c r="H278" s="349">
        <f>IF(A278="SERVIÇO",(VLOOKUP(C278,'SERVIÇOS 06_19'!A:D,4,FALSE)))</f>
        <v>9.8699999999999992</v>
      </c>
      <c r="I278" s="120"/>
      <c r="J278" s="120"/>
      <c r="K278" s="120"/>
      <c r="L278" s="120"/>
      <c r="M278" s="120"/>
      <c r="N278" s="120"/>
      <c r="O278" s="120"/>
      <c r="P278" s="120"/>
      <c r="Q278" s="120"/>
      <c r="R278" s="120">
        <f t="shared" si="22"/>
        <v>59.22</v>
      </c>
      <c r="V278" s="68"/>
      <c r="W278" s="68"/>
      <c r="X278" s="358"/>
      <c r="Y278" s="359"/>
    </row>
    <row r="279" spans="1:25" s="67" customFormat="1" ht="36">
      <c r="A279" s="67" t="s">
        <v>9657</v>
      </c>
      <c r="B279" s="495" t="s">
        <v>9546</v>
      </c>
      <c r="C279" s="14">
        <v>89801</v>
      </c>
      <c r="D279" s="495" t="s">
        <v>13</v>
      </c>
      <c r="E279" s="348" t="str">
        <f>IF(A279="SERVIÇO",(VLOOKUP(C279,'SERVIÇOS 06_19'!A:D,2,FALSE)))</f>
        <v>JOELHO 90 GRAUS, PVC, SERIE NORMAL, ESGOTO PREDIAL, DN 50 MM, JUNTA ELÁSTICA, FORNECIDO E INSTALADO EM PRUMADA DE ESGOTO SANITÁRIO OU VENTILAÇÃO. AF_12/2014</v>
      </c>
      <c r="F279" s="5" t="str">
        <f>IF(A279="SERVIÇO",(VLOOKUP(C279,'SERVIÇOS 06_19'!A:D,3,FALSE)))</f>
        <v>UN</v>
      </c>
      <c r="G279" s="26">
        <v>2</v>
      </c>
      <c r="H279" s="349">
        <f>IF(A279="SERVIÇO",(VLOOKUP(C279,'SERVIÇOS 06_19'!A:D,4,FALSE)))</f>
        <v>4.8600000000000003</v>
      </c>
      <c r="I279" s="120"/>
      <c r="J279" s="120"/>
      <c r="K279" s="120"/>
      <c r="L279" s="120"/>
      <c r="M279" s="120"/>
      <c r="N279" s="120"/>
      <c r="O279" s="120"/>
      <c r="P279" s="120"/>
      <c r="Q279" s="120"/>
      <c r="R279" s="120">
        <f t="shared" si="22"/>
        <v>9.7200000000000006</v>
      </c>
      <c r="V279" s="68"/>
      <c r="W279" s="68"/>
      <c r="X279" s="358"/>
      <c r="Y279" s="359"/>
    </row>
    <row r="280" spans="1:25" s="67" customFormat="1" ht="36">
      <c r="A280" s="67" t="s">
        <v>9657</v>
      </c>
      <c r="B280" s="495" t="s">
        <v>9547</v>
      </c>
      <c r="C280" s="14">
        <v>89805</v>
      </c>
      <c r="D280" s="495" t="s">
        <v>13</v>
      </c>
      <c r="E280" s="348" t="str">
        <f>IF(A280="SERVIÇO",(VLOOKUP(C280,'SERVIÇOS 06_19'!A:D,2,FALSE)))</f>
        <v>JOELHO 90 GRAUS, PVC, SERIE NORMAL, ESGOTO PREDIAL, DN 75 MM, JUNTA ELÁSTICA, FORNECIDO E INSTALADO EM PRUMADA DE ESGOTO SANITÁRIO OU VENTILAÇÃO. AF_12/2014</v>
      </c>
      <c r="F280" s="5" t="str">
        <f>IF(A280="SERVIÇO",(VLOOKUP(C280,'SERVIÇOS 06_19'!A:D,3,FALSE)))</f>
        <v>UN</v>
      </c>
      <c r="G280" s="26">
        <v>7</v>
      </c>
      <c r="H280" s="349">
        <f>IF(A280="SERVIÇO",(VLOOKUP(C280,'SERVIÇOS 06_19'!A:D,4,FALSE)))</f>
        <v>9.3699999999999992</v>
      </c>
      <c r="I280" s="120"/>
      <c r="J280" s="120"/>
      <c r="K280" s="120"/>
      <c r="L280" s="120"/>
      <c r="M280" s="120"/>
      <c r="N280" s="120"/>
      <c r="O280" s="120"/>
      <c r="P280" s="120"/>
      <c r="Q280" s="120"/>
      <c r="R280" s="120">
        <f t="shared" si="22"/>
        <v>65.589999999999989</v>
      </c>
      <c r="S280" s="73"/>
      <c r="T280" s="73"/>
      <c r="U280" s="73"/>
      <c r="V280" s="69"/>
      <c r="W280" s="69"/>
      <c r="X280" s="358"/>
      <c r="Y280" s="359"/>
    </row>
    <row r="281" spans="1:25" s="67" customFormat="1" ht="24">
      <c r="A281" s="67" t="s">
        <v>9657</v>
      </c>
      <c r="B281" s="495" t="s">
        <v>9548</v>
      </c>
      <c r="C281" s="14" t="s">
        <v>9380</v>
      </c>
      <c r="D281" s="495" t="s">
        <v>13</v>
      </c>
      <c r="E281" s="348" t="str">
        <f>IF(A281="SERVIÇO",(VLOOKUP(C281,'SERVIÇOS 06_19'!A:D,2,FALSE)))</f>
        <v>FORNECIMENTO E INSTALAÇÃO DE JOELHO DE 90° DE 150 MM</v>
      </c>
      <c r="F281" s="5" t="str">
        <f>IF(A281="SERVIÇO",(VLOOKUP(C281,'SERVIÇOS 06_19'!A:D,3,FALSE)))</f>
        <v>UN</v>
      </c>
      <c r="G281" s="26">
        <f>(1+3)</f>
        <v>4</v>
      </c>
      <c r="H281" s="349">
        <f>IF(A281="SERVIÇO",(VLOOKUP(C281,'SERVIÇOS 06_19'!A:D,4,FALSE)))</f>
        <v>49.559999999999995</v>
      </c>
      <c r="I281" s="120"/>
      <c r="J281" s="120"/>
      <c r="K281" s="120"/>
      <c r="L281" s="120"/>
      <c r="M281" s="120"/>
      <c r="N281" s="120"/>
      <c r="O281" s="120"/>
      <c r="P281" s="120"/>
      <c r="Q281" s="120"/>
      <c r="R281" s="120">
        <f t="shared" si="22"/>
        <v>198.23999999999998</v>
      </c>
      <c r="S281" s="73"/>
      <c r="T281" s="73"/>
      <c r="U281" s="73"/>
      <c r="V281" s="69"/>
      <c r="W281" s="69"/>
      <c r="X281" s="358"/>
      <c r="Y281" s="359"/>
    </row>
    <row r="282" spans="1:25" s="67" customFormat="1" ht="36">
      <c r="A282" s="67" t="s">
        <v>9657</v>
      </c>
      <c r="B282" s="495" t="s">
        <v>9549</v>
      </c>
      <c r="C282" s="14">
        <v>89814</v>
      </c>
      <c r="D282" s="495" t="s">
        <v>13</v>
      </c>
      <c r="E282" s="348" t="str">
        <f>IF(A282="SERVIÇO",(VLOOKUP(C282,'SERVIÇOS 06_19'!A:D,2,FALSE)))</f>
        <v>LUVA DE CORRER, PVC, SERIE NORMAL, ESGOTO PREDIAL, DN 50 MM, JUNTA ELÁSTICA, FORNECIDO E INSTALADO EM PRUMADA DE ESGOTO SANITÁRIO OU VENTILAÇÃO. AF_12/2014</v>
      </c>
      <c r="F282" s="5" t="str">
        <f>IF(A282="SERVIÇO",(VLOOKUP(C282,'SERVIÇOS 06_19'!A:D,3,FALSE)))</f>
        <v>UN</v>
      </c>
      <c r="G282" s="26">
        <v>35</v>
      </c>
      <c r="H282" s="349">
        <f>IF(A282="SERVIÇO",(VLOOKUP(C282,'SERVIÇOS 06_19'!A:D,4,FALSE)))</f>
        <v>8.94</v>
      </c>
      <c r="I282" s="120"/>
      <c r="J282" s="120"/>
      <c r="K282" s="120"/>
      <c r="L282" s="120"/>
      <c r="M282" s="120"/>
      <c r="N282" s="120"/>
      <c r="O282" s="120"/>
      <c r="P282" s="120"/>
      <c r="Q282" s="120"/>
      <c r="R282" s="120">
        <f t="shared" si="22"/>
        <v>312.89999999999998</v>
      </c>
      <c r="S282" s="73"/>
      <c r="T282" s="73"/>
      <c r="U282" s="73"/>
      <c r="V282" s="69"/>
      <c r="W282" s="69"/>
      <c r="X282" s="358"/>
      <c r="Y282" s="359"/>
    </row>
    <row r="283" spans="1:25" s="67" customFormat="1" ht="36">
      <c r="A283" s="67" t="s">
        <v>9657</v>
      </c>
      <c r="B283" s="495" t="s">
        <v>9550</v>
      </c>
      <c r="C283" s="14">
        <v>89817</v>
      </c>
      <c r="D283" s="495" t="s">
        <v>13</v>
      </c>
      <c r="E283" s="348" t="str">
        <f>IF(A283="SERVIÇO",(VLOOKUP(C283,'SERVIÇOS 06_19'!A:D,2,FALSE)))</f>
        <v>LUVA SIMPLES, PVC, SERIE NORMAL, ESGOTO PREDIAL, DN 75 MM, JUNTA ELÁSTICA, FORNECIDO E INSTALADO EM PRUMADA DE ESGOTO SANITÁRIO OU VENTILAÇÃO. AF_12/2014</v>
      </c>
      <c r="F283" s="5" t="str">
        <f>IF(A283="SERVIÇO",(VLOOKUP(C283,'SERVIÇOS 06_19'!A:D,3,FALSE)))</f>
        <v>UN</v>
      </c>
      <c r="G283" s="26">
        <v>25</v>
      </c>
      <c r="H283" s="349">
        <f>IF(A283="SERVIÇO",(VLOOKUP(C283,'SERVIÇOS 06_19'!A:D,4,FALSE)))</f>
        <v>8.11</v>
      </c>
      <c r="I283" s="120"/>
      <c r="J283" s="120"/>
      <c r="K283" s="120"/>
      <c r="L283" s="120"/>
      <c r="M283" s="120"/>
      <c r="N283" s="120"/>
      <c r="O283" s="120"/>
      <c r="P283" s="120"/>
      <c r="Q283" s="120"/>
      <c r="R283" s="120">
        <f t="shared" si="22"/>
        <v>202.75</v>
      </c>
      <c r="S283" s="73"/>
      <c r="T283" s="73"/>
      <c r="U283" s="73"/>
      <c r="V283" s="69"/>
      <c r="W283" s="69"/>
      <c r="X283" s="358"/>
      <c r="Y283" s="359"/>
    </row>
    <row r="284" spans="1:25" s="67" customFormat="1" ht="24">
      <c r="A284" s="67" t="s">
        <v>9657</v>
      </c>
      <c r="B284" s="495" t="s">
        <v>9551</v>
      </c>
      <c r="C284" s="14" t="s">
        <v>9383</v>
      </c>
      <c r="D284" s="495" t="s">
        <v>13</v>
      </c>
      <c r="E284" s="348" t="str">
        <f>IF(A284="SERVIÇO",(VLOOKUP(C284,'SERVIÇOS 06_19'!A:D,2,FALSE)))</f>
        <v>FORNECIMENTO E INSTALAÇÃO DE LUVA SIMPLES DE 100 MM</v>
      </c>
      <c r="F284" s="5" t="str">
        <f>IF(A284="SERVIÇO",(VLOOKUP(C284,'SERVIÇOS 06_19'!A:D,3,FALSE)))</f>
        <v>UN</v>
      </c>
      <c r="G284" s="26">
        <v>49</v>
      </c>
      <c r="H284" s="349">
        <f>IF(A284="SERVIÇO",(VLOOKUP(C284,'SERVIÇOS 06_19'!A:D,4,FALSE)))</f>
        <v>14.509999999999998</v>
      </c>
      <c r="I284" s="120"/>
      <c r="J284" s="120"/>
      <c r="K284" s="120"/>
      <c r="L284" s="120"/>
      <c r="M284" s="120"/>
      <c r="N284" s="120"/>
      <c r="O284" s="120"/>
      <c r="P284" s="120"/>
      <c r="Q284" s="120"/>
      <c r="R284" s="120">
        <f t="shared" si="22"/>
        <v>710.9899999999999</v>
      </c>
      <c r="S284" s="73"/>
      <c r="T284" s="73"/>
      <c r="U284" s="73"/>
      <c r="V284" s="69"/>
      <c r="W284" s="69"/>
      <c r="X284" s="358"/>
      <c r="Y284" s="359"/>
    </row>
    <row r="285" spans="1:25" s="67" customFormat="1" ht="24">
      <c r="A285" s="67" t="s">
        <v>9657</v>
      </c>
      <c r="B285" s="495" t="s">
        <v>9552</v>
      </c>
      <c r="C285" s="14" t="s">
        <v>9386</v>
      </c>
      <c r="D285" s="495" t="s">
        <v>13</v>
      </c>
      <c r="E285" s="348" t="str">
        <f>IF(A285="SERVIÇO",(VLOOKUP(C285,'SERVIÇOS 06_19'!A:D,2,FALSE)))</f>
        <v>FORNECIMENTO E INSTALAÇÃO DE LUVA DUPLA DE 150 MM</v>
      </c>
      <c r="F285" s="5" t="str">
        <f>IF(A285="SERVIÇO",(VLOOKUP(C285,'SERVIÇOS 06_19'!A:D,3,FALSE)))</f>
        <v>UN</v>
      </c>
      <c r="G285" s="26">
        <v>12</v>
      </c>
      <c r="H285" s="349">
        <f>IF(A285="SERVIÇO",(VLOOKUP(C285,'SERVIÇOS 06_19'!A:D,4,FALSE)))</f>
        <v>34.480000000000004</v>
      </c>
      <c r="I285" s="120"/>
      <c r="J285" s="120"/>
      <c r="K285" s="120"/>
      <c r="L285" s="120"/>
      <c r="M285" s="120"/>
      <c r="N285" s="120"/>
      <c r="O285" s="120"/>
      <c r="P285" s="120"/>
      <c r="Q285" s="120"/>
      <c r="R285" s="120">
        <f t="shared" si="22"/>
        <v>413.76000000000005</v>
      </c>
      <c r="S285" s="73"/>
      <c r="T285" s="73"/>
      <c r="U285" s="73"/>
      <c r="V285" s="69"/>
      <c r="W285" s="69"/>
      <c r="X285" s="358"/>
      <c r="Y285" s="359"/>
    </row>
    <row r="286" spans="1:25" s="67" customFormat="1" ht="24">
      <c r="A286" s="67" t="s">
        <v>9657</v>
      </c>
      <c r="B286" s="496" t="s">
        <v>21511</v>
      </c>
      <c r="C286" s="14">
        <v>96685</v>
      </c>
      <c r="D286" s="495" t="s">
        <v>13</v>
      </c>
      <c r="E286" s="348" t="str">
        <f>IF(A286="SERVIÇO",(VLOOKUP(C286,'SERVIÇOS 06_19'!A:D,2,FALSE)))</f>
        <v>JOELHO 45 GRAUS, PPR, DN 25 MM, CLASSE PN 25, INSTALADO EM PRUMADA DE ÁGUA  FORNECIMENTO E INSTALAÇÃO . AF_06/2015</v>
      </c>
      <c r="F286" s="5" t="str">
        <f>IF(A286="SERVIÇO",(VLOOKUP(C286,'SERVIÇOS 06_19'!A:D,3,FALSE)))</f>
        <v>UN</v>
      </c>
      <c r="G286" s="26">
        <f>(7.65*4)+(4.7*2)+(3*2)+(3*2)+(3.6*2)+(4.04+5.54+4.36+4.1+2.6+2.6)+(4.1*8)+(4.1*7)+(5.52+1.64+32.74+25.38+60)+(8.2*2)+(9.85*2)+(3.85*4)+(5.7*2)+(9.7*2)+(1.5+1.3+1.3)-(0.9*22)-(1.8*2)-(12)-(0.9*11)-(3.15*2)</f>
        <v>304.01999999999992</v>
      </c>
      <c r="H286" s="349">
        <f>IF(A286="SERVIÇO",(VLOOKUP(C286,'SERVIÇOS 06_19'!A:D,4,FALSE)))</f>
        <v>2.97</v>
      </c>
      <c r="I286" s="84"/>
      <c r="J286" s="84"/>
      <c r="K286" s="84"/>
      <c r="L286" s="84"/>
      <c r="M286" s="84"/>
      <c r="N286" s="84"/>
      <c r="O286" s="84"/>
      <c r="P286" s="84"/>
      <c r="Q286" s="84"/>
      <c r="R286" s="84">
        <f>G286*H286</f>
        <v>902.93939999999986</v>
      </c>
      <c r="V286" s="68"/>
      <c r="W286" s="77"/>
      <c r="X286" s="376"/>
      <c r="Y286" s="359"/>
    </row>
    <row r="287" spans="1:25" s="67" customFormat="1" ht="12">
      <c r="A287" s="67" t="s">
        <v>9657</v>
      </c>
      <c r="B287" s="509" t="s">
        <v>9655</v>
      </c>
      <c r="C287" s="509"/>
      <c r="D287" s="509"/>
      <c r="E287" s="509"/>
      <c r="F287" s="509"/>
      <c r="G287" s="509"/>
      <c r="H287" s="509"/>
      <c r="I287" s="61">
        <f>SUM(I260:I263)</f>
        <v>465.44</v>
      </c>
      <c r="J287" s="61">
        <f>SUM(J260:J263)</f>
        <v>519.24</v>
      </c>
      <c r="K287" s="120"/>
      <c r="L287" s="120"/>
      <c r="M287" s="120"/>
      <c r="N287" s="120"/>
      <c r="O287" s="120"/>
      <c r="P287" s="120"/>
      <c r="Q287" s="120"/>
      <c r="R287" s="109">
        <f>SUM(R225:R286)</f>
        <v>102112.37640000001</v>
      </c>
      <c r="V287" s="68"/>
      <c r="W287" s="68"/>
      <c r="X287" s="354"/>
      <c r="Y287" s="354"/>
    </row>
    <row r="288" spans="1:25" s="67" customFormat="1" ht="12">
      <c r="A288" s="67" t="s">
        <v>9657</v>
      </c>
      <c r="B288" s="507" t="s">
        <v>9236</v>
      </c>
      <c r="C288" s="507"/>
      <c r="D288" s="507"/>
      <c r="E288" s="507"/>
      <c r="F288" s="507"/>
      <c r="G288" s="507"/>
      <c r="H288" s="507"/>
      <c r="I288" s="99"/>
      <c r="J288" s="99"/>
      <c r="K288" s="99"/>
      <c r="L288" s="99"/>
      <c r="M288" s="99"/>
      <c r="N288" s="99"/>
      <c r="O288" s="99"/>
      <c r="P288" s="99"/>
      <c r="Q288" s="99"/>
      <c r="R288" s="85">
        <f>(R287+R223+R176)</f>
        <v>238646.46772000002</v>
      </c>
      <c r="V288" s="68"/>
      <c r="W288" s="68"/>
      <c r="X288" s="354"/>
      <c r="Y288" s="354"/>
    </row>
    <row r="289" spans="1:30" s="67" customFormat="1" ht="12">
      <c r="A289" s="67" t="s">
        <v>9657</v>
      </c>
      <c r="B289" s="508"/>
      <c r="C289" s="508"/>
      <c r="D289" s="508"/>
      <c r="E289" s="508"/>
      <c r="F289" s="508"/>
      <c r="G289" s="508"/>
      <c r="H289" s="508"/>
      <c r="I289" s="508"/>
      <c r="J289" s="508"/>
      <c r="K289" s="508"/>
      <c r="L289" s="508"/>
      <c r="M289" s="508"/>
      <c r="N289" s="508"/>
      <c r="O289" s="508"/>
      <c r="P289" s="508"/>
      <c r="Q289" s="508"/>
      <c r="R289" s="508"/>
      <c r="V289" s="68"/>
      <c r="W289" s="68"/>
      <c r="X289" s="354"/>
      <c r="Y289" s="354"/>
    </row>
    <row r="290" spans="1:30" s="67" customFormat="1" ht="12">
      <c r="A290" s="67" t="s">
        <v>9657</v>
      </c>
      <c r="B290" s="32" t="s">
        <v>57</v>
      </c>
      <c r="C290" s="32"/>
      <c r="D290" s="32"/>
      <c r="E290" s="378" t="s">
        <v>9166</v>
      </c>
      <c r="F290" s="19"/>
      <c r="G290" s="25"/>
      <c r="H290" s="63"/>
      <c r="I290" s="63"/>
      <c r="J290" s="63"/>
      <c r="K290" s="63"/>
      <c r="L290" s="63"/>
      <c r="M290" s="63"/>
      <c r="N290" s="63"/>
      <c r="O290" s="63"/>
      <c r="P290" s="63"/>
      <c r="Q290" s="63"/>
      <c r="R290" s="63"/>
      <c r="S290" s="73"/>
      <c r="T290" s="73"/>
      <c r="U290" s="73"/>
      <c r="V290" s="69"/>
      <c r="W290" s="68"/>
      <c r="X290" s="354"/>
      <c r="Y290" s="354"/>
    </row>
    <row r="291" spans="1:30" s="67" customFormat="1" ht="36">
      <c r="A291" s="67" t="s">
        <v>9657</v>
      </c>
      <c r="B291" s="495" t="s">
        <v>58</v>
      </c>
      <c r="C291" s="495">
        <v>91926</v>
      </c>
      <c r="D291" s="495" t="s">
        <v>13</v>
      </c>
      <c r="E291" s="348" t="str">
        <f>IF(A291="SERVIÇO",(VLOOKUP(C291,'SERVIÇOS 06_19'!A:D,2,FALSE)))</f>
        <v>CABO DE COBRE FLEXÍVEL ISOLADO, 2,5 MM², ANTI-CHAMA 450/750 V, PARA CIRCUITOS TERMINAIS - FORNECIMENTO E INSTALAÇÃO. AF_12/2015</v>
      </c>
      <c r="F291" s="5" t="str">
        <f>IF(A291="SERVIÇO",(VLOOKUP(C291,'SERVIÇOS 06_19'!A:D,3,FALSE)))</f>
        <v>M</v>
      </c>
      <c r="G291" s="26">
        <v>4735.6000000000004</v>
      </c>
      <c r="H291" s="349">
        <f>IF(A291="SERVIÇO",(VLOOKUP(C291,'SERVIÇOS 06_19'!A:D,4,FALSE)))</f>
        <v>2.57</v>
      </c>
      <c r="I291" s="84">
        <v>91.64</v>
      </c>
      <c r="J291" s="84">
        <v>91.64</v>
      </c>
      <c r="K291" s="84">
        <f>G291*J291</f>
        <v>433970.38400000002</v>
      </c>
      <c r="L291" s="84">
        <v>8</v>
      </c>
      <c r="M291" s="84"/>
      <c r="N291" s="84"/>
      <c r="O291" s="84"/>
      <c r="P291" s="84"/>
      <c r="Q291" s="84"/>
      <c r="R291" s="84">
        <f t="shared" ref="R291:R335" si="23">G291*H291</f>
        <v>12170.492</v>
      </c>
      <c r="S291" s="73"/>
      <c r="T291" s="73"/>
      <c r="U291" s="73"/>
      <c r="V291" s="80"/>
      <c r="W291" s="383"/>
      <c r="X291" s="358"/>
      <c r="Y291" s="359"/>
      <c r="Z291" s="11"/>
      <c r="AA291" s="384"/>
      <c r="AB291" s="385"/>
      <c r="AC291" s="383"/>
      <c r="AD291" s="385"/>
    </row>
    <row r="292" spans="1:30" s="67" customFormat="1" ht="24">
      <c r="A292" s="67" t="s">
        <v>9657</v>
      </c>
      <c r="B292" s="495" t="s">
        <v>9278</v>
      </c>
      <c r="C292" s="495">
        <v>91928</v>
      </c>
      <c r="D292" s="495" t="s">
        <v>13</v>
      </c>
      <c r="E292" s="348" t="str">
        <f>IF(A292="SERVIÇO",(VLOOKUP(C292,'SERVIÇOS 06_19'!A:D,2,FALSE)))</f>
        <v>CABO DE COBRE FLEXÍVEL ISOLADO, 4 MM², ANTI-CHAMA 450/750 V, PARA CIRCUITOS TERMINAIS - FORNECIMENTO E INSTALAÇÃO. AF_12/2015</v>
      </c>
      <c r="F292" s="5" t="str">
        <f>IF(A292="SERVIÇO",(VLOOKUP(C292,'SERVIÇOS 06_19'!A:D,3,FALSE)))</f>
        <v>M</v>
      </c>
      <c r="G292" s="26">
        <v>1361.7</v>
      </c>
      <c r="H292" s="349">
        <f>IF(A292="SERVIÇO",(VLOOKUP(C292,'SERVIÇOS 06_19'!A:D,4,FALSE)))</f>
        <v>4.12</v>
      </c>
      <c r="I292" s="84">
        <v>91.64</v>
      </c>
      <c r="J292" s="84">
        <v>91.64</v>
      </c>
      <c r="K292" s="84">
        <f>G292*J292</f>
        <v>124786.18800000001</v>
      </c>
      <c r="L292" s="84">
        <v>21</v>
      </c>
      <c r="M292" s="84"/>
      <c r="N292" s="84"/>
      <c r="O292" s="84"/>
      <c r="P292" s="84"/>
      <c r="Q292" s="84"/>
      <c r="R292" s="84">
        <f t="shared" si="23"/>
        <v>5610.2040000000006</v>
      </c>
      <c r="S292" s="73"/>
      <c r="T292" s="73"/>
      <c r="U292" s="73"/>
      <c r="V292" s="80"/>
      <c r="W292" s="383"/>
      <c r="X292" s="358"/>
      <c r="Y292" s="359"/>
      <c r="Z292" s="11"/>
      <c r="AA292" s="384"/>
      <c r="AB292" s="385"/>
      <c r="AC292" s="383"/>
      <c r="AD292" s="385"/>
    </row>
    <row r="293" spans="1:30" s="67" customFormat="1" ht="24">
      <c r="A293" s="67" t="s">
        <v>9657</v>
      </c>
      <c r="B293" s="495" t="s">
        <v>9279</v>
      </c>
      <c r="C293" s="495">
        <v>91930</v>
      </c>
      <c r="D293" s="495" t="s">
        <v>13</v>
      </c>
      <c r="E293" s="348" t="str">
        <f>IF(A293="SERVIÇO",(VLOOKUP(C293,'SERVIÇOS 06_19'!A:D,2,FALSE)))</f>
        <v>CABO DE COBRE FLEXÍVEL ISOLADO, 6 MM², ANTI-CHAMA 450/750 V, PARA CIRCUITOS TERMINAIS - FORNECIMENTO E INSTALAÇÃO. AF_12/2015</v>
      </c>
      <c r="F293" s="5" t="str">
        <f>IF(A293="SERVIÇO",(VLOOKUP(C293,'SERVIÇOS 06_19'!A:D,3,FALSE)))</f>
        <v>M</v>
      </c>
      <c r="G293" s="26">
        <v>158.69999999999999</v>
      </c>
      <c r="H293" s="349">
        <f>IF(A293="SERVIÇO",(VLOOKUP(C293,'SERVIÇOS 06_19'!A:D,4,FALSE)))</f>
        <v>5.64</v>
      </c>
      <c r="I293" s="84"/>
      <c r="J293" s="84"/>
      <c r="K293" s="84"/>
      <c r="L293" s="84"/>
      <c r="M293" s="84"/>
      <c r="N293" s="84"/>
      <c r="O293" s="84"/>
      <c r="P293" s="84"/>
      <c r="Q293" s="84"/>
      <c r="R293" s="84">
        <f t="shared" si="23"/>
        <v>895.06799999999987</v>
      </c>
      <c r="S293" s="73"/>
      <c r="T293" s="73"/>
      <c r="U293" s="73"/>
      <c r="V293" s="80"/>
      <c r="W293" s="383"/>
      <c r="X293" s="358"/>
      <c r="Y293" s="359"/>
      <c r="Z293" s="11"/>
      <c r="AA293" s="384"/>
      <c r="AB293" s="385"/>
      <c r="AC293" s="383"/>
      <c r="AD293" s="385"/>
    </row>
    <row r="294" spans="1:30" s="67" customFormat="1" ht="24">
      <c r="A294" s="67" t="s">
        <v>9657</v>
      </c>
      <c r="B294" s="495" t="s">
        <v>9553</v>
      </c>
      <c r="C294" s="495">
        <v>92982</v>
      </c>
      <c r="D294" s="495" t="s">
        <v>13</v>
      </c>
      <c r="E294" s="348" t="str">
        <f>IF(A294="SERVIÇO",(VLOOKUP(C294,'SERVIÇOS 06_19'!A:D,2,FALSE)))</f>
        <v>CABO DE COBRE FLEXÍVEL ISOLADO, 16 MM², ANTI-CHAMA 0,6/1,0 KV, PARA DISTRIBUIÇÃO - FORNECIMENTO E INSTALAÇÃO. AF_12/2015</v>
      </c>
      <c r="F294" s="5" t="str">
        <f>IF(A294="SERVIÇO",(VLOOKUP(C294,'SERVIÇOS 06_19'!A:D,3,FALSE)))</f>
        <v>M</v>
      </c>
      <c r="G294" s="26">
        <v>31.2</v>
      </c>
      <c r="H294" s="349">
        <f>IF(A294="SERVIÇO",(VLOOKUP(C294,'SERVIÇOS 06_19'!A:D,4,FALSE)))</f>
        <v>10.02</v>
      </c>
      <c r="I294" s="84"/>
      <c r="J294" s="84"/>
      <c r="K294" s="84"/>
      <c r="L294" s="84"/>
      <c r="M294" s="84"/>
      <c r="N294" s="84"/>
      <c r="O294" s="84"/>
      <c r="P294" s="84"/>
      <c r="Q294" s="84"/>
      <c r="R294" s="84">
        <f t="shared" si="23"/>
        <v>312.62399999999997</v>
      </c>
      <c r="S294" s="73"/>
      <c r="T294" s="73"/>
      <c r="U294" s="73"/>
      <c r="V294" s="80"/>
      <c r="W294" s="383"/>
      <c r="X294" s="358"/>
      <c r="Y294" s="359"/>
      <c r="Z294" s="11"/>
      <c r="AA294" s="384"/>
      <c r="AB294" s="385"/>
      <c r="AC294" s="383"/>
      <c r="AD294" s="385"/>
    </row>
    <row r="295" spans="1:30" s="67" customFormat="1" ht="24">
      <c r="A295" s="67" t="s">
        <v>9657</v>
      </c>
      <c r="B295" s="495" t="s">
        <v>9554</v>
      </c>
      <c r="C295" s="495">
        <v>92984</v>
      </c>
      <c r="D295" s="495" t="s">
        <v>13</v>
      </c>
      <c r="E295" s="348" t="str">
        <f>IF(A295="SERVIÇO",(VLOOKUP(C295,'SERVIÇOS 06_19'!A:D,2,FALSE)))</f>
        <v>CABO DE COBRE FLEXÍVEL ISOLADO, 25 MM², ANTI-CHAMA 0,6/1,0 KV, PARA DISTRIBUIÇÃO - FORNECIMENTO E INSTALAÇÃO. AF_12/2015</v>
      </c>
      <c r="F295" s="5" t="str">
        <f>IF(A295="SERVIÇO",(VLOOKUP(C295,'SERVIÇOS 06_19'!A:D,3,FALSE)))</f>
        <v>M</v>
      </c>
      <c r="G295" s="26">
        <v>37.9</v>
      </c>
      <c r="H295" s="349">
        <f>IF(A295="SERVIÇO",(VLOOKUP(C295,'SERVIÇOS 06_19'!A:D,4,FALSE)))</f>
        <v>16.55</v>
      </c>
      <c r="I295" s="84"/>
      <c r="J295" s="84"/>
      <c r="K295" s="84"/>
      <c r="L295" s="84"/>
      <c r="M295" s="84"/>
      <c r="N295" s="84"/>
      <c r="O295" s="84"/>
      <c r="P295" s="84"/>
      <c r="Q295" s="84"/>
      <c r="R295" s="84">
        <f t="shared" si="23"/>
        <v>627.245</v>
      </c>
      <c r="S295" s="73"/>
      <c r="T295" s="73"/>
      <c r="U295" s="73"/>
      <c r="V295" s="80"/>
      <c r="W295" s="383"/>
      <c r="X295" s="358"/>
      <c r="Y295" s="359"/>
      <c r="Z295" s="11"/>
      <c r="AA295" s="384"/>
      <c r="AB295" s="385"/>
      <c r="AC295" s="383"/>
      <c r="AD295" s="385"/>
    </row>
    <row r="296" spans="1:30" s="67" customFormat="1" ht="24">
      <c r="A296" s="67" t="s">
        <v>9657</v>
      </c>
      <c r="B296" s="495" t="s">
        <v>9555</v>
      </c>
      <c r="C296" s="495">
        <v>92986</v>
      </c>
      <c r="D296" s="495" t="s">
        <v>13</v>
      </c>
      <c r="E296" s="348" t="str">
        <f>IF(A296="SERVIÇO",(VLOOKUP(C296,'SERVIÇOS 06_19'!A:D,2,FALSE)))</f>
        <v>CABO DE COBRE FLEXÍVEL ISOLADO, 35 MM², ANTI-CHAMA 0,6/1,0 KV, PARA DISTRIBUIÇÃO - FORNECIMENTO E INSTALAÇÃO. AF_12/2015</v>
      </c>
      <c r="F296" s="5" t="str">
        <f>IF(A296="SERVIÇO",(VLOOKUP(C296,'SERVIÇOS 06_19'!A:D,3,FALSE)))</f>
        <v>M</v>
      </c>
      <c r="G296" s="26">
        <v>124.6</v>
      </c>
      <c r="H296" s="349">
        <f>IF(A296="SERVIÇO",(VLOOKUP(C296,'SERVIÇOS 06_19'!A:D,4,FALSE)))</f>
        <v>22.3</v>
      </c>
      <c r="I296" s="84"/>
      <c r="J296" s="84"/>
      <c r="K296" s="84"/>
      <c r="L296" s="84"/>
      <c r="M296" s="84"/>
      <c r="N296" s="84"/>
      <c r="O296" s="84"/>
      <c r="P296" s="84"/>
      <c r="Q296" s="84"/>
      <c r="R296" s="84">
        <f t="shared" si="23"/>
        <v>2778.58</v>
      </c>
      <c r="S296" s="73"/>
      <c r="T296" s="73"/>
      <c r="U296" s="73"/>
      <c r="V296" s="80"/>
      <c r="W296" s="383"/>
      <c r="X296" s="358"/>
      <c r="Y296" s="359"/>
      <c r="Z296" s="11"/>
      <c r="AA296" s="384"/>
      <c r="AB296" s="385"/>
      <c r="AC296" s="383"/>
      <c r="AD296" s="385"/>
    </row>
    <row r="297" spans="1:30" s="67" customFormat="1" ht="24">
      <c r="A297" s="67" t="s">
        <v>9657</v>
      </c>
      <c r="B297" s="495" t="s">
        <v>9556</v>
      </c>
      <c r="C297" s="495">
        <v>92988</v>
      </c>
      <c r="D297" s="495" t="s">
        <v>13</v>
      </c>
      <c r="E297" s="348" t="str">
        <f>IF(A297="SERVIÇO",(VLOOKUP(C297,'SERVIÇOS 06_19'!A:D,2,FALSE)))</f>
        <v>CABO DE COBRE FLEXÍVEL ISOLADO, 50 MM², ANTI-CHAMA 0,6/1,0 KV, PARA DISTRIBUIÇÃO - FORNECIMENTO E INSTALAÇÃO. AF_12/2015</v>
      </c>
      <c r="F297" s="5" t="str">
        <f>IF(A297="SERVIÇO",(VLOOKUP(C297,'SERVIÇOS 06_19'!A:D,3,FALSE)))</f>
        <v>M</v>
      </c>
      <c r="G297" s="26">
        <v>151.5</v>
      </c>
      <c r="H297" s="349">
        <f>IF(A297="SERVIÇO",(VLOOKUP(C297,'SERVIÇOS 06_19'!A:D,4,FALSE)))</f>
        <v>31.2</v>
      </c>
      <c r="I297" s="84"/>
      <c r="J297" s="84"/>
      <c r="K297" s="84"/>
      <c r="L297" s="84"/>
      <c r="M297" s="84"/>
      <c r="N297" s="84"/>
      <c r="O297" s="84"/>
      <c r="P297" s="84"/>
      <c r="Q297" s="84"/>
      <c r="R297" s="84">
        <f t="shared" si="23"/>
        <v>4726.8</v>
      </c>
      <c r="S297" s="73"/>
      <c r="T297" s="73"/>
      <c r="U297" s="73"/>
      <c r="V297" s="80"/>
      <c r="W297" s="383"/>
      <c r="X297" s="358"/>
      <c r="Y297" s="359"/>
      <c r="Z297" s="11"/>
      <c r="AA297" s="384"/>
      <c r="AB297" s="385"/>
      <c r="AC297" s="383"/>
      <c r="AD297" s="385"/>
    </row>
    <row r="298" spans="1:30" s="67" customFormat="1" ht="24">
      <c r="A298" s="67" t="s">
        <v>9657</v>
      </c>
      <c r="B298" s="495" t="s">
        <v>9557</v>
      </c>
      <c r="C298" s="14" t="s">
        <v>9208</v>
      </c>
      <c r="D298" s="495"/>
      <c r="E298" s="348" t="str">
        <f>IF(A298="SERVIÇO",(VLOOKUP(C298,'SERVIÇOS 06_19'!A:D,2,FALSE)))</f>
        <v>FITA ISOLANTE DE BORRACHA AUTOFUSAO, USO ATE 69 KV (ALTA TENSAO)</v>
      </c>
      <c r="F298" s="5" t="str">
        <f>IF(A298="SERVIÇO",(VLOOKUP(C298,'SERVIÇOS 06_19'!A:D,3,FALSE)))</f>
        <v>M</v>
      </c>
      <c r="G298" s="26">
        <v>40</v>
      </c>
      <c r="H298" s="349">
        <f>IF(A298="SERVIÇO",(VLOOKUP(C298,'SERVIÇOS 06_19'!A:D,4,FALSE)))</f>
        <v>2.1800000000000002</v>
      </c>
      <c r="I298" s="84"/>
      <c r="J298" s="84"/>
      <c r="K298" s="84"/>
      <c r="L298" s="84"/>
      <c r="M298" s="84"/>
      <c r="N298" s="84"/>
      <c r="O298" s="84"/>
      <c r="P298" s="84"/>
      <c r="Q298" s="84"/>
      <c r="R298" s="84">
        <f t="shared" si="23"/>
        <v>87.2</v>
      </c>
      <c r="S298" s="73"/>
      <c r="T298" s="73"/>
      <c r="U298" s="73"/>
      <c r="V298" s="80"/>
      <c r="W298" s="383"/>
      <c r="X298" s="358"/>
      <c r="Y298" s="359"/>
      <c r="Z298" s="11"/>
      <c r="AA298" s="384"/>
      <c r="AB298" s="385"/>
      <c r="AC298" s="383"/>
      <c r="AD298" s="385"/>
    </row>
    <row r="299" spans="1:30" s="67" customFormat="1" ht="24">
      <c r="A299" s="67" t="s">
        <v>9657</v>
      </c>
      <c r="B299" s="495" t="s">
        <v>9558</v>
      </c>
      <c r="C299" s="495">
        <v>93043</v>
      </c>
      <c r="D299" s="495" t="s">
        <v>13</v>
      </c>
      <c r="E299" s="348" t="str">
        <f>IF(A299="SERVIÇO",(VLOOKUP(C299,'SERVIÇOS 06_19'!A:D,2,FALSE)))</f>
        <v>LÂMPADA LED 10 W BIVOLT BRANCA, FORMATO TRADICIONAL (BASE E27) - FORNECIMENTO E INSTALAÇÃO</v>
      </c>
      <c r="F299" s="5" t="str">
        <f>IF(A299="SERVIÇO",(VLOOKUP(C299,'SERVIÇOS 06_19'!A:D,3,FALSE)))</f>
        <v>UN</v>
      </c>
      <c r="G299" s="26">
        <v>71</v>
      </c>
      <c r="H299" s="349">
        <f>IF(A299="SERVIÇO",(VLOOKUP(C299,'SERVIÇOS 06_19'!A:D,4,FALSE)))</f>
        <v>21.84</v>
      </c>
      <c r="I299" s="84">
        <v>91.64</v>
      </c>
      <c r="J299" s="84">
        <v>91.64</v>
      </c>
      <c r="K299" s="84">
        <f>G299*J299</f>
        <v>6506.44</v>
      </c>
      <c r="L299" s="84">
        <v>15</v>
      </c>
      <c r="M299" s="84"/>
      <c r="N299" s="84"/>
      <c r="O299" s="84"/>
      <c r="P299" s="84"/>
      <c r="Q299" s="84"/>
      <c r="R299" s="84">
        <f t="shared" si="23"/>
        <v>1550.64</v>
      </c>
      <c r="T299" s="78"/>
      <c r="U299" s="78"/>
      <c r="V299" s="81"/>
      <c r="W299" s="383"/>
      <c r="X299" s="358"/>
      <c r="Y299" s="359"/>
      <c r="Z299" s="11"/>
      <c r="AA299" s="384"/>
      <c r="AB299" s="385"/>
      <c r="AC299" s="383"/>
      <c r="AD299" s="385"/>
    </row>
    <row r="300" spans="1:30" s="67" customFormat="1" ht="36">
      <c r="A300" s="67" t="s">
        <v>9657</v>
      </c>
      <c r="B300" s="495" t="s">
        <v>9559</v>
      </c>
      <c r="C300" s="14" t="s">
        <v>9389</v>
      </c>
      <c r="D300" s="495"/>
      <c r="E300" s="348" t="str">
        <f>IF(A300="SERVIÇO",(VLOOKUP(C300,'SERVIÇOS 06_19'!A:D,2,FALSE)))</f>
        <v>LUMINARIA TIPO CALHA, DE SOBREPOR, COM LAMPADA TUBULAR LED 2X20W COM FLUXO LUMINOSO MÍNIMO DE 4400 LÚMENS, COMPLETA, FORNECIMENTO E INSTALACAO</v>
      </c>
      <c r="F300" s="5" t="str">
        <f>IF(A300="SERVIÇO",(VLOOKUP(C300,'SERVIÇOS 06_19'!A:D,3,FALSE)))</f>
        <v>UN</v>
      </c>
      <c r="G300" s="26">
        <v>124</v>
      </c>
      <c r="H300" s="349">
        <f>IF(A300="SERVIÇO",(VLOOKUP(C300,'SERVIÇOS 06_19'!A:D,4,FALSE)))</f>
        <v>115.88</v>
      </c>
      <c r="I300" s="84"/>
      <c r="J300" s="84"/>
      <c r="K300" s="84"/>
      <c r="L300" s="84"/>
      <c r="M300" s="84"/>
      <c r="N300" s="84"/>
      <c r="O300" s="84"/>
      <c r="P300" s="84"/>
      <c r="Q300" s="84"/>
      <c r="R300" s="84">
        <f t="shared" si="23"/>
        <v>14369.119999999999</v>
      </c>
      <c r="T300" s="78"/>
      <c r="U300" s="78"/>
      <c r="V300" s="81"/>
      <c r="W300" s="383"/>
      <c r="X300" s="358"/>
      <c r="Y300" s="359"/>
      <c r="Z300" s="11"/>
      <c r="AA300" s="384"/>
      <c r="AB300" s="385"/>
      <c r="AC300" s="383"/>
      <c r="AD300" s="385"/>
    </row>
    <row r="301" spans="1:30" s="67" customFormat="1" ht="24">
      <c r="A301" s="67" t="s">
        <v>9657</v>
      </c>
      <c r="B301" s="495" t="s">
        <v>9560</v>
      </c>
      <c r="C301" s="495">
        <v>92869</v>
      </c>
      <c r="D301" s="495" t="s">
        <v>13</v>
      </c>
      <c r="E301" s="348" t="str">
        <f>IF(A301="SERVIÇO",(VLOOKUP(C301,'SERVIÇOS 06_19'!A:D,2,FALSE)))</f>
        <v>CAIXA RETANGULAR 4" X 2" BAIXA (0,30 M DO PISO), METÁLICA, INSTALADA EM PAREDE - FORNECIMENTO E INSTALAÇÃO. AF_12/2015</v>
      </c>
      <c r="F301" s="5" t="str">
        <f>IF(A301="SERVIÇO",(VLOOKUP(C301,'SERVIÇOS 06_19'!A:D,3,FALSE)))</f>
        <v>UN</v>
      </c>
      <c r="G301" s="26">
        <v>85</v>
      </c>
      <c r="H301" s="349">
        <f>IF(A301="SERVIÇO",(VLOOKUP(C301,'SERVIÇOS 06_19'!A:D,4,FALSE)))</f>
        <v>6.32</v>
      </c>
      <c r="I301" s="84"/>
      <c r="J301" s="84"/>
      <c r="K301" s="84"/>
      <c r="L301" s="84"/>
      <c r="M301" s="84"/>
      <c r="N301" s="84"/>
      <c r="O301" s="84"/>
      <c r="P301" s="84"/>
      <c r="Q301" s="84"/>
      <c r="R301" s="84">
        <f t="shared" si="23"/>
        <v>537.20000000000005</v>
      </c>
      <c r="T301" s="78"/>
      <c r="U301" s="78"/>
      <c r="V301" s="81"/>
      <c r="W301" s="383"/>
      <c r="X301" s="358"/>
      <c r="Y301" s="359"/>
      <c r="Z301" s="11"/>
      <c r="AA301" s="384"/>
      <c r="AB301" s="385"/>
      <c r="AC301" s="383"/>
      <c r="AD301" s="385"/>
    </row>
    <row r="302" spans="1:30" s="67" customFormat="1" ht="24">
      <c r="A302" s="67" t="s">
        <v>9657</v>
      </c>
      <c r="B302" s="495" t="s">
        <v>9561</v>
      </c>
      <c r="C302" s="495">
        <v>91940</v>
      </c>
      <c r="D302" s="495" t="s">
        <v>13</v>
      </c>
      <c r="E302" s="348" t="str">
        <f>IF(A302="SERVIÇO",(VLOOKUP(C302,'SERVIÇOS 06_19'!A:D,2,FALSE)))</f>
        <v>CAIXA RETANGULAR 4" X 2" MÉDIA (1,30 M DO PISO), PVC, INSTALADA EM PAREDE - FORNECIMENTO E INSTALAÇÃO. AF_12/2015</v>
      </c>
      <c r="F302" s="5" t="str">
        <f>IF(A302="SERVIÇO",(VLOOKUP(C302,'SERVIÇOS 06_19'!A:D,3,FALSE)))</f>
        <v>UN</v>
      </c>
      <c r="G302" s="26">
        <v>80</v>
      </c>
      <c r="H302" s="349">
        <f>IF(A302="SERVIÇO",(VLOOKUP(C302,'SERVIÇOS 06_19'!A:D,4,FALSE)))</f>
        <v>10.33</v>
      </c>
      <c r="I302" s="84"/>
      <c r="J302" s="84"/>
      <c r="K302" s="84"/>
      <c r="L302" s="84"/>
      <c r="M302" s="84"/>
      <c r="N302" s="84"/>
      <c r="O302" s="84"/>
      <c r="P302" s="84"/>
      <c r="Q302" s="84"/>
      <c r="R302" s="84">
        <f t="shared" si="23"/>
        <v>826.4</v>
      </c>
      <c r="S302" s="73"/>
      <c r="T302" s="78"/>
      <c r="U302" s="78"/>
      <c r="V302" s="81"/>
      <c r="W302" s="383"/>
      <c r="X302" s="358"/>
      <c r="Y302" s="359"/>
      <c r="Z302" s="11"/>
      <c r="AA302" s="384"/>
      <c r="AB302" s="385"/>
      <c r="AC302" s="383"/>
      <c r="AD302" s="385"/>
    </row>
    <row r="303" spans="1:30" s="67" customFormat="1" ht="24">
      <c r="A303" s="67" t="s">
        <v>9657</v>
      </c>
      <c r="B303" s="495" t="s">
        <v>9562</v>
      </c>
      <c r="C303" s="495">
        <v>91939</v>
      </c>
      <c r="D303" s="495" t="s">
        <v>13</v>
      </c>
      <c r="E303" s="348" t="str">
        <f>IF(A303="SERVIÇO",(VLOOKUP(C303,'SERVIÇOS 06_19'!A:D,2,FALSE)))</f>
        <v>CAIXA RETANGULAR 4" X 2" ALTA (2,00 M DO PISO), PVC, INSTALADA EM PAREDE - FORNECIMENTO E INSTALAÇÃO. AF_12/2015</v>
      </c>
      <c r="F303" s="5" t="str">
        <f>IF(A303="SERVIÇO",(VLOOKUP(C303,'SERVIÇOS 06_19'!A:D,3,FALSE)))</f>
        <v>UN</v>
      </c>
      <c r="G303" s="26">
        <v>35</v>
      </c>
      <c r="H303" s="349">
        <f>IF(A303="SERVIÇO",(VLOOKUP(C303,'SERVIÇOS 06_19'!A:D,4,FALSE)))</f>
        <v>19.47</v>
      </c>
      <c r="I303" s="84"/>
      <c r="J303" s="84"/>
      <c r="K303" s="84"/>
      <c r="L303" s="84"/>
      <c r="M303" s="84"/>
      <c r="N303" s="84"/>
      <c r="O303" s="84"/>
      <c r="P303" s="84"/>
      <c r="Q303" s="84"/>
      <c r="R303" s="84">
        <f t="shared" si="23"/>
        <v>681.44999999999993</v>
      </c>
      <c r="S303" s="73"/>
      <c r="T303" s="78"/>
      <c r="U303" s="78"/>
      <c r="V303" s="81"/>
      <c r="W303" s="383"/>
      <c r="X303" s="358"/>
      <c r="Y303" s="359"/>
      <c r="Z303" s="11"/>
      <c r="AA303" s="384"/>
      <c r="AB303" s="385"/>
      <c r="AC303" s="383"/>
      <c r="AD303" s="385"/>
    </row>
    <row r="304" spans="1:30" s="67" customFormat="1" ht="24">
      <c r="A304" s="67" t="s">
        <v>9657</v>
      </c>
      <c r="B304" s="495" t="s">
        <v>9563</v>
      </c>
      <c r="C304" s="495">
        <v>91937</v>
      </c>
      <c r="D304" s="495" t="s">
        <v>13</v>
      </c>
      <c r="E304" s="348" t="str">
        <f>IF(A304="SERVIÇO",(VLOOKUP(C304,'SERVIÇOS 06_19'!A:D,2,FALSE)))</f>
        <v>CAIXA OCTOGONAL 3" X 3", PVC, INSTALADA EM LAJE - FORNECIMENTO E INSTALAÇÃO. AF_12/2015</v>
      </c>
      <c r="F304" s="5" t="str">
        <f>IF(A304="SERVIÇO",(VLOOKUP(C304,'SERVIÇOS 06_19'!A:D,3,FALSE)))</f>
        <v>UN</v>
      </c>
      <c r="G304" s="26">
        <v>128</v>
      </c>
      <c r="H304" s="349">
        <f>IF(A304="SERVIÇO",(VLOOKUP(C304,'SERVIÇOS 06_19'!A:D,4,FALSE)))</f>
        <v>7.79</v>
      </c>
      <c r="I304" s="84"/>
      <c r="J304" s="84"/>
      <c r="K304" s="84"/>
      <c r="L304" s="84"/>
      <c r="M304" s="84"/>
      <c r="N304" s="84"/>
      <c r="O304" s="84"/>
      <c r="P304" s="84"/>
      <c r="Q304" s="84"/>
      <c r="R304" s="84">
        <f t="shared" si="23"/>
        <v>997.12</v>
      </c>
      <c r="T304" s="78"/>
      <c r="U304" s="78"/>
      <c r="V304" s="81"/>
      <c r="W304" s="383"/>
      <c r="X304" s="358"/>
      <c r="Y304" s="359"/>
      <c r="Z304" s="11"/>
      <c r="AA304" s="384"/>
      <c r="AB304" s="385"/>
      <c r="AC304" s="383"/>
      <c r="AD304" s="385"/>
    </row>
    <row r="305" spans="1:30" s="67" customFormat="1" ht="24">
      <c r="A305" s="67" t="s">
        <v>9657</v>
      </c>
      <c r="B305" s="495" t="s">
        <v>9564</v>
      </c>
      <c r="C305" s="495">
        <v>92001</v>
      </c>
      <c r="D305" s="495" t="s">
        <v>13</v>
      </c>
      <c r="E305" s="348" t="str">
        <f>IF(A305="SERVIÇO",(VLOOKUP(C305,'SERVIÇOS 06_19'!A:D,2,FALSE)))</f>
        <v>TOMADA BAIXA DE EMBUTIR (1 MÓDULO), 2P+T 20 A, INCLUINDO SUPORTE E PLACA - FORNECIMENTO E INSTALAÇÃO. AF_12/2015</v>
      </c>
      <c r="F305" s="5" t="str">
        <f>IF(A305="SERVIÇO",(VLOOKUP(C305,'SERVIÇOS 06_19'!A:D,3,FALSE)))</f>
        <v>UN</v>
      </c>
      <c r="G305" s="26">
        <v>61</v>
      </c>
      <c r="H305" s="349">
        <f>IF(A305="SERVIÇO",(VLOOKUP(C305,'SERVIÇOS 06_19'!A:D,4,FALSE)))</f>
        <v>20.329999999999998</v>
      </c>
      <c r="I305" s="84">
        <v>91.64</v>
      </c>
      <c r="J305" s="84">
        <v>91.64</v>
      </c>
      <c r="K305" s="84">
        <f>G305*J305</f>
        <v>5590.04</v>
      </c>
      <c r="L305" s="84">
        <v>17</v>
      </c>
      <c r="M305" s="84"/>
      <c r="N305" s="84"/>
      <c r="O305" s="84"/>
      <c r="P305" s="84"/>
      <c r="Q305" s="84"/>
      <c r="R305" s="84">
        <f t="shared" si="23"/>
        <v>1240.1299999999999</v>
      </c>
      <c r="T305" s="78"/>
      <c r="U305" s="78"/>
      <c r="V305" s="81"/>
      <c r="W305" s="383"/>
      <c r="X305" s="358"/>
      <c r="Y305" s="359"/>
      <c r="Z305" s="11"/>
      <c r="AA305" s="384"/>
      <c r="AB305" s="385"/>
      <c r="AC305" s="383"/>
      <c r="AD305" s="385"/>
    </row>
    <row r="306" spans="1:30" s="67" customFormat="1" ht="24">
      <c r="A306" s="67" t="s">
        <v>9657</v>
      </c>
      <c r="B306" s="495" t="s">
        <v>9565</v>
      </c>
      <c r="C306" s="495">
        <v>91997</v>
      </c>
      <c r="D306" s="495" t="s">
        <v>13</v>
      </c>
      <c r="E306" s="348" t="str">
        <f>IF(A306="SERVIÇO",(VLOOKUP(C306,'SERVIÇOS 06_19'!A:D,2,FALSE)))</f>
        <v>TOMADA MÉDIA DE EMBUTIR (1 MÓDULO), 2P+T 20 A, INCLUINDO SUPORTE E PLACA - FORNECIMENTO E INSTALAÇÃO. AF_12/2015</v>
      </c>
      <c r="F306" s="5" t="str">
        <f>IF(A306="SERVIÇO",(VLOOKUP(C306,'SERVIÇOS 06_19'!A:D,3,FALSE)))</f>
        <v>UN</v>
      </c>
      <c r="G306" s="26">
        <v>19</v>
      </c>
      <c r="H306" s="349">
        <f>IF(A306="SERVIÇO",(VLOOKUP(C306,'SERVIÇOS 06_19'!A:D,4,FALSE)))</f>
        <v>22.78</v>
      </c>
      <c r="I306" s="84">
        <v>91.64</v>
      </c>
      <c r="J306" s="84">
        <v>91.64</v>
      </c>
      <c r="K306" s="84">
        <f>G306*J306</f>
        <v>1741.16</v>
      </c>
      <c r="L306" s="84">
        <v>18</v>
      </c>
      <c r="M306" s="84"/>
      <c r="N306" s="84"/>
      <c r="O306" s="84"/>
      <c r="P306" s="84"/>
      <c r="Q306" s="84"/>
      <c r="R306" s="84">
        <f t="shared" si="23"/>
        <v>432.82000000000005</v>
      </c>
      <c r="T306" s="78"/>
      <c r="U306" s="78"/>
      <c r="V306" s="81"/>
      <c r="W306" s="383"/>
      <c r="X306" s="358"/>
      <c r="Y306" s="359"/>
      <c r="Z306" s="11"/>
      <c r="AA306" s="384"/>
      <c r="AB306" s="385"/>
      <c r="AC306" s="383"/>
      <c r="AD306" s="385"/>
    </row>
    <row r="307" spans="1:30" s="67" customFormat="1" ht="24">
      <c r="A307" s="67" t="s">
        <v>9657</v>
      </c>
      <c r="B307" s="495" t="s">
        <v>9566</v>
      </c>
      <c r="C307" s="495">
        <v>91993</v>
      </c>
      <c r="D307" s="495" t="s">
        <v>13</v>
      </c>
      <c r="E307" s="348" t="str">
        <f>IF(A307="SERVIÇO",(VLOOKUP(C307,'SERVIÇOS 06_19'!A:D,2,FALSE)))</f>
        <v>TOMADA ALTA DE EMBUTIR (1 MÓDULO), 2P+T 20 A, INCLUINDO SUPORTE E PLACA - FORNECIMENTO E INSTALAÇÃO. AF_12/2015</v>
      </c>
      <c r="F307" s="5" t="str">
        <f>IF(A307="SERVIÇO",(VLOOKUP(C307,'SERVIÇOS 06_19'!A:D,3,FALSE)))</f>
        <v>UN</v>
      </c>
      <c r="G307" s="26">
        <v>27</v>
      </c>
      <c r="H307" s="349">
        <f>IF(A307="SERVIÇO",(VLOOKUP(C307,'SERVIÇOS 06_19'!A:D,4,FALSE)))</f>
        <v>29.1</v>
      </c>
      <c r="I307" s="84"/>
      <c r="J307" s="84"/>
      <c r="K307" s="84"/>
      <c r="L307" s="84"/>
      <c r="M307" s="84"/>
      <c r="N307" s="84"/>
      <c r="O307" s="84"/>
      <c r="P307" s="84"/>
      <c r="Q307" s="84"/>
      <c r="R307" s="84">
        <f t="shared" si="23"/>
        <v>785.7</v>
      </c>
      <c r="T307" s="78"/>
      <c r="U307" s="78"/>
      <c r="V307" s="81"/>
      <c r="W307" s="383"/>
      <c r="X307" s="358"/>
      <c r="Y307" s="359"/>
      <c r="Z307" s="11"/>
      <c r="AA307" s="384"/>
      <c r="AB307" s="385"/>
      <c r="AC307" s="383"/>
      <c r="AD307" s="385"/>
    </row>
    <row r="308" spans="1:30" s="67" customFormat="1" ht="24">
      <c r="A308" s="67" t="s">
        <v>9657</v>
      </c>
      <c r="B308" s="495" t="s">
        <v>9567</v>
      </c>
      <c r="C308" s="495">
        <v>92007</v>
      </c>
      <c r="D308" s="495" t="s">
        <v>13</v>
      </c>
      <c r="E308" s="348" t="str">
        <f>IF(A308="SERVIÇO",(VLOOKUP(C308,'SERVIÇOS 06_19'!A:D,2,FALSE)))</f>
        <v>TOMADA BAIXA DE EMBUTIR (2 MÓDULOS), 2P+T 20 A, SEM SUPORTE E SEM PLACA - FORNECIMENTO E INSTALAÇÃO. AF_12/2015</v>
      </c>
      <c r="F308" s="5" t="str">
        <f>IF(A308="SERVIÇO",(VLOOKUP(C308,'SERVIÇOS 06_19'!A:D,3,FALSE)))</f>
        <v>UN</v>
      </c>
      <c r="G308" s="26">
        <v>33</v>
      </c>
      <c r="H308" s="349">
        <f>IF(A308="SERVIÇO",(VLOOKUP(C308,'SERVIÇOS 06_19'!A:D,4,FALSE)))</f>
        <v>27.76</v>
      </c>
      <c r="I308" s="84"/>
      <c r="J308" s="84"/>
      <c r="K308" s="84"/>
      <c r="L308" s="84"/>
      <c r="M308" s="84"/>
      <c r="N308" s="84"/>
      <c r="O308" s="84"/>
      <c r="P308" s="84"/>
      <c r="Q308" s="84"/>
      <c r="R308" s="84">
        <f t="shared" si="23"/>
        <v>916.08</v>
      </c>
      <c r="T308" s="78"/>
      <c r="U308" s="78"/>
      <c r="V308" s="81"/>
      <c r="W308" s="383"/>
      <c r="X308" s="358"/>
      <c r="Y308" s="359"/>
      <c r="Z308" s="11"/>
      <c r="AA308" s="384"/>
      <c r="AB308" s="385"/>
      <c r="AC308" s="383"/>
      <c r="AD308" s="385"/>
    </row>
    <row r="309" spans="1:30" s="67" customFormat="1" ht="24">
      <c r="A309" s="67" t="s">
        <v>9657</v>
      </c>
      <c r="B309" s="495" t="s">
        <v>9568</v>
      </c>
      <c r="C309" s="495">
        <v>91953</v>
      </c>
      <c r="D309" s="495" t="s">
        <v>13</v>
      </c>
      <c r="E309" s="348" t="str">
        <f>IF(A309="SERVIÇO",(VLOOKUP(C309,'SERVIÇOS 06_19'!A:D,2,FALSE)))</f>
        <v>INTERRUPTOR SIMPLES (1 MÓDULO), 10A/250V, INCLUINDO SUPORTE E PLACA - FORNECIMENTO E INSTALAÇÃO. AF_12/2015</v>
      </c>
      <c r="F309" s="5" t="str">
        <f>IF(A309="SERVIÇO",(VLOOKUP(C309,'SERVIÇOS 06_19'!A:D,3,FALSE)))</f>
        <v>UN</v>
      </c>
      <c r="G309" s="26">
        <v>40</v>
      </c>
      <c r="H309" s="349">
        <f>IF(A309="SERVIÇO",(VLOOKUP(C309,'SERVIÇOS 06_19'!A:D,4,FALSE)))</f>
        <v>17.8</v>
      </c>
      <c r="I309" s="84">
        <v>91.64</v>
      </c>
      <c r="J309" s="84">
        <v>91.64</v>
      </c>
      <c r="K309" s="84">
        <f>G309*J309</f>
        <v>3665.6</v>
      </c>
      <c r="L309" s="84">
        <v>20</v>
      </c>
      <c r="M309" s="84"/>
      <c r="N309" s="84"/>
      <c r="O309" s="84"/>
      <c r="P309" s="84"/>
      <c r="Q309" s="84"/>
      <c r="R309" s="84">
        <f t="shared" si="23"/>
        <v>712</v>
      </c>
      <c r="T309" s="78"/>
      <c r="U309" s="78"/>
      <c r="V309" s="81"/>
      <c r="W309" s="383"/>
      <c r="X309" s="358"/>
      <c r="Y309" s="359"/>
      <c r="Z309" s="11"/>
      <c r="AA309" s="384"/>
      <c r="AB309" s="385"/>
      <c r="AC309" s="383"/>
      <c r="AD309" s="385"/>
    </row>
    <row r="310" spans="1:30" s="67" customFormat="1" ht="24">
      <c r="A310" s="67" t="s">
        <v>9657</v>
      </c>
      <c r="B310" s="495" t="s">
        <v>9569</v>
      </c>
      <c r="C310" s="495">
        <v>91959</v>
      </c>
      <c r="D310" s="495" t="s">
        <v>13</v>
      </c>
      <c r="E310" s="348" t="str">
        <f>IF(A310="SERVIÇO",(VLOOKUP(C310,'SERVIÇOS 06_19'!A:D,2,FALSE)))</f>
        <v>INTERRUPTOR SIMPLES (2 MÓDULOS), 10A/250V, INCLUINDO SUPORTE E PLACA - FORNECIMENTO E INSTALAÇÃO. AF_12/2015</v>
      </c>
      <c r="F310" s="5" t="str">
        <f>IF(A310="SERVIÇO",(VLOOKUP(C310,'SERVIÇOS 06_19'!A:D,3,FALSE)))</f>
        <v>UN</v>
      </c>
      <c r="G310" s="26">
        <v>6</v>
      </c>
      <c r="H310" s="349">
        <f>IF(A310="SERVIÇO",(VLOOKUP(C310,'SERVIÇOS 06_19'!A:D,4,FALSE)))</f>
        <v>28.16</v>
      </c>
      <c r="I310" s="84"/>
      <c r="J310" s="84"/>
      <c r="K310" s="84"/>
      <c r="L310" s="84"/>
      <c r="M310" s="84"/>
      <c r="N310" s="84"/>
      <c r="O310" s="84"/>
      <c r="P310" s="84"/>
      <c r="Q310" s="84"/>
      <c r="R310" s="84">
        <f t="shared" si="23"/>
        <v>168.96</v>
      </c>
      <c r="T310" s="78"/>
      <c r="U310" s="78"/>
      <c r="V310" s="81"/>
      <c r="W310" s="383"/>
      <c r="X310" s="358"/>
      <c r="Y310" s="359"/>
      <c r="Z310" s="11"/>
      <c r="AA310" s="384"/>
      <c r="AB310" s="385"/>
      <c r="AC310" s="383"/>
      <c r="AD310" s="385"/>
    </row>
    <row r="311" spans="1:30" s="67" customFormat="1" ht="24">
      <c r="A311" s="67" t="s">
        <v>9657</v>
      </c>
      <c r="B311" s="495" t="s">
        <v>9570</v>
      </c>
      <c r="C311" s="495">
        <v>91967</v>
      </c>
      <c r="D311" s="495" t="s">
        <v>13</v>
      </c>
      <c r="E311" s="348" t="str">
        <f>IF(A311="SERVIÇO",(VLOOKUP(C311,'SERVIÇOS 06_19'!A:D,2,FALSE)))</f>
        <v>INTERRUPTOR SIMPLES (3 MÓDULOS), 10A/250V, INCLUINDO SUPORTE E PLACA - FORNECIMENTO E INSTALAÇÃO. AF_12/2015</v>
      </c>
      <c r="F311" s="5" t="str">
        <f>IF(A311="SERVIÇO",(VLOOKUP(C311,'SERVIÇOS 06_19'!A:D,3,FALSE)))</f>
        <v>UN</v>
      </c>
      <c r="G311" s="26">
        <v>1</v>
      </c>
      <c r="H311" s="349">
        <f>IF(A311="SERVIÇO",(VLOOKUP(C311,'SERVIÇOS 06_19'!A:D,4,FALSE)))</f>
        <v>38.53</v>
      </c>
      <c r="I311" s="84">
        <v>91.64</v>
      </c>
      <c r="J311" s="84">
        <v>91.64</v>
      </c>
      <c r="K311" s="84">
        <f>G311*J311</f>
        <v>91.64</v>
      </c>
      <c r="L311" s="84">
        <v>16</v>
      </c>
      <c r="M311" s="84"/>
      <c r="N311" s="84"/>
      <c r="O311" s="84"/>
      <c r="P311" s="84"/>
      <c r="Q311" s="84"/>
      <c r="R311" s="84">
        <f t="shared" si="23"/>
        <v>38.53</v>
      </c>
      <c r="T311" s="78"/>
      <c r="U311" s="78"/>
      <c r="V311" s="81"/>
      <c r="W311" s="383"/>
      <c r="X311" s="358"/>
      <c r="Y311" s="359"/>
      <c r="Z311" s="11"/>
      <c r="AA311" s="384"/>
      <c r="AB311" s="385"/>
      <c r="AC311" s="383"/>
      <c r="AD311" s="385"/>
    </row>
    <row r="312" spans="1:30" s="67" customFormat="1" ht="36">
      <c r="A312" s="67" t="s">
        <v>9657</v>
      </c>
      <c r="B312" s="495" t="s">
        <v>9571</v>
      </c>
      <c r="C312" s="495">
        <v>91957</v>
      </c>
      <c r="D312" s="495" t="s">
        <v>13</v>
      </c>
      <c r="E312" s="348" t="str">
        <f>IF(A312="SERVIÇO",(VLOOKUP(C312,'SERVIÇOS 06_19'!A:D,2,FALSE)))</f>
        <v>INTERRUPTOR SIMPLES (1 MÓDULO) COM INTERRUPTOR PARALELO (1 MÓDULO), 10A/250V, INCLUINDO SUPORTE E PLACA - FORNECIMENTO E INSTALAÇÃO. AF_12/2015</v>
      </c>
      <c r="F312" s="5" t="str">
        <f>IF(A312="SERVIÇO",(VLOOKUP(C312,'SERVIÇOS 06_19'!A:D,3,FALSE)))</f>
        <v>UN</v>
      </c>
      <c r="G312" s="26">
        <v>10</v>
      </c>
      <c r="H312" s="349">
        <f>IF(A312="SERVIÇO",(VLOOKUP(C312,'SERVIÇOS 06_19'!A:D,4,FALSE)))</f>
        <v>32.369999999999997</v>
      </c>
      <c r="I312" s="84"/>
      <c r="J312" s="84"/>
      <c r="K312" s="84"/>
      <c r="L312" s="84"/>
      <c r="M312" s="84"/>
      <c r="N312" s="84"/>
      <c r="O312" s="84"/>
      <c r="P312" s="84"/>
      <c r="Q312" s="84"/>
      <c r="R312" s="84">
        <f t="shared" si="23"/>
        <v>323.7</v>
      </c>
      <c r="T312" s="78"/>
      <c r="U312" s="78"/>
      <c r="V312" s="81"/>
      <c r="W312" s="383"/>
      <c r="X312" s="358"/>
      <c r="Y312" s="359"/>
      <c r="Z312" s="11"/>
      <c r="AA312" s="384"/>
      <c r="AB312" s="385"/>
      <c r="AC312" s="383"/>
      <c r="AD312" s="385"/>
    </row>
    <row r="313" spans="1:30" s="67" customFormat="1" ht="48">
      <c r="A313" s="67" t="s">
        <v>9657</v>
      </c>
      <c r="B313" s="495" t="s">
        <v>9572</v>
      </c>
      <c r="C313" s="495" t="s">
        <v>6685</v>
      </c>
      <c r="D313" s="495" t="s">
        <v>13</v>
      </c>
      <c r="E313" s="348" t="str">
        <f>IF(A313="SERVIÇO",(VLOOKUP(C313,'SERVIÇOS 06_19'!A:D,2,FALSE)))</f>
        <v>QUADRO DE DISTRIBUICAO DE ENERGIA DE EMBUTIR, EM CHAPA METALICA, PARA 40 DISJUNTORES TERMOMAGNETICOS MONOPOLARES, COM BARRAMENTO TRIFASICO E NEUTRO, FORNECIMENTO E INSTALACAO</v>
      </c>
      <c r="F313" s="5" t="str">
        <f>IF(A313="SERVIÇO",(VLOOKUP(C313,'SERVIÇOS 06_19'!A:D,3,FALSE)))</f>
        <v>UN</v>
      </c>
      <c r="G313" s="26">
        <v>2</v>
      </c>
      <c r="H313" s="349">
        <f>IF(A313="SERVIÇO",(VLOOKUP(C313,'SERVIÇOS 06_19'!A:D,4,FALSE)))</f>
        <v>662.82</v>
      </c>
      <c r="I313" s="84"/>
      <c r="J313" s="84"/>
      <c r="K313" s="84"/>
      <c r="L313" s="84"/>
      <c r="M313" s="84"/>
      <c r="N313" s="84"/>
      <c r="O313" s="84"/>
      <c r="P313" s="84"/>
      <c r="Q313" s="84"/>
      <c r="R313" s="84">
        <f t="shared" si="23"/>
        <v>1325.64</v>
      </c>
      <c r="T313" s="78"/>
      <c r="U313" s="78"/>
      <c r="V313" s="81"/>
      <c r="W313" s="383"/>
      <c r="X313" s="358"/>
      <c r="Y313" s="359"/>
      <c r="Z313" s="11"/>
      <c r="AA313" s="384"/>
      <c r="AB313" s="385"/>
      <c r="AC313" s="383"/>
      <c r="AD313" s="385"/>
    </row>
    <row r="314" spans="1:30" s="67" customFormat="1" ht="48">
      <c r="A314" s="67" t="s">
        <v>9657</v>
      </c>
      <c r="B314" s="495" t="s">
        <v>9573</v>
      </c>
      <c r="C314" s="495" t="s">
        <v>9428</v>
      </c>
      <c r="D314" s="495"/>
      <c r="E314" s="348" t="str">
        <f>IF(A314="SERVIÇO",(VLOOKUP(C314,'SERVIÇOS 06_19'!A:D,2,FALSE)))</f>
        <v>QUADRO COM BARRAMENTO TRIFÁSICO PARA DISJUNTOR DE ENTRADA 300A, INCLUINDO FIXAÇÃO, PLACA DE ACRÍLICO SEM BARRAMENTOS SECUNDÁRIOS E SEM DISJUNTOR DE ENTRADA - FORNECIMENTO E INSTALAÇÃO</v>
      </c>
      <c r="F314" s="5" t="str">
        <f>IF(A314="SERVIÇO",(VLOOKUP(C314,'SERVIÇOS 06_19'!A:D,3,FALSE)))</f>
        <v>UN</v>
      </c>
      <c r="G314" s="26">
        <v>1</v>
      </c>
      <c r="H314" s="349">
        <f>IF(A314="SERVIÇO",(VLOOKUP(C314,'SERVIÇOS 06_19'!A:D,4,FALSE)))</f>
        <v>1144.6300000000001</v>
      </c>
      <c r="I314" s="84"/>
      <c r="J314" s="84"/>
      <c r="K314" s="84"/>
      <c r="L314" s="84"/>
      <c r="M314" s="84"/>
      <c r="N314" s="84"/>
      <c r="O314" s="84"/>
      <c r="P314" s="84"/>
      <c r="Q314" s="84"/>
      <c r="R314" s="84">
        <f t="shared" si="23"/>
        <v>1144.6300000000001</v>
      </c>
      <c r="T314" s="78"/>
      <c r="U314" s="78"/>
      <c r="V314" s="81"/>
      <c r="W314" s="383"/>
      <c r="X314" s="358"/>
      <c r="Y314" s="359"/>
      <c r="Z314" s="11"/>
      <c r="AA314" s="384"/>
      <c r="AB314" s="385"/>
      <c r="AC314" s="383"/>
      <c r="AD314" s="385"/>
    </row>
    <row r="315" spans="1:30" s="67" customFormat="1" ht="24">
      <c r="A315" s="67" t="s">
        <v>9657</v>
      </c>
      <c r="B315" s="495" t="s">
        <v>9574</v>
      </c>
      <c r="C315" s="495" t="s">
        <v>9321</v>
      </c>
      <c r="D315" s="495"/>
      <c r="E315" s="348" t="str">
        <f>IF(A315="SERVIÇO",(VLOOKUP(C315,'SERVIÇOS 06_19'!A:D,2,FALSE)))</f>
        <v>BARRAMENTO SECUNDÁRIO TRIFÁSICO PARA DISJUNTOR ATÉ 100A INCLUINDO FIXAÇÃO - FORNECIMENTO E INSTALAÇÃO</v>
      </c>
      <c r="F315" s="5" t="str">
        <f>IF(A315="SERVIÇO",(VLOOKUP(C315,'SERVIÇOS 06_19'!A:D,3,FALSE)))</f>
        <v>M</v>
      </c>
      <c r="G315" s="26">
        <v>4</v>
      </c>
      <c r="H315" s="349">
        <f>IF(A315="SERVIÇO",(VLOOKUP(C315,'SERVIÇOS 06_19'!A:D,4,FALSE)))</f>
        <v>95.74</v>
      </c>
      <c r="I315" s="84"/>
      <c r="J315" s="84"/>
      <c r="K315" s="84"/>
      <c r="L315" s="84"/>
      <c r="M315" s="84"/>
      <c r="N315" s="84"/>
      <c r="O315" s="84"/>
      <c r="P315" s="84"/>
      <c r="Q315" s="84"/>
      <c r="R315" s="84">
        <f t="shared" si="23"/>
        <v>382.96</v>
      </c>
      <c r="T315" s="78"/>
      <c r="U315" s="78"/>
      <c r="V315" s="81"/>
      <c r="W315" s="383"/>
      <c r="X315" s="358"/>
      <c r="Y315" s="359"/>
      <c r="Z315" s="11"/>
      <c r="AA315" s="384"/>
      <c r="AB315" s="385"/>
      <c r="AC315" s="383"/>
      <c r="AD315" s="385"/>
    </row>
    <row r="316" spans="1:30" s="67" customFormat="1" ht="24">
      <c r="A316" s="67" t="s">
        <v>9657</v>
      </c>
      <c r="B316" s="495" t="s">
        <v>9575</v>
      </c>
      <c r="C316" s="495" t="s">
        <v>9422</v>
      </c>
      <c r="D316" s="495"/>
      <c r="E316" s="348" t="str">
        <f>IF(A316="SERVIÇO",(VLOOKUP(C316,'SERVIÇOS 06_19'!A:D,2,FALSE)))</f>
        <v>BARRAMENTO SECUNDÁRIO TRIFÁSICO PARA DISJUNTOR DE 125A ATÉ 250A  INCLUINDO FIXAÇÃO - FORNECIMENTO E INSTALAÇÃO</v>
      </c>
      <c r="F316" s="5" t="str">
        <f>IF(A316="SERVIÇO",(VLOOKUP(C316,'SERVIÇOS 06_19'!A:D,3,FALSE)))</f>
        <v>M</v>
      </c>
      <c r="G316" s="26">
        <v>2</v>
      </c>
      <c r="H316" s="349">
        <f>IF(A316="SERVIÇO",(VLOOKUP(C316,'SERVIÇOS 06_19'!A:D,4,FALSE)))</f>
        <v>101.61</v>
      </c>
      <c r="I316" s="84"/>
      <c r="J316" s="84"/>
      <c r="K316" s="84"/>
      <c r="L316" s="84"/>
      <c r="M316" s="84"/>
      <c r="N316" s="84"/>
      <c r="O316" s="84"/>
      <c r="P316" s="84"/>
      <c r="Q316" s="84"/>
      <c r="R316" s="84">
        <f t="shared" si="23"/>
        <v>203.22</v>
      </c>
      <c r="T316" s="78"/>
      <c r="U316" s="78"/>
      <c r="V316" s="81"/>
      <c r="W316" s="383"/>
      <c r="X316" s="358"/>
      <c r="Y316" s="359"/>
      <c r="Z316" s="11"/>
      <c r="AA316" s="384"/>
      <c r="AB316" s="385"/>
      <c r="AC316" s="383"/>
      <c r="AD316" s="385"/>
    </row>
    <row r="317" spans="1:30" s="67" customFormat="1" ht="24">
      <c r="A317" s="67" t="s">
        <v>9657</v>
      </c>
      <c r="B317" s="495" t="s">
        <v>9576</v>
      </c>
      <c r="C317" s="495">
        <v>93653</v>
      </c>
      <c r="D317" s="495" t="s">
        <v>13</v>
      </c>
      <c r="E317" s="348" t="str">
        <f>IF(A317="SERVIÇO",(VLOOKUP(C317,'SERVIÇOS 06_19'!A:D,2,FALSE)))</f>
        <v>DISJUNTOR MONOPOLAR TIPO DIN, CORRENTE NOMINAL DE 10A - FORNECIMENTO E INSTALAÇÃO. AF_04/2016</v>
      </c>
      <c r="F317" s="5" t="str">
        <f>IF(A317="SERVIÇO",(VLOOKUP(C317,'SERVIÇOS 06_19'!A:D,3,FALSE)))</f>
        <v>UN</v>
      </c>
      <c r="G317" s="26">
        <v>11</v>
      </c>
      <c r="H317" s="349">
        <f>IF(A317="SERVIÇO",(VLOOKUP(C317,'SERVIÇOS 06_19'!A:D,4,FALSE)))</f>
        <v>8.66</v>
      </c>
      <c r="I317" s="84">
        <v>91.64</v>
      </c>
      <c r="J317" s="84">
        <v>91.64</v>
      </c>
      <c r="K317" s="84">
        <f>G317*J317</f>
        <v>1008.04</v>
      </c>
      <c r="L317" s="84">
        <v>32</v>
      </c>
      <c r="M317" s="84"/>
      <c r="N317" s="84"/>
      <c r="O317" s="84"/>
      <c r="P317" s="84"/>
      <c r="Q317" s="84"/>
      <c r="R317" s="84">
        <f t="shared" si="23"/>
        <v>95.26</v>
      </c>
      <c r="T317" s="78"/>
      <c r="U317" s="78"/>
      <c r="V317" s="81"/>
      <c r="W317" s="383"/>
      <c r="X317" s="358"/>
      <c r="Y317" s="359"/>
      <c r="Z317" s="11"/>
      <c r="AA317" s="384"/>
      <c r="AB317" s="385"/>
      <c r="AC317" s="383"/>
      <c r="AD317" s="385"/>
    </row>
    <row r="318" spans="1:30" s="67" customFormat="1" ht="24">
      <c r="A318" s="67" t="s">
        <v>9657</v>
      </c>
      <c r="B318" s="495" t="s">
        <v>9577</v>
      </c>
      <c r="C318" s="495">
        <v>93654</v>
      </c>
      <c r="D318" s="495" t="s">
        <v>13</v>
      </c>
      <c r="E318" s="348" t="str">
        <f>IF(A318="SERVIÇO",(VLOOKUP(C318,'SERVIÇOS 06_19'!A:D,2,FALSE)))</f>
        <v>DISJUNTOR MONOPOLAR TIPO DIN, CORRENTE NOMINAL DE 16A - FORNECIMENTO E INSTALAÇÃO. AF_04/2016</v>
      </c>
      <c r="F318" s="5" t="str">
        <f>IF(A318="SERVIÇO",(VLOOKUP(C318,'SERVIÇOS 06_19'!A:D,3,FALSE)))</f>
        <v>UN</v>
      </c>
      <c r="G318" s="26">
        <v>14</v>
      </c>
      <c r="H318" s="349">
        <f>IF(A318="SERVIÇO",(VLOOKUP(C318,'SERVIÇOS 06_19'!A:D,4,FALSE)))</f>
        <v>9.1</v>
      </c>
      <c r="I318" s="84"/>
      <c r="J318" s="84"/>
      <c r="K318" s="84"/>
      <c r="L318" s="84"/>
      <c r="M318" s="84"/>
      <c r="N318" s="84"/>
      <c r="O318" s="84"/>
      <c r="P318" s="84"/>
      <c r="Q318" s="84"/>
      <c r="R318" s="84">
        <f t="shared" si="23"/>
        <v>127.39999999999999</v>
      </c>
      <c r="T318" s="78"/>
      <c r="U318" s="78"/>
      <c r="V318" s="81"/>
      <c r="W318" s="383"/>
      <c r="X318" s="358"/>
      <c r="Y318" s="359"/>
      <c r="Z318" s="11"/>
      <c r="AA318" s="384"/>
      <c r="AB318" s="385"/>
      <c r="AC318" s="383"/>
      <c r="AD318" s="385"/>
    </row>
    <row r="319" spans="1:30" s="67" customFormat="1" ht="24">
      <c r="A319" s="67" t="s">
        <v>9657</v>
      </c>
      <c r="B319" s="495" t="s">
        <v>9578</v>
      </c>
      <c r="C319" s="495">
        <v>93655</v>
      </c>
      <c r="D319" s="495" t="s">
        <v>13</v>
      </c>
      <c r="E319" s="348" t="str">
        <f>IF(A319="SERVIÇO",(VLOOKUP(C319,'SERVIÇOS 06_19'!A:D,2,FALSE)))</f>
        <v>DISJUNTOR MONOPOLAR TIPO DIN, CORRENTE NOMINAL DE 20A - FORNECIMENTO E INSTALAÇÃO. AF_04/2016</v>
      </c>
      <c r="F319" s="5" t="str">
        <f>IF(A319="SERVIÇO",(VLOOKUP(C319,'SERVIÇOS 06_19'!A:D,3,FALSE)))</f>
        <v>UN</v>
      </c>
      <c r="G319" s="26">
        <v>12</v>
      </c>
      <c r="H319" s="349">
        <f>IF(A319="SERVIÇO",(VLOOKUP(C319,'SERVIÇOS 06_19'!A:D,4,FALSE)))</f>
        <v>9.91</v>
      </c>
      <c r="I319" s="84">
        <v>91.64</v>
      </c>
      <c r="J319" s="84">
        <v>91.64</v>
      </c>
      <c r="K319" s="84">
        <f>G319*J319</f>
        <v>1099.68</v>
      </c>
      <c r="L319" s="84">
        <v>33</v>
      </c>
      <c r="M319" s="84"/>
      <c r="N319" s="84"/>
      <c r="O319" s="84"/>
      <c r="P319" s="84"/>
      <c r="Q319" s="84"/>
      <c r="R319" s="84">
        <f t="shared" si="23"/>
        <v>118.92</v>
      </c>
      <c r="T319" s="78"/>
      <c r="U319" s="78"/>
      <c r="V319" s="81"/>
      <c r="W319" s="383"/>
      <c r="X319" s="358"/>
      <c r="Y319" s="359"/>
      <c r="Z319" s="11"/>
      <c r="AA319" s="384"/>
      <c r="AB319" s="385"/>
      <c r="AC319" s="383"/>
      <c r="AD319" s="385"/>
    </row>
    <row r="320" spans="1:30" s="67" customFormat="1" ht="24">
      <c r="A320" s="67" t="s">
        <v>9657</v>
      </c>
      <c r="B320" s="495" t="s">
        <v>9579</v>
      </c>
      <c r="C320" s="495">
        <v>93661</v>
      </c>
      <c r="D320" s="495" t="s">
        <v>13</v>
      </c>
      <c r="E320" s="348" t="str">
        <f>IF(A320="SERVIÇO",(VLOOKUP(C320,'SERVIÇOS 06_19'!A:D,2,FALSE)))</f>
        <v>DISJUNTOR BIPOLAR TIPO DIN, CORRENTE NOMINAL DE 16A - FORNECIMENTO E INSTALAÇÃO. AF_04/2016</v>
      </c>
      <c r="F320" s="5" t="str">
        <f>IF(A320="SERVIÇO",(VLOOKUP(C320,'SERVIÇOS 06_19'!A:D,3,FALSE)))</f>
        <v>UN</v>
      </c>
      <c r="G320" s="26">
        <v>2</v>
      </c>
      <c r="H320" s="349">
        <f>IF(A320="SERVIÇO",(VLOOKUP(C320,'SERVIÇOS 06_19'!A:D,4,FALSE)))</f>
        <v>43.84</v>
      </c>
      <c r="I320" s="84"/>
      <c r="J320" s="84"/>
      <c r="K320" s="84"/>
      <c r="L320" s="84"/>
      <c r="M320" s="84"/>
      <c r="N320" s="84"/>
      <c r="O320" s="84"/>
      <c r="P320" s="84"/>
      <c r="Q320" s="84"/>
      <c r="R320" s="84">
        <f t="shared" si="23"/>
        <v>87.68</v>
      </c>
      <c r="T320" s="78"/>
      <c r="U320" s="78"/>
      <c r="V320" s="81"/>
      <c r="W320" s="383"/>
      <c r="X320" s="358"/>
      <c r="Y320" s="359"/>
      <c r="Z320" s="11"/>
      <c r="AA320" s="384"/>
      <c r="AB320" s="385"/>
      <c r="AC320" s="383"/>
      <c r="AD320" s="385"/>
    </row>
    <row r="321" spans="1:30" s="67" customFormat="1" ht="24">
      <c r="A321" s="67" t="s">
        <v>9657</v>
      </c>
      <c r="B321" s="495" t="s">
        <v>9580</v>
      </c>
      <c r="C321" s="495">
        <v>93662</v>
      </c>
      <c r="D321" s="495" t="s">
        <v>13</v>
      </c>
      <c r="E321" s="348" t="str">
        <f>IF(A321="SERVIÇO",(VLOOKUP(C321,'SERVIÇOS 06_19'!A:D,2,FALSE)))</f>
        <v>DISJUNTOR BIPOLAR TIPO DIN, CORRENTE NOMINAL DE 20A - FORNECIMENTO E INSTALAÇÃO. AF_04/2016</v>
      </c>
      <c r="F321" s="5" t="str">
        <f>IF(A321="SERVIÇO",(VLOOKUP(C321,'SERVIÇOS 06_19'!A:D,3,FALSE)))</f>
        <v>UN</v>
      </c>
      <c r="G321" s="26">
        <v>11</v>
      </c>
      <c r="H321" s="349">
        <f>IF(A321="SERVIÇO",(VLOOKUP(C321,'SERVIÇOS 06_19'!A:D,4,FALSE)))</f>
        <v>45.51</v>
      </c>
      <c r="I321" s="84"/>
      <c r="J321" s="84"/>
      <c r="K321" s="84"/>
      <c r="L321" s="84"/>
      <c r="M321" s="84"/>
      <c r="N321" s="84"/>
      <c r="O321" s="84"/>
      <c r="P321" s="84"/>
      <c r="Q321" s="84"/>
      <c r="R321" s="84">
        <f t="shared" si="23"/>
        <v>500.60999999999996</v>
      </c>
      <c r="T321" s="78"/>
      <c r="U321" s="78"/>
      <c r="V321" s="81"/>
      <c r="W321" s="383"/>
      <c r="X321" s="358"/>
      <c r="Y321" s="359"/>
      <c r="Z321" s="11"/>
      <c r="AA321" s="384"/>
      <c r="AB321" s="385"/>
      <c r="AC321" s="383"/>
      <c r="AD321" s="385"/>
    </row>
    <row r="322" spans="1:30" s="67" customFormat="1" ht="24">
      <c r="A322" s="67" t="s">
        <v>9657</v>
      </c>
      <c r="B322" s="495" t="s">
        <v>9581</v>
      </c>
      <c r="C322" s="495">
        <v>93663</v>
      </c>
      <c r="D322" s="495" t="s">
        <v>13</v>
      </c>
      <c r="E322" s="348" t="str">
        <f>IF(A322="SERVIÇO",(VLOOKUP(C322,'SERVIÇOS 06_19'!A:D,2,FALSE)))</f>
        <v>DISJUNTOR BIPOLAR TIPO DIN, CORRENTE NOMINAL DE 25A - FORNECIMENTO E INSTALAÇÃO. AF_04/2016</v>
      </c>
      <c r="F322" s="5" t="str">
        <f>IF(A322="SERVIÇO",(VLOOKUP(C322,'SERVIÇOS 06_19'!A:D,3,FALSE)))</f>
        <v>UN</v>
      </c>
      <c r="G322" s="26">
        <v>1</v>
      </c>
      <c r="H322" s="349">
        <f>IF(A322="SERVIÇO",(VLOOKUP(C322,'SERVIÇOS 06_19'!A:D,4,FALSE)))</f>
        <v>45.51</v>
      </c>
      <c r="I322" s="84"/>
      <c r="J322" s="84"/>
      <c r="K322" s="84"/>
      <c r="L322" s="84"/>
      <c r="M322" s="84"/>
      <c r="N322" s="84"/>
      <c r="O322" s="84"/>
      <c r="P322" s="84"/>
      <c r="Q322" s="84"/>
      <c r="R322" s="84">
        <f t="shared" si="23"/>
        <v>45.51</v>
      </c>
      <c r="T322" s="78"/>
      <c r="U322" s="78"/>
      <c r="V322" s="81"/>
      <c r="W322" s="383"/>
      <c r="X322" s="358"/>
      <c r="Y322" s="359"/>
      <c r="Z322" s="11"/>
      <c r="AA322" s="384"/>
      <c r="AB322" s="385"/>
      <c r="AC322" s="383"/>
      <c r="AD322" s="385"/>
    </row>
    <row r="323" spans="1:30" s="67" customFormat="1" ht="24">
      <c r="A323" s="67" t="s">
        <v>9657</v>
      </c>
      <c r="B323" s="495" t="s">
        <v>9582</v>
      </c>
      <c r="C323" s="495">
        <v>93665</v>
      </c>
      <c r="D323" s="495" t="s">
        <v>13</v>
      </c>
      <c r="E323" s="348" t="str">
        <f>IF(A323="SERVIÇO",(VLOOKUP(C323,'SERVIÇOS 06_19'!A:D,2,FALSE)))</f>
        <v>DISJUNTOR BIPOLAR TIPO DIN, CORRENTE NOMINAL DE 40A - FORNECIMENTO E INSTALAÇÃO. AF_04/2016</v>
      </c>
      <c r="F323" s="5" t="str">
        <f>IF(A323="SERVIÇO",(VLOOKUP(C323,'SERVIÇOS 06_19'!A:D,3,FALSE)))</f>
        <v>UN</v>
      </c>
      <c r="G323" s="26">
        <v>3</v>
      </c>
      <c r="H323" s="349">
        <f>IF(A323="SERVIÇO",(VLOOKUP(C323,'SERVIÇOS 06_19'!A:D,4,FALSE)))</f>
        <v>49.97</v>
      </c>
      <c r="I323" s="84"/>
      <c r="J323" s="84"/>
      <c r="K323" s="84"/>
      <c r="L323" s="84"/>
      <c r="M323" s="84"/>
      <c r="N323" s="84"/>
      <c r="O323" s="84"/>
      <c r="P323" s="84"/>
      <c r="Q323" s="84"/>
      <c r="R323" s="84">
        <f t="shared" si="23"/>
        <v>149.91</v>
      </c>
      <c r="T323" s="78"/>
      <c r="U323" s="78"/>
      <c r="V323" s="81"/>
      <c r="W323" s="383"/>
      <c r="X323" s="358"/>
      <c r="Y323" s="359"/>
      <c r="Z323" s="11"/>
      <c r="AA323" s="384"/>
      <c r="AB323" s="385"/>
      <c r="AC323" s="383"/>
      <c r="AD323" s="385"/>
    </row>
    <row r="324" spans="1:30" s="67" customFormat="1" ht="24">
      <c r="A324" s="67" t="s">
        <v>9657</v>
      </c>
      <c r="B324" s="495" t="s">
        <v>9583</v>
      </c>
      <c r="C324" s="495" t="s">
        <v>6667</v>
      </c>
      <c r="D324" s="495" t="s">
        <v>13</v>
      </c>
      <c r="E324" s="348" t="str">
        <f>IF(A324="SERVIÇO",(VLOOKUP(C324,'SERVIÇOS 06_19'!A:D,2,FALSE)))</f>
        <v>DISJUNTOR TERMOMAGNETICO TRIPOLAR PADRAO NEMA (AMERICANO) 10 A 50A 240V, FORNECIMENTO E INSTALACAO</v>
      </c>
      <c r="F324" s="5" t="str">
        <f>IF(A324="SERVIÇO",(VLOOKUP(C324,'SERVIÇOS 06_19'!A:D,3,FALSE)))</f>
        <v>UN</v>
      </c>
      <c r="G324" s="26">
        <v>3</v>
      </c>
      <c r="H324" s="349">
        <f>IF(A324="SERVIÇO",(VLOOKUP(C324,'SERVIÇOS 06_19'!A:D,4,FALSE)))</f>
        <v>73.17</v>
      </c>
      <c r="I324" s="84"/>
      <c r="J324" s="84"/>
      <c r="K324" s="84"/>
      <c r="L324" s="84"/>
      <c r="M324" s="84"/>
      <c r="N324" s="84"/>
      <c r="O324" s="84"/>
      <c r="P324" s="84"/>
      <c r="Q324" s="84"/>
      <c r="R324" s="84">
        <f t="shared" si="23"/>
        <v>219.51</v>
      </c>
      <c r="T324" s="78"/>
      <c r="U324" s="78"/>
      <c r="V324" s="81"/>
      <c r="W324" s="383"/>
      <c r="X324" s="358"/>
      <c r="Y324" s="359"/>
      <c r="Z324" s="11"/>
      <c r="AA324" s="384"/>
      <c r="AB324" s="385"/>
      <c r="AC324" s="383"/>
      <c r="AD324" s="385"/>
    </row>
    <row r="325" spans="1:30" s="67" customFormat="1" ht="24">
      <c r="A325" s="67" t="s">
        <v>9657</v>
      </c>
      <c r="B325" s="495" t="s">
        <v>9584</v>
      </c>
      <c r="C325" s="495" t="s">
        <v>6669</v>
      </c>
      <c r="D325" s="495" t="s">
        <v>13</v>
      </c>
      <c r="E325" s="348" t="str">
        <f>IF(A325="SERVIÇO",(VLOOKUP(C325,'SERVIÇOS 06_19'!A:D,2,FALSE)))</f>
        <v>DISJUNTOR TERMOMAGNETICO TRIPOLAR PADRAO NEMA (AMERICANO) 60 A 100A 240V, FORNECIMENTO E INSTALACAO</v>
      </c>
      <c r="F325" s="5" t="str">
        <f>IF(A325="SERVIÇO",(VLOOKUP(C325,'SERVIÇOS 06_19'!A:D,3,FALSE)))</f>
        <v>UN</v>
      </c>
      <c r="G325" s="26">
        <v>2</v>
      </c>
      <c r="H325" s="349">
        <f>IF(A325="SERVIÇO",(VLOOKUP(C325,'SERVIÇOS 06_19'!A:D,4,FALSE)))</f>
        <v>97.6</v>
      </c>
      <c r="I325" s="84"/>
      <c r="J325" s="84"/>
      <c r="K325" s="84"/>
      <c r="L325" s="84"/>
      <c r="M325" s="84"/>
      <c r="N325" s="84"/>
      <c r="O325" s="84"/>
      <c r="P325" s="84"/>
      <c r="Q325" s="84"/>
      <c r="R325" s="84">
        <f t="shared" si="23"/>
        <v>195.2</v>
      </c>
      <c r="T325" s="78"/>
      <c r="U325" s="78"/>
      <c r="V325" s="81"/>
      <c r="W325" s="383"/>
      <c r="X325" s="358"/>
      <c r="Y325" s="359"/>
      <c r="Z325" s="11"/>
      <c r="AA325" s="384"/>
      <c r="AB325" s="385"/>
      <c r="AC325" s="383"/>
      <c r="AD325" s="385"/>
    </row>
    <row r="326" spans="1:30" s="67" customFormat="1" ht="24">
      <c r="A326" s="67" t="s">
        <v>9657</v>
      </c>
      <c r="B326" s="495" t="s">
        <v>9585</v>
      </c>
      <c r="C326" s="495" t="s">
        <v>6671</v>
      </c>
      <c r="D326" s="495" t="s">
        <v>13</v>
      </c>
      <c r="E326" s="348" t="str">
        <f>IF(A326="SERVIÇO",(VLOOKUP(C326,'SERVIÇOS 06_19'!A:D,2,FALSE)))</f>
        <v>DISJUNTOR TERMOMAGNETICO TRIPOLAR PADRAO NEMA (AMERICANO) 125 A 150A 240V, FORNECIMENTO E INSTALACAO</v>
      </c>
      <c r="F326" s="5" t="str">
        <f>IF(A326="SERVIÇO",(VLOOKUP(C326,'SERVIÇOS 06_19'!A:D,3,FALSE)))</f>
        <v>UN</v>
      </c>
      <c r="G326" s="26">
        <v>2</v>
      </c>
      <c r="H326" s="349">
        <f>IF(A326="SERVIÇO",(VLOOKUP(C326,'SERVIÇOS 06_19'!A:D,4,FALSE)))</f>
        <v>276.67</v>
      </c>
      <c r="I326" s="120"/>
      <c r="J326" s="120"/>
      <c r="K326" s="120"/>
      <c r="L326" s="120"/>
      <c r="M326" s="120"/>
      <c r="N326" s="120"/>
      <c r="O326" s="120"/>
      <c r="P326" s="120"/>
      <c r="Q326" s="120"/>
      <c r="R326" s="84">
        <f t="shared" si="23"/>
        <v>553.34</v>
      </c>
      <c r="T326" s="78"/>
      <c r="U326" s="78"/>
      <c r="V326" s="81"/>
      <c r="W326" s="383"/>
      <c r="X326" s="358"/>
      <c r="Y326" s="359"/>
      <c r="Z326" s="11"/>
      <c r="AA326" s="384"/>
      <c r="AB326" s="385"/>
      <c r="AC326" s="383"/>
      <c r="AD326" s="385"/>
    </row>
    <row r="327" spans="1:30" s="67" customFormat="1" ht="24">
      <c r="A327" s="67" t="s">
        <v>9657</v>
      </c>
      <c r="B327" s="495" t="s">
        <v>9586</v>
      </c>
      <c r="C327" s="495" t="s">
        <v>6675</v>
      </c>
      <c r="D327" s="495" t="s">
        <v>13</v>
      </c>
      <c r="E327" s="348" t="str">
        <f>IF(A327="SERVIÇO",(VLOOKUP(C327,'SERVIÇOS 06_19'!A:D,2,FALSE)))</f>
        <v>DISJUNTOR TERMOMAGNETICO TRIPOLAR EM CAIXA MOLDADA 300 A 400A 600V, FORNECIMENTO E INSTALACAO</v>
      </c>
      <c r="F327" s="5" t="str">
        <f>IF(A327="SERVIÇO",(VLOOKUP(C327,'SERVIÇOS 06_19'!A:D,3,FALSE)))</f>
        <v>UN</v>
      </c>
      <c r="G327" s="26">
        <v>1</v>
      </c>
      <c r="H327" s="349">
        <f>IF(A327="SERVIÇO",(VLOOKUP(C327,'SERVIÇOS 06_19'!A:D,4,FALSE)))</f>
        <v>977.52</v>
      </c>
      <c r="I327" s="120"/>
      <c r="J327" s="120"/>
      <c r="K327" s="120"/>
      <c r="L327" s="120"/>
      <c r="M327" s="120"/>
      <c r="N327" s="120"/>
      <c r="O327" s="120"/>
      <c r="P327" s="120"/>
      <c r="Q327" s="120"/>
      <c r="R327" s="84">
        <f t="shared" si="23"/>
        <v>977.52</v>
      </c>
      <c r="T327" s="78"/>
      <c r="U327" s="78"/>
      <c r="V327" s="81"/>
      <c r="W327" s="383"/>
      <c r="X327" s="358"/>
      <c r="Y327" s="359"/>
      <c r="Z327" s="11"/>
      <c r="AA327" s="384"/>
      <c r="AB327" s="385"/>
      <c r="AC327" s="383"/>
      <c r="AD327" s="385"/>
    </row>
    <row r="328" spans="1:30" s="67" customFormat="1" ht="36">
      <c r="A328" s="67" t="s">
        <v>9657</v>
      </c>
      <c r="B328" s="495" t="s">
        <v>9587</v>
      </c>
      <c r="C328" s="495" t="s">
        <v>21317</v>
      </c>
      <c r="D328" s="495"/>
      <c r="E328" s="348" t="str">
        <f>IF(A328="SERVIÇO",(VLOOKUP(C328,'SERVIÇOS 06_19'!A:D,2,FALSE)))</f>
        <v>DISPOSITIVO DPS CLASSE II, 1 POLO, TENSAO MAXIMA DE 275 V, CORRENTE MAXIMA DE *45* KA (TIPO AC) - FORNECIMENTO E INSTALAÇÃO</v>
      </c>
      <c r="F328" s="5" t="str">
        <f>IF(A328="SERVIÇO",(VLOOKUP(C328,'SERVIÇOS 06_19'!A:D,3,FALSE)))</f>
        <v>UN</v>
      </c>
      <c r="G328" s="26">
        <v>4</v>
      </c>
      <c r="H328" s="349">
        <f>IF(A328="SERVIÇO",(VLOOKUP(C328,'SERVIÇOS 06_19'!A:D,4,FALSE)))</f>
        <v>84.05</v>
      </c>
      <c r="I328" s="120"/>
      <c r="J328" s="120"/>
      <c r="K328" s="120"/>
      <c r="L328" s="120"/>
      <c r="M328" s="120"/>
      <c r="N328" s="120"/>
      <c r="O328" s="120"/>
      <c r="P328" s="120"/>
      <c r="Q328" s="120"/>
      <c r="R328" s="84">
        <f t="shared" si="23"/>
        <v>336.2</v>
      </c>
      <c r="T328" s="78"/>
      <c r="U328" s="78"/>
      <c r="V328" s="81"/>
      <c r="W328" s="383"/>
      <c r="X328" s="358"/>
      <c r="Y328" s="359"/>
      <c r="Z328" s="11"/>
      <c r="AA328" s="384"/>
      <c r="AB328" s="385"/>
      <c r="AC328" s="383"/>
      <c r="AD328" s="385"/>
    </row>
    <row r="329" spans="1:30" s="67" customFormat="1" ht="36">
      <c r="A329" s="67" t="s">
        <v>9657</v>
      </c>
      <c r="B329" s="495" t="s">
        <v>9588</v>
      </c>
      <c r="C329" s="495">
        <v>91834</v>
      </c>
      <c r="D329" s="495" t="s">
        <v>13</v>
      </c>
      <c r="E329" s="348" t="str">
        <f>IF(A329="SERVIÇO",(VLOOKUP(C329,'SERVIÇOS 06_19'!A:D,2,FALSE)))</f>
        <v>ELETRODUTO FLEXÍVEL CORRUGADO, PVC, DN 25 MM (3/4"), PARA CIRCUITOS TERMINAIS, INSTALADO EM FORRO - FORNECIMENTO E INSTALAÇÃO. AF_12/2015</v>
      </c>
      <c r="F329" s="5" t="str">
        <f>IF(A329="SERVIÇO",(VLOOKUP(C329,'SERVIÇOS 06_19'!A:D,3,FALSE)))</f>
        <v>M</v>
      </c>
      <c r="G329" s="26">
        <v>755</v>
      </c>
      <c r="H329" s="349">
        <f>IF(A329="SERVIÇO",(VLOOKUP(C329,'SERVIÇOS 06_19'!A:D,4,FALSE)))</f>
        <v>5.81</v>
      </c>
      <c r="I329" s="120">
        <v>91.64</v>
      </c>
      <c r="J329" s="120">
        <v>91.64</v>
      </c>
      <c r="K329" s="120">
        <f>G329*J329</f>
        <v>69188.2</v>
      </c>
      <c r="L329" s="120">
        <v>27</v>
      </c>
      <c r="M329" s="120"/>
      <c r="N329" s="120"/>
      <c r="O329" s="120"/>
      <c r="P329" s="120"/>
      <c r="Q329" s="120"/>
      <c r="R329" s="84">
        <f t="shared" si="23"/>
        <v>4386.5499999999993</v>
      </c>
      <c r="T329" s="78"/>
      <c r="U329" s="78"/>
      <c r="V329" s="81"/>
      <c r="W329" s="383"/>
      <c r="X329" s="358"/>
      <c r="Y329" s="359"/>
      <c r="Z329" s="11"/>
      <c r="AA329" s="384"/>
      <c r="AB329" s="385"/>
      <c r="AC329" s="383"/>
      <c r="AD329" s="385"/>
    </row>
    <row r="330" spans="1:30" s="67" customFormat="1" ht="36">
      <c r="A330" s="67" t="s">
        <v>9657</v>
      </c>
      <c r="B330" s="495" t="s">
        <v>9589</v>
      </c>
      <c r="C330" s="495">
        <v>91836</v>
      </c>
      <c r="D330" s="495" t="s">
        <v>13</v>
      </c>
      <c r="E330" s="348" t="str">
        <f>IF(A330="SERVIÇO",(VLOOKUP(C330,'SERVIÇOS 06_19'!A:D,2,FALSE)))</f>
        <v>ELETRODUTO FLEXÍVEL CORRUGADO, PVC, DN 32 MM (1"), PARA CIRCUITOS TERMINAIS, INSTALADO EM FORRO - FORNECIMENTO E INSTALAÇÃO. AF_12/2015</v>
      </c>
      <c r="F330" s="5" t="str">
        <f>IF(A330="SERVIÇO",(VLOOKUP(C330,'SERVIÇOS 06_19'!A:D,3,FALSE)))</f>
        <v>M</v>
      </c>
      <c r="G330" s="26">
        <v>190</v>
      </c>
      <c r="H330" s="349">
        <f>IF(A330="SERVIÇO",(VLOOKUP(C330,'SERVIÇOS 06_19'!A:D,4,FALSE)))</f>
        <v>7.47</v>
      </c>
      <c r="I330" s="120"/>
      <c r="J330" s="120"/>
      <c r="K330" s="120"/>
      <c r="L330" s="120"/>
      <c r="M330" s="120"/>
      <c r="N330" s="120"/>
      <c r="O330" s="120"/>
      <c r="P330" s="120"/>
      <c r="Q330" s="120"/>
      <c r="R330" s="84">
        <f t="shared" si="23"/>
        <v>1419.3</v>
      </c>
      <c r="T330" s="78"/>
      <c r="U330" s="78"/>
      <c r="V330" s="81"/>
      <c r="W330" s="383"/>
      <c r="X330" s="358"/>
      <c r="Y330" s="359"/>
      <c r="Z330" s="11"/>
      <c r="AA330" s="384"/>
      <c r="AB330" s="385"/>
      <c r="AC330" s="383"/>
      <c r="AD330" s="385"/>
    </row>
    <row r="331" spans="1:30" s="67" customFormat="1" ht="36">
      <c r="A331" s="67" t="s">
        <v>9657</v>
      </c>
      <c r="B331" s="495" t="s">
        <v>9590</v>
      </c>
      <c r="C331" s="495">
        <v>91854</v>
      </c>
      <c r="D331" s="495" t="s">
        <v>13</v>
      </c>
      <c r="E331" s="348" t="str">
        <f>IF(A331="SERVIÇO",(VLOOKUP(C331,'SERVIÇOS 06_19'!A:D,2,FALSE)))</f>
        <v>ELETRODUTO FLEXÍVEL CORRUGADO, PVC, DN 25 MM (3/4"), PARA CIRCUITOS TERMINAIS, INSTALADO EM PAREDE - FORNECIMENTO E INSTALAÇÃO. AF_12/2015</v>
      </c>
      <c r="F331" s="5" t="str">
        <f>IF(A331="SERVIÇO",(VLOOKUP(C331,'SERVIÇOS 06_19'!A:D,3,FALSE)))</f>
        <v>M</v>
      </c>
      <c r="G331" s="26">
        <v>300</v>
      </c>
      <c r="H331" s="349">
        <f>IF(A331="SERVIÇO",(VLOOKUP(C331,'SERVIÇOS 06_19'!A:D,4,FALSE)))</f>
        <v>6.12</v>
      </c>
      <c r="I331" s="84"/>
      <c r="J331" s="84"/>
      <c r="K331" s="84"/>
      <c r="L331" s="84"/>
      <c r="M331" s="84"/>
      <c r="N331" s="84"/>
      <c r="O331" s="84"/>
      <c r="P331" s="84"/>
      <c r="Q331" s="84"/>
      <c r="R331" s="84">
        <f t="shared" si="23"/>
        <v>1836</v>
      </c>
      <c r="T331" s="78"/>
      <c r="U331" s="78"/>
      <c r="V331" s="81"/>
      <c r="W331" s="383"/>
      <c r="X331" s="358"/>
      <c r="Y331" s="359"/>
      <c r="Z331" s="11"/>
      <c r="AA331" s="384"/>
      <c r="AB331" s="385"/>
      <c r="AC331" s="383"/>
      <c r="AD331" s="385"/>
    </row>
    <row r="332" spans="1:30" s="67" customFormat="1" ht="36">
      <c r="A332" s="67" t="s">
        <v>9657</v>
      </c>
      <c r="B332" s="495" t="s">
        <v>9591</v>
      </c>
      <c r="C332" s="495" t="s">
        <v>6563</v>
      </c>
      <c r="D332" s="495" t="s">
        <v>13</v>
      </c>
      <c r="E332" s="348" t="str">
        <f>IF(A332="SERVIÇO",(VLOOKUP(C332,'SERVIÇOS 06_19'!A:D,2,FALSE)))</f>
        <v>DUTO ESPIRAL FLEXIVEL SINGELO PEAD D=50MM(2") REVESTIDO COM PVC COM FIO GUIA DE ACO GALVANIZADO, LANCADO DIRETO NO SOLO, INCL CONEXOES</v>
      </c>
      <c r="F332" s="5" t="str">
        <f>IF(A332="SERVIÇO",(VLOOKUP(C332,'SERVIÇOS 06_19'!A:D,3,FALSE)))</f>
        <v>M</v>
      </c>
      <c r="G332" s="26">
        <v>135</v>
      </c>
      <c r="H332" s="349">
        <f>IF(A332="SERVIÇO",(VLOOKUP(C332,'SERVIÇOS 06_19'!A:D,4,FALSE)))</f>
        <v>22.12</v>
      </c>
      <c r="I332" s="84"/>
      <c r="J332" s="84"/>
      <c r="K332" s="84"/>
      <c r="L332" s="84"/>
      <c r="M332" s="84"/>
      <c r="N332" s="84"/>
      <c r="O332" s="84"/>
      <c r="P332" s="84"/>
      <c r="Q332" s="84"/>
      <c r="R332" s="84">
        <f t="shared" si="23"/>
        <v>2986.2000000000003</v>
      </c>
      <c r="T332" s="78"/>
      <c r="U332" s="78"/>
      <c r="V332" s="81"/>
      <c r="W332" s="383"/>
      <c r="X332" s="358"/>
      <c r="Y332" s="359"/>
      <c r="Z332" s="11"/>
      <c r="AA332" s="384"/>
      <c r="AB332" s="385"/>
      <c r="AC332" s="383"/>
      <c r="AD332" s="385"/>
    </row>
    <row r="333" spans="1:30" s="67" customFormat="1" ht="12">
      <c r="A333" s="67" t="s">
        <v>9657</v>
      </c>
      <c r="B333" s="495" t="s">
        <v>9592</v>
      </c>
      <c r="C333" s="495" t="s">
        <v>9425</v>
      </c>
      <c r="D333" s="495"/>
      <c r="E333" s="348" t="str">
        <f>IF(A333="SERVIÇO",(VLOOKUP(C333,'SERVIÇOS 06_19'!A:D,2,FALSE)))</f>
        <v>FORNECIMENTO E INSTALAÇÃO DE VENTILADOR DE TETO, 03 PALHETAS</v>
      </c>
      <c r="F333" s="5" t="str">
        <f>IF(A333="SERVIÇO",(VLOOKUP(C333,'SERVIÇOS 06_19'!A:D,3,FALSE)))</f>
        <v>UN</v>
      </c>
      <c r="G333" s="26">
        <v>4</v>
      </c>
      <c r="H333" s="349">
        <f>IF(A333="SERVIÇO",(VLOOKUP(C333,'SERVIÇOS 06_19'!A:D,4,FALSE)))</f>
        <v>206.73999999999998</v>
      </c>
      <c r="I333" s="84"/>
      <c r="J333" s="84"/>
      <c r="K333" s="84"/>
      <c r="L333" s="84"/>
      <c r="M333" s="84"/>
      <c r="N333" s="84"/>
      <c r="O333" s="84"/>
      <c r="P333" s="84"/>
      <c r="Q333" s="84"/>
      <c r="R333" s="84">
        <f t="shared" si="23"/>
        <v>826.95999999999992</v>
      </c>
      <c r="T333" s="78"/>
      <c r="U333" s="78"/>
      <c r="V333" s="81"/>
      <c r="W333" s="383"/>
      <c r="X333" s="358"/>
      <c r="Y333" s="359"/>
      <c r="Z333" s="11"/>
      <c r="AA333" s="384"/>
      <c r="AB333" s="385"/>
      <c r="AC333" s="383"/>
      <c r="AD333" s="385"/>
    </row>
    <row r="334" spans="1:30" s="67" customFormat="1" ht="12">
      <c r="A334" s="67" t="s">
        <v>9657</v>
      </c>
      <c r="B334" s="495" t="s">
        <v>9593</v>
      </c>
      <c r="C334" s="495">
        <v>83446</v>
      </c>
      <c r="D334" s="495" t="s">
        <v>13</v>
      </c>
      <c r="E334" s="348" t="str">
        <f>IF(A334="SERVIÇO",(VLOOKUP(C334,'SERVIÇOS 06_19'!A:D,2,FALSE)))</f>
        <v>CAIXA DE PASSAGEM 30X30X40 COM TAMPA E DRENO BRITA</v>
      </c>
      <c r="F334" s="5" t="str">
        <f>IF(A334="SERVIÇO",(VLOOKUP(C334,'SERVIÇOS 06_19'!A:D,3,FALSE)))</f>
        <v>UN</v>
      </c>
      <c r="G334" s="26">
        <v>3</v>
      </c>
      <c r="H334" s="349">
        <f>IF(A334="SERVIÇO",(VLOOKUP(C334,'SERVIÇOS 06_19'!A:D,4,FALSE)))</f>
        <v>148.71</v>
      </c>
      <c r="I334" s="84"/>
      <c r="J334" s="84"/>
      <c r="K334" s="84"/>
      <c r="L334" s="84"/>
      <c r="M334" s="84"/>
      <c r="N334" s="84"/>
      <c r="O334" s="84"/>
      <c r="P334" s="84"/>
      <c r="Q334" s="84"/>
      <c r="R334" s="84">
        <f t="shared" si="23"/>
        <v>446.13</v>
      </c>
      <c r="T334" s="78"/>
      <c r="U334" s="78"/>
      <c r="V334" s="81"/>
      <c r="W334" s="383"/>
      <c r="X334" s="358"/>
      <c r="Y334" s="359"/>
      <c r="Z334" s="11"/>
      <c r="AA334" s="384"/>
      <c r="AB334" s="385"/>
      <c r="AC334" s="383"/>
      <c r="AD334" s="385"/>
    </row>
    <row r="335" spans="1:30" s="67" customFormat="1" ht="12">
      <c r="A335" s="67" t="s">
        <v>9657</v>
      </c>
      <c r="B335" s="495" t="s">
        <v>9594</v>
      </c>
      <c r="C335" s="495">
        <v>83667</v>
      </c>
      <c r="D335" s="495" t="s">
        <v>13</v>
      </c>
      <c r="E335" s="348" t="str">
        <f>IF(A335="SERVIÇO",(VLOOKUP(C335,'SERVIÇOS 06_19'!A:D,2,FALSE)))</f>
        <v>CAMADA DRENANTE COM AREIA MEDIA</v>
      </c>
      <c r="F335" s="5" t="str">
        <f>IF(A335="SERVIÇO",(VLOOKUP(C335,'SERVIÇOS 06_19'!A:D,3,FALSE)))</f>
        <v>M3</v>
      </c>
      <c r="G335" s="26">
        <v>1</v>
      </c>
      <c r="H335" s="349">
        <f>IF(A335="SERVIÇO",(VLOOKUP(C335,'SERVIÇOS 06_19'!A:D,4,FALSE)))</f>
        <v>105.05</v>
      </c>
      <c r="I335" s="90"/>
      <c r="J335" s="91"/>
      <c r="K335" s="84"/>
      <c r="L335" s="84"/>
      <c r="M335" s="84"/>
      <c r="N335" s="84"/>
      <c r="O335" s="84"/>
      <c r="P335" s="84"/>
      <c r="Q335" s="84"/>
      <c r="R335" s="84">
        <f t="shared" si="23"/>
        <v>105.05</v>
      </c>
      <c r="T335" s="78"/>
      <c r="U335" s="78"/>
      <c r="V335" s="81"/>
      <c r="W335" s="383"/>
      <c r="X335" s="358"/>
      <c r="Y335" s="359"/>
      <c r="Z335" s="11"/>
      <c r="AA335" s="384"/>
      <c r="AB335" s="385"/>
      <c r="AC335" s="383"/>
      <c r="AD335" s="385"/>
    </row>
    <row r="336" spans="1:30" s="67" customFormat="1" ht="12">
      <c r="A336" s="67" t="s">
        <v>9657</v>
      </c>
      <c r="B336" s="507" t="s">
        <v>9235</v>
      </c>
      <c r="C336" s="507"/>
      <c r="D336" s="507"/>
      <c r="E336" s="507"/>
      <c r="F336" s="507"/>
      <c r="G336" s="507"/>
      <c r="H336" s="507"/>
      <c r="I336" s="85" t="e">
        <f>SUM(#REF!)</f>
        <v>#REF!</v>
      </c>
      <c r="J336" s="85" t="e">
        <f>SUM(#REF!)</f>
        <v>#REF!</v>
      </c>
      <c r="K336" s="63"/>
      <c r="L336" s="63"/>
      <c r="M336" s="63"/>
      <c r="N336" s="63"/>
      <c r="O336" s="63"/>
      <c r="P336" s="63"/>
      <c r="Q336" s="63"/>
      <c r="R336" s="85">
        <f>SUM(R291:R335)</f>
        <v>69257.762999999992</v>
      </c>
      <c r="T336" s="78"/>
      <c r="U336" s="78"/>
      <c r="V336" s="81"/>
      <c r="W336" s="383"/>
      <c r="X336" s="11"/>
      <c r="Y336" s="386"/>
      <c r="Z336" s="11"/>
      <c r="AA336" s="384"/>
      <c r="AB336" s="385"/>
      <c r="AC336" s="383"/>
      <c r="AD336" s="385"/>
    </row>
    <row r="337" spans="1:30" s="67" customFormat="1" ht="12">
      <c r="A337" s="67" t="s">
        <v>9657</v>
      </c>
      <c r="B337" s="508"/>
      <c r="C337" s="508"/>
      <c r="D337" s="508"/>
      <c r="E337" s="508"/>
      <c r="F337" s="508"/>
      <c r="G337" s="508"/>
      <c r="H337" s="508"/>
      <c r="I337" s="508"/>
      <c r="J337" s="508"/>
      <c r="K337" s="508"/>
      <c r="L337" s="508"/>
      <c r="M337" s="508"/>
      <c r="N337" s="508"/>
      <c r="O337" s="508"/>
      <c r="P337" s="508"/>
      <c r="Q337" s="508"/>
      <c r="R337" s="508"/>
      <c r="T337" s="78"/>
      <c r="U337" s="78"/>
      <c r="V337" s="81"/>
      <c r="W337" s="383"/>
      <c r="X337" s="11"/>
      <c r="Y337" s="386"/>
      <c r="Z337" s="11"/>
      <c r="AA337" s="384"/>
      <c r="AB337" s="385"/>
      <c r="AC337" s="383"/>
      <c r="AD337" s="387">
        <f>TRUNC((AC337*AA337),2)</f>
        <v>0</v>
      </c>
    </row>
    <row r="338" spans="1:30" s="67" customFormat="1" ht="12">
      <c r="A338" s="67" t="s">
        <v>9657</v>
      </c>
      <c r="B338" s="32" t="s">
        <v>59</v>
      </c>
      <c r="C338" s="32"/>
      <c r="D338" s="32"/>
      <c r="E338" s="378" t="s">
        <v>63</v>
      </c>
      <c r="F338" s="32"/>
      <c r="G338" s="31"/>
      <c r="H338" s="62"/>
      <c r="I338" s="62"/>
      <c r="J338" s="62"/>
      <c r="K338" s="62"/>
      <c r="L338" s="62"/>
      <c r="M338" s="62"/>
      <c r="N338" s="62"/>
      <c r="O338" s="62"/>
      <c r="P338" s="62"/>
      <c r="Q338" s="62"/>
      <c r="R338" s="62"/>
      <c r="S338" s="73"/>
      <c r="T338" s="73"/>
      <c r="U338" s="73"/>
      <c r="V338" s="69"/>
      <c r="W338" s="383"/>
      <c r="X338" s="11"/>
      <c r="Y338" s="386"/>
      <c r="Z338" s="388"/>
      <c r="AA338" s="389"/>
      <c r="AB338" s="387"/>
      <c r="AC338" s="390"/>
      <c r="AD338" s="387"/>
    </row>
    <row r="339" spans="1:30" s="67" customFormat="1" ht="12">
      <c r="A339" s="67" t="s">
        <v>9657</v>
      </c>
      <c r="B339" s="3" t="s">
        <v>60</v>
      </c>
      <c r="C339" s="14" t="s">
        <v>21314</v>
      </c>
      <c r="D339" s="495"/>
      <c r="E339" s="348" t="str">
        <f>IF(A339="SERVIÇO",(VLOOKUP(C339,'SERVIÇOS 06_19'!A:D,2,FALSE)))</f>
        <v>PLACA DE INAUGURACAO METALICA, *50* CM X *70* CM</v>
      </c>
      <c r="F339" s="5" t="str">
        <f>IF(A339="SERVIÇO",(VLOOKUP(C339,'SERVIÇOS 06_19'!A:D,3,FALSE)))</f>
        <v>UN</v>
      </c>
      <c r="G339" s="26">
        <v>3</v>
      </c>
      <c r="H339" s="349">
        <f>IF(A339="SERVIÇO",(VLOOKUP(C339,'SERVIÇOS 06_19'!A:D,4,FALSE)))</f>
        <v>522.89</v>
      </c>
      <c r="I339" s="90"/>
      <c r="J339" s="91"/>
      <c r="K339" s="84"/>
      <c r="L339" s="84"/>
      <c r="M339" s="84"/>
      <c r="N339" s="84"/>
      <c r="O339" s="84"/>
      <c r="P339" s="84"/>
      <c r="Q339" s="84"/>
      <c r="R339" s="84">
        <f>G339*H339</f>
        <v>1568.67</v>
      </c>
      <c r="V339" s="68"/>
      <c r="W339" s="391"/>
      <c r="X339" s="358"/>
      <c r="Y339" s="47"/>
      <c r="Z339" s="388"/>
      <c r="AA339" s="389"/>
      <c r="AB339" s="387"/>
      <c r="AC339" s="390"/>
      <c r="AD339" s="387"/>
    </row>
    <row r="340" spans="1:30" s="67" customFormat="1" ht="12">
      <c r="A340" s="67" t="s">
        <v>9657</v>
      </c>
      <c r="B340" s="507" t="s">
        <v>9234</v>
      </c>
      <c r="C340" s="507"/>
      <c r="D340" s="507"/>
      <c r="E340" s="507"/>
      <c r="F340" s="507"/>
      <c r="G340" s="507"/>
      <c r="H340" s="507"/>
      <c r="I340" s="85">
        <f>SUM(I338:I339)</f>
        <v>0</v>
      </c>
      <c r="J340" s="85">
        <f>SUM(J338:J339)</f>
        <v>0</v>
      </c>
      <c r="K340" s="63"/>
      <c r="L340" s="63"/>
      <c r="M340" s="63"/>
      <c r="N340" s="63"/>
      <c r="O340" s="63"/>
      <c r="P340" s="63"/>
      <c r="Q340" s="63"/>
      <c r="R340" s="62">
        <f>SUM(R339:R339)</f>
        <v>1568.67</v>
      </c>
      <c r="V340" s="68"/>
      <c r="W340" s="11"/>
      <c r="X340" s="11"/>
      <c r="Y340" s="386"/>
      <c r="Z340" s="388"/>
      <c r="AA340" s="389"/>
      <c r="AB340" s="387"/>
      <c r="AC340" s="390"/>
      <c r="AD340" s="387"/>
    </row>
    <row r="341" spans="1:30" s="67" customFormat="1" ht="12">
      <c r="A341" s="67" t="s">
        <v>9657</v>
      </c>
      <c r="B341" s="508"/>
      <c r="C341" s="508"/>
      <c r="D341" s="508"/>
      <c r="E341" s="508"/>
      <c r="F341" s="508"/>
      <c r="G341" s="508"/>
      <c r="H341" s="508"/>
      <c r="I341" s="508"/>
      <c r="J341" s="508"/>
      <c r="K341" s="508"/>
      <c r="L341" s="508"/>
      <c r="M341" s="508"/>
      <c r="N341" s="508"/>
      <c r="O341" s="508"/>
      <c r="P341" s="508"/>
      <c r="Q341" s="508"/>
      <c r="R341" s="508"/>
      <c r="V341" s="68"/>
      <c r="W341" s="388"/>
      <c r="X341" s="11"/>
      <c r="Y341" s="386"/>
      <c r="Z341" s="388"/>
      <c r="AA341" s="389"/>
      <c r="AB341" s="387"/>
      <c r="AC341" s="390"/>
      <c r="AD341" s="387"/>
    </row>
    <row r="342" spans="1:30" s="67" customFormat="1" ht="12">
      <c r="A342" s="67" t="s">
        <v>9657</v>
      </c>
      <c r="B342" s="32" t="s">
        <v>9264</v>
      </c>
      <c r="C342" s="32"/>
      <c r="D342" s="32"/>
      <c r="E342" s="378" t="s">
        <v>9167</v>
      </c>
      <c r="F342" s="32"/>
      <c r="G342" s="31"/>
      <c r="H342" s="62"/>
      <c r="I342" s="62"/>
      <c r="J342" s="62"/>
      <c r="K342" s="62"/>
      <c r="L342" s="62"/>
      <c r="M342" s="62"/>
      <c r="N342" s="62"/>
      <c r="O342" s="62"/>
      <c r="P342" s="62"/>
      <c r="Q342" s="62"/>
      <c r="R342" s="62"/>
      <c r="S342" s="73"/>
      <c r="T342" s="73"/>
      <c r="U342" s="73"/>
      <c r="V342" s="69"/>
      <c r="W342" s="392"/>
      <c r="X342" s="20"/>
      <c r="Y342" s="393"/>
      <c r="Z342" s="392"/>
      <c r="AA342" s="394"/>
      <c r="AB342" s="395"/>
      <c r="AC342" s="396"/>
      <c r="AD342" s="397"/>
    </row>
    <row r="343" spans="1:30" s="67" customFormat="1" ht="12">
      <c r="A343" s="67" t="s">
        <v>9657</v>
      </c>
      <c r="B343" s="495" t="s">
        <v>9265</v>
      </c>
      <c r="C343" s="4">
        <v>99814</v>
      </c>
      <c r="D343" s="3" t="s">
        <v>13</v>
      </c>
      <c r="E343" s="348" t="str">
        <f>IF(A343="SERVIÇO",(VLOOKUP(C343,'SERVIÇOS 06_19'!A:D,2,FALSE)))</f>
        <v>LIMPEZA DE SUPERFÍCIE COM JATO DE ALTA PRESSÃO. AF_04/2019</v>
      </c>
      <c r="F343" s="5" t="str">
        <f>IF(A343="SERVIÇO",(VLOOKUP(C343,'SERVIÇOS 06_19'!A:D,3,FALSE)))</f>
        <v>M2</v>
      </c>
      <c r="G343" s="119">
        <v>1306.77</v>
      </c>
      <c r="H343" s="349">
        <f>IF(A343="SERVIÇO",(VLOOKUP(C343,'SERVIÇOS 06_19'!A:D,4,FALSE)))</f>
        <v>1.32</v>
      </c>
      <c r="I343" s="84">
        <v>91.64</v>
      </c>
      <c r="J343" s="84">
        <v>91.64</v>
      </c>
      <c r="K343" s="84">
        <f>G343*J343</f>
        <v>119752.4028</v>
      </c>
      <c r="L343" s="84">
        <v>1</v>
      </c>
      <c r="M343" s="84"/>
      <c r="N343" s="84"/>
      <c r="O343" s="84"/>
      <c r="P343" s="84"/>
      <c r="Q343" s="84"/>
      <c r="R343" s="84">
        <f>G343*H343</f>
        <v>1724.9364</v>
      </c>
      <c r="S343" s="79"/>
      <c r="V343" s="68"/>
      <c r="W343" s="392"/>
      <c r="X343" s="358"/>
      <c r="Y343" s="398"/>
      <c r="Z343" s="392"/>
      <c r="AA343" s="399"/>
      <c r="AB343" s="397"/>
      <c r="AC343" s="400"/>
      <c r="AD343" s="397"/>
    </row>
    <row r="344" spans="1:30" s="67" customFormat="1" ht="12">
      <c r="B344" s="507" t="s">
        <v>9266</v>
      </c>
      <c r="C344" s="507"/>
      <c r="D344" s="507"/>
      <c r="E344" s="507"/>
      <c r="F344" s="507"/>
      <c r="G344" s="507"/>
      <c r="H344" s="507"/>
      <c r="I344" s="85">
        <f>SUM(I340:I343)</f>
        <v>91.64</v>
      </c>
      <c r="J344" s="85">
        <f>SUM(J340:J343)</f>
        <v>91.64</v>
      </c>
      <c r="K344" s="63"/>
      <c r="L344" s="63"/>
      <c r="M344" s="63"/>
      <c r="N344" s="63"/>
      <c r="O344" s="63"/>
      <c r="P344" s="63"/>
      <c r="Q344" s="63"/>
      <c r="R344" s="85">
        <f>R343</f>
        <v>1724.9364</v>
      </c>
      <c r="S344" s="79"/>
      <c r="V344" s="68"/>
      <c r="W344" s="76"/>
      <c r="X344" s="354"/>
      <c r="Y344" s="354"/>
      <c r="Z344" s="75"/>
      <c r="AA344" s="75"/>
      <c r="AB344" s="75"/>
      <c r="AC344" s="75"/>
      <c r="AD344" s="75"/>
    </row>
    <row r="345" spans="1:30" s="67" customFormat="1" ht="12">
      <c r="B345" s="1" t="s">
        <v>64</v>
      </c>
      <c r="C345" s="1"/>
      <c r="D345" s="1"/>
      <c r="E345" s="1"/>
      <c r="F345" s="1"/>
      <c r="G345" s="1"/>
      <c r="H345" s="1"/>
      <c r="I345" s="65"/>
      <c r="J345" s="65"/>
      <c r="K345" s="65"/>
      <c r="L345" s="65"/>
      <c r="M345" s="65"/>
      <c r="N345" s="65"/>
      <c r="O345" s="65"/>
      <c r="P345" s="65"/>
      <c r="Q345" s="65"/>
      <c r="R345" s="64">
        <f>(R344+R340+R336+R288+R155+R151+R129+R125+R118+R111+R107+R98+R92+R88+R83+R77+R71+R63+R46+R18)</f>
        <v>2121639.1354096001</v>
      </c>
      <c r="S345" s="79"/>
      <c r="V345" s="68"/>
      <c r="W345" s="68"/>
      <c r="X345" s="75"/>
      <c r="Y345" s="75"/>
      <c r="Z345" s="75"/>
      <c r="AA345" s="75"/>
      <c r="AB345" s="75"/>
      <c r="AC345" s="75"/>
      <c r="AD345" s="75"/>
    </row>
    <row r="346" spans="1:30" s="67" customFormat="1" ht="12">
      <c r="B346" s="2" t="s">
        <v>9319</v>
      </c>
      <c r="C346" s="2"/>
      <c r="D346" s="2"/>
      <c r="E346" s="2"/>
      <c r="F346" s="2"/>
      <c r="G346" s="2"/>
      <c r="H346" s="2"/>
      <c r="I346" s="2"/>
      <c r="J346" s="2"/>
      <c r="K346" s="2"/>
      <c r="L346" s="2"/>
      <c r="M346" s="2"/>
      <c r="N346" s="2"/>
      <c r="O346" s="2"/>
      <c r="P346" s="2"/>
      <c r="Q346" s="2"/>
      <c r="R346" s="101">
        <f>(R345*1.2824)</f>
        <v>2720790.0272492711</v>
      </c>
      <c r="V346" s="68"/>
      <c r="W346" s="68"/>
      <c r="X346" s="75"/>
      <c r="Y346" s="75"/>
      <c r="Z346" s="75"/>
      <c r="AA346" s="75"/>
      <c r="AB346" s="75"/>
      <c r="AC346" s="75"/>
      <c r="AD346" s="75"/>
    </row>
    <row r="347" spans="1:30">
      <c r="B347" s="59"/>
      <c r="C347" s="10"/>
      <c r="D347" s="59"/>
      <c r="E347" s="401"/>
      <c r="F347" s="59"/>
      <c r="G347" s="116"/>
      <c r="H347" s="114"/>
      <c r="I347" s="114"/>
      <c r="J347" s="114"/>
      <c r="K347" s="114"/>
      <c r="L347" s="114"/>
      <c r="M347" s="114"/>
      <c r="N347" s="114"/>
      <c r="O347" s="114"/>
      <c r="P347" s="114"/>
      <c r="Q347" s="114"/>
      <c r="R347" s="114"/>
    </row>
    <row r="348" spans="1:30">
      <c r="B348" s="59"/>
      <c r="C348" s="10"/>
      <c r="D348" s="59"/>
      <c r="E348" s="401"/>
      <c r="F348" s="59"/>
      <c r="G348" s="116"/>
      <c r="H348" s="114"/>
      <c r="I348" s="114"/>
      <c r="J348" s="114"/>
      <c r="K348" s="114"/>
      <c r="L348" s="114"/>
      <c r="M348" s="114"/>
      <c r="N348" s="114"/>
      <c r="O348" s="114"/>
      <c r="P348" s="114"/>
      <c r="Q348" s="114"/>
      <c r="R348" s="114"/>
    </row>
  </sheetData>
  <protectedRanges>
    <protectedRange password="C715" sqref="C291:C297 C299 C301:C333" name="Intervalo3_6_1_1" securityDescriptor="O:WDG:WDD:(A;;CC;;;S-1-5-21-331323738-3957049979-2397494211-500)"/>
    <protectedRange password="C715" sqref="C335" name="Intervalo3_6_1_4_1" securityDescriptor="O:WDG:WDD:(A;;CC;;;S-1-5-21-331323738-3957049979-2397494211-500)"/>
    <protectedRange password="C715" sqref="C22:C23" name="Intervalo3_1_2_1_1" securityDescriptor="O:WDG:WDD:(A;;CC;;;S-1-5-21-331323738-3957049979-2397494211-500)"/>
    <protectedRange password="C715" sqref="C25" name="Intervalo3_1_2_2" securityDescriptor="O:WDG:WDD:(A;;CC;;;S-1-5-21-331323738-3957049979-2397494211-500)"/>
    <protectedRange password="C715" sqref="C31" name="Intervalo3_1_3_1_1_1" securityDescriptor="O:WDG:WDD:(A;;CC;;;S-1-5-21-331323738-3957049979-2397494211-500)"/>
    <protectedRange password="C715" sqref="C40" name="Intervalo3_1_3_1_1_3" securityDescriptor="O:WDG:WDD:(A;;CC;;;S-1-5-21-331323738-3957049979-2397494211-500)"/>
    <protectedRange password="C715" sqref="C38:C39" name="Intervalo3_1_4_1_1_1" securityDescriptor="O:WDG:WDD:(A;;CC;;;S-1-5-21-331323738-3957049979-2397494211-500)"/>
    <protectedRange password="C715" sqref="C50" name="Intervalo3_1_4_1_1_2" securityDescriptor="O:WDG:WDD:(A;;CC;;;S-1-5-21-331323738-3957049979-2397494211-500)"/>
    <protectedRange password="C715" sqref="C57 C74" name="Intervalo3_1_4_1_1_3" securityDescriptor="O:WDG:WDD:(A;;CC;;;S-1-5-21-331323738-3957049979-2397494211-500)"/>
    <protectedRange password="C715" sqref="C66:C67" name="Intervalo3_1_6_1_1" securityDescriptor="O:WDG:WDD:(A;;CC;;;S-1-5-21-331323738-3957049979-2397494211-500)"/>
    <protectedRange password="C715" sqref="C24" name="Intervalo3_1_2_1_1_1" securityDescriptor="O:WDG:WDD:(A;;CC;;;S-1-5-21-331323738-3957049979-2397494211-500)"/>
  </protectedRanges>
  <autoFilter ref="A7:R346">
    <filterColumn colId="5" showButton="0"/>
    <filterColumn colId="6" showButton="0"/>
    <filterColumn colId="7" showButton="0"/>
    <filterColumn colId="8" showButton="0"/>
    <filterColumn colId="9" showButton="0"/>
    <filterColumn colId="10" showButton="0"/>
    <filterColumn colId="11" showButton="0"/>
    <filterColumn colId="12" showButton="0"/>
    <filterColumn colId="13" showButton="0"/>
    <filterColumn colId="14" showButton="0"/>
    <filterColumn colId="15" showButton="0"/>
    <filterColumn colId="16" showButton="0"/>
  </autoFilter>
  <mergeCells count="74">
    <mergeCell ref="G147:G148"/>
    <mergeCell ref="G149:G150"/>
    <mergeCell ref="H147:H148"/>
    <mergeCell ref="H149:H150"/>
    <mergeCell ref="R147:R148"/>
    <mergeCell ref="R149:R150"/>
    <mergeCell ref="B9:R9"/>
    <mergeCell ref="B6:R6"/>
    <mergeCell ref="B46:H46"/>
    <mergeCell ref="B7:B8"/>
    <mergeCell ref="C7:C8"/>
    <mergeCell ref="D7:D8"/>
    <mergeCell ref="E7:E8"/>
    <mergeCell ref="F7:R7"/>
    <mergeCell ref="B18:H18"/>
    <mergeCell ref="B19:R19"/>
    <mergeCell ref="B29:H29"/>
    <mergeCell ref="B36:H36"/>
    <mergeCell ref="B45:H45"/>
    <mergeCell ref="B1:R1"/>
    <mergeCell ref="B2:R2"/>
    <mergeCell ref="B3:R3"/>
    <mergeCell ref="G4:H4"/>
    <mergeCell ref="B5:R5"/>
    <mergeCell ref="B4:F4"/>
    <mergeCell ref="B92:H92"/>
    <mergeCell ref="B47:R47"/>
    <mergeCell ref="B55:H55"/>
    <mergeCell ref="B62:H62"/>
    <mergeCell ref="B63:H63"/>
    <mergeCell ref="B64:R64"/>
    <mergeCell ref="B71:H71"/>
    <mergeCell ref="B83:H83"/>
    <mergeCell ref="B84:R84"/>
    <mergeCell ref="B88:H88"/>
    <mergeCell ref="B89:R89"/>
    <mergeCell ref="B77:H77"/>
    <mergeCell ref="B72:R72"/>
    <mergeCell ref="B78:R78"/>
    <mergeCell ref="B93:R93"/>
    <mergeCell ref="B98:H98"/>
    <mergeCell ref="B99:R99"/>
    <mergeCell ref="B107:H107"/>
    <mergeCell ref="B108:R108"/>
    <mergeCell ref="B111:H111"/>
    <mergeCell ref="B112:R112"/>
    <mergeCell ref="B118:H118"/>
    <mergeCell ref="B119:R119"/>
    <mergeCell ref="B125:H125"/>
    <mergeCell ref="B126:R126"/>
    <mergeCell ref="B287:H287"/>
    <mergeCell ref="B129:H129"/>
    <mergeCell ref="B151:H151"/>
    <mergeCell ref="B152:R152"/>
    <mergeCell ref="B155:H155"/>
    <mergeCell ref="B176:H176"/>
    <mergeCell ref="B223:H223"/>
    <mergeCell ref="B130:R130"/>
    <mergeCell ref="B156:R156"/>
    <mergeCell ref="B147:B148"/>
    <mergeCell ref="B149:B150"/>
    <mergeCell ref="E147:E148"/>
    <mergeCell ref="E149:E150"/>
    <mergeCell ref="F147:F148"/>
    <mergeCell ref="F149:F150"/>
    <mergeCell ref="B345:H345"/>
    <mergeCell ref="B346:Q346"/>
    <mergeCell ref="B288:H288"/>
    <mergeCell ref="B336:H336"/>
    <mergeCell ref="B337:R337"/>
    <mergeCell ref="B340:H340"/>
    <mergeCell ref="B341:R341"/>
    <mergeCell ref="B344:H344"/>
    <mergeCell ref="B289:R289"/>
  </mergeCells>
  <printOptions horizontalCentered="1"/>
  <pageMargins left="0.70866141732283472" right="0.31496062992125984" top="1.1811023622047245" bottom="0.98425196850393704" header="0.31496062992125984" footer="0.31496062992125984"/>
  <pageSetup paperSize="9" scale="66" orientation="portrait" r:id="rId1"/>
  <ignoredErrors>
    <ignoredError sqref="H251 F251" formula="1"/>
  </ignoredErrors>
  <drawing r:id="rId2"/>
</worksheet>
</file>

<file path=xl/worksheets/sheet4.xml><?xml version="1.0" encoding="utf-8"?>
<worksheet xmlns="http://schemas.openxmlformats.org/spreadsheetml/2006/main" xmlns:r="http://schemas.openxmlformats.org/officeDocument/2006/relationships">
  <dimension ref="B1:AO81"/>
  <sheetViews>
    <sheetView view="pageBreakPreview" zoomScale="85" zoomScaleNormal="100" zoomScaleSheetLayoutView="85" workbookViewId="0">
      <selection activeCell="F81" sqref="F81"/>
    </sheetView>
  </sheetViews>
  <sheetFormatPr defaultColWidth="7.5703125" defaultRowHeight="15"/>
  <cols>
    <col min="1" max="1" width="7.5703125" style="467"/>
    <col min="2" max="2" width="7.5703125" style="466"/>
    <col min="3" max="3" width="7.5703125" style="467"/>
    <col min="4" max="4" width="32.85546875" style="467" customWidth="1"/>
    <col min="5" max="5" width="16.85546875" style="467" customWidth="1"/>
    <col min="6" max="6" width="8" style="467" bestFit="1" customWidth="1"/>
    <col min="7" max="18" width="7.5703125" style="467"/>
    <col min="19" max="19" width="17.42578125" style="467" customWidth="1"/>
    <col min="20" max="20" width="7.5703125" style="467"/>
    <col min="21" max="21" width="10.5703125" style="467" bestFit="1" customWidth="1"/>
    <col min="22" max="22" width="13.140625" style="467" bestFit="1" customWidth="1"/>
    <col min="23" max="16384" width="7.5703125" style="467"/>
  </cols>
  <sheetData>
    <row r="1" spans="2:41" ht="19.5">
      <c r="R1" s="545"/>
      <c r="S1" s="545"/>
      <c r="T1" s="545"/>
      <c r="U1" s="545"/>
      <c r="V1" s="501"/>
      <c r="W1" s="546"/>
      <c r="X1" s="546"/>
      <c r="Y1" s="546"/>
      <c r="Z1" s="546"/>
      <c r="AA1" s="546"/>
      <c r="AB1" s="546"/>
      <c r="AC1" s="50"/>
      <c r="AD1" s="50"/>
      <c r="AE1" s="51"/>
      <c r="AF1" s="51"/>
      <c r="AG1" s="51"/>
      <c r="AH1" s="51"/>
      <c r="AI1" s="51"/>
      <c r="AJ1" s="51"/>
      <c r="AK1" s="51"/>
      <c r="AL1" s="51"/>
      <c r="AM1" s="51"/>
      <c r="AN1" s="51"/>
      <c r="AO1" s="51"/>
    </row>
    <row r="2" spans="2:41" s="455" customFormat="1" ht="34.5" customHeight="1">
      <c r="B2" s="441"/>
      <c r="C2" s="442"/>
      <c r="D2" s="442"/>
      <c r="E2" s="454" t="s">
        <v>21267</v>
      </c>
      <c r="F2" s="442"/>
      <c r="G2" s="442"/>
      <c r="H2" s="442"/>
      <c r="I2" s="442"/>
      <c r="J2" s="442"/>
      <c r="K2" s="442"/>
      <c r="L2" s="442"/>
      <c r="M2" s="456"/>
      <c r="N2" s="456"/>
      <c r="O2" s="456"/>
      <c r="P2" s="460"/>
      <c r="Q2" s="460"/>
      <c r="R2" s="461"/>
      <c r="S2" s="437"/>
      <c r="T2" s="437"/>
      <c r="U2" s="436"/>
      <c r="V2" s="436"/>
      <c r="W2" s="437"/>
      <c r="X2" s="437"/>
      <c r="Y2" s="437"/>
      <c r="Z2" s="437"/>
      <c r="AA2" s="437"/>
      <c r="AB2" s="437"/>
      <c r="AC2" s="437"/>
      <c r="AD2" s="437"/>
      <c r="AE2" s="458"/>
      <c r="AF2" s="458"/>
      <c r="AG2" s="458"/>
      <c r="AH2" s="458"/>
      <c r="AI2" s="458"/>
      <c r="AJ2" s="458"/>
      <c r="AK2" s="458"/>
      <c r="AL2" s="458"/>
      <c r="AM2" s="458"/>
      <c r="AN2" s="458"/>
      <c r="AO2" s="458"/>
    </row>
    <row r="3" spans="2:41" s="455" customFormat="1" ht="12.75">
      <c r="B3" s="443"/>
      <c r="C3" s="434"/>
      <c r="D3" s="434"/>
      <c r="E3" s="434" t="s">
        <v>9652</v>
      </c>
      <c r="F3" s="434"/>
      <c r="G3" s="434"/>
      <c r="H3" s="434"/>
      <c r="I3" s="434"/>
      <c r="J3" s="434"/>
      <c r="K3" s="434"/>
      <c r="L3" s="434"/>
      <c r="P3" s="437"/>
      <c r="Q3" s="437"/>
      <c r="R3" s="462"/>
      <c r="S3" s="549"/>
      <c r="T3" s="549"/>
      <c r="U3" s="503"/>
      <c r="V3" s="502"/>
      <c r="W3" s="550"/>
      <c r="X3" s="550"/>
      <c r="Y3" s="550"/>
      <c r="Z3" s="550"/>
      <c r="AA3" s="550"/>
      <c r="AB3" s="550"/>
      <c r="AC3" s="437"/>
      <c r="AD3" s="437"/>
      <c r="AE3" s="458"/>
      <c r="AF3" s="458"/>
      <c r="AG3" s="458"/>
      <c r="AH3" s="458"/>
      <c r="AI3" s="458"/>
      <c r="AJ3" s="458"/>
      <c r="AK3" s="458"/>
      <c r="AL3" s="458"/>
      <c r="AM3" s="458"/>
      <c r="AN3" s="458"/>
      <c r="AO3" s="458"/>
    </row>
    <row r="4" spans="2:41" s="455" customFormat="1" ht="12.75">
      <c r="B4" s="444"/>
      <c r="C4" s="445"/>
      <c r="D4" s="445"/>
      <c r="E4" s="445" t="s">
        <v>21324</v>
      </c>
      <c r="F4" s="445"/>
      <c r="G4" s="445"/>
      <c r="H4" s="445"/>
      <c r="I4" s="445"/>
      <c r="J4" s="445"/>
      <c r="K4" s="445"/>
      <c r="L4" s="445"/>
      <c r="M4" s="457"/>
      <c r="N4" s="457"/>
      <c r="O4" s="457"/>
      <c r="P4" s="463"/>
      <c r="Q4" s="463"/>
      <c r="R4" s="464"/>
      <c r="S4" s="549"/>
      <c r="T4" s="549"/>
      <c r="U4" s="503"/>
      <c r="V4" s="502"/>
      <c r="W4" s="550"/>
      <c r="X4" s="550"/>
      <c r="Y4" s="550"/>
      <c r="Z4" s="550"/>
      <c r="AA4" s="550"/>
      <c r="AB4" s="550"/>
      <c r="AC4" s="437"/>
      <c r="AD4" s="437"/>
      <c r="AE4" s="458"/>
      <c r="AF4" s="458"/>
      <c r="AG4" s="458"/>
      <c r="AH4" s="458"/>
      <c r="AI4" s="458"/>
      <c r="AJ4" s="458"/>
      <c r="AK4" s="458"/>
      <c r="AL4" s="458"/>
      <c r="AM4" s="458"/>
      <c r="AN4" s="458"/>
      <c r="AO4" s="458"/>
    </row>
    <row r="5" spans="2:41" s="455" customFormat="1" ht="12.75">
      <c r="B5" s="440"/>
      <c r="C5" s="434"/>
      <c r="D5" s="434"/>
      <c r="E5" s="434"/>
      <c r="F5" s="434"/>
      <c r="G5" s="434"/>
      <c r="H5" s="434"/>
      <c r="I5" s="434"/>
      <c r="J5" s="434"/>
      <c r="K5" s="434"/>
      <c r="L5" s="434"/>
      <c r="P5" s="437"/>
      <c r="Q5" s="437"/>
      <c r="R5" s="459"/>
      <c r="S5" s="549"/>
      <c r="T5" s="549"/>
      <c r="U5" s="503"/>
      <c r="V5" s="502"/>
      <c r="W5" s="439"/>
      <c r="X5" s="439"/>
      <c r="Y5" s="439"/>
      <c r="Z5" s="439"/>
      <c r="AA5" s="439"/>
      <c r="AB5" s="439"/>
      <c r="AC5" s="437"/>
      <c r="AD5" s="437"/>
      <c r="AE5" s="458"/>
      <c r="AF5" s="458"/>
      <c r="AG5" s="458"/>
      <c r="AH5" s="458"/>
      <c r="AI5" s="458"/>
      <c r="AJ5" s="458"/>
      <c r="AK5" s="458"/>
      <c r="AL5" s="458"/>
      <c r="AM5" s="458"/>
      <c r="AN5" s="458"/>
      <c r="AO5" s="458"/>
    </row>
    <row r="6" spans="2:41" s="452" customFormat="1" ht="23.25" customHeight="1">
      <c r="B6" s="542" t="s">
        <v>21266</v>
      </c>
      <c r="C6" s="624"/>
      <c r="D6" s="624"/>
      <c r="E6" s="624"/>
      <c r="F6" s="624"/>
      <c r="G6" s="624"/>
      <c r="H6" s="624"/>
      <c r="I6" s="624"/>
      <c r="J6" s="624"/>
      <c r="K6" s="624"/>
      <c r="L6" s="624"/>
      <c r="M6" s="624"/>
      <c r="N6" s="624"/>
      <c r="O6" s="624"/>
      <c r="P6" s="624"/>
      <c r="Q6" s="624"/>
      <c r="R6" s="543"/>
      <c r="S6" s="549"/>
      <c r="T6" s="549"/>
      <c r="U6" s="503"/>
      <c r="V6" s="502"/>
      <c r="W6" s="544"/>
      <c r="X6" s="544"/>
      <c r="Y6" s="544"/>
      <c r="Z6" s="544"/>
      <c r="AA6" s="544"/>
      <c r="AB6" s="544"/>
      <c r="AC6" s="435"/>
      <c r="AD6" s="435"/>
      <c r="AE6" s="438"/>
      <c r="AF6" s="438"/>
      <c r="AG6" s="438"/>
      <c r="AH6" s="438"/>
      <c r="AI6" s="438"/>
      <c r="AJ6" s="438"/>
      <c r="AK6" s="438"/>
      <c r="AL6" s="438"/>
      <c r="AM6" s="438"/>
      <c r="AN6" s="438"/>
      <c r="AO6" s="438"/>
    </row>
    <row r="7" spans="2:41" s="452" customFormat="1" ht="21" customHeight="1">
      <c r="B7" s="498" t="s">
        <v>1</v>
      </c>
      <c r="C7" s="542" t="s">
        <v>9640</v>
      </c>
      <c r="D7" s="543"/>
      <c r="E7" s="498" t="s">
        <v>9641</v>
      </c>
      <c r="F7" s="500" t="s">
        <v>9647</v>
      </c>
      <c r="G7" s="547">
        <v>30</v>
      </c>
      <c r="H7" s="548"/>
      <c r="I7" s="547">
        <v>60</v>
      </c>
      <c r="J7" s="548"/>
      <c r="K7" s="547">
        <v>90</v>
      </c>
      <c r="L7" s="548"/>
      <c r="M7" s="547">
        <v>120</v>
      </c>
      <c r="N7" s="548"/>
      <c r="O7" s="547">
        <v>150</v>
      </c>
      <c r="P7" s="548"/>
      <c r="Q7" s="547">
        <v>180</v>
      </c>
      <c r="R7" s="548"/>
      <c r="S7" s="565"/>
      <c r="T7" s="566"/>
      <c r="U7" s="504"/>
      <c r="V7" s="502"/>
      <c r="W7" s="541"/>
      <c r="X7" s="541"/>
      <c r="Y7" s="541"/>
      <c r="Z7" s="541"/>
      <c r="AA7" s="541"/>
      <c r="AB7" s="541"/>
      <c r="AC7" s="435"/>
      <c r="AD7" s="435"/>
      <c r="AE7" s="438"/>
      <c r="AF7" s="438"/>
      <c r="AG7" s="438"/>
      <c r="AH7" s="438"/>
      <c r="AI7" s="438"/>
      <c r="AJ7" s="438"/>
      <c r="AK7" s="438"/>
      <c r="AL7" s="438"/>
      <c r="AM7" s="438"/>
      <c r="AN7" s="438"/>
      <c r="AO7" s="438"/>
    </row>
    <row r="8" spans="2:41" s="66" customFormat="1" ht="12" customHeight="1">
      <c r="B8" s="551" t="s">
        <v>11</v>
      </c>
      <c r="C8" s="554" t="s">
        <v>9146</v>
      </c>
      <c r="D8" s="555"/>
      <c r="E8" s="560">
        <f>'04_BLOCO ADMINISTRATIVO'!R18</f>
        <v>129619.27241999998</v>
      </c>
      <c r="F8" s="448" t="s">
        <v>10</v>
      </c>
      <c r="G8" s="563">
        <v>0.61799999999999999</v>
      </c>
      <c r="H8" s="564"/>
      <c r="I8" s="563">
        <v>7.6399999999999996E-2</v>
      </c>
      <c r="J8" s="564"/>
      <c r="K8" s="563">
        <v>7.6399999999999996E-2</v>
      </c>
      <c r="L8" s="564"/>
      <c r="M8" s="563">
        <v>7.6399999999999996E-2</v>
      </c>
      <c r="N8" s="564"/>
      <c r="O8" s="563">
        <v>7.6399999999999996E-2</v>
      </c>
      <c r="P8" s="564"/>
      <c r="Q8" s="563">
        <v>7.6399999999999996E-2</v>
      </c>
      <c r="R8" s="564"/>
      <c r="S8" s="565"/>
      <c r="T8" s="566"/>
      <c r="U8" s="504"/>
      <c r="V8" s="447"/>
      <c r="W8" s="571"/>
      <c r="X8" s="571"/>
      <c r="Y8" s="571"/>
      <c r="Z8" s="571"/>
      <c r="AA8" s="571"/>
      <c r="AB8" s="571"/>
      <c r="AC8" s="428"/>
      <c r="AD8" s="428"/>
      <c r="AE8" s="433"/>
      <c r="AF8" s="433"/>
      <c r="AG8" s="433"/>
      <c r="AH8" s="433"/>
      <c r="AI8" s="433"/>
      <c r="AJ8" s="433"/>
      <c r="AK8" s="433"/>
      <c r="AL8" s="433"/>
      <c r="AM8" s="433"/>
      <c r="AN8" s="433"/>
      <c r="AO8" s="433"/>
    </row>
    <row r="9" spans="2:41" s="66" customFormat="1" ht="12">
      <c r="B9" s="552"/>
      <c r="C9" s="556"/>
      <c r="D9" s="557"/>
      <c r="E9" s="561"/>
      <c r="F9" s="448">
        <f>E8/E68</f>
        <v>6.1093929809593155E-2</v>
      </c>
      <c r="G9" s="567"/>
      <c r="H9" s="568"/>
      <c r="I9" s="567"/>
      <c r="J9" s="568"/>
      <c r="K9" s="567"/>
      <c r="L9" s="568"/>
      <c r="M9" s="567"/>
      <c r="N9" s="568"/>
      <c r="O9" s="567"/>
      <c r="P9" s="568"/>
      <c r="Q9" s="567"/>
      <c r="R9" s="568"/>
      <c r="S9" s="572"/>
      <c r="T9" s="573"/>
      <c r="U9" s="505"/>
      <c r="V9" s="446"/>
      <c r="W9" s="574"/>
      <c r="X9" s="574"/>
      <c r="Y9" s="574"/>
      <c r="Z9" s="574"/>
      <c r="AA9" s="574"/>
      <c r="AB9" s="574"/>
      <c r="AC9" s="428"/>
      <c r="AD9" s="428"/>
      <c r="AE9" s="433"/>
      <c r="AF9" s="433"/>
      <c r="AG9" s="433"/>
      <c r="AH9" s="433"/>
      <c r="AI9" s="433"/>
      <c r="AJ9" s="433"/>
      <c r="AK9" s="433"/>
      <c r="AL9" s="433"/>
      <c r="AM9" s="433"/>
      <c r="AN9" s="433"/>
      <c r="AO9" s="433"/>
    </row>
    <row r="10" spans="2:41" s="66" customFormat="1" ht="12" customHeight="1">
      <c r="B10" s="553"/>
      <c r="C10" s="558"/>
      <c r="D10" s="559"/>
      <c r="E10" s="562"/>
      <c r="F10" s="449" t="s">
        <v>9642</v>
      </c>
      <c r="G10" s="569">
        <f>($E$8*G8)</f>
        <v>80104.71035555999</v>
      </c>
      <c r="H10" s="570"/>
      <c r="I10" s="569">
        <f t="shared" ref="I10" si="0">($E$8*I8)</f>
        <v>9902.9124128879976</v>
      </c>
      <c r="J10" s="570"/>
      <c r="K10" s="569">
        <f t="shared" ref="K10" si="1">($E$8*K8)</f>
        <v>9902.9124128879976</v>
      </c>
      <c r="L10" s="570"/>
      <c r="M10" s="569">
        <f t="shared" ref="M10" si="2">($E$8*M8)</f>
        <v>9902.9124128879976</v>
      </c>
      <c r="N10" s="570"/>
      <c r="O10" s="569">
        <f t="shared" ref="O10" si="3">($E$8*O8)</f>
        <v>9902.9124128879976</v>
      </c>
      <c r="P10" s="570"/>
      <c r="Q10" s="569">
        <f t="shared" ref="Q10" si="4">($E$8*Q8)</f>
        <v>9902.9124128879976</v>
      </c>
      <c r="R10" s="570"/>
      <c r="S10" s="572"/>
      <c r="T10" s="573"/>
      <c r="U10" s="506"/>
      <c r="V10" s="497"/>
      <c r="W10" s="575"/>
      <c r="X10" s="575"/>
      <c r="Y10" s="576"/>
      <c r="Z10" s="576"/>
      <c r="AA10" s="576"/>
      <c r="AB10" s="576"/>
      <c r="AC10" s="428"/>
      <c r="AD10" s="428"/>
      <c r="AE10" s="433"/>
      <c r="AF10" s="433"/>
      <c r="AG10" s="433"/>
      <c r="AH10" s="433"/>
      <c r="AI10" s="433"/>
      <c r="AJ10" s="433"/>
      <c r="AK10" s="433"/>
      <c r="AL10" s="433"/>
      <c r="AM10" s="433"/>
      <c r="AN10" s="433"/>
      <c r="AO10" s="433"/>
    </row>
    <row r="11" spans="2:41" s="66" customFormat="1" ht="12" customHeight="1">
      <c r="B11" s="551" t="s">
        <v>14</v>
      </c>
      <c r="C11" s="581" t="s">
        <v>9148</v>
      </c>
      <c r="D11" s="582"/>
      <c r="E11" s="560">
        <f>'04_BLOCO ADMINISTRATIVO'!R46</f>
        <v>176840.37367999999</v>
      </c>
      <c r="F11" s="448" t="s">
        <v>10</v>
      </c>
      <c r="G11" s="577"/>
      <c r="H11" s="578"/>
      <c r="I11" s="563">
        <v>0.5</v>
      </c>
      <c r="J11" s="564"/>
      <c r="K11" s="563">
        <v>0.5</v>
      </c>
      <c r="L11" s="564"/>
      <c r="M11" s="577"/>
      <c r="N11" s="578"/>
      <c r="O11" s="577"/>
      <c r="P11" s="578"/>
      <c r="Q11" s="577"/>
      <c r="R11" s="578"/>
      <c r="S11" s="572"/>
      <c r="T11" s="573"/>
      <c r="U11" s="506"/>
      <c r="V11" s="497"/>
      <c r="W11" s="575"/>
      <c r="X11" s="575"/>
      <c r="Y11" s="575"/>
      <c r="Z11" s="575"/>
      <c r="AA11" s="575"/>
      <c r="AB11" s="575"/>
      <c r="AC11" s="428"/>
      <c r="AD11" s="428"/>
      <c r="AE11" s="433"/>
      <c r="AF11" s="433"/>
      <c r="AG11" s="433"/>
      <c r="AH11" s="433"/>
      <c r="AI11" s="433"/>
      <c r="AJ11" s="433"/>
      <c r="AK11" s="433"/>
      <c r="AL11" s="433"/>
      <c r="AM11" s="433"/>
      <c r="AN11" s="433"/>
      <c r="AO11" s="433"/>
    </row>
    <row r="12" spans="2:41" s="66" customFormat="1">
      <c r="B12" s="552"/>
      <c r="C12" s="572"/>
      <c r="D12" s="583"/>
      <c r="E12" s="561"/>
      <c r="F12" s="448">
        <f>E11/E68</f>
        <v>8.3350825655777477E-2</v>
      </c>
      <c r="G12" s="577"/>
      <c r="H12" s="578"/>
      <c r="I12" s="567"/>
      <c r="J12" s="568"/>
      <c r="K12" s="567"/>
      <c r="L12" s="568"/>
      <c r="M12" s="577"/>
      <c r="N12" s="578"/>
      <c r="O12" s="577"/>
      <c r="P12" s="578"/>
      <c r="Q12" s="577"/>
      <c r="R12" s="578"/>
      <c r="S12" s="572"/>
      <c r="T12" s="573"/>
      <c r="U12" s="506"/>
      <c r="V12" s="497"/>
      <c r="W12" s="574"/>
      <c r="X12" s="574"/>
      <c r="Y12" s="574"/>
      <c r="Z12" s="574"/>
      <c r="AA12" s="574"/>
      <c r="AB12" s="574"/>
      <c r="AC12" s="428"/>
      <c r="AD12" s="428"/>
      <c r="AE12" s="433"/>
      <c r="AF12" s="433"/>
      <c r="AG12" s="433"/>
      <c r="AH12" s="433"/>
      <c r="AI12" s="433"/>
      <c r="AJ12" s="433"/>
      <c r="AK12" s="433"/>
      <c r="AL12" s="433"/>
      <c r="AM12" s="433"/>
      <c r="AN12" s="433"/>
      <c r="AO12" s="433"/>
    </row>
    <row r="13" spans="2:41" s="66" customFormat="1" ht="12" customHeight="1">
      <c r="B13" s="553"/>
      <c r="C13" s="584"/>
      <c r="D13" s="585"/>
      <c r="E13" s="562"/>
      <c r="F13" s="449" t="s">
        <v>9642</v>
      </c>
      <c r="G13" s="579"/>
      <c r="H13" s="580"/>
      <c r="I13" s="569">
        <f>(E11*I11)</f>
        <v>88420.186839999995</v>
      </c>
      <c r="J13" s="570"/>
      <c r="K13" s="569">
        <f>(E11*K11)</f>
        <v>88420.186839999995</v>
      </c>
      <c r="L13" s="570"/>
      <c r="M13" s="579"/>
      <c r="N13" s="580"/>
      <c r="O13" s="579"/>
      <c r="P13" s="580"/>
      <c r="Q13" s="579"/>
      <c r="R13" s="580"/>
      <c r="S13" s="572"/>
      <c r="T13" s="573"/>
      <c r="U13" s="506"/>
      <c r="V13" s="497"/>
      <c r="W13" s="575"/>
      <c r="X13" s="575"/>
      <c r="Y13" s="576"/>
      <c r="Z13" s="576"/>
      <c r="AA13" s="576"/>
      <c r="AB13" s="576"/>
      <c r="AC13" s="428"/>
      <c r="AD13" s="428"/>
      <c r="AE13" s="433"/>
      <c r="AF13" s="433"/>
      <c r="AG13" s="433"/>
      <c r="AH13" s="433"/>
      <c r="AI13" s="433"/>
      <c r="AJ13" s="433"/>
      <c r="AK13" s="433"/>
      <c r="AL13" s="433"/>
      <c r="AM13" s="433"/>
      <c r="AN13" s="433"/>
      <c r="AO13" s="433"/>
    </row>
    <row r="14" spans="2:41" s="66" customFormat="1" ht="12" customHeight="1">
      <c r="B14" s="551" t="s">
        <v>20</v>
      </c>
      <c r="C14" s="586" t="s">
        <v>9648</v>
      </c>
      <c r="D14" s="587"/>
      <c r="E14" s="592">
        <f>'04_BLOCO ADMINISTRATIVO'!R63</f>
        <v>172744.05489999999</v>
      </c>
      <c r="F14" s="448" t="s">
        <v>10</v>
      </c>
      <c r="G14" s="577"/>
      <c r="H14" s="578"/>
      <c r="I14" s="563">
        <v>0.2</v>
      </c>
      <c r="J14" s="564"/>
      <c r="K14" s="563">
        <v>0.3</v>
      </c>
      <c r="L14" s="564"/>
      <c r="M14" s="563">
        <v>0.5</v>
      </c>
      <c r="N14" s="564"/>
      <c r="O14" s="577"/>
      <c r="P14" s="578"/>
      <c r="Q14" s="577"/>
      <c r="R14" s="578"/>
      <c r="S14" s="499"/>
      <c r="T14" s="499"/>
      <c r="U14" s="506"/>
      <c r="V14" s="497"/>
      <c r="W14" s="429"/>
      <c r="X14" s="429"/>
      <c r="Y14" s="430"/>
      <c r="Z14" s="430"/>
      <c r="AA14" s="430"/>
      <c r="AB14" s="430"/>
      <c r="AC14" s="428"/>
      <c r="AD14" s="428"/>
      <c r="AE14" s="433"/>
      <c r="AF14" s="433"/>
      <c r="AG14" s="433"/>
      <c r="AH14" s="433"/>
      <c r="AI14" s="433"/>
      <c r="AJ14" s="433"/>
      <c r="AK14" s="433"/>
      <c r="AL14" s="433"/>
      <c r="AM14" s="433"/>
      <c r="AN14" s="433"/>
      <c r="AO14" s="433"/>
    </row>
    <row r="15" spans="2:41" s="66" customFormat="1">
      <c r="B15" s="552"/>
      <c r="C15" s="588"/>
      <c r="D15" s="589"/>
      <c r="E15" s="593"/>
      <c r="F15" s="448">
        <f>E14/E68</f>
        <v>8.1420092614689799E-2</v>
      </c>
      <c r="G15" s="577"/>
      <c r="H15" s="578"/>
      <c r="I15" s="567"/>
      <c r="J15" s="568"/>
      <c r="K15" s="567"/>
      <c r="L15" s="568"/>
      <c r="M15" s="567"/>
      <c r="N15" s="568"/>
      <c r="O15" s="577"/>
      <c r="P15" s="578"/>
      <c r="Q15" s="577"/>
      <c r="R15" s="578"/>
      <c r="S15" s="499"/>
      <c r="T15" s="499"/>
      <c r="U15" s="506"/>
      <c r="V15" s="497"/>
      <c r="W15" s="429"/>
      <c r="X15" s="429"/>
      <c r="Y15" s="430"/>
      <c r="Z15" s="430"/>
      <c r="AA15" s="430"/>
      <c r="AB15" s="430"/>
      <c r="AC15" s="428"/>
      <c r="AD15" s="428"/>
      <c r="AE15" s="433"/>
      <c r="AF15" s="433"/>
      <c r="AG15" s="433"/>
      <c r="AH15" s="433"/>
      <c r="AI15" s="433"/>
      <c r="AJ15" s="433"/>
      <c r="AK15" s="433"/>
      <c r="AL15" s="433"/>
      <c r="AM15" s="433"/>
      <c r="AN15" s="433"/>
      <c r="AO15" s="433"/>
    </row>
    <row r="16" spans="2:41" s="66" customFormat="1">
      <c r="B16" s="553"/>
      <c r="C16" s="590"/>
      <c r="D16" s="591"/>
      <c r="E16" s="594"/>
      <c r="F16" s="449" t="s">
        <v>9642</v>
      </c>
      <c r="G16" s="579"/>
      <c r="H16" s="580"/>
      <c r="I16" s="569">
        <f>(E14*I14)</f>
        <v>34548.810980000002</v>
      </c>
      <c r="J16" s="570"/>
      <c r="K16" s="569">
        <f>(E14*K14)</f>
        <v>51823.216469999992</v>
      </c>
      <c r="L16" s="570"/>
      <c r="M16" s="569">
        <f>(E14*M14)</f>
        <v>86372.027449999994</v>
      </c>
      <c r="N16" s="570"/>
      <c r="O16" s="579"/>
      <c r="P16" s="580"/>
      <c r="Q16" s="579"/>
      <c r="R16" s="580"/>
      <c r="S16" s="499"/>
      <c r="T16" s="499"/>
      <c r="U16" s="506"/>
      <c r="V16" s="497"/>
      <c r="W16" s="429"/>
      <c r="X16" s="429"/>
      <c r="Y16" s="430"/>
      <c r="Z16" s="430"/>
      <c r="AA16" s="430"/>
      <c r="AB16" s="430"/>
      <c r="AC16" s="428"/>
      <c r="AD16" s="428"/>
      <c r="AE16" s="433"/>
      <c r="AF16" s="433"/>
      <c r="AG16" s="433"/>
      <c r="AH16" s="433"/>
      <c r="AI16" s="433"/>
      <c r="AJ16" s="433"/>
      <c r="AK16" s="433"/>
      <c r="AL16" s="433"/>
      <c r="AM16" s="433"/>
      <c r="AN16" s="433"/>
      <c r="AO16" s="433"/>
    </row>
    <row r="17" spans="2:41" s="66" customFormat="1" ht="12" customHeight="1">
      <c r="B17" s="551" t="s">
        <v>27</v>
      </c>
      <c r="C17" s="586" t="s">
        <v>9390</v>
      </c>
      <c r="D17" s="587"/>
      <c r="E17" s="592">
        <f>'04_BLOCO ADMINISTRATIVO'!R71</f>
        <v>166696.6367</v>
      </c>
      <c r="F17" s="448" t="s">
        <v>10</v>
      </c>
      <c r="G17" s="577"/>
      <c r="H17" s="578"/>
      <c r="I17" s="577"/>
      <c r="J17" s="578"/>
      <c r="K17" s="577"/>
      <c r="L17" s="578"/>
      <c r="M17" s="563">
        <v>1</v>
      </c>
      <c r="N17" s="564"/>
      <c r="O17" s="577"/>
      <c r="P17" s="578"/>
      <c r="Q17" s="577"/>
      <c r="R17" s="578"/>
      <c r="S17" s="465"/>
      <c r="T17" s="499"/>
      <c r="U17" s="506"/>
      <c r="V17" s="497"/>
      <c r="W17" s="429"/>
      <c r="X17" s="429"/>
      <c r="Y17" s="430"/>
      <c r="Z17" s="430"/>
      <c r="AA17" s="430"/>
      <c r="AB17" s="430"/>
      <c r="AC17" s="428"/>
      <c r="AD17" s="428"/>
      <c r="AE17" s="433"/>
      <c r="AF17" s="433"/>
      <c r="AG17" s="433"/>
      <c r="AH17" s="433"/>
      <c r="AI17" s="433"/>
      <c r="AJ17" s="433"/>
      <c r="AK17" s="433"/>
      <c r="AL17" s="433"/>
      <c r="AM17" s="433"/>
      <c r="AN17" s="433"/>
      <c r="AO17" s="433"/>
    </row>
    <row r="18" spans="2:41" s="66" customFormat="1">
      <c r="B18" s="552"/>
      <c r="C18" s="588"/>
      <c r="D18" s="589"/>
      <c r="E18" s="593"/>
      <c r="F18" s="448">
        <f>E17/E68</f>
        <v>7.8569740686753431E-2</v>
      </c>
      <c r="G18" s="577"/>
      <c r="H18" s="578"/>
      <c r="I18" s="577"/>
      <c r="J18" s="578"/>
      <c r="K18" s="577"/>
      <c r="L18" s="578"/>
      <c r="M18" s="567"/>
      <c r="N18" s="568"/>
      <c r="O18" s="577"/>
      <c r="P18" s="578"/>
      <c r="Q18" s="577"/>
      <c r="R18" s="578"/>
      <c r="S18" s="499"/>
      <c r="T18" s="499"/>
      <c r="U18" s="506"/>
      <c r="V18" s="497"/>
      <c r="W18" s="429"/>
      <c r="X18" s="429"/>
      <c r="Y18" s="430"/>
      <c r="Z18" s="430"/>
      <c r="AA18" s="430"/>
      <c r="AB18" s="430"/>
      <c r="AC18" s="428"/>
      <c r="AD18" s="428"/>
      <c r="AE18" s="433"/>
      <c r="AF18" s="433"/>
      <c r="AG18" s="433"/>
      <c r="AH18" s="433"/>
      <c r="AI18" s="433"/>
      <c r="AJ18" s="433"/>
      <c r="AK18" s="433"/>
      <c r="AL18" s="433"/>
      <c r="AM18" s="433"/>
      <c r="AN18" s="433"/>
      <c r="AO18" s="433"/>
    </row>
    <row r="19" spans="2:41" s="66" customFormat="1">
      <c r="B19" s="553"/>
      <c r="C19" s="590"/>
      <c r="D19" s="591"/>
      <c r="E19" s="594"/>
      <c r="F19" s="449" t="s">
        <v>9642</v>
      </c>
      <c r="G19" s="579"/>
      <c r="H19" s="580"/>
      <c r="I19" s="579"/>
      <c r="J19" s="580"/>
      <c r="K19" s="579"/>
      <c r="L19" s="580"/>
      <c r="M19" s="569">
        <f>(E17*M17)</f>
        <v>166696.6367</v>
      </c>
      <c r="N19" s="570"/>
      <c r="O19" s="579"/>
      <c r="P19" s="580"/>
      <c r="Q19" s="579"/>
      <c r="R19" s="580"/>
      <c r="S19" s="499"/>
      <c r="T19" s="499"/>
      <c r="U19" s="506"/>
      <c r="V19" s="497"/>
      <c r="W19" s="429"/>
      <c r="X19" s="429"/>
      <c r="Y19" s="430"/>
      <c r="Z19" s="430"/>
      <c r="AA19" s="430"/>
      <c r="AB19" s="430"/>
      <c r="AC19" s="428"/>
      <c r="AD19" s="428"/>
      <c r="AE19" s="433"/>
      <c r="AF19" s="433"/>
      <c r="AG19" s="433"/>
      <c r="AH19" s="433"/>
      <c r="AI19" s="433"/>
      <c r="AJ19" s="433"/>
      <c r="AK19" s="433"/>
      <c r="AL19" s="433"/>
      <c r="AM19" s="433"/>
      <c r="AN19" s="433"/>
      <c r="AO19" s="433"/>
    </row>
    <row r="20" spans="2:41" s="66" customFormat="1" ht="12" customHeight="1">
      <c r="B20" s="551" t="s">
        <v>31</v>
      </c>
      <c r="C20" s="586" t="s">
        <v>9391</v>
      </c>
      <c r="D20" s="587"/>
      <c r="E20" s="592">
        <f>'04_BLOCO ADMINISTRATIVO'!R77</f>
        <v>43431.118999999999</v>
      </c>
      <c r="F20" s="448" t="s">
        <v>10</v>
      </c>
      <c r="G20" s="577"/>
      <c r="H20" s="578"/>
      <c r="I20" s="577"/>
      <c r="J20" s="578"/>
      <c r="K20" s="577"/>
      <c r="L20" s="578"/>
      <c r="M20" s="563">
        <v>1</v>
      </c>
      <c r="N20" s="564"/>
      <c r="O20" s="577"/>
      <c r="P20" s="578"/>
      <c r="Q20" s="577"/>
      <c r="R20" s="578"/>
      <c r="S20" s="499"/>
      <c r="T20" s="499"/>
      <c r="U20" s="506"/>
      <c r="V20" s="497"/>
      <c r="W20" s="429"/>
      <c r="X20" s="429"/>
      <c r="Y20" s="430"/>
      <c r="Z20" s="430"/>
      <c r="AA20" s="430"/>
      <c r="AB20" s="430"/>
      <c r="AC20" s="428"/>
      <c r="AD20" s="428"/>
      <c r="AE20" s="433"/>
      <c r="AF20" s="433"/>
      <c r="AG20" s="433"/>
      <c r="AH20" s="433"/>
      <c r="AI20" s="433"/>
      <c r="AJ20" s="433"/>
      <c r="AK20" s="433"/>
      <c r="AL20" s="433"/>
      <c r="AM20" s="433"/>
      <c r="AN20" s="433"/>
      <c r="AO20" s="433"/>
    </row>
    <row r="21" spans="2:41" s="66" customFormat="1">
      <c r="B21" s="552"/>
      <c r="C21" s="588"/>
      <c r="D21" s="589"/>
      <c r="E21" s="593"/>
      <c r="F21" s="448">
        <f>E20/E68</f>
        <v>2.0470549527083111E-2</v>
      </c>
      <c r="G21" s="577"/>
      <c r="H21" s="578"/>
      <c r="I21" s="577"/>
      <c r="J21" s="578"/>
      <c r="K21" s="577"/>
      <c r="L21" s="578"/>
      <c r="M21" s="595"/>
      <c r="N21" s="596"/>
      <c r="O21" s="577"/>
      <c r="P21" s="578"/>
      <c r="Q21" s="577"/>
      <c r="R21" s="578"/>
      <c r="S21" s="499"/>
      <c r="T21" s="499"/>
      <c r="U21" s="506"/>
      <c r="V21" s="497"/>
      <c r="W21" s="429"/>
      <c r="X21" s="429"/>
      <c r="Y21" s="430"/>
      <c r="Z21" s="430"/>
      <c r="AA21" s="430"/>
      <c r="AB21" s="430"/>
      <c r="AC21" s="428"/>
      <c r="AD21" s="428"/>
      <c r="AE21" s="433"/>
      <c r="AF21" s="433"/>
      <c r="AG21" s="433"/>
      <c r="AH21" s="433"/>
      <c r="AI21" s="433"/>
      <c r="AJ21" s="433"/>
      <c r="AK21" s="433"/>
      <c r="AL21" s="433"/>
      <c r="AM21" s="433"/>
      <c r="AN21" s="433"/>
      <c r="AO21" s="433"/>
    </row>
    <row r="22" spans="2:41" s="66" customFormat="1">
      <c r="B22" s="553"/>
      <c r="C22" s="590"/>
      <c r="D22" s="591"/>
      <c r="E22" s="594"/>
      <c r="F22" s="449" t="s">
        <v>9642</v>
      </c>
      <c r="G22" s="579"/>
      <c r="H22" s="580"/>
      <c r="I22" s="579"/>
      <c r="J22" s="580"/>
      <c r="K22" s="579"/>
      <c r="L22" s="580"/>
      <c r="M22" s="569">
        <f>(E20*M20)</f>
        <v>43431.118999999999</v>
      </c>
      <c r="N22" s="570"/>
      <c r="O22" s="579"/>
      <c r="P22" s="580"/>
      <c r="Q22" s="579"/>
      <c r="R22" s="580"/>
      <c r="S22" s="499"/>
      <c r="T22" s="499"/>
      <c r="U22" s="506"/>
      <c r="V22" s="497"/>
      <c r="W22" s="429"/>
      <c r="X22" s="429"/>
      <c r="Y22" s="430"/>
      <c r="Z22" s="430"/>
      <c r="AA22" s="430"/>
      <c r="AB22" s="430"/>
      <c r="AC22" s="428"/>
      <c r="AD22" s="428"/>
      <c r="AE22" s="433"/>
      <c r="AF22" s="433"/>
      <c r="AG22" s="433"/>
      <c r="AH22" s="433"/>
      <c r="AI22" s="433"/>
      <c r="AJ22" s="433"/>
      <c r="AK22" s="433"/>
      <c r="AL22" s="433"/>
      <c r="AM22" s="433"/>
      <c r="AN22" s="433"/>
      <c r="AO22" s="433"/>
    </row>
    <row r="23" spans="2:41" s="66" customFormat="1" ht="12" customHeight="1">
      <c r="B23" s="551" t="s">
        <v>35</v>
      </c>
      <c r="C23" s="586" t="s">
        <v>22</v>
      </c>
      <c r="D23" s="587"/>
      <c r="E23" s="592">
        <f>'04_BLOCO ADMINISTRATIVO'!R83</f>
        <v>169151.33622</v>
      </c>
      <c r="F23" s="448" t="s">
        <v>10</v>
      </c>
      <c r="G23" s="577"/>
      <c r="H23" s="578"/>
      <c r="I23" s="577"/>
      <c r="J23" s="578"/>
      <c r="K23" s="563">
        <v>0.2</v>
      </c>
      <c r="L23" s="564"/>
      <c r="M23" s="563">
        <v>0.3</v>
      </c>
      <c r="N23" s="564"/>
      <c r="O23" s="563">
        <v>0.5</v>
      </c>
      <c r="P23" s="564"/>
      <c r="Q23" s="577"/>
      <c r="R23" s="578"/>
      <c r="S23" s="499"/>
      <c r="T23" s="499"/>
      <c r="U23" s="506"/>
      <c r="V23" s="497"/>
      <c r="W23" s="429"/>
      <c r="X23" s="429"/>
      <c r="Y23" s="430"/>
      <c r="Z23" s="430"/>
      <c r="AA23" s="430"/>
      <c r="AB23" s="430"/>
      <c r="AC23" s="428"/>
      <c r="AD23" s="428"/>
      <c r="AE23" s="433"/>
      <c r="AF23" s="433"/>
      <c r="AG23" s="433"/>
      <c r="AH23" s="433"/>
      <c r="AI23" s="433"/>
      <c r="AJ23" s="433"/>
      <c r="AK23" s="433"/>
      <c r="AL23" s="433"/>
      <c r="AM23" s="433"/>
      <c r="AN23" s="433"/>
      <c r="AO23" s="433"/>
    </row>
    <row r="24" spans="2:41" s="66" customFormat="1">
      <c r="B24" s="552"/>
      <c r="C24" s="588"/>
      <c r="D24" s="589"/>
      <c r="E24" s="593"/>
      <c r="F24" s="448">
        <f>E23/E68</f>
        <v>7.9726723266416347E-2</v>
      </c>
      <c r="G24" s="577"/>
      <c r="H24" s="578"/>
      <c r="I24" s="577"/>
      <c r="J24" s="578"/>
      <c r="K24" s="567"/>
      <c r="L24" s="568"/>
      <c r="M24" s="567"/>
      <c r="N24" s="568"/>
      <c r="O24" s="567"/>
      <c r="P24" s="568"/>
      <c r="Q24" s="577"/>
      <c r="R24" s="578"/>
      <c r="S24" s="499"/>
      <c r="T24" s="499"/>
      <c r="U24" s="506"/>
      <c r="V24" s="497"/>
      <c r="W24" s="429"/>
      <c r="X24" s="429"/>
      <c r="Y24" s="430"/>
      <c r="Z24" s="430"/>
      <c r="AA24" s="430"/>
      <c r="AB24" s="430"/>
      <c r="AC24" s="428"/>
      <c r="AD24" s="428"/>
      <c r="AE24" s="433"/>
      <c r="AF24" s="433"/>
      <c r="AG24" s="433"/>
      <c r="AH24" s="433"/>
      <c r="AI24" s="433"/>
      <c r="AJ24" s="433"/>
      <c r="AK24" s="433"/>
      <c r="AL24" s="433"/>
      <c r="AM24" s="433"/>
      <c r="AN24" s="433"/>
      <c r="AO24" s="433"/>
    </row>
    <row r="25" spans="2:41" s="66" customFormat="1">
      <c r="B25" s="553"/>
      <c r="C25" s="590"/>
      <c r="D25" s="591"/>
      <c r="E25" s="594"/>
      <c r="F25" s="449" t="s">
        <v>9642</v>
      </c>
      <c r="G25" s="579"/>
      <c r="H25" s="580"/>
      <c r="I25" s="579"/>
      <c r="J25" s="580"/>
      <c r="K25" s="569">
        <f>(E23*K23)</f>
        <v>33830.267244000002</v>
      </c>
      <c r="L25" s="570"/>
      <c r="M25" s="569">
        <f>(E23*M23)</f>
        <v>50745.400865999996</v>
      </c>
      <c r="N25" s="570"/>
      <c r="O25" s="569">
        <f>(E23*O23)</f>
        <v>84575.668109999999</v>
      </c>
      <c r="P25" s="570"/>
      <c r="Q25" s="579"/>
      <c r="R25" s="580"/>
      <c r="S25" s="465"/>
      <c r="T25" s="499"/>
      <c r="U25" s="506"/>
      <c r="V25" s="497"/>
      <c r="W25" s="429"/>
      <c r="X25" s="429"/>
      <c r="Y25" s="430"/>
      <c r="Z25" s="430"/>
      <c r="AA25" s="430"/>
      <c r="AB25" s="430"/>
      <c r="AC25" s="428"/>
      <c r="AD25" s="428"/>
      <c r="AE25" s="433"/>
      <c r="AF25" s="433"/>
      <c r="AG25" s="433"/>
      <c r="AH25" s="433"/>
      <c r="AI25" s="433"/>
      <c r="AJ25" s="433"/>
      <c r="AK25" s="433"/>
      <c r="AL25" s="433"/>
      <c r="AM25" s="433"/>
      <c r="AN25" s="433"/>
      <c r="AO25" s="433"/>
    </row>
    <row r="26" spans="2:41" s="66" customFormat="1" ht="12" customHeight="1">
      <c r="B26" s="551" t="s">
        <v>37</v>
      </c>
      <c r="C26" s="586" t="s">
        <v>9341</v>
      </c>
      <c r="D26" s="587"/>
      <c r="E26" s="592">
        <f>'04_BLOCO ADMINISTRATIVO'!R88</f>
        <v>448.20360000000005</v>
      </c>
      <c r="F26" s="448" t="s">
        <v>10</v>
      </c>
      <c r="G26" s="577"/>
      <c r="H26" s="578"/>
      <c r="I26" s="577"/>
      <c r="J26" s="578"/>
      <c r="K26" s="563">
        <v>1</v>
      </c>
      <c r="L26" s="564"/>
      <c r="M26" s="577"/>
      <c r="N26" s="578"/>
      <c r="O26" s="577"/>
      <c r="P26" s="578"/>
      <c r="Q26" s="577"/>
      <c r="R26" s="578"/>
      <c r="S26" s="499"/>
      <c r="T26" s="499"/>
      <c r="U26" s="506"/>
      <c r="V26" s="497"/>
      <c r="W26" s="429"/>
      <c r="X26" s="429"/>
      <c r="Y26" s="430"/>
      <c r="Z26" s="430"/>
      <c r="AA26" s="430"/>
      <c r="AB26" s="430"/>
      <c r="AC26" s="428"/>
      <c r="AD26" s="428"/>
      <c r="AE26" s="433"/>
      <c r="AF26" s="433"/>
      <c r="AG26" s="433"/>
      <c r="AH26" s="433"/>
      <c r="AI26" s="433"/>
      <c r="AJ26" s="433"/>
      <c r="AK26" s="433"/>
      <c r="AL26" s="433"/>
      <c r="AM26" s="433"/>
      <c r="AN26" s="433"/>
      <c r="AO26" s="433"/>
    </row>
    <row r="27" spans="2:41" s="66" customFormat="1">
      <c r="B27" s="552"/>
      <c r="C27" s="588"/>
      <c r="D27" s="589"/>
      <c r="E27" s="593"/>
      <c r="F27" s="448">
        <f>E26/E68</f>
        <v>2.1125345612248557E-4</v>
      </c>
      <c r="G27" s="577"/>
      <c r="H27" s="578"/>
      <c r="I27" s="577"/>
      <c r="J27" s="578"/>
      <c r="K27" s="567"/>
      <c r="L27" s="568"/>
      <c r="M27" s="577"/>
      <c r="N27" s="578"/>
      <c r="O27" s="577"/>
      <c r="P27" s="578"/>
      <c r="Q27" s="577"/>
      <c r="R27" s="578"/>
      <c r="S27" s="499"/>
      <c r="T27" s="499"/>
      <c r="U27" s="506"/>
      <c r="V27" s="497"/>
      <c r="W27" s="429"/>
      <c r="X27" s="429"/>
      <c r="Y27" s="430"/>
      <c r="Z27" s="430"/>
      <c r="AA27" s="430"/>
      <c r="AB27" s="430"/>
      <c r="AC27" s="428"/>
      <c r="AD27" s="428"/>
      <c r="AE27" s="433"/>
      <c r="AF27" s="433"/>
      <c r="AG27" s="433"/>
      <c r="AH27" s="433"/>
      <c r="AI27" s="433"/>
      <c r="AJ27" s="433"/>
      <c r="AK27" s="433"/>
      <c r="AL27" s="433"/>
      <c r="AM27" s="433"/>
      <c r="AN27" s="433"/>
      <c r="AO27" s="433"/>
    </row>
    <row r="28" spans="2:41" s="66" customFormat="1">
      <c r="B28" s="553"/>
      <c r="C28" s="590"/>
      <c r="D28" s="591"/>
      <c r="E28" s="594"/>
      <c r="F28" s="449" t="s">
        <v>9642</v>
      </c>
      <c r="G28" s="579"/>
      <c r="H28" s="580"/>
      <c r="I28" s="579"/>
      <c r="J28" s="580"/>
      <c r="K28" s="569">
        <f>(E26*K26)</f>
        <v>448.20360000000005</v>
      </c>
      <c r="L28" s="570"/>
      <c r="M28" s="579"/>
      <c r="N28" s="580"/>
      <c r="O28" s="579"/>
      <c r="P28" s="580"/>
      <c r="Q28" s="579"/>
      <c r="R28" s="580"/>
      <c r="S28" s="499"/>
      <c r="T28" s="499"/>
      <c r="U28" s="506"/>
      <c r="V28" s="497"/>
      <c r="W28" s="429"/>
      <c r="X28" s="429"/>
      <c r="Y28" s="430"/>
      <c r="Z28" s="430"/>
      <c r="AA28" s="430"/>
      <c r="AB28" s="430"/>
      <c r="AC28" s="428"/>
      <c r="AD28" s="428"/>
      <c r="AE28" s="433"/>
      <c r="AF28" s="433"/>
      <c r="AG28" s="433"/>
      <c r="AH28" s="433"/>
      <c r="AI28" s="433"/>
      <c r="AJ28" s="433"/>
      <c r="AK28" s="433"/>
      <c r="AL28" s="433"/>
      <c r="AM28" s="433"/>
      <c r="AN28" s="433"/>
      <c r="AO28" s="433"/>
    </row>
    <row r="29" spans="2:41" s="66" customFormat="1" ht="12" customHeight="1">
      <c r="B29" s="551" t="s">
        <v>39</v>
      </c>
      <c r="C29" s="586" t="s">
        <v>9161</v>
      </c>
      <c r="D29" s="587"/>
      <c r="E29" s="592">
        <f>'04_BLOCO ADMINISTRATIVO'!R92</f>
        <v>37196.982003599995</v>
      </c>
      <c r="F29" s="448" t="s">
        <v>10</v>
      </c>
      <c r="G29" s="577"/>
      <c r="H29" s="578"/>
      <c r="I29" s="577"/>
      <c r="J29" s="578"/>
      <c r="K29" s="577"/>
      <c r="L29" s="578"/>
      <c r="M29" s="563">
        <v>0.4</v>
      </c>
      <c r="N29" s="564"/>
      <c r="O29" s="563">
        <v>0.6</v>
      </c>
      <c r="P29" s="564"/>
      <c r="Q29" s="577"/>
      <c r="R29" s="578"/>
      <c r="S29" s="499"/>
      <c r="T29" s="499"/>
      <c r="U29" s="506"/>
      <c r="V29" s="497"/>
      <c r="W29" s="429"/>
      <c r="X29" s="429"/>
      <c r="Y29" s="430"/>
      <c r="Z29" s="430"/>
      <c r="AA29" s="430"/>
      <c r="AB29" s="430"/>
      <c r="AC29" s="428"/>
      <c r="AD29" s="428"/>
      <c r="AE29" s="433"/>
      <c r="AF29" s="433"/>
      <c r="AG29" s="433"/>
      <c r="AH29" s="433"/>
      <c r="AI29" s="433"/>
      <c r="AJ29" s="433"/>
      <c r="AK29" s="433"/>
      <c r="AL29" s="433"/>
      <c r="AM29" s="433"/>
      <c r="AN29" s="433"/>
      <c r="AO29" s="433"/>
    </row>
    <row r="30" spans="2:41" s="66" customFormat="1">
      <c r="B30" s="552"/>
      <c r="C30" s="588"/>
      <c r="D30" s="589"/>
      <c r="E30" s="593"/>
      <c r="F30" s="448">
        <f>E29/E68</f>
        <v>1.7532190740070796E-2</v>
      </c>
      <c r="G30" s="577"/>
      <c r="H30" s="578"/>
      <c r="I30" s="577"/>
      <c r="J30" s="578"/>
      <c r="K30" s="577"/>
      <c r="L30" s="578"/>
      <c r="M30" s="595"/>
      <c r="N30" s="596"/>
      <c r="O30" s="595"/>
      <c r="P30" s="596"/>
      <c r="Q30" s="577"/>
      <c r="R30" s="578"/>
      <c r="S30" s="499"/>
      <c r="T30" s="499"/>
      <c r="U30" s="506"/>
      <c r="V30" s="497"/>
      <c r="W30" s="429"/>
      <c r="X30" s="429"/>
      <c r="Y30" s="430"/>
      <c r="Z30" s="430"/>
      <c r="AA30" s="430"/>
      <c r="AB30" s="430"/>
      <c r="AC30" s="428"/>
      <c r="AD30" s="428"/>
      <c r="AE30" s="433"/>
      <c r="AF30" s="433"/>
      <c r="AG30" s="433"/>
      <c r="AH30" s="433"/>
      <c r="AI30" s="433"/>
      <c r="AJ30" s="433"/>
      <c r="AK30" s="433"/>
      <c r="AL30" s="433"/>
      <c r="AM30" s="433"/>
      <c r="AN30" s="433"/>
      <c r="AO30" s="433"/>
    </row>
    <row r="31" spans="2:41" s="66" customFormat="1">
      <c r="B31" s="553"/>
      <c r="C31" s="590"/>
      <c r="D31" s="591"/>
      <c r="E31" s="594"/>
      <c r="F31" s="449" t="s">
        <v>9642</v>
      </c>
      <c r="G31" s="579"/>
      <c r="H31" s="580"/>
      <c r="I31" s="579"/>
      <c r="J31" s="580"/>
      <c r="K31" s="579"/>
      <c r="L31" s="580"/>
      <c r="M31" s="569">
        <f>(E29*M29)</f>
        <v>14878.792801439999</v>
      </c>
      <c r="N31" s="570"/>
      <c r="O31" s="569">
        <f>(E29*O29)</f>
        <v>22318.189202159996</v>
      </c>
      <c r="P31" s="570"/>
      <c r="Q31" s="579"/>
      <c r="R31" s="580"/>
      <c r="S31" s="465"/>
      <c r="T31" s="499"/>
      <c r="U31" s="506"/>
      <c r="V31" s="497"/>
      <c r="W31" s="429"/>
      <c r="X31" s="429"/>
      <c r="Y31" s="430"/>
      <c r="Z31" s="430"/>
      <c r="AA31" s="430"/>
      <c r="AB31" s="430"/>
      <c r="AC31" s="428"/>
      <c r="AD31" s="428"/>
      <c r="AE31" s="433"/>
      <c r="AF31" s="433"/>
      <c r="AG31" s="433"/>
      <c r="AH31" s="433"/>
      <c r="AI31" s="433"/>
      <c r="AJ31" s="433"/>
      <c r="AK31" s="433"/>
      <c r="AL31" s="433"/>
      <c r="AM31" s="433"/>
      <c r="AN31" s="433"/>
      <c r="AO31" s="433"/>
    </row>
    <row r="32" spans="2:41" s="66" customFormat="1" ht="12" customHeight="1">
      <c r="B32" s="551" t="s">
        <v>41</v>
      </c>
      <c r="C32" s="586" t="s">
        <v>9342</v>
      </c>
      <c r="D32" s="587"/>
      <c r="E32" s="592">
        <f>'04_BLOCO ADMINISTRATIVO'!R98</f>
        <v>254132.36329999997</v>
      </c>
      <c r="F32" s="448" t="s">
        <v>10</v>
      </c>
      <c r="G32" s="577"/>
      <c r="H32" s="578"/>
      <c r="I32" s="577"/>
      <c r="J32" s="578"/>
      <c r="K32" s="577"/>
      <c r="L32" s="578"/>
      <c r="M32" s="563">
        <v>0.3</v>
      </c>
      <c r="N32" s="564"/>
      <c r="O32" s="563">
        <v>0.4</v>
      </c>
      <c r="P32" s="564"/>
      <c r="Q32" s="563">
        <v>0.3</v>
      </c>
      <c r="R32" s="564"/>
      <c r="S32" s="499"/>
      <c r="T32" s="499"/>
      <c r="U32" s="506"/>
      <c r="V32" s="497"/>
      <c r="W32" s="429"/>
      <c r="X32" s="429"/>
      <c r="Y32" s="430"/>
      <c r="Z32" s="430"/>
      <c r="AA32" s="430"/>
      <c r="AB32" s="430"/>
      <c r="AC32" s="428"/>
      <c r="AD32" s="428"/>
      <c r="AE32" s="433"/>
      <c r="AF32" s="433"/>
      <c r="AG32" s="433"/>
      <c r="AH32" s="433"/>
      <c r="AI32" s="433"/>
      <c r="AJ32" s="433"/>
      <c r="AK32" s="433"/>
      <c r="AL32" s="433"/>
      <c r="AM32" s="433"/>
      <c r="AN32" s="433"/>
      <c r="AO32" s="433"/>
    </row>
    <row r="33" spans="2:41" s="66" customFormat="1">
      <c r="B33" s="552"/>
      <c r="C33" s="588"/>
      <c r="D33" s="589"/>
      <c r="E33" s="593"/>
      <c r="F33" s="448">
        <f>E32/E68</f>
        <v>0.11978114423824372</v>
      </c>
      <c r="G33" s="577"/>
      <c r="H33" s="578"/>
      <c r="I33" s="577"/>
      <c r="J33" s="578"/>
      <c r="K33" s="577"/>
      <c r="L33" s="578"/>
      <c r="M33" s="595"/>
      <c r="N33" s="596"/>
      <c r="O33" s="595"/>
      <c r="P33" s="596"/>
      <c r="Q33" s="595"/>
      <c r="R33" s="596"/>
      <c r="S33" s="499"/>
      <c r="T33" s="499"/>
      <c r="U33" s="506"/>
      <c r="V33" s="497"/>
      <c r="W33" s="429"/>
      <c r="X33" s="429"/>
      <c r="Y33" s="430"/>
      <c r="Z33" s="430"/>
      <c r="AA33" s="430"/>
      <c r="AB33" s="430"/>
      <c r="AC33" s="428"/>
      <c r="AD33" s="428"/>
      <c r="AE33" s="433"/>
      <c r="AF33" s="433"/>
      <c r="AG33" s="433"/>
      <c r="AH33" s="433"/>
      <c r="AI33" s="433"/>
      <c r="AJ33" s="433"/>
      <c r="AK33" s="433"/>
      <c r="AL33" s="433"/>
      <c r="AM33" s="433"/>
      <c r="AN33" s="433"/>
      <c r="AO33" s="433"/>
    </row>
    <row r="34" spans="2:41" s="66" customFormat="1">
      <c r="B34" s="553"/>
      <c r="C34" s="590"/>
      <c r="D34" s="591"/>
      <c r="E34" s="594"/>
      <c r="F34" s="449" t="s">
        <v>9642</v>
      </c>
      <c r="G34" s="579"/>
      <c r="H34" s="580"/>
      <c r="I34" s="579"/>
      <c r="J34" s="580"/>
      <c r="K34" s="579"/>
      <c r="L34" s="580"/>
      <c r="M34" s="569">
        <f>(E32*M32)</f>
        <v>76239.708989999985</v>
      </c>
      <c r="N34" s="570"/>
      <c r="O34" s="569">
        <f>(E32*O32)</f>
        <v>101652.94532</v>
      </c>
      <c r="P34" s="570"/>
      <c r="Q34" s="569">
        <f>(E32*Q32)</f>
        <v>76239.708989999985</v>
      </c>
      <c r="R34" s="570"/>
      <c r="S34" s="465"/>
      <c r="T34" s="499"/>
      <c r="U34" s="506"/>
      <c r="V34" s="497"/>
      <c r="W34" s="429"/>
      <c r="X34" s="429"/>
      <c r="Y34" s="430"/>
      <c r="Z34" s="430"/>
      <c r="AA34" s="430"/>
      <c r="AB34" s="430"/>
      <c r="AC34" s="428"/>
      <c r="AD34" s="428"/>
      <c r="AE34" s="433"/>
      <c r="AF34" s="433"/>
      <c r="AG34" s="433"/>
      <c r="AH34" s="433"/>
      <c r="AI34" s="433"/>
      <c r="AJ34" s="433"/>
      <c r="AK34" s="433"/>
      <c r="AL34" s="433"/>
      <c r="AM34" s="433"/>
      <c r="AN34" s="433"/>
      <c r="AO34" s="433"/>
    </row>
    <row r="35" spans="2:41" s="66" customFormat="1">
      <c r="B35" s="551" t="s">
        <v>9251</v>
      </c>
      <c r="C35" s="586" t="s">
        <v>7992</v>
      </c>
      <c r="D35" s="587"/>
      <c r="E35" s="592">
        <f>'04_BLOCO ADMINISTRATIVO'!R107</f>
        <v>219031.83584000001</v>
      </c>
      <c r="F35" s="448" t="s">
        <v>10</v>
      </c>
      <c r="G35" s="577"/>
      <c r="H35" s="578"/>
      <c r="I35" s="577"/>
      <c r="J35" s="578"/>
      <c r="K35" s="577"/>
      <c r="L35" s="578"/>
      <c r="M35" s="563">
        <v>0.3</v>
      </c>
      <c r="N35" s="564"/>
      <c r="O35" s="563">
        <v>0.4</v>
      </c>
      <c r="P35" s="564"/>
      <c r="Q35" s="563">
        <v>0.3</v>
      </c>
      <c r="R35" s="564"/>
      <c r="S35" s="499"/>
      <c r="T35" s="499"/>
      <c r="U35" s="506"/>
      <c r="V35" s="497"/>
      <c r="W35" s="429"/>
      <c r="X35" s="429"/>
      <c r="Y35" s="430"/>
      <c r="Z35" s="430"/>
      <c r="AA35" s="430"/>
      <c r="AB35" s="430"/>
      <c r="AC35" s="428"/>
      <c r="AD35" s="428"/>
      <c r="AE35" s="433"/>
      <c r="AF35" s="433"/>
      <c r="AG35" s="433"/>
      <c r="AH35" s="433"/>
      <c r="AI35" s="433"/>
      <c r="AJ35" s="433"/>
      <c r="AK35" s="433"/>
      <c r="AL35" s="433"/>
      <c r="AM35" s="433"/>
      <c r="AN35" s="433"/>
      <c r="AO35" s="433"/>
    </row>
    <row r="36" spans="2:41" s="66" customFormat="1">
      <c r="B36" s="552"/>
      <c r="C36" s="588"/>
      <c r="D36" s="589"/>
      <c r="E36" s="593"/>
      <c r="F36" s="448">
        <f>E35/E68</f>
        <v>0.10323708315161435</v>
      </c>
      <c r="G36" s="577"/>
      <c r="H36" s="578"/>
      <c r="I36" s="577"/>
      <c r="J36" s="578"/>
      <c r="K36" s="577"/>
      <c r="L36" s="578"/>
      <c r="M36" s="595"/>
      <c r="N36" s="596"/>
      <c r="O36" s="595"/>
      <c r="P36" s="596"/>
      <c r="Q36" s="595"/>
      <c r="R36" s="596"/>
      <c r="S36" s="499"/>
      <c r="T36" s="499"/>
      <c r="U36" s="506"/>
      <c r="V36" s="497"/>
      <c r="W36" s="429"/>
      <c r="X36" s="429"/>
      <c r="Y36" s="430"/>
      <c r="Z36" s="430"/>
      <c r="AA36" s="430"/>
      <c r="AB36" s="430"/>
      <c r="AC36" s="428"/>
      <c r="AD36" s="428"/>
      <c r="AE36" s="433"/>
      <c r="AF36" s="433"/>
      <c r="AG36" s="433"/>
      <c r="AH36" s="433"/>
      <c r="AI36" s="433"/>
      <c r="AJ36" s="433"/>
      <c r="AK36" s="433"/>
      <c r="AL36" s="433"/>
      <c r="AM36" s="433"/>
      <c r="AN36" s="433"/>
      <c r="AO36" s="433"/>
    </row>
    <row r="37" spans="2:41" s="66" customFormat="1">
      <c r="B37" s="553"/>
      <c r="C37" s="590"/>
      <c r="D37" s="591"/>
      <c r="E37" s="594"/>
      <c r="F37" s="449" t="s">
        <v>9642</v>
      </c>
      <c r="G37" s="579"/>
      <c r="H37" s="580"/>
      <c r="I37" s="579"/>
      <c r="J37" s="580"/>
      <c r="K37" s="579"/>
      <c r="L37" s="580"/>
      <c r="M37" s="569">
        <f>(E35*M35)</f>
        <v>65709.550751999996</v>
      </c>
      <c r="N37" s="570"/>
      <c r="O37" s="569">
        <f>(E35*O35)</f>
        <v>87612.734336000009</v>
      </c>
      <c r="P37" s="570"/>
      <c r="Q37" s="569">
        <f>(E35*Q35)</f>
        <v>65709.550751999996</v>
      </c>
      <c r="R37" s="570"/>
      <c r="S37" s="465"/>
      <c r="T37" s="499"/>
      <c r="U37" s="506"/>
      <c r="V37" s="497"/>
      <c r="W37" s="429"/>
      <c r="X37" s="429"/>
      <c r="Y37" s="430"/>
      <c r="Z37" s="430"/>
      <c r="AA37" s="430"/>
      <c r="AB37" s="430"/>
      <c r="AC37" s="428"/>
      <c r="AD37" s="428"/>
      <c r="AE37" s="433"/>
      <c r="AF37" s="433"/>
      <c r="AG37" s="433"/>
      <c r="AH37" s="433"/>
      <c r="AI37" s="433"/>
      <c r="AJ37" s="433"/>
      <c r="AK37" s="433"/>
      <c r="AL37" s="433"/>
      <c r="AM37" s="433"/>
      <c r="AN37" s="433"/>
      <c r="AO37" s="433"/>
    </row>
    <row r="38" spans="2:41" s="66" customFormat="1" ht="12" customHeight="1">
      <c r="B38" s="551" t="s">
        <v>9254</v>
      </c>
      <c r="C38" s="586" t="s">
        <v>9162</v>
      </c>
      <c r="D38" s="587"/>
      <c r="E38" s="592">
        <f>'04_BLOCO ADMINISTRATIVO'!R111</f>
        <v>7475.4908460000015</v>
      </c>
      <c r="F38" s="448" t="s">
        <v>10</v>
      </c>
      <c r="G38" s="577"/>
      <c r="H38" s="578"/>
      <c r="I38" s="577"/>
      <c r="J38" s="578"/>
      <c r="K38" s="577"/>
      <c r="L38" s="578"/>
      <c r="M38" s="577"/>
      <c r="N38" s="578"/>
      <c r="O38" s="577"/>
      <c r="P38" s="578"/>
      <c r="Q38" s="563">
        <v>1</v>
      </c>
      <c r="R38" s="564"/>
      <c r="S38" s="499"/>
      <c r="T38" s="499"/>
      <c r="U38" s="506"/>
      <c r="V38" s="497"/>
      <c r="W38" s="429"/>
      <c r="X38" s="429"/>
      <c r="Y38" s="430"/>
      <c r="Z38" s="430"/>
      <c r="AA38" s="430"/>
      <c r="AB38" s="430"/>
      <c r="AC38" s="428"/>
      <c r="AD38" s="428"/>
      <c r="AE38" s="433"/>
      <c r="AF38" s="433"/>
      <c r="AG38" s="433"/>
      <c r="AH38" s="433"/>
      <c r="AI38" s="433"/>
      <c r="AJ38" s="433"/>
      <c r="AK38" s="433"/>
      <c r="AL38" s="433"/>
      <c r="AM38" s="433"/>
      <c r="AN38" s="433"/>
      <c r="AO38" s="433"/>
    </row>
    <row r="39" spans="2:41" s="66" customFormat="1">
      <c r="B39" s="552"/>
      <c r="C39" s="588"/>
      <c r="D39" s="589"/>
      <c r="E39" s="593"/>
      <c r="F39" s="448">
        <f>E38/E68</f>
        <v>3.5234506760532568E-3</v>
      </c>
      <c r="G39" s="577"/>
      <c r="H39" s="578"/>
      <c r="I39" s="577"/>
      <c r="J39" s="578"/>
      <c r="K39" s="577"/>
      <c r="L39" s="578"/>
      <c r="M39" s="577"/>
      <c r="N39" s="578"/>
      <c r="O39" s="577"/>
      <c r="P39" s="578"/>
      <c r="Q39" s="595"/>
      <c r="R39" s="596"/>
      <c r="S39" s="499"/>
      <c r="T39" s="499"/>
      <c r="U39" s="506"/>
      <c r="V39" s="497"/>
      <c r="W39" s="429"/>
      <c r="X39" s="429"/>
      <c r="Y39" s="430"/>
      <c r="Z39" s="430"/>
      <c r="AA39" s="430"/>
      <c r="AB39" s="430"/>
      <c r="AC39" s="428"/>
      <c r="AD39" s="428"/>
      <c r="AE39" s="433"/>
      <c r="AF39" s="433"/>
      <c r="AG39" s="433"/>
      <c r="AH39" s="433"/>
      <c r="AI39" s="433"/>
      <c r="AJ39" s="433"/>
      <c r="AK39" s="433"/>
      <c r="AL39" s="433"/>
      <c r="AM39" s="433"/>
      <c r="AN39" s="433"/>
      <c r="AO39" s="433"/>
    </row>
    <row r="40" spans="2:41" s="66" customFormat="1">
      <c r="B40" s="553"/>
      <c r="C40" s="590"/>
      <c r="D40" s="591"/>
      <c r="E40" s="594"/>
      <c r="F40" s="449" t="s">
        <v>9642</v>
      </c>
      <c r="G40" s="579"/>
      <c r="H40" s="580"/>
      <c r="I40" s="579"/>
      <c r="J40" s="580"/>
      <c r="K40" s="579"/>
      <c r="L40" s="580"/>
      <c r="M40" s="579"/>
      <c r="N40" s="580"/>
      <c r="O40" s="579"/>
      <c r="P40" s="580"/>
      <c r="Q40" s="569">
        <f>(E38*Q38)</f>
        <v>7475.4908460000015</v>
      </c>
      <c r="R40" s="570"/>
      <c r="S40" s="499"/>
      <c r="T40" s="499"/>
      <c r="U40" s="506"/>
      <c r="V40" s="497"/>
      <c r="W40" s="429"/>
      <c r="X40" s="429"/>
      <c r="Y40" s="430"/>
      <c r="Z40" s="430"/>
      <c r="AA40" s="430"/>
      <c r="AB40" s="430"/>
      <c r="AC40" s="428"/>
      <c r="AD40" s="428"/>
      <c r="AE40" s="433"/>
      <c r="AF40" s="433"/>
      <c r="AG40" s="433"/>
      <c r="AH40" s="433"/>
      <c r="AI40" s="433"/>
      <c r="AJ40" s="433"/>
      <c r="AK40" s="433"/>
      <c r="AL40" s="433"/>
      <c r="AM40" s="433"/>
      <c r="AN40" s="433"/>
      <c r="AO40" s="433"/>
    </row>
    <row r="41" spans="2:41" s="66" customFormat="1" ht="12" customHeight="1">
      <c r="B41" s="551" t="s">
        <v>43</v>
      </c>
      <c r="C41" s="586" t="s">
        <v>32</v>
      </c>
      <c r="D41" s="587"/>
      <c r="E41" s="592">
        <f>'04_BLOCO ADMINISTRATIVO'!R118</f>
        <v>163433.87208</v>
      </c>
      <c r="F41" s="448" t="s">
        <v>10</v>
      </c>
      <c r="G41" s="577"/>
      <c r="H41" s="578"/>
      <c r="I41" s="577"/>
      <c r="J41" s="578"/>
      <c r="K41" s="577"/>
      <c r="L41" s="578"/>
      <c r="M41" s="563">
        <v>0.4</v>
      </c>
      <c r="N41" s="564"/>
      <c r="O41" s="563">
        <v>0.6</v>
      </c>
      <c r="P41" s="564"/>
      <c r="Q41" s="577"/>
      <c r="R41" s="578"/>
      <c r="S41" s="499"/>
      <c r="T41" s="499"/>
      <c r="U41" s="506"/>
      <c r="V41" s="497"/>
      <c r="W41" s="429"/>
      <c r="X41" s="429"/>
      <c r="Y41" s="430"/>
      <c r="Z41" s="430"/>
      <c r="AA41" s="430"/>
      <c r="AB41" s="430"/>
      <c r="AC41" s="428"/>
      <c r="AD41" s="428"/>
      <c r="AE41" s="433"/>
      <c r="AF41" s="433"/>
      <c r="AG41" s="433"/>
      <c r="AH41" s="433"/>
      <c r="AI41" s="433"/>
      <c r="AJ41" s="433"/>
      <c r="AK41" s="433"/>
      <c r="AL41" s="433"/>
      <c r="AM41" s="433"/>
      <c r="AN41" s="433"/>
      <c r="AO41" s="433"/>
    </row>
    <row r="42" spans="2:41" s="66" customFormat="1">
      <c r="B42" s="552"/>
      <c r="C42" s="588"/>
      <c r="D42" s="589"/>
      <c r="E42" s="593"/>
      <c r="F42" s="448">
        <f>E41/E68</f>
        <v>7.7031889802715095E-2</v>
      </c>
      <c r="G42" s="577"/>
      <c r="H42" s="578"/>
      <c r="I42" s="577"/>
      <c r="J42" s="578"/>
      <c r="K42" s="577"/>
      <c r="L42" s="578"/>
      <c r="M42" s="595"/>
      <c r="N42" s="596"/>
      <c r="O42" s="595"/>
      <c r="P42" s="596"/>
      <c r="Q42" s="577"/>
      <c r="R42" s="578"/>
      <c r="S42" s="499"/>
      <c r="T42" s="499"/>
      <c r="U42" s="506"/>
      <c r="V42" s="497"/>
      <c r="W42" s="429"/>
      <c r="X42" s="429"/>
      <c r="Y42" s="430"/>
      <c r="Z42" s="430"/>
      <c r="AA42" s="430"/>
      <c r="AB42" s="430"/>
      <c r="AC42" s="428"/>
      <c r="AD42" s="428"/>
      <c r="AE42" s="433"/>
      <c r="AF42" s="433"/>
      <c r="AG42" s="433"/>
      <c r="AH42" s="433"/>
      <c r="AI42" s="433"/>
      <c r="AJ42" s="433"/>
      <c r="AK42" s="433"/>
      <c r="AL42" s="433"/>
      <c r="AM42" s="433"/>
      <c r="AN42" s="433"/>
      <c r="AO42" s="433"/>
    </row>
    <row r="43" spans="2:41" s="66" customFormat="1">
      <c r="B43" s="553"/>
      <c r="C43" s="590"/>
      <c r="D43" s="591"/>
      <c r="E43" s="594"/>
      <c r="F43" s="449" t="s">
        <v>9642</v>
      </c>
      <c r="G43" s="579"/>
      <c r="H43" s="580"/>
      <c r="I43" s="579"/>
      <c r="J43" s="580"/>
      <c r="K43" s="579"/>
      <c r="L43" s="580"/>
      <c r="M43" s="569">
        <f>(E41*M41)</f>
        <v>65373.548832</v>
      </c>
      <c r="N43" s="570"/>
      <c r="O43" s="569">
        <f>(E41*O41)</f>
        <v>98060.323248000001</v>
      </c>
      <c r="P43" s="570"/>
      <c r="Q43" s="579"/>
      <c r="R43" s="580"/>
      <c r="S43" s="465"/>
      <c r="T43" s="499"/>
      <c r="U43" s="506"/>
      <c r="V43" s="497"/>
      <c r="W43" s="429"/>
      <c r="X43" s="429"/>
      <c r="Y43" s="430"/>
      <c r="Z43" s="430"/>
      <c r="AA43" s="430"/>
      <c r="AB43" s="430"/>
      <c r="AC43" s="428"/>
      <c r="AD43" s="428"/>
      <c r="AE43" s="433"/>
      <c r="AF43" s="433"/>
      <c r="AG43" s="433"/>
      <c r="AH43" s="433"/>
      <c r="AI43" s="433"/>
      <c r="AJ43" s="433"/>
      <c r="AK43" s="433"/>
      <c r="AL43" s="433"/>
      <c r="AM43" s="433"/>
      <c r="AN43" s="433"/>
      <c r="AO43" s="433"/>
    </row>
    <row r="44" spans="2:41" s="66" customFormat="1" ht="12" customHeight="1">
      <c r="B44" s="551" t="s">
        <v>46</v>
      </c>
      <c r="C44" s="586" t="s">
        <v>9345</v>
      </c>
      <c r="D44" s="587"/>
      <c r="E44" s="592">
        <f>'04_BLOCO ADMINISTRATIVO'!R125</f>
        <v>113109.38628000001</v>
      </c>
      <c r="F44" s="448" t="s">
        <v>10</v>
      </c>
      <c r="G44" s="577"/>
      <c r="H44" s="578"/>
      <c r="I44" s="577"/>
      <c r="J44" s="578"/>
      <c r="K44" s="577"/>
      <c r="L44" s="578"/>
      <c r="M44" s="563">
        <v>0.2</v>
      </c>
      <c r="N44" s="564"/>
      <c r="O44" s="563">
        <v>0.5</v>
      </c>
      <c r="P44" s="564"/>
      <c r="Q44" s="563">
        <v>0.3</v>
      </c>
      <c r="R44" s="564"/>
      <c r="S44" s="499"/>
      <c r="T44" s="499"/>
      <c r="U44" s="506"/>
      <c r="V44" s="497"/>
      <c r="W44" s="429"/>
      <c r="X44" s="429"/>
      <c r="Y44" s="430"/>
      <c r="Z44" s="430"/>
      <c r="AA44" s="430"/>
      <c r="AB44" s="430"/>
      <c r="AC44" s="428"/>
      <c r="AD44" s="428"/>
      <c r="AE44" s="433"/>
      <c r="AF44" s="433"/>
      <c r="AG44" s="433"/>
      <c r="AH44" s="433"/>
      <c r="AI44" s="433"/>
      <c r="AJ44" s="433"/>
      <c r="AK44" s="433"/>
      <c r="AL44" s="433"/>
      <c r="AM44" s="433"/>
      <c r="AN44" s="433"/>
      <c r="AO44" s="433"/>
    </row>
    <row r="45" spans="2:41" s="66" customFormat="1">
      <c r="B45" s="552"/>
      <c r="C45" s="588"/>
      <c r="D45" s="589"/>
      <c r="E45" s="593"/>
      <c r="F45" s="448">
        <f>E44/E68</f>
        <v>5.3312264273520447E-2</v>
      </c>
      <c r="G45" s="577"/>
      <c r="H45" s="578"/>
      <c r="I45" s="577"/>
      <c r="J45" s="578"/>
      <c r="K45" s="577"/>
      <c r="L45" s="578"/>
      <c r="M45" s="595"/>
      <c r="N45" s="596"/>
      <c r="O45" s="595"/>
      <c r="P45" s="596"/>
      <c r="Q45" s="595"/>
      <c r="R45" s="596"/>
      <c r="S45" s="499"/>
      <c r="T45" s="499"/>
      <c r="U45" s="506"/>
      <c r="V45" s="497"/>
      <c r="W45" s="429"/>
      <c r="X45" s="429"/>
      <c r="Y45" s="430"/>
      <c r="Z45" s="430"/>
      <c r="AA45" s="430"/>
      <c r="AB45" s="430"/>
      <c r="AC45" s="428"/>
      <c r="AD45" s="428"/>
      <c r="AE45" s="433"/>
      <c r="AF45" s="433"/>
      <c r="AG45" s="433"/>
      <c r="AH45" s="433"/>
      <c r="AI45" s="433"/>
      <c r="AJ45" s="433"/>
      <c r="AK45" s="433"/>
      <c r="AL45" s="433"/>
      <c r="AM45" s="433"/>
      <c r="AN45" s="433"/>
      <c r="AO45" s="433"/>
    </row>
    <row r="46" spans="2:41" s="66" customFormat="1">
      <c r="B46" s="553"/>
      <c r="C46" s="590"/>
      <c r="D46" s="591"/>
      <c r="E46" s="594"/>
      <c r="F46" s="449" t="s">
        <v>9642</v>
      </c>
      <c r="G46" s="579"/>
      <c r="H46" s="580"/>
      <c r="I46" s="579"/>
      <c r="J46" s="580"/>
      <c r="K46" s="579"/>
      <c r="L46" s="580"/>
      <c r="M46" s="569">
        <f>(E44*M44)</f>
        <v>22621.877256000003</v>
      </c>
      <c r="N46" s="570"/>
      <c r="O46" s="569">
        <f>(E44*O44)</f>
        <v>56554.693140000003</v>
      </c>
      <c r="P46" s="570"/>
      <c r="Q46" s="569">
        <f>(E44*Q44)</f>
        <v>33932.815884000003</v>
      </c>
      <c r="R46" s="570"/>
      <c r="S46" s="465"/>
      <c r="T46" s="499"/>
      <c r="U46" s="506"/>
      <c r="V46" s="497"/>
      <c r="W46" s="429"/>
      <c r="X46" s="429"/>
      <c r="Y46" s="430"/>
      <c r="Z46" s="430"/>
      <c r="AA46" s="430"/>
      <c r="AB46" s="430"/>
      <c r="AC46" s="428"/>
      <c r="AD46" s="428"/>
      <c r="AE46" s="433"/>
      <c r="AF46" s="433"/>
      <c r="AG46" s="433"/>
      <c r="AH46" s="433"/>
      <c r="AI46" s="433"/>
      <c r="AJ46" s="433"/>
      <c r="AK46" s="433"/>
      <c r="AL46" s="433"/>
      <c r="AM46" s="433"/>
      <c r="AN46" s="433"/>
      <c r="AO46" s="433"/>
    </row>
    <row r="47" spans="2:41" s="66" customFormat="1" ht="12" customHeight="1">
      <c r="B47" s="551" t="s">
        <v>49</v>
      </c>
      <c r="C47" s="586" t="s">
        <v>9346</v>
      </c>
      <c r="D47" s="587"/>
      <c r="E47" s="592">
        <f>'04_BLOCO ADMINISTRATIVO'!R129</f>
        <v>19316.019719999997</v>
      </c>
      <c r="F47" s="448" t="s">
        <v>10</v>
      </c>
      <c r="G47" s="577"/>
      <c r="H47" s="578"/>
      <c r="I47" s="577"/>
      <c r="J47" s="578"/>
      <c r="K47" s="577"/>
      <c r="L47" s="578"/>
      <c r="M47" s="577"/>
      <c r="N47" s="578"/>
      <c r="O47" s="563">
        <v>0.5</v>
      </c>
      <c r="P47" s="564"/>
      <c r="Q47" s="563">
        <v>0.5</v>
      </c>
      <c r="R47" s="564"/>
      <c r="S47" s="499"/>
      <c r="T47" s="499"/>
      <c r="U47" s="506"/>
      <c r="V47" s="497"/>
      <c r="W47" s="429"/>
      <c r="X47" s="429"/>
      <c r="Y47" s="430"/>
      <c r="Z47" s="430"/>
      <c r="AA47" s="430"/>
      <c r="AB47" s="430"/>
      <c r="AC47" s="428"/>
      <c r="AD47" s="428"/>
      <c r="AE47" s="433"/>
      <c r="AF47" s="433"/>
      <c r="AG47" s="433"/>
      <c r="AH47" s="433"/>
      <c r="AI47" s="433"/>
      <c r="AJ47" s="433"/>
      <c r="AK47" s="433"/>
      <c r="AL47" s="433"/>
      <c r="AM47" s="433"/>
      <c r="AN47" s="433"/>
      <c r="AO47" s="433"/>
    </row>
    <row r="48" spans="2:41" s="66" customFormat="1">
      <c r="B48" s="552"/>
      <c r="C48" s="588"/>
      <c r="D48" s="589"/>
      <c r="E48" s="593"/>
      <c r="F48" s="448">
        <f>E47/E68</f>
        <v>9.1042908276062137E-3</v>
      </c>
      <c r="G48" s="577"/>
      <c r="H48" s="578"/>
      <c r="I48" s="577"/>
      <c r="J48" s="578"/>
      <c r="K48" s="577"/>
      <c r="L48" s="578"/>
      <c r="M48" s="577"/>
      <c r="N48" s="578"/>
      <c r="O48" s="595"/>
      <c r="P48" s="596"/>
      <c r="Q48" s="595"/>
      <c r="R48" s="596"/>
      <c r="S48" s="499"/>
      <c r="T48" s="499"/>
      <c r="U48" s="506"/>
      <c r="V48" s="497"/>
      <c r="W48" s="429"/>
      <c r="X48" s="429"/>
      <c r="Y48" s="430"/>
      <c r="Z48" s="430"/>
      <c r="AA48" s="430"/>
      <c r="AB48" s="430"/>
      <c r="AC48" s="428"/>
      <c r="AD48" s="428"/>
      <c r="AE48" s="433"/>
      <c r="AF48" s="433"/>
      <c r="AG48" s="433"/>
      <c r="AH48" s="433"/>
      <c r="AI48" s="433"/>
      <c r="AJ48" s="433"/>
      <c r="AK48" s="433"/>
      <c r="AL48" s="433"/>
      <c r="AM48" s="433"/>
      <c r="AN48" s="433"/>
      <c r="AO48" s="433"/>
    </row>
    <row r="49" spans="2:41" s="66" customFormat="1">
      <c r="B49" s="553"/>
      <c r="C49" s="590"/>
      <c r="D49" s="591"/>
      <c r="E49" s="594"/>
      <c r="F49" s="449" t="s">
        <v>9642</v>
      </c>
      <c r="G49" s="579"/>
      <c r="H49" s="580"/>
      <c r="I49" s="579"/>
      <c r="J49" s="580"/>
      <c r="K49" s="579"/>
      <c r="L49" s="580"/>
      <c r="M49" s="579"/>
      <c r="N49" s="580"/>
      <c r="O49" s="569">
        <f>(E47*O47)</f>
        <v>9658.0098599999983</v>
      </c>
      <c r="P49" s="570"/>
      <c r="Q49" s="569">
        <f>(E47*Q47)</f>
        <v>9658.0098599999983</v>
      </c>
      <c r="R49" s="570"/>
      <c r="S49" s="465"/>
      <c r="T49" s="499"/>
      <c r="U49" s="506"/>
      <c r="V49" s="497"/>
      <c r="W49" s="429"/>
      <c r="X49" s="429"/>
      <c r="Y49" s="430"/>
      <c r="Z49" s="430"/>
      <c r="AA49" s="430"/>
      <c r="AB49" s="430"/>
      <c r="AC49" s="428"/>
      <c r="AD49" s="428"/>
      <c r="AE49" s="433"/>
      <c r="AF49" s="433"/>
      <c r="AG49" s="433"/>
      <c r="AH49" s="433"/>
      <c r="AI49" s="433"/>
      <c r="AJ49" s="433"/>
      <c r="AK49" s="433"/>
      <c r="AL49" s="433"/>
      <c r="AM49" s="433"/>
      <c r="AN49" s="433"/>
      <c r="AO49" s="433"/>
    </row>
    <row r="50" spans="2:41" s="66" customFormat="1" ht="12" customHeight="1">
      <c r="B50" s="551" t="s">
        <v>53</v>
      </c>
      <c r="C50" s="586" t="s">
        <v>28</v>
      </c>
      <c r="D50" s="587"/>
      <c r="E50" s="592">
        <f>'04_BLOCO ADMINISTRATIVO'!R151</f>
        <v>127442.77629999998</v>
      </c>
      <c r="F50" s="448" t="s">
        <v>10</v>
      </c>
      <c r="G50" s="577"/>
      <c r="H50" s="578"/>
      <c r="I50" s="577"/>
      <c r="J50" s="578"/>
      <c r="K50" s="577"/>
      <c r="L50" s="578"/>
      <c r="M50" s="563">
        <v>0.3</v>
      </c>
      <c r="N50" s="564"/>
      <c r="O50" s="563">
        <v>0.4</v>
      </c>
      <c r="P50" s="564"/>
      <c r="Q50" s="563">
        <v>0.3</v>
      </c>
      <c r="R50" s="564"/>
      <c r="S50" s="499"/>
      <c r="T50" s="499"/>
      <c r="U50" s="506"/>
      <c r="V50" s="497"/>
      <c r="W50" s="429"/>
      <c r="X50" s="429"/>
      <c r="Y50" s="430"/>
      <c r="Z50" s="430"/>
      <c r="AA50" s="430"/>
      <c r="AB50" s="430"/>
      <c r="AC50" s="428"/>
      <c r="AD50" s="428"/>
      <c r="AE50" s="433"/>
      <c r="AF50" s="433"/>
      <c r="AG50" s="433"/>
      <c r="AH50" s="433"/>
      <c r="AI50" s="433"/>
      <c r="AJ50" s="433"/>
      <c r="AK50" s="433"/>
      <c r="AL50" s="433"/>
      <c r="AM50" s="433"/>
      <c r="AN50" s="433"/>
      <c r="AO50" s="433"/>
    </row>
    <row r="51" spans="2:41" s="66" customFormat="1">
      <c r="B51" s="552"/>
      <c r="C51" s="588"/>
      <c r="D51" s="589"/>
      <c r="E51" s="593"/>
      <c r="F51" s="448">
        <f>E50/E68</f>
        <v>6.0068073864689583E-2</v>
      </c>
      <c r="G51" s="577"/>
      <c r="H51" s="578"/>
      <c r="I51" s="577"/>
      <c r="J51" s="578"/>
      <c r="K51" s="577"/>
      <c r="L51" s="578"/>
      <c r="M51" s="595"/>
      <c r="N51" s="596"/>
      <c r="O51" s="595"/>
      <c r="P51" s="596"/>
      <c r="Q51" s="595"/>
      <c r="R51" s="596"/>
      <c r="S51" s="499"/>
      <c r="T51" s="499"/>
      <c r="U51" s="506"/>
      <c r="V51" s="497"/>
      <c r="W51" s="429"/>
      <c r="X51" s="429"/>
      <c r="Y51" s="430"/>
      <c r="Z51" s="430"/>
      <c r="AA51" s="430"/>
      <c r="AB51" s="430"/>
      <c r="AC51" s="428"/>
      <c r="AD51" s="428"/>
      <c r="AE51" s="433"/>
      <c r="AF51" s="433"/>
      <c r="AG51" s="433"/>
      <c r="AH51" s="433"/>
      <c r="AI51" s="433"/>
      <c r="AJ51" s="433"/>
      <c r="AK51" s="433"/>
      <c r="AL51" s="433"/>
      <c r="AM51" s="433"/>
      <c r="AN51" s="433"/>
      <c r="AO51" s="433"/>
    </row>
    <row r="52" spans="2:41" s="66" customFormat="1">
      <c r="B52" s="553"/>
      <c r="C52" s="590"/>
      <c r="D52" s="591"/>
      <c r="E52" s="594"/>
      <c r="F52" s="449" t="s">
        <v>9642</v>
      </c>
      <c r="G52" s="579"/>
      <c r="H52" s="580"/>
      <c r="I52" s="579"/>
      <c r="J52" s="580"/>
      <c r="K52" s="579"/>
      <c r="L52" s="580"/>
      <c r="M52" s="569">
        <f>(E50*M50)</f>
        <v>38232.832889999991</v>
      </c>
      <c r="N52" s="570"/>
      <c r="O52" s="569">
        <f>(E50*O50)</f>
        <v>50977.110519999995</v>
      </c>
      <c r="P52" s="570"/>
      <c r="Q52" s="569">
        <f>(E50*Q50)</f>
        <v>38232.832889999991</v>
      </c>
      <c r="R52" s="570"/>
      <c r="S52" s="465"/>
      <c r="T52" s="499"/>
      <c r="U52" s="506"/>
      <c r="V52" s="497"/>
      <c r="W52" s="429"/>
      <c r="X52" s="429"/>
      <c r="Y52" s="430"/>
      <c r="Z52" s="430"/>
      <c r="AA52" s="430"/>
      <c r="AB52" s="430"/>
      <c r="AC52" s="428"/>
      <c r="AD52" s="428"/>
      <c r="AE52" s="433"/>
      <c r="AF52" s="433"/>
      <c r="AG52" s="433"/>
      <c r="AH52" s="433"/>
      <c r="AI52" s="433"/>
      <c r="AJ52" s="433"/>
      <c r="AK52" s="433"/>
      <c r="AL52" s="433"/>
      <c r="AM52" s="433"/>
      <c r="AN52" s="433"/>
      <c r="AO52" s="433"/>
    </row>
    <row r="53" spans="2:41" s="66" customFormat="1" ht="12" customHeight="1">
      <c r="B53" s="551" t="s">
        <v>54</v>
      </c>
      <c r="C53" s="586" t="s">
        <v>48</v>
      </c>
      <c r="D53" s="587"/>
      <c r="E53" s="592">
        <f>'04_BLOCO ADMINISTRATIVO'!R155</f>
        <v>10371.5754</v>
      </c>
      <c r="F53" s="448" t="s">
        <v>10</v>
      </c>
      <c r="G53" s="577"/>
      <c r="H53" s="578"/>
      <c r="I53" s="577"/>
      <c r="J53" s="578"/>
      <c r="K53" s="577"/>
      <c r="L53" s="578"/>
      <c r="M53" s="577"/>
      <c r="N53" s="578"/>
      <c r="O53" s="577"/>
      <c r="P53" s="578"/>
      <c r="Q53" s="563">
        <v>1</v>
      </c>
      <c r="R53" s="564"/>
      <c r="S53" s="499"/>
      <c r="T53" s="499"/>
      <c r="U53" s="506"/>
      <c r="V53" s="497"/>
      <c r="W53" s="429"/>
      <c r="X53" s="429"/>
      <c r="Y53" s="430"/>
      <c r="Z53" s="430"/>
      <c r="AA53" s="430"/>
      <c r="AB53" s="430"/>
      <c r="AC53" s="428"/>
      <c r="AD53" s="428"/>
      <c r="AE53" s="433"/>
      <c r="AF53" s="433"/>
      <c r="AG53" s="433"/>
      <c r="AH53" s="433"/>
      <c r="AI53" s="433"/>
      <c r="AJ53" s="433"/>
      <c r="AK53" s="433"/>
      <c r="AL53" s="433"/>
      <c r="AM53" s="433"/>
      <c r="AN53" s="433"/>
      <c r="AO53" s="433"/>
    </row>
    <row r="54" spans="2:41" s="66" customFormat="1">
      <c r="B54" s="552"/>
      <c r="C54" s="588"/>
      <c r="D54" s="589"/>
      <c r="E54" s="593"/>
      <c r="F54" s="448">
        <f>E53/E68</f>
        <v>4.8884728919735372E-3</v>
      </c>
      <c r="G54" s="577"/>
      <c r="H54" s="578"/>
      <c r="I54" s="577"/>
      <c r="J54" s="578"/>
      <c r="K54" s="577"/>
      <c r="L54" s="578"/>
      <c r="M54" s="577"/>
      <c r="N54" s="578"/>
      <c r="O54" s="577"/>
      <c r="P54" s="578"/>
      <c r="Q54" s="595"/>
      <c r="R54" s="596"/>
      <c r="S54" s="499"/>
      <c r="T54" s="499"/>
      <c r="U54" s="506"/>
      <c r="V54" s="497"/>
      <c r="W54" s="429"/>
      <c r="X54" s="429"/>
      <c r="Y54" s="430"/>
      <c r="Z54" s="430"/>
      <c r="AA54" s="430"/>
      <c r="AB54" s="430"/>
      <c r="AC54" s="428"/>
      <c r="AD54" s="428"/>
      <c r="AE54" s="433"/>
      <c r="AF54" s="433"/>
      <c r="AG54" s="433"/>
      <c r="AH54" s="433"/>
      <c r="AI54" s="433"/>
      <c r="AJ54" s="433"/>
      <c r="AK54" s="433"/>
      <c r="AL54" s="433"/>
      <c r="AM54" s="433"/>
      <c r="AN54" s="433"/>
      <c r="AO54" s="433"/>
    </row>
    <row r="55" spans="2:41" s="66" customFormat="1">
      <c r="B55" s="553"/>
      <c r="C55" s="590"/>
      <c r="D55" s="591"/>
      <c r="E55" s="594"/>
      <c r="F55" s="449" t="s">
        <v>9642</v>
      </c>
      <c r="G55" s="579"/>
      <c r="H55" s="580"/>
      <c r="I55" s="579"/>
      <c r="J55" s="580"/>
      <c r="K55" s="579"/>
      <c r="L55" s="580"/>
      <c r="M55" s="579"/>
      <c r="N55" s="580"/>
      <c r="O55" s="579"/>
      <c r="P55" s="580"/>
      <c r="Q55" s="569">
        <f>(E53*Q53)</f>
        <v>10371.5754</v>
      </c>
      <c r="R55" s="570"/>
      <c r="S55" s="499"/>
      <c r="T55" s="499"/>
      <c r="U55" s="506"/>
      <c r="V55" s="497"/>
      <c r="W55" s="429"/>
      <c r="X55" s="429"/>
      <c r="Y55" s="430"/>
      <c r="Z55" s="430"/>
      <c r="AA55" s="430"/>
      <c r="AB55" s="430"/>
      <c r="AC55" s="428"/>
      <c r="AD55" s="428"/>
      <c r="AE55" s="433"/>
      <c r="AF55" s="433"/>
      <c r="AG55" s="433"/>
      <c r="AH55" s="433"/>
      <c r="AI55" s="433"/>
      <c r="AJ55" s="433"/>
      <c r="AK55" s="433"/>
      <c r="AL55" s="433"/>
      <c r="AM55" s="433"/>
      <c r="AN55" s="433"/>
      <c r="AO55" s="433"/>
    </row>
    <row r="56" spans="2:41" s="66" customFormat="1" ht="12" customHeight="1">
      <c r="B56" s="551" t="s">
        <v>55</v>
      </c>
      <c r="C56" s="586" t="s">
        <v>9263</v>
      </c>
      <c r="D56" s="587"/>
      <c r="E56" s="592">
        <f>'04_BLOCO ADMINISTRATIVO'!R288</f>
        <v>238646.46772000002</v>
      </c>
      <c r="F56" s="448" t="s">
        <v>10</v>
      </c>
      <c r="G56" s="563">
        <v>0.3</v>
      </c>
      <c r="H56" s="564"/>
      <c r="I56" s="563">
        <v>0.3</v>
      </c>
      <c r="J56" s="564"/>
      <c r="K56" s="577"/>
      <c r="L56" s="578"/>
      <c r="M56" s="577"/>
      <c r="N56" s="578"/>
      <c r="O56" s="577"/>
      <c r="P56" s="578"/>
      <c r="Q56" s="563">
        <v>0.4</v>
      </c>
      <c r="R56" s="564"/>
      <c r="S56" s="499"/>
      <c r="T56" s="499"/>
      <c r="U56" s="506"/>
      <c r="V56" s="497"/>
      <c r="W56" s="429"/>
      <c r="X56" s="429"/>
      <c r="Y56" s="430"/>
      <c r="Z56" s="430"/>
      <c r="AA56" s="430"/>
      <c r="AB56" s="430"/>
      <c r="AC56" s="428"/>
      <c r="AD56" s="428"/>
      <c r="AE56" s="433"/>
      <c r="AF56" s="433"/>
      <c r="AG56" s="433"/>
      <c r="AH56" s="433"/>
      <c r="AI56" s="433"/>
      <c r="AJ56" s="433"/>
      <c r="AK56" s="433"/>
      <c r="AL56" s="433"/>
      <c r="AM56" s="433"/>
      <c r="AN56" s="433"/>
      <c r="AO56" s="433"/>
    </row>
    <row r="57" spans="2:41" s="66" customFormat="1">
      <c r="B57" s="552"/>
      <c r="C57" s="588"/>
      <c r="D57" s="589"/>
      <c r="E57" s="593"/>
      <c r="F57" s="448">
        <f>E56/E68</f>
        <v>0.1124821199501146</v>
      </c>
      <c r="G57" s="567"/>
      <c r="H57" s="568"/>
      <c r="I57" s="567"/>
      <c r="J57" s="568"/>
      <c r="K57" s="577"/>
      <c r="L57" s="578"/>
      <c r="M57" s="577"/>
      <c r="N57" s="578"/>
      <c r="O57" s="577"/>
      <c r="P57" s="578"/>
      <c r="Q57" s="567"/>
      <c r="R57" s="568"/>
      <c r="S57" s="499"/>
      <c r="T57" s="499"/>
      <c r="U57" s="506"/>
      <c r="V57" s="497"/>
      <c r="W57" s="429"/>
      <c r="X57" s="429"/>
      <c r="Y57" s="430"/>
      <c r="Z57" s="430"/>
      <c r="AA57" s="430"/>
      <c r="AB57" s="430"/>
      <c r="AC57" s="428"/>
      <c r="AD57" s="428"/>
      <c r="AE57" s="433"/>
      <c r="AF57" s="433"/>
      <c r="AG57" s="433"/>
      <c r="AH57" s="433"/>
      <c r="AI57" s="433"/>
      <c r="AJ57" s="433"/>
      <c r="AK57" s="433"/>
      <c r="AL57" s="433"/>
      <c r="AM57" s="433"/>
      <c r="AN57" s="433"/>
      <c r="AO57" s="433"/>
    </row>
    <row r="58" spans="2:41" s="66" customFormat="1">
      <c r="B58" s="553"/>
      <c r="C58" s="590"/>
      <c r="D58" s="591"/>
      <c r="E58" s="594"/>
      <c r="F58" s="449" t="s">
        <v>9642</v>
      </c>
      <c r="G58" s="569">
        <f>(E56*G56)</f>
        <v>71593.940316000007</v>
      </c>
      <c r="H58" s="570"/>
      <c r="I58" s="569">
        <f>(E56*I56)</f>
        <v>71593.940316000007</v>
      </c>
      <c r="J58" s="570"/>
      <c r="K58" s="579"/>
      <c r="L58" s="580"/>
      <c r="M58" s="579"/>
      <c r="N58" s="580"/>
      <c r="O58" s="579"/>
      <c r="P58" s="580"/>
      <c r="Q58" s="569">
        <f>(E56*Q56)</f>
        <v>95458.587088000015</v>
      </c>
      <c r="R58" s="570"/>
      <c r="S58" s="465"/>
      <c r="T58" s="499"/>
      <c r="U58" s="506"/>
      <c r="V58" s="497"/>
      <c r="W58" s="429"/>
      <c r="X58" s="429"/>
      <c r="Y58" s="430"/>
      <c r="Z58" s="430"/>
      <c r="AA58" s="430"/>
      <c r="AB58" s="430"/>
      <c r="AC58" s="428"/>
      <c r="AD58" s="428"/>
      <c r="AE58" s="433"/>
      <c r="AF58" s="433"/>
      <c r="AG58" s="433"/>
      <c r="AH58" s="433"/>
      <c r="AI58" s="433"/>
      <c r="AJ58" s="433"/>
      <c r="AK58" s="433"/>
      <c r="AL58" s="433"/>
      <c r="AM58" s="433"/>
      <c r="AN58" s="433"/>
      <c r="AO58" s="433"/>
    </row>
    <row r="59" spans="2:41" s="66" customFormat="1" ht="12" customHeight="1">
      <c r="B59" s="551" t="s">
        <v>57</v>
      </c>
      <c r="C59" s="586" t="s">
        <v>9166</v>
      </c>
      <c r="D59" s="587"/>
      <c r="E59" s="592">
        <f>'04_BLOCO ADMINISTRATIVO'!R336</f>
        <v>69257.762999999992</v>
      </c>
      <c r="F59" s="448" t="s">
        <v>10</v>
      </c>
      <c r="G59" s="563">
        <v>0.3</v>
      </c>
      <c r="H59" s="564"/>
      <c r="I59" s="563">
        <v>0.3</v>
      </c>
      <c r="J59" s="564"/>
      <c r="K59" s="577"/>
      <c r="L59" s="578"/>
      <c r="M59" s="577"/>
      <c r="N59" s="578"/>
      <c r="O59" s="577"/>
      <c r="P59" s="578"/>
      <c r="Q59" s="563">
        <v>0.4</v>
      </c>
      <c r="R59" s="564"/>
      <c r="S59" s="499"/>
      <c r="T59" s="499"/>
      <c r="U59" s="506"/>
      <c r="V59" s="497"/>
      <c r="W59" s="429"/>
      <c r="X59" s="429"/>
      <c r="Y59" s="430"/>
      <c r="Z59" s="430"/>
      <c r="AA59" s="430"/>
      <c r="AB59" s="430"/>
      <c r="AC59" s="428"/>
      <c r="AD59" s="428"/>
      <c r="AE59" s="433"/>
      <c r="AF59" s="433"/>
      <c r="AG59" s="433"/>
      <c r="AH59" s="433"/>
      <c r="AI59" s="433"/>
      <c r="AJ59" s="433"/>
      <c r="AK59" s="433"/>
      <c r="AL59" s="433"/>
      <c r="AM59" s="433"/>
      <c r="AN59" s="433"/>
      <c r="AO59" s="433"/>
    </row>
    <row r="60" spans="2:41" s="66" customFormat="1">
      <c r="B60" s="552"/>
      <c r="C60" s="588"/>
      <c r="D60" s="589"/>
      <c r="E60" s="593"/>
      <c r="F60" s="448">
        <f>E59/E68</f>
        <v>3.2643516912987759E-2</v>
      </c>
      <c r="G60" s="567"/>
      <c r="H60" s="568"/>
      <c r="I60" s="567"/>
      <c r="J60" s="568"/>
      <c r="K60" s="577"/>
      <c r="L60" s="578"/>
      <c r="M60" s="577"/>
      <c r="N60" s="578"/>
      <c r="O60" s="577"/>
      <c r="P60" s="578"/>
      <c r="Q60" s="567"/>
      <c r="R60" s="568"/>
      <c r="S60" s="499"/>
      <c r="T60" s="499"/>
      <c r="U60" s="506"/>
      <c r="V60" s="497"/>
      <c r="W60" s="429"/>
      <c r="X60" s="429"/>
      <c r="Y60" s="430"/>
      <c r="Z60" s="430"/>
      <c r="AA60" s="430"/>
      <c r="AB60" s="430"/>
      <c r="AC60" s="428"/>
      <c r="AD60" s="428"/>
      <c r="AE60" s="433"/>
      <c r="AF60" s="433"/>
      <c r="AG60" s="433"/>
      <c r="AH60" s="433"/>
      <c r="AI60" s="433"/>
      <c r="AJ60" s="433"/>
      <c r="AK60" s="433"/>
      <c r="AL60" s="433"/>
      <c r="AM60" s="433"/>
      <c r="AN60" s="433"/>
      <c r="AO60" s="433"/>
    </row>
    <row r="61" spans="2:41" s="66" customFormat="1">
      <c r="B61" s="553"/>
      <c r="C61" s="590"/>
      <c r="D61" s="591"/>
      <c r="E61" s="594"/>
      <c r="F61" s="449" t="s">
        <v>9642</v>
      </c>
      <c r="G61" s="569">
        <f>(E59*G59)</f>
        <v>20777.328899999997</v>
      </c>
      <c r="H61" s="570"/>
      <c r="I61" s="569">
        <f>(E59*I59)</f>
        <v>20777.328899999997</v>
      </c>
      <c r="J61" s="570"/>
      <c r="K61" s="579"/>
      <c r="L61" s="580"/>
      <c r="M61" s="579"/>
      <c r="N61" s="580"/>
      <c r="O61" s="579"/>
      <c r="P61" s="580"/>
      <c r="Q61" s="569">
        <f>(E59*Q59)</f>
        <v>27703.105199999998</v>
      </c>
      <c r="R61" s="570"/>
      <c r="S61" s="465"/>
      <c r="T61" s="499"/>
      <c r="U61" s="506"/>
      <c r="V61" s="497"/>
      <c r="W61" s="429"/>
      <c r="X61" s="429"/>
      <c r="Y61" s="430"/>
      <c r="Z61" s="430"/>
      <c r="AA61" s="430"/>
      <c r="AB61" s="430"/>
      <c r="AC61" s="428"/>
      <c r="AD61" s="428"/>
      <c r="AE61" s="433"/>
      <c r="AF61" s="433"/>
      <c r="AG61" s="433"/>
      <c r="AH61" s="433"/>
      <c r="AI61" s="433"/>
      <c r="AJ61" s="433"/>
      <c r="AK61" s="433"/>
      <c r="AL61" s="433"/>
      <c r="AM61" s="433"/>
      <c r="AN61" s="433"/>
      <c r="AO61" s="433"/>
    </row>
    <row r="62" spans="2:41" s="66" customFormat="1" ht="12" customHeight="1">
      <c r="B62" s="551" t="s">
        <v>59</v>
      </c>
      <c r="C62" s="586" t="s">
        <v>63</v>
      </c>
      <c r="D62" s="587"/>
      <c r="E62" s="592">
        <f>'04_BLOCO ADMINISTRATIVO'!R340</f>
        <v>1568.67</v>
      </c>
      <c r="F62" s="448" t="s">
        <v>10</v>
      </c>
      <c r="G62" s="577"/>
      <c r="H62" s="578"/>
      <c r="I62" s="577"/>
      <c r="J62" s="578"/>
      <c r="K62" s="577"/>
      <c r="L62" s="578"/>
      <c r="M62" s="577"/>
      <c r="N62" s="578"/>
      <c r="O62" s="577"/>
      <c r="P62" s="578"/>
      <c r="Q62" s="563">
        <v>1</v>
      </c>
      <c r="R62" s="564"/>
      <c r="S62" s="499"/>
      <c r="T62" s="499"/>
      <c r="U62" s="506"/>
      <c r="V62" s="497"/>
      <c r="W62" s="429"/>
      <c r="X62" s="429"/>
      <c r="Y62" s="430"/>
      <c r="Z62" s="430"/>
      <c r="AA62" s="430"/>
      <c r="AB62" s="430"/>
      <c r="AC62" s="428"/>
      <c r="AD62" s="428"/>
      <c r="AE62" s="433"/>
      <c r="AF62" s="433"/>
      <c r="AG62" s="433"/>
      <c r="AH62" s="433"/>
      <c r="AI62" s="433"/>
      <c r="AJ62" s="433"/>
      <c r="AK62" s="433"/>
      <c r="AL62" s="433"/>
      <c r="AM62" s="433"/>
      <c r="AN62" s="433"/>
      <c r="AO62" s="433"/>
    </row>
    <row r="63" spans="2:41" s="66" customFormat="1">
      <c r="B63" s="552"/>
      <c r="C63" s="588"/>
      <c r="D63" s="589"/>
      <c r="E63" s="593"/>
      <c r="F63" s="448">
        <f>E62/E68</f>
        <v>7.3936701761355644E-4</v>
      </c>
      <c r="G63" s="577"/>
      <c r="H63" s="578"/>
      <c r="I63" s="577"/>
      <c r="J63" s="578"/>
      <c r="K63" s="577"/>
      <c r="L63" s="578"/>
      <c r="M63" s="577"/>
      <c r="N63" s="578"/>
      <c r="O63" s="577"/>
      <c r="P63" s="578"/>
      <c r="Q63" s="595"/>
      <c r="R63" s="596"/>
      <c r="S63" s="499"/>
      <c r="T63" s="499"/>
      <c r="U63" s="506"/>
      <c r="V63" s="497"/>
      <c r="W63" s="429"/>
      <c r="X63" s="429"/>
      <c r="Y63" s="430"/>
      <c r="Z63" s="430"/>
      <c r="AA63" s="430"/>
      <c r="AB63" s="430"/>
      <c r="AC63" s="428"/>
      <c r="AD63" s="428"/>
      <c r="AE63" s="433"/>
      <c r="AF63" s="433"/>
      <c r="AG63" s="433"/>
      <c r="AH63" s="433"/>
      <c r="AI63" s="433"/>
      <c r="AJ63" s="433"/>
      <c r="AK63" s="433"/>
      <c r="AL63" s="433"/>
      <c r="AM63" s="433"/>
      <c r="AN63" s="433"/>
      <c r="AO63" s="433"/>
    </row>
    <row r="64" spans="2:41" s="66" customFormat="1">
      <c r="B64" s="553"/>
      <c r="C64" s="590"/>
      <c r="D64" s="591"/>
      <c r="E64" s="594"/>
      <c r="F64" s="449" t="s">
        <v>9642</v>
      </c>
      <c r="G64" s="579"/>
      <c r="H64" s="580"/>
      <c r="I64" s="579"/>
      <c r="J64" s="580"/>
      <c r="K64" s="579"/>
      <c r="L64" s="580"/>
      <c r="M64" s="579"/>
      <c r="N64" s="580"/>
      <c r="O64" s="579"/>
      <c r="P64" s="580"/>
      <c r="Q64" s="569">
        <f>(E62*Q62)</f>
        <v>1568.67</v>
      </c>
      <c r="R64" s="570"/>
      <c r="S64" s="499"/>
      <c r="T64" s="499"/>
      <c r="U64" s="506"/>
      <c r="V64" s="497"/>
      <c r="W64" s="429"/>
      <c r="X64" s="429"/>
      <c r="Y64" s="430"/>
      <c r="Z64" s="430"/>
      <c r="AA64" s="430"/>
      <c r="AB64" s="430"/>
      <c r="AC64" s="428"/>
      <c r="AD64" s="428"/>
      <c r="AE64" s="433"/>
      <c r="AF64" s="433"/>
      <c r="AG64" s="433"/>
      <c r="AH64" s="433"/>
      <c r="AI64" s="433"/>
      <c r="AJ64" s="433"/>
      <c r="AK64" s="433"/>
      <c r="AL64" s="433"/>
      <c r="AM64" s="433"/>
      <c r="AN64" s="433"/>
      <c r="AO64" s="433"/>
    </row>
    <row r="65" spans="2:41" s="66" customFormat="1" ht="12" customHeight="1">
      <c r="B65" s="551" t="s">
        <v>9264</v>
      </c>
      <c r="C65" s="586" t="s">
        <v>9167</v>
      </c>
      <c r="D65" s="587"/>
      <c r="E65" s="592">
        <f>'04_BLOCO ADMINISTRATIVO'!R344</f>
        <v>1724.9364</v>
      </c>
      <c r="F65" s="448" t="s">
        <v>10</v>
      </c>
      <c r="G65" s="579"/>
      <c r="H65" s="580"/>
      <c r="I65" s="579"/>
      <c r="J65" s="580"/>
      <c r="K65" s="579"/>
      <c r="L65" s="580"/>
      <c r="M65" s="569"/>
      <c r="N65" s="570"/>
      <c r="O65" s="569"/>
      <c r="P65" s="570"/>
      <c r="Q65" s="563">
        <v>1</v>
      </c>
      <c r="R65" s="564"/>
      <c r="S65" s="499"/>
      <c r="T65" s="499"/>
      <c r="U65" s="506"/>
      <c r="V65" s="497"/>
      <c r="W65" s="429"/>
      <c r="X65" s="429"/>
      <c r="Y65" s="430"/>
      <c r="Z65" s="430"/>
      <c r="AA65" s="430"/>
      <c r="AB65" s="430"/>
      <c r="AC65" s="428"/>
      <c r="AD65" s="428"/>
      <c r="AE65" s="433"/>
      <c r="AF65" s="433"/>
      <c r="AG65" s="433"/>
      <c r="AH65" s="433"/>
      <c r="AI65" s="433"/>
      <c r="AJ65" s="433"/>
      <c r="AK65" s="433"/>
      <c r="AL65" s="433"/>
      <c r="AM65" s="433"/>
      <c r="AN65" s="433"/>
      <c r="AO65" s="433"/>
    </row>
    <row r="66" spans="2:41" s="66" customFormat="1">
      <c r="B66" s="552"/>
      <c r="C66" s="588"/>
      <c r="D66" s="589"/>
      <c r="E66" s="593"/>
      <c r="F66" s="448">
        <f>E65/E68</f>
        <v>8.1302063636141736E-4</v>
      </c>
      <c r="G66" s="579"/>
      <c r="H66" s="580"/>
      <c r="I66" s="579"/>
      <c r="J66" s="580"/>
      <c r="K66" s="579"/>
      <c r="L66" s="580"/>
      <c r="M66" s="569"/>
      <c r="N66" s="570"/>
      <c r="O66" s="569"/>
      <c r="P66" s="570"/>
      <c r="Q66" s="595"/>
      <c r="R66" s="596"/>
      <c r="S66" s="499"/>
      <c r="T66" s="499"/>
      <c r="U66" s="506"/>
      <c r="V66" s="497"/>
      <c r="W66" s="429"/>
      <c r="X66" s="429"/>
      <c r="Y66" s="430"/>
      <c r="Z66" s="430"/>
      <c r="AA66" s="430"/>
      <c r="AB66" s="430"/>
      <c r="AC66" s="428"/>
      <c r="AD66" s="428"/>
      <c r="AE66" s="433"/>
      <c r="AF66" s="433"/>
      <c r="AG66" s="433"/>
      <c r="AH66" s="433"/>
      <c r="AI66" s="433"/>
      <c r="AJ66" s="433"/>
      <c r="AK66" s="433"/>
      <c r="AL66" s="433"/>
      <c r="AM66" s="433"/>
      <c r="AN66" s="433"/>
      <c r="AO66" s="433"/>
    </row>
    <row r="67" spans="2:41" s="66" customFormat="1">
      <c r="B67" s="553"/>
      <c r="C67" s="590"/>
      <c r="D67" s="591"/>
      <c r="E67" s="594"/>
      <c r="F67" s="449" t="s">
        <v>9642</v>
      </c>
      <c r="G67" s="579"/>
      <c r="H67" s="580"/>
      <c r="I67" s="579"/>
      <c r="J67" s="580"/>
      <c r="K67" s="579"/>
      <c r="L67" s="580"/>
      <c r="M67" s="569"/>
      <c r="N67" s="570"/>
      <c r="O67" s="569"/>
      <c r="P67" s="570"/>
      <c r="Q67" s="569">
        <f>(E65*Q65)</f>
        <v>1724.9364</v>
      </c>
      <c r="R67" s="570"/>
      <c r="S67" s="499"/>
      <c r="T67" s="499"/>
      <c r="U67" s="506"/>
      <c r="V67" s="497"/>
      <c r="W67" s="429"/>
      <c r="X67" s="429"/>
      <c r="Y67" s="430"/>
      <c r="Z67" s="430"/>
      <c r="AA67" s="430"/>
      <c r="AB67" s="430"/>
      <c r="AC67" s="428"/>
      <c r="AD67" s="428"/>
      <c r="AE67" s="433"/>
      <c r="AF67" s="433"/>
      <c r="AG67" s="433"/>
      <c r="AH67" s="433"/>
      <c r="AI67" s="433"/>
      <c r="AJ67" s="433"/>
      <c r="AK67" s="433"/>
      <c r="AL67" s="433"/>
      <c r="AM67" s="433"/>
      <c r="AN67" s="433"/>
      <c r="AO67" s="433"/>
    </row>
    <row r="68" spans="2:41" s="66" customFormat="1" ht="12">
      <c r="B68" s="613" t="s">
        <v>9643</v>
      </c>
      <c r="C68" s="614"/>
      <c r="D68" s="615"/>
      <c r="E68" s="450">
        <f>SUM(E8:E65)</f>
        <v>2121639.1354095996</v>
      </c>
      <c r="F68" s="451">
        <f>(F9+F12+F15+F18+F21+F24+F27+F30+F33+F36+F39+F42+F45+F48+F51+F54+F57+F60+F63+F66)</f>
        <v>1.0000000000000002</v>
      </c>
      <c r="G68" s="616">
        <f>G10+G13+G16+G19+G22+G25+G28+G31+G34+G37+G40+G43+G46+G49+G52+G55+G58+G61+G64+G67</f>
        <v>172475.97957155999</v>
      </c>
      <c r="H68" s="617"/>
      <c r="I68" s="616">
        <f t="shared" ref="I68" si="5">I10+I13+I16+I19+I22+I25+I28+I31+I34+I37+I40+I43+I46+I49+I52+I55+I58+I61+I64+I67</f>
        <v>225243.17944888797</v>
      </c>
      <c r="J68" s="617"/>
      <c r="K68" s="616">
        <f t="shared" ref="K68" si="6">K10+K13+K16+K19+K22+K25+K28+K31+K34+K37+K40+K43+K46+K49+K52+K55+K58+K61+K64+K67</f>
        <v>184424.78656688798</v>
      </c>
      <c r="L68" s="617"/>
      <c r="M68" s="616">
        <f t="shared" ref="M68" si="7">M10+M13+M16+M19+M22+M25+M28+M31+M34+M37+M40+M43+M46+M49+M52+M55+M58+M61+M64+M67</f>
        <v>640204.40795032796</v>
      </c>
      <c r="N68" s="617"/>
      <c r="O68" s="616">
        <f t="shared" ref="O68" si="8">O10+O13+O16+O19+O22+O25+O28+O31+O34+O37+O40+O43+O46+O49+O52+O55+O58+O61+O64+O67</f>
        <v>521312.58614904794</v>
      </c>
      <c r="P68" s="617"/>
      <c r="Q68" s="616">
        <f t="shared" ref="Q68" si="9">Q10+Q13+Q16+Q19+Q22+Q25+Q28+Q31+Q34+Q37+Q40+Q43+Q46+Q49+Q52+Q55+Q58+Q61+Q64+Q67</f>
        <v>377978.19572288799</v>
      </c>
      <c r="R68" s="617"/>
      <c r="S68" s="428"/>
      <c r="T68" s="428"/>
      <c r="U68" s="428"/>
      <c r="V68" s="428"/>
      <c r="W68" s="428"/>
      <c r="X68" s="428"/>
      <c r="Y68" s="428"/>
      <c r="Z68" s="428"/>
      <c r="AA68" s="428"/>
      <c r="AB68" s="428"/>
      <c r="AC68" s="428"/>
      <c r="AD68" s="428"/>
      <c r="AE68" s="431"/>
      <c r="AF68" s="431"/>
      <c r="AG68" s="432"/>
      <c r="AH68" s="432"/>
      <c r="AI68" s="432"/>
      <c r="AJ68" s="432"/>
      <c r="AK68" s="432"/>
      <c r="AL68" s="432"/>
      <c r="AM68" s="432"/>
      <c r="AN68" s="432"/>
      <c r="AO68" s="432"/>
    </row>
    <row r="69" spans="2:41" s="66" customFormat="1" ht="12">
      <c r="B69" s="613" t="s">
        <v>9644</v>
      </c>
      <c r="C69" s="614"/>
      <c r="D69" s="615"/>
      <c r="E69" s="450">
        <f>(E68*1.2824)</f>
        <v>2720790.0272492706</v>
      </c>
      <c r="F69" s="451"/>
      <c r="G69" s="616">
        <f>(G68*1.2824)</f>
        <v>221183.19620256854</v>
      </c>
      <c r="H69" s="617"/>
      <c r="I69" s="616">
        <f>(I68*1.2824)</f>
        <v>288851.85332525393</v>
      </c>
      <c r="J69" s="617"/>
      <c r="K69" s="616">
        <f>(K68*1.2824)</f>
        <v>236506.34629337714</v>
      </c>
      <c r="L69" s="617"/>
      <c r="M69" s="616">
        <f>(M68*1.2824)</f>
        <v>820998.13275550061</v>
      </c>
      <c r="N69" s="617"/>
      <c r="O69" s="616">
        <f>(O68*1.2824)</f>
        <v>668531.26047753904</v>
      </c>
      <c r="P69" s="617"/>
      <c r="Q69" s="616">
        <f>(Q68*1.2824)</f>
        <v>484719.23819503153</v>
      </c>
      <c r="R69" s="617"/>
      <c r="S69" s="428"/>
      <c r="T69" s="428"/>
      <c r="U69" s="428"/>
      <c r="V69" s="428"/>
      <c r="W69" s="428"/>
      <c r="X69" s="428"/>
      <c r="Y69" s="428"/>
      <c r="Z69" s="428"/>
      <c r="AA69" s="428"/>
      <c r="AB69" s="428"/>
      <c r="AC69" s="428"/>
      <c r="AD69" s="428"/>
      <c r="AE69" s="431"/>
      <c r="AF69" s="431"/>
      <c r="AG69" s="432"/>
      <c r="AH69" s="432"/>
      <c r="AI69" s="432"/>
      <c r="AJ69" s="432"/>
      <c r="AK69" s="432"/>
      <c r="AL69" s="432"/>
      <c r="AM69" s="432"/>
      <c r="AN69" s="432"/>
      <c r="AO69" s="432"/>
    </row>
    <row r="70" spans="2:41" s="453" customFormat="1" ht="12" customHeight="1">
      <c r="B70" s="618" t="s">
        <v>9645</v>
      </c>
      <c r="C70" s="619"/>
      <c r="D70" s="597" t="s">
        <v>9649</v>
      </c>
      <c r="E70" s="607"/>
      <c r="F70" s="601" t="s">
        <v>9642</v>
      </c>
      <c r="G70" s="609">
        <f>G69</f>
        <v>221183.19620256854</v>
      </c>
      <c r="H70" s="610"/>
      <c r="I70" s="609">
        <f>I69</f>
        <v>288851.85332525393</v>
      </c>
      <c r="J70" s="610"/>
      <c r="K70" s="609">
        <f>K69</f>
        <v>236506.34629337714</v>
      </c>
      <c r="L70" s="610"/>
      <c r="M70" s="609">
        <f>M69</f>
        <v>820998.13275550061</v>
      </c>
      <c r="N70" s="610"/>
      <c r="O70" s="609">
        <f>O69</f>
        <v>668531.26047753904</v>
      </c>
      <c r="P70" s="610"/>
      <c r="Q70" s="609">
        <f>Q69</f>
        <v>484719.23819503153</v>
      </c>
      <c r="R70" s="610"/>
    </row>
    <row r="71" spans="2:41" s="453" customFormat="1" ht="12">
      <c r="B71" s="620"/>
      <c r="C71" s="621"/>
      <c r="D71" s="598"/>
      <c r="E71" s="608"/>
      <c r="F71" s="602"/>
      <c r="G71" s="611"/>
      <c r="H71" s="612"/>
      <c r="I71" s="611"/>
      <c r="J71" s="612"/>
      <c r="K71" s="611"/>
      <c r="L71" s="612"/>
      <c r="M71" s="611"/>
      <c r="N71" s="612"/>
      <c r="O71" s="611"/>
      <c r="P71" s="612"/>
      <c r="Q71" s="611"/>
      <c r="R71" s="612"/>
    </row>
    <row r="72" spans="2:41" s="453" customFormat="1" ht="12" customHeight="1">
      <c r="B72" s="620"/>
      <c r="C72" s="621"/>
      <c r="D72" s="597" t="s">
        <v>9646</v>
      </c>
      <c r="E72" s="599"/>
      <c r="F72" s="601" t="s">
        <v>9642</v>
      </c>
      <c r="G72" s="603">
        <f>G70</f>
        <v>221183.19620256854</v>
      </c>
      <c r="H72" s="604"/>
      <c r="I72" s="603">
        <f>(G72+I70)</f>
        <v>510035.04952782247</v>
      </c>
      <c r="J72" s="604"/>
      <c r="K72" s="603">
        <f>(I72+K70)</f>
        <v>746541.39582119964</v>
      </c>
      <c r="L72" s="604"/>
      <c r="M72" s="603">
        <f>(K72+M70)</f>
        <v>1567539.5285767002</v>
      </c>
      <c r="N72" s="604"/>
      <c r="O72" s="603">
        <f>(M72+O70)</f>
        <v>2236070.7890542392</v>
      </c>
      <c r="P72" s="604"/>
      <c r="Q72" s="603">
        <f>(O72+Q70)</f>
        <v>2720790.0272492706</v>
      </c>
      <c r="R72" s="604"/>
    </row>
    <row r="73" spans="2:41" s="466" customFormat="1" ht="15" customHeight="1">
      <c r="B73" s="622"/>
      <c r="C73" s="623"/>
      <c r="D73" s="598"/>
      <c r="E73" s="600"/>
      <c r="F73" s="602"/>
      <c r="G73" s="605"/>
      <c r="H73" s="606"/>
      <c r="I73" s="605"/>
      <c r="J73" s="606"/>
      <c r="K73" s="605"/>
      <c r="L73" s="606"/>
      <c r="M73" s="605"/>
      <c r="N73" s="606"/>
      <c r="O73" s="605"/>
      <c r="P73" s="606"/>
      <c r="Q73" s="605"/>
      <c r="R73" s="606"/>
    </row>
    <row r="80" spans="2:41" ht="15.75">
      <c r="E80" s="52"/>
    </row>
    <row r="81" spans="5:5" ht="15.75">
      <c r="E81" s="52"/>
    </row>
  </sheetData>
  <mergeCells count="499">
    <mergeCell ref="Q19:R19"/>
    <mergeCell ref="Q20:R20"/>
    <mergeCell ref="Q21:R21"/>
    <mergeCell ref="Q22:R22"/>
    <mergeCell ref="Q23:R23"/>
    <mergeCell ref="Q37:R37"/>
    <mergeCell ref="Q38:R38"/>
    <mergeCell ref="O47:P47"/>
    <mergeCell ref="O36:P36"/>
    <mergeCell ref="O37:P37"/>
    <mergeCell ref="O38:P38"/>
    <mergeCell ref="O39:P39"/>
    <mergeCell ref="O40:P40"/>
    <mergeCell ref="O23:P23"/>
    <mergeCell ref="Q70:R71"/>
    <mergeCell ref="Q72:R73"/>
    <mergeCell ref="B65:B67"/>
    <mergeCell ref="C65:D67"/>
    <mergeCell ref="E65:E67"/>
    <mergeCell ref="G65:H65"/>
    <mergeCell ref="G66:H66"/>
    <mergeCell ref="G67:H67"/>
    <mergeCell ref="I65:J65"/>
    <mergeCell ref="O69:P69"/>
    <mergeCell ref="O70:P71"/>
    <mergeCell ref="O72:P73"/>
    <mergeCell ref="K72:L73"/>
    <mergeCell ref="M72:N73"/>
    <mergeCell ref="K68:L68"/>
    <mergeCell ref="M68:N68"/>
    <mergeCell ref="K69:L69"/>
    <mergeCell ref="M69:N69"/>
    <mergeCell ref="K70:L71"/>
    <mergeCell ref="M70:N71"/>
    <mergeCell ref="M65:N65"/>
    <mergeCell ref="M66:N66"/>
    <mergeCell ref="M67:N67"/>
    <mergeCell ref="B70:C73"/>
    <mergeCell ref="Q61:R61"/>
    <mergeCell ref="Q62:R62"/>
    <mergeCell ref="Q63:R63"/>
    <mergeCell ref="Q64:R64"/>
    <mergeCell ref="Q68:R68"/>
    <mergeCell ref="Q69:R69"/>
    <mergeCell ref="Q65:R65"/>
    <mergeCell ref="Q66:R66"/>
    <mergeCell ref="Q42:R42"/>
    <mergeCell ref="Q67:R67"/>
    <mergeCell ref="Q55:R55"/>
    <mergeCell ref="Q56:R56"/>
    <mergeCell ref="Q57:R57"/>
    <mergeCell ref="Q58:R58"/>
    <mergeCell ref="Q59:R59"/>
    <mergeCell ref="Q45:R45"/>
    <mergeCell ref="Q46:R46"/>
    <mergeCell ref="Q47:R47"/>
    <mergeCell ref="Q48:R48"/>
    <mergeCell ref="O60:P60"/>
    <mergeCell ref="O61:P61"/>
    <mergeCell ref="Q24:R24"/>
    <mergeCell ref="Q14:R14"/>
    <mergeCell ref="Q15:R15"/>
    <mergeCell ref="Q16:R16"/>
    <mergeCell ref="Q17:R17"/>
    <mergeCell ref="Q18:R18"/>
    <mergeCell ref="Q60:R60"/>
    <mergeCell ref="Q49:R49"/>
    <mergeCell ref="Q50:R50"/>
    <mergeCell ref="Q51:R51"/>
    <mergeCell ref="Q52:R52"/>
    <mergeCell ref="Q53:R53"/>
    <mergeCell ref="Q54:R54"/>
    <mergeCell ref="Q28:R28"/>
    <mergeCell ref="Q29:R29"/>
    <mergeCell ref="Q30:R30"/>
    <mergeCell ref="Q43:R43"/>
    <mergeCell ref="Q44:R44"/>
    <mergeCell ref="Q25:R25"/>
    <mergeCell ref="O41:P41"/>
    <mergeCell ref="O30:P30"/>
    <mergeCell ref="O31:P31"/>
    <mergeCell ref="O62:P62"/>
    <mergeCell ref="O63:P63"/>
    <mergeCell ref="O64:P64"/>
    <mergeCell ref="O68:P68"/>
    <mergeCell ref="O65:P65"/>
    <mergeCell ref="O66:P66"/>
    <mergeCell ref="O67:P67"/>
    <mergeCell ref="Q36:R36"/>
    <mergeCell ref="Q26:R26"/>
    <mergeCell ref="Q27:R27"/>
    <mergeCell ref="Q39:R39"/>
    <mergeCell ref="Q40:R40"/>
    <mergeCell ref="Q41:R41"/>
    <mergeCell ref="O45:P45"/>
    <mergeCell ref="O46:P46"/>
    <mergeCell ref="O32:P32"/>
    <mergeCell ref="O33:P33"/>
    <mergeCell ref="O34:P34"/>
    <mergeCell ref="O35:P35"/>
    <mergeCell ref="Q31:R31"/>
    <mergeCell ref="Q32:R32"/>
    <mergeCell ref="Q33:R33"/>
    <mergeCell ref="Q34:R34"/>
    <mergeCell ref="Q35:R35"/>
    <mergeCell ref="M17:N17"/>
    <mergeCell ref="O25:P25"/>
    <mergeCell ref="O26:P26"/>
    <mergeCell ref="O18:P18"/>
    <mergeCell ref="O57:P57"/>
    <mergeCell ref="O58:P58"/>
    <mergeCell ref="O59:P59"/>
    <mergeCell ref="O48:P48"/>
    <mergeCell ref="O49:P49"/>
    <mergeCell ref="O50:P50"/>
    <mergeCell ref="O51:P51"/>
    <mergeCell ref="O52:P52"/>
    <mergeCell ref="O53:P53"/>
    <mergeCell ref="O54:P54"/>
    <mergeCell ref="O55:P55"/>
    <mergeCell ref="O56:P56"/>
    <mergeCell ref="M49:N49"/>
    <mergeCell ref="O42:P42"/>
    <mergeCell ref="O43:P43"/>
    <mergeCell ref="O44:P44"/>
    <mergeCell ref="O24:P24"/>
    <mergeCell ref="K38:L38"/>
    <mergeCell ref="M41:N41"/>
    <mergeCell ref="K32:L32"/>
    <mergeCell ref="M35:N35"/>
    <mergeCell ref="K35:L35"/>
    <mergeCell ref="K26:L26"/>
    <mergeCell ref="M29:N29"/>
    <mergeCell ref="Q13:R13"/>
    <mergeCell ref="O20:P20"/>
    <mergeCell ref="O21:P21"/>
    <mergeCell ref="O22:P22"/>
    <mergeCell ref="O14:P14"/>
    <mergeCell ref="O15:P15"/>
    <mergeCell ref="O16:P16"/>
    <mergeCell ref="O17:P17"/>
    <mergeCell ref="O27:P27"/>
    <mergeCell ref="O28:P28"/>
    <mergeCell ref="O29:P29"/>
    <mergeCell ref="O19:P19"/>
    <mergeCell ref="M32:N32"/>
    <mergeCell ref="K33:L33"/>
    <mergeCell ref="M33:N33"/>
    <mergeCell ref="K34:L34"/>
    <mergeCell ref="M34:N34"/>
    <mergeCell ref="K44:L44"/>
    <mergeCell ref="M47:N47"/>
    <mergeCell ref="K47:L47"/>
    <mergeCell ref="M44:N44"/>
    <mergeCell ref="K45:L45"/>
    <mergeCell ref="M45:N45"/>
    <mergeCell ref="K46:L46"/>
    <mergeCell ref="M46:N46"/>
    <mergeCell ref="I66:J66"/>
    <mergeCell ref="M51:N51"/>
    <mergeCell ref="M52:N52"/>
    <mergeCell ref="I46:J46"/>
    <mergeCell ref="M48:N48"/>
    <mergeCell ref="M59:N59"/>
    <mergeCell ref="M61:N61"/>
    <mergeCell ref="M60:N60"/>
    <mergeCell ref="M63:N63"/>
    <mergeCell ref="M57:N57"/>
    <mergeCell ref="K58:L58"/>
    <mergeCell ref="M58:N58"/>
    <mergeCell ref="M62:N62"/>
    <mergeCell ref="K62:L62"/>
    <mergeCell ref="M56:N56"/>
    <mergeCell ref="I67:J67"/>
    <mergeCell ref="K65:L65"/>
    <mergeCell ref="K66:L66"/>
    <mergeCell ref="K67:L67"/>
    <mergeCell ref="G63:H63"/>
    <mergeCell ref="I63:J63"/>
    <mergeCell ref="K63:L63"/>
    <mergeCell ref="K48:L48"/>
    <mergeCell ref="K49:L49"/>
    <mergeCell ref="I51:J51"/>
    <mergeCell ref="K51:L51"/>
    <mergeCell ref="G52:H52"/>
    <mergeCell ref="I52:J52"/>
    <mergeCell ref="K52:L52"/>
    <mergeCell ref="G49:H49"/>
    <mergeCell ref="I49:J49"/>
    <mergeCell ref="K59:L59"/>
    <mergeCell ref="K60:L60"/>
    <mergeCell ref="K61:L61"/>
    <mergeCell ref="G57:H57"/>
    <mergeCell ref="I57:J57"/>
    <mergeCell ref="K57:L57"/>
    <mergeCell ref="G58:H58"/>
    <mergeCell ref="I58:J58"/>
    <mergeCell ref="K36:L36"/>
    <mergeCell ref="M36:N36"/>
    <mergeCell ref="K24:L24"/>
    <mergeCell ref="M24:N24"/>
    <mergeCell ref="D72:D73"/>
    <mergeCell ref="E72:E73"/>
    <mergeCell ref="F72:F73"/>
    <mergeCell ref="G72:H73"/>
    <mergeCell ref="I72:J73"/>
    <mergeCell ref="G64:H64"/>
    <mergeCell ref="I64:J64"/>
    <mergeCell ref="K64:L64"/>
    <mergeCell ref="M64:N64"/>
    <mergeCell ref="D70:D71"/>
    <mergeCell ref="E70:E71"/>
    <mergeCell ref="F70:F71"/>
    <mergeCell ref="G70:H71"/>
    <mergeCell ref="I70:J71"/>
    <mergeCell ref="B68:D68"/>
    <mergeCell ref="G68:H68"/>
    <mergeCell ref="I68:J68"/>
    <mergeCell ref="B69:D69"/>
    <mergeCell ref="G69:H69"/>
    <mergeCell ref="I69:J69"/>
    <mergeCell ref="B62:B64"/>
    <mergeCell ref="C62:D64"/>
    <mergeCell ref="E62:E64"/>
    <mergeCell ref="G62:H62"/>
    <mergeCell ref="B59:B61"/>
    <mergeCell ref="C59:D61"/>
    <mergeCell ref="E59:E61"/>
    <mergeCell ref="G59:H59"/>
    <mergeCell ref="I59:J59"/>
    <mergeCell ref="G60:H60"/>
    <mergeCell ref="I60:J60"/>
    <mergeCell ref="G61:H61"/>
    <mergeCell ref="I61:J61"/>
    <mergeCell ref="I62:J62"/>
    <mergeCell ref="B56:B58"/>
    <mergeCell ref="C56:D58"/>
    <mergeCell ref="E56:E58"/>
    <mergeCell ref="G56:H56"/>
    <mergeCell ref="I56:J56"/>
    <mergeCell ref="K56:L56"/>
    <mergeCell ref="K50:L50"/>
    <mergeCell ref="M53:N53"/>
    <mergeCell ref="G54:H54"/>
    <mergeCell ref="I54:J54"/>
    <mergeCell ref="K54:L54"/>
    <mergeCell ref="M54:N54"/>
    <mergeCell ref="G55:H55"/>
    <mergeCell ref="I55:J55"/>
    <mergeCell ref="K55:L55"/>
    <mergeCell ref="M55:N55"/>
    <mergeCell ref="B53:B55"/>
    <mergeCell ref="C53:D55"/>
    <mergeCell ref="E53:E55"/>
    <mergeCell ref="G53:H53"/>
    <mergeCell ref="I53:J53"/>
    <mergeCell ref="K53:L53"/>
    <mergeCell ref="M50:N50"/>
    <mergeCell ref="G51:H51"/>
    <mergeCell ref="B50:B52"/>
    <mergeCell ref="C50:D52"/>
    <mergeCell ref="E50:E52"/>
    <mergeCell ref="K43:L43"/>
    <mergeCell ref="M43:N43"/>
    <mergeCell ref="K37:L37"/>
    <mergeCell ref="M37:N37"/>
    <mergeCell ref="B47:B49"/>
    <mergeCell ref="C47:D49"/>
    <mergeCell ref="G50:H50"/>
    <mergeCell ref="I50:J50"/>
    <mergeCell ref="B44:B46"/>
    <mergeCell ref="C44:D46"/>
    <mergeCell ref="E44:E46"/>
    <mergeCell ref="G44:H44"/>
    <mergeCell ref="I44:J44"/>
    <mergeCell ref="G48:H48"/>
    <mergeCell ref="I48:J48"/>
    <mergeCell ref="E47:E49"/>
    <mergeCell ref="G47:H47"/>
    <mergeCell ref="I47:J47"/>
    <mergeCell ref="G45:H45"/>
    <mergeCell ref="I45:J45"/>
    <mergeCell ref="G46:H46"/>
    <mergeCell ref="B41:B43"/>
    <mergeCell ref="C41:D43"/>
    <mergeCell ref="E41:E43"/>
    <mergeCell ref="G41:H41"/>
    <mergeCell ref="I41:J41"/>
    <mergeCell ref="K41:L41"/>
    <mergeCell ref="M38:N38"/>
    <mergeCell ref="G39:H39"/>
    <mergeCell ref="I39:J39"/>
    <mergeCell ref="K39:L39"/>
    <mergeCell ref="M39:N39"/>
    <mergeCell ref="G40:H40"/>
    <mergeCell ref="I40:J40"/>
    <mergeCell ref="K40:L40"/>
    <mergeCell ref="M40:N40"/>
    <mergeCell ref="B38:B40"/>
    <mergeCell ref="C38:D40"/>
    <mergeCell ref="E38:E40"/>
    <mergeCell ref="G42:H42"/>
    <mergeCell ref="I42:J42"/>
    <mergeCell ref="K42:L42"/>
    <mergeCell ref="M42:N42"/>
    <mergeCell ref="G43:H43"/>
    <mergeCell ref="I43:J43"/>
    <mergeCell ref="K31:L31"/>
    <mergeCell ref="M31:N31"/>
    <mergeCell ref="K25:L25"/>
    <mergeCell ref="M25:N25"/>
    <mergeCell ref="B35:B37"/>
    <mergeCell ref="C35:D37"/>
    <mergeCell ref="G38:H38"/>
    <mergeCell ref="I38:J38"/>
    <mergeCell ref="B32:B34"/>
    <mergeCell ref="C32:D34"/>
    <mergeCell ref="E32:E34"/>
    <mergeCell ref="G32:H32"/>
    <mergeCell ref="I32:J32"/>
    <mergeCell ref="G36:H36"/>
    <mergeCell ref="I36:J36"/>
    <mergeCell ref="E35:E37"/>
    <mergeCell ref="G35:H35"/>
    <mergeCell ref="I35:J35"/>
    <mergeCell ref="G37:H37"/>
    <mergeCell ref="I37:J37"/>
    <mergeCell ref="G33:H33"/>
    <mergeCell ref="I33:J33"/>
    <mergeCell ref="G34:H34"/>
    <mergeCell ref="I34:J34"/>
    <mergeCell ref="B29:B31"/>
    <mergeCell ref="C29:D31"/>
    <mergeCell ref="E29:E31"/>
    <mergeCell ref="G29:H29"/>
    <mergeCell ref="I29:J29"/>
    <mergeCell ref="K29:L29"/>
    <mergeCell ref="M26:N26"/>
    <mergeCell ref="G27:H27"/>
    <mergeCell ref="I27:J27"/>
    <mergeCell ref="K27:L27"/>
    <mergeCell ref="M27:N27"/>
    <mergeCell ref="G28:H28"/>
    <mergeCell ref="I28:J28"/>
    <mergeCell ref="K28:L28"/>
    <mergeCell ref="M28:N28"/>
    <mergeCell ref="B26:B28"/>
    <mergeCell ref="C26:D28"/>
    <mergeCell ref="E26:E28"/>
    <mergeCell ref="G30:H30"/>
    <mergeCell ref="I30:J30"/>
    <mergeCell ref="K30:L30"/>
    <mergeCell ref="M30:N30"/>
    <mergeCell ref="G31:H31"/>
    <mergeCell ref="I31:J31"/>
    <mergeCell ref="B23:B25"/>
    <mergeCell ref="C23:D25"/>
    <mergeCell ref="G26:H26"/>
    <mergeCell ref="I26:J26"/>
    <mergeCell ref="B20:B22"/>
    <mergeCell ref="C20:D22"/>
    <mergeCell ref="E20:E22"/>
    <mergeCell ref="G20:H20"/>
    <mergeCell ref="I20:J20"/>
    <mergeCell ref="K20:L20"/>
    <mergeCell ref="M23:N23"/>
    <mergeCell ref="G24:H24"/>
    <mergeCell ref="I24:J24"/>
    <mergeCell ref="E23:E25"/>
    <mergeCell ref="G23:H23"/>
    <mergeCell ref="I23:J23"/>
    <mergeCell ref="K23:L23"/>
    <mergeCell ref="M20:N20"/>
    <mergeCell ref="G21:H21"/>
    <mergeCell ref="I21:J21"/>
    <mergeCell ref="K21:L21"/>
    <mergeCell ref="M21:N21"/>
    <mergeCell ref="G22:H22"/>
    <mergeCell ref="I22:J22"/>
    <mergeCell ref="K22:L22"/>
    <mergeCell ref="M22:N22"/>
    <mergeCell ref="G25:H25"/>
    <mergeCell ref="I25:J25"/>
    <mergeCell ref="G18:H18"/>
    <mergeCell ref="I18:J18"/>
    <mergeCell ref="K18:L18"/>
    <mergeCell ref="M18:N18"/>
    <mergeCell ref="G19:H19"/>
    <mergeCell ref="I19:J19"/>
    <mergeCell ref="K19:L19"/>
    <mergeCell ref="M19:N19"/>
    <mergeCell ref="B11:B13"/>
    <mergeCell ref="C11:D13"/>
    <mergeCell ref="E11:E13"/>
    <mergeCell ref="B17:B19"/>
    <mergeCell ref="C17:D19"/>
    <mergeCell ref="E17:E19"/>
    <mergeCell ref="G17:H17"/>
    <mergeCell ref="I17:J17"/>
    <mergeCell ref="K17:L17"/>
    <mergeCell ref="K15:L15"/>
    <mergeCell ref="G16:H16"/>
    <mergeCell ref="I16:J16"/>
    <mergeCell ref="K16:L16"/>
    <mergeCell ref="B14:B16"/>
    <mergeCell ref="C14:D16"/>
    <mergeCell ref="E14:E16"/>
    <mergeCell ref="G14:H14"/>
    <mergeCell ref="I14:J14"/>
    <mergeCell ref="K14:L14"/>
    <mergeCell ref="M14:N14"/>
    <mergeCell ref="G15:H15"/>
    <mergeCell ref="I15:J15"/>
    <mergeCell ref="M15:N15"/>
    <mergeCell ref="M16:N16"/>
    <mergeCell ref="G12:H12"/>
    <mergeCell ref="I12:J12"/>
    <mergeCell ref="K12:L12"/>
    <mergeCell ref="M12:N12"/>
    <mergeCell ref="S12:T13"/>
    <mergeCell ref="G11:H11"/>
    <mergeCell ref="I11:J11"/>
    <mergeCell ref="K11:L11"/>
    <mergeCell ref="AA13:AB13"/>
    <mergeCell ref="W12:X12"/>
    <mergeCell ref="Y12:Z12"/>
    <mergeCell ref="AA12:AB12"/>
    <mergeCell ref="G13:H13"/>
    <mergeCell ref="I13:J13"/>
    <mergeCell ref="K13:L13"/>
    <mergeCell ref="M13:N13"/>
    <mergeCell ref="W13:X13"/>
    <mergeCell ref="Y13:Z13"/>
    <mergeCell ref="O12:P12"/>
    <mergeCell ref="O13:P13"/>
    <mergeCell ref="O11:P11"/>
    <mergeCell ref="Q11:R11"/>
    <mergeCell ref="Q12:R12"/>
    <mergeCell ref="W8:X8"/>
    <mergeCell ref="Y8:Z8"/>
    <mergeCell ref="AA8:AB8"/>
    <mergeCell ref="G9:H9"/>
    <mergeCell ref="I9:J9"/>
    <mergeCell ref="K9:L9"/>
    <mergeCell ref="M9:N9"/>
    <mergeCell ref="S9:T11"/>
    <mergeCell ref="W9:X9"/>
    <mergeCell ref="Y9:Z9"/>
    <mergeCell ref="AA9:AB9"/>
    <mergeCell ref="G10:H10"/>
    <mergeCell ref="I10:J10"/>
    <mergeCell ref="K10:L10"/>
    <mergeCell ref="M10:N10"/>
    <mergeCell ref="W10:X10"/>
    <mergeCell ref="Y10:Z10"/>
    <mergeCell ref="AA10:AB10"/>
    <mergeCell ref="M11:N11"/>
    <mergeCell ref="W11:X11"/>
    <mergeCell ref="Y11:Z11"/>
    <mergeCell ref="AA11:AB11"/>
    <mergeCell ref="O8:P8"/>
    <mergeCell ref="Q8:R8"/>
    <mergeCell ref="B8:B10"/>
    <mergeCell ref="C8:D10"/>
    <mergeCell ref="E8:E10"/>
    <mergeCell ref="G8:H8"/>
    <mergeCell ref="I8:J8"/>
    <mergeCell ref="K8:L8"/>
    <mergeCell ref="M8:N8"/>
    <mergeCell ref="S7:T8"/>
    <mergeCell ref="Q7:R7"/>
    <mergeCell ref="O9:P9"/>
    <mergeCell ref="O10:P10"/>
    <mergeCell ref="Q9:R9"/>
    <mergeCell ref="Q10:R10"/>
    <mergeCell ref="W7:X7"/>
    <mergeCell ref="Y7:Z7"/>
    <mergeCell ref="AA7:AB7"/>
    <mergeCell ref="C7:D7"/>
    <mergeCell ref="W6:X6"/>
    <mergeCell ref="Y6:Z6"/>
    <mergeCell ref="AA6:AB6"/>
    <mergeCell ref="R1:U1"/>
    <mergeCell ref="W1:X1"/>
    <mergeCell ref="Y1:Z1"/>
    <mergeCell ref="AA1:AB1"/>
    <mergeCell ref="G7:H7"/>
    <mergeCell ref="I7:J7"/>
    <mergeCell ref="K7:L7"/>
    <mergeCell ref="M7:N7"/>
    <mergeCell ref="S3:T6"/>
    <mergeCell ref="W3:X3"/>
    <mergeCell ref="Y3:Z3"/>
    <mergeCell ref="AA3:AB3"/>
    <mergeCell ref="W4:X4"/>
    <mergeCell ref="Y4:Z4"/>
    <mergeCell ref="AA4:AB4"/>
    <mergeCell ref="O7:P7"/>
    <mergeCell ref="B6:R6"/>
  </mergeCells>
  <printOptions horizontalCentered="1"/>
  <pageMargins left="0.70866141732283472" right="0.31496062992125984" top="1.1811023622047245" bottom="0.98425196850393704" header="0.31496062992125984" footer="0.31496062992125984"/>
  <pageSetup paperSize="9" scale="56" orientation="portrait" r:id="rId1"/>
  <drawing r:id="rId2"/>
</worksheet>
</file>

<file path=xl/worksheets/sheet5.xml><?xml version="1.0" encoding="utf-8"?>
<worksheet xmlns="http://schemas.openxmlformats.org/spreadsheetml/2006/main" xmlns:r="http://schemas.openxmlformats.org/officeDocument/2006/relationships">
  <sheetPr>
    <pageSetUpPr fitToPage="1"/>
  </sheetPr>
  <dimension ref="A2:M1534"/>
  <sheetViews>
    <sheetView view="pageBreakPreview" topLeftCell="A3" zoomScale="85" zoomScaleNormal="100" zoomScaleSheetLayoutView="85" workbookViewId="0">
      <selection activeCell="B3" sqref="B3:H1534"/>
    </sheetView>
  </sheetViews>
  <sheetFormatPr defaultRowHeight="12"/>
  <cols>
    <col min="1" max="1" width="9.140625" style="66"/>
    <col min="2" max="2" width="15.5703125" style="347" customWidth="1"/>
    <col min="3" max="3" width="19.7109375" style="72" customWidth="1"/>
    <col min="4" max="4" width="58.7109375" style="262" customWidth="1"/>
    <col min="5" max="5" width="9.42578125" style="72" customWidth="1"/>
    <col min="6" max="6" width="11.140625" style="267" customWidth="1"/>
    <col min="7" max="7" width="12.28515625" style="118" customWidth="1"/>
    <col min="8" max="8" width="14.42578125" style="118" customWidth="1"/>
    <col min="9" max="10" width="9.140625" style="66"/>
    <col min="11" max="11" width="9.5703125" style="66" bestFit="1" customWidth="1"/>
    <col min="12" max="12" width="9.140625" style="66"/>
    <col min="13" max="13" width="9.5703125" style="66" bestFit="1" customWidth="1"/>
    <col min="14" max="16384" width="9.140625" style="66"/>
  </cols>
  <sheetData>
    <row r="2" spans="1:8">
      <c r="B2" s="132"/>
      <c r="C2" s="132"/>
      <c r="D2" s="245"/>
      <c r="E2" s="132"/>
      <c r="F2" s="350"/>
      <c r="G2" s="169"/>
      <c r="H2" s="169"/>
    </row>
    <row r="3" spans="1:8" s="67" customFormat="1" ht="36">
      <c r="B3" s="126" t="s">
        <v>21146</v>
      </c>
      <c r="C3" s="126" t="s">
        <v>9201</v>
      </c>
      <c r="D3" s="351" t="s">
        <v>9269</v>
      </c>
      <c r="E3" s="126" t="s">
        <v>24</v>
      </c>
      <c r="F3" s="126">
        <v>1</v>
      </c>
      <c r="G3" s="144">
        <f>H16</f>
        <v>110.29</v>
      </c>
      <c r="H3" s="144">
        <f>F3*G3</f>
        <v>110.29</v>
      </c>
    </row>
    <row r="4" spans="1:8">
      <c r="B4" s="147"/>
      <c r="C4" s="148"/>
      <c r="D4" s="149" t="s">
        <v>9228</v>
      </c>
      <c r="E4" s="150"/>
      <c r="F4" s="151"/>
      <c r="G4" s="152"/>
      <c r="H4" s="168"/>
    </row>
    <row r="5" spans="1:8">
      <c r="A5" s="74" t="s">
        <v>9657</v>
      </c>
      <c r="B5" s="153" t="s">
        <v>13</v>
      </c>
      <c r="C5" s="154">
        <v>88316</v>
      </c>
      <c r="D5" s="314" t="str">
        <f>IF(A5="SERVIÇO",(VLOOKUP(C5,'SERVIÇOS 06_19'!A:D,2,FALSE)))</f>
        <v>SERVENTE COM ENCARGOS COMPLEMENTARES</v>
      </c>
      <c r="E5" s="315" t="str">
        <f>IF(A5="SERVIÇO",(VLOOKUP(C5,'SERVIÇOS 06_19'!A:D,3,FALSE)))</f>
        <v>H</v>
      </c>
      <c r="F5" s="157">
        <v>0.23</v>
      </c>
      <c r="G5" s="316">
        <f>IF(A5="SERVIÇO",(VLOOKUP(C5,'SERVIÇOS 06_19'!A:D,4,FALSE)))</f>
        <v>14.71</v>
      </c>
      <c r="H5" s="159">
        <f>TRUNC(F5*G5,2)</f>
        <v>3.38</v>
      </c>
    </row>
    <row r="6" spans="1:8">
      <c r="A6" s="74" t="s">
        <v>9657</v>
      </c>
      <c r="B6" s="153" t="s">
        <v>13</v>
      </c>
      <c r="C6" s="154">
        <v>88323</v>
      </c>
      <c r="D6" s="314" t="str">
        <f>IF(A6="SERVIÇO",(VLOOKUP(C6,'SERVIÇOS 06_19'!A:D,2,FALSE)))</f>
        <v>TELHADISTA COM ENCARGOS COMPLEMENTARES</v>
      </c>
      <c r="E6" s="315" t="str">
        <f>IF(A6="SERVIÇO",(VLOOKUP(C6,'SERVIÇOS 06_19'!A:D,3,FALSE)))</f>
        <v>H</v>
      </c>
      <c r="F6" s="157">
        <v>0.47</v>
      </c>
      <c r="G6" s="316">
        <f>IF(A6="SERVIÇO",(VLOOKUP(C6,'SERVIÇOS 06_19'!A:D,4,FALSE)))</f>
        <v>19.22</v>
      </c>
      <c r="H6" s="159">
        <f>TRUNC(F6*G6,2)</f>
        <v>9.0299999999999994</v>
      </c>
    </row>
    <row r="7" spans="1:8">
      <c r="B7" s="153"/>
      <c r="C7" s="156"/>
      <c r="D7" s="160" t="s">
        <v>9307</v>
      </c>
      <c r="E7" s="156"/>
      <c r="F7" s="157"/>
      <c r="G7" s="161"/>
      <c r="H7" s="165">
        <f>SUM(H5:H6)</f>
        <v>12.41</v>
      </c>
    </row>
    <row r="8" spans="1:8">
      <c r="B8" s="153"/>
      <c r="C8" s="156"/>
      <c r="D8" s="160"/>
      <c r="E8" s="156"/>
      <c r="F8" s="157"/>
      <c r="G8" s="161"/>
      <c r="H8" s="162"/>
    </row>
    <row r="9" spans="1:8">
      <c r="B9" s="153"/>
      <c r="C9" s="156"/>
      <c r="D9" s="160" t="s">
        <v>9229</v>
      </c>
      <c r="E9" s="156"/>
      <c r="F9" s="157"/>
      <c r="G9" s="161"/>
      <c r="H9" s="162"/>
    </row>
    <row r="10" spans="1:8" ht="72">
      <c r="A10" s="66" t="s">
        <v>5119</v>
      </c>
      <c r="B10" s="153" t="s">
        <v>21268</v>
      </c>
      <c r="C10" s="156" t="s">
        <v>9270</v>
      </c>
      <c r="D10" s="314" t="str">
        <f>IF(A10="INSUMO",(VLOOKUP(B10,'INSUMOS 06_19'!A:D,2,FALSE)))</f>
        <v>TELHA TRAPEZOIDAL TERMOACUSTICA DE AÇO PRE-PINTADA ELETROSTATICAMENTE EM UMA FACE, E= 0,43MM GALVALUME, PREENCHIMENTO DE 30 MM DE ISOPOR POLIESTIRENO EXPANDIDO (EPS) E REVESTIMENTO INFERIOR EM TYVEK (DU PONT) CHAPA ALUMINIO, INCLINAÇÃO 11%, FIXADA COM ARRUELA DE BORRACHA E PARAFUSO</v>
      </c>
      <c r="E10" s="315" t="str">
        <f>IF(A10="INSUMO",(VLOOKUP(B10,'INSUMOS 06_19'!A:D,3,FALSE)))</f>
        <v>M2</v>
      </c>
      <c r="F10" s="157">
        <v>1.1000000000000001</v>
      </c>
      <c r="G10" s="316">
        <f>IF(A10="INSUMO",(VLOOKUP(B10,'INSUMOS 06_19'!A:D,4,FALSE)))</f>
        <v>84.08</v>
      </c>
      <c r="H10" s="159">
        <f>TRUNC(F10*G10,2)</f>
        <v>92.48</v>
      </c>
    </row>
    <row r="11" spans="1:8" ht="36">
      <c r="A11" s="66" t="s">
        <v>5119</v>
      </c>
      <c r="B11" s="153" t="s">
        <v>21269</v>
      </c>
      <c r="C11" s="156" t="s">
        <v>13004</v>
      </c>
      <c r="D11" s="314" t="str">
        <f>IF(A11="INSUMO",(VLOOKUP(B11,'INSUMOS 06_19'!A:D,2,FALSE)))</f>
        <v>PARAFUSO DE FIXAÇÃO AUTOBROCANTE DE COMPRIMENTO 3 1/4" -  DIÂMETRO DO PARAFUSO 7,62 MM- INCLUINDO PORCA E VEDAÇÃO DE BORRACHA</v>
      </c>
      <c r="E11" s="315" t="str">
        <f>IF(A11="INSUMO",(VLOOKUP(B11,'INSUMOS 06_19'!A:D,3,FALSE)))</f>
        <v>UN</v>
      </c>
      <c r="F11" s="157">
        <v>3</v>
      </c>
      <c r="G11" s="316">
        <f>IF(A11="INSUMO",(VLOOKUP(B11,'INSUMOS 06_19'!A:D,4,FALSE)))</f>
        <v>1.8</v>
      </c>
      <c r="H11" s="159">
        <f>TRUNC(F11*G11,2)</f>
        <v>5.4</v>
      </c>
    </row>
    <row r="12" spans="1:8">
      <c r="B12" s="153"/>
      <c r="C12" s="154"/>
      <c r="D12" s="164" t="s">
        <v>13001</v>
      </c>
      <c r="E12" s="156"/>
      <c r="F12" s="157"/>
      <c r="G12" s="163"/>
      <c r="H12" s="165">
        <f>SUM(H10:H11)</f>
        <v>97.88000000000001</v>
      </c>
    </row>
    <row r="13" spans="1:8">
      <c r="B13" s="153"/>
      <c r="C13" s="156"/>
      <c r="D13" s="155"/>
      <c r="E13" s="156"/>
      <c r="F13" s="157"/>
      <c r="G13" s="163"/>
      <c r="H13" s="159"/>
    </row>
    <row r="14" spans="1:8">
      <c r="B14" s="153"/>
      <c r="C14" s="156"/>
      <c r="D14" s="160" t="s">
        <v>13000</v>
      </c>
      <c r="E14" s="156"/>
      <c r="F14" s="157"/>
      <c r="G14" s="161"/>
      <c r="H14" s="165">
        <f>(H12+H7)</f>
        <v>110.29</v>
      </c>
    </row>
    <row r="15" spans="1:8">
      <c r="B15" s="153"/>
      <c r="C15" s="156"/>
      <c r="D15" s="166" t="s">
        <v>9230</v>
      </c>
      <c r="E15" s="167" t="s">
        <v>10</v>
      </c>
      <c r="F15" s="157">
        <v>0</v>
      </c>
      <c r="G15" s="161"/>
      <c r="H15" s="273">
        <v>0</v>
      </c>
    </row>
    <row r="16" spans="1:8">
      <c r="B16" s="338"/>
      <c r="C16" s="268"/>
      <c r="D16" s="269" t="s">
        <v>9231</v>
      </c>
      <c r="E16" s="268"/>
      <c r="F16" s="291"/>
      <c r="G16" s="271"/>
      <c r="H16" s="272">
        <f>H14</f>
        <v>110.29</v>
      </c>
    </row>
    <row r="17" spans="1:8">
      <c r="A17" s="74"/>
      <c r="B17" s="132"/>
      <c r="C17" s="240"/>
      <c r="D17" s="74"/>
      <c r="E17" s="240"/>
      <c r="F17" s="292"/>
      <c r="G17" s="241"/>
      <c r="H17" s="241"/>
    </row>
    <row r="18" spans="1:8" s="67" customFormat="1" ht="36">
      <c r="B18" s="126" t="s">
        <v>21146</v>
      </c>
      <c r="C18" s="126" t="s">
        <v>9203</v>
      </c>
      <c r="D18" s="351" t="s">
        <v>9164</v>
      </c>
      <c r="E18" s="126" t="s">
        <v>62</v>
      </c>
      <c r="F18" s="126">
        <v>1</v>
      </c>
      <c r="G18" s="144">
        <f>H33</f>
        <v>23.52</v>
      </c>
      <c r="H18" s="144">
        <f>F18*G18</f>
        <v>23.52</v>
      </c>
    </row>
    <row r="19" spans="1:8">
      <c r="A19" s="74"/>
      <c r="B19" s="335"/>
      <c r="C19" s="242"/>
      <c r="D19" s="171" t="s">
        <v>9228</v>
      </c>
      <c r="E19" s="242"/>
      <c r="F19" s="157"/>
      <c r="G19" s="243"/>
      <c r="H19" s="168"/>
    </row>
    <row r="20" spans="1:8">
      <c r="A20" s="66" t="s">
        <v>9657</v>
      </c>
      <c r="B20" s="153" t="s">
        <v>13</v>
      </c>
      <c r="C20" s="154">
        <v>88316</v>
      </c>
      <c r="D20" s="314" t="str">
        <f>IF(A20="SERVIÇO",(VLOOKUP(C20,'SERVIÇOS 06_19'!A:D,2,FALSE)))</f>
        <v>SERVENTE COM ENCARGOS COMPLEMENTARES</v>
      </c>
      <c r="E20" s="315" t="str">
        <f>IF(A20="SERVIÇO",(VLOOKUP(C20,'SERVIÇOS 06_19'!A:D,3,FALSE)))</f>
        <v>H</v>
      </c>
      <c r="F20" s="157">
        <v>0.25</v>
      </c>
      <c r="G20" s="316">
        <f>IF(A20="SERVIÇO",(VLOOKUP(C20,'SERVIÇOS 06_19'!A:D,4,FALSE)))</f>
        <v>14.71</v>
      </c>
      <c r="H20" s="159">
        <f>TRUNC(F20*G20,2)</f>
        <v>3.67</v>
      </c>
    </row>
    <row r="21" spans="1:8" ht="24">
      <c r="A21" s="66" t="s">
        <v>9657</v>
      </c>
      <c r="B21" s="153" t="s">
        <v>13</v>
      </c>
      <c r="C21" s="154">
        <v>88267</v>
      </c>
      <c r="D21" s="314" t="str">
        <f>IF(A21="SERVIÇO",(VLOOKUP(C21,'SERVIÇOS 06_19'!A:D,2,FALSE)))</f>
        <v>ENCANADOR OU BOMBEIRO HIDRÁULICO COM ENCARGOS COMPLEMENTARES</v>
      </c>
      <c r="E21" s="315" t="str">
        <f>IF(A21="SERVIÇO",(VLOOKUP(C21,'SERVIÇOS 06_19'!A:D,3,FALSE)))</f>
        <v>H</v>
      </c>
      <c r="F21" s="157">
        <v>0.25</v>
      </c>
      <c r="G21" s="316">
        <f>IF(A21="SERVIÇO",(VLOOKUP(C21,'SERVIÇOS 06_19'!A:D,4,FALSE)))</f>
        <v>18.23</v>
      </c>
      <c r="H21" s="159">
        <f>TRUNC(F21*G21,2)</f>
        <v>4.55</v>
      </c>
    </row>
    <row r="22" spans="1:8">
      <c r="B22" s="175"/>
      <c r="C22" s="154"/>
      <c r="D22" s="160" t="s">
        <v>9307</v>
      </c>
      <c r="E22" s="156"/>
      <c r="F22" s="157"/>
      <c r="G22" s="161"/>
      <c r="H22" s="176">
        <f>SUM(H20:H21)</f>
        <v>8.2199999999999989</v>
      </c>
    </row>
    <row r="23" spans="1:8">
      <c r="B23" s="175"/>
      <c r="C23" s="154"/>
      <c r="D23" s="160"/>
      <c r="E23" s="156"/>
      <c r="F23" s="157"/>
      <c r="G23" s="161"/>
      <c r="H23" s="176"/>
    </row>
    <row r="24" spans="1:8">
      <c r="B24" s="153"/>
      <c r="C24" s="156"/>
      <c r="D24" s="160" t="s">
        <v>9229</v>
      </c>
      <c r="E24" s="156"/>
      <c r="F24" s="157"/>
      <c r="G24" s="161"/>
      <c r="H24" s="162"/>
    </row>
    <row r="25" spans="1:8" ht="24">
      <c r="A25" s="66" t="s">
        <v>5119</v>
      </c>
      <c r="B25" s="175" t="s">
        <v>13</v>
      </c>
      <c r="C25" s="172">
        <v>301</v>
      </c>
      <c r="D25" s="314" t="str">
        <f>IF(A25="INSUMO",(VLOOKUP(C25,'INSUMOS 06_19'!A:D,2,FALSE)))</f>
        <v>ANEL BORRACHA PARA TUBO ESGOTO PREDIAL, DN 100 MM (NBR 5688)</v>
      </c>
      <c r="E25" s="315" t="str">
        <f>IF(A25="INSUMO",(VLOOKUP(C25,'INSUMOS 06_19'!A:D,3,FALSE)))</f>
        <v xml:space="preserve">UN    </v>
      </c>
      <c r="F25" s="157">
        <v>1</v>
      </c>
      <c r="G25" s="316">
        <f>IF(A25="INSUMO",(VLOOKUP(C25,'INSUMOS 06_19'!A:D,4,FALSE)))</f>
        <v>2.99</v>
      </c>
      <c r="H25" s="159">
        <f>TRUNC(F25*G25,2)</f>
        <v>2.99</v>
      </c>
    </row>
    <row r="26" spans="1:8" ht="24">
      <c r="A26" s="66" t="s">
        <v>5119</v>
      </c>
      <c r="B26" s="175" t="s">
        <v>13</v>
      </c>
      <c r="C26" s="172">
        <v>296</v>
      </c>
      <c r="D26" s="314" t="str">
        <f>IF(A26="INSUMO",(VLOOKUP(C26,'INSUMOS 06_19'!A:D,2,FALSE)))</f>
        <v>ANEL BORRACHA PARA TUBO ESGOTO PREDIAL DN 50 MM (NBR 5688)</v>
      </c>
      <c r="E26" s="315" t="str">
        <f>IF(A26="INSUMO",(VLOOKUP(C26,'INSUMOS 06_19'!A:D,3,FALSE)))</f>
        <v xml:space="preserve">UN    </v>
      </c>
      <c r="F26" s="157">
        <v>1</v>
      </c>
      <c r="G26" s="316">
        <f>IF(A26="INSUMO",(VLOOKUP(C26,'INSUMOS 06_19'!A:D,4,FALSE)))</f>
        <v>1.69</v>
      </c>
      <c r="H26" s="159">
        <f>TRUNC(F26*G26,2)</f>
        <v>1.69</v>
      </c>
    </row>
    <row r="27" spans="1:8" ht="24">
      <c r="A27" s="66" t="s">
        <v>5119</v>
      </c>
      <c r="B27" s="175" t="s">
        <v>13</v>
      </c>
      <c r="C27" s="172">
        <v>3659</v>
      </c>
      <c r="D27" s="314" t="str">
        <f>IF(A27="INSUMO",(VLOOKUP(C27,'INSUMOS 06_19'!A:D,2,FALSE)))</f>
        <v>JUNCAO SIMPLES, PVC, DN 100 X 50 MM, SERIE NORMAL PARA ESGOTO PREDIAL</v>
      </c>
      <c r="E27" s="315" t="str">
        <f>IF(A27="INSUMO",(VLOOKUP(C27,'INSUMOS 06_19'!A:D,3,FALSE)))</f>
        <v xml:space="preserve">UN    </v>
      </c>
      <c r="F27" s="157">
        <v>1</v>
      </c>
      <c r="G27" s="316">
        <f>IF(A27="INSUMO",(VLOOKUP(C27,'INSUMOS 06_19'!A:D,4,FALSE)))</f>
        <v>9.25</v>
      </c>
      <c r="H27" s="159">
        <f>TRUNC(F27*G27,2)</f>
        <v>9.25</v>
      </c>
    </row>
    <row r="28" spans="1:8" ht="36">
      <c r="A28" s="66" t="s">
        <v>5119</v>
      </c>
      <c r="B28" s="175" t="s">
        <v>13</v>
      </c>
      <c r="C28" s="172">
        <v>20078</v>
      </c>
      <c r="D28" s="314" t="str">
        <f>IF(A28="INSUMO",(VLOOKUP(C28,'INSUMOS 06_19'!A:D,2,FALSE)))</f>
        <v>PASTA LUBRIFICANTE PARA TUBOS E CONEXOES COM JUNTA ELASTICA (USO EM PVC, ACO, POLIETILENO E OUTROS) ( DE *400* G)</v>
      </c>
      <c r="E28" s="315" t="str">
        <f>IF(A28="INSUMO",(VLOOKUP(C28,'INSUMOS 06_19'!A:D,3,FALSE)))</f>
        <v xml:space="preserve">UN    </v>
      </c>
      <c r="F28" s="157">
        <v>0.06</v>
      </c>
      <c r="G28" s="316">
        <f>IF(A28="INSUMO",(VLOOKUP(C28,'INSUMOS 06_19'!A:D,4,FALSE)))</f>
        <v>22.98</v>
      </c>
      <c r="H28" s="159">
        <f>TRUNC(F28*G28,2)</f>
        <v>1.37</v>
      </c>
    </row>
    <row r="29" spans="1:8">
      <c r="B29" s="177"/>
      <c r="C29" s="178"/>
      <c r="D29" s="160" t="s">
        <v>13001</v>
      </c>
      <c r="E29" s="156"/>
      <c r="F29" s="157"/>
      <c r="G29" s="163"/>
      <c r="H29" s="165">
        <f>SUM(H25:H28)</f>
        <v>15.3</v>
      </c>
    </row>
    <row r="30" spans="1:8">
      <c r="A30" s="74"/>
      <c r="B30" s="175"/>
      <c r="C30" s="246"/>
      <c r="D30" s="155"/>
      <c r="E30" s="156"/>
      <c r="F30" s="157"/>
      <c r="G30" s="163"/>
      <c r="H30" s="159"/>
    </row>
    <row r="31" spans="1:8">
      <c r="A31" s="74"/>
      <c r="B31" s="175"/>
      <c r="C31" s="246"/>
      <c r="D31" s="160" t="s">
        <v>13000</v>
      </c>
      <c r="E31" s="156"/>
      <c r="F31" s="157"/>
      <c r="G31" s="161"/>
      <c r="H31" s="165">
        <f>H29+H22</f>
        <v>23.52</v>
      </c>
    </row>
    <row r="32" spans="1:8">
      <c r="B32" s="175"/>
      <c r="C32" s="246"/>
      <c r="D32" s="166" t="s">
        <v>9230</v>
      </c>
      <c r="E32" s="167" t="s">
        <v>10</v>
      </c>
      <c r="F32" s="157">
        <v>0</v>
      </c>
      <c r="G32" s="179"/>
      <c r="H32" s="273">
        <v>0</v>
      </c>
    </row>
    <row r="33" spans="1:13">
      <c r="B33" s="338"/>
      <c r="C33" s="268"/>
      <c r="D33" s="269" t="s">
        <v>9231</v>
      </c>
      <c r="E33" s="268"/>
      <c r="F33" s="291"/>
      <c r="G33" s="271"/>
      <c r="H33" s="272">
        <f>H31</f>
        <v>23.52</v>
      </c>
    </row>
    <row r="34" spans="1:13">
      <c r="B34" s="132"/>
      <c r="C34" s="240"/>
      <c r="D34" s="18"/>
      <c r="E34" s="478"/>
      <c r="F34" s="157"/>
      <c r="G34" s="145"/>
      <c r="H34" s="145"/>
    </row>
    <row r="35" spans="1:13" s="67" customFormat="1" ht="36">
      <c r="B35" s="126" t="s">
        <v>21146</v>
      </c>
      <c r="C35" s="126" t="s">
        <v>9204</v>
      </c>
      <c r="D35" s="351" t="s">
        <v>9370</v>
      </c>
      <c r="E35" s="126" t="s">
        <v>62</v>
      </c>
      <c r="F35" s="126">
        <v>1</v>
      </c>
      <c r="G35" s="144">
        <f>H45</f>
        <v>2880.41</v>
      </c>
      <c r="H35" s="144">
        <f t="shared" ref="H35" si="0">F35*G35</f>
        <v>2880.41</v>
      </c>
      <c r="J35" s="75"/>
      <c r="K35" s="75"/>
      <c r="L35" s="75"/>
      <c r="M35" s="75"/>
    </row>
    <row r="36" spans="1:13" ht="24">
      <c r="A36" s="66" t="s">
        <v>9657</v>
      </c>
      <c r="B36" s="180" t="s">
        <v>13</v>
      </c>
      <c r="C36" s="148">
        <v>93358</v>
      </c>
      <c r="D36" s="317" t="str">
        <f>IF(A36="SERVIÇO",(VLOOKUP(C36,'SERVIÇOS 06_19'!A:D,2,FALSE)))</f>
        <v>ESCAVAÇÃO MANUAL DE VALA COM PROFUNDIDADE MENOR OU IGUAL A 1,30 M. AF_03/2016</v>
      </c>
      <c r="E36" s="318" t="str">
        <f>IF(A36="SERVIÇO",(VLOOKUP(C36,'SERVIÇOS 06_19'!A:D,3,FALSE)))</f>
        <v>M3</v>
      </c>
      <c r="F36" s="296">
        <f>ROUND((2.6*1.5*1.75)*130%,2)</f>
        <v>8.8699999999999992</v>
      </c>
      <c r="G36" s="319">
        <f>IF(A36="SERVIÇO",(VLOOKUP(C36,'SERVIÇOS 06_19'!A:D,4,FALSE)))</f>
        <v>58.19</v>
      </c>
      <c r="H36" s="159">
        <f t="shared" ref="H36:H44" si="1">TRUNC(F36*G36,2)</f>
        <v>516.14</v>
      </c>
      <c r="J36" s="74"/>
      <c r="K36" s="74"/>
      <c r="L36" s="74"/>
      <c r="M36" s="74"/>
    </row>
    <row r="37" spans="1:13">
      <c r="A37" s="182" t="s">
        <v>9034</v>
      </c>
      <c r="B37" s="182" t="s">
        <v>9034</v>
      </c>
      <c r="C37" s="183" t="s">
        <v>8724</v>
      </c>
      <c r="D37" s="314" t="str">
        <f>IF(A37="SEINFRA",(VLOOKUP(C37,'SERVIÇOS SEINFRA'!A:D,2,FALSE)))</f>
        <v>CARGA MANUAL DE TERRA EM CAMINHÃO BASCULANTE</v>
      </c>
      <c r="E37" s="315" t="str">
        <f>IF(A37="SEINFRA",(VLOOKUP(C37,'SERVIÇOS SEINFRA'!A:D,3,FALSE)))</f>
        <v>M3</v>
      </c>
      <c r="F37" s="157">
        <f>ROUND((2.6*1.5*1.75)*130%,2)</f>
        <v>8.8699999999999992</v>
      </c>
      <c r="G37" s="316">
        <f>IF(A37="SEINFRA",(VLOOKUP(C37,'SERVIÇOS SEINFRA'!A:D,4,FALSE)))</f>
        <v>16.55</v>
      </c>
      <c r="H37" s="159">
        <f t="shared" si="1"/>
        <v>146.79</v>
      </c>
      <c r="J37" s="74"/>
      <c r="K37" s="74"/>
      <c r="L37" s="74"/>
      <c r="M37" s="74"/>
    </row>
    <row r="38" spans="1:13">
      <c r="A38" s="182" t="s">
        <v>9034</v>
      </c>
      <c r="B38" s="182" t="s">
        <v>9034</v>
      </c>
      <c r="C38" s="183" t="s">
        <v>9035</v>
      </c>
      <c r="D38" s="314" t="str">
        <f>IF(A38="SEINFRA",(VLOOKUP(C38,'SERVIÇOS SEINFRA'!A:D,2,FALSE)))</f>
        <v>COMPLEMENTAÇÃO DE TRANSPORTE EM CAMINHÃO BASCULANTE</v>
      </c>
      <c r="E38" s="315" t="str">
        <f>IF(A38="SEINFRA",(VLOOKUP(C38,'SERVIÇOS SEINFRA'!A:D,3,FALSE)))</f>
        <v>M3xKM</v>
      </c>
      <c r="F38" s="157">
        <f>F37*5</f>
        <v>44.349999999999994</v>
      </c>
      <c r="G38" s="316">
        <f>IF(A38="SEINFRA",(VLOOKUP(C38,'SERVIÇOS SEINFRA'!A:D,4,FALSE)))</f>
        <v>0.92</v>
      </c>
      <c r="H38" s="159">
        <f t="shared" si="1"/>
        <v>40.799999999999997</v>
      </c>
      <c r="J38" s="74"/>
      <c r="K38" s="74"/>
      <c r="L38" s="74"/>
      <c r="M38" s="245"/>
    </row>
    <row r="39" spans="1:13" ht="24">
      <c r="A39" s="66" t="s">
        <v>9657</v>
      </c>
      <c r="B39" s="175" t="s">
        <v>13</v>
      </c>
      <c r="C39" s="154">
        <v>93382</v>
      </c>
      <c r="D39" s="314" t="str">
        <f>IF(A39="SERVIÇO",(VLOOKUP(C39,'SERVIÇOS 06_19'!A:D,2,FALSE)))</f>
        <v>REATERRO MANUAL DE VALAS COM COMPACTAÇÃO MECANIZADA. AF_04/2016</v>
      </c>
      <c r="E39" s="315" t="str">
        <f>IF(A39="SERVIÇO",(VLOOKUP(C39,'SERVIÇOS 06_19'!A:D,3,FALSE)))</f>
        <v>M3</v>
      </c>
      <c r="F39" s="157">
        <f>F36*30%</f>
        <v>2.6609999999999996</v>
      </c>
      <c r="G39" s="316">
        <f>IF(A39="SERVIÇO",(VLOOKUP(C39,'SERVIÇOS 06_19'!A:D,4,FALSE)))</f>
        <v>19.510000000000002</v>
      </c>
      <c r="H39" s="159">
        <f t="shared" si="1"/>
        <v>51.91</v>
      </c>
      <c r="J39" s="74"/>
      <c r="K39" s="74"/>
      <c r="L39" s="74"/>
      <c r="M39" s="74"/>
    </row>
    <row r="40" spans="1:13" ht="24">
      <c r="A40" s="66" t="s">
        <v>9657</v>
      </c>
      <c r="B40" s="175" t="s">
        <v>13</v>
      </c>
      <c r="C40" s="187">
        <v>94971</v>
      </c>
      <c r="D40" s="314" t="str">
        <f>IF(A40="SERVIÇO",(VLOOKUP(C40,'SERVIÇOS 06_19'!A:D,2,FALSE)))</f>
        <v>CONCRETO FCK = 25MPA, TRAÇO 1:2,3:2,7 (CIMENTO/ AREIA MÉDIA/ BRITA 1)  - PREPARO MECÂNICO COM BETONEIRA 600 L. AF_07/2016</v>
      </c>
      <c r="E40" s="315" t="str">
        <f>IF(A40="SERVIÇO",(VLOOKUP(C40,'SERVIÇOS 06_19'!A:D,3,FALSE)))</f>
        <v>M3</v>
      </c>
      <c r="F40" s="157">
        <f>(2.6*1.5)*0.1</f>
        <v>0.39000000000000007</v>
      </c>
      <c r="G40" s="316">
        <f>IF(A40="SERVIÇO",(VLOOKUP(C40,'SERVIÇOS 06_19'!A:D,4,FALSE)))</f>
        <v>307.02</v>
      </c>
      <c r="H40" s="159">
        <f t="shared" si="1"/>
        <v>119.73</v>
      </c>
      <c r="J40" s="74"/>
      <c r="K40" s="74"/>
      <c r="L40" s="74"/>
      <c r="M40" s="74"/>
    </row>
    <row r="41" spans="1:13">
      <c r="A41" s="66" t="s">
        <v>9657</v>
      </c>
      <c r="B41" s="175" t="s">
        <v>13</v>
      </c>
      <c r="C41" s="187" t="s">
        <v>6470</v>
      </c>
      <c r="D41" s="314" t="str">
        <f>IF(A41="SERVIÇO",(VLOOKUP(C41,'SERVIÇOS 06_19'!A:D,2,FALSE)))</f>
        <v>LANCAMENTO/APLICACAO MANUAL DE CONCRETO EM FUNDACOES</v>
      </c>
      <c r="E41" s="315" t="str">
        <f>IF(A41="SERVIÇO",(VLOOKUP(C41,'SERVIÇOS 06_19'!A:D,3,FALSE)))</f>
        <v>M3</v>
      </c>
      <c r="F41" s="157">
        <f>(2.6*1.5)*0.1</f>
        <v>0.39000000000000007</v>
      </c>
      <c r="G41" s="316">
        <f>IF(A41="SERVIÇO",(VLOOKUP(C41,'SERVIÇOS 06_19'!A:D,4,FALSE)))</f>
        <v>96.54</v>
      </c>
      <c r="H41" s="159">
        <f t="shared" si="1"/>
        <v>37.65</v>
      </c>
      <c r="J41" s="74"/>
      <c r="K41" s="74"/>
      <c r="L41" s="74"/>
      <c r="M41" s="74"/>
    </row>
    <row r="42" spans="1:13" ht="24">
      <c r="A42" s="66" t="s">
        <v>9657</v>
      </c>
      <c r="B42" s="175" t="s">
        <v>13</v>
      </c>
      <c r="C42" s="154">
        <v>84026</v>
      </c>
      <c r="D42" s="314" t="str">
        <f>IF(A42="SERVIÇO",(VLOOKUP(C42,'SERVIÇOS 06_19'!A:D,2,FALSE)))</f>
        <v>BARRA LISA TRACO 1:4 (CIMENTO E AREIA MEDIA), ESPESSURA 2,0CM, PREPARO MANUAL DA ARGAMASSA</v>
      </c>
      <c r="E42" s="315" t="str">
        <f>IF(A42="SERVIÇO",(VLOOKUP(C42,'SERVIÇOS 06_19'!A:D,3,FALSE)))</f>
        <v>M2</v>
      </c>
      <c r="F42" s="157">
        <f>((2.6*1.75*2)+(1.5*1.75*2)+(2.6*1.5))</f>
        <v>18.25</v>
      </c>
      <c r="G42" s="316">
        <f>IF(A42="SERVIÇO",(VLOOKUP(C42,'SERVIÇOS 06_19'!A:D,4,FALSE)))</f>
        <v>42.72</v>
      </c>
      <c r="H42" s="159">
        <f t="shared" si="1"/>
        <v>779.64</v>
      </c>
      <c r="J42" s="74"/>
      <c r="K42" s="74"/>
      <c r="L42" s="74"/>
      <c r="M42" s="74"/>
    </row>
    <row r="43" spans="1:13" ht="48">
      <c r="A43" s="74" t="s">
        <v>9657</v>
      </c>
      <c r="B43" s="175" t="s">
        <v>13</v>
      </c>
      <c r="C43" s="154">
        <v>87503</v>
      </c>
      <c r="D43" s="314" t="str">
        <f>IF(A43="SERVIÇO",(VLOOKUP(C43,'SERVIÇOS 06_19'!A:D,2,FALSE)))</f>
        <v>ALVENARIA DE VEDAÇÃO DE BLOCOS CERÂMICOS FURADOS NA HORIZONTAL DE 9X19X19CM (ESPESSURA 9CM) DE PAREDES COM ÁREA LÍQUIDA MAIOR OU IGUAL A 6M² SEM VÃOS E ARGAMASSA DE ASSENTAMENTO COM PREPARO EM BETONEIRA. AF_06/2014</v>
      </c>
      <c r="E43" s="315" t="str">
        <f>IF(A43="SERVIÇO",(VLOOKUP(C43,'SERVIÇOS 06_19'!A:D,3,FALSE)))</f>
        <v>M2</v>
      </c>
      <c r="F43" s="157">
        <f>((2.6*1.75*2)+(1.5*1.75*2))</f>
        <v>14.35</v>
      </c>
      <c r="G43" s="316">
        <f>IF(A43="SERVIÇO",(VLOOKUP(C43,'SERVIÇOS 06_19'!A:D,4,FALSE)))</f>
        <v>55.84</v>
      </c>
      <c r="H43" s="159">
        <f t="shared" si="1"/>
        <v>801.3</v>
      </c>
      <c r="J43" s="74"/>
      <c r="K43" s="74"/>
      <c r="L43" s="74"/>
      <c r="M43" s="74"/>
    </row>
    <row r="44" spans="1:13" s="67" customFormat="1" ht="48">
      <c r="A44" s="75" t="s">
        <v>9657</v>
      </c>
      <c r="B44" s="175" t="s">
        <v>13</v>
      </c>
      <c r="C44" s="154">
        <v>83627</v>
      </c>
      <c r="D44" s="314" t="str">
        <f>IF(A44="SERVIÇO",(VLOOKUP(C44,'SERVIÇOS 06_19'!A:D,2,FALSE)))</f>
        <v>TAMPAO FOFO ARTICULADO, CLASSE B125 CARGA MAX 12,5 T, REDONDO TAMPA 600 MM, REDE PLUVIAL/ESGOTO, P = CHAMINE CX AREIA / POCO VISITA ASSENTADO COM ARG CIM/AREIA 1:4, FORNECIMENTO E ASSENTAMENTO</v>
      </c>
      <c r="E44" s="315" t="str">
        <f>IF(A44="SERVIÇO",(VLOOKUP(C44,'SERVIÇOS 06_19'!A:D,3,FALSE)))</f>
        <v>UN</v>
      </c>
      <c r="F44" s="157">
        <v>1</v>
      </c>
      <c r="G44" s="316">
        <f>IF(A44="SERVIÇO",(VLOOKUP(C44,'SERVIÇOS 06_19'!A:D,4,FALSE)))</f>
        <v>386.45</v>
      </c>
      <c r="H44" s="159">
        <f t="shared" si="1"/>
        <v>386.45</v>
      </c>
      <c r="J44" s="75"/>
      <c r="K44" s="75"/>
      <c r="L44" s="75"/>
      <c r="M44" s="75"/>
    </row>
    <row r="45" spans="1:13">
      <c r="B45" s="338"/>
      <c r="C45" s="268"/>
      <c r="D45" s="269" t="s">
        <v>9231</v>
      </c>
      <c r="E45" s="268"/>
      <c r="F45" s="291"/>
      <c r="G45" s="271"/>
      <c r="H45" s="272">
        <f>SUM(H36:H44)</f>
        <v>2880.41</v>
      </c>
    </row>
    <row r="46" spans="1:13">
      <c r="B46" s="132"/>
      <c r="C46" s="240"/>
      <c r="D46" s="74"/>
      <c r="E46" s="240"/>
      <c r="F46" s="157"/>
      <c r="G46" s="241"/>
      <c r="H46" s="241"/>
    </row>
    <row r="47" spans="1:13" s="67" customFormat="1" ht="24">
      <c r="B47" s="126" t="s">
        <v>21146</v>
      </c>
      <c r="C47" s="126" t="s">
        <v>9206</v>
      </c>
      <c r="D47" s="351" t="s">
        <v>9633</v>
      </c>
      <c r="E47" s="126" t="s">
        <v>62</v>
      </c>
      <c r="F47" s="126">
        <v>1</v>
      </c>
      <c r="G47" s="144">
        <f>H57</f>
        <v>3359.7</v>
      </c>
      <c r="H47" s="144">
        <f t="shared" ref="H47" si="2">F47*G47</f>
        <v>3359.7</v>
      </c>
    </row>
    <row r="48" spans="1:13" ht="24">
      <c r="A48" s="66" t="s">
        <v>9657</v>
      </c>
      <c r="B48" s="180" t="s">
        <v>13</v>
      </c>
      <c r="C48" s="181">
        <v>93358</v>
      </c>
      <c r="D48" s="320" t="str">
        <f>IF(A48="SERVIÇO",(VLOOKUP(C48,'SERVIÇOS 06_19'!A:D,2,FALSE)))</f>
        <v>ESCAVAÇÃO MANUAL DE VALA COM PROFUNDIDADE MENOR OU IGUAL A 1,30 M. AF_03/2016</v>
      </c>
      <c r="E48" s="321" t="str">
        <f>IF(A48="SERVIÇO",(VLOOKUP(C48,'SERVIÇOS 06_19'!A:D,3,FALSE)))</f>
        <v>M3</v>
      </c>
      <c r="F48" s="322">
        <f>(2*3.1416*0.925*2.45)</f>
        <v>14.239302</v>
      </c>
      <c r="G48" s="323">
        <f>IF(A48="SERVIÇO",(VLOOKUP(C48,'SERVIÇOS 06_19'!A:D,4,FALSE)))</f>
        <v>58.19</v>
      </c>
      <c r="H48" s="159">
        <f t="shared" ref="H48:H56" si="3">TRUNC(F48*G48,2)</f>
        <v>828.58</v>
      </c>
    </row>
    <row r="49" spans="1:10">
      <c r="A49" s="182" t="s">
        <v>9034</v>
      </c>
      <c r="B49" s="182" t="s">
        <v>9034</v>
      </c>
      <c r="C49" s="183" t="s">
        <v>8724</v>
      </c>
      <c r="D49" s="314" t="str">
        <f>IF(A49="SEINFRA",(VLOOKUP(C49,'SERVIÇOS SEINFRA'!A:D,2,FALSE)))</f>
        <v>CARGA MANUAL DE TERRA EM CAMINHÃO BASCULANTE</v>
      </c>
      <c r="E49" s="315" t="str">
        <f>IF(A49="SEINFRA",(VLOOKUP(C49,'SERVIÇOS SEINFRA'!A:D,3,FALSE)))</f>
        <v>M3</v>
      </c>
      <c r="F49" s="157">
        <f>F48</f>
        <v>14.239302</v>
      </c>
      <c r="G49" s="316">
        <f>IF(A49="SEINFRA",(VLOOKUP(C49,'SERVIÇOS SEINFRA'!A:D,4,FALSE)))</f>
        <v>16.55</v>
      </c>
      <c r="H49" s="159">
        <f t="shared" si="3"/>
        <v>235.66</v>
      </c>
      <c r="J49" s="74"/>
    </row>
    <row r="50" spans="1:10">
      <c r="A50" s="182" t="s">
        <v>9034</v>
      </c>
      <c r="B50" s="182" t="s">
        <v>9034</v>
      </c>
      <c r="C50" s="183" t="s">
        <v>9035</v>
      </c>
      <c r="D50" s="314" t="str">
        <f>IF(A50="SEINFRA",(VLOOKUP(C50,'SERVIÇOS SEINFRA'!A:D,2,FALSE)))</f>
        <v>COMPLEMENTAÇÃO DE TRANSPORTE EM CAMINHÃO BASCULANTE</v>
      </c>
      <c r="E50" s="315" t="str">
        <f>IF(A50="SEINFRA",(VLOOKUP(C50,'SERVIÇOS SEINFRA'!A:D,3,FALSE)))</f>
        <v>M3xKM</v>
      </c>
      <c r="F50" s="157">
        <f>F49*5</f>
        <v>71.196510000000004</v>
      </c>
      <c r="G50" s="316">
        <f>IF(A50="SEINFRA",(VLOOKUP(C50,'SERVIÇOS SEINFRA'!A:D,4,FALSE)))</f>
        <v>0.92</v>
      </c>
      <c r="H50" s="159">
        <f t="shared" si="3"/>
        <v>65.5</v>
      </c>
      <c r="J50" s="74"/>
    </row>
    <row r="51" spans="1:10" ht="24">
      <c r="A51" s="66" t="s">
        <v>9657</v>
      </c>
      <c r="B51" s="175" t="s">
        <v>13</v>
      </c>
      <c r="C51" s="172">
        <v>93382</v>
      </c>
      <c r="D51" s="314" t="str">
        <f>IF(A51="SERVIÇO",(VLOOKUP(C51,'SERVIÇOS 06_19'!A:D,2,FALSE)))</f>
        <v>REATERRO MANUAL DE VALAS COM COMPACTAÇÃO MECANIZADA. AF_04/2016</v>
      </c>
      <c r="E51" s="315" t="str">
        <f>IF(A51="SERVIÇO",(VLOOKUP(C51,'SERVIÇOS 06_19'!A:D,3,FALSE)))</f>
        <v>M3</v>
      </c>
      <c r="F51" s="157">
        <f>F48*30%</f>
        <v>4.2717906000000001</v>
      </c>
      <c r="G51" s="316">
        <f>IF(A51="SERVIÇO",(VLOOKUP(C51,'SERVIÇOS 06_19'!A:D,4,FALSE)))</f>
        <v>19.510000000000002</v>
      </c>
      <c r="H51" s="159">
        <f t="shared" si="3"/>
        <v>83.34</v>
      </c>
      <c r="J51" s="74"/>
    </row>
    <row r="52" spans="1:10" ht="24">
      <c r="A52" s="66" t="s">
        <v>9657</v>
      </c>
      <c r="B52" s="175" t="s">
        <v>13</v>
      </c>
      <c r="C52" s="187">
        <v>94971</v>
      </c>
      <c r="D52" s="314" t="str">
        <f>IF(A52="SERVIÇO",(VLOOKUP(C52,'SERVIÇOS 06_19'!A:D,2,FALSE)))</f>
        <v>CONCRETO FCK = 25MPA, TRAÇO 1:2,3:2,7 (CIMENTO/ AREIA MÉDIA/ BRITA 1)  - PREPARO MECÂNICO COM BETONEIRA 600 L. AF_07/2016</v>
      </c>
      <c r="E52" s="315" t="str">
        <f>IF(A52="SERVIÇO",(VLOOKUP(C52,'SERVIÇOS 06_19'!A:D,3,FALSE)))</f>
        <v>M3</v>
      </c>
      <c r="F52" s="157">
        <f>(3.1416*0.925*0.925)*0.1</f>
        <v>0.26880315000000005</v>
      </c>
      <c r="G52" s="316">
        <f>IF(A52="SERVIÇO",(VLOOKUP(C52,'SERVIÇOS 06_19'!A:D,4,FALSE)))</f>
        <v>307.02</v>
      </c>
      <c r="H52" s="159">
        <f t="shared" si="3"/>
        <v>82.52</v>
      </c>
      <c r="J52" s="74"/>
    </row>
    <row r="53" spans="1:10">
      <c r="A53" s="66" t="s">
        <v>9657</v>
      </c>
      <c r="B53" s="175" t="s">
        <v>13</v>
      </c>
      <c r="C53" s="187" t="s">
        <v>6470</v>
      </c>
      <c r="D53" s="314" t="str">
        <f>IF(A53="SERVIÇO",(VLOOKUP(C53,'SERVIÇOS 06_19'!A:D,2,FALSE)))</f>
        <v>LANCAMENTO/APLICACAO MANUAL DE CONCRETO EM FUNDACOES</v>
      </c>
      <c r="E53" s="315" t="str">
        <f>IF(A53="SERVIÇO",(VLOOKUP(C53,'SERVIÇOS 06_19'!A:D,3,FALSE)))</f>
        <v>M3</v>
      </c>
      <c r="F53" s="157">
        <f>(3.1416*0.925*0.925)*0.1</f>
        <v>0.26880315000000005</v>
      </c>
      <c r="G53" s="316">
        <f>IF(A53="SERVIÇO",(VLOOKUP(C53,'SERVIÇOS 06_19'!A:D,4,FALSE)))</f>
        <v>96.54</v>
      </c>
      <c r="H53" s="159">
        <f t="shared" si="3"/>
        <v>25.95</v>
      </c>
      <c r="J53" s="74"/>
    </row>
    <row r="54" spans="1:10" ht="24">
      <c r="A54" s="66" t="s">
        <v>9657</v>
      </c>
      <c r="B54" s="175" t="s">
        <v>13</v>
      </c>
      <c r="C54" s="172">
        <v>84026</v>
      </c>
      <c r="D54" s="314" t="str">
        <f>IF(A54="SERVIÇO",(VLOOKUP(C54,'SERVIÇOS 06_19'!A:D,2,FALSE)))</f>
        <v>BARRA LISA TRACO 1:4 (CIMENTO E AREIA MEDIA), ESPESSURA 2,0CM, PREPARO MANUAL DA ARGAMASSA</v>
      </c>
      <c r="E54" s="315" t="str">
        <f>IF(A54="SERVIÇO",(VLOOKUP(C54,'SERVIÇOS 06_19'!A:D,3,FALSE)))</f>
        <v>M2</v>
      </c>
      <c r="F54" s="157">
        <f>(2*3.1416*0.925)*2.45+(2*3.1416*0.925)</f>
        <v>20.051262000000001</v>
      </c>
      <c r="G54" s="316">
        <f>IF(A54="SERVIÇO",(VLOOKUP(C54,'SERVIÇOS 06_19'!A:D,4,FALSE)))</f>
        <v>42.72</v>
      </c>
      <c r="H54" s="159">
        <f t="shared" si="3"/>
        <v>856.58</v>
      </c>
      <c r="J54" s="74"/>
    </row>
    <row r="55" spans="1:10" ht="48">
      <c r="A55" s="66" t="s">
        <v>9657</v>
      </c>
      <c r="B55" s="175" t="s">
        <v>13</v>
      </c>
      <c r="C55" s="172">
        <v>87503</v>
      </c>
      <c r="D55" s="314" t="str">
        <f>IF(A55="SERVIÇO",(VLOOKUP(C55,'SERVIÇOS 06_19'!A:D,2,FALSE)))</f>
        <v>ALVENARIA DE VEDAÇÃO DE BLOCOS CERÂMICOS FURADOS NA HORIZONTAL DE 9X19X19CM (ESPESSURA 9CM) DE PAREDES COM ÁREA LÍQUIDA MAIOR OU IGUAL A 6M² SEM VÃOS E ARGAMASSA DE ASSENTAMENTO COM PREPARO EM BETONEIRA. AF_06/2014</v>
      </c>
      <c r="E55" s="315" t="str">
        <f>IF(A55="SERVIÇO",(VLOOKUP(C55,'SERVIÇOS 06_19'!A:D,3,FALSE)))</f>
        <v>M2</v>
      </c>
      <c r="F55" s="157">
        <f>(2*3.1416*0.925)*2.45</f>
        <v>14.239302</v>
      </c>
      <c r="G55" s="316">
        <f>IF(A55="SERVIÇO",(VLOOKUP(C55,'SERVIÇOS 06_19'!A:D,4,FALSE)))</f>
        <v>55.84</v>
      </c>
      <c r="H55" s="159">
        <f t="shared" si="3"/>
        <v>795.12</v>
      </c>
    </row>
    <row r="56" spans="1:10" ht="48">
      <c r="A56" s="74" t="s">
        <v>9657</v>
      </c>
      <c r="B56" s="175" t="s">
        <v>13</v>
      </c>
      <c r="C56" s="172">
        <v>83627</v>
      </c>
      <c r="D56" s="314" t="str">
        <f>IF(A56="SERVIÇO",(VLOOKUP(C56,'SERVIÇOS 06_19'!A:D,2,FALSE)))</f>
        <v>TAMPAO FOFO ARTICULADO, CLASSE B125 CARGA MAX 12,5 T, REDONDO TAMPA 600 MM, REDE PLUVIAL/ESGOTO, P = CHAMINE CX AREIA / POCO VISITA ASSENTADO COM ARG CIM/AREIA 1:4, FORNECIMENTO E ASSENTAMENTO</v>
      </c>
      <c r="E56" s="315" t="str">
        <f>IF(A56="SERVIÇO",(VLOOKUP(C56,'SERVIÇOS 06_19'!A:D,3,FALSE)))</f>
        <v>UN</v>
      </c>
      <c r="F56" s="157">
        <v>1</v>
      </c>
      <c r="G56" s="316">
        <f>IF(A56="SERVIÇO",(VLOOKUP(C56,'SERVIÇOS 06_19'!A:D,4,FALSE)))</f>
        <v>386.45</v>
      </c>
      <c r="H56" s="159">
        <f t="shared" si="3"/>
        <v>386.45</v>
      </c>
    </row>
    <row r="57" spans="1:10">
      <c r="A57" s="74"/>
      <c r="B57" s="338"/>
      <c r="C57" s="268"/>
      <c r="D57" s="269" t="s">
        <v>9231</v>
      </c>
      <c r="E57" s="268"/>
      <c r="F57" s="291"/>
      <c r="G57" s="271"/>
      <c r="H57" s="272">
        <f>SUM(H48:H56)</f>
        <v>3359.7</v>
      </c>
    </row>
    <row r="58" spans="1:10">
      <c r="B58" s="132"/>
      <c r="C58" s="240"/>
      <c r="D58" s="35"/>
      <c r="E58" s="36"/>
      <c r="F58" s="157"/>
      <c r="G58" s="143"/>
      <c r="H58" s="170"/>
    </row>
    <row r="59" spans="1:10" s="67" customFormat="1" ht="48">
      <c r="B59" s="126" t="s">
        <v>21146</v>
      </c>
      <c r="C59" s="126" t="s">
        <v>9207</v>
      </c>
      <c r="D59" s="351" t="s">
        <v>9371</v>
      </c>
      <c r="E59" s="126" t="s">
        <v>62</v>
      </c>
      <c r="F59" s="126">
        <v>1</v>
      </c>
      <c r="G59" s="144">
        <f>H69</f>
        <v>4372.7299999999996</v>
      </c>
      <c r="H59" s="144">
        <f t="shared" ref="H59" si="4">F59*G59</f>
        <v>4372.7299999999996</v>
      </c>
    </row>
    <row r="60" spans="1:10" ht="24">
      <c r="A60" s="66" t="s">
        <v>9657</v>
      </c>
      <c r="B60" s="180" t="s">
        <v>13</v>
      </c>
      <c r="C60" s="148">
        <v>93358</v>
      </c>
      <c r="D60" s="317" t="str">
        <f>IF(A60="SERVIÇO",(VLOOKUP(C60,'SERVIÇOS 06_19'!A:D,2,FALSE)))</f>
        <v>ESCAVAÇÃO MANUAL DE VALA COM PROFUNDIDADE MENOR OU IGUAL A 1,30 M. AF_03/2016</v>
      </c>
      <c r="E60" s="318" t="str">
        <f>IF(A60="SERVIÇO",(VLOOKUP(C60,'SERVIÇOS 06_19'!A:D,3,FALSE)))</f>
        <v>M3</v>
      </c>
      <c r="F60" s="296">
        <f>ROUND((2.3*1.6*2.8)*130%,2)</f>
        <v>13.4</v>
      </c>
      <c r="G60" s="319">
        <f>IF(A60="SERVIÇO",(VLOOKUP(C60,'SERVIÇOS 06_19'!A:D,4,FALSE)))</f>
        <v>58.19</v>
      </c>
      <c r="H60" s="159">
        <f t="shared" ref="H60:H68" si="5">TRUNC(F60*G60,2)</f>
        <v>779.74</v>
      </c>
    </row>
    <row r="61" spans="1:10">
      <c r="A61" s="182" t="s">
        <v>9034</v>
      </c>
      <c r="B61" s="182" t="s">
        <v>9034</v>
      </c>
      <c r="C61" s="183" t="s">
        <v>8724</v>
      </c>
      <c r="D61" s="314" t="str">
        <f>IF(A61="SEINFRA",(VLOOKUP(C61,'SERVIÇOS SEINFRA'!A:D,2,FALSE)))</f>
        <v>CARGA MANUAL DE TERRA EM CAMINHÃO BASCULANTE</v>
      </c>
      <c r="E61" s="315" t="str">
        <f>IF(A61="SEINFRA",(VLOOKUP(C61,'SERVIÇOS SEINFRA'!A:D,3,FALSE)))</f>
        <v>M3</v>
      </c>
      <c r="F61" s="157">
        <f>ROUND((2.3*1.6*2.8)*130%,2)</f>
        <v>13.4</v>
      </c>
      <c r="G61" s="316">
        <f>IF(A61="SEINFRA",(VLOOKUP(C61,'SERVIÇOS SEINFRA'!A:D,4,FALSE)))</f>
        <v>16.55</v>
      </c>
      <c r="H61" s="159">
        <f t="shared" si="5"/>
        <v>221.77</v>
      </c>
    </row>
    <row r="62" spans="1:10">
      <c r="A62" s="182" t="s">
        <v>9034</v>
      </c>
      <c r="B62" s="182" t="s">
        <v>9034</v>
      </c>
      <c r="C62" s="183" t="s">
        <v>9035</v>
      </c>
      <c r="D62" s="314" t="str">
        <f>IF(A62="SEINFRA",(VLOOKUP(C62,'SERVIÇOS SEINFRA'!A:D,2,FALSE)))</f>
        <v>COMPLEMENTAÇÃO DE TRANSPORTE EM CAMINHÃO BASCULANTE</v>
      </c>
      <c r="E62" s="315" t="str">
        <f>IF(A62="SEINFRA",(VLOOKUP(C62,'SERVIÇOS SEINFRA'!A:D,3,FALSE)))</f>
        <v>M3xKM</v>
      </c>
      <c r="F62" s="157">
        <f>F61*5</f>
        <v>67</v>
      </c>
      <c r="G62" s="316">
        <f>IF(A62="SEINFRA",(VLOOKUP(C62,'SERVIÇOS SEINFRA'!A:D,4,FALSE)))</f>
        <v>0.92</v>
      </c>
      <c r="H62" s="159">
        <f t="shared" si="5"/>
        <v>61.64</v>
      </c>
    </row>
    <row r="63" spans="1:10" ht="24">
      <c r="A63" s="66" t="s">
        <v>9657</v>
      </c>
      <c r="B63" s="175" t="s">
        <v>13</v>
      </c>
      <c r="C63" s="154">
        <v>93382</v>
      </c>
      <c r="D63" s="314" t="str">
        <f>IF(A63="SERVIÇO",(VLOOKUP(C63,'SERVIÇOS 06_19'!A:D,2,FALSE)))</f>
        <v>REATERRO MANUAL DE VALAS COM COMPACTAÇÃO MECANIZADA. AF_04/2016</v>
      </c>
      <c r="E63" s="315" t="str">
        <f>IF(A63="SERVIÇO",(VLOOKUP(C63,'SERVIÇOS 06_19'!A:D,3,FALSE)))</f>
        <v>M3</v>
      </c>
      <c r="F63" s="157">
        <f>F60*30%</f>
        <v>4.0199999999999996</v>
      </c>
      <c r="G63" s="316">
        <f>IF(A63="SERVIÇO",(VLOOKUP(C63,'SERVIÇOS 06_19'!A:D,4,FALSE)))</f>
        <v>19.510000000000002</v>
      </c>
      <c r="H63" s="159">
        <f t="shared" si="5"/>
        <v>78.430000000000007</v>
      </c>
    </row>
    <row r="64" spans="1:10" ht="24">
      <c r="A64" s="66" t="s">
        <v>9657</v>
      </c>
      <c r="B64" s="175" t="s">
        <v>13</v>
      </c>
      <c r="C64" s="187">
        <v>94971</v>
      </c>
      <c r="D64" s="314" t="str">
        <f>IF(A64="SERVIÇO",(VLOOKUP(C64,'SERVIÇOS 06_19'!A:D,2,FALSE)))</f>
        <v>CONCRETO FCK = 25MPA, TRAÇO 1:2,3:2,7 (CIMENTO/ AREIA MÉDIA/ BRITA 1)  - PREPARO MECÂNICO COM BETONEIRA 600 L. AF_07/2016</v>
      </c>
      <c r="E64" s="315" t="str">
        <f>IF(A64="SERVIÇO",(VLOOKUP(C64,'SERVIÇOS 06_19'!A:D,3,FALSE)))</f>
        <v>M3</v>
      </c>
      <c r="F64" s="157">
        <f>(2.3*1.6)*0.1</f>
        <v>0.36799999999999999</v>
      </c>
      <c r="G64" s="316">
        <f>IF(A64="SERVIÇO",(VLOOKUP(C64,'SERVIÇOS 06_19'!A:D,4,FALSE)))</f>
        <v>307.02</v>
      </c>
      <c r="H64" s="159">
        <f t="shared" si="5"/>
        <v>112.98</v>
      </c>
    </row>
    <row r="65" spans="1:8">
      <c r="A65" s="66" t="s">
        <v>9657</v>
      </c>
      <c r="B65" s="175" t="s">
        <v>13</v>
      </c>
      <c r="C65" s="187" t="s">
        <v>6470</v>
      </c>
      <c r="D65" s="314" t="str">
        <f>IF(A65="SERVIÇO",(VLOOKUP(C65,'SERVIÇOS 06_19'!A:D,2,FALSE)))</f>
        <v>LANCAMENTO/APLICACAO MANUAL DE CONCRETO EM FUNDACOES</v>
      </c>
      <c r="E65" s="315" t="str">
        <f>IF(A65="SERVIÇO",(VLOOKUP(C65,'SERVIÇOS 06_19'!A:D,3,FALSE)))</f>
        <v>M3</v>
      </c>
      <c r="F65" s="157">
        <f>(2.3*1.6)*0.1</f>
        <v>0.36799999999999999</v>
      </c>
      <c r="G65" s="316">
        <f>IF(A65="SERVIÇO",(VLOOKUP(C65,'SERVIÇOS 06_19'!A:D,4,FALSE)))</f>
        <v>96.54</v>
      </c>
      <c r="H65" s="159">
        <f t="shared" si="5"/>
        <v>35.520000000000003</v>
      </c>
    </row>
    <row r="66" spans="1:8" ht="24">
      <c r="A66" s="66" t="s">
        <v>9657</v>
      </c>
      <c r="B66" s="175" t="s">
        <v>13</v>
      </c>
      <c r="C66" s="154">
        <v>84026</v>
      </c>
      <c r="D66" s="314" t="str">
        <f>IF(A66="SERVIÇO",(VLOOKUP(C66,'SERVIÇOS 06_19'!A:D,2,FALSE)))</f>
        <v>BARRA LISA TRACO 1:4 (CIMENTO E AREIA MEDIA), ESPESSURA 2,0CM, PREPARO MANUAL DA ARGAMASSA</v>
      </c>
      <c r="E66" s="315" t="str">
        <f>IF(A66="SERVIÇO",(VLOOKUP(C66,'SERVIÇOS 06_19'!A:D,3,FALSE)))</f>
        <v>M2</v>
      </c>
      <c r="F66" s="157">
        <f>((2.3*2.8*2)+(1.6*2.8*2)+(2.3*1.6))</f>
        <v>25.519999999999996</v>
      </c>
      <c r="G66" s="316">
        <f>IF(A66="SERVIÇO",(VLOOKUP(C66,'SERVIÇOS 06_19'!A:D,4,FALSE)))</f>
        <v>42.72</v>
      </c>
      <c r="H66" s="159">
        <f t="shared" si="5"/>
        <v>1090.21</v>
      </c>
    </row>
    <row r="67" spans="1:8" ht="48">
      <c r="A67" s="66" t="s">
        <v>9657</v>
      </c>
      <c r="B67" s="175" t="s">
        <v>13</v>
      </c>
      <c r="C67" s="154">
        <v>87503</v>
      </c>
      <c r="D67" s="314" t="str">
        <f>IF(A67="SERVIÇO",(VLOOKUP(C67,'SERVIÇOS 06_19'!A:D,2,FALSE)))</f>
        <v>ALVENARIA DE VEDAÇÃO DE BLOCOS CERÂMICOS FURADOS NA HORIZONTAL DE 9X19X19CM (ESPESSURA 9CM) DE PAREDES COM ÁREA LÍQUIDA MAIOR OU IGUAL A 6M² SEM VÃOS E ARGAMASSA DE ASSENTAMENTO COM PREPARO EM BETONEIRA. AF_06/2014</v>
      </c>
      <c r="E67" s="315" t="str">
        <f>IF(A67="SERVIÇO",(VLOOKUP(C67,'SERVIÇOS 06_19'!A:D,3,FALSE)))</f>
        <v>M2</v>
      </c>
      <c r="F67" s="157">
        <f>((2.3*2.8*2)+(1.6*2.8*2))</f>
        <v>21.839999999999996</v>
      </c>
      <c r="G67" s="316">
        <f>IF(A67="SERVIÇO",(VLOOKUP(C67,'SERVIÇOS 06_19'!A:D,4,FALSE)))</f>
        <v>55.84</v>
      </c>
      <c r="H67" s="159">
        <f t="shared" si="5"/>
        <v>1219.54</v>
      </c>
    </row>
    <row r="68" spans="1:8" ht="48">
      <c r="A68" s="66" t="s">
        <v>9657</v>
      </c>
      <c r="B68" s="175" t="s">
        <v>13</v>
      </c>
      <c r="C68" s="154">
        <v>83627</v>
      </c>
      <c r="D68" s="314" t="str">
        <f>IF(A68="SERVIÇO",(VLOOKUP(C68,'SERVIÇOS 06_19'!A:D,2,FALSE)))</f>
        <v>TAMPAO FOFO ARTICULADO, CLASSE B125 CARGA MAX 12,5 T, REDONDO TAMPA 600 MM, REDE PLUVIAL/ESGOTO, P = CHAMINE CX AREIA / POCO VISITA ASSENTADO COM ARG CIM/AREIA 1:4, FORNECIMENTO E ASSENTAMENTO</v>
      </c>
      <c r="E68" s="315" t="str">
        <f>IF(A68="SERVIÇO",(VLOOKUP(C68,'SERVIÇOS 06_19'!A:D,3,FALSE)))</f>
        <v>UN</v>
      </c>
      <c r="F68" s="157">
        <v>2</v>
      </c>
      <c r="G68" s="316">
        <f>IF(A68="SERVIÇO",(VLOOKUP(C68,'SERVIÇOS 06_19'!A:D,4,FALSE)))</f>
        <v>386.45</v>
      </c>
      <c r="H68" s="159">
        <f t="shared" si="5"/>
        <v>772.9</v>
      </c>
    </row>
    <row r="69" spans="1:8">
      <c r="B69" s="338"/>
      <c r="C69" s="268"/>
      <c r="D69" s="269" t="s">
        <v>9231</v>
      </c>
      <c r="E69" s="268"/>
      <c r="F69" s="291"/>
      <c r="G69" s="271"/>
      <c r="H69" s="272">
        <f>SUM(H60:H68)</f>
        <v>4372.7299999999996</v>
      </c>
    </row>
    <row r="70" spans="1:8">
      <c r="B70" s="132"/>
      <c r="C70" s="240"/>
      <c r="D70" s="35"/>
      <c r="E70" s="36"/>
      <c r="F70" s="157"/>
      <c r="G70" s="143"/>
      <c r="H70" s="170"/>
    </row>
    <row r="71" spans="1:8" s="67" customFormat="1" ht="36">
      <c r="B71" s="126" t="s">
        <v>21146</v>
      </c>
      <c r="C71" s="126" t="s">
        <v>9372</v>
      </c>
      <c r="D71" s="351" t="s">
        <v>9373</v>
      </c>
      <c r="E71" s="126" t="s">
        <v>62</v>
      </c>
      <c r="F71" s="126">
        <v>1</v>
      </c>
      <c r="G71" s="144">
        <f>H81</f>
        <v>7029.03</v>
      </c>
      <c r="H71" s="144">
        <f t="shared" ref="H71" si="6">F71*G71</f>
        <v>7029.03</v>
      </c>
    </row>
    <row r="72" spans="1:8" ht="24">
      <c r="A72" s="66" t="s">
        <v>9657</v>
      </c>
      <c r="B72" s="180" t="s">
        <v>13</v>
      </c>
      <c r="C72" s="148">
        <v>93358</v>
      </c>
      <c r="D72" s="317" t="str">
        <f>IF(A72="SERVIÇO",(VLOOKUP(C72,'SERVIÇOS 06_19'!A:D,2,FALSE)))</f>
        <v>ESCAVAÇÃO MANUAL DE VALA COM PROFUNDIDADE MENOR OU IGUAL A 1,30 M. AF_03/2016</v>
      </c>
      <c r="E72" s="318" t="str">
        <f>IF(A72="SERVIÇO",(VLOOKUP(C72,'SERVIÇOS 06_19'!A:D,3,FALSE)))</f>
        <v>M3</v>
      </c>
      <c r="F72" s="296">
        <f>ROUND((3.85*2.1*2.7)*130%,2)</f>
        <v>28.38</v>
      </c>
      <c r="G72" s="319">
        <f>IF(A72="SERVIÇO",(VLOOKUP(C72,'SERVIÇOS 06_19'!A:D,4,FALSE)))</f>
        <v>58.19</v>
      </c>
      <c r="H72" s="159">
        <f t="shared" ref="H72:H80" si="7">TRUNC(F72*G72,2)</f>
        <v>1651.43</v>
      </c>
    </row>
    <row r="73" spans="1:8">
      <c r="A73" s="182" t="s">
        <v>9034</v>
      </c>
      <c r="B73" s="182" t="s">
        <v>9034</v>
      </c>
      <c r="C73" s="183" t="s">
        <v>8724</v>
      </c>
      <c r="D73" s="314" t="str">
        <f>IF(A73="SEINFRA",(VLOOKUP(C73,'SERVIÇOS SEINFRA'!A:D,2,FALSE)))</f>
        <v>CARGA MANUAL DE TERRA EM CAMINHÃO BASCULANTE</v>
      </c>
      <c r="E73" s="315" t="str">
        <f>IF(A73="SEINFRA",(VLOOKUP(C73,'SERVIÇOS SEINFRA'!A:D,3,FALSE)))</f>
        <v>M3</v>
      </c>
      <c r="F73" s="157">
        <f>F72</f>
        <v>28.38</v>
      </c>
      <c r="G73" s="316">
        <f>IF(A73="SEINFRA",(VLOOKUP(C73,'SERVIÇOS SEINFRA'!A:D,4,FALSE)))</f>
        <v>16.55</v>
      </c>
      <c r="H73" s="159">
        <f t="shared" si="7"/>
        <v>469.68</v>
      </c>
    </row>
    <row r="74" spans="1:8">
      <c r="A74" s="182" t="s">
        <v>9034</v>
      </c>
      <c r="B74" s="182" t="s">
        <v>9034</v>
      </c>
      <c r="C74" s="183" t="s">
        <v>9035</v>
      </c>
      <c r="D74" s="314" t="str">
        <f>IF(A74="SEINFRA",(VLOOKUP(C74,'SERVIÇOS SEINFRA'!A:D,2,FALSE)))</f>
        <v>COMPLEMENTAÇÃO DE TRANSPORTE EM CAMINHÃO BASCULANTE</v>
      </c>
      <c r="E74" s="315" t="str">
        <f>IF(A74="SEINFRA",(VLOOKUP(C74,'SERVIÇOS SEINFRA'!A:D,3,FALSE)))</f>
        <v>M3xKM</v>
      </c>
      <c r="F74" s="157">
        <f>F73*5</f>
        <v>141.9</v>
      </c>
      <c r="G74" s="316">
        <f>IF(A74="SEINFRA",(VLOOKUP(C74,'SERVIÇOS SEINFRA'!A:D,4,FALSE)))</f>
        <v>0.92</v>
      </c>
      <c r="H74" s="159">
        <f t="shared" si="7"/>
        <v>130.54</v>
      </c>
    </row>
    <row r="75" spans="1:8" ht="24">
      <c r="A75" s="66" t="s">
        <v>9657</v>
      </c>
      <c r="B75" s="175" t="s">
        <v>13</v>
      </c>
      <c r="C75" s="154">
        <v>93382</v>
      </c>
      <c r="D75" s="314" t="str">
        <f>IF(A75="SERVIÇO",(VLOOKUP(C75,'SERVIÇOS 06_19'!A:D,2,FALSE)))</f>
        <v>REATERRO MANUAL DE VALAS COM COMPACTAÇÃO MECANIZADA. AF_04/2016</v>
      </c>
      <c r="E75" s="315" t="str">
        <f>IF(A75="SERVIÇO",(VLOOKUP(C75,'SERVIÇOS 06_19'!A:D,3,FALSE)))</f>
        <v>M3</v>
      </c>
      <c r="F75" s="157">
        <f>F72*30%</f>
        <v>8.5139999999999993</v>
      </c>
      <c r="G75" s="316">
        <f>IF(A75="SERVIÇO",(VLOOKUP(C75,'SERVIÇOS 06_19'!A:D,4,FALSE)))</f>
        <v>19.510000000000002</v>
      </c>
      <c r="H75" s="159">
        <f t="shared" si="7"/>
        <v>166.1</v>
      </c>
    </row>
    <row r="76" spans="1:8" ht="24">
      <c r="A76" s="66" t="s">
        <v>9657</v>
      </c>
      <c r="B76" s="175" t="s">
        <v>13</v>
      </c>
      <c r="C76" s="187">
        <v>94971</v>
      </c>
      <c r="D76" s="314" t="str">
        <f>IF(A76="SERVIÇO",(VLOOKUP(C76,'SERVIÇOS 06_19'!A:D,2,FALSE)))</f>
        <v>CONCRETO FCK = 25MPA, TRAÇO 1:2,3:2,7 (CIMENTO/ AREIA MÉDIA/ BRITA 1)  - PREPARO MECÂNICO COM BETONEIRA 600 L. AF_07/2016</v>
      </c>
      <c r="E76" s="315" t="str">
        <f>IF(A76="SERVIÇO",(VLOOKUP(C76,'SERVIÇOS 06_19'!A:D,3,FALSE)))</f>
        <v>M3</v>
      </c>
      <c r="F76" s="157">
        <f>(3.85*2.1)*0.1</f>
        <v>0.80850000000000011</v>
      </c>
      <c r="G76" s="316">
        <f>IF(A76="SERVIÇO",(VLOOKUP(C76,'SERVIÇOS 06_19'!A:D,4,FALSE)))</f>
        <v>307.02</v>
      </c>
      <c r="H76" s="159">
        <f t="shared" si="7"/>
        <v>248.22</v>
      </c>
    </row>
    <row r="77" spans="1:8">
      <c r="A77" s="66" t="s">
        <v>9657</v>
      </c>
      <c r="B77" s="175" t="s">
        <v>13</v>
      </c>
      <c r="C77" s="187" t="s">
        <v>6470</v>
      </c>
      <c r="D77" s="314" t="str">
        <f>IF(A77="SERVIÇO",(VLOOKUP(C77,'SERVIÇOS 06_19'!A:D,2,FALSE)))</f>
        <v>LANCAMENTO/APLICACAO MANUAL DE CONCRETO EM FUNDACOES</v>
      </c>
      <c r="E77" s="315" t="str">
        <f>IF(A77="SERVIÇO",(VLOOKUP(C77,'SERVIÇOS 06_19'!A:D,3,FALSE)))</f>
        <v>M3</v>
      </c>
      <c r="F77" s="157">
        <f>(3.85*2.1)*0.1</f>
        <v>0.80850000000000011</v>
      </c>
      <c r="G77" s="316">
        <f>IF(A77="SERVIÇO",(VLOOKUP(C77,'SERVIÇOS 06_19'!A:D,4,FALSE)))</f>
        <v>96.54</v>
      </c>
      <c r="H77" s="159">
        <f t="shared" si="7"/>
        <v>78.05</v>
      </c>
    </row>
    <row r="78" spans="1:8" ht="24">
      <c r="A78" s="66" t="s">
        <v>9657</v>
      </c>
      <c r="B78" s="175" t="s">
        <v>13</v>
      </c>
      <c r="C78" s="154">
        <v>84026</v>
      </c>
      <c r="D78" s="314" t="str">
        <f>IF(A78="SERVIÇO",(VLOOKUP(C78,'SERVIÇOS 06_19'!A:D,2,FALSE)))</f>
        <v>BARRA LISA TRACO 1:4 (CIMENTO E AREIA MEDIA), ESPESSURA 2,0CM, PREPARO MANUAL DA ARGAMASSA</v>
      </c>
      <c r="E78" s="315" t="str">
        <f>IF(A78="SERVIÇO",(VLOOKUP(C78,'SERVIÇOS 06_19'!A:D,3,FALSE)))</f>
        <v>M2</v>
      </c>
      <c r="F78" s="157">
        <f>((3.85*2.7*2)+(2.1*2.7*2)+(3.85*2.1))</f>
        <v>40.215000000000003</v>
      </c>
      <c r="G78" s="316">
        <f>IF(A78="SERVIÇO",(VLOOKUP(C78,'SERVIÇOS 06_19'!A:D,4,FALSE)))</f>
        <v>42.72</v>
      </c>
      <c r="H78" s="159">
        <f t="shared" si="7"/>
        <v>1717.98</v>
      </c>
    </row>
    <row r="79" spans="1:8" ht="48">
      <c r="A79" s="66" t="s">
        <v>9657</v>
      </c>
      <c r="B79" s="175" t="s">
        <v>13</v>
      </c>
      <c r="C79" s="154">
        <v>87503</v>
      </c>
      <c r="D79" s="314" t="str">
        <f>IF(A79="SERVIÇO",(VLOOKUP(C79,'SERVIÇOS 06_19'!A:D,2,FALSE)))</f>
        <v>ALVENARIA DE VEDAÇÃO DE BLOCOS CERÂMICOS FURADOS NA HORIZONTAL DE 9X19X19CM (ESPESSURA 9CM) DE PAREDES COM ÁREA LÍQUIDA MAIOR OU IGUAL A 6M² SEM VÃOS E ARGAMASSA DE ASSENTAMENTO COM PREPARO EM BETONEIRA. AF_06/2014</v>
      </c>
      <c r="E79" s="315" t="str">
        <f>IF(A79="SERVIÇO",(VLOOKUP(C79,'SERVIÇOS 06_19'!A:D,3,FALSE)))</f>
        <v>M2</v>
      </c>
      <c r="F79" s="157">
        <f>((3.85*2.7*2)+(2.1*2.7*2))</f>
        <v>32.130000000000003</v>
      </c>
      <c r="G79" s="316">
        <f>IF(A79="SERVIÇO",(VLOOKUP(C79,'SERVIÇOS 06_19'!A:D,4,FALSE)))</f>
        <v>55.84</v>
      </c>
      <c r="H79" s="159">
        <f t="shared" si="7"/>
        <v>1794.13</v>
      </c>
    </row>
    <row r="80" spans="1:8" ht="48">
      <c r="A80" s="66" t="s">
        <v>9657</v>
      </c>
      <c r="B80" s="175" t="s">
        <v>13</v>
      </c>
      <c r="C80" s="154">
        <v>83627</v>
      </c>
      <c r="D80" s="314" t="str">
        <f>IF(A80="SERVIÇO",(VLOOKUP(C80,'SERVIÇOS 06_19'!A:D,2,FALSE)))</f>
        <v>TAMPAO FOFO ARTICULADO, CLASSE B125 CARGA MAX 12,5 T, REDONDO TAMPA 600 MM, REDE PLUVIAL/ESGOTO, P = CHAMINE CX AREIA / POCO VISITA ASSENTADO COM ARG CIM/AREIA 1:4, FORNECIMENTO E ASSENTAMENTO</v>
      </c>
      <c r="E80" s="315" t="str">
        <f>IF(A80="SERVIÇO",(VLOOKUP(C80,'SERVIÇOS 06_19'!A:D,3,FALSE)))</f>
        <v>UN</v>
      </c>
      <c r="F80" s="157">
        <v>2</v>
      </c>
      <c r="G80" s="316">
        <f>IF(A80="SERVIÇO",(VLOOKUP(C80,'SERVIÇOS 06_19'!A:D,4,FALSE)))</f>
        <v>386.45</v>
      </c>
      <c r="H80" s="159">
        <f t="shared" si="7"/>
        <v>772.9</v>
      </c>
    </row>
    <row r="81" spans="1:8">
      <c r="B81" s="338"/>
      <c r="C81" s="268"/>
      <c r="D81" s="269" t="s">
        <v>9231</v>
      </c>
      <c r="E81" s="268"/>
      <c r="F81" s="291"/>
      <c r="G81" s="271"/>
      <c r="H81" s="272">
        <f>SUM(H72:H80)</f>
        <v>7029.03</v>
      </c>
    </row>
    <row r="82" spans="1:8">
      <c r="B82" s="132"/>
      <c r="C82" s="240"/>
      <c r="D82" s="35"/>
      <c r="E82" s="36"/>
      <c r="F82" s="157"/>
      <c r="G82" s="143"/>
      <c r="H82" s="170"/>
    </row>
    <row r="83" spans="1:8" s="67" customFormat="1" ht="48">
      <c r="B83" s="126" t="s">
        <v>21146</v>
      </c>
      <c r="C83" s="126" t="s">
        <v>9374</v>
      </c>
      <c r="D83" s="351" t="s">
        <v>9375</v>
      </c>
      <c r="E83" s="126" t="s">
        <v>62</v>
      </c>
      <c r="F83" s="126">
        <v>1</v>
      </c>
      <c r="G83" s="144">
        <f>H93</f>
        <v>7461.07</v>
      </c>
      <c r="H83" s="144">
        <f t="shared" ref="H83" si="8">F83*G83</f>
        <v>7461.07</v>
      </c>
    </row>
    <row r="84" spans="1:8" ht="24">
      <c r="A84" s="66" t="s">
        <v>9657</v>
      </c>
      <c r="B84" s="180" t="s">
        <v>13</v>
      </c>
      <c r="C84" s="148">
        <v>93358</v>
      </c>
      <c r="D84" s="317" t="str">
        <f>IF(A84="SERVIÇO",(VLOOKUP(C84,'SERVIÇOS 06_19'!A:D,2,FALSE)))</f>
        <v>ESCAVAÇÃO MANUAL DE VALA COM PROFUNDIDADE MENOR OU IGUAL A 1,30 M. AF_03/2016</v>
      </c>
      <c r="E84" s="318" t="str">
        <f>IF(A84="SERVIÇO",(VLOOKUP(C84,'SERVIÇOS 06_19'!A:D,3,FALSE)))</f>
        <v>M3</v>
      </c>
      <c r="F84" s="296">
        <f>ROUND((3.85*3.3*2)*130%,2)</f>
        <v>33.03</v>
      </c>
      <c r="G84" s="319">
        <f>IF(A84="SERVIÇO",(VLOOKUP(C84,'SERVIÇOS 06_19'!A:D,4,FALSE)))</f>
        <v>58.19</v>
      </c>
      <c r="H84" s="159">
        <f t="shared" ref="H84:H92" si="9">TRUNC(F84*G84,2)</f>
        <v>1922.01</v>
      </c>
    </row>
    <row r="85" spans="1:8">
      <c r="A85" s="182" t="s">
        <v>9034</v>
      </c>
      <c r="B85" s="182" t="s">
        <v>9034</v>
      </c>
      <c r="C85" s="183" t="s">
        <v>8724</v>
      </c>
      <c r="D85" s="314" t="str">
        <f>IF(A85="SEINFRA",(VLOOKUP(C85,'SERVIÇOS SEINFRA'!A:D,2,FALSE)))</f>
        <v>CARGA MANUAL DE TERRA EM CAMINHÃO BASCULANTE</v>
      </c>
      <c r="E85" s="315" t="str">
        <f>IF(A85="SEINFRA",(VLOOKUP(C85,'SERVIÇOS SEINFRA'!A:D,3,FALSE)))</f>
        <v>M3</v>
      </c>
      <c r="F85" s="157">
        <f>F84</f>
        <v>33.03</v>
      </c>
      <c r="G85" s="316">
        <f>IF(A85="SEINFRA",(VLOOKUP(C85,'SERVIÇOS SEINFRA'!A:D,4,FALSE)))</f>
        <v>16.55</v>
      </c>
      <c r="H85" s="159">
        <f t="shared" si="9"/>
        <v>546.64</v>
      </c>
    </row>
    <row r="86" spans="1:8">
      <c r="A86" s="182" t="s">
        <v>9034</v>
      </c>
      <c r="B86" s="182" t="s">
        <v>9034</v>
      </c>
      <c r="C86" s="183" t="s">
        <v>9035</v>
      </c>
      <c r="D86" s="314" t="str">
        <f>IF(A86="SEINFRA",(VLOOKUP(C86,'SERVIÇOS SEINFRA'!A:D,2,FALSE)))</f>
        <v>COMPLEMENTAÇÃO DE TRANSPORTE EM CAMINHÃO BASCULANTE</v>
      </c>
      <c r="E86" s="315" t="str">
        <f>IF(A86="SEINFRA",(VLOOKUP(C86,'SERVIÇOS SEINFRA'!A:D,3,FALSE)))</f>
        <v>M3xKM</v>
      </c>
      <c r="F86" s="157">
        <f>F85*5</f>
        <v>165.15</v>
      </c>
      <c r="G86" s="316">
        <f>IF(A86="SEINFRA",(VLOOKUP(C86,'SERVIÇOS SEINFRA'!A:D,4,FALSE)))</f>
        <v>0.92</v>
      </c>
      <c r="H86" s="159">
        <f t="shared" si="9"/>
        <v>151.93</v>
      </c>
    </row>
    <row r="87" spans="1:8" ht="24">
      <c r="A87" s="66" t="s">
        <v>9657</v>
      </c>
      <c r="B87" s="175" t="s">
        <v>13</v>
      </c>
      <c r="C87" s="154">
        <v>93382</v>
      </c>
      <c r="D87" s="314" t="str">
        <f>IF(A87="SERVIÇO",(VLOOKUP(C87,'SERVIÇOS 06_19'!A:D,2,FALSE)))</f>
        <v>REATERRO MANUAL DE VALAS COM COMPACTAÇÃO MECANIZADA. AF_04/2016</v>
      </c>
      <c r="E87" s="315" t="str">
        <f>IF(A87="SERVIÇO",(VLOOKUP(C87,'SERVIÇOS 06_19'!A:D,3,FALSE)))</f>
        <v>M3</v>
      </c>
      <c r="F87" s="157">
        <f>F84*30%</f>
        <v>9.9090000000000007</v>
      </c>
      <c r="G87" s="316">
        <f>IF(A87="SERVIÇO",(VLOOKUP(C87,'SERVIÇOS 06_19'!A:D,4,FALSE)))</f>
        <v>19.510000000000002</v>
      </c>
      <c r="H87" s="159">
        <f t="shared" si="9"/>
        <v>193.32</v>
      </c>
    </row>
    <row r="88" spans="1:8" ht="24">
      <c r="A88" s="66" t="s">
        <v>9657</v>
      </c>
      <c r="B88" s="175" t="s">
        <v>13</v>
      </c>
      <c r="C88" s="187">
        <v>94971</v>
      </c>
      <c r="D88" s="314" t="str">
        <f>IF(A88="SERVIÇO",(VLOOKUP(C88,'SERVIÇOS 06_19'!A:D,2,FALSE)))</f>
        <v>CONCRETO FCK = 25MPA, TRAÇO 1:2,3:2,7 (CIMENTO/ AREIA MÉDIA/ BRITA 1)  - PREPARO MECÂNICO COM BETONEIRA 600 L. AF_07/2016</v>
      </c>
      <c r="E88" s="315" t="str">
        <f>IF(A88="SERVIÇO",(VLOOKUP(C88,'SERVIÇOS 06_19'!A:D,3,FALSE)))</f>
        <v>M3</v>
      </c>
      <c r="F88" s="157">
        <f>(3.85*3.3)*0.1</f>
        <v>1.2705000000000002</v>
      </c>
      <c r="G88" s="316">
        <f>IF(A88="SERVIÇO",(VLOOKUP(C88,'SERVIÇOS 06_19'!A:D,4,FALSE)))</f>
        <v>307.02</v>
      </c>
      <c r="H88" s="159">
        <f t="shared" si="9"/>
        <v>390.06</v>
      </c>
    </row>
    <row r="89" spans="1:8">
      <c r="A89" s="66" t="s">
        <v>9657</v>
      </c>
      <c r="B89" s="175" t="s">
        <v>13</v>
      </c>
      <c r="C89" s="187" t="s">
        <v>6470</v>
      </c>
      <c r="D89" s="314" t="str">
        <f>IF(A89="SERVIÇO",(VLOOKUP(C89,'SERVIÇOS 06_19'!A:D,2,FALSE)))</f>
        <v>LANCAMENTO/APLICACAO MANUAL DE CONCRETO EM FUNDACOES</v>
      </c>
      <c r="E89" s="315" t="str">
        <f>IF(A89="SERVIÇO",(VLOOKUP(C89,'SERVIÇOS 06_19'!A:D,3,FALSE)))</f>
        <v>M3</v>
      </c>
      <c r="F89" s="157">
        <f>(3.85*3.3)*0.1</f>
        <v>1.2705000000000002</v>
      </c>
      <c r="G89" s="316">
        <f>IF(A89="SERVIÇO",(VLOOKUP(C89,'SERVIÇOS 06_19'!A:D,4,FALSE)))</f>
        <v>96.54</v>
      </c>
      <c r="H89" s="159">
        <f t="shared" si="9"/>
        <v>122.65</v>
      </c>
    </row>
    <row r="90" spans="1:8" ht="24">
      <c r="A90" s="66" t="s">
        <v>9657</v>
      </c>
      <c r="B90" s="175" t="s">
        <v>13</v>
      </c>
      <c r="C90" s="154">
        <v>84026</v>
      </c>
      <c r="D90" s="314" t="str">
        <f>IF(A90="SERVIÇO",(VLOOKUP(C90,'SERVIÇOS 06_19'!A:D,2,FALSE)))</f>
        <v>BARRA LISA TRACO 1:4 (CIMENTO E AREIA MEDIA), ESPESSURA 2,0CM, PREPARO MANUAL DA ARGAMASSA</v>
      </c>
      <c r="E90" s="315" t="str">
        <f>IF(A90="SERVIÇO",(VLOOKUP(C90,'SERVIÇOS 06_19'!A:D,3,FALSE)))</f>
        <v>M2</v>
      </c>
      <c r="F90" s="157">
        <f>((3.85*2*2)+(3.3*2*2)+(3.85*3.3))</f>
        <v>41.305</v>
      </c>
      <c r="G90" s="316">
        <f>IF(A90="SERVIÇO",(VLOOKUP(C90,'SERVIÇOS 06_19'!A:D,4,FALSE)))</f>
        <v>42.72</v>
      </c>
      <c r="H90" s="159">
        <f t="shared" si="9"/>
        <v>1764.54</v>
      </c>
    </row>
    <row r="91" spans="1:8" ht="48">
      <c r="A91" s="66" t="s">
        <v>9657</v>
      </c>
      <c r="B91" s="175" t="s">
        <v>13</v>
      </c>
      <c r="C91" s="154">
        <v>87503</v>
      </c>
      <c r="D91" s="314" t="str">
        <f>IF(A91="SERVIÇO",(VLOOKUP(C91,'SERVIÇOS 06_19'!A:D,2,FALSE)))</f>
        <v>ALVENARIA DE VEDAÇÃO DE BLOCOS CERÂMICOS FURADOS NA HORIZONTAL DE 9X19X19CM (ESPESSURA 9CM) DE PAREDES COM ÁREA LÍQUIDA MAIOR OU IGUAL A 6M² SEM VÃOS E ARGAMASSA DE ASSENTAMENTO COM PREPARO EM BETONEIRA. AF_06/2014</v>
      </c>
      <c r="E91" s="315" t="str">
        <f>IF(A91="SERVIÇO",(VLOOKUP(C91,'SERVIÇOS 06_19'!A:D,3,FALSE)))</f>
        <v>M2</v>
      </c>
      <c r="F91" s="157">
        <f>((3.85*2*2)+(3.3*2*2))</f>
        <v>28.6</v>
      </c>
      <c r="G91" s="316">
        <f>IF(A91="SERVIÇO",(VLOOKUP(C91,'SERVIÇOS 06_19'!A:D,4,FALSE)))</f>
        <v>55.84</v>
      </c>
      <c r="H91" s="159">
        <f t="shared" si="9"/>
        <v>1597.02</v>
      </c>
    </row>
    <row r="92" spans="1:8" ht="48">
      <c r="A92" s="66" t="s">
        <v>9657</v>
      </c>
      <c r="B92" s="175" t="s">
        <v>13</v>
      </c>
      <c r="C92" s="154">
        <v>83627</v>
      </c>
      <c r="D92" s="314" t="str">
        <f>IF(A92="SERVIÇO",(VLOOKUP(C92,'SERVIÇOS 06_19'!A:D,2,FALSE)))</f>
        <v>TAMPAO FOFO ARTICULADO, CLASSE B125 CARGA MAX 12,5 T, REDONDO TAMPA 600 MM, REDE PLUVIAL/ESGOTO, P = CHAMINE CX AREIA / POCO VISITA ASSENTADO COM ARG CIM/AREIA 1:4, FORNECIMENTO E ASSENTAMENTO</v>
      </c>
      <c r="E92" s="315" t="str">
        <f>IF(A92="SERVIÇO",(VLOOKUP(C92,'SERVIÇOS 06_19'!A:D,3,FALSE)))</f>
        <v>UN</v>
      </c>
      <c r="F92" s="157">
        <v>2</v>
      </c>
      <c r="G92" s="316">
        <f>IF(A92="SERVIÇO",(VLOOKUP(C92,'SERVIÇOS 06_19'!A:D,4,FALSE)))</f>
        <v>386.45</v>
      </c>
      <c r="H92" s="159">
        <f t="shared" si="9"/>
        <v>772.9</v>
      </c>
    </row>
    <row r="93" spans="1:8">
      <c r="B93" s="338"/>
      <c r="C93" s="268"/>
      <c r="D93" s="269" t="s">
        <v>9231</v>
      </c>
      <c r="E93" s="268"/>
      <c r="F93" s="291"/>
      <c r="G93" s="271"/>
      <c r="H93" s="272">
        <f>SUM(H84:H92)</f>
        <v>7461.07</v>
      </c>
    </row>
    <row r="94" spans="1:8">
      <c r="B94" s="132"/>
      <c r="C94" s="240"/>
      <c r="D94" s="35"/>
      <c r="E94" s="36"/>
      <c r="F94" s="157"/>
      <c r="G94" s="143"/>
      <c r="H94" s="170"/>
    </row>
    <row r="95" spans="1:8" s="67" customFormat="1" ht="24">
      <c r="B95" s="126" t="s">
        <v>21146</v>
      </c>
      <c r="C95" s="126" t="s">
        <v>9376</v>
      </c>
      <c r="D95" s="351" t="s">
        <v>9634</v>
      </c>
      <c r="E95" s="126" t="s">
        <v>62</v>
      </c>
      <c r="F95" s="126">
        <v>1</v>
      </c>
      <c r="G95" s="144">
        <f>H105</f>
        <v>7049.15</v>
      </c>
      <c r="H95" s="144">
        <f t="shared" ref="H95" si="10">F95*G95</f>
        <v>7049.15</v>
      </c>
    </row>
    <row r="96" spans="1:8" ht="24">
      <c r="A96" s="66" t="s">
        <v>9657</v>
      </c>
      <c r="B96" s="180" t="s">
        <v>13</v>
      </c>
      <c r="C96" s="181">
        <v>93358</v>
      </c>
      <c r="D96" s="317" t="str">
        <f>IF(A96="SERVIÇO",(VLOOKUP(C96,'SERVIÇOS 06_19'!A:D,2,FALSE)))</f>
        <v>ESCAVAÇÃO MANUAL DE VALA COM PROFUNDIDADE MENOR OU IGUAL A 1,30 M. AF_03/2016</v>
      </c>
      <c r="E96" s="318" t="str">
        <f>IF(A96="SERVIÇO",(VLOOKUP(C96,'SERVIÇOS 06_19'!A:D,3,FALSE)))</f>
        <v>M3</v>
      </c>
      <c r="F96" s="296">
        <f>(2*3.1416*1.5*3.45)</f>
        <v>32.515560000000001</v>
      </c>
      <c r="G96" s="319">
        <f>IF(A96="SERVIÇO",(VLOOKUP(C96,'SERVIÇOS 06_19'!A:D,4,FALSE)))</f>
        <v>58.19</v>
      </c>
      <c r="H96" s="159">
        <f t="shared" ref="H96:H104" si="11">TRUNC(F96*G96,2)</f>
        <v>1892.08</v>
      </c>
    </row>
    <row r="97" spans="1:8">
      <c r="A97" s="182" t="s">
        <v>9034</v>
      </c>
      <c r="B97" s="182" t="s">
        <v>9034</v>
      </c>
      <c r="C97" s="183" t="s">
        <v>8724</v>
      </c>
      <c r="D97" s="314" t="str">
        <f>IF(A97="SEINFRA",(VLOOKUP(C97,'SERVIÇOS SEINFRA'!A:D,2,FALSE)))</f>
        <v>CARGA MANUAL DE TERRA EM CAMINHÃO BASCULANTE</v>
      </c>
      <c r="E97" s="315" t="str">
        <f>IF(A97="SEINFRA",(VLOOKUP(C97,'SERVIÇOS SEINFRA'!A:D,3,FALSE)))</f>
        <v>M3</v>
      </c>
      <c r="F97" s="157">
        <f>F96</f>
        <v>32.515560000000001</v>
      </c>
      <c r="G97" s="316">
        <f>IF(A97="SEINFRA",(VLOOKUP(C97,'SERVIÇOS SEINFRA'!A:D,4,FALSE)))</f>
        <v>16.55</v>
      </c>
      <c r="H97" s="159">
        <f t="shared" si="11"/>
        <v>538.13</v>
      </c>
    </row>
    <row r="98" spans="1:8">
      <c r="A98" s="182" t="s">
        <v>9034</v>
      </c>
      <c r="B98" s="182" t="s">
        <v>9034</v>
      </c>
      <c r="C98" s="183" t="s">
        <v>9035</v>
      </c>
      <c r="D98" s="314" t="str">
        <f>IF(A98="SEINFRA",(VLOOKUP(C98,'SERVIÇOS SEINFRA'!A:D,2,FALSE)))</f>
        <v>COMPLEMENTAÇÃO DE TRANSPORTE EM CAMINHÃO BASCULANTE</v>
      </c>
      <c r="E98" s="315" t="str">
        <f>IF(A98="SEINFRA",(VLOOKUP(C98,'SERVIÇOS SEINFRA'!A:D,3,FALSE)))</f>
        <v>M3xKM</v>
      </c>
      <c r="F98" s="157">
        <f>F97*5</f>
        <v>162.5778</v>
      </c>
      <c r="G98" s="316">
        <f>IF(A98="SEINFRA",(VLOOKUP(C98,'SERVIÇOS SEINFRA'!A:D,4,FALSE)))</f>
        <v>0.92</v>
      </c>
      <c r="H98" s="159">
        <f t="shared" si="11"/>
        <v>149.57</v>
      </c>
    </row>
    <row r="99" spans="1:8" ht="24">
      <c r="A99" s="66" t="s">
        <v>9657</v>
      </c>
      <c r="B99" s="175" t="s">
        <v>13</v>
      </c>
      <c r="C99" s="172">
        <v>93382</v>
      </c>
      <c r="D99" s="314" t="str">
        <f>IF(A99="SERVIÇO",(VLOOKUP(C99,'SERVIÇOS 06_19'!A:D,2,FALSE)))</f>
        <v>REATERRO MANUAL DE VALAS COM COMPACTAÇÃO MECANIZADA. AF_04/2016</v>
      </c>
      <c r="E99" s="315" t="str">
        <f>IF(A99="SERVIÇO",(VLOOKUP(C99,'SERVIÇOS 06_19'!A:D,3,FALSE)))</f>
        <v>M3</v>
      </c>
      <c r="F99" s="157">
        <f>F96*30%</f>
        <v>9.7546680000000006</v>
      </c>
      <c r="G99" s="316">
        <f>IF(A99="SERVIÇO",(VLOOKUP(C99,'SERVIÇOS 06_19'!A:D,4,FALSE)))</f>
        <v>19.510000000000002</v>
      </c>
      <c r="H99" s="159">
        <f t="shared" si="11"/>
        <v>190.31</v>
      </c>
    </row>
    <row r="100" spans="1:8" ht="24">
      <c r="A100" s="66" t="s">
        <v>9657</v>
      </c>
      <c r="B100" s="175" t="s">
        <v>13</v>
      </c>
      <c r="C100" s="187">
        <v>94971</v>
      </c>
      <c r="D100" s="314" t="str">
        <f>IF(A100="SERVIÇO",(VLOOKUP(C100,'SERVIÇOS 06_19'!A:D,2,FALSE)))</f>
        <v>CONCRETO FCK = 25MPA, TRAÇO 1:2,3:2,7 (CIMENTO/ AREIA MÉDIA/ BRITA 1)  - PREPARO MECÂNICO COM BETONEIRA 600 L. AF_07/2016</v>
      </c>
      <c r="E100" s="315" t="str">
        <f>IF(A100="SERVIÇO",(VLOOKUP(C100,'SERVIÇOS 06_19'!A:D,3,FALSE)))</f>
        <v>M3</v>
      </c>
      <c r="F100" s="157">
        <f>(3.1416*1.5*1.5)*0.1</f>
        <v>0.70686000000000004</v>
      </c>
      <c r="G100" s="316">
        <f>IF(A100="SERVIÇO",(VLOOKUP(C100,'SERVIÇOS 06_19'!A:D,4,FALSE)))</f>
        <v>307.02</v>
      </c>
      <c r="H100" s="159">
        <f t="shared" si="11"/>
        <v>217.02</v>
      </c>
    </row>
    <row r="101" spans="1:8">
      <c r="A101" s="66" t="s">
        <v>9657</v>
      </c>
      <c r="B101" s="175" t="s">
        <v>13</v>
      </c>
      <c r="C101" s="187" t="s">
        <v>6470</v>
      </c>
      <c r="D101" s="314" t="str">
        <f>IF(A101="SERVIÇO",(VLOOKUP(C101,'SERVIÇOS 06_19'!A:D,2,FALSE)))</f>
        <v>LANCAMENTO/APLICACAO MANUAL DE CONCRETO EM FUNDACOES</v>
      </c>
      <c r="E101" s="315" t="str">
        <f>IF(A101="SERVIÇO",(VLOOKUP(C101,'SERVIÇOS 06_19'!A:D,3,FALSE)))</f>
        <v>M3</v>
      </c>
      <c r="F101" s="157">
        <f>(3.1416*1.5*1.5)*0.1</f>
        <v>0.70686000000000004</v>
      </c>
      <c r="G101" s="316">
        <f>IF(A101="SERVIÇO",(VLOOKUP(C101,'SERVIÇOS 06_19'!A:D,4,FALSE)))</f>
        <v>96.54</v>
      </c>
      <c r="H101" s="159">
        <f t="shared" si="11"/>
        <v>68.239999999999995</v>
      </c>
    </row>
    <row r="102" spans="1:8" ht="24">
      <c r="A102" s="66" t="s">
        <v>9657</v>
      </c>
      <c r="B102" s="175" t="s">
        <v>13</v>
      </c>
      <c r="C102" s="172">
        <v>84026</v>
      </c>
      <c r="D102" s="314" t="str">
        <f>IF(A102="SERVIÇO",(VLOOKUP(C102,'SERVIÇOS 06_19'!A:D,2,FALSE)))</f>
        <v>BARRA LISA TRACO 1:4 (CIMENTO E AREIA MEDIA), ESPESSURA 2,0CM, PREPARO MANUAL DA ARGAMASSA</v>
      </c>
      <c r="E102" s="315" t="str">
        <f>IF(A102="SERVIÇO",(VLOOKUP(C102,'SERVIÇOS 06_19'!A:D,3,FALSE)))</f>
        <v>M2</v>
      </c>
      <c r="F102" s="157">
        <f>(2*3.1416*1.5)*3.45+(2*3.1416*1.5)</f>
        <v>41.940359999999998</v>
      </c>
      <c r="G102" s="316">
        <f>IF(A102="SERVIÇO",(VLOOKUP(C102,'SERVIÇOS 06_19'!A:D,4,FALSE)))</f>
        <v>42.72</v>
      </c>
      <c r="H102" s="159">
        <f t="shared" si="11"/>
        <v>1791.69</v>
      </c>
    </row>
    <row r="103" spans="1:8" ht="48">
      <c r="A103" s="66" t="s">
        <v>9657</v>
      </c>
      <c r="B103" s="175" t="s">
        <v>13</v>
      </c>
      <c r="C103" s="172">
        <v>87503</v>
      </c>
      <c r="D103" s="314" t="str">
        <f>IF(A103="SERVIÇO",(VLOOKUP(C103,'SERVIÇOS 06_19'!A:D,2,FALSE)))</f>
        <v>ALVENARIA DE VEDAÇÃO DE BLOCOS CERÂMICOS FURADOS NA HORIZONTAL DE 9X19X19CM (ESPESSURA 9CM) DE PAREDES COM ÁREA LÍQUIDA MAIOR OU IGUAL A 6M² SEM VÃOS E ARGAMASSA DE ASSENTAMENTO COM PREPARO EM BETONEIRA. AF_06/2014</v>
      </c>
      <c r="E103" s="315" t="str">
        <f>IF(A103="SERVIÇO",(VLOOKUP(C103,'SERVIÇOS 06_19'!A:D,3,FALSE)))</f>
        <v>M2</v>
      </c>
      <c r="F103" s="157">
        <f>(2*3.1416*1.5)*3.45</f>
        <v>32.515560000000001</v>
      </c>
      <c r="G103" s="316">
        <f>IF(A103="SERVIÇO",(VLOOKUP(C103,'SERVIÇOS 06_19'!A:D,4,FALSE)))</f>
        <v>55.84</v>
      </c>
      <c r="H103" s="159">
        <f t="shared" si="11"/>
        <v>1815.66</v>
      </c>
    </row>
    <row r="104" spans="1:8" ht="48">
      <c r="A104" s="66" t="s">
        <v>9657</v>
      </c>
      <c r="B104" s="175" t="s">
        <v>13</v>
      </c>
      <c r="C104" s="172">
        <v>83627</v>
      </c>
      <c r="D104" s="314" t="str">
        <f>IF(A104="SERVIÇO",(VLOOKUP(C104,'SERVIÇOS 06_19'!A:D,2,FALSE)))</f>
        <v>TAMPAO FOFO ARTICULADO, CLASSE B125 CARGA MAX 12,5 T, REDONDO TAMPA 600 MM, REDE PLUVIAL/ESGOTO, P = CHAMINE CX AREIA / POCO VISITA ASSENTADO COM ARG CIM/AREIA 1:4, FORNECIMENTO E ASSENTAMENTO</v>
      </c>
      <c r="E104" s="315" t="str">
        <f>IF(A104="SERVIÇO",(VLOOKUP(C104,'SERVIÇOS 06_19'!A:D,3,FALSE)))</f>
        <v>UN</v>
      </c>
      <c r="F104" s="157">
        <v>1</v>
      </c>
      <c r="G104" s="316">
        <f>IF(A104="SERVIÇO",(VLOOKUP(C104,'SERVIÇOS 06_19'!A:D,4,FALSE)))</f>
        <v>386.45</v>
      </c>
      <c r="H104" s="159">
        <f t="shared" si="11"/>
        <v>386.45</v>
      </c>
    </row>
    <row r="105" spans="1:8">
      <c r="B105" s="338"/>
      <c r="C105" s="268"/>
      <c r="D105" s="269" t="s">
        <v>9231</v>
      </c>
      <c r="E105" s="268"/>
      <c r="F105" s="291"/>
      <c r="G105" s="271"/>
      <c r="H105" s="272">
        <f>SUM(H96:H104)</f>
        <v>7049.15</v>
      </c>
    </row>
    <row r="106" spans="1:8">
      <c r="B106" s="132"/>
      <c r="C106" s="240"/>
      <c r="D106" s="35"/>
      <c r="E106" s="36"/>
      <c r="F106" s="157"/>
      <c r="G106" s="143"/>
      <c r="H106" s="170"/>
    </row>
    <row r="107" spans="1:8" s="67" customFormat="1" ht="24">
      <c r="B107" s="126" t="s">
        <v>21146</v>
      </c>
      <c r="C107" s="126" t="s">
        <v>21256</v>
      </c>
      <c r="D107" s="352" t="s">
        <v>9165</v>
      </c>
      <c r="E107" s="126" t="s">
        <v>62</v>
      </c>
      <c r="F107" s="126">
        <v>1</v>
      </c>
      <c r="G107" s="144">
        <f>H121</f>
        <v>8.66</v>
      </c>
      <c r="H107" s="144">
        <f>F107*G107</f>
        <v>8.66</v>
      </c>
    </row>
    <row r="108" spans="1:8">
      <c r="B108" s="335"/>
      <c r="C108" s="242"/>
      <c r="D108" s="171" t="s">
        <v>9228</v>
      </c>
      <c r="E108" s="242"/>
      <c r="F108" s="157"/>
      <c r="G108" s="243"/>
      <c r="H108" s="168"/>
    </row>
    <row r="109" spans="1:8">
      <c r="A109" s="66" t="s">
        <v>9657</v>
      </c>
      <c r="B109" s="153" t="s">
        <v>13</v>
      </c>
      <c r="C109" s="154">
        <v>88316</v>
      </c>
      <c r="D109" s="314" t="str">
        <f>IF(A109="SERVIÇO",(VLOOKUP(C109,'SERVIÇOS 06_19'!A:D,2,FALSE)))</f>
        <v>SERVENTE COM ENCARGOS COMPLEMENTARES</v>
      </c>
      <c r="E109" s="315" t="str">
        <f>IF(A109="SERVIÇO",(VLOOKUP(C109,'SERVIÇOS 06_19'!A:D,3,FALSE)))</f>
        <v>H</v>
      </c>
      <c r="F109" s="157">
        <v>0.08</v>
      </c>
      <c r="G109" s="316">
        <f>IF(A109="SERVIÇO",(VLOOKUP(C109,'SERVIÇOS 06_19'!A:D,4,FALSE)))</f>
        <v>14.71</v>
      </c>
      <c r="H109" s="159">
        <f>TRUNC(F109*G109,2)</f>
        <v>1.17</v>
      </c>
    </row>
    <row r="110" spans="1:8" ht="24">
      <c r="A110" s="66" t="s">
        <v>9657</v>
      </c>
      <c r="B110" s="153" t="s">
        <v>13</v>
      </c>
      <c r="C110" s="154">
        <v>88267</v>
      </c>
      <c r="D110" s="314" t="str">
        <f>IF(A110="SERVIÇO",(VLOOKUP(C110,'SERVIÇOS 06_19'!A:D,2,FALSE)))</f>
        <v>ENCANADOR OU BOMBEIRO HIDRÁULICO COM ENCARGOS COMPLEMENTARES</v>
      </c>
      <c r="E110" s="315" t="str">
        <f>IF(A110="SERVIÇO",(VLOOKUP(C110,'SERVIÇOS 06_19'!A:D,3,FALSE)))</f>
        <v>H</v>
      </c>
      <c r="F110" s="157">
        <v>0.08</v>
      </c>
      <c r="G110" s="316">
        <f>IF(A110="SERVIÇO",(VLOOKUP(C110,'SERVIÇOS 06_19'!A:D,4,FALSE)))</f>
        <v>18.23</v>
      </c>
      <c r="H110" s="159">
        <f>TRUNC(F110*G110,2)</f>
        <v>1.45</v>
      </c>
    </row>
    <row r="111" spans="1:8">
      <c r="B111" s="175"/>
      <c r="C111" s="154"/>
      <c r="D111" s="160" t="s">
        <v>9307</v>
      </c>
      <c r="E111" s="156"/>
      <c r="F111" s="157"/>
      <c r="G111" s="161"/>
      <c r="H111" s="165">
        <f>SUM(H109:H110)</f>
        <v>2.62</v>
      </c>
    </row>
    <row r="112" spans="1:8">
      <c r="B112" s="175"/>
      <c r="C112" s="154"/>
      <c r="D112" s="160"/>
      <c r="E112" s="156"/>
      <c r="F112" s="157"/>
      <c r="G112" s="161"/>
      <c r="H112" s="165"/>
    </row>
    <row r="113" spans="1:9">
      <c r="B113" s="153"/>
      <c r="C113" s="156"/>
      <c r="D113" s="160" t="s">
        <v>9229</v>
      </c>
      <c r="E113" s="156"/>
      <c r="F113" s="157"/>
      <c r="G113" s="161"/>
      <c r="H113" s="165"/>
    </row>
    <row r="114" spans="1:9" ht="24">
      <c r="A114" s="66" t="s">
        <v>5119</v>
      </c>
      <c r="B114" s="153" t="s">
        <v>13</v>
      </c>
      <c r="C114" s="172">
        <v>296</v>
      </c>
      <c r="D114" s="314" t="str">
        <f>IF(A114="INSUMO",(VLOOKUP(C114,'INSUMOS 06_19'!A:D,2,FALSE)))</f>
        <v>ANEL BORRACHA PARA TUBO ESGOTO PREDIAL DN 50 MM (NBR 5688)</v>
      </c>
      <c r="E114" s="315" t="str">
        <f>IF(A114="INSUMO",(VLOOKUP(C114,'INSUMOS 06_19'!A:D,3,FALSE)))</f>
        <v xml:space="preserve">UN    </v>
      </c>
      <c r="F114" s="157">
        <v>1</v>
      </c>
      <c r="G114" s="316">
        <f>IF(A114="INSUMO",(VLOOKUP(C114,'INSUMOS 06_19'!A:D,4,FALSE)))</f>
        <v>1.69</v>
      </c>
      <c r="H114" s="159">
        <f>TRUNC(F114*G114,2)</f>
        <v>1.69</v>
      </c>
    </row>
    <row r="115" spans="1:9" ht="24">
      <c r="A115" s="66" t="s">
        <v>5119</v>
      </c>
      <c r="B115" s="153" t="s">
        <v>13</v>
      </c>
      <c r="C115" s="172">
        <v>39319</v>
      </c>
      <c r="D115" s="314" t="str">
        <f>IF(A115="INSUMO",(VLOOKUP(C115,'INSUMOS 06_19'!A:D,2,FALSE)))</f>
        <v>TERMINAL DE VENTILACAO, 50 MM, SERIE NORMAL, ESGOTO PREDIAL</v>
      </c>
      <c r="E115" s="315" t="str">
        <f>IF(A115="INSUMO",(VLOOKUP(C115,'INSUMOS 06_19'!A:D,3,FALSE)))</f>
        <v xml:space="preserve">UN    </v>
      </c>
      <c r="F115" s="157">
        <v>1</v>
      </c>
      <c r="G115" s="316">
        <f>IF(A115="INSUMO",(VLOOKUP(C115,'INSUMOS 06_19'!A:D,4,FALSE)))</f>
        <v>3.9</v>
      </c>
      <c r="H115" s="159">
        <f>TRUNC(F115*G115,2)</f>
        <v>3.9</v>
      </c>
    </row>
    <row r="116" spans="1:9" ht="36">
      <c r="A116" s="66" t="s">
        <v>5119</v>
      </c>
      <c r="B116" s="153" t="s">
        <v>13</v>
      </c>
      <c r="C116" s="172">
        <v>20078</v>
      </c>
      <c r="D116" s="314" t="str">
        <f>IF(A116="INSUMO",(VLOOKUP(C116,'INSUMOS 06_19'!A:D,2,FALSE)))</f>
        <v>PASTA LUBRIFICANTE PARA TUBOS E CONEXOES COM JUNTA ELASTICA (USO EM PVC, ACO, POLIETILENO E OUTROS) ( DE *400* G)</v>
      </c>
      <c r="E116" s="315" t="str">
        <f>IF(A116="INSUMO",(VLOOKUP(C116,'INSUMOS 06_19'!A:D,3,FALSE)))</f>
        <v xml:space="preserve">UN    </v>
      </c>
      <c r="F116" s="157">
        <v>0.02</v>
      </c>
      <c r="G116" s="316">
        <f>IF(A116="INSUMO",(VLOOKUP(C116,'INSUMOS 06_19'!A:D,4,FALSE)))</f>
        <v>22.98</v>
      </c>
      <c r="H116" s="159">
        <f>TRUNC(F116*G116,2)</f>
        <v>0.45</v>
      </c>
    </row>
    <row r="117" spans="1:9">
      <c r="B117" s="177"/>
      <c r="C117" s="178"/>
      <c r="D117" s="160" t="s">
        <v>13001</v>
      </c>
      <c r="E117" s="156"/>
      <c r="F117" s="157"/>
      <c r="G117" s="163"/>
      <c r="H117" s="165">
        <f>SUM(H114:H116)</f>
        <v>6.04</v>
      </c>
    </row>
    <row r="118" spans="1:9">
      <c r="B118" s="175"/>
      <c r="C118" s="246"/>
      <c r="D118" s="155"/>
      <c r="E118" s="156"/>
      <c r="F118" s="157"/>
      <c r="G118" s="163"/>
      <c r="H118" s="165"/>
    </row>
    <row r="119" spans="1:9">
      <c r="B119" s="175"/>
      <c r="C119" s="246"/>
      <c r="D119" s="160" t="s">
        <v>13000</v>
      </c>
      <c r="E119" s="156"/>
      <c r="F119" s="157"/>
      <c r="G119" s="161"/>
      <c r="H119" s="165">
        <f>H111+H117</f>
        <v>8.66</v>
      </c>
    </row>
    <row r="120" spans="1:9">
      <c r="B120" s="175"/>
      <c r="C120" s="246"/>
      <c r="D120" s="166" t="s">
        <v>9230</v>
      </c>
      <c r="E120" s="167" t="s">
        <v>10</v>
      </c>
      <c r="F120" s="157">
        <v>0</v>
      </c>
      <c r="G120" s="179"/>
      <c r="H120" s="273">
        <v>0</v>
      </c>
    </row>
    <row r="121" spans="1:9">
      <c r="B121" s="338"/>
      <c r="C121" s="268"/>
      <c r="D121" s="269" t="s">
        <v>9231</v>
      </c>
      <c r="E121" s="268"/>
      <c r="F121" s="291"/>
      <c r="G121" s="271"/>
      <c r="H121" s="272">
        <f>H119</f>
        <v>8.66</v>
      </c>
    </row>
    <row r="122" spans="1:9">
      <c r="B122" s="132"/>
      <c r="C122" s="240"/>
      <c r="D122" s="74"/>
      <c r="E122" s="240"/>
      <c r="F122" s="157"/>
      <c r="G122" s="241"/>
      <c r="H122" s="165"/>
    </row>
    <row r="123" spans="1:9" s="67" customFormat="1" ht="24">
      <c r="B123" s="126" t="s">
        <v>21146</v>
      </c>
      <c r="C123" s="126" t="s">
        <v>9208</v>
      </c>
      <c r="D123" s="352" t="s">
        <v>1853</v>
      </c>
      <c r="E123" s="126" t="s">
        <v>16</v>
      </c>
      <c r="F123" s="126">
        <v>1</v>
      </c>
      <c r="G123" s="144">
        <f>H135</f>
        <v>2.1800000000000002</v>
      </c>
      <c r="H123" s="144">
        <f>F123*G123</f>
        <v>2.1800000000000002</v>
      </c>
      <c r="I123" s="73"/>
    </row>
    <row r="124" spans="1:9">
      <c r="B124" s="335"/>
      <c r="C124" s="242"/>
      <c r="D124" s="171" t="s">
        <v>9228</v>
      </c>
      <c r="E124" s="242"/>
      <c r="F124" s="157"/>
      <c r="G124" s="243"/>
      <c r="H124" s="165"/>
    </row>
    <row r="125" spans="1:9">
      <c r="A125" s="66" t="s">
        <v>9657</v>
      </c>
      <c r="B125" s="153" t="s">
        <v>13</v>
      </c>
      <c r="C125" s="154">
        <v>88247</v>
      </c>
      <c r="D125" s="314" t="str">
        <f>IF(A125="SERVIÇO",(VLOOKUP(C125,'SERVIÇOS 06_19'!A:D,2,FALSE)))</f>
        <v>AUXILIAR DE ELETRICISTA COM ENCARGOS COMPLEMENTARES</v>
      </c>
      <c r="E125" s="315" t="str">
        <f>IF(A125="SERVIÇO",(VLOOKUP(C125,'SERVIÇOS 06_19'!A:D,3,FALSE)))</f>
        <v>H</v>
      </c>
      <c r="F125" s="157">
        <v>2.5000000000000001E-2</v>
      </c>
      <c r="G125" s="316">
        <f>IF(A125="SERVIÇO",(VLOOKUP(C125,'SERVIÇOS 06_19'!A:D,4,FALSE)))</f>
        <v>14.74</v>
      </c>
      <c r="H125" s="159">
        <f>TRUNC(F125*G125,2)</f>
        <v>0.36</v>
      </c>
    </row>
    <row r="126" spans="1:9">
      <c r="A126" s="66" t="s">
        <v>9657</v>
      </c>
      <c r="B126" s="153" t="s">
        <v>13</v>
      </c>
      <c r="C126" s="172">
        <v>88264</v>
      </c>
      <c r="D126" s="314" t="str">
        <f>IF(A126="SERVIÇO",(VLOOKUP(C126,'SERVIÇOS 06_19'!A:D,2,FALSE)))</f>
        <v>ELETRICISTA COM ENCARGOS COMPLEMENTARES</v>
      </c>
      <c r="E126" s="315" t="str">
        <f>IF(A126="SERVIÇO",(VLOOKUP(C126,'SERVIÇOS 06_19'!A:D,3,FALSE)))</f>
        <v>H</v>
      </c>
      <c r="F126" s="157">
        <v>2.5000000000000001E-2</v>
      </c>
      <c r="G126" s="316">
        <f>IF(A126="SERVIÇO",(VLOOKUP(C126,'SERVIÇOS 06_19'!A:D,4,FALSE)))</f>
        <v>18.850000000000001</v>
      </c>
      <c r="H126" s="159">
        <f>TRUNC(F126*G126,2)</f>
        <v>0.47</v>
      </c>
    </row>
    <row r="127" spans="1:9">
      <c r="B127" s="175"/>
      <c r="C127" s="154"/>
      <c r="D127" s="160" t="s">
        <v>9307</v>
      </c>
      <c r="E127" s="156"/>
      <c r="F127" s="157"/>
      <c r="G127" s="161"/>
      <c r="H127" s="165">
        <f>SUM(H125:H126)</f>
        <v>0.83</v>
      </c>
    </row>
    <row r="128" spans="1:9">
      <c r="B128" s="175"/>
      <c r="C128" s="154"/>
      <c r="D128" s="160"/>
      <c r="E128" s="156"/>
      <c r="F128" s="157"/>
      <c r="G128" s="161"/>
      <c r="H128" s="165"/>
    </row>
    <row r="129" spans="1:10">
      <c r="B129" s="153"/>
      <c r="C129" s="156"/>
      <c r="D129" s="160" t="s">
        <v>9229</v>
      </c>
      <c r="E129" s="156"/>
      <c r="F129" s="157"/>
      <c r="G129" s="161"/>
      <c r="H129" s="165"/>
    </row>
    <row r="130" spans="1:10" ht="24">
      <c r="A130" s="66" t="s">
        <v>5119</v>
      </c>
      <c r="B130" s="153" t="s">
        <v>13</v>
      </c>
      <c r="C130" s="154">
        <v>404</v>
      </c>
      <c r="D130" s="314" t="str">
        <f>IF(A130="INSUMO",(VLOOKUP(C130,'INSUMOS 06_19'!A:D,2,FALSE)))</f>
        <v>FITA ISOLANTE DE BORRACHA AUTOFUSAO, USO ATE 69 KV (ALTA TENSAO)</v>
      </c>
      <c r="E130" s="315" t="str">
        <f>IF(A130="INSUMO",(VLOOKUP(C130,'INSUMOS 06_19'!A:D,3,FALSE)))</f>
        <v xml:space="preserve">M     </v>
      </c>
      <c r="F130" s="157">
        <v>1</v>
      </c>
      <c r="G130" s="316">
        <f>IF(A130="INSUMO",(VLOOKUP(C130,'INSUMOS 06_19'!A:D,4,FALSE)))</f>
        <v>1.35</v>
      </c>
      <c r="H130" s="159">
        <f>TRUNC(F130*G130,2)</f>
        <v>1.35</v>
      </c>
    </row>
    <row r="131" spans="1:10">
      <c r="B131" s="175"/>
      <c r="C131" s="246"/>
      <c r="D131" s="160" t="s">
        <v>13001</v>
      </c>
      <c r="E131" s="156"/>
      <c r="F131" s="157"/>
      <c r="G131" s="163"/>
      <c r="H131" s="165">
        <f>SUM(H130)</f>
        <v>1.35</v>
      </c>
    </row>
    <row r="132" spans="1:10">
      <c r="B132" s="175"/>
      <c r="C132" s="246"/>
      <c r="D132" s="155"/>
      <c r="E132" s="156"/>
      <c r="F132" s="157"/>
      <c r="G132" s="163"/>
      <c r="H132" s="165"/>
    </row>
    <row r="133" spans="1:10">
      <c r="B133" s="175"/>
      <c r="C133" s="246"/>
      <c r="D133" s="160" t="s">
        <v>13000</v>
      </c>
      <c r="E133" s="156"/>
      <c r="F133" s="157"/>
      <c r="G133" s="161"/>
      <c r="H133" s="165">
        <f>H127+H131</f>
        <v>2.1800000000000002</v>
      </c>
    </row>
    <row r="134" spans="1:10">
      <c r="B134" s="175"/>
      <c r="C134" s="246"/>
      <c r="D134" s="155"/>
      <c r="E134" s="156"/>
      <c r="F134" s="157"/>
      <c r="G134" s="161"/>
      <c r="H134" s="165"/>
    </row>
    <row r="135" spans="1:10">
      <c r="B135" s="338"/>
      <c r="C135" s="268"/>
      <c r="D135" s="269" t="s">
        <v>9231</v>
      </c>
      <c r="E135" s="268"/>
      <c r="F135" s="291"/>
      <c r="G135" s="271"/>
      <c r="H135" s="272">
        <f>H133</f>
        <v>2.1800000000000002</v>
      </c>
    </row>
    <row r="136" spans="1:10">
      <c r="B136" s="132"/>
      <c r="C136" s="240"/>
      <c r="D136" s="74"/>
      <c r="E136" s="240"/>
      <c r="F136" s="157"/>
      <c r="G136" s="241"/>
      <c r="H136" s="165"/>
    </row>
    <row r="137" spans="1:10" s="67" customFormat="1" ht="24">
      <c r="B137" s="126" t="s">
        <v>21146</v>
      </c>
      <c r="C137" s="126" t="s">
        <v>9209</v>
      </c>
      <c r="D137" s="352" t="s">
        <v>1851</v>
      </c>
      <c r="E137" s="126" t="s">
        <v>62</v>
      </c>
      <c r="F137" s="126">
        <v>1</v>
      </c>
      <c r="G137" s="144">
        <f>H149</f>
        <v>43.46</v>
      </c>
      <c r="H137" s="144">
        <f>F137*G137</f>
        <v>43.46</v>
      </c>
      <c r="I137" s="73"/>
      <c r="J137" s="73"/>
    </row>
    <row r="138" spans="1:10">
      <c r="B138" s="335"/>
      <c r="C138" s="242"/>
      <c r="D138" s="171" t="s">
        <v>9228</v>
      </c>
      <c r="E138" s="242"/>
      <c r="F138" s="157"/>
      <c r="G138" s="243"/>
      <c r="H138" s="165"/>
      <c r="I138" s="70"/>
      <c r="J138" s="70"/>
    </row>
    <row r="139" spans="1:10">
      <c r="A139" s="66" t="s">
        <v>9657</v>
      </c>
      <c r="B139" s="153" t="s">
        <v>13</v>
      </c>
      <c r="C139" s="154">
        <v>88316</v>
      </c>
      <c r="D139" s="314" t="str">
        <f>IF(A139="SERVIÇO",(VLOOKUP(C139,'SERVIÇOS 06_19'!A:D,2,FALSE)))</f>
        <v>SERVENTE COM ENCARGOS COMPLEMENTARES</v>
      </c>
      <c r="E139" s="315" t="str">
        <f>IF(A139="SERVIÇO",(VLOOKUP(C139,'SERVIÇOS 06_19'!A:D,3,FALSE)))</f>
        <v>H</v>
      </c>
      <c r="F139" s="157">
        <v>1</v>
      </c>
      <c r="G139" s="316">
        <f>IF(A139="SERVIÇO",(VLOOKUP(C139,'SERVIÇOS 06_19'!A:D,4,FALSE)))</f>
        <v>14.71</v>
      </c>
      <c r="H139" s="159">
        <f>TRUNC(F139*G139,2)</f>
        <v>14.71</v>
      </c>
    </row>
    <row r="140" spans="1:10">
      <c r="A140" s="66" t="s">
        <v>9657</v>
      </c>
      <c r="B140" s="153" t="s">
        <v>13</v>
      </c>
      <c r="C140" s="172">
        <v>88264</v>
      </c>
      <c r="D140" s="314" t="str">
        <f>IF(A140="SERVIÇO",(VLOOKUP(C140,'SERVIÇOS 06_19'!A:D,2,FALSE)))</f>
        <v>ELETRICISTA COM ENCARGOS COMPLEMENTARES</v>
      </c>
      <c r="E140" s="315" t="str">
        <f>IF(A140="SERVIÇO",(VLOOKUP(C140,'SERVIÇOS 06_19'!A:D,3,FALSE)))</f>
        <v>H</v>
      </c>
      <c r="F140" s="157">
        <v>1</v>
      </c>
      <c r="G140" s="316">
        <f>IF(A140="SERVIÇO",(VLOOKUP(C140,'SERVIÇOS 06_19'!A:D,4,FALSE)))</f>
        <v>18.850000000000001</v>
      </c>
      <c r="H140" s="159">
        <f>TRUNC(F140*G140,2)</f>
        <v>18.850000000000001</v>
      </c>
    </row>
    <row r="141" spans="1:10">
      <c r="B141" s="175"/>
      <c r="C141" s="154"/>
      <c r="D141" s="160" t="s">
        <v>9307</v>
      </c>
      <c r="E141" s="156"/>
      <c r="F141" s="157"/>
      <c r="G141" s="161"/>
      <c r="H141" s="165">
        <f>SUM(H139:H140)</f>
        <v>33.56</v>
      </c>
    </row>
    <row r="142" spans="1:10">
      <c r="B142" s="175"/>
      <c r="C142" s="154"/>
      <c r="D142" s="160"/>
      <c r="E142" s="156"/>
      <c r="F142" s="157"/>
      <c r="G142" s="161"/>
      <c r="H142" s="165"/>
    </row>
    <row r="143" spans="1:10">
      <c r="B143" s="153"/>
      <c r="C143" s="156"/>
      <c r="D143" s="160" t="s">
        <v>9229</v>
      </c>
      <c r="E143" s="156"/>
      <c r="F143" s="157"/>
      <c r="G143" s="161"/>
      <c r="H143" s="165"/>
    </row>
    <row r="144" spans="1:10" ht="24">
      <c r="A144" s="66" t="s">
        <v>5119</v>
      </c>
      <c r="B144" s="153" t="s">
        <v>13</v>
      </c>
      <c r="C144" s="172">
        <v>20111</v>
      </c>
      <c r="D144" s="314" t="str">
        <f>IF(A144="INSUMO",(VLOOKUP(C144,'INSUMOS 06_19'!A:D,2,FALSE)))</f>
        <v>FITA ISOLANTE ADESIVA ANTICHAMA, USO ATE 750 V, EM ROLO DE 19 MM X 20 M</v>
      </c>
      <c r="E144" s="315" t="str">
        <f>IF(A144="INSUMO",(VLOOKUP(C144,'INSUMOS 06_19'!A:D,3,FALSE)))</f>
        <v xml:space="preserve">UN    </v>
      </c>
      <c r="F144" s="157">
        <v>1</v>
      </c>
      <c r="G144" s="316">
        <f>IF(A144="INSUMO",(VLOOKUP(C144,'INSUMOS 06_19'!A:D,4,FALSE)))</f>
        <v>9.9</v>
      </c>
      <c r="H144" s="159">
        <f>TRUNC(F144*G144,2)</f>
        <v>9.9</v>
      </c>
      <c r="I144" s="17"/>
    </row>
    <row r="145" spans="1:9">
      <c r="B145" s="175"/>
      <c r="C145" s="246"/>
      <c r="D145" s="160" t="s">
        <v>13001</v>
      </c>
      <c r="E145" s="156"/>
      <c r="F145" s="157"/>
      <c r="G145" s="163"/>
      <c r="H145" s="165">
        <f>H144</f>
        <v>9.9</v>
      </c>
      <c r="I145" s="17"/>
    </row>
    <row r="146" spans="1:9">
      <c r="B146" s="175"/>
      <c r="C146" s="246"/>
      <c r="D146" s="155"/>
      <c r="E146" s="156"/>
      <c r="F146" s="157"/>
      <c r="G146" s="163"/>
      <c r="H146" s="165"/>
      <c r="I146" s="17"/>
    </row>
    <row r="147" spans="1:9">
      <c r="B147" s="175"/>
      <c r="C147" s="246"/>
      <c r="D147" s="160" t="s">
        <v>13000</v>
      </c>
      <c r="E147" s="156"/>
      <c r="F147" s="157"/>
      <c r="G147" s="161"/>
      <c r="H147" s="165">
        <f>H145+H141</f>
        <v>43.46</v>
      </c>
      <c r="I147" s="17"/>
    </row>
    <row r="148" spans="1:9">
      <c r="B148" s="175"/>
      <c r="C148" s="246"/>
      <c r="D148" s="166" t="s">
        <v>9230</v>
      </c>
      <c r="E148" s="167" t="s">
        <v>10</v>
      </c>
      <c r="F148" s="157">
        <v>0</v>
      </c>
      <c r="G148" s="179"/>
      <c r="H148" s="273">
        <v>0</v>
      </c>
      <c r="I148" s="17"/>
    </row>
    <row r="149" spans="1:9">
      <c r="B149" s="338"/>
      <c r="C149" s="268"/>
      <c r="D149" s="269" t="s">
        <v>9231</v>
      </c>
      <c r="E149" s="268"/>
      <c r="F149" s="291"/>
      <c r="G149" s="271"/>
      <c r="H149" s="272">
        <f>H147</f>
        <v>43.46</v>
      </c>
      <c r="I149" s="17"/>
    </row>
    <row r="150" spans="1:9">
      <c r="B150" s="132"/>
      <c r="C150" s="240"/>
      <c r="D150" s="49"/>
      <c r="E150" s="11"/>
      <c r="F150" s="157"/>
      <c r="G150" s="47"/>
      <c r="H150" s="165"/>
      <c r="I150" s="17"/>
    </row>
    <row r="151" spans="1:9" s="67" customFormat="1">
      <c r="B151" s="190" t="s">
        <v>21146</v>
      </c>
      <c r="C151" s="190" t="s">
        <v>21314</v>
      </c>
      <c r="D151" s="353" t="s">
        <v>9232</v>
      </c>
      <c r="E151" s="190" t="s">
        <v>62</v>
      </c>
      <c r="F151" s="126">
        <v>1</v>
      </c>
      <c r="G151" s="191">
        <f>H163</f>
        <v>522.89</v>
      </c>
      <c r="H151" s="144">
        <f>F151*G151</f>
        <v>522.89</v>
      </c>
      <c r="I151" s="354"/>
    </row>
    <row r="152" spans="1:9">
      <c r="B152" s="335"/>
      <c r="C152" s="242"/>
      <c r="D152" s="171" t="s">
        <v>9228</v>
      </c>
      <c r="E152" s="242"/>
      <c r="F152" s="157"/>
      <c r="G152" s="243"/>
      <c r="H152" s="165"/>
      <c r="I152" s="17"/>
    </row>
    <row r="153" spans="1:9">
      <c r="A153" s="66" t="s">
        <v>9657</v>
      </c>
      <c r="B153" s="153" t="s">
        <v>13</v>
      </c>
      <c r="C153" s="154">
        <v>88316</v>
      </c>
      <c r="D153" s="314" t="str">
        <f>IF(A153="SERVIÇO",(VLOOKUP(C153,'SERVIÇOS 06_19'!A:D,2,FALSE)))</f>
        <v>SERVENTE COM ENCARGOS COMPLEMENTARES</v>
      </c>
      <c r="E153" s="315" t="str">
        <f>IF(A153="SERVIÇO",(VLOOKUP(C153,'SERVIÇOS 06_19'!A:D,3,FALSE)))</f>
        <v>H</v>
      </c>
      <c r="F153" s="157">
        <v>1</v>
      </c>
      <c r="G153" s="316">
        <f>IF(A153="SERVIÇO",(VLOOKUP(C153,'SERVIÇOS 06_19'!A:D,4,FALSE)))</f>
        <v>14.71</v>
      </c>
      <c r="H153" s="159">
        <f>TRUNC(F153*G153,2)</f>
        <v>14.71</v>
      </c>
      <c r="I153" s="17"/>
    </row>
    <row r="154" spans="1:9">
      <c r="A154" s="66" t="s">
        <v>9657</v>
      </c>
      <c r="B154" s="153" t="s">
        <v>13</v>
      </c>
      <c r="C154" s="172">
        <v>88309</v>
      </c>
      <c r="D154" s="314" t="str">
        <f>IF(A154="SERVIÇO",(VLOOKUP(C154,'SERVIÇOS 06_19'!A:D,2,FALSE)))</f>
        <v>PEDREIRO COM ENCARGOS COMPLEMENTARES</v>
      </c>
      <c r="E154" s="315" t="str">
        <f>IF(A154="SERVIÇO",(VLOOKUP(C154,'SERVIÇOS 06_19'!A:D,3,FALSE)))</f>
        <v>H</v>
      </c>
      <c r="F154" s="157">
        <v>1</v>
      </c>
      <c r="G154" s="316">
        <f>IF(A154="SERVIÇO",(VLOOKUP(C154,'SERVIÇOS 06_19'!A:D,4,FALSE)))</f>
        <v>18.18</v>
      </c>
      <c r="H154" s="159">
        <f>TRUNC(F154*G154,2)</f>
        <v>18.18</v>
      </c>
      <c r="I154" s="17"/>
    </row>
    <row r="155" spans="1:9">
      <c r="B155" s="175"/>
      <c r="C155" s="154"/>
      <c r="D155" s="160" t="s">
        <v>9307</v>
      </c>
      <c r="E155" s="156"/>
      <c r="F155" s="157"/>
      <c r="G155" s="161"/>
      <c r="H155" s="165">
        <f>SUM(H153:H154)</f>
        <v>32.89</v>
      </c>
      <c r="I155" s="17"/>
    </row>
    <row r="156" spans="1:9">
      <c r="B156" s="175"/>
      <c r="C156" s="154"/>
      <c r="D156" s="160"/>
      <c r="E156" s="156"/>
      <c r="F156" s="157"/>
      <c r="G156" s="161"/>
      <c r="H156" s="165"/>
      <c r="I156" s="17"/>
    </row>
    <row r="157" spans="1:9">
      <c r="B157" s="153"/>
      <c r="C157" s="156"/>
      <c r="D157" s="160" t="s">
        <v>9229</v>
      </c>
      <c r="E157" s="156"/>
      <c r="F157" s="157"/>
      <c r="G157" s="161"/>
      <c r="H157" s="165"/>
      <c r="I157" s="17"/>
    </row>
    <row r="158" spans="1:9">
      <c r="A158" s="66" t="s">
        <v>5119</v>
      </c>
      <c r="B158" s="153" t="s">
        <v>21270</v>
      </c>
      <c r="C158" s="172"/>
      <c r="D158" s="314" t="str">
        <f>IF(A158="INSUMO",(VLOOKUP(B158,'INSUMOS 06_19'!A:D,2,FALSE)))</f>
        <v>PLACA DE INAUGURACAO METALICA, *50* CM X *70* CM</v>
      </c>
      <c r="E158" s="315" t="str">
        <f>IF(A158="INSUMO",(VLOOKUP(B158,'INSUMOS 06_19'!A:D,3,FALSE)))</f>
        <v>UN</v>
      </c>
      <c r="F158" s="157">
        <v>1</v>
      </c>
      <c r="G158" s="316">
        <f>IF(A158="INSUMO",(VLOOKUP(B158,'INSUMOS 06_19'!A:D,4,FALSE)))</f>
        <v>490</v>
      </c>
      <c r="H158" s="159">
        <f>TRUNC(F158*G158,2)</f>
        <v>490</v>
      </c>
      <c r="I158" s="17"/>
    </row>
    <row r="159" spans="1:9">
      <c r="B159" s="175"/>
      <c r="C159" s="246"/>
      <c r="D159" s="160" t="s">
        <v>13001</v>
      </c>
      <c r="E159" s="156"/>
      <c r="F159" s="157"/>
      <c r="G159" s="163"/>
      <c r="H159" s="165">
        <f>SUM(H158)</f>
        <v>490</v>
      </c>
      <c r="I159" s="17"/>
    </row>
    <row r="160" spans="1:9">
      <c r="B160" s="175"/>
      <c r="C160" s="246"/>
      <c r="D160" s="155"/>
      <c r="E160" s="156"/>
      <c r="F160" s="157"/>
      <c r="G160" s="163"/>
      <c r="H160" s="165"/>
    </row>
    <row r="161" spans="1:10">
      <c r="B161" s="175"/>
      <c r="C161" s="246"/>
      <c r="D161" s="160" t="s">
        <v>13000</v>
      </c>
      <c r="E161" s="156"/>
      <c r="F161" s="157"/>
      <c r="G161" s="161"/>
      <c r="H161" s="165">
        <f>H155+H159</f>
        <v>522.89</v>
      </c>
    </row>
    <row r="162" spans="1:10">
      <c r="B162" s="175"/>
      <c r="C162" s="246"/>
      <c r="D162" s="166" t="s">
        <v>9230</v>
      </c>
      <c r="E162" s="167" t="s">
        <v>10</v>
      </c>
      <c r="F162" s="157">
        <v>0</v>
      </c>
      <c r="G162" s="179"/>
      <c r="H162" s="273">
        <v>0</v>
      </c>
    </row>
    <row r="163" spans="1:10">
      <c r="B163" s="338"/>
      <c r="C163" s="268"/>
      <c r="D163" s="269" t="s">
        <v>9231</v>
      </c>
      <c r="E163" s="268"/>
      <c r="F163" s="291"/>
      <c r="G163" s="271"/>
      <c r="H163" s="272">
        <f>H161</f>
        <v>522.89</v>
      </c>
    </row>
    <row r="164" spans="1:10">
      <c r="B164" s="132"/>
      <c r="C164" s="240"/>
      <c r="D164" s="49"/>
      <c r="E164" s="11"/>
      <c r="F164" s="157"/>
      <c r="G164" s="47"/>
      <c r="H164" s="165"/>
    </row>
    <row r="165" spans="1:10" s="67" customFormat="1">
      <c r="B165" s="126" t="s">
        <v>21146</v>
      </c>
      <c r="C165" s="126" t="s">
        <v>9210</v>
      </c>
      <c r="D165" s="352" t="s">
        <v>9272</v>
      </c>
      <c r="E165" s="126" t="s">
        <v>24</v>
      </c>
      <c r="F165" s="126">
        <v>1</v>
      </c>
      <c r="G165" s="144">
        <f>H179</f>
        <v>97.03</v>
      </c>
      <c r="H165" s="144">
        <f>F165*G165</f>
        <v>97.03</v>
      </c>
    </row>
    <row r="166" spans="1:10">
      <c r="B166" s="335"/>
      <c r="C166" s="242"/>
      <c r="D166" s="171" t="s">
        <v>9228</v>
      </c>
      <c r="E166" s="242"/>
      <c r="F166" s="157"/>
      <c r="G166" s="243"/>
      <c r="H166" s="165"/>
    </row>
    <row r="167" spans="1:10">
      <c r="A167" s="66" t="s">
        <v>9657</v>
      </c>
      <c r="B167" s="153" t="s">
        <v>13</v>
      </c>
      <c r="C167" s="154">
        <v>88316</v>
      </c>
      <c r="D167" s="314" t="str">
        <f>IF(A167="SERVIÇO",(VLOOKUP(C167,'SERVIÇOS 06_19'!A:D,2,FALSE)))</f>
        <v>SERVENTE COM ENCARGOS COMPLEMENTARES</v>
      </c>
      <c r="E167" s="315" t="str">
        <f>IF(A167="SERVIÇO",(VLOOKUP(C167,'SERVIÇOS 06_19'!A:D,3,FALSE)))</f>
        <v>H</v>
      </c>
      <c r="F167" s="157">
        <v>0.6</v>
      </c>
      <c r="G167" s="316">
        <f>IF(A167="SERVIÇO",(VLOOKUP(C167,'SERVIÇOS 06_19'!A:D,4,FALSE)))</f>
        <v>14.71</v>
      </c>
      <c r="H167" s="159">
        <f>TRUNC(F167*G167,2)</f>
        <v>8.82</v>
      </c>
    </row>
    <row r="168" spans="1:10">
      <c r="A168" s="66" t="s">
        <v>9657</v>
      </c>
      <c r="B168" s="153" t="s">
        <v>13</v>
      </c>
      <c r="C168" s="172">
        <v>88256</v>
      </c>
      <c r="D168" s="314" t="str">
        <f>IF(A168="SERVIÇO",(VLOOKUP(C168,'SERVIÇOS 06_19'!A:D,2,FALSE)))</f>
        <v>AZULEJISTA OU LADRILHISTA COM ENCARGOS COMPLEMENTARES</v>
      </c>
      <c r="E168" s="315" t="str">
        <f>IF(A168="SERVIÇO",(VLOOKUP(C168,'SERVIÇOS 06_19'!A:D,3,FALSE)))</f>
        <v>H</v>
      </c>
      <c r="F168" s="157">
        <v>0.6</v>
      </c>
      <c r="G168" s="316">
        <f>IF(A168="SERVIÇO",(VLOOKUP(C168,'SERVIÇOS 06_19'!A:D,4,FALSE)))</f>
        <v>18.11</v>
      </c>
      <c r="H168" s="159">
        <f>TRUNC(F168*G168,2)</f>
        <v>10.86</v>
      </c>
      <c r="I168" s="17"/>
      <c r="J168" s="17"/>
    </row>
    <row r="169" spans="1:10">
      <c r="B169" s="175"/>
      <c r="C169" s="154"/>
      <c r="D169" s="160" t="s">
        <v>9307</v>
      </c>
      <c r="E169" s="156"/>
      <c r="F169" s="157"/>
      <c r="G169" s="161"/>
      <c r="H169" s="165">
        <f>SUM(H167:H168)</f>
        <v>19.68</v>
      </c>
      <c r="I169" s="17"/>
      <c r="J169" s="17"/>
    </row>
    <row r="170" spans="1:10">
      <c r="B170" s="175"/>
      <c r="C170" s="154"/>
      <c r="D170" s="160"/>
      <c r="E170" s="156"/>
      <c r="F170" s="157"/>
      <c r="G170" s="161"/>
      <c r="H170" s="165"/>
      <c r="I170" s="17"/>
      <c r="J170" s="17"/>
    </row>
    <row r="171" spans="1:10">
      <c r="B171" s="153"/>
      <c r="C171" s="156"/>
      <c r="D171" s="160" t="s">
        <v>9229</v>
      </c>
      <c r="E171" s="156"/>
      <c r="F171" s="157"/>
      <c r="G171" s="161"/>
      <c r="H171" s="165"/>
      <c r="I171" s="17"/>
      <c r="J171" s="17"/>
    </row>
    <row r="172" spans="1:10">
      <c r="A172" s="66" t="s">
        <v>5119</v>
      </c>
      <c r="B172" s="153" t="s">
        <v>21271</v>
      </c>
      <c r="C172" s="187" t="s">
        <v>9349</v>
      </c>
      <c r="D172" s="314" t="str">
        <f>IF(A172="INSUMO",(VLOOKUP(B172,'INSUMOS 06_19'!A:D,2,FALSE)))</f>
        <v>PORCELANATO 60X60 CM NA COR CIMENTO QUEIMADO</v>
      </c>
      <c r="E172" s="315" t="str">
        <f>IF(A172="INSUMO",(VLOOKUP(B172,'INSUMOS 06_19'!A:D,3,FALSE)))</f>
        <v>M2</v>
      </c>
      <c r="F172" s="157">
        <v>1.1000000000000001</v>
      </c>
      <c r="G172" s="316">
        <f>IF(A172="INSUMO",(VLOOKUP(B172,'INSUMOS 06_19'!A:D,4,FALSE)))</f>
        <v>63.65</v>
      </c>
      <c r="H172" s="159">
        <f>TRUNC(F172*G172,2)</f>
        <v>70.010000000000005</v>
      </c>
      <c r="I172" s="17"/>
      <c r="J172" s="17"/>
    </row>
    <row r="173" spans="1:10">
      <c r="A173" s="66" t="s">
        <v>5119</v>
      </c>
      <c r="B173" s="153" t="s">
        <v>21272</v>
      </c>
      <c r="C173" s="187" t="s">
        <v>9349</v>
      </c>
      <c r="D173" s="314" t="str">
        <f>IF(A173="INSUMO",(VLOOKUP(B173,'INSUMOS 06_19'!A:D,2,FALSE)))</f>
        <v xml:space="preserve">ARGAMASSA COLANTE </v>
      </c>
      <c r="E173" s="315" t="str">
        <f>IF(A173="INSUMO",(VLOOKUP(B173,'INSUMOS 06_19'!A:D,3,FALSE)))</f>
        <v>KG</v>
      </c>
      <c r="F173" s="157">
        <v>4</v>
      </c>
      <c r="G173" s="316">
        <f>IF(A173="INSUMO",(VLOOKUP(B173,'INSUMOS 06_19'!A:D,4,FALSE)))</f>
        <v>0.96</v>
      </c>
      <c r="H173" s="159">
        <f>TRUNC(F173*G173,2)</f>
        <v>3.84</v>
      </c>
      <c r="I173" s="17"/>
      <c r="J173" s="17"/>
    </row>
    <row r="174" spans="1:10">
      <c r="A174" s="66" t="s">
        <v>5119</v>
      </c>
      <c r="B174" s="153" t="s">
        <v>21273</v>
      </c>
      <c r="C174" s="187" t="s">
        <v>9349</v>
      </c>
      <c r="D174" s="314" t="str">
        <f>IF(A174="INSUMO",(VLOOKUP(B174,'INSUMOS 06_19'!A:D,2,FALSE)))</f>
        <v>REJUNTE PARA PORCELANATO</v>
      </c>
      <c r="E174" s="315" t="str">
        <f>IF(A174="INSUMO",(VLOOKUP(B174,'INSUMOS 06_19'!A:D,3,FALSE)))</f>
        <v>KG</v>
      </c>
      <c r="F174" s="157">
        <v>0.24</v>
      </c>
      <c r="G174" s="316">
        <f>IF(A174="INSUMO",(VLOOKUP(B174,'INSUMOS 06_19'!A:D,4,FALSE)))</f>
        <v>14.59</v>
      </c>
      <c r="H174" s="159">
        <f>TRUNC(F174*G174,2)</f>
        <v>3.5</v>
      </c>
      <c r="I174" s="17"/>
      <c r="J174" s="17"/>
    </row>
    <row r="175" spans="1:10">
      <c r="B175" s="175"/>
      <c r="C175" s="246"/>
      <c r="D175" s="160" t="s">
        <v>13001</v>
      </c>
      <c r="E175" s="156"/>
      <c r="F175" s="157"/>
      <c r="G175" s="163"/>
      <c r="H175" s="165">
        <f>SUM(H172:H174)</f>
        <v>77.350000000000009</v>
      </c>
      <c r="I175" s="17"/>
      <c r="J175" s="17"/>
    </row>
    <row r="176" spans="1:10">
      <c r="B176" s="175"/>
      <c r="C176" s="246"/>
      <c r="D176" s="155"/>
      <c r="E176" s="156"/>
      <c r="F176" s="157"/>
      <c r="G176" s="163"/>
      <c r="H176" s="165"/>
      <c r="I176" s="17"/>
      <c r="J176" s="17"/>
    </row>
    <row r="177" spans="1:10">
      <c r="B177" s="175"/>
      <c r="C177" s="246"/>
      <c r="D177" s="160" t="s">
        <v>13000</v>
      </c>
      <c r="E177" s="156"/>
      <c r="F177" s="157"/>
      <c r="G177" s="161"/>
      <c r="H177" s="165">
        <f>H175+H169</f>
        <v>97.03</v>
      </c>
      <c r="I177" s="17"/>
      <c r="J177" s="17"/>
    </row>
    <row r="178" spans="1:10">
      <c r="B178" s="175"/>
      <c r="C178" s="246"/>
      <c r="D178" s="166" t="s">
        <v>9230</v>
      </c>
      <c r="E178" s="167" t="s">
        <v>10</v>
      </c>
      <c r="F178" s="157">
        <v>0</v>
      </c>
      <c r="G178" s="179"/>
      <c r="H178" s="273">
        <v>0</v>
      </c>
      <c r="I178" s="17"/>
      <c r="J178" s="17"/>
    </row>
    <row r="179" spans="1:10">
      <c r="B179" s="338"/>
      <c r="C179" s="268"/>
      <c r="D179" s="269" t="s">
        <v>9231</v>
      </c>
      <c r="E179" s="268"/>
      <c r="F179" s="291"/>
      <c r="G179" s="271"/>
      <c r="H179" s="272">
        <f>H177</f>
        <v>97.03</v>
      </c>
      <c r="I179" s="17"/>
      <c r="J179" s="17"/>
    </row>
    <row r="180" spans="1:10">
      <c r="B180" s="132"/>
      <c r="C180" s="240"/>
      <c r="D180" s="74"/>
      <c r="E180" s="240"/>
      <c r="F180" s="157"/>
      <c r="G180" s="241"/>
      <c r="H180" s="165"/>
      <c r="I180" s="17"/>
      <c r="J180" s="17"/>
    </row>
    <row r="181" spans="1:10" s="67" customFormat="1" ht="24">
      <c r="B181" s="190" t="s">
        <v>21146</v>
      </c>
      <c r="C181" s="190" t="s">
        <v>9211</v>
      </c>
      <c r="D181" s="355" t="s">
        <v>9294</v>
      </c>
      <c r="E181" s="190" t="s">
        <v>62</v>
      </c>
      <c r="F181" s="126">
        <v>1</v>
      </c>
      <c r="G181" s="191">
        <f>H198</f>
        <v>482.36999999999995</v>
      </c>
      <c r="H181" s="144">
        <f>F181*G181</f>
        <v>482.36999999999995</v>
      </c>
      <c r="I181" s="354"/>
      <c r="J181" s="354"/>
    </row>
    <row r="182" spans="1:10">
      <c r="B182" s="335"/>
      <c r="C182" s="242"/>
      <c r="D182" s="171" t="s">
        <v>9228</v>
      </c>
      <c r="E182" s="242"/>
      <c r="F182" s="157"/>
      <c r="G182" s="243"/>
      <c r="H182" s="165"/>
      <c r="I182" s="17"/>
      <c r="J182" s="17"/>
    </row>
    <row r="183" spans="1:10" ht="24">
      <c r="A183" s="66" t="s">
        <v>9657</v>
      </c>
      <c r="B183" s="153" t="s">
        <v>13</v>
      </c>
      <c r="C183" s="154">
        <v>88267</v>
      </c>
      <c r="D183" s="314" t="str">
        <f>IF(A183="SERVIÇO",(VLOOKUP(C183,'SERVIÇOS 06_19'!A:D,2,FALSE)))</f>
        <v>ENCANADOR OU BOMBEIRO HIDRÁULICO COM ENCARGOS COMPLEMENTARES</v>
      </c>
      <c r="E183" s="315" t="str">
        <f>IF(A183="SERVIÇO",(VLOOKUP(C183,'SERVIÇOS 06_19'!A:D,3,FALSE)))</f>
        <v>H</v>
      </c>
      <c r="F183" s="157">
        <v>1.5</v>
      </c>
      <c r="G183" s="316">
        <f>IF(A183="SERVIÇO",(VLOOKUP(C183,'SERVIÇOS 06_19'!A:D,4,FALSE)))</f>
        <v>18.23</v>
      </c>
      <c r="H183" s="159">
        <f>TRUNC(F183*G183,2)</f>
        <v>27.34</v>
      </c>
      <c r="J183" s="324"/>
    </row>
    <row r="184" spans="1:10" ht="24">
      <c r="A184" s="66" t="s">
        <v>9657</v>
      </c>
      <c r="B184" s="153" t="s">
        <v>13</v>
      </c>
      <c r="C184" s="154">
        <v>88248</v>
      </c>
      <c r="D184" s="314" t="str">
        <f>IF(A184="SERVIÇO",(VLOOKUP(C184,'SERVIÇOS 06_19'!A:D,2,FALSE)))</f>
        <v>AUXILIAR DE ENCANADOR OU BOMBEIRO HIDRÁULICO COM ENCARGOS COMPLEMENTARES</v>
      </c>
      <c r="E184" s="315" t="str">
        <f>IF(A184="SERVIÇO",(VLOOKUP(C184,'SERVIÇOS 06_19'!A:D,3,FALSE)))</f>
        <v>H</v>
      </c>
      <c r="F184" s="157">
        <v>1.5</v>
      </c>
      <c r="G184" s="316">
        <f>IF(A184="SERVIÇO",(VLOOKUP(C184,'SERVIÇOS 06_19'!A:D,4,FALSE)))</f>
        <v>14.25</v>
      </c>
      <c r="H184" s="159">
        <f>TRUNC(F184*G184,2)</f>
        <v>21.37</v>
      </c>
      <c r="J184" s="324"/>
    </row>
    <row r="185" spans="1:10">
      <c r="B185" s="175"/>
      <c r="C185" s="154"/>
      <c r="D185" s="160" t="s">
        <v>9307</v>
      </c>
      <c r="E185" s="156"/>
      <c r="F185" s="157"/>
      <c r="G185" s="161"/>
      <c r="H185" s="165">
        <f>H183+H184</f>
        <v>48.71</v>
      </c>
    </row>
    <row r="186" spans="1:10">
      <c r="B186" s="175"/>
      <c r="C186" s="154"/>
      <c r="D186" s="160"/>
      <c r="E186" s="156"/>
      <c r="F186" s="157"/>
      <c r="G186" s="161"/>
      <c r="H186" s="165"/>
    </row>
    <row r="187" spans="1:10">
      <c r="B187" s="153"/>
      <c r="C187" s="156"/>
      <c r="D187" s="160" t="s">
        <v>9229</v>
      </c>
      <c r="E187" s="156"/>
      <c r="F187" s="157"/>
      <c r="G187" s="161"/>
      <c r="H187" s="165"/>
    </row>
    <row r="188" spans="1:10">
      <c r="A188" s="66" t="s">
        <v>5119</v>
      </c>
      <c r="B188" s="153" t="s">
        <v>21274</v>
      </c>
      <c r="C188" s="187" t="s">
        <v>9349</v>
      </c>
      <c r="D188" s="314" t="str">
        <f>IF(A188="INSUMO",(VLOOKUP(B188,'INSUMOS 06_19'!A:D,2,FALSE)))</f>
        <v>CUBA DE EMBUTIR, DE SEMI ENCAIXE QUADRADA,NA COR BRANCA</v>
      </c>
      <c r="E188" s="315" t="str">
        <f>IF(A188="INSUMO",(VLOOKUP(B188,'INSUMOS 06_19'!A:D,3,FALSE)))</f>
        <v>UN</v>
      </c>
      <c r="F188" s="157">
        <v>1</v>
      </c>
      <c r="G188" s="316">
        <f>IF(A188="INSUMO",(VLOOKUP(B188,'INSUMOS 06_19'!A:D,4,FALSE)))</f>
        <v>110.67</v>
      </c>
      <c r="H188" s="159">
        <f t="shared" ref="H188:H193" si="12">TRUNC(F188*G188,2)</f>
        <v>110.67</v>
      </c>
    </row>
    <row r="189" spans="1:10">
      <c r="A189" s="66" t="s">
        <v>5119</v>
      </c>
      <c r="B189" s="153" t="s">
        <v>13</v>
      </c>
      <c r="C189" s="172">
        <v>11683</v>
      </c>
      <c r="D189" s="314" t="str">
        <f>IF(A189="INSUMO",(VLOOKUP(C189,'INSUMOS 06_19'!A:D,2,FALSE)))</f>
        <v>ENGATE / RABICHO FLEXIVEL INOX 1/2 " X 30 CM</v>
      </c>
      <c r="E189" s="315" t="str">
        <f>IF(A189="INSUMO",(VLOOKUP(C189,'INSUMOS 06_19'!A:D,3,FALSE)))</f>
        <v xml:space="preserve">UN    </v>
      </c>
      <c r="F189" s="157">
        <v>1</v>
      </c>
      <c r="G189" s="316">
        <f>IF(A189="INSUMO",(VLOOKUP(C189,'INSUMOS 06_19'!A:D,4,FALSE)))</f>
        <v>28.31</v>
      </c>
      <c r="H189" s="159">
        <f t="shared" si="12"/>
        <v>28.31</v>
      </c>
    </row>
    <row r="190" spans="1:10">
      <c r="A190" s="66" t="s">
        <v>5119</v>
      </c>
      <c r="B190" s="153" t="s">
        <v>21275</v>
      </c>
      <c r="C190" s="187" t="s">
        <v>9349</v>
      </c>
      <c r="D190" s="314" t="str">
        <f>IF(A190="INSUMO",(VLOOKUP(B190,'INSUMOS 06_19'!A:D,2,FALSE)))</f>
        <v>SIFÃO METÁLICO TIPO COPO 1" X 1 1/2"</v>
      </c>
      <c r="E190" s="315" t="str">
        <f>IF(A190="INSUMO",(VLOOKUP(B190,'INSUMOS 06_19'!A:D,3,FALSE)))</f>
        <v>UN</v>
      </c>
      <c r="F190" s="157">
        <v>1</v>
      </c>
      <c r="G190" s="316">
        <f>IF(A190="INSUMO",(VLOOKUP(B190,'INSUMOS 06_19'!A:D,4,FALSE)))</f>
        <v>90.02</v>
      </c>
      <c r="H190" s="159">
        <f t="shared" si="12"/>
        <v>90.02</v>
      </c>
    </row>
    <row r="191" spans="1:10">
      <c r="A191" s="66" t="s">
        <v>5119</v>
      </c>
      <c r="B191" s="153" t="s">
        <v>13</v>
      </c>
      <c r="C191" s="172">
        <v>38643</v>
      </c>
      <c r="D191" s="314" t="str">
        <f>IF(A191="INSUMO",(VLOOKUP(C191,'INSUMOS 06_19'!A:D,2,FALSE)))</f>
        <v>VALVULA EM METAL CROMADO PARA LAVATORIO, 1 " SEM LADRAO</v>
      </c>
      <c r="E191" s="315" t="str">
        <f>IF(A191="INSUMO",(VLOOKUP(C191,'INSUMOS 06_19'!A:D,3,FALSE)))</f>
        <v xml:space="preserve">UN    </v>
      </c>
      <c r="F191" s="157">
        <v>1</v>
      </c>
      <c r="G191" s="316">
        <f>IF(A191="INSUMO",(VLOOKUP(C191,'INSUMOS 06_19'!A:D,4,FALSE)))</f>
        <v>30.86</v>
      </c>
      <c r="H191" s="159">
        <f t="shared" si="12"/>
        <v>30.86</v>
      </c>
    </row>
    <row r="192" spans="1:10">
      <c r="A192" s="66" t="s">
        <v>5119</v>
      </c>
      <c r="B192" s="153" t="s">
        <v>21277</v>
      </c>
      <c r="C192" s="187" t="s">
        <v>9349</v>
      </c>
      <c r="D192" s="314" t="str">
        <f>IF(A192="INSUMO",(VLOOKUP(B192,'INSUMOS 06_19'!A:D,2,FALSE)))</f>
        <v>TORNEIRA AUTOMÁTICA CELITE ECOPRESS OU SIMILAR</v>
      </c>
      <c r="E192" s="315" t="str">
        <f>IF(A192="INSUMO",(VLOOKUP(B192,'INSUMOS 06_19'!A:D,3,FALSE)))</f>
        <v>UN</v>
      </c>
      <c r="F192" s="157">
        <v>1</v>
      </c>
      <c r="G192" s="316">
        <f>IF(A192="INSUMO",(VLOOKUP(B192,'INSUMOS 06_19'!A:D,4,FALSE)))</f>
        <v>169.9</v>
      </c>
      <c r="H192" s="159">
        <f t="shared" si="12"/>
        <v>169.9</v>
      </c>
    </row>
    <row r="193" spans="1:8">
      <c r="A193" s="66" t="s">
        <v>5119</v>
      </c>
      <c r="B193" s="153" t="s">
        <v>13</v>
      </c>
      <c r="C193" s="172">
        <v>3146</v>
      </c>
      <c r="D193" s="314" t="str">
        <f>IF(A193="INSUMO",(VLOOKUP(C193,'INSUMOS 06_19'!A:D,2,FALSE)))</f>
        <v>FITA VEDA ROSCA EM ROLOS DE 18 MM X 10 M (L X C)</v>
      </c>
      <c r="E193" s="315" t="str">
        <f>IF(A193="INSUMO",(VLOOKUP(C193,'INSUMOS 06_19'!A:D,3,FALSE)))</f>
        <v xml:space="preserve">UN    </v>
      </c>
      <c r="F193" s="157">
        <v>1</v>
      </c>
      <c r="G193" s="316">
        <f>IF(A193="INSUMO",(VLOOKUP(C193,'INSUMOS 06_19'!A:D,4,FALSE)))</f>
        <v>3.9</v>
      </c>
      <c r="H193" s="159">
        <f t="shared" si="12"/>
        <v>3.9</v>
      </c>
    </row>
    <row r="194" spans="1:8">
      <c r="B194" s="175"/>
      <c r="C194" s="246"/>
      <c r="D194" s="160" t="s">
        <v>13001</v>
      </c>
      <c r="E194" s="156"/>
      <c r="F194" s="157"/>
      <c r="G194" s="163"/>
      <c r="H194" s="165">
        <f>SUM(H188:H193)</f>
        <v>433.65999999999997</v>
      </c>
    </row>
    <row r="195" spans="1:8">
      <c r="B195" s="175"/>
      <c r="C195" s="246"/>
      <c r="D195" s="155"/>
      <c r="E195" s="156"/>
      <c r="F195" s="157"/>
      <c r="G195" s="163"/>
      <c r="H195" s="165"/>
    </row>
    <row r="196" spans="1:8">
      <c r="B196" s="175"/>
      <c r="C196" s="246"/>
      <c r="D196" s="160" t="s">
        <v>13000</v>
      </c>
      <c r="E196" s="156"/>
      <c r="F196" s="157"/>
      <c r="G196" s="161"/>
      <c r="H196" s="165">
        <f>H194+H185</f>
        <v>482.36999999999995</v>
      </c>
    </row>
    <row r="197" spans="1:8">
      <c r="B197" s="175"/>
      <c r="C197" s="246"/>
      <c r="D197" s="166" t="s">
        <v>9230</v>
      </c>
      <c r="E197" s="167" t="s">
        <v>10</v>
      </c>
      <c r="F197" s="157">
        <v>0</v>
      </c>
      <c r="G197" s="179"/>
      <c r="H197" s="273">
        <v>0</v>
      </c>
    </row>
    <row r="198" spans="1:8">
      <c r="B198" s="338"/>
      <c r="C198" s="268"/>
      <c r="D198" s="269" t="s">
        <v>9231</v>
      </c>
      <c r="E198" s="268"/>
      <c r="F198" s="291"/>
      <c r="G198" s="271"/>
      <c r="H198" s="272">
        <f>H196</f>
        <v>482.36999999999995</v>
      </c>
    </row>
    <row r="199" spans="1:8">
      <c r="B199" s="132"/>
      <c r="C199" s="240"/>
      <c r="D199" s="74"/>
      <c r="E199" s="240"/>
      <c r="F199" s="157"/>
      <c r="G199" s="241"/>
      <c r="H199" s="165"/>
    </row>
    <row r="200" spans="1:8" s="67" customFormat="1" ht="24">
      <c r="B200" s="190" t="s">
        <v>21146</v>
      </c>
      <c r="C200" s="190" t="s">
        <v>9212</v>
      </c>
      <c r="D200" s="355" t="s">
        <v>9293</v>
      </c>
      <c r="E200" s="190" t="s">
        <v>62</v>
      </c>
      <c r="F200" s="126">
        <v>1</v>
      </c>
      <c r="G200" s="191">
        <f>H221</f>
        <v>933.88</v>
      </c>
      <c r="H200" s="144">
        <f>F200*G200</f>
        <v>933.88</v>
      </c>
    </row>
    <row r="201" spans="1:8">
      <c r="B201" s="335"/>
      <c r="C201" s="242"/>
      <c r="D201" s="171" t="s">
        <v>9228</v>
      </c>
      <c r="E201" s="242"/>
      <c r="F201" s="157"/>
      <c r="G201" s="243"/>
      <c r="H201" s="165"/>
    </row>
    <row r="202" spans="1:8" ht="24">
      <c r="A202" s="66" t="s">
        <v>9657</v>
      </c>
      <c r="B202" s="153" t="s">
        <v>13</v>
      </c>
      <c r="C202" s="154">
        <v>88267</v>
      </c>
      <c r="D202" s="314" t="str">
        <f>IF(A202="SERVIÇO",(VLOOKUP(C202,'SERVIÇOS 06_19'!A:D,2,FALSE)))</f>
        <v>ENCANADOR OU BOMBEIRO HIDRÁULICO COM ENCARGOS COMPLEMENTARES</v>
      </c>
      <c r="E202" s="315" t="str">
        <f>IF(A202="SERVIÇO",(VLOOKUP(C202,'SERVIÇOS 06_19'!A:D,3,FALSE)))</f>
        <v>H</v>
      </c>
      <c r="F202" s="157">
        <v>1.5</v>
      </c>
      <c r="G202" s="316">
        <f>IF(A202="SERVIÇO",(VLOOKUP(C202,'SERVIÇOS 06_19'!A:D,4,FALSE)))</f>
        <v>18.23</v>
      </c>
      <c r="H202" s="159">
        <f>TRUNC(F202*G202,2)</f>
        <v>27.34</v>
      </c>
    </row>
    <row r="203" spans="1:8" ht="24">
      <c r="A203" s="66" t="s">
        <v>9657</v>
      </c>
      <c r="B203" s="153" t="s">
        <v>13</v>
      </c>
      <c r="C203" s="154">
        <v>88248</v>
      </c>
      <c r="D203" s="314" t="str">
        <f>IF(A203="SERVIÇO",(VLOOKUP(C203,'SERVIÇOS 06_19'!A:D,2,FALSE)))</f>
        <v>AUXILIAR DE ENCANADOR OU BOMBEIRO HIDRÁULICO COM ENCARGOS COMPLEMENTARES</v>
      </c>
      <c r="E203" s="315" t="str">
        <f>IF(A203="SERVIÇO",(VLOOKUP(C203,'SERVIÇOS 06_19'!A:D,3,FALSE)))</f>
        <v>H</v>
      </c>
      <c r="F203" s="157">
        <v>1.5</v>
      </c>
      <c r="G203" s="316">
        <f>IF(A203="SERVIÇO",(VLOOKUP(C203,'SERVIÇOS 06_19'!A:D,4,FALSE)))</f>
        <v>14.25</v>
      </c>
      <c r="H203" s="159">
        <f>TRUNC(F203*G203,2)</f>
        <v>21.37</v>
      </c>
    </row>
    <row r="204" spans="1:8">
      <c r="B204" s="175"/>
      <c r="C204" s="154"/>
      <c r="D204" s="160" t="s">
        <v>9307</v>
      </c>
      <c r="E204" s="156"/>
      <c r="F204" s="157"/>
      <c r="G204" s="161"/>
      <c r="H204" s="165">
        <f>SUM(H202:H203)</f>
        <v>48.71</v>
      </c>
    </row>
    <row r="205" spans="1:8">
      <c r="B205" s="175"/>
      <c r="C205" s="154"/>
      <c r="D205" s="160"/>
      <c r="E205" s="156"/>
      <c r="F205" s="157"/>
      <c r="G205" s="161"/>
      <c r="H205" s="165"/>
    </row>
    <row r="206" spans="1:8">
      <c r="B206" s="153"/>
      <c r="C206" s="156"/>
      <c r="D206" s="160" t="s">
        <v>9229</v>
      </c>
      <c r="E206" s="156"/>
      <c r="F206" s="157"/>
      <c r="G206" s="161"/>
      <c r="H206" s="165"/>
    </row>
    <row r="207" spans="1:8">
      <c r="A207" s="66" t="s">
        <v>5119</v>
      </c>
      <c r="B207" s="153" t="s">
        <v>21278</v>
      </c>
      <c r="C207" s="187" t="s">
        <v>9349</v>
      </c>
      <c r="D207" s="314" t="str">
        <f>IF(A207="INSUMO",(VLOOKUP(B207,'INSUMOS 06_19'!A:D,2,FALSE)))</f>
        <v>BACIA SIFONADA DE LOUÇA BRANCA-QUADRA BRANCO</v>
      </c>
      <c r="E207" s="315" t="str">
        <f>IF(A207="INSUMO",(VLOOKUP(B207,'INSUMOS 06_19'!A:D,3,FALSE)))</f>
        <v>UN</v>
      </c>
      <c r="F207" s="157">
        <v>1</v>
      </c>
      <c r="G207" s="316">
        <f>IF(A207="INSUMO",(VLOOKUP(B207,'INSUMOS 06_19'!A:D,4,FALSE)))</f>
        <v>292.75</v>
      </c>
      <c r="H207" s="159">
        <f t="shared" ref="H207:H216" si="13">TRUNC(F207*G207,2)</f>
        <v>292.75</v>
      </c>
    </row>
    <row r="208" spans="1:8">
      <c r="A208" s="66" t="s">
        <v>5119</v>
      </c>
      <c r="B208" s="153" t="s">
        <v>21279</v>
      </c>
      <c r="C208" s="187" t="s">
        <v>9349</v>
      </c>
      <c r="D208" s="314" t="str">
        <f>IF(A208="INSUMO",(VLOOKUP(B208,'INSUMOS 06_19'!A:D,2,FALSE)))</f>
        <v>ANEL DE VEDAÇÃO PARA BACIA</v>
      </c>
      <c r="E208" s="315" t="str">
        <f>IF(A208="INSUMO",(VLOOKUP(B208,'INSUMOS 06_19'!A:D,3,FALSE)))</f>
        <v>UN</v>
      </c>
      <c r="F208" s="157">
        <v>1</v>
      </c>
      <c r="G208" s="316">
        <f>IF(A208="INSUMO",(VLOOKUP(B208,'INSUMOS 06_19'!A:D,4,FALSE)))</f>
        <v>27.5</v>
      </c>
      <c r="H208" s="159">
        <f t="shared" si="13"/>
        <v>27.5</v>
      </c>
    </row>
    <row r="209" spans="1:8">
      <c r="A209" s="66" t="s">
        <v>5119</v>
      </c>
      <c r="B209" s="153" t="s">
        <v>21280</v>
      </c>
      <c r="C209" s="187" t="s">
        <v>9349</v>
      </c>
      <c r="D209" s="314" t="str">
        <f>IF(A209="INSUMO",(VLOOKUP(B209,'INSUMOS 06_19'!A:D,2,FALSE)))</f>
        <v>PARAFUSO LONGO DE 10MM-ESTEVES</v>
      </c>
      <c r="E209" s="315" t="str">
        <f>IF(A209="INSUMO",(VLOOKUP(B209,'INSUMOS 06_19'!A:D,3,FALSE)))</f>
        <v>CJ</v>
      </c>
      <c r="F209" s="157">
        <v>1</v>
      </c>
      <c r="G209" s="316">
        <f>IF(A209="INSUMO",(VLOOKUP(B209,'INSUMOS 06_19'!A:D,4,FALSE)))</f>
        <v>22.59</v>
      </c>
      <c r="H209" s="159">
        <f t="shared" si="13"/>
        <v>22.59</v>
      </c>
    </row>
    <row r="210" spans="1:8">
      <c r="A210" s="66" t="s">
        <v>5119</v>
      </c>
      <c r="B210" s="153" t="s">
        <v>21281</v>
      </c>
      <c r="C210" s="187" t="s">
        <v>9349</v>
      </c>
      <c r="D210" s="314" t="str">
        <f>IF(A210="INSUMO",(VLOOKUP(B210,'INSUMOS 06_19'!A:D,2,FALSE)))</f>
        <v>ASSENTO UNIVERSAL PLÁSTICO PARA BACIA DECA OU SIMILAR</v>
      </c>
      <c r="E210" s="315" t="str">
        <f>IF(A210="INSUMO",(VLOOKUP(B210,'INSUMOS 06_19'!A:D,3,FALSE)))</f>
        <v>UN</v>
      </c>
      <c r="F210" s="157">
        <v>1</v>
      </c>
      <c r="G210" s="316">
        <f>IF(A210="INSUMO",(VLOOKUP(B210,'INSUMOS 06_19'!A:D,4,FALSE)))</f>
        <v>116.93</v>
      </c>
      <c r="H210" s="159">
        <f t="shared" si="13"/>
        <v>116.93</v>
      </c>
    </row>
    <row r="211" spans="1:8">
      <c r="A211" s="66" t="s">
        <v>5119</v>
      </c>
      <c r="B211" s="153" t="s">
        <v>21282</v>
      </c>
      <c r="C211" s="187" t="s">
        <v>9349</v>
      </c>
      <c r="D211" s="314" t="str">
        <f>IF(A211="INSUMO",(VLOOKUP(B211,'INSUMOS 06_19'!A:D,2,FALSE)))</f>
        <v>VÁLVULA DESCARGA 1 1/2" SEM ACABAMENTO</v>
      </c>
      <c r="E211" s="315" t="str">
        <f>IF(A211="INSUMO",(VLOOKUP(B211,'INSUMOS 06_19'!A:D,3,FALSE)))</f>
        <v>UN</v>
      </c>
      <c r="F211" s="157">
        <v>1</v>
      </c>
      <c r="G211" s="316">
        <f>IF(A211="INSUMO",(VLOOKUP(B211,'INSUMOS 06_19'!A:D,4,FALSE)))</f>
        <v>83.23</v>
      </c>
      <c r="H211" s="159">
        <f t="shared" si="13"/>
        <v>83.23</v>
      </c>
    </row>
    <row r="212" spans="1:8">
      <c r="A212" s="66" t="s">
        <v>5119</v>
      </c>
      <c r="B212" s="153" t="s">
        <v>21283</v>
      </c>
      <c r="C212" s="187" t="s">
        <v>9349</v>
      </c>
      <c r="D212" s="314" t="str">
        <f>IF(A212="INSUMO",(VLOOKUP(B212,'INSUMOS 06_19'!A:D,2,FALSE)))</f>
        <v>ACABAMENTO PARA VÁLVULA DE DESCARGA-DECA DUO</v>
      </c>
      <c r="E212" s="315" t="str">
        <f>IF(A212="INSUMO",(VLOOKUP(B212,'INSUMOS 06_19'!A:D,3,FALSE)))</f>
        <v>UN</v>
      </c>
      <c r="F212" s="157">
        <v>1</v>
      </c>
      <c r="G212" s="316">
        <f>IF(A212="INSUMO",(VLOOKUP(B212,'INSUMOS 06_19'!A:D,4,FALSE)))</f>
        <v>76.78</v>
      </c>
      <c r="H212" s="159">
        <f t="shared" si="13"/>
        <v>76.78</v>
      </c>
    </row>
    <row r="213" spans="1:8">
      <c r="A213" s="66" t="s">
        <v>5119</v>
      </c>
      <c r="B213" s="153" t="s">
        <v>13</v>
      </c>
      <c r="C213" s="172">
        <v>37595</v>
      </c>
      <c r="D213" s="314" t="str">
        <f>IF(A213="INSUMO",(VLOOKUP(C213,'INSUMOS 06_19'!A:D,2,FALSE)))</f>
        <v>ARGAMASSA COLANTE TIPO ACIII</v>
      </c>
      <c r="E213" s="315" t="str">
        <f>IF(A213="INSUMO",(VLOOKUP(C213,'INSUMOS 06_19'!A:D,3,FALSE)))</f>
        <v xml:space="preserve">KG    </v>
      </c>
      <c r="F213" s="157">
        <v>1</v>
      </c>
      <c r="G213" s="316">
        <f>IF(A213="INSUMO",(VLOOKUP(C213,'INSUMOS 06_19'!A:D,4,FALSE)))</f>
        <v>1.68</v>
      </c>
      <c r="H213" s="159">
        <f t="shared" si="13"/>
        <v>1.68</v>
      </c>
    </row>
    <row r="214" spans="1:8">
      <c r="A214" s="66" t="s">
        <v>5119</v>
      </c>
      <c r="B214" s="153" t="s">
        <v>21284</v>
      </c>
      <c r="C214" s="187" t="s">
        <v>9349</v>
      </c>
      <c r="D214" s="314" t="str">
        <f>IF(A214="INSUMO",(VLOOKUP(B214,'INSUMOS 06_19'!A:D,2,FALSE)))</f>
        <v>PAPELEIRA METÁLICA DOCOL SINGLE</v>
      </c>
      <c r="E214" s="315" t="str">
        <f>IF(A214="INSUMO",(VLOOKUP(B214,'INSUMOS 06_19'!A:D,3,FALSE)))</f>
        <v>UN</v>
      </c>
      <c r="F214" s="157">
        <v>1</v>
      </c>
      <c r="G214" s="316">
        <f>IF(A214="INSUMO",(VLOOKUP(B214,'INSUMOS 06_19'!A:D,4,FALSE)))</f>
        <v>159.1</v>
      </c>
      <c r="H214" s="159">
        <f t="shared" si="13"/>
        <v>159.1</v>
      </c>
    </row>
    <row r="215" spans="1:8">
      <c r="A215" s="66" t="s">
        <v>5119</v>
      </c>
      <c r="B215" s="153" t="s">
        <v>21285</v>
      </c>
      <c r="C215" s="187" t="s">
        <v>9349</v>
      </c>
      <c r="D215" s="314" t="str">
        <f>IF(A215="INSUMO",(VLOOKUP(B215,'INSUMOS 06_19'!A:D,2,FALSE)))</f>
        <v>TUBO DE LIGAÇÃO CROMADO-DECA</v>
      </c>
      <c r="E215" s="315" t="str">
        <f>IF(A215="INSUMO",(VLOOKUP(B215,'INSUMOS 06_19'!A:D,3,FALSE)))</f>
        <v>UN</v>
      </c>
      <c r="F215" s="157">
        <v>1</v>
      </c>
      <c r="G215" s="316">
        <f>IF(A215="INSUMO",(VLOOKUP(B215,'INSUMOS 06_19'!A:D,4,FALSE)))</f>
        <v>89.87</v>
      </c>
      <c r="H215" s="159">
        <f t="shared" si="13"/>
        <v>89.87</v>
      </c>
    </row>
    <row r="216" spans="1:8" ht="24">
      <c r="A216" s="66" t="s">
        <v>5119</v>
      </c>
      <c r="B216" s="153" t="s">
        <v>13</v>
      </c>
      <c r="C216" s="172">
        <v>12613</v>
      </c>
      <c r="D216" s="314" t="str">
        <f>IF(A216="INSUMO",(VLOOKUP(C216,'INSUMOS 06_19'!A:D,2,FALSE)))</f>
        <v>TUBO DE DESCARGA PVC, PARA LIGACAO CAIXA DE DESCARGA - EMBUTIR, 40 MM X 150 CM</v>
      </c>
      <c r="E216" s="315" t="str">
        <f>IF(A216="INSUMO",(VLOOKUP(C216,'INSUMOS 06_19'!A:D,3,FALSE)))</f>
        <v xml:space="preserve">UN    </v>
      </c>
      <c r="F216" s="157">
        <v>1</v>
      </c>
      <c r="G216" s="316">
        <f>IF(A216="INSUMO",(VLOOKUP(C216,'INSUMOS 06_19'!A:D,4,FALSE)))</f>
        <v>14.74</v>
      </c>
      <c r="H216" s="159">
        <f t="shared" si="13"/>
        <v>14.74</v>
      </c>
    </row>
    <row r="217" spans="1:8">
      <c r="B217" s="175"/>
      <c r="C217" s="246"/>
      <c r="D217" s="160" t="s">
        <v>13001</v>
      </c>
      <c r="E217" s="156"/>
      <c r="F217" s="157"/>
      <c r="G217" s="163"/>
      <c r="H217" s="165">
        <f>SUM(H207:H216)</f>
        <v>885.17</v>
      </c>
    </row>
    <row r="218" spans="1:8">
      <c r="B218" s="175"/>
      <c r="C218" s="246"/>
      <c r="D218" s="155"/>
      <c r="E218" s="156"/>
      <c r="F218" s="157"/>
      <c r="G218" s="163"/>
      <c r="H218" s="165"/>
    </row>
    <row r="219" spans="1:8">
      <c r="B219" s="175"/>
      <c r="C219" s="246"/>
      <c r="D219" s="160" t="s">
        <v>13000</v>
      </c>
      <c r="E219" s="156"/>
      <c r="F219" s="157"/>
      <c r="G219" s="161"/>
      <c r="H219" s="165">
        <f>H217+H204</f>
        <v>933.88</v>
      </c>
    </row>
    <row r="220" spans="1:8">
      <c r="B220" s="175"/>
      <c r="C220" s="246"/>
      <c r="D220" s="166" t="s">
        <v>9230</v>
      </c>
      <c r="E220" s="167" t="s">
        <v>10</v>
      </c>
      <c r="F220" s="157">
        <v>0</v>
      </c>
      <c r="G220" s="179"/>
      <c r="H220" s="273">
        <v>0</v>
      </c>
    </row>
    <row r="221" spans="1:8">
      <c r="B221" s="338"/>
      <c r="C221" s="268"/>
      <c r="D221" s="269" t="s">
        <v>9231</v>
      </c>
      <c r="E221" s="268"/>
      <c r="F221" s="291"/>
      <c r="G221" s="271"/>
      <c r="H221" s="272">
        <f>H219</f>
        <v>933.88</v>
      </c>
    </row>
    <row r="222" spans="1:8">
      <c r="B222" s="132"/>
      <c r="C222" s="240"/>
      <c r="D222" s="74"/>
      <c r="E222" s="240"/>
      <c r="F222" s="157"/>
      <c r="G222" s="241"/>
      <c r="H222" s="165"/>
    </row>
    <row r="223" spans="1:8" s="67" customFormat="1" ht="24">
      <c r="B223" s="126" t="s">
        <v>21146</v>
      </c>
      <c r="C223" s="126" t="s">
        <v>9213</v>
      </c>
      <c r="D223" s="352" t="s">
        <v>9284</v>
      </c>
      <c r="E223" s="126" t="s">
        <v>24</v>
      </c>
      <c r="F223" s="126">
        <v>1</v>
      </c>
      <c r="G223" s="144">
        <f>H228</f>
        <v>550</v>
      </c>
      <c r="H223" s="144">
        <f>F223*G223</f>
        <v>550</v>
      </c>
    </row>
    <row r="224" spans="1:8">
      <c r="B224" s="335"/>
      <c r="C224" s="242"/>
      <c r="D224" s="149" t="s">
        <v>9288</v>
      </c>
      <c r="E224" s="242"/>
      <c r="F224" s="157"/>
      <c r="G224" s="243"/>
      <c r="H224" s="165"/>
    </row>
    <row r="225" spans="1:8">
      <c r="A225" s="66" t="s">
        <v>5119</v>
      </c>
      <c r="B225" s="153" t="s">
        <v>21286</v>
      </c>
      <c r="C225" s="202" t="s">
        <v>13005</v>
      </c>
      <c r="D225" s="314" t="str">
        <f>IF(A225="INSUMO",(VLOOKUP(B225,'INSUMOS 06_19'!A:D,2,FALSE)))</f>
        <v>FORNECIMENTO DE ACM DE 4MM AMADEIRADO</v>
      </c>
      <c r="E225" s="315" t="str">
        <f>IF(A225="INSUMO",(VLOOKUP(B225,'INSUMOS 06_19'!A:D,3,FALSE)))</f>
        <v>M2</v>
      </c>
      <c r="F225" s="157">
        <v>1</v>
      </c>
      <c r="G225" s="316">
        <f>IF(A225="INSUMO",(VLOOKUP(B225,'INSUMOS 06_19'!A:D,4,FALSE)))</f>
        <v>150</v>
      </c>
      <c r="H225" s="159">
        <f>TRUNC(F225*G225,2)</f>
        <v>150</v>
      </c>
    </row>
    <row r="226" spans="1:8">
      <c r="A226" s="66" t="s">
        <v>5119</v>
      </c>
      <c r="B226" s="153" t="s">
        <v>21287</v>
      </c>
      <c r="C226" s="202" t="s">
        <v>13005</v>
      </c>
      <c r="D226" s="314" t="str">
        <f>IF(A226="INSUMO",(VLOOKUP(B226,'INSUMOS 06_19'!A:D,2,FALSE)))</f>
        <v>CONFECÇÃO DE ESTRUTURAS AUXILIARES PARA FIXAÇÃO DO ACM</v>
      </c>
      <c r="E226" s="315" t="str">
        <f>IF(A226="INSUMO",(VLOOKUP(B226,'INSUMOS 06_19'!A:D,3,FALSE)))</f>
        <v>M2</v>
      </c>
      <c r="F226" s="157">
        <v>1</v>
      </c>
      <c r="G226" s="316">
        <f>IF(A226="INSUMO",(VLOOKUP(B226,'INSUMOS 06_19'!A:D,4,FALSE)))</f>
        <v>200</v>
      </c>
      <c r="H226" s="159">
        <f>TRUNC(F226*G226,2)</f>
        <v>200</v>
      </c>
    </row>
    <row r="227" spans="1:8">
      <c r="A227" s="66" t="s">
        <v>5119</v>
      </c>
      <c r="B227" s="153" t="s">
        <v>21288</v>
      </c>
      <c r="C227" s="202" t="s">
        <v>13005</v>
      </c>
      <c r="D227" s="314" t="str">
        <f>IF(A227="INSUMO",(VLOOKUP(B227,'INSUMOS 06_19'!A:D,2,FALSE)))</f>
        <v xml:space="preserve">USINAGEM DO ACM </v>
      </c>
      <c r="E227" s="315" t="str">
        <f>IF(A227="INSUMO",(VLOOKUP(B227,'INSUMOS 06_19'!A:D,3,FALSE)))</f>
        <v>M2</v>
      </c>
      <c r="F227" s="157">
        <v>1</v>
      </c>
      <c r="G227" s="316">
        <f>IF(A227="INSUMO",(VLOOKUP(B227,'INSUMOS 06_19'!A:D,4,FALSE)))</f>
        <v>200</v>
      </c>
      <c r="H227" s="159">
        <f>TRUNC(F227*G227,2)</f>
        <v>200</v>
      </c>
    </row>
    <row r="228" spans="1:8">
      <c r="B228" s="338"/>
      <c r="C228" s="268"/>
      <c r="D228" s="269" t="s">
        <v>9231</v>
      </c>
      <c r="E228" s="268"/>
      <c r="F228" s="291"/>
      <c r="G228" s="271"/>
      <c r="H228" s="272">
        <f>SUM(H225:H227)</f>
        <v>550</v>
      </c>
    </row>
    <row r="229" spans="1:8">
      <c r="B229" s="132"/>
      <c r="C229" s="240"/>
      <c r="D229" s="74"/>
      <c r="E229" s="240"/>
      <c r="F229" s="157"/>
      <c r="G229" s="241"/>
      <c r="H229" s="165"/>
    </row>
    <row r="230" spans="1:8" s="67" customFormat="1">
      <c r="B230" s="126" t="s">
        <v>21146</v>
      </c>
      <c r="C230" s="126" t="s">
        <v>9290</v>
      </c>
      <c r="D230" s="351" t="s">
        <v>9291</v>
      </c>
      <c r="E230" s="126" t="s">
        <v>24</v>
      </c>
      <c r="F230" s="126">
        <v>1</v>
      </c>
      <c r="G230" s="144">
        <f>H244</f>
        <v>147.26</v>
      </c>
      <c r="H230" s="144">
        <f>F230*G230</f>
        <v>147.26</v>
      </c>
    </row>
    <row r="231" spans="1:8">
      <c r="B231" s="335"/>
      <c r="C231" s="242"/>
      <c r="D231" s="171" t="s">
        <v>9228</v>
      </c>
      <c r="E231" s="242"/>
      <c r="F231" s="157"/>
      <c r="G231" s="243"/>
      <c r="H231" s="165"/>
    </row>
    <row r="232" spans="1:8">
      <c r="A232" s="66" t="s">
        <v>9657</v>
      </c>
      <c r="B232" s="153" t="s">
        <v>13</v>
      </c>
      <c r="C232" s="154">
        <v>88316</v>
      </c>
      <c r="D232" s="314" t="str">
        <f>IF(A232="SERVIÇO",(VLOOKUP(C232,'SERVIÇOS 06_19'!A:D,2,FALSE)))</f>
        <v>SERVENTE COM ENCARGOS COMPLEMENTARES</v>
      </c>
      <c r="E232" s="315" t="str">
        <f>IF(A232="SERVIÇO",(VLOOKUP(C232,'SERVIÇOS 06_19'!A:D,3,FALSE)))</f>
        <v>H</v>
      </c>
      <c r="F232" s="157">
        <v>1.1200000000000001</v>
      </c>
      <c r="G232" s="316">
        <f>IF(A232="SERVIÇO",(VLOOKUP(C232,'SERVIÇOS 06_19'!A:D,4,FALSE)))</f>
        <v>14.71</v>
      </c>
      <c r="H232" s="159">
        <f>TRUNC(F232*G232,2)</f>
        <v>16.47</v>
      </c>
    </row>
    <row r="233" spans="1:8">
      <c r="A233" s="66" t="s">
        <v>9657</v>
      </c>
      <c r="B233" s="153" t="s">
        <v>13</v>
      </c>
      <c r="C233" s="172">
        <v>88309</v>
      </c>
      <c r="D233" s="314" t="str">
        <f>IF(A233="SERVIÇO",(VLOOKUP(C233,'SERVIÇOS 06_19'!A:D,2,FALSE)))</f>
        <v>PEDREIRO COM ENCARGOS COMPLEMENTARES</v>
      </c>
      <c r="E233" s="315" t="str">
        <f>IF(A233="SERVIÇO",(VLOOKUP(C233,'SERVIÇOS 06_19'!A:D,3,FALSE)))</f>
        <v>H</v>
      </c>
      <c r="F233" s="157">
        <v>1</v>
      </c>
      <c r="G233" s="316">
        <f>IF(A233="SERVIÇO",(VLOOKUP(C233,'SERVIÇOS 06_19'!A:D,4,FALSE)))</f>
        <v>18.18</v>
      </c>
      <c r="H233" s="159">
        <f>TRUNC(F233*G233,2)</f>
        <v>18.18</v>
      </c>
    </row>
    <row r="234" spans="1:8">
      <c r="B234" s="175"/>
      <c r="C234" s="154"/>
      <c r="D234" s="160" t="s">
        <v>9307</v>
      </c>
      <c r="E234" s="156"/>
      <c r="F234" s="157"/>
      <c r="G234" s="161"/>
      <c r="H234" s="165">
        <f>SUM(H232:H233)</f>
        <v>34.65</v>
      </c>
    </row>
    <row r="235" spans="1:8">
      <c r="B235" s="175"/>
      <c r="C235" s="154"/>
      <c r="D235" s="160"/>
      <c r="E235" s="156"/>
      <c r="F235" s="157"/>
      <c r="G235" s="161"/>
      <c r="H235" s="165"/>
    </row>
    <row r="236" spans="1:8">
      <c r="B236" s="153"/>
      <c r="C236" s="156"/>
      <c r="D236" s="160" t="s">
        <v>9229</v>
      </c>
      <c r="E236" s="156"/>
      <c r="F236" s="157"/>
      <c r="G236" s="161"/>
      <c r="H236" s="165"/>
    </row>
    <row r="237" spans="1:8">
      <c r="A237" s="66" t="s">
        <v>5119</v>
      </c>
      <c r="B237" s="153" t="s">
        <v>21289</v>
      </c>
      <c r="C237" s="172" t="s">
        <v>9274</v>
      </c>
      <c r="D237" s="314" t="str">
        <f>IF(A237="INSUMO",(VLOOKUP(B237,'INSUMOS 06_19'!A:D,2,FALSE)))</f>
        <v>COBOGÓ DE CONCRETO COM DIMENSÕES DE 39x39 x 8 cm</v>
      </c>
      <c r="E237" s="315" t="str">
        <f>IF(A237="INSUMO",(VLOOKUP(B237,'INSUMOS 06_19'!A:D,3,FALSE)))</f>
        <v>PÇ</v>
      </c>
      <c r="F237" s="157">
        <v>7</v>
      </c>
      <c r="G237" s="316">
        <f>IF(A237="INSUMO",(VLOOKUP(B237,'INSUMOS 06_19'!A:D,4,FALSE)))</f>
        <v>15</v>
      </c>
      <c r="H237" s="159">
        <f>TRUNC(F237*G237,2)</f>
        <v>105</v>
      </c>
    </row>
    <row r="238" spans="1:8">
      <c r="A238" s="66" t="s">
        <v>5119</v>
      </c>
      <c r="B238" s="153" t="s">
        <v>13</v>
      </c>
      <c r="C238" s="172">
        <v>1379</v>
      </c>
      <c r="D238" s="314" t="str">
        <f>IF(A238="INSUMO",(VLOOKUP(C238,'INSUMOS 06_19'!A:D,2,FALSE)))</f>
        <v>CIMENTO PORTLAND COMPOSTO CP II-32</v>
      </c>
      <c r="E238" s="315" t="str">
        <f>IF(A238="INSUMO",(VLOOKUP(C238,'INSUMOS 06_19'!A:D,3,FALSE)))</f>
        <v xml:space="preserve">KG    </v>
      </c>
      <c r="F238" s="157">
        <v>7.66</v>
      </c>
      <c r="G238" s="316">
        <f>IF(A238="INSUMO",(VLOOKUP(C238,'INSUMOS 06_19'!A:D,4,FALSE)))</f>
        <v>0.47</v>
      </c>
      <c r="H238" s="159">
        <f>TRUNC(F238*G238,2)</f>
        <v>3.6</v>
      </c>
    </row>
    <row r="239" spans="1:8" ht="24">
      <c r="A239" s="66" t="s">
        <v>5119</v>
      </c>
      <c r="B239" s="153" t="s">
        <v>13</v>
      </c>
      <c r="C239" s="172">
        <v>370</v>
      </c>
      <c r="D239" s="314" t="str">
        <f>IF(A239="INSUMO",(VLOOKUP(C239,'INSUMOS 06_19'!A:D,2,FALSE)))</f>
        <v>AREIA MEDIA - POSTO JAZIDA/FORNECEDOR (RETIRADO NA JAZIDA, SEM TRANSPORTE)</v>
      </c>
      <c r="E239" s="315" t="str">
        <f>IF(A239="INSUMO",(VLOOKUP(C239,'INSUMOS 06_19'!A:D,3,FALSE)))</f>
        <v xml:space="preserve">M3    </v>
      </c>
      <c r="F239" s="157">
        <v>6.4000000000000001E-2</v>
      </c>
      <c r="G239" s="316">
        <f>IF(A239="INSUMO",(VLOOKUP(C239,'INSUMOS 06_19'!A:D,4,FALSE)))</f>
        <v>62.75</v>
      </c>
      <c r="H239" s="159">
        <f>TRUNC(F239*G239,2)</f>
        <v>4.01</v>
      </c>
    </row>
    <row r="240" spans="1:8">
      <c r="B240" s="175"/>
      <c r="C240" s="246"/>
      <c r="D240" s="160" t="s">
        <v>13001</v>
      </c>
      <c r="E240" s="156"/>
      <c r="F240" s="157"/>
      <c r="G240" s="163"/>
      <c r="H240" s="165">
        <f>SUM(H237:H239)</f>
        <v>112.61</v>
      </c>
    </row>
    <row r="241" spans="1:8">
      <c r="B241" s="175"/>
      <c r="C241" s="246"/>
      <c r="D241" s="155"/>
      <c r="E241" s="156"/>
      <c r="F241" s="157"/>
      <c r="G241" s="163"/>
      <c r="H241" s="165"/>
    </row>
    <row r="242" spans="1:8">
      <c r="B242" s="175"/>
      <c r="C242" s="246"/>
      <c r="D242" s="160" t="s">
        <v>13000</v>
      </c>
      <c r="E242" s="156"/>
      <c r="F242" s="157"/>
      <c r="G242" s="161"/>
      <c r="H242" s="165">
        <f>H240+H234</f>
        <v>147.26</v>
      </c>
    </row>
    <row r="243" spans="1:8">
      <c r="B243" s="175"/>
      <c r="C243" s="246"/>
      <c r="D243" s="166" t="s">
        <v>9230</v>
      </c>
      <c r="E243" s="167" t="s">
        <v>10</v>
      </c>
      <c r="F243" s="157">
        <v>0</v>
      </c>
      <c r="G243" s="179"/>
      <c r="H243" s="273">
        <v>0</v>
      </c>
    </row>
    <row r="244" spans="1:8">
      <c r="B244" s="338"/>
      <c r="C244" s="268"/>
      <c r="D244" s="269" t="s">
        <v>9231</v>
      </c>
      <c r="E244" s="268"/>
      <c r="F244" s="291"/>
      <c r="G244" s="271"/>
      <c r="H244" s="272">
        <f>H242</f>
        <v>147.26</v>
      </c>
    </row>
    <row r="245" spans="1:8">
      <c r="B245" s="132"/>
      <c r="C245" s="240"/>
      <c r="D245" s="74"/>
      <c r="E245" s="240"/>
      <c r="F245" s="157"/>
      <c r="G245" s="241"/>
      <c r="H245" s="165"/>
    </row>
    <row r="246" spans="1:8" s="67" customFormat="1">
      <c r="B246" s="190" t="s">
        <v>21146</v>
      </c>
      <c r="C246" s="190" t="s">
        <v>9296</v>
      </c>
      <c r="D246" s="353" t="s">
        <v>9295</v>
      </c>
      <c r="E246" s="190" t="s">
        <v>24</v>
      </c>
      <c r="F246" s="126">
        <v>1</v>
      </c>
      <c r="G246" s="191">
        <f>H264</f>
        <v>42.82</v>
      </c>
      <c r="H246" s="144">
        <f>F246*G246</f>
        <v>42.82</v>
      </c>
    </row>
    <row r="247" spans="1:8">
      <c r="B247" s="180"/>
      <c r="C247" s="148"/>
      <c r="D247" s="171"/>
      <c r="E247" s="150"/>
      <c r="F247" s="157"/>
      <c r="G247" s="194"/>
      <c r="H247" s="165"/>
    </row>
    <row r="248" spans="1:8">
      <c r="B248" s="153"/>
      <c r="C248" s="156"/>
      <c r="D248" s="160" t="s">
        <v>9229</v>
      </c>
      <c r="E248" s="156"/>
      <c r="F248" s="157"/>
      <c r="G248" s="161"/>
      <c r="H248" s="165"/>
    </row>
    <row r="249" spans="1:8">
      <c r="A249" s="66" t="s">
        <v>5119</v>
      </c>
      <c r="B249" s="175" t="s">
        <v>13</v>
      </c>
      <c r="C249" s="246">
        <v>345</v>
      </c>
      <c r="D249" s="314" t="str">
        <f>IF(A249="INSUMO",(VLOOKUP(C249,'INSUMOS 06_19'!A:D,2,FALSE)))</f>
        <v>ARAME GALVANIZADO 18 BWG, 1,24MM (0,009 KG/M)</v>
      </c>
      <c r="E249" s="315" t="str">
        <f>IF(A249="INSUMO",(VLOOKUP(C249,'INSUMOS 06_19'!A:D,3,FALSE)))</f>
        <v xml:space="preserve">KG    </v>
      </c>
      <c r="F249" s="157">
        <v>2.5000000000000001E-2</v>
      </c>
      <c r="G249" s="316">
        <f>IF(A249="INSUMO",(VLOOKUP(C249,'INSUMOS 06_19'!A:D,4,FALSE)))</f>
        <v>15.86</v>
      </c>
      <c r="H249" s="159">
        <f>TRUNC(F249*G249,2)</f>
        <v>0.39</v>
      </c>
    </row>
    <row r="250" spans="1:8">
      <c r="A250" s="66" t="s">
        <v>5119</v>
      </c>
      <c r="B250" s="175" t="s">
        <v>13</v>
      </c>
      <c r="C250" s="246">
        <v>3315</v>
      </c>
      <c r="D250" s="314" t="str">
        <f>IF(A250="INSUMO",(VLOOKUP(C250,'INSUMOS 06_19'!A:D,2,FALSE)))</f>
        <v>GESSO EM PO PARA REVESTIMENTOS/MOLDURAS/SANCAS</v>
      </c>
      <c r="E250" s="315" t="str">
        <f>IF(A250="INSUMO",(VLOOKUP(C250,'INSUMOS 06_19'!A:D,3,FALSE)))</f>
        <v xml:space="preserve">KG    </v>
      </c>
      <c r="F250" s="157">
        <v>0.99639999999999995</v>
      </c>
      <c r="G250" s="316">
        <f>IF(A250="INSUMO",(VLOOKUP(C250,'INSUMOS 06_19'!A:D,4,FALSE)))</f>
        <v>0.61</v>
      </c>
      <c r="H250" s="159">
        <f>TRUNC(F250*G250,2)</f>
        <v>0.6</v>
      </c>
    </row>
    <row r="251" spans="1:8" ht="24">
      <c r="A251" s="66" t="s">
        <v>5119</v>
      </c>
      <c r="B251" s="175" t="s">
        <v>13</v>
      </c>
      <c r="C251" s="246">
        <v>4812</v>
      </c>
      <c r="D251" s="314" t="str">
        <f>IF(A251="INSUMO",(VLOOKUP(C251,'INSUMOS 06_19'!A:D,2,FALSE)))</f>
        <v>PLACA DE GESSO PARA FORRO, DE  *60 X 60* CM E ESPESSURA DE 12 MM (30 MM NAS BORDAS) SEM COLOCACAO</v>
      </c>
      <c r="E251" s="315" t="str">
        <f>IF(A251="INSUMO",(VLOOKUP(C251,'INSUMOS 06_19'!A:D,3,FALSE)))</f>
        <v xml:space="preserve">M2    </v>
      </c>
      <c r="F251" s="157">
        <v>1.0293000000000001</v>
      </c>
      <c r="G251" s="316">
        <f>IF(A251="INSUMO",(VLOOKUP(C251,'INSUMOS 06_19'!A:D,4,FALSE)))</f>
        <v>13.75</v>
      </c>
      <c r="H251" s="159">
        <f>TRUNC(F251*G251,2)</f>
        <v>14.15</v>
      </c>
    </row>
    <row r="252" spans="1:8">
      <c r="A252" s="66" t="s">
        <v>5119</v>
      </c>
      <c r="B252" s="175" t="s">
        <v>13</v>
      </c>
      <c r="C252" s="325">
        <v>20250</v>
      </c>
      <c r="D252" s="314" t="str">
        <f>IF(A252="INSUMO",(VLOOKUP(C252,'INSUMOS 06_19'!A:D,2,FALSE)))</f>
        <v>SISAL EM FIBRA</v>
      </c>
      <c r="E252" s="315" t="str">
        <f>IF(A252="INSUMO",(VLOOKUP(C252,'INSUMOS 06_19'!A:D,3,FALSE)))</f>
        <v xml:space="preserve">KG    </v>
      </c>
      <c r="F252" s="157">
        <v>7.7999999999999996E-3</v>
      </c>
      <c r="G252" s="316">
        <f>IF(A252="INSUMO",(VLOOKUP(C252,'INSUMOS 06_19'!A:D,4,FALSE)))</f>
        <v>10.5</v>
      </c>
      <c r="H252" s="159">
        <f>TRUNC(F252*G252,2)</f>
        <v>0.08</v>
      </c>
    </row>
    <row r="253" spans="1:8">
      <c r="A253" s="66" t="s">
        <v>5119</v>
      </c>
      <c r="B253" s="175" t="s">
        <v>13</v>
      </c>
      <c r="C253" s="325">
        <v>40547</v>
      </c>
      <c r="D253" s="314" t="str">
        <f>IF(A253="INSUMO",(VLOOKUP(C253,'INSUMOS 06_19'!A:D,2,FALSE)))</f>
        <v>PARAFUSO ZINCADO, AUTOBROCANTE, FLANGEADO, 4,2 X 19"</v>
      </c>
      <c r="E253" s="315" t="str">
        <f>IF(A253="INSUMO",(VLOOKUP(C253,'INSUMOS 06_19'!A:D,3,FALSE)))</f>
        <v xml:space="preserve">CENTO </v>
      </c>
      <c r="F253" s="157">
        <v>3.0800000000000001E-2</v>
      </c>
      <c r="G253" s="316">
        <f>IF(A253="INSUMO",(VLOOKUP(C253,'INSUMOS 06_19'!A:D,4,FALSE)))</f>
        <v>18.3</v>
      </c>
      <c r="H253" s="159">
        <f>TRUNC(F253*G253,2)</f>
        <v>0.56000000000000005</v>
      </c>
    </row>
    <row r="254" spans="1:8">
      <c r="B254" s="326"/>
      <c r="C254" s="154"/>
      <c r="D254" s="244" t="s">
        <v>9297</v>
      </c>
      <c r="E254" s="172" t="s">
        <v>62</v>
      </c>
      <c r="F254" s="157">
        <v>1</v>
      </c>
      <c r="G254" s="247">
        <v>6.77</v>
      </c>
      <c r="H254" s="165">
        <f t="shared" ref="H254" si="14">F254*G254</f>
        <v>6.77</v>
      </c>
    </row>
    <row r="255" spans="1:8">
      <c r="B255" s="326"/>
      <c r="C255" s="154"/>
      <c r="D255" s="160" t="s">
        <v>13001</v>
      </c>
      <c r="E255" s="172"/>
      <c r="F255" s="157"/>
      <c r="G255" s="247"/>
      <c r="H255" s="165">
        <f>SUM(H249:H254)</f>
        <v>22.55</v>
      </c>
    </row>
    <row r="256" spans="1:8">
      <c r="B256" s="326"/>
      <c r="C256" s="154"/>
      <c r="D256" s="244"/>
      <c r="E256" s="172"/>
      <c r="F256" s="157"/>
      <c r="G256" s="247"/>
      <c r="H256" s="165"/>
    </row>
    <row r="257" spans="1:13">
      <c r="B257" s="175"/>
      <c r="C257" s="246"/>
      <c r="D257" s="160" t="s">
        <v>9228</v>
      </c>
      <c r="E257" s="172"/>
      <c r="F257" s="157"/>
      <c r="G257" s="247"/>
      <c r="H257" s="165"/>
    </row>
    <row r="258" spans="1:13">
      <c r="A258" s="66" t="s">
        <v>9657</v>
      </c>
      <c r="B258" s="175" t="s">
        <v>13</v>
      </c>
      <c r="C258" s="154">
        <v>88269</v>
      </c>
      <c r="D258" s="314" t="str">
        <f>IF(A258="SERVIÇO",(VLOOKUP(C258,'SERVIÇOS 06_19'!A:D,2,FALSE)))</f>
        <v>GESSEIRO COM ENCARGOS COMPLEMENTARES</v>
      </c>
      <c r="E258" s="315" t="str">
        <f>IF(A258="SERVIÇO",(VLOOKUP(C258,'SERVIÇOS 06_19'!A:D,3,FALSE)))</f>
        <v>H</v>
      </c>
      <c r="F258" s="157">
        <v>0.7974</v>
      </c>
      <c r="G258" s="316">
        <f>IF(A258="SERVIÇO",(VLOOKUP(C258,'SERVIÇOS 06_19'!A:D,4,FALSE)))</f>
        <v>18.079999999999998</v>
      </c>
      <c r="H258" s="159">
        <f>TRUNC(F258*G258,2)</f>
        <v>14.41</v>
      </c>
    </row>
    <row r="259" spans="1:13">
      <c r="A259" s="66" t="s">
        <v>9657</v>
      </c>
      <c r="B259" s="175" t="s">
        <v>13</v>
      </c>
      <c r="C259" s="154">
        <v>88316</v>
      </c>
      <c r="D259" s="314" t="str">
        <f>IF(A259="SERVIÇO",(VLOOKUP(C259,'SERVIÇOS 06_19'!A:D,2,FALSE)))</f>
        <v>SERVENTE COM ENCARGOS COMPLEMENTARES</v>
      </c>
      <c r="E259" s="315" t="str">
        <f>IF(A259="SERVIÇO",(VLOOKUP(C259,'SERVIÇOS 06_19'!A:D,3,FALSE)))</f>
        <v>H</v>
      </c>
      <c r="F259" s="157">
        <v>0.3987</v>
      </c>
      <c r="G259" s="316">
        <f>IF(A259="SERVIÇO",(VLOOKUP(C259,'SERVIÇOS 06_19'!A:D,4,FALSE)))</f>
        <v>14.71</v>
      </c>
      <c r="H259" s="159">
        <f>TRUNC(F259*G259,2)</f>
        <v>5.86</v>
      </c>
    </row>
    <row r="260" spans="1:13">
      <c r="B260" s="175"/>
      <c r="C260" s="246"/>
      <c r="D260" s="160" t="s">
        <v>9307</v>
      </c>
      <c r="E260" s="156"/>
      <c r="F260" s="157"/>
      <c r="G260" s="161"/>
      <c r="H260" s="165">
        <f>SUM(H258:H259)</f>
        <v>20.27</v>
      </c>
    </row>
    <row r="261" spans="1:13">
      <c r="B261" s="175"/>
      <c r="C261" s="246"/>
      <c r="D261" s="155"/>
      <c r="E261" s="156"/>
      <c r="F261" s="157"/>
      <c r="G261" s="163"/>
      <c r="H261" s="165"/>
      <c r="M261" s="248"/>
    </row>
    <row r="262" spans="1:13">
      <c r="B262" s="175"/>
      <c r="C262" s="246"/>
      <c r="D262" s="160" t="s">
        <v>13000</v>
      </c>
      <c r="E262" s="156"/>
      <c r="F262" s="157"/>
      <c r="G262" s="161"/>
      <c r="H262" s="165">
        <f>H255+H260</f>
        <v>42.82</v>
      </c>
    </row>
    <row r="263" spans="1:13">
      <c r="B263" s="175"/>
      <c r="C263" s="246"/>
      <c r="D263" s="166" t="s">
        <v>9230</v>
      </c>
      <c r="E263" s="167" t="s">
        <v>10</v>
      </c>
      <c r="F263" s="157">
        <v>0</v>
      </c>
      <c r="G263" s="179"/>
      <c r="H263" s="273">
        <v>0</v>
      </c>
    </row>
    <row r="264" spans="1:13">
      <c r="B264" s="338"/>
      <c r="C264" s="268"/>
      <c r="D264" s="269" t="s">
        <v>9231</v>
      </c>
      <c r="E264" s="268"/>
      <c r="F264" s="291"/>
      <c r="G264" s="271"/>
      <c r="H264" s="272">
        <f>H262</f>
        <v>42.82</v>
      </c>
    </row>
    <row r="265" spans="1:13">
      <c r="B265" s="132"/>
      <c r="C265" s="240"/>
      <c r="D265" s="74"/>
      <c r="E265" s="240"/>
      <c r="F265" s="157"/>
      <c r="G265" s="241"/>
      <c r="H265" s="165"/>
      <c r="J265" s="248"/>
      <c r="K265" s="248"/>
    </row>
    <row r="266" spans="1:13" s="67" customFormat="1">
      <c r="B266" s="126" t="s">
        <v>21146</v>
      </c>
      <c r="C266" s="126" t="s">
        <v>9298</v>
      </c>
      <c r="D266" s="352" t="s">
        <v>9299</v>
      </c>
      <c r="E266" s="126" t="s">
        <v>16</v>
      </c>
      <c r="F266" s="126">
        <v>1</v>
      </c>
      <c r="G266" s="144">
        <f>H269</f>
        <v>12.28</v>
      </c>
      <c r="H266" s="144">
        <f>F266*G266</f>
        <v>12.28</v>
      </c>
    </row>
    <row r="267" spans="1:13">
      <c r="B267" s="180"/>
      <c r="C267" s="250"/>
      <c r="D267" s="249"/>
      <c r="E267" s="250"/>
      <c r="F267" s="157"/>
      <c r="G267" s="251"/>
      <c r="H267" s="165"/>
    </row>
    <row r="268" spans="1:13">
      <c r="A268" s="66" t="s">
        <v>5119</v>
      </c>
      <c r="B268" s="153" t="s">
        <v>21290</v>
      </c>
      <c r="C268" s="172" t="s">
        <v>13006</v>
      </c>
      <c r="D268" s="314" t="str">
        <f>IF(A268="INSUMO",(VLOOKUP(B268,'INSUMOS 06_19'!A:D,2,FALSE)))</f>
        <v>SANCA (junta perimétrica 2 x 2) de metal, pintada de branco</v>
      </c>
      <c r="E268" s="315" t="str">
        <f>IF(A268="INSUMO",(VLOOKUP(B268,'INSUMOS 06_19'!A:D,3,FALSE)))</f>
        <v>M</v>
      </c>
      <c r="F268" s="157">
        <v>1</v>
      </c>
      <c r="G268" s="316">
        <f>IF(A268="INSUMO",(VLOOKUP(B268,'INSUMOS 06_19'!A:D,4,FALSE)))</f>
        <v>12.28</v>
      </c>
      <c r="H268" s="159">
        <f>TRUNC(F268*G268,2)</f>
        <v>12.28</v>
      </c>
    </row>
    <row r="269" spans="1:13">
      <c r="B269" s="344"/>
      <c r="C269" s="195"/>
      <c r="D269" s="196" t="s">
        <v>13002</v>
      </c>
      <c r="E269" s="253"/>
      <c r="F269" s="297"/>
      <c r="G269" s="254"/>
      <c r="H269" s="266">
        <f>SUM(H268:H268)</f>
        <v>12.28</v>
      </c>
    </row>
    <row r="270" spans="1:13">
      <c r="B270" s="132"/>
      <c r="C270" s="240"/>
      <c r="D270" s="74"/>
      <c r="E270" s="240"/>
      <c r="F270" s="292"/>
      <c r="G270" s="241"/>
      <c r="H270" s="265"/>
    </row>
    <row r="271" spans="1:13" s="67" customFormat="1" ht="24">
      <c r="B271" s="126" t="s">
        <v>21146</v>
      </c>
      <c r="C271" s="126" t="s">
        <v>9214</v>
      </c>
      <c r="D271" s="351" t="s">
        <v>9300</v>
      </c>
      <c r="E271" s="126" t="s">
        <v>62</v>
      </c>
      <c r="F271" s="126">
        <v>1</v>
      </c>
      <c r="G271" s="144">
        <f>H274</f>
        <v>12050</v>
      </c>
      <c r="H271" s="144">
        <f>F271*G271</f>
        <v>12050</v>
      </c>
    </row>
    <row r="272" spans="1:13">
      <c r="B272" s="180"/>
      <c r="C272" s="250"/>
      <c r="D272" s="249"/>
      <c r="E272" s="250"/>
      <c r="F272" s="157"/>
      <c r="G272" s="251"/>
      <c r="H272" s="165"/>
    </row>
    <row r="273" spans="1:10" ht="24">
      <c r="A273" s="66" t="s">
        <v>5119</v>
      </c>
      <c r="B273" s="153" t="s">
        <v>21291</v>
      </c>
      <c r="C273" s="187" t="s">
        <v>13007</v>
      </c>
      <c r="D273" s="314" t="str">
        <f>IF(A273="INSUMO",(VLOOKUP(B273,'INSUMOS 06_19'!A:D,2,FALSE)))</f>
        <v>LETRAS EM CAIXA EM ACM CONFORME DESCRIÇÃO EM ORÇAMENTO DAS PORTARIAS</v>
      </c>
      <c r="E273" s="315" t="str">
        <f>IF(A273="INSUMO",(VLOOKUP(B273,'INSUMOS 06_19'!A:D,3,FALSE)))</f>
        <v>UN</v>
      </c>
      <c r="F273" s="157">
        <v>1</v>
      </c>
      <c r="G273" s="316">
        <f>IF(A273="INSUMO",(VLOOKUP(B273,'INSUMOS 06_19'!A:D,4,FALSE)))</f>
        <v>12050</v>
      </c>
      <c r="H273" s="159">
        <f>TRUNC(F273*G273,2)</f>
        <v>12050</v>
      </c>
    </row>
    <row r="274" spans="1:10">
      <c r="B274" s="344"/>
      <c r="C274" s="195"/>
      <c r="D274" s="196" t="s">
        <v>13002</v>
      </c>
      <c r="E274" s="253"/>
      <c r="F274" s="297"/>
      <c r="G274" s="254"/>
      <c r="H274" s="266">
        <f>SUM(H273:H273)</f>
        <v>12050</v>
      </c>
    </row>
    <row r="275" spans="1:10">
      <c r="B275" s="132"/>
      <c r="C275" s="240"/>
      <c r="D275" s="74"/>
      <c r="E275" s="240"/>
      <c r="F275" s="292"/>
      <c r="G275" s="241"/>
      <c r="H275" s="265"/>
    </row>
    <row r="276" spans="1:10" s="67" customFormat="1" ht="24">
      <c r="B276" s="126" t="s">
        <v>21146</v>
      </c>
      <c r="C276" s="126" t="s">
        <v>9215</v>
      </c>
      <c r="D276" s="352" t="s">
        <v>9301</v>
      </c>
      <c r="E276" s="126" t="s">
        <v>62</v>
      </c>
      <c r="F276" s="126">
        <v>1</v>
      </c>
      <c r="G276" s="144">
        <f>H279</f>
        <v>12050</v>
      </c>
      <c r="H276" s="144">
        <f>F276*G276</f>
        <v>12050</v>
      </c>
    </row>
    <row r="277" spans="1:10">
      <c r="B277" s="180"/>
      <c r="C277" s="250"/>
      <c r="D277" s="249"/>
      <c r="E277" s="250"/>
      <c r="F277" s="157"/>
      <c r="G277" s="251"/>
      <c r="H277" s="165"/>
      <c r="J277" s="255"/>
    </row>
    <row r="278" spans="1:10">
      <c r="A278" s="66" t="s">
        <v>5119</v>
      </c>
      <c r="B278" s="153" t="s">
        <v>21291</v>
      </c>
      <c r="C278" s="187" t="s">
        <v>13007</v>
      </c>
      <c r="D278" s="252" t="s">
        <v>9330</v>
      </c>
      <c r="E278" s="172" t="s">
        <v>62</v>
      </c>
      <c r="F278" s="157">
        <v>1</v>
      </c>
      <c r="G278" s="316">
        <f>IF(A278="INSUMO",(VLOOKUP(B278,'INSUMOS 06_19'!A:D,4,FALSE)))</f>
        <v>12050</v>
      </c>
      <c r="H278" s="159">
        <f>TRUNC(F278*G278,2)</f>
        <v>12050</v>
      </c>
    </row>
    <row r="279" spans="1:10">
      <c r="B279" s="344"/>
      <c r="C279" s="195"/>
      <c r="D279" s="196" t="s">
        <v>13002</v>
      </c>
      <c r="E279" s="253"/>
      <c r="F279" s="297"/>
      <c r="G279" s="254"/>
      <c r="H279" s="266">
        <f>SUM(H278:H278)</f>
        <v>12050</v>
      </c>
    </row>
    <row r="280" spans="1:10">
      <c r="B280" s="132"/>
      <c r="C280" s="240"/>
      <c r="D280" s="74"/>
      <c r="E280" s="240"/>
      <c r="F280" s="292"/>
      <c r="G280" s="241"/>
      <c r="H280" s="265"/>
    </row>
    <row r="281" spans="1:10" s="67" customFormat="1" ht="24">
      <c r="B281" s="126" t="s">
        <v>21146</v>
      </c>
      <c r="C281" s="126" t="s">
        <v>9216</v>
      </c>
      <c r="D281" s="352" t="s">
        <v>9302</v>
      </c>
      <c r="E281" s="126" t="s">
        <v>62</v>
      </c>
      <c r="F281" s="126">
        <v>1</v>
      </c>
      <c r="G281" s="144">
        <f>H284</f>
        <v>10600</v>
      </c>
      <c r="H281" s="144">
        <f>F281*G281</f>
        <v>10600</v>
      </c>
    </row>
    <row r="282" spans="1:10">
      <c r="B282" s="180"/>
      <c r="C282" s="250"/>
      <c r="D282" s="249"/>
      <c r="E282" s="250"/>
      <c r="F282" s="157"/>
      <c r="G282" s="251"/>
      <c r="H282" s="165"/>
    </row>
    <row r="283" spans="1:10" ht="24">
      <c r="A283" s="66" t="s">
        <v>5119</v>
      </c>
      <c r="B283" s="153" t="s">
        <v>21292</v>
      </c>
      <c r="C283" s="187" t="s">
        <v>13008</v>
      </c>
      <c r="D283" s="314" t="str">
        <f>IF(A283="INSUMO",(VLOOKUP(B283,'INSUMOS 06_19'!A:D,2,FALSE)))</f>
        <v>FORNECIMENTO E COLOCAÇÃO DE CAIXA DÁGUA METÁLICA  COM CAPACIDADE DE 5000 LITROS</v>
      </c>
      <c r="E283" s="315" t="str">
        <f>IF(A283="INSUMO",(VLOOKUP(B283,'INSUMOS 06_19'!A:D,3,FALSE)))</f>
        <v>UN</v>
      </c>
      <c r="F283" s="157">
        <v>1</v>
      </c>
      <c r="G283" s="316">
        <f>IF(A283="INSUMO",(VLOOKUP(B283,'INSUMOS 06_19'!A:D,4,FALSE)))</f>
        <v>10600</v>
      </c>
      <c r="H283" s="159">
        <f>TRUNC(F283*G283,2)</f>
        <v>10600</v>
      </c>
    </row>
    <row r="284" spans="1:10">
      <c r="B284" s="344"/>
      <c r="C284" s="195"/>
      <c r="D284" s="196" t="s">
        <v>13002</v>
      </c>
      <c r="E284" s="253"/>
      <c r="F284" s="297"/>
      <c r="G284" s="254"/>
      <c r="H284" s="266">
        <f>SUM(H283:H283)</f>
        <v>10600</v>
      </c>
    </row>
    <row r="285" spans="1:10">
      <c r="B285" s="132"/>
      <c r="C285" s="240"/>
      <c r="D285" s="74"/>
      <c r="E285" s="240"/>
      <c r="F285" s="292"/>
      <c r="G285" s="241"/>
      <c r="H285" s="265"/>
    </row>
    <row r="286" spans="1:10" s="67" customFormat="1">
      <c r="B286" s="190" t="s">
        <v>21146</v>
      </c>
      <c r="C286" s="190" t="s">
        <v>9217</v>
      </c>
      <c r="D286" s="353" t="s">
        <v>9303</v>
      </c>
      <c r="E286" s="190" t="s">
        <v>51</v>
      </c>
      <c r="F286" s="126">
        <v>1</v>
      </c>
      <c r="G286" s="191">
        <f>H349</f>
        <v>8602.3700599999993</v>
      </c>
      <c r="H286" s="144">
        <f>F286*G286</f>
        <v>8602.3700599999993</v>
      </c>
      <c r="I286" s="73"/>
    </row>
    <row r="287" spans="1:10">
      <c r="B287" s="339" t="s">
        <v>9304</v>
      </c>
      <c r="C287" s="274"/>
      <c r="D287" s="211"/>
      <c r="E287" s="274"/>
      <c r="F287" s="210"/>
      <c r="G287" s="212"/>
      <c r="H287" s="475"/>
      <c r="I287" s="70"/>
    </row>
    <row r="288" spans="1:10">
      <c r="B288" s="335"/>
      <c r="C288" s="242"/>
      <c r="D288" s="213" t="s">
        <v>9227</v>
      </c>
      <c r="E288" s="479"/>
      <c r="F288" s="157"/>
      <c r="G288" s="214"/>
      <c r="H288" s="165"/>
      <c r="I288" s="70"/>
    </row>
    <row r="289" spans="1:9">
      <c r="B289" s="336"/>
      <c r="C289" s="256"/>
      <c r="D289" s="188" t="s">
        <v>9305</v>
      </c>
      <c r="E289" s="172" t="s">
        <v>65</v>
      </c>
      <c r="F289" s="157">
        <v>0.71399999999999997</v>
      </c>
      <c r="G289" s="316">
        <v>21.95</v>
      </c>
      <c r="H289" s="159">
        <f>TRUNC(F289*G289,2)</f>
        <v>15.67</v>
      </c>
      <c r="I289" s="70"/>
    </row>
    <row r="290" spans="1:9">
      <c r="B290" s="336"/>
      <c r="C290" s="256"/>
      <c r="D290" s="201" t="s">
        <v>9306</v>
      </c>
      <c r="E290" s="480"/>
      <c r="F290" s="157"/>
      <c r="G290" s="203"/>
      <c r="H290" s="165">
        <f>H289</f>
        <v>15.67</v>
      </c>
      <c r="I290" s="70"/>
    </row>
    <row r="291" spans="1:9">
      <c r="B291" s="336"/>
      <c r="C291" s="256"/>
      <c r="D291" s="201"/>
      <c r="E291" s="480"/>
      <c r="F291" s="157"/>
      <c r="G291" s="203"/>
      <c r="H291" s="165"/>
      <c r="I291" s="70"/>
    </row>
    <row r="292" spans="1:9">
      <c r="B292" s="336"/>
      <c r="C292" s="256"/>
      <c r="D292" s="201" t="s">
        <v>9228</v>
      </c>
      <c r="E292" s="480"/>
      <c r="F292" s="157"/>
      <c r="G292" s="203"/>
      <c r="H292" s="165"/>
      <c r="I292" s="70"/>
    </row>
    <row r="293" spans="1:9">
      <c r="A293" s="66" t="s">
        <v>9657</v>
      </c>
      <c r="B293" s="326" t="s">
        <v>13</v>
      </c>
      <c r="C293" s="327">
        <v>88316</v>
      </c>
      <c r="D293" s="314" t="str">
        <f>IF(A293="SERVIÇO",(VLOOKUP(C293,'SERVIÇOS 06_19'!A:D,2,FALSE)))</f>
        <v>SERVENTE COM ENCARGOS COMPLEMENTARES</v>
      </c>
      <c r="E293" s="315" t="str">
        <f>IF(A293="SERVIÇO",(VLOOKUP(C293,'SERVIÇOS 06_19'!A:D,3,FALSE)))</f>
        <v>H</v>
      </c>
      <c r="F293" s="157">
        <v>6</v>
      </c>
      <c r="G293" s="316">
        <f>IF(A293="SERVIÇO",(VLOOKUP(C293,'SERVIÇOS 06_19'!A:D,4,FALSE)))</f>
        <v>14.71</v>
      </c>
      <c r="H293" s="159">
        <f>TRUNC(F293*G293,2)</f>
        <v>88.26</v>
      </c>
      <c r="I293" s="70"/>
    </row>
    <row r="294" spans="1:9">
      <c r="B294" s="175"/>
      <c r="C294" s="172"/>
      <c r="D294" s="201" t="s">
        <v>9307</v>
      </c>
      <c r="E294" s="480"/>
      <c r="F294" s="157"/>
      <c r="G294" s="203"/>
      <c r="H294" s="165">
        <f>H293</f>
        <v>88.26</v>
      </c>
    </row>
    <row r="295" spans="1:9">
      <c r="B295" s="175"/>
      <c r="C295" s="172"/>
      <c r="D295" s="201"/>
      <c r="E295" s="480"/>
      <c r="F295" s="157"/>
      <c r="G295" s="203"/>
      <c r="H295" s="165"/>
    </row>
    <row r="296" spans="1:9">
      <c r="B296" s="175"/>
      <c r="C296" s="172"/>
      <c r="D296" s="204" t="s">
        <v>13003</v>
      </c>
      <c r="E296" s="480"/>
      <c r="F296" s="157"/>
      <c r="G296" s="203"/>
      <c r="H296" s="165"/>
    </row>
    <row r="297" spans="1:9">
      <c r="A297" s="66" t="s">
        <v>5119</v>
      </c>
      <c r="B297" s="326" t="s">
        <v>13</v>
      </c>
      <c r="C297" s="154">
        <v>1379</v>
      </c>
      <c r="D297" s="314" t="str">
        <f>IF(A297="INSUMO",(VLOOKUP(C297,'INSUMOS 06_19'!A:D,2,FALSE)))</f>
        <v>CIMENTO PORTLAND COMPOSTO CP II-32</v>
      </c>
      <c r="E297" s="315" t="str">
        <f>IF(A297="INSUMO",(VLOOKUP(C297,'INSUMOS 06_19'!A:D,3,FALSE)))</f>
        <v xml:space="preserve">KG    </v>
      </c>
      <c r="F297" s="157">
        <v>336</v>
      </c>
      <c r="G297" s="316">
        <f>IF(A297="INSUMO",(VLOOKUP(C297,'INSUMOS 06_19'!A:D,4,FALSE)))</f>
        <v>0.47</v>
      </c>
      <c r="H297" s="159">
        <f>TRUNC(F297*G297,2)</f>
        <v>157.91999999999999</v>
      </c>
    </row>
    <row r="298" spans="1:9" ht="24">
      <c r="A298" s="66" t="s">
        <v>5119</v>
      </c>
      <c r="B298" s="326" t="s">
        <v>13</v>
      </c>
      <c r="C298" s="156">
        <v>370</v>
      </c>
      <c r="D298" s="314" t="str">
        <f>IF(A298="INSUMO",(VLOOKUP(C298,'INSUMOS 06_19'!A:D,2,FALSE)))</f>
        <v>AREIA MEDIA - POSTO JAZIDA/FORNECEDOR (RETIRADO NA JAZIDA, SEM TRANSPORTE)</v>
      </c>
      <c r="E298" s="315" t="str">
        <f>IF(A298="INSUMO",(VLOOKUP(C298,'INSUMOS 06_19'!A:D,3,FALSE)))</f>
        <v xml:space="preserve">M3    </v>
      </c>
      <c r="F298" s="157">
        <v>0.85270000000000001</v>
      </c>
      <c r="G298" s="316">
        <f>IF(A298="INSUMO",(VLOOKUP(C298,'INSUMOS 06_19'!A:D,4,FALSE)))</f>
        <v>62.75</v>
      </c>
      <c r="H298" s="159">
        <f>TRUNC(F298*G298,2)</f>
        <v>53.5</v>
      </c>
    </row>
    <row r="299" spans="1:9" ht="24">
      <c r="A299" s="66" t="s">
        <v>5119</v>
      </c>
      <c r="B299" s="326" t="s">
        <v>13</v>
      </c>
      <c r="C299" s="156">
        <v>4721</v>
      </c>
      <c r="D299" s="314" t="str">
        <f>IF(A299="INSUMO",(VLOOKUP(C299,'INSUMOS 06_19'!A:D,2,FALSE)))</f>
        <v>PEDRA BRITADA N. 1 (9,5 a 19 MM) POSTO PEDREIRA/FORNECEDOR, SEM FRETE</v>
      </c>
      <c r="E299" s="315" t="str">
        <f>IF(A299="INSUMO",(VLOOKUP(C299,'INSUMOS 06_19'!A:D,3,FALSE)))</f>
        <v xml:space="preserve">M3    </v>
      </c>
      <c r="F299" s="157">
        <v>0.83599999999999997</v>
      </c>
      <c r="G299" s="316">
        <f>IF(A299="INSUMO",(VLOOKUP(C299,'INSUMOS 06_19'!A:D,4,FALSE)))</f>
        <v>68.790000000000006</v>
      </c>
      <c r="H299" s="159">
        <f>TRUNC(F299*G299,2)</f>
        <v>57.5</v>
      </c>
    </row>
    <row r="300" spans="1:9">
      <c r="B300" s="175"/>
      <c r="C300" s="275"/>
      <c r="D300" s="206" t="s">
        <v>13001</v>
      </c>
      <c r="E300" s="275"/>
      <c r="F300" s="157"/>
      <c r="G300" s="207"/>
      <c r="H300" s="165">
        <f>SUM(H297:H299)</f>
        <v>268.91999999999996</v>
      </c>
    </row>
    <row r="301" spans="1:9">
      <c r="B301" s="345"/>
      <c r="C301" s="276"/>
      <c r="D301" s="208"/>
      <c r="E301" s="276"/>
      <c r="F301" s="157"/>
      <c r="G301" s="209"/>
      <c r="H301" s="165"/>
    </row>
    <row r="302" spans="1:9">
      <c r="B302" s="341"/>
      <c r="C302" s="277"/>
      <c r="D302" s="215" t="s">
        <v>9308</v>
      </c>
      <c r="E302" s="277"/>
      <c r="F302" s="297"/>
      <c r="G302" s="216"/>
      <c r="H302" s="266">
        <f>(H300+H294+H290)</f>
        <v>372.84999999999997</v>
      </c>
    </row>
    <row r="303" spans="1:9">
      <c r="B303" s="342"/>
      <c r="C303" s="278"/>
      <c r="D303" s="197"/>
      <c r="E303" s="278"/>
      <c r="F303" s="292"/>
      <c r="G303" s="198"/>
      <c r="H303" s="265"/>
    </row>
    <row r="304" spans="1:9">
      <c r="B304" s="217" t="s">
        <v>9309</v>
      </c>
      <c r="C304" s="279"/>
      <c r="D304" s="219"/>
      <c r="E304" s="279"/>
      <c r="F304" s="218"/>
      <c r="G304" s="220"/>
      <c r="H304" s="475"/>
    </row>
    <row r="305" spans="1:8">
      <c r="B305" s="335"/>
      <c r="C305" s="242"/>
      <c r="D305" s="213" t="s">
        <v>9228</v>
      </c>
      <c r="E305" s="479"/>
      <c r="F305" s="157"/>
      <c r="G305" s="214"/>
      <c r="H305" s="165"/>
    </row>
    <row r="306" spans="1:8">
      <c r="A306" s="66" t="s">
        <v>9657</v>
      </c>
      <c r="B306" s="326" t="s">
        <v>13</v>
      </c>
      <c r="C306" s="327">
        <v>88239</v>
      </c>
      <c r="D306" s="314" t="str">
        <f>IF(A306="SERVIÇO",(VLOOKUP(C306,'SERVIÇOS 06_19'!A:D,2,FALSE)))</f>
        <v>AJUDANTE DE CARPINTEIRO COM ENCARGOS COMPLEMENTARES</v>
      </c>
      <c r="E306" s="315" t="str">
        <f>IF(A306="SERVIÇO",(VLOOKUP(C306,'SERVIÇOS 06_19'!A:D,3,FALSE)))</f>
        <v>H</v>
      </c>
      <c r="F306" s="157">
        <v>1.3</v>
      </c>
      <c r="G306" s="316">
        <f>IF(A306="SERVIÇO",(VLOOKUP(C306,'SERVIÇOS 06_19'!A:D,4,FALSE)))</f>
        <v>15.28</v>
      </c>
      <c r="H306" s="159">
        <f>TRUNC(F306*G306,2)</f>
        <v>19.86</v>
      </c>
    </row>
    <row r="307" spans="1:8">
      <c r="A307" s="66" t="s">
        <v>9657</v>
      </c>
      <c r="B307" s="326" t="s">
        <v>13</v>
      </c>
      <c r="C307" s="327">
        <v>88262</v>
      </c>
      <c r="D307" s="314" t="str">
        <f>IF(A307="SERVIÇO",(VLOOKUP(C307,'SERVIÇOS 06_19'!A:D,2,FALSE)))</f>
        <v>CARPINTEIRO DE FORMAS COM ENCARGOS COMPLEMENTARES</v>
      </c>
      <c r="E307" s="315" t="str">
        <f>IF(A307="SERVIÇO",(VLOOKUP(C307,'SERVIÇOS 06_19'!A:D,3,FALSE)))</f>
        <v>H</v>
      </c>
      <c r="F307" s="157">
        <v>1.3</v>
      </c>
      <c r="G307" s="316">
        <f>IF(A307="SERVIÇO",(VLOOKUP(C307,'SERVIÇOS 06_19'!A:D,4,FALSE)))</f>
        <v>18.04</v>
      </c>
      <c r="H307" s="159">
        <f>TRUNC(F307*G307,2)</f>
        <v>23.45</v>
      </c>
    </row>
    <row r="308" spans="1:8">
      <c r="B308" s="175"/>
      <c r="C308" s="172"/>
      <c r="D308" s="201" t="s">
        <v>9307</v>
      </c>
      <c r="E308" s="480"/>
      <c r="F308" s="157"/>
      <c r="G308" s="203"/>
      <c r="H308" s="165">
        <f>SUM(H306:H307)</f>
        <v>43.31</v>
      </c>
    </row>
    <row r="309" spans="1:8">
      <c r="B309" s="175"/>
      <c r="C309" s="172"/>
      <c r="D309" s="201"/>
      <c r="E309" s="480"/>
      <c r="F309" s="157"/>
      <c r="G309" s="203"/>
      <c r="H309" s="165"/>
    </row>
    <row r="310" spans="1:8">
      <c r="B310" s="175"/>
      <c r="C310" s="172"/>
      <c r="D310" s="204" t="s">
        <v>13003</v>
      </c>
      <c r="E310" s="480"/>
      <c r="F310" s="157"/>
      <c r="G310" s="203"/>
      <c r="H310" s="165"/>
    </row>
    <row r="311" spans="1:8" ht="24">
      <c r="A311" s="66" t="s">
        <v>5119</v>
      </c>
      <c r="B311" s="326" t="s">
        <v>13</v>
      </c>
      <c r="C311" s="172">
        <v>2692</v>
      </c>
      <c r="D311" s="314" t="str">
        <f>IF(A311="INSUMO",(VLOOKUP(C311,'INSUMOS 06_19'!A:D,2,FALSE)))</f>
        <v>DESMOLDANTE PROTETOR PARA FORMAS DE MADEIRA, DE BASE OLEOSA EMULSIONADA EM AGUA</v>
      </c>
      <c r="E311" s="315" t="str">
        <f>IF(A311="INSUMO",(VLOOKUP(C311,'INSUMOS 06_19'!A:D,3,FALSE)))</f>
        <v xml:space="preserve">L     </v>
      </c>
      <c r="F311" s="157">
        <v>0.4</v>
      </c>
      <c r="G311" s="316">
        <f>IF(A311="INSUMO",(VLOOKUP(C311,'INSUMOS 06_19'!A:D,4,FALSE)))</f>
        <v>6.05</v>
      </c>
      <c r="H311" s="159">
        <f>TRUNC(F311*G311,2)</f>
        <v>2.42</v>
      </c>
    </row>
    <row r="312" spans="1:8">
      <c r="A312" s="66" t="s">
        <v>5119</v>
      </c>
      <c r="B312" s="326" t="s">
        <v>13</v>
      </c>
      <c r="C312" s="172">
        <v>5061</v>
      </c>
      <c r="D312" s="314" t="str">
        <f>IF(A312="INSUMO",(VLOOKUP(C312,'INSUMOS 06_19'!A:D,2,FALSE)))</f>
        <v>PREGO DE ACO POLIDO COM CABECA 18 X 27 (2 1/2 X 10)</v>
      </c>
      <c r="E312" s="315" t="str">
        <f>IF(A312="INSUMO",(VLOOKUP(C312,'INSUMOS 06_19'!A:D,3,FALSE)))</f>
        <v xml:space="preserve">KG    </v>
      </c>
      <c r="F312" s="157">
        <v>0.15</v>
      </c>
      <c r="G312" s="316">
        <f>IF(A312="INSUMO",(VLOOKUP(C312,'INSUMOS 06_19'!A:D,4,FALSE)))</f>
        <v>11</v>
      </c>
      <c r="H312" s="159">
        <f>TRUNC(F312*G312,2)</f>
        <v>1.65</v>
      </c>
    </row>
    <row r="313" spans="1:8" ht="24">
      <c r="A313" s="66" t="s">
        <v>5119</v>
      </c>
      <c r="B313" s="326" t="s">
        <v>13</v>
      </c>
      <c r="C313" s="172">
        <v>20206</v>
      </c>
      <c r="D313" s="314" t="str">
        <f>IF(A313="INSUMO",(VLOOKUP(C313,'INSUMOS 06_19'!A:D,2,FALSE)))</f>
        <v>SARRAFO DE MADEIRA APARELHADA *2 X 10* CM, MACARANDUBA, ANGELIM OU EQUIVALENTE DA REGIAO</v>
      </c>
      <c r="E313" s="315" t="str">
        <f>IF(A313="INSUMO",(VLOOKUP(C313,'INSUMOS 06_19'!A:D,3,FALSE)))</f>
        <v xml:space="preserve">M     </v>
      </c>
      <c r="F313" s="157">
        <v>0.5</v>
      </c>
      <c r="G313" s="316">
        <f>IF(A313="INSUMO",(VLOOKUP(C313,'INSUMOS 06_19'!A:D,4,FALSE)))</f>
        <v>3.89</v>
      </c>
      <c r="H313" s="159">
        <f>TRUNC(F313*G313,2)</f>
        <v>1.94</v>
      </c>
    </row>
    <row r="314" spans="1:8" ht="24">
      <c r="A314" s="66" t="s">
        <v>5119</v>
      </c>
      <c r="B314" s="326" t="s">
        <v>13</v>
      </c>
      <c r="C314" s="172">
        <v>6188</v>
      </c>
      <c r="D314" s="314" t="str">
        <f>IF(A314="INSUMO",(VLOOKUP(C314,'INSUMOS 06_19'!A:D,2,FALSE)))</f>
        <v>TABUA DE MADEIRA NAO APARELHADA *2,5 X 30 CM (1 X 12 ") PINUS, MISTA OU EQUIVALENTE DA REGIAO</v>
      </c>
      <c r="E314" s="315" t="str">
        <f>IF(A314="INSUMO",(VLOOKUP(C314,'INSUMOS 06_19'!A:D,3,FALSE)))</f>
        <v xml:space="preserve">M2    </v>
      </c>
      <c r="F314" s="157">
        <v>1</v>
      </c>
      <c r="G314" s="316">
        <f>IF(A314="INSUMO",(VLOOKUP(C314,'INSUMOS 06_19'!A:D,4,FALSE)))</f>
        <v>36.79</v>
      </c>
      <c r="H314" s="159">
        <f>TRUNC(F314*G314,2)</f>
        <v>36.79</v>
      </c>
    </row>
    <row r="315" spans="1:8">
      <c r="B315" s="175"/>
      <c r="C315" s="275"/>
      <c r="D315" s="206" t="s">
        <v>13001</v>
      </c>
      <c r="E315" s="275"/>
      <c r="F315" s="157"/>
      <c r="G315" s="207"/>
      <c r="H315" s="165">
        <f>SUM(H311:H314)</f>
        <v>42.8</v>
      </c>
    </row>
    <row r="316" spans="1:8">
      <c r="B316" s="175"/>
      <c r="C316" s="275"/>
      <c r="D316" s="206"/>
      <c r="E316" s="275"/>
      <c r="F316" s="157"/>
      <c r="G316" s="207"/>
      <c r="H316" s="165"/>
    </row>
    <row r="317" spans="1:8">
      <c r="B317" s="294"/>
      <c r="C317" s="277"/>
      <c r="D317" s="215" t="s">
        <v>9310</v>
      </c>
      <c r="E317" s="277"/>
      <c r="F317" s="297"/>
      <c r="G317" s="216"/>
      <c r="H317" s="266">
        <f>(H315+H308)</f>
        <v>86.11</v>
      </c>
    </row>
    <row r="318" spans="1:8">
      <c r="B318" s="346"/>
      <c r="C318" s="240"/>
      <c r="D318" s="74"/>
      <c r="E318" s="240"/>
      <c r="F318" s="292"/>
      <c r="G318" s="241"/>
      <c r="H318" s="265"/>
    </row>
    <row r="319" spans="1:8">
      <c r="B319" s="339" t="s">
        <v>9311</v>
      </c>
      <c r="C319" s="274"/>
      <c r="D319" s="211"/>
      <c r="E319" s="274"/>
      <c r="F319" s="218"/>
      <c r="G319" s="212"/>
      <c r="H319" s="475"/>
    </row>
    <row r="320" spans="1:8">
      <c r="B320" s="337"/>
      <c r="C320" s="257"/>
      <c r="D320" s="199" t="s">
        <v>9228</v>
      </c>
      <c r="E320" s="481"/>
      <c r="F320" s="157"/>
      <c r="G320" s="200"/>
      <c r="H320" s="165"/>
    </row>
    <row r="321" spans="1:11">
      <c r="A321" s="66" t="s">
        <v>9657</v>
      </c>
      <c r="B321" s="326" t="s">
        <v>13</v>
      </c>
      <c r="C321" s="327">
        <v>88238</v>
      </c>
      <c r="D321" s="314" t="str">
        <f>IF(A321="SERVIÇO",(VLOOKUP(C321,'SERVIÇOS 06_19'!A:D,2,FALSE)))</f>
        <v>AJUDANTE DE ARMADOR COM ENCARGOS COMPLEMENTARES</v>
      </c>
      <c r="E321" s="315" t="str">
        <f>IF(A321="SERVIÇO",(VLOOKUP(C321,'SERVIÇOS 06_19'!A:D,3,FALSE)))</f>
        <v>H</v>
      </c>
      <c r="F321" s="157">
        <v>0.08</v>
      </c>
      <c r="G321" s="316">
        <f>IF(A321="SERVIÇO",(VLOOKUP(C321,'SERVIÇOS 06_19'!A:D,4,FALSE)))</f>
        <v>14.11</v>
      </c>
      <c r="H321" s="159">
        <f>TRUNC(F321*G321,2)</f>
        <v>1.1200000000000001</v>
      </c>
    </row>
    <row r="322" spans="1:11">
      <c r="A322" s="66" t="s">
        <v>9657</v>
      </c>
      <c r="B322" s="326" t="s">
        <v>13</v>
      </c>
      <c r="C322" s="327">
        <v>88245</v>
      </c>
      <c r="D322" s="314" t="str">
        <f>IF(A322="SERVIÇO",(VLOOKUP(C322,'SERVIÇOS 06_19'!A:D,2,FALSE)))</f>
        <v>ARMADOR COM ENCARGOS COMPLEMENTARES</v>
      </c>
      <c r="E322" s="315" t="str">
        <f>IF(A322="SERVIÇO",(VLOOKUP(C322,'SERVIÇOS 06_19'!A:D,3,FALSE)))</f>
        <v>H</v>
      </c>
      <c r="F322" s="157">
        <v>0.08</v>
      </c>
      <c r="G322" s="316">
        <f>IF(A322="SERVIÇO",(VLOOKUP(C322,'SERVIÇOS 06_19'!A:D,4,FALSE)))</f>
        <v>18.079999999999998</v>
      </c>
      <c r="H322" s="159">
        <f>TRUNC(F322*G322,2)</f>
        <v>1.44</v>
      </c>
    </row>
    <row r="323" spans="1:11">
      <c r="B323" s="175"/>
      <c r="C323" s="172"/>
      <c r="D323" s="201" t="s">
        <v>9307</v>
      </c>
      <c r="E323" s="480"/>
      <c r="F323" s="157"/>
      <c r="G323" s="203"/>
      <c r="H323" s="165">
        <f>SUM(H321:H322)</f>
        <v>2.56</v>
      </c>
    </row>
    <row r="324" spans="1:11">
      <c r="B324" s="175"/>
      <c r="C324" s="172"/>
      <c r="D324" s="201"/>
      <c r="E324" s="480"/>
      <c r="F324" s="157"/>
      <c r="G324" s="203"/>
      <c r="H324" s="165"/>
    </row>
    <row r="325" spans="1:11">
      <c r="B325" s="175"/>
      <c r="C325" s="172"/>
      <c r="D325" s="204" t="s">
        <v>13003</v>
      </c>
      <c r="E325" s="480"/>
      <c r="F325" s="157"/>
      <c r="G325" s="203"/>
      <c r="H325" s="165"/>
    </row>
    <row r="326" spans="1:11">
      <c r="A326" s="66" t="s">
        <v>5119</v>
      </c>
      <c r="B326" s="326" t="s">
        <v>13</v>
      </c>
      <c r="C326" s="172">
        <v>337</v>
      </c>
      <c r="D326" s="314" t="str">
        <f>IF(A326="INSUMO",(VLOOKUP(C326,'INSUMOS 06_19'!A:D,2,FALSE)))</f>
        <v>ARAME RECOZIDO 18 BWG, 1,25 MM (0,01 KG/M)</v>
      </c>
      <c r="E326" s="315" t="str">
        <f>IF(A326="INSUMO",(VLOOKUP(C326,'INSUMOS 06_19'!A:D,3,FALSE)))</f>
        <v xml:space="preserve">KG    </v>
      </c>
      <c r="F326" s="157">
        <v>0.02</v>
      </c>
      <c r="G326" s="316">
        <f>IF(A326="INSUMO",(VLOOKUP(C326,'INSUMOS 06_19'!A:D,4,FALSE)))</f>
        <v>11.9</v>
      </c>
      <c r="H326" s="159">
        <f>TRUNC(F326*G326,2)</f>
        <v>0.23</v>
      </c>
    </row>
    <row r="327" spans="1:11">
      <c r="A327" s="66" t="s">
        <v>5119</v>
      </c>
      <c r="B327" s="326" t="s">
        <v>13</v>
      </c>
      <c r="C327" s="172">
        <v>23</v>
      </c>
      <c r="D327" s="314" t="str">
        <f>IF(A327="INSUMO",(VLOOKUP(C327,'INSUMOS 06_19'!A:D,2,FALSE)))</f>
        <v>ACO CA-25, 8,0 MM, VERGALHAO</v>
      </c>
      <c r="E327" s="315" t="str">
        <f>IF(A327="INSUMO",(VLOOKUP(C327,'INSUMOS 06_19'!A:D,3,FALSE)))</f>
        <v xml:space="preserve">KG    </v>
      </c>
      <c r="F327" s="157">
        <v>1.1499999999999999</v>
      </c>
      <c r="G327" s="316">
        <f>IF(A327="INSUMO",(VLOOKUP(C327,'INSUMOS 06_19'!A:D,4,FALSE)))</f>
        <v>5.0599999999999996</v>
      </c>
      <c r="H327" s="159">
        <f>TRUNC(F327*G327,2)</f>
        <v>5.81</v>
      </c>
    </row>
    <row r="328" spans="1:11">
      <c r="B328" s="175"/>
      <c r="C328" s="275"/>
      <c r="D328" s="205" t="s">
        <v>13001</v>
      </c>
      <c r="E328" s="275"/>
      <c r="F328" s="157"/>
      <c r="G328" s="207"/>
      <c r="H328" s="165">
        <f>SUM(H326:H327)</f>
        <v>6.04</v>
      </c>
    </row>
    <row r="329" spans="1:11">
      <c r="B329" s="175"/>
      <c r="C329" s="275"/>
      <c r="D329" s="205"/>
      <c r="E329" s="275"/>
      <c r="F329" s="157"/>
      <c r="G329" s="207"/>
      <c r="H329" s="165"/>
    </row>
    <row r="330" spans="1:11">
      <c r="B330" s="294"/>
      <c r="C330" s="277"/>
      <c r="D330" s="215" t="s">
        <v>9337</v>
      </c>
      <c r="E330" s="277"/>
      <c r="F330" s="297"/>
      <c r="G330" s="216"/>
      <c r="H330" s="266">
        <f>(H328+H323)</f>
        <v>8.6</v>
      </c>
    </row>
    <row r="331" spans="1:11">
      <c r="A331" s="74"/>
      <c r="B331" s="346"/>
      <c r="C331" s="240"/>
      <c r="D331" s="74"/>
      <c r="E331" s="240"/>
      <c r="F331" s="292"/>
      <c r="G331" s="241"/>
      <c r="H331" s="265"/>
    </row>
    <row r="332" spans="1:11">
      <c r="A332" s="74"/>
      <c r="B332" s="340" t="s">
        <v>9312</v>
      </c>
      <c r="C332" s="280"/>
      <c r="D332" s="222"/>
      <c r="E332" s="280"/>
      <c r="F332" s="218"/>
      <c r="G332" s="223"/>
      <c r="H332" s="475"/>
    </row>
    <row r="333" spans="1:11">
      <c r="B333" s="335"/>
      <c r="C333" s="242"/>
      <c r="D333" s="213" t="s">
        <v>9228</v>
      </c>
      <c r="E333" s="479"/>
      <c r="F333" s="157"/>
      <c r="G333" s="214"/>
      <c r="H333" s="165"/>
    </row>
    <row r="334" spans="1:11">
      <c r="A334" s="66" t="s">
        <v>9657</v>
      </c>
      <c r="B334" s="182" t="s">
        <v>13</v>
      </c>
      <c r="C334" s="328">
        <v>88238</v>
      </c>
      <c r="D334" s="314" t="str">
        <f>IF(A334="SERVIÇO",(VLOOKUP(C334,'SERVIÇOS 06_19'!A:D,2,FALSE)))</f>
        <v>AJUDANTE DE ARMADOR COM ENCARGOS COMPLEMENTARES</v>
      </c>
      <c r="E334" s="315" t="str">
        <f>IF(A334="SERVIÇO",(VLOOKUP(C334,'SERVIÇOS 06_19'!A:D,3,FALSE)))</f>
        <v>H</v>
      </c>
      <c r="F334" s="157">
        <v>7.0000000000000007E-2</v>
      </c>
      <c r="G334" s="316">
        <f>IF(A334="SERVIÇO",(VLOOKUP(C334,'SERVIÇOS 06_19'!A:D,4,FALSE)))</f>
        <v>14.11</v>
      </c>
      <c r="H334" s="159">
        <f>TRUNC(F334*G334,2)</f>
        <v>0.98</v>
      </c>
    </row>
    <row r="335" spans="1:11">
      <c r="A335" s="66" t="s">
        <v>9657</v>
      </c>
      <c r="B335" s="182" t="s">
        <v>13</v>
      </c>
      <c r="C335" s="328">
        <v>88245</v>
      </c>
      <c r="D335" s="314" t="str">
        <f>IF(A335="SERVIÇO",(VLOOKUP(C335,'SERVIÇOS 06_19'!A:D,2,FALSE)))</f>
        <v>ARMADOR COM ENCARGOS COMPLEMENTARES</v>
      </c>
      <c r="E335" s="315" t="str">
        <f>IF(A335="SERVIÇO",(VLOOKUP(C335,'SERVIÇOS 06_19'!A:D,3,FALSE)))</f>
        <v>H</v>
      </c>
      <c r="F335" s="157">
        <v>7.0000000000000007E-2</v>
      </c>
      <c r="G335" s="316">
        <f>IF(A335="SERVIÇO",(VLOOKUP(C335,'SERVIÇOS 06_19'!A:D,4,FALSE)))</f>
        <v>18.079999999999998</v>
      </c>
      <c r="H335" s="159">
        <f>TRUNC(F335*G335,2)</f>
        <v>1.26</v>
      </c>
    </row>
    <row r="336" spans="1:11">
      <c r="B336" s="182"/>
      <c r="C336" s="183"/>
      <c r="D336" s="201" t="s">
        <v>9307</v>
      </c>
      <c r="E336" s="480"/>
      <c r="F336" s="157"/>
      <c r="G336" s="203"/>
      <c r="H336" s="165">
        <f>SUM(H334:H335)</f>
        <v>2.2400000000000002</v>
      </c>
      <c r="K336" s="165"/>
    </row>
    <row r="337" spans="1:10">
      <c r="B337" s="182"/>
      <c r="C337" s="183"/>
      <c r="D337" s="201"/>
      <c r="E337" s="480"/>
      <c r="F337" s="157"/>
      <c r="G337" s="203"/>
      <c r="H337" s="165"/>
    </row>
    <row r="338" spans="1:10">
      <c r="B338" s="182"/>
      <c r="C338" s="183"/>
      <c r="D338" s="204" t="s">
        <v>13003</v>
      </c>
      <c r="E338" s="480"/>
      <c r="F338" s="157"/>
      <c r="G338" s="203"/>
      <c r="H338" s="165"/>
    </row>
    <row r="339" spans="1:10">
      <c r="A339" s="66" t="s">
        <v>5119</v>
      </c>
      <c r="B339" s="182" t="s">
        <v>13</v>
      </c>
      <c r="C339" s="183">
        <v>337</v>
      </c>
      <c r="D339" s="314" t="str">
        <f>IF(A339="INSUMO",(VLOOKUP(C339,'INSUMOS 06_19'!A:D,2,FALSE)))</f>
        <v>ARAME RECOZIDO 18 BWG, 1,25 MM (0,01 KG/M)</v>
      </c>
      <c r="E339" s="315" t="str">
        <f>IF(A339="INSUMO",(VLOOKUP(C339,'INSUMOS 06_19'!A:D,3,FALSE)))</f>
        <v xml:space="preserve">KG    </v>
      </c>
      <c r="F339" s="157">
        <v>0.02</v>
      </c>
      <c r="G339" s="316">
        <f>IF(A339="INSUMO",(VLOOKUP(C339,'INSUMOS 06_19'!A:D,4,FALSE)))</f>
        <v>11.9</v>
      </c>
      <c r="H339" s="159">
        <f>TRUNC(F339*G339,2)</f>
        <v>0.23</v>
      </c>
    </row>
    <row r="340" spans="1:10">
      <c r="A340" s="66" t="s">
        <v>5119</v>
      </c>
      <c r="B340" s="182" t="s">
        <v>13</v>
      </c>
      <c r="C340" s="329">
        <v>36</v>
      </c>
      <c r="D340" s="314" t="str">
        <f>IF(A340="INSUMO",(VLOOKUP(C340,'INSUMOS 06_19'!A:D,2,FALSE)))</f>
        <v>ACO CA-60, 4,2 MM, VERGALHAO</v>
      </c>
      <c r="E340" s="315" t="str">
        <f>IF(A340="INSUMO",(VLOOKUP(C340,'INSUMOS 06_19'!A:D,3,FALSE)))</f>
        <v xml:space="preserve">KG    </v>
      </c>
      <c r="F340" s="157">
        <v>1.1499999999999999</v>
      </c>
      <c r="G340" s="316">
        <f>IF(A340="INSUMO",(VLOOKUP(C340,'INSUMOS 06_19'!A:D,4,FALSE)))</f>
        <v>4.9000000000000004</v>
      </c>
      <c r="H340" s="159">
        <f>TRUNC(F340*G340,2)</f>
        <v>5.63</v>
      </c>
    </row>
    <row r="341" spans="1:10">
      <c r="B341" s="175"/>
      <c r="C341" s="256"/>
      <c r="D341" s="226" t="s">
        <v>13001</v>
      </c>
      <c r="E341" s="256"/>
      <c r="F341" s="157"/>
      <c r="G341" s="227"/>
      <c r="H341" s="165">
        <f>SUM(H339:H340)</f>
        <v>5.86</v>
      </c>
    </row>
    <row r="342" spans="1:10">
      <c r="B342" s="336"/>
      <c r="C342" s="256"/>
      <c r="D342" s="225"/>
      <c r="E342" s="256"/>
      <c r="F342" s="157"/>
      <c r="G342" s="227"/>
      <c r="H342" s="165"/>
    </row>
    <row r="343" spans="1:10">
      <c r="B343" s="294"/>
      <c r="C343" s="281"/>
      <c r="D343" s="228" t="s">
        <v>9338</v>
      </c>
      <c r="E343" s="281"/>
      <c r="F343" s="297"/>
      <c r="G343" s="229"/>
      <c r="H343" s="266">
        <f>(H341+H336)</f>
        <v>8.1000000000000014</v>
      </c>
    </row>
    <row r="344" spans="1:10">
      <c r="B344" s="476"/>
      <c r="C344" s="282"/>
      <c r="D344" s="133"/>
      <c r="E344" s="282"/>
      <c r="F344" s="293"/>
      <c r="G344" s="146"/>
      <c r="H344" s="477"/>
    </row>
    <row r="345" spans="1:10" s="70" customFormat="1">
      <c r="B345" s="469" t="s">
        <v>9313</v>
      </c>
      <c r="C345" s="283"/>
      <c r="D345" s="125"/>
      <c r="E345" s="283"/>
      <c r="F345" s="293"/>
      <c r="G345" s="258"/>
      <c r="H345" s="477">
        <f>(1.5*1.5*0.4*1.1*H302)</f>
        <v>369.12150000000003</v>
      </c>
    </row>
    <row r="346" spans="1:10" s="70" customFormat="1">
      <c r="B346" s="470" t="s">
        <v>9314</v>
      </c>
      <c r="C346" s="283"/>
      <c r="D346" s="125"/>
      <c r="E346" s="283"/>
      <c r="F346" s="293"/>
      <c r="G346" s="258"/>
      <c r="H346" s="477">
        <f>(1.5*0.4*4)*H317</f>
        <v>206.66400000000002</v>
      </c>
    </row>
    <row r="347" spans="1:10" s="70" customFormat="1">
      <c r="B347" s="470" t="s">
        <v>9315</v>
      </c>
      <c r="C347" s="283"/>
      <c r="D347" s="125"/>
      <c r="E347" s="283"/>
      <c r="F347" s="293"/>
      <c r="G347" s="258"/>
      <c r="H347" s="477">
        <f>(801.91+51)*H330</f>
        <v>7335.0259999999998</v>
      </c>
    </row>
    <row r="348" spans="1:10" s="70" customFormat="1">
      <c r="B348" s="471" t="s">
        <v>9316</v>
      </c>
      <c r="C348" s="284"/>
      <c r="D348" s="221"/>
      <c r="E348" s="284"/>
      <c r="F348" s="293"/>
      <c r="G348" s="259"/>
      <c r="H348" s="477">
        <f>(42*0.154*1.1*12)*H343</f>
        <v>691.55856000000017</v>
      </c>
    </row>
    <row r="349" spans="1:10">
      <c r="B349" s="340" t="s">
        <v>9317</v>
      </c>
      <c r="C349" s="280"/>
      <c r="D349" s="222"/>
      <c r="E349" s="280"/>
      <c r="F349" s="142"/>
      <c r="G349" s="224"/>
      <c r="H349" s="475">
        <f>SUM(H345:H348)</f>
        <v>8602.3700599999993</v>
      </c>
    </row>
    <row r="350" spans="1:10">
      <c r="B350" s="132"/>
      <c r="C350" s="240"/>
      <c r="D350" s="74"/>
      <c r="E350" s="240"/>
      <c r="F350" s="157"/>
      <c r="G350" s="241"/>
      <c r="H350" s="165"/>
    </row>
    <row r="351" spans="1:10" s="67" customFormat="1" ht="36">
      <c r="B351" s="126" t="s">
        <v>21146</v>
      </c>
      <c r="C351" s="126" t="s">
        <v>9218</v>
      </c>
      <c r="D351" s="352" t="s">
        <v>9318</v>
      </c>
      <c r="E351" s="126" t="s">
        <v>62</v>
      </c>
      <c r="F351" s="126">
        <v>1</v>
      </c>
      <c r="G351" s="144">
        <f>H361</f>
        <v>5510</v>
      </c>
      <c r="H351" s="144">
        <f t="shared" ref="H351" si="15">F351*G351</f>
        <v>5510</v>
      </c>
      <c r="J351" s="354"/>
    </row>
    <row r="352" spans="1:10" ht="24">
      <c r="A352" s="66" t="s">
        <v>9657</v>
      </c>
      <c r="B352" s="180" t="s">
        <v>13</v>
      </c>
      <c r="C352" s="181">
        <v>93358</v>
      </c>
      <c r="D352" s="317" t="str">
        <f>IF(A352="SERVIÇO",(VLOOKUP(C352,'SERVIÇOS 06_19'!A:D,2,FALSE)))</f>
        <v>ESCAVAÇÃO MANUAL DE VALA COM PROFUNDIDADE MENOR OU IGUAL A 1,30 M. AF_03/2016</v>
      </c>
      <c r="E352" s="318" t="str">
        <f>IF(A352="SERVIÇO",(VLOOKUP(C352,'SERVIÇOS 06_19'!A:D,3,FALSE)))</f>
        <v>M3</v>
      </c>
      <c r="F352" s="157">
        <f>ROUND((3.15*2.6*2.2)*130%,2)</f>
        <v>23.42</v>
      </c>
      <c r="G352" s="319">
        <f>IF(A352="SERVIÇO",(VLOOKUP(C352,'SERVIÇOS 06_19'!A:D,4,FALSE)))</f>
        <v>58.19</v>
      </c>
      <c r="H352" s="159">
        <f t="shared" ref="H352:H360" si="16">TRUNC(F352*G352,2)</f>
        <v>1362.8</v>
      </c>
      <c r="J352" s="22"/>
    </row>
    <row r="353" spans="1:10">
      <c r="A353" s="182" t="s">
        <v>9034</v>
      </c>
      <c r="B353" s="182" t="s">
        <v>9034</v>
      </c>
      <c r="C353" s="183" t="s">
        <v>8724</v>
      </c>
      <c r="D353" s="314" t="str">
        <f>IF(A353="SEINFRA",(VLOOKUP(C353,'SERVIÇOS SEINFRA'!A:D,2,FALSE)))</f>
        <v>CARGA MANUAL DE TERRA EM CAMINHÃO BASCULANTE</v>
      </c>
      <c r="E353" s="315" t="str">
        <f>IF(A353="SEINFRA",(VLOOKUP(C353,'SERVIÇOS SEINFRA'!A:D,3,FALSE)))</f>
        <v>M3</v>
      </c>
      <c r="F353" s="157">
        <f>ROUND((3.15*2.6*2.2)*130%,2)</f>
        <v>23.42</v>
      </c>
      <c r="G353" s="316">
        <f>IF(A353="SEINFRA",(VLOOKUP(C353,'SERVIÇOS SEINFRA'!A:D,4,FALSE)))</f>
        <v>16.55</v>
      </c>
      <c r="H353" s="159">
        <f t="shared" si="16"/>
        <v>387.6</v>
      </c>
      <c r="J353" s="16"/>
    </row>
    <row r="354" spans="1:10">
      <c r="A354" s="182" t="s">
        <v>9034</v>
      </c>
      <c r="B354" s="182" t="s">
        <v>9034</v>
      </c>
      <c r="C354" s="183" t="s">
        <v>9035</v>
      </c>
      <c r="D354" s="314" t="str">
        <f>IF(A354="SEINFRA",(VLOOKUP(C354,'SERVIÇOS SEINFRA'!A:D,2,FALSE)))</f>
        <v>COMPLEMENTAÇÃO DE TRANSPORTE EM CAMINHÃO BASCULANTE</v>
      </c>
      <c r="E354" s="315" t="str">
        <f>IF(A354="SEINFRA",(VLOOKUP(C354,'SERVIÇOS SEINFRA'!A:D,3,FALSE)))</f>
        <v>M3xKM</v>
      </c>
      <c r="F354" s="157">
        <f>F353*5</f>
        <v>117.10000000000001</v>
      </c>
      <c r="G354" s="316">
        <f>IF(A354="SEINFRA",(VLOOKUP(C354,'SERVIÇOS SEINFRA'!A:D,4,FALSE)))</f>
        <v>0.92</v>
      </c>
      <c r="H354" s="159">
        <f t="shared" si="16"/>
        <v>107.73</v>
      </c>
      <c r="J354" s="16"/>
    </row>
    <row r="355" spans="1:10" ht="24">
      <c r="A355" s="66" t="s">
        <v>9657</v>
      </c>
      <c r="B355" s="175" t="s">
        <v>13</v>
      </c>
      <c r="C355" s="172">
        <v>93382</v>
      </c>
      <c r="D355" s="314" t="str">
        <f>IF(A355="SERVIÇO",(VLOOKUP(C355,'SERVIÇOS 06_19'!A:D,2,FALSE)))</f>
        <v>REATERRO MANUAL DE VALAS COM COMPACTAÇÃO MECANIZADA. AF_04/2016</v>
      </c>
      <c r="E355" s="315" t="str">
        <f>IF(A355="SERVIÇO",(VLOOKUP(C355,'SERVIÇOS 06_19'!A:D,3,FALSE)))</f>
        <v>M3</v>
      </c>
      <c r="F355" s="157">
        <f>F352*30%</f>
        <v>7.0260000000000007</v>
      </c>
      <c r="G355" s="316">
        <f>IF(A355="SERVIÇO",(VLOOKUP(C355,'SERVIÇOS 06_19'!A:D,4,FALSE)))</f>
        <v>19.510000000000002</v>
      </c>
      <c r="H355" s="159">
        <f t="shared" si="16"/>
        <v>137.07</v>
      </c>
      <c r="J355" s="23"/>
    </row>
    <row r="356" spans="1:10" ht="24">
      <c r="A356" s="66" t="s">
        <v>9657</v>
      </c>
      <c r="B356" s="175" t="s">
        <v>13</v>
      </c>
      <c r="C356" s="187">
        <v>94971</v>
      </c>
      <c r="D356" s="314" t="str">
        <f>IF(A356="SERVIÇO",(VLOOKUP(C356,'SERVIÇOS 06_19'!A:D,2,FALSE)))</f>
        <v>CONCRETO FCK = 25MPA, TRAÇO 1:2,3:2,7 (CIMENTO/ AREIA MÉDIA/ BRITA 1)  - PREPARO MECÂNICO COM BETONEIRA 600 L. AF_07/2016</v>
      </c>
      <c r="E356" s="315" t="str">
        <f>IF(A356="SERVIÇO",(VLOOKUP(C356,'SERVIÇOS 06_19'!A:D,3,FALSE)))</f>
        <v>M3</v>
      </c>
      <c r="F356" s="157">
        <f>(3.15*2.6)*0.1</f>
        <v>0.81899999999999995</v>
      </c>
      <c r="G356" s="316">
        <f>IF(A356="SERVIÇO",(VLOOKUP(C356,'SERVIÇOS 06_19'!A:D,4,FALSE)))</f>
        <v>307.02</v>
      </c>
      <c r="H356" s="159">
        <f t="shared" si="16"/>
        <v>251.44</v>
      </c>
      <c r="J356" s="24"/>
    </row>
    <row r="357" spans="1:10">
      <c r="A357" s="66" t="s">
        <v>9657</v>
      </c>
      <c r="B357" s="175" t="s">
        <v>13</v>
      </c>
      <c r="C357" s="187" t="s">
        <v>6470</v>
      </c>
      <c r="D357" s="314" t="str">
        <f>IF(A357="SERVIÇO",(VLOOKUP(C357,'SERVIÇOS 06_19'!A:D,2,FALSE)))</f>
        <v>LANCAMENTO/APLICACAO MANUAL DE CONCRETO EM FUNDACOES</v>
      </c>
      <c r="E357" s="315" t="str">
        <f>IF(A357="SERVIÇO",(VLOOKUP(C357,'SERVIÇOS 06_19'!A:D,3,FALSE)))</f>
        <v>M3</v>
      </c>
      <c r="F357" s="157">
        <f>(3.15*2.6)*0.1</f>
        <v>0.81899999999999995</v>
      </c>
      <c r="G357" s="316">
        <f>IF(A357="SERVIÇO",(VLOOKUP(C357,'SERVIÇOS 06_19'!A:D,4,FALSE)))</f>
        <v>96.54</v>
      </c>
      <c r="H357" s="159">
        <f t="shared" si="16"/>
        <v>79.06</v>
      </c>
      <c r="J357" s="24"/>
    </row>
    <row r="358" spans="1:10" ht="24">
      <c r="A358" s="66" t="s">
        <v>9657</v>
      </c>
      <c r="B358" s="175" t="s">
        <v>13</v>
      </c>
      <c r="C358" s="172">
        <v>84026</v>
      </c>
      <c r="D358" s="314" t="str">
        <f>IF(A358="SERVIÇO",(VLOOKUP(C358,'SERVIÇOS 06_19'!A:D,2,FALSE)))</f>
        <v>BARRA LISA TRACO 1:4 (CIMENTO E AREIA MEDIA), ESPESSURA 2,0CM, PREPARO MANUAL DA ARGAMASSA</v>
      </c>
      <c r="E358" s="315" t="str">
        <f>IF(A358="SERVIÇO",(VLOOKUP(C358,'SERVIÇOS 06_19'!A:D,3,FALSE)))</f>
        <v>M2</v>
      </c>
      <c r="F358" s="157">
        <f>((3.15*2.2*2)+(2.6*2.2*2)+(3.15*2.6))</f>
        <v>33.49</v>
      </c>
      <c r="G358" s="316">
        <f>IF(A358="SERVIÇO",(VLOOKUP(C358,'SERVIÇOS 06_19'!A:D,4,FALSE)))</f>
        <v>42.72</v>
      </c>
      <c r="H358" s="159">
        <f t="shared" si="16"/>
        <v>1430.69</v>
      </c>
      <c r="J358" s="16"/>
    </row>
    <row r="359" spans="1:10" ht="48">
      <c r="A359" s="66" t="s">
        <v>9657</v>
      </c>
      <c r="B359" s="175" t="s">
        <v>13</v>
      </c>
      <c r="C359" s="172">
        <v>87503</v>
      </c>
      <c r="D359" s="314" t="str">
        <f>IF(A359="SERVIÇO",(VLOOKUP(C359,'SERVIÇOS 06_19'!A:D,2,FALSE)))</f>
        <v>ALVENARIA DE VEDAÇÃO DE BLOCOS CERÂMICOS FURADOS NA HORIZONTAL DE 9X19X19CM (ESPESSURA 9CM) DE PAREDES COM ÁREA LÍQUIDA MAIOR OU IGUAL A 6M² SEM VÃOS E ARGAMASSA DE ASSENTAMENTO COM PREPARO EM BETONEIRA. AF_06/2014</v>
      </c>
      <c r="E359" s="315" t="str">
        <f>IF(A359="SERVIÇO",(VLOOKUP(C359,'SERVIÇOS 06_19'!A:D,3,FALSE)))</f>
        <v>M2</v>
      </c>
      <c r="F359" s="157">
        <f>((3.15*2.2)+(2.6*2.2)+(2.3*1.75)+(1.48*0.6))</f>
        <v>17.563000000000002</v>
      </c>
      <c r="G359" s="316">
        <f>IF(A359="SERVIÇO",(VLOOKUP(C359,'SERVIÇOS 06_19'!A:D,4,FALSE)))</f>
        <v>55.84</v>
      </c>
      <c r="H359" s="159">
        <f t="shared" si="16"/>
        <v>980.71</v>
      </c>
      <c r="J359" s="16"/>
    </row>
    <row r="360" spans="1:10" ht="48">
      <c r="A360" s="66" t="s">
        <v>9657</v>
      </c>
      <c r="B360" s="175" t="s">
        <v>13</v>
      </c>
      <c r="C360" s="172">
        <v>83627</v>
      </c>
      <c r="D360" s="314" t="str">
        <f>IF(A360="SERVIÇO",(VLOOKUP(C360,'SERVIÇOS 06_19'!A:D,2,FALSE)))</f>
        <v>TAMPAO FOFO ARTICULADO, CLASSE B125 CARGA MAX 12,5 T, REDONDO TAMPA 600 MM, REDE PLUVIAL/ESGOTO, P = CHAMINE CX AREIA / POCO VISITA ASSENTADO COM ARG CIM/AREIA 1:4, FORNECIMENTO E ASSENTAMENTO</v>
      </c>
      <c r="E360" s="315" t="str">
        <f>IF(A360="SERVIÇO",(VLOOKUP(C360,'SERVIÇOS 06_19'!A:D,3,FALSE)))</f>
        <v>UN</v>
      </c>
      <c r="F360" s="157">
        <v>2</v>
      </c>
      <c r="G360" s="316">
        <f>IF(A360="SERVIÇO",(VLOOKUP(C360,'SERVIÇOS 06_19'!A:D,4,FALSE)))</f>
        <v>386.45</v>
      </c>
      <c r="H360" s="159">
        <f t="shared" si="16"/>
        <v>772.9</v>
      </c>
      <c r="J360" s="16"/>
    </row>
    <row r="361" spans="1:10">
      <c r="B361" s="338"/>
      <c r="C361" s="268"/>
      <c r="D361" s="269" t="s">
        <v>9231</v>
      </c>
      <c r="E361" s="268"/>
      <c r="F361" s="291"/>
      <c r="G361" s="271"/>
      <c r="H361" s="272">
        <f>SUM(H352:H360)</f>
        <v>5510</v>
      </c>
      <c r="J361" s="17"/>
    </row>
    <row r="362" spans="1:10" s="74" customFormat="1">
      <c r="B362" s="134"/>
      <c r="C362" s="132"/>
      <c r="D362" s="141"/>
      <c r="E362" s="132"/>
      <c r="F362" s="157"/>
      <c r="G362" s="169"/>
      <c r="H362" s="290"/>
    </row>
    <row r="363" spans="1:10" s="67" customFormat="1" ht="36">
      <c r="B363" s="126" t="s">
        <v>21317</v>
      </c>
      <c r="C363" s="126"/>
      <c r="D363" s="351" t="s">
        <v>21316</v>
      </c>
      <c r="E363" s="126" t="s">
        <v>62</v>
      </c>
      <c r="F363" s="126">
        <v>1</v>
      </c>
      <c r="G363" s="144">
        <f>H374</f>
        <v>126.22999999999999</v>
      </c>
      <c r="H363" s="144">
        <f>F363*G363</f>
        <v>126.22999999999999</v>
      </c>
    </row>
    <row r="364" spans="1:10">
      <c r="B364" s="335"/>
      <c r="C364" s="242"/>
      <c r="D364" s="171" t="s">
        <v>9228</v>
      </c>
      <c r="E364" s="242"/>
      <c r="F364" s="157"/>
      <c r="G364" s="243"/>
      <c r="H364" s="165"/>
      <c r="I364" s="17"/>
      <c r="J364" s="17"/>
    </row>
    <row r="365" spans="1:10">
      <c r="A365" s="66" t="s">
        <v>9657</v>
      </c>
      <c r="B365" s="153" t="s">
        <v>13</v>
      </c>
      <c r="C365" s="172">
        <v>88264</v>
      </c>
      <c r="D365" s="314" t="str">
        <f>IF(A365="SERVIÇO",(VLOOKUP(C365,'SERVIÇOS 06_19'!A:D,2,FALSE)))</f>
        <v>ELETRICISTA COM ENCARGOS COMPLEMENTARES</v>
      </c>
      <c r="E365" s="315" t="str">
        <f>IF(A365="SERVIÇO",(VLOOKUP(C365,'SERVIÇOS 06_19'!A:D,3,FALSE)))</f>
        <v>H</v>
      </c>
      <c r="F365" s="157">
        <v>2.5</v>
      </c>
      <c r="G365" s="316">
        <f>IF(A365="SERVIÇO",(VLOOKUP(C365,'SERVIÇOS 06_19'!A:D,4,FALSE)))</f>
        <v>18.850000000000001</v>
      </c>
      <c r="H365" s="159">
        <f>TRUNC(F365*G365,2)</f>
        <v>47.12</v>
      </c>
    </row>
    <row r="366" spans="1:10">
      <c r="B366" s="153"/>
      <c r="C366" s="172"/>
      <c r="D366" s="160" t="s">
        <v>9307</v>
      </c>
      <c r="E366" s="172"/>
      <c r="F366" s="157"/>
      <c r="G366" s="173"/>
      <c r="H366" s="165">
        <f>SUM(H365:H365)</f>
        <v>47.12</v>
      </c>
    </row>
    <row r="367" spans="1:10">
      <c r="B367" s="153"/>
      <c r="C367" s="172"/>
      <c r="D367" s="174"/>
      <c r="E367" s="172"/>
      <c r="F367" s="157"/>
      <c r="G367" s="173"/>
      <c r="H367" s="165"/>
    </row>
    <row r="368" spans="1:10">
      <c r="B368" s="153"/>
      <c r="C368" s="172"/>
      <c r="D368" s="160" t="s">
        <v>9229</v>
      </c>
      <c r="E368" s="172"/>
      <c r="F368" s="157"/>
      <c r="G368" s="173"/>
      <c r="H368" s="165"/>
    </row>
    <row r="369" spans="1:10" ht="24">
      <c r="A369" s="66" t="s">
        <v>5119</v>
      </c>
      <c r="B369" s="153">
        <v>39471</v>
      </c>
      <c r="C369" s="172"/>
      <c r="D369" s="314" t="str">
        <f>IF(A369="INSUMO",(VLOOKUP(B369,'INSUMOS 06_19'!A:D,2,FALSE)))</f>
        <v>DISPOSITIVO DPS CLASSE II, 1 POLO, TENSAO MAXIMA DE 275 V, CORRENTE MAXIMA DE *45* KA (TIPO AC)</v>
      </c>
      <c r="E369" s="315" t="str">
        <f>IF(A369="INSUMO",(VLOOKUP(B369,'INSUMOS 06_19'!A:D,3,FALSE)))</f>
        <v xml:space="preserve">UN    </v>
      </c>
      <c r="F369" s="157">
        <v>1</v>
      </c>
      <c r="G369" s="316">
        <f>IF(A369="INSUMO",(VLOOKUP(B369,'INSUMOS 06_19'!A:D,4,FALSE)))</f>
        <v>79.11</v>
      </c>
      <c r="H369" s="159">
        <f>TRUNC(F369*G369,2)</f>
        <v>79.11</v>
      </c>
    </row>
    <row r="370" spans="1:10">
      <c r="B370" s="153"/>
      <c r="C370" s="172"/>
      <c r="D370" s="160" t="s">
        <v>13001</v>
      </c>
      <c r="E370" s="172"/>
      <c r="F370" s="157"/>
      <c r="G370" s="173"/>
      <c r="H370" s="165">
        <f>SUM(H369)</f>
        <v>79.11</v>
      </c>
    </row>
    <row r="371" spans="1:10">
      <c r="B371" s="153"/>
      <c r="C371" s="172"/>
      <c r="D371" s="174"/>
      <c r="E371" s="172"/>
      <c r="F371" s="157"/>
      <c r="G371" s="173"/>
      <c r="H371" s="165"/>
    </row>
    <row r="372" spans="1:10">
      <c r="B372" s="175"/>
      <c r="C372" s="246"/>
      <c r="D372" s="160" t="s">
        <v>13000</v>
      </c>
      <c r="E372" s="156"/>
      <c r="F372" s="157"/>
      <c r="G372" s="161"/>
      <c r="H372" s="165">
        <f>H366+H370</f>
        <v>126.22999999999999</v>
      </c>
    </row>
    <row r="373" spans="1:10">
      <c r="B373" s="175"/>
      <c r="C373" s="246"/>
      <c r="D373" s="166" t="s">
        <v>9230</v>
      </c>
      <c r="E373" s="167" t="s">
        <v>10</v>
      </c>
      <c r="F373" s="157">
        <v>0</v>
      </c>
      <c r="G373" s="179"/>
      <c r="H373" s="273">
        <v>0</v>
      </c>
    </row>
    <row r="374" spans="1:10">
      <c r="B374" s="338"/>
      <c r="C374" s="268"/>
      <c r="D374" s="269" t="s">
        <v>9231</v>
      </c>
      <c r="E374" s="268"/>
      <c r="F374" s="291"/>
      <c r="G374" s="271"/>
      <c r="H374" s="272">
        <f>H372</f>
        <v>126.22999999999999</v>
      </c>
    </row>
    <row r="375" spans="1:10" s="74" customFormat="1">
      <c r="B375" s="134"/>
      <c r="C375" s="132"/>
      <c r="D375" s="141"/>
      <c r="E375" s="132"/>
      <c r="F375" s="157"/>
      <c r="G375" s="169"/>
      <c r="H375" s="290"/>
    </row>
    <row r="376" spans="1:10" s="67" customFormat="1" ht="24">
      <c r="B376" s="126" t="s">
        <v>9339</v>
      </c>
      <c r="C376" s="126"/>
      <c r="D376" s="351" t="s">
        <v>9322</v>
      </c>
      <c r="E376" s="126" t="s">
        <v>16</v>
      </c>
      <c r="F376" s="126">
        <v>1</v>
      </c>
      <c r="G376" s="144">
        <f>H388</f>
        <v>45.320000000000007</v>
      </c>
      <c r="H376" s="144">
        <f>F376*G376</f>
        <v>45.320000000000007</v>
      </c>
    </row>
    <row r="377" spans="1:10">
      <c r="B377" s="335"/>
      <c r="C377" s="242"/>
      <c r="D377" s="149" t="s">
        <v>9228</v>
      </c>
      <c r="E377" s="242"/>
      <c r="F377" s="157"/>
      <c r="G377" s="243"/>
      <c r="H377" s="165"/>
      <c r="I377" s="17"/>
      <c r="J377" s="17"/>
    </row>
    <row r="378" spans="1:10">
      <c r="A378" s="66" t="s">
        <v>9657</v>
      </c>
      <c r="B378" s="230" t="s">
        <v>13</v>
      </c>
      <c r="C378" s="183">
        <v>88264</v>
      </c>
      <c r="D378" s="314" t="str">
        <f>IF(A378="SERVIÇO",(VLOOKUP(C378,'SERVIÇOS 06_19'!A:D,2,FALSE)))</f>
        <v>ELETRICISTA COM ENCARGOS COMPLEMENTARES</v>
      </c>
      <c r="E378" s="315" t="str">
        <f>IF(A378="SERVIÇO",(VLOOKUP(C378,'SERVIÇOS 06_19'!A:D,3,FALSE)))</f>
        <v>H</v>
      </c>
      <c r="F378" s="157">
        <v>1</v>
      </c>
      <c r="G378" s="316">
        <f>IF(A378="SERVIÇO",(VLOOKUP(C378,'SERVIÇOS 06_19'!A:D,4,FALSE)))</f>
        <v>18.850000000000001</v>
      </c>
      <c r="H378" s="159">
        <f>TRUNC(F378*G378,2)</f>
        <v>18.850000000000001</v>
      </c>
    </row>
    <row r="379" spans="1:10">
      <c r="A379" s="66" t="s">
        <v>9657</v>
      </c>
      <c r="B379" s="230" t="s">
        <v>13</v>
      </c>
      <c r="C379" s="232">
        <v>88247</v>
      </c>
      <c r="D379" s="314" t="str">
        <f>IF(A379="SERVIÇO",(VLOOKUP(C379,'SERVIÇOS 06_19'!A:D,2,FALSE)))</f>
        <v>AUXILIAR DE ELETRICISTA COM ENCARGOS COMPLEMENTARES</v>
      </c>
      <c r="E379" s="315" t="str">
        <f>IF(A379="SERVIÇO",(VLOOKUP(C379,'SERVIÇOS 06_19'!A:D,3,FALSE)))</f>
        <v>H</v>
      </c>
      <c r="F379" s="157">
        <v>0.5</v>
      </c>
      <c r="G379" s="316">
        <f>IF(A379="SERVIÇO",(VLOOKUP(C379,'SERVIÇOS 06_19'!A:D,4,FALSE)))</f>
        <v>14.74</v>
      </c>
      <c r="H379" s="159">
        <f>TRUNC(F379*G379,2)</f>
        <v>7.37</v>
      </c>
    </row>
    <row r="380" spans="1:10">
      <c r="B380" s="230"/>
      <c r="C380" s="183"/>
      <c r="D380" s="164" t="s">
        <v>9307</v>
      </c>
      <c r="E380" s="183"/>
      <c r="F380" s="157"/>
      <c r="G380" s="184"/>
      <c r="H380" s="165">
        <f>SUM(H378:H379)</f>
        <v>26.220000000000002</v>
      </c>
    </row>
    <row r="381" spans="1:10">
      <c r="B381" s="230"/>
      <c r="C381" s="183"/>
      <c r="D381" s="231"/>
      <c r="E381" s="183"/>
      <c r="F381" s="157"/>
      <c r="G381" s="184"/>
      <c r="H381" s="165"/>
    </row>
    <row r="382" spans="1:10">
      <c r="B382" s="230"/>
      <c r="C382" s="183"/>
      <c r="D382" s="164" t="s">
        <v>9229</v>
      </c>
      <c r="E382" s="183"/>
      <c r="F382" s="157"/>
      <c r="G382" s="184"/>
      <c r="H382" s="165"/>
    </row>
    <row r="383" spans="1:10">
      <c r="B383" s="343"/>
      <c r="C383" s="232"/>
      <c r="D383" s="233" t="s">
        <v>9340</v>
      </c>
      <c r="E383" s="232" t="s">
        <v>16</v>
      </c>
      <c r="F383" s="157">
        <v>1</v>
      </c>
      <c r="G383" s="234">
        <v>19.100000000000001</v>
      </c>
      <c r="H383" s="159">
        <f>TRUNC(F383*G383,2)</f>
        <v>19.100000000000001</v>
      </c>
    </row>
    <row r="384" spans="1:10">
      <c r="B384" s="230"/>
      <c r="C384" s="183"/>
      <c r="D384" s="164" t="s">
        <v>13001</v>
      </c>
      <c r="E384" s="183"/>
      <c r="F384" s="157"/>
      <c r="G384" s="184"/>
      <c r="H384" s="165">
        <f>SUM(H383)</f>
        <v>19.100000000000001</v>
      </c>
    </row>
    <row r="385" spans="1:8">
      <c r="B385" s="230"/>
      <c r="C385" s="183"/>
      <c r="D385" s="231"/>
      <c r="E385" s="183"/>
      <c r="F385" s="157"/>
      <c r="G385" s="184"/>
      <c r="H385" s="165"/>
    </row>
    <row r="386" spans="1:8">
      <c r="B386" s="260"/>
      <c r="C386" s="285"/>
      <c r="D386" s="164" t="s">
        <v>13000</v>
      </c>
      <c r="E386" s="167"/>
      <c r="F386" s="157"/>
      <c r="G386" s="179"/>
      <c r="H386" s="165">
        <f>H380+H384</f>
        <v>45.320000000000007</v>
      </c>
    </row>
    <row r="387" spans="1:8">
      <c r="B387" s="260"/>
      <c r="C387" s="285"/>
      <c r="D387" s="166" t="s">
        <v>9230</v>
      </c>
      <c r="E387" s="167" t="s">
        <v>10</v>
      </c>
      <c r="F387" s="157">
        <v>0</v>
      </c>
      <c r="G387" s="179"/>
      <c r="H387" s="186">
        <v>0</v>
      </c>
    </row>
    <row r="388" spans="1:8">
      <c r="B388" s="338"/>
      <c r="C388" s="268"/>
      <c r="D388" s="269" t="s">
        <v>9231</v>
      </c>
      <c r="E388" s="268"/>
      <c r="F388" s="291"/>
      <c r="G388" s="271"/>
      <c r="H388" s="272">
        <f>H386</f>
        <v>45.320000000000007</v>
      </c>
    </row>
    <row r="389" spans="1:8">
      <c r="B389" s="132"/>
      <c r="C389" s="240"/>
      <c r="D389" s="34"/>
      <c r="E389" s="282"/>
      <c r="F389" s="157"/>
      <c r="G389" s="146"/>
      <c r="H389" s="165"/>
    </row>
    <row r="390" spans="1:8" s="67" customFormat="1">
      <c r="B390" s="126" t="s">
        <v>21146</v>
      </c>
      <c r="C390" s="126" t="s">
        <v>9219</v>
      </c>
      <c r="D390" s="352" t="s">
        <v>9343</v>
      </c>
      <c r="E390" s="126" t="s">
        <v>24</v>
      </c>
      <c r="F390" s="126">
        <v>1</v>
      </c>
      <c r="G390" s="144">
        <f>H395</f>
        <v>61.19</v>
      </c>
      <c r="H390" s="144">
        <f>F390*G390</f>
        <v>61.19</v>
      </c>
    </row>
    <row r="391" spans="1:8">
      <c r="B391" s="235"/>
      <c r="C391" s="236"/>
      <c r="D391" s="149" t="s">
        <v>9229</v>
      </c>
      <c r="E391" s="236"/>
      <c r="F391" s="157"/>
      <c r="G391" s="237"/>
      <c r="H391" s="165"/>
    </row>
    <row r="392" spans="1:8" ht="24">
      <c r="A392" s="66" t="s">
        <v>5119</v>
      </c>
      <c r="B392" s="153" t="s">
        <v>21294</v>
      </c>
      <c r="C392" s="187" t="s">
        <v>13009</v>
      </c>
      <c r="D392" s="314" t="str">
        <f>IF(A392="INSUMO",(VLOOKUP(B392,'INSUMOS 06_19'!A:D,2,FALSE)))</f>
        <v>CARPETE CROSS  INCLUIDO PREPARO DA SUPERFÍCIE COM TARKOMASSA</v>
      </c>
      <c r="E392" s="315" t="str">
        <f>IF(A392="INSUMO",(VLOOKUP(B392,'INSUMOS 06_19'!A:D,3,FALSE)))</f>
        <v>M2</v>
      </c>
      <c r="F392" s="157">
        <v>1</v>
      </c>
      <c r="G392" s="316">
        <f>IF(A392="INSUMO",(VLOOKUP(B392,'INSUMOS 06_19'!A:D,4,FALSE)))</f>
        <v>61.19</v>
      </c>
      <c r="H392" s="159">
        <f>TRUNC(F392*G392,2)</f>
        <v>61.19</v>
      </c>
    </row>
    <row r="393" spans="1:8">
      <c r="B393" s="175"/>
      <c r="C393" s="246"/>
      <c r="D393" s="160" t="s">
        <v>13002</v>
      </c>
      <c r="E393" s="156"/>
      <c r="F393" s="157"/>
      <c r="G393" s="163"/>
      <c r="H393" s="165">
        <f>SUM(H392:H392)</f>
        <v>61.19</v>
      </c>
    </row>
    <row r="394" spans="1:8">
      <c r="B394" s="175"/>
      <c r="C394" s="246"/>
      <c r="D394" s="155"/>
      <c r="E394" s="156"/>
      <c r="F394" s="157"/>
      <c r="G394" s="163"/>
      <c r="H394" s="165"/>
    </row>
    <row r="395" spans="1:8">
      <c r="B395" s="338"/>
      <c r="C395" s="268"/>
      <c r="D395" s="269" t="s">
        <v>9231</v>
      </c>
      <c r="E395" s="268"/>
      <c r="F395" s="291"/>
      <c r="G395" s="271"/>
      <c r="H395" s="272">
        <f>H393</f>
        <v>61.19</v>
      </c>
    </row>
    <row r="396" spans="1:8">
      <c r="B396" s="132"/>
      <c r="C396" s="240"/>
      <c r="D396" s="74"/>
      <c r="E396" s="240"/>
      <c r="F396" s="157"/>
      <c r="G396" s="241"/>
      <c r="H396" s="165"/>
    </row>
    <row r="397" spans="1:8" s="67" customFormat="1" ht="24">
      <c r="B397" s="126" t="s">
        <v>21146</v>
      </c>
      <c r="C397" s="126" t="s">
        <v>9220</v>
      </c>
      <c r="D397" s="351" t="s">
        <v>9347</v>
      </c>
      <c r="E397" s="126" t="s">
        <v>24</v>
      </c>
      <c r="F397" s="126">
        <v>1</v>
      </c>
      <c r="G397" s="144">
        <f>H412</f>
        <v>82.476599999999991</v>
      </c>
      <c r="H397" s="144">
        <f>F397*G397</f>
        <v>82.476599999999991</v>
      </c>
    </row>
    <row r="398" spans="1:8">
      <c r="B398" s="335"/>
      <c r="C398" s="242"/>
      <c r="D398" s="171" t="s">
        <v>9228</v>
      </c>
      <c r="E398" s="242"/>
      <c r="F398" s="157"/>
      <c r="G398" s="243"/>
      <c r="H398" s="165"/>
    </row>
    <row r="399" spans="1:8">
      <c r="A399" s="66" t="s">
        <v>9657</v>
      </c>
      <c r="B399" s="153" t="s">
        <v>13</v>
      </c>
      <c r="C399" s="154">
        <v>88316</v>
      </c>
      <c r="D399" s="314" t="str">
        <f>IF(A399="SERVIÇO",(VLOOKUP(C399,'SERVIÇOS 06_19'!A:D,2,FALSE)))</f>
        <v>SERVENTE COM ENCARGOS COMPLEMENTARES</v>
      </c>
      <c r="E399" s="315" t="str">
        <f>IF(A399="SERVIÇO",(VLOOKUP(C399,'SERVIÇOS 06_19'!A:D,3,FALSE)))</f>
        <v>H</v>
      </c>
      <c r="F399" s="157">
        <v>0.6</v>
      </c>
      <c r="G399" s="316">
        <f>IF(A399="SERVIÇO",(VLOOKUP(C399,'SERVIÇOS 06_19'!A:D,4,FALSE)))</f>
        <v>14.71</v>
      </c>
      <c r="H399" s="159">
        <f>TRUNC(F399*G399,2)</f>
        <v>8.82</v>
      </c>
    </row>
    <row r="400" spans="1:8">
      <c r="A400" s="66" t="s">
        <v>9657</v>
      </c>
      <c r="B400" s="153" t="s">
        <v>13</v>
      </c>
      <c r="C400" s="172">
        <v>88261</v>
      </c>
      <c r="D400" s="314" t="str">
        <f>IF(A400="SERVIÇO",(VLOOKUP(C400,'SERVIÇOS 06_19'!A:D,2,FALSE)))</f>
        <v>CARPINTEIRO DE ESQUADRIA COM ENCARGOS COMPLEMENTARES</v>
      </c>
      <c r="E400" s="315" t="str">
        <f>IF(A400="SERVIÇO",(VLOOKUP(C400,'SERVIÇOS 06_19'!A:D,3,FALSE)))</f>
        <v>H</v>
      </c>
      <c r="F400" s="157">
        <v>0.4</v>
      </c>
      <c r="G400" s="316">
        <f>IF(A400="SERVIÇO",(VLOOKUP(C400,'SERVIÇOS 06_19'!A:D,4,FALSE)))</f>
        <v>19.25</v>
      </c>
      <c r="H400" s="159">
        <f>TRUNC(F400*G400,2)</f>
        <v>7.7</v>
      </c>
    </row>
    <row r="401" spans="1:8">
      <c r="B401" s="175"/>
      <c r="C401" s="154"/>
      <c r="D401" s="160" t="s">
        <v>9307</v>
      </c>
      <c r="E401" s="156"/>
      <c r="F401" s="157"/>
      <c r="G401" s="179"/>
      <c r="H401" s="165">
        <f>SUM(H399:H400)</f>
        <v>16.52</v>
      </c>
    </row>
    <row r="402" spans="1:8">
      <c r="B402" s="230"/>
      <c r="C402" s="183"/>
      <c r="D402" s="231"/>
      <c r="E402" s="183"/>
      <c r="F402" s="157"/>
      <c r="G402" s="184"/>
      <c r="H402" s="165"/>
    </row>
    <row r="403" spans="1:8">
      <c r="B403" s="230"/>
      <c r="C403" s="183"/>
      <c r="D403" s="164" t="s">
        <v>9229</v>
      </c>
      <c r="E403" s="183"/>
      <c r="F403" s="157"/>
      <c r="G403" s="184"/>
      <c r="H403" s="165"/>
    </row>
    <row r="404" spans="1:8" ht="60">
      <c r="A404" s="66" t="s">
        <v>9657</v>
      </c>
      <c r="B404" s="153" t="s">
        <v>13</v>
      </c>
      <c r="C404" s="172" t="s">
        <v>21313</v>
      </c>
      <c r="D404" s="314" t="str">
        <f>IF(A404="SERVIÇO",(VLOOKUP(C404,'SERVIÇOS 06_19'!A:D,2,FALSE)))</f>
        <v>ESTRUTURA METALICA EM TESOURAS OU TRELICAS, VAO LIVRE DE 15M, FORNECIMENTO E MONTAGEM, NAO SENDO CONSIDERADOS OS FECHAMENTOS METALICOS, AS COLUNAS, OS SERVICOS GERAIS EM ALVENARIA E CONCRETO, AS TELHAS DE COBERTURA E A PINTURA DE ACABAMENTO</v>
      </c>
      <c r="E404" s="315" t="str">
        <f>IF(A404="SERVIÇO",(VLOOKUP(C404,'SERVIÇOS 06_19'!A:D,3,FALSE)))</f>
        <v>M2</v>
      </c>
      <c r="F404" s="157">
        <v>1</v>
      </c>
      <c r="G404" s="316">
        <f>IF(A404="SERVIÇO",(VLOOKUP(C404,'SERVIÇOS 06_19'!A:D,4,FALSE)))</f>
        <v>12.950000000000001</v>
      </c>
      <c r="H404" s="159">
        <f>TRUNC(F404*G404,2)</f>
        <v>12.95</v>
      </c>
    </row>
    <row r="405" spans="1:8" ht="24">
      <c r="A405" s="66" t="s">
        <v>5119</v>
      </c>
      <c r="B405" s="153" t="s">
        <v>13</v>
      </c>
      <c r="C405" s="172">
        <v>3993</v>
      </c>
      <c r="D405" s="314" t="str">
        <f>IF(A405="INSUMO",(VLOOKUP(C405,'INSUMOS 06_19'!A:D,2,FALSE)))</f>
        <v>TABUA DE MADEIRA APARELHADA *2,5 X 15* CM, MACARANDUBA, ANGELIM OU EQUIVALENTE DA REGIAO</v>
      </c>
      <c r="E405" s="315" t="str">
        <f>IF(A405="INSUMO",(VLOOKUP(C405,'INSUMOS 06_19'!A:D,3,FALSE)))</f>
        <v xml:space="preserve">M2    </v>
      </c>
      <c r="F405" s="157">
        <f>(3*0.3*1)</f>
        <v>0.89999999999999991</v>
      </c>
      <c r="G405" s="316">
        <f>IF(A405="INSUMO",(VLOOKUP(C405,'INSUMOS 06_19'!A:D,4,FALSE)))</f>
        <v>50.45</v>
      </c>
      <c r="H405" s="159">
        <f>TRUNC(F405*G405,2)</f>
        <v>45.4</v>
      </c>
    </row>
    <row r="406" spans="1:8">
      <c r="B406" s="153" t="s">
        <v>8492</v>
      </c>
      <c r="C406" s="172" t="s">
        <v>9349</v>
      </c>
      <c r="D406" s="192" t="s">
        <v>9348</v>
      </c>
      <c r="E406" s="172" t="s">
        <v>66</v>
      </c>
      <c r="F406" s="157">
        <v>0.4</v>
      </c>
      <c r="G406" s="184">
        <v>19.02</v>
      </c>
      <c r="H406" s="159">
        <f>TRUNC(F406*G406,2)</f>
        <v>7.6</v>
      </c>
    </row>
    <row r="407" spans="1:8">
      <c r="A407" s="66" t="s">
        <v>5119</v>
      </c>
      <c r="B407" s="153" t="s">
        <v>13</v>
      </c>
      <c r="C407" s="172">
        <v>5061</v>
      </c>
      <c r="D407" s="314" t="str">
        <f>IF(A407="INSUMO",(VLOOKUP(C407,'INSUMOS 06_19'!A:D,2,FALSE)))</f>
        <v>PREGO DE ACO POLIDO COM CABECA 18 X 27 (2 1/2 X 10)</v>
      </c>
      <c r="E407" s="315" t="str">
        <f>IF(A407="INSUMO",(VLOOKUP(C407,'INSUMOS 06_19'!A:D,3,FALSE)))</f>
        <v xml:space="preserve">KG    </v>
      </c>
      <c r="F407" s="157">
        <v>5.9999999999999995E-4</v>
      </c>
      <c r="G407" s="316">
        <f>IF(A407="INSUMO",(VLOOKUP(C407,'INSUMOS 06_19'!A:D,4,FALSE)))</f>
        <v>11</v>
      </c>
      <c r="H407" s="159">
        <f>F407*G407</f>
        <v>6.5999999999999991E-3</v>
      </c>
    </row>
    <row r="408" spans="1:8">
      <c r="B408" s="175"/>
      <c r="C408" s="246"/>
      <c r="D408" s="160" t="s">
        <v>13001</v>
      </c>
      <c r="E408" s="156"/>
      <c r="F408" s="157"/>
      <c r="G408" s="158"/>
      <c r="H408" s="165">
        <f>SUM(H404:H407)</f>
        <v>65.956599999999995</v>
      </c>
    </row>
    <row r="409" spans="1:8">
      <c r="B409" s="175"/>
      <c r="C409" s="246"/>
      <c r="D409" s="155"/>
      <c r="E409" s="156"/>
      <c r="F409" s="157"/>
      <c r="G409" s="163"/>
      <c r="H409" s="165"/>
    </row>
    <row r="410" spans="1:8">
      <c r="B410" s="175"/>
      <c r="C410" s="246"/>
      <c r="D410" s="160" t="s">
        <v>13000</v>
      </c>
      <c r="E410" s="156"/>
      <c r="F410" s="157"/>
      <c r="G410" s="161"/>
      <c r="H410" s="165">
        <f>H408+H401</f>
        <v>82.476599999999991</v>
      </c>
    </row>
    <row r="411" spans="1:8">
      <c r="B411" s="175"/>
      <c r="C411" s="246"/>
      <c r="D411" s="166" t="s">
        <v>9230</v>
      </c>
      <c r="E411" s="167" t="s">
        <v>10</v>
      </c>
      <c r="F411" s="157">
        <v>0</v>
      </c>
      <c r="G411" s="179"/>
      <c r="H411" s="273">
        <v>0</v>
      </c>
    </row>
    <row r="412" spans="1:8">
      <c r="B412" s="338"/>
      <c r="C412" s="268"/>
      <c r="D412" s="269" t="s">
        <v>9231</v>
      </c>
      <c r="E412" s="268"/>
      <c r="F412" s="291"/>
      <c r="G412" s="271"/>
      <c r="H412" s="272">
        <f>H410</f>
        <v>82.476599999999991</v>
      </c>
    </row>
    <row r="413" spans="1:8">
      <c r="B413" s="132"/>
      <c r="C413" s="240"/>
      <c r="D413" s="74"/>
      <c r="E413" s="240"/>
      <c r="F413" s="157"/>
      <c r="G413" s="241"/>
      <c r="H413" s="165"/>
    </row>
    <row r="414" spans="1:8" s="67" customFormat="1" ht="24">
      <c r="B414" s="190" t="s">
        <v>21146</v>
      </c>
      <c r="C414" s="190" t="s">
        <v>9221</v>
      </c>
      <c r="D414" s="355" t="s">
        <v>9351</v>
      </c>
      <c r="E414" s="190" t="s">
        <v>62</v>
      </c>
      <c r="F414" s="126">
        <v>1</v>
      </c>
      <c r="G414" s="191">
        <f>H425</f>
        <v>743.21999999999991</v>
      </c>
      <c r="H414" s="144">
        <f>F414*G414</f>
        <v>743.21999999999991</v>
      </c>
    </row>
    <row r="415" spans="1:8">
      <c r="B415" s="335"/>
      <c r="C415" s="242"/>
      <c r="D415" s="238" t="s">
        <v>9228</v>
      </c>
      <c r="E415" s="242"/>
      <c r="F415" s="157"/>
      <c r="G415" s="239"/>
      <c r="H415" s="165"/>
    </row>
    <row r="416" spans="1:8">
      <c r="A416" s="66" t="s">
        <v>9657</v>
      </c>
      <c r="B416" s="193" t="s">
        <v>13</v>
      </c>
      <c r="C416" s="329">
        <v>88316</v>
      </c>
      <c r="D416" s="314" t="str">
        <f>IF(A416="SERVIÇO",(VLOOKUP(C416,'SERVIÇOS 06_19'!A:D,2,FALSE)))</f>
        <v>SERVENTE COM ENCARGOS COMPLEMENTARES</v>
      </c>
      <c r="E416" s="315" t="str">
        <f>IF(A416="SERVIÇO",(VLOOKUP(C416,'SERVIÇOS 06_19'!A:D,3,FALSE)))</f>
        <v>H</v>
      </c>
      <c r="F416" s="157">
        <v>0.7</v>
      </c>
      <c r="G416" s="316">
        <f>IF(A416="SERVIÇO",(VLOOKUP(C416,'SERVIÇOS 06_19'!A:D,4,FALSE)))</f>
        <v>14.71</v>
      </c>
      <c r="H416" s="159">
        <f>TRUNC(F416*G416,2)</f>
        <v>10.29</v>
      </c>
    </row>
    <row r="417" spans="1:8">
      <c r="B417" s="175"/>
      <c r="C417" s="154"/>
      <c r="D417" s="160" t="s">
        <v>9307</v>
      </c>
      <c r="E417" s="156"/>
      <c r="F417" s="157"/>
      <c r="G417" s="179"/>
      <c r="H417" s="165">
        <f>SUM(H416)</f>
        <v>10.29</v>
      </c>
    </row>
    <row r="418" spans="1:8">
      <c r="B418" s="230"/>
      <c r="C418" s="183"/>
      <c r="D418" s="231"/>
      <c r="E418" s="183"/>
      <c r="F418" s="157"/>
      <c r="G418" s="184"/>
      <c r="H418" s="165"/>
    </row>
    <row r="419" spans="1:8">
      <c r="B419" s="230"/>
      <c r="C419" s="183"/>
      <c r="D419" s="164" t="s">
        <v>9229</v>
      </c>
      <c r="E419" s="183"/>
      <c r="F419" s="157"/>
      <c r="G419" s="184"/>
      <c r="H419" s="165"/>
    </row>
    <row r="420" spans="1:8" ht="24">
      <c r="A420" s="66" t="s">
        <v>5119</v>
      </c>
      <c r="B420" s="153" t="s">
        <v>21295</v>
      </c>
      <c r="C420" s="202" t="s">
        <v>13010</v>
      </c>
      <c r="D420" s="314" t="str">
        <f>IF(A420="INSUMO",(VLOOKUP(B420,'INSUMOS 06_19'!A:D,2,FALSE)))</f>
        <v>FORNECIMENTO E COLOCAÇÃO DE CAIXA DÁGUA DE POLIETILENO COM CAPACIDADE DE 2.000 LITROS</v>
      </c>
      <c r="E420" s="315" t="str">
        <f>IF(A420="INSUMO",(VLOOKUP(B420,'INSUMOS 06_19'!A:D,3,FALSE)))</f>
        <v>UN</v>
      </c>
      <c r="F420" s="157">
        <v>1</v>
      </c>
      <c r="G420" s="316">
        <f>IF(A420="INSUMO",(VLOOKUP(B420,'INSUMOS 06_19'!A:D,4,FALSE)))</f>
        <v>732.93</v>
      </c>
      <c r="H420" s="159">
        <f>TRUNC(F420*G420,2)</f>
        <v>732.93</v>
      </c>
    </row>
    <row r="421" spans="1:8">
      <c r="B421" s="175"/>
      <c r="C421" s="246"/>
      <c r="D421" s="160" t="s">
        <v>13001</v>
      </c>
      <c r="E421" s="156"/>
      <c r="F421" s="157"/>
      <c r="G421" s="158"/>
      <c r="H421" s="165">
        <f>SUM(H420)</f>
        <v>732.93</v>
      </c>
    </row>
    <row r="422" spans="1:8">
      <c r="B422" s="175"/>
      <c r="C422" s="246"/>
      <c r="D422" s="155"/>
      <c r="E422" s="156"/>
      <c r="F422" s="157"/>
      <c r="G422" s="163"/>
      <c r="H422" s="165"/>
    </row>
    <row r="423" spans="1:8">
      <c r="B423" s="175"/>
      <c r="C423" s="246"/>
      <c r="D423" s="160" t="s">
        <v>13000</v>
      </c>
      <c r="E423" s="156"/>
      <c r="F423" s="157"/>
      <c r="G423" s="161"/>
      <c r="H423" s="165">
        <f>H417+H421</f>
        <v>743.21999999999991</v>
      </c>
    </row>
    <row r="424" spans="1:8">
      <c r="B424" s="175"/>
      <c r="C424" s="246"/>
      <c r="D424" s="166" t="s">
        <v>9230</v>
      </c>
      <c r="E424" s="167" t="s">
        <v>10</v>
      </c>
      <c r="F424" s="157">
        <v>0</v>
      </c>
      <c r="G424" s="179"/>
      <c r="H424" s="186">
        <v>0</v>
      </c>
    </row>
    <row r="425" spans="1:8">
      <c r="B425" s="338"/>
      <c r="C425" s="268"/>
      <c r="D425" s="269" t="s">
        <v>9231</v>
      </c>
      <c r="E425" s="268"/>
      <c r="F425" s="291"/>
      <c r="G425" s="271"/>
      <c r="H425" s="272">
        <f>H423</f>
        <v>743.21999999999991</v>
      </c>
    </row>
    <row r="426" spans="1:8">
      <c r="B426" s="132"/>
      <c r="C426" s="240"/>
      <c r="D426" s="74"/>
      <c r="E426" s="240"/>
      <c r="F426" s="157"/>
      <c r="G426" s="241"/>
      <c r="H426" s="165"/>
    </row>
    <row r="427" spans="1:8" s="67" customFormat="1" ht="24">
      <c r="B427" s="190" t="s">
        <v>21146</v>
      </c>
      <c r="C427" s="190" t="s">
        <v>9222</v>
      </c>
      <c r="D427" s="355" t="s">
        <v>9358</v>
      </c>
      <c r="E427" s="190" t="s">
        <v>62</v>
      </c>
      <c r="F427" s="126">
        <v>1</v>
      </c>
      <c r="G427" s="191">
        <f>H443</f>
        <v>415.60999999999996</v>
      </c>
      <c r="H427" s="144">
        <f>F427*G427</f>
        <v>415.60999999999996</v>
      </c>
    </row>
    <row r="428" spans="1:8">
      <c r="B428" s="335"/>
      <c r="C428" s="242"/>
      <c r="D428" s="171" t="s">
        <v>9228</v>
      </c>
      <c r="E428" s="242"/>
      <c r="F428" s="157"/>
      <c r="G428" s="243"/>
      <c r="H428" s="165"/>
    </row>
    <row r="429" spans="1:8" ht="24">
      <c r="A429" s="66" t="s">
        <v>9657</v>
      </c>
      <c r="B429" s="153" t="s">
        <v>13</v>
      </c>
      <c r="C429" s="154">
        <v>88267</v>
      </c>
      <c r="D429" s="314" t="str">
        <f>IF(A429="SERVIÇO",(VLOOKUP(C429,'SERVIÇOS 06_19'!A:D,2,FALSE)))</f>
        <v>ENCANADOR OU BOMBEIRO HIDRÁULICO COM ENCARGOS COMPLEMENTARES</v>
      </c>
      <c r="E429" s="315" t="str">
        <f>IF(A429="SERVIÇO",(VLOOKUP(C429,'SERVIÇOS 06_19'!A:D,3,FALSE)))</f>
        <v>H</v>
      </c>
      <c r="F429" s="157">
        <v>1.5</v>
      </c>
      <c r="G429" s="316">
        <f>IF(A429="SERVIÇO",(VLOOKUP(C429,'SERVIÇOS 06_19'!A:D,4,FALSE)))</f>
        <v>18.23</v>
      </c>
      <c r="H429" s="159">
        <f>TRUNC(F429*G429,2)</f>
        <v>27.34</v>
      </c>
    </row>
    <row r="430" spans="1:8" ht="24">
      <c r="A430" s="66" t="s">
        <v>9657</v>
      </c>
      <c r="B430" s="153" t="s">
        <v>13</v>
      </c>
      <c r="C430" s="154">
        <v>88248</v>
      </c>
      <c r="D430" s="314" t="str">
        <f>IF(A430="SERVIÇO",(VLOOKUP(C430,'SERVIÇOS 06_19'!A:D,2,FALSE)))</f>
        <v>AUXILIAR DE ENCANADOR OU BOMBEIRO HIDRÁULICO COM ENCARGOS COMPLEMENTARES</v>
      </c>
      <c r="E430" s="315" t="str">
        <f>IF(A430="SERVIÇO",(VLOOKUP(C430,'SERVIÇOS 06_19'!A:D,3,FALSE)))</f>
        <v>H</v>
      </c>
      <c r="F430" s="157">
        <v>1.5</v>
      </c>
      <c r="G430" s="316">
        <f>IF(A430="SERVIÇO",(VLOOKUP(C430,'SERVIÇOS 06_19'!A:D,4,FALSE)))</f>
        <v>14.25</v>
      </c>
      <c r="H430" s="159">
        <f>TRUNC(F430*G430,2)</f>
        <v>21.37</v>
      </c>
    </row>
    <row r="431" spans="1:8">
      <c r="B431" s="175"/>
      <c r="C431" s="154"/>
      <c r="D431" s="160" t="s">
        <v>9307</v>
      </c>
      <c r="E431" s="156"/>
      <c r="F431" s="157"/>
      <c r="G431" s="161"/>
      <c r="H431" s="165">
        <f>SUM(H429:H430)</f>
        <v>48.71</v>
      </c>
    </row>
    <row r="432" spans="1:8">
      <c r="A432" s="74"/>
      <c r="B432" s="230"/>
      <c r="C432" s="183"/>
      <c r="D432" s="231"/>
      <c r="E432" s="183"/>
      <c r="F432" s="157"/>
      <c r="G432" s="184"/>
      <c r="H432" s="165"/>
    </row>
    <row r="433" spans="1:11">
      <c r="A433" s="74"/>
      <c r="B433" s="230"/>
      <c r="C433" s="183"/>
      <c r="D433" s="164" t="s">
        <v>9229</v>
      </c>
      <c r="E433" s="183"/>
      <c r="F433" s="157"/>
      <c r="G433" s="184"/>
      <c r="H433" s="165"/>
    </row>
    <row r="434" spans="1:11">
      <c r="A434" s="66" t="s">
        <v>5119</v>
      </c>
      <c r="B434" s="153" t="s">
        <v>21296</v>
      </c>
      <c r="C434" s="187" t="s">
        <v>9349</v>
      </c>
      <c r="D434" s="314" t="str">
        <f>IF(A434="INSUMO",(VLOOKUP(B434,'INSUMOS 06_19'!A:D,2,FALSE)))</f>
        <v>CUBA DE INOX N. 2 PARA EMBUTIR</v>
      </c>
      <c r="E434" s="315" t="str">
        <f>IF(A434="INSUMO",(VLOOKUP(B434,'INSUMOS 06_19'!A:D,3,FALSE)))</f>
        <v>UN</v>
      </c>
      <c r="F434" s="157">
        <v>1</v>
      </c>
      <c r="G434" s="316">
        <f>IF(A434="INSUMO",(VLOOKUP(B434,'INSUMOS 06_19'!A:D,4,FALSE)))</f>
        <v>199.93</v>
      </c>
      <c r="H434" s="159">
        <f>TRUNC(F434*G434,2)</f>
        <v>199.93</v>
      </c>
    </row>
    <row r="435" spans="1:11">
      <c r="A435" s="66" t="s">
        <v>5119</v>
      </c>
      <c r="B435" s="153" t="s">
        <v>21297</v>
      </c>
      <c r="C435" s="187" t="s">
        <v>9349</v>
      </c>
      <c r="D435" s="314" t="str">
        <f>IF(A435="INSUMO",(VLOOKUP(B435,'INSUMOS 06_19'!A:D,2,FALSE)))</f>
        <v>ENGATE FLEXÍVEL DE PVC</v>
      </c>
      <c r="E435" s="315" t="str">
        <f>IF(A435="INSUMO",(VLOOKUP(B435,'INSUMOS 06_19'!A:D,3,FALSE)))</f>
        <v>UN</v>
      </c>
      <c r="F435" s="157">
        <v>1</v>
      </c>
      <c r="G435" s="316">
        <f>IF(A435="INSUMO",(VLOOKUP(B435,'INSUMOS 06_19'!A:D,4,FALSE)))</f>
        <v>7.53</v>
      </c>
      <c r="H435" s="159">
        <f>TRUNC(F435*G435,2)</f>
        <v>7.53</v>
      </c>
    </row>
    <row r="436" spans="1:11">
      <c r="A436" s="66" t="s">
        <v>5119</v>
      </c>
      <c r="B436" s="153" t="s">
        <v>21298</v>
      </c>
      <c r="C436" s="187" t="s">
        <v>9349</v>
      </c>
      <c r="D436" s="314" t="str">
        <f>IF(A436="INSUMO",(VLOOKUP(B436,'INSUMOS 06_19'!A:D,2,FALSE)))</f>
        <v>SIFÃO METÁLICO TIPO COPO PARA PIA DE COZINHA</v>
      </c>
      <c r="E436" s="315" t="str">
        <f>IF(A436="INSUMO",(VLOOKUP(B436,'INSUMOS 06_19'!A:D,3,FALSE)))</f>
        <v>UN</v>
      </c>
      <c r="F436" s="157">
        <v>1</v>
      </c>
      <c r="G436" s="316">
        <f>IF(A436="INSUMO",(VLOOKUP(B436,'INSUMOS 06_19'!A:D,4,FALSE)))</f>
        <v>90.02</v>
      </c>
      <c r="H436" s="159">
        <f>TRUNC(F436*G436,2)</f>
        <v>90.02</v>
      </c>
    </row>
    <row r="437" spans="1:11">
      <c r="A437" s="66" t="s">
        <v>5119</v>
      </c>
      <c r="B437" s="153" t="s">
        <v>21299</v>
      </c>
      <c r="C437" s="187" t="s">
        <v>9349</v>
      </c>
      <c r="D437" s="314" t="str">
        <f>IF(A437="INSUMO",(VLOOKUP(B437,'INSUMOS 06_19'!A:D,2,FALSE)))</f>
        <v>VÁLVULA  CROMADA TIPO AMERICANA</v>
      </c>
      <c r="E437" s="315" t="str">
        <f>IF(A437="INSUMO",(VLOOKUP(B437,'INSUMOS 06_19'!A:D,3,FALSE)))</f>
        <v>UN</v>
      </c>
      <c r="F437" s="157">
        <v>1</v>
      </c>
      <c r="G437" s="316">
        <f>IF(A437="INSUMO",(VLOOKUP(B437,'INSUMOS 06_19'!A:D,4,FALSE)))</f>
        <v>65.52</v>
      </c>
      <c r="H437" s="159">
        <f>TRUNC(F437*G437,2)</f>
        <v>65.52</v>
      </c>
    </row>
    <row r="438" spans="1:11">
      <c r="A438" s="66" t="s">
        <v>5119</v>
      </c>
      <c r="B438" s="153" t="s">
        <v>13</v>
      </c>
      <c r="C438" s="172">
        <v>3146</v>
      </c>
      <c r="D438" s="314" t="str">
        <f>IF(A438="INSUMO",(VLOOKUP(C438,'INSUMOS 06_19'!A:D,2,FALSE)))</f>
        <v>FITA VEDA ROSCA EM ROLOS DE 18 MM X 10 M (L X C)</v>
      </c>
      <c r="E438" s="315" t="str">
        <f>IF(A438="INSUMO",(VLOOKUP(C438,'INSUMOS 06_19'!A:D,3,FALSE)))</f>
        <v xml:space="preserve">UN    </v>
      </c>
      <c r="F438" s="157">
        <v>1</v>
      </c>
      <c r="G438" s="316">
        <f>IF(A438="INSUMO",(VLOOKUP(C438,'INSUMOS 06_19'!A:D,4,FALSE)))</f>
        <v>3.9</v>
      </c>
      <c r="H438" s="159">
        <f>TRUNC(F438*G438,2)</f>
        <v>3.9</v>
      </c>
    </row>
    <row r="439" spans="1:11">
      <c r="B439" s="175"/>
      <c r="C439" s="246"/>
      <c r="D439" s="160" t="s">
        <v>13001</v>
      </c>
      <c r="E439" s="156"/>
      <c r="F439" s="157"/>
      <c r="G439" s="163"/>
      <c r="H439" s="165">
        <f>SUM(H434:H438)</f>
        <v>366.9</v>
      </c>
    </row>
    <row r="440" spans="1:11">
      <c r="B440" s="175"/>
      <c r="C440" s="246"/>
      <c r="D440" s="155"/>
      <c r="E440" s="156"/>
      <c r="F440" s="157"/>
      <c r="G440" s="163"/>
      <c r="H440" s="165"/>
    </row>
    <row r="441" spans="1:11">
      <c r="B441" s="175"/>
      <c r="C441" s="246"/>
      <c r="D441" s="160" t="s">
        <v>13000</v>
      </c>
      <c r="E441" s="156"/>
      <c r="F441" s="157"/>
      <c r="G441" s="161"/>
      <c r="H441" s="165">
        <f>H439+H431</f>
        <v>415.60999999999996</v>
      </c>
    </row>
    <row r="442" spans="1:11">
      <c r="B442" s="175"/>
      <c r="C442" s="246"/>
      <c r="D442" s="166" t="s">
        <v>9230</v>
      </c>
      <c r="E442" s="167" t="s">
        <v>10</v>
      </c>
      <c r="F442" s="157">
        <v>0</v>
      </c>
      <c r="G442" s="179"/>
      <c r="H442" s="186">
        <v>0</v>
      </c>
    </row>
    <row r="443" spans="1:11">
      <c r="B443" s="338"/>
      <c r="C443" s="268"/>
      <c r="D443" s="269" t="s">
        <v>9231</v>
      </c>
      <c r="E443" s="268"/>
      <c r="F443" s="291"/>
      <c r="G443" s="271"/>
      <c r="H443" s="272">
        <f>H441</f>
        <v>415.60999999999996</v>
      </c>
    </row>
    <row r="444" spans="1:11">
      <c r="B444" s="132"/>
      <c r="C444" s="240"/>
      <c r="D444" s="74"/>
      <c r="E444" s="240"/>
      <c r="F444" s="157"/>
      <c r="G444" s="241"/>
      <c r="H444" s="165"/>
    </row>
    <row r="445" spans="1:11" s="67" customFormat="1" ht="45.75" customHeight="1">
      <c r="B445" s="190" t="s">
        <v>21146</v>
      </c>
      <c r="C445" s="190" t="s">
        <v>9223</v>
      </c>
      <c r="D445" s="353" t="s">
        <v>9363</v>
      </c>
      <c r="E445" s="190" t="s">
        <v>62</v>
      </c>
      <c r="F445" s="126">
        <v>1</v>
      </c>
      <c r="G445" s="191">
        <f>H459</f>
        <v>7650.44</v>
      </c>
      <c r="H445" s="191">
        <f t="shared" ref="H445" si="17">F445*G445</f>
        <v>7650.44</v>
      </c>
    </row>
    <row r="446" spans="1:11" ht="24">
      <c r="A446" s="66" t="s">
        <v>9657</v>
      </c>
      <c r="B446" s="295" t="s">
        <v>13</v>
      </c>
      <c r="C446" s="236">
        <v>96523</v>
      </c>
      <c r="D446" s="317" t="str">
        <f>IF(A446="SERVIÇO",(VLOOKUP(C446,'SERVIÇOS 06_19'!A:D,2,FALSE)))</f>
        <v>ESCAVAÇÃO MANUAL PARA BLOCO DE COROAMENTO OU SAPATA, COM PREVISÃO DE FÔRMA. AF_06/2017</v>
      </c>
      <c r="E446" s="318" t="str">
        <f>IF(A446="SERVIÇO",(VLOOKUP(C446,'SERVIÇOS 06_19'!A:D,3,FALSE)))</f>
        <v>M3</v>
      </c>
      <c r="F446" s="296">
        <f>ROUND((2.5*2*2)*130%,2)</f>
        <v>13</v>
      </c>
      <c r="G446" s="319">
        <f>IF(A446="SERVIÇO",(VLOOKUP(C446,'SERVIÇOS 06_19'!A:D,4,FALSE)))</f>
        <v>66.510000000000005</v>
      </c>
      <c r="H446" s="159">
        <f t="shared" ref="H446:H458" si="18">TRUNC(F446*G446,2)</f>
        <v>864.63</v>
      </c>
    </row>
    <row r="447" spans="1:11" ht="12.75" thickBot="1">
      <c r="A447" s="182" t="s">
        <v>9034</v>
      </c>
      <c r="B447" s="182" t="s">
        <v>9034</v>
      </c>
      <c r="C447" s="183" t="s">
        <v>8724</v>
      </c>
      <c r="D447" s="314" t="str">
        <f>IF(A447="SEINFRA",(VLOOKUP(C447,'SERVIÇOS SEINFRA'!A:D,2,FALSE)))</f>
        <v>CARGA MANUAL DE TERRA EM CAMINHÃO BASCULANTE</v>
      </c>
      <c r="E447" s="315" t="str">
        <f>IF(A447="SEINFRA",(VLOOKUP(C447,'SERVIÇOS SEINFRA'!A:D,3,FALSE)))</f>
        <v>M3</v>
      </c>
      <c r="F447" s="157">
        <f>ROUND((2.5*2*2)*130%,2)</f>
        <v>13</v>
      </c>
      <c r="G447" s="316">
        <f>IF(A447="SEINFRA",(VLOOKUP(C447,'SERVIÇOS SEINFRA'!A:D,4,FALSE)))</f>
        <v>16.55</v>
      </c>
      <c r="H447" s="159">
        <f t="shared" si="18"/>
        <v>215.15</v>
      </c>
    </row>
    <row r="448" spans="1:11" ht="24.75" thickBot="1">
      <c r="A448" s="182" t="s">
        <v>9034</v>
      </c>
      <c r="B448" s="182" t="s">
        <v>9034</v>
      </c>
      <c r="C448" s="183" t="s">
        <v>8726</v>
      </c>
      <c r="D448" s="314" t="str">
        <f>IF(A448="SEINFRA",(VLOOKUP(C448,'SERVIÇOS SEINFRA'!A:D,2,FALSE)))</f>
        <v>TRANSPORTE DE MATERIAL, EXCETO ROCHA EM CAMINHÃO ATÉ 5 KM</v>
      </c>
      <c r="E448" s="315" t="str">
        <f>IF(A448="SEINFRA",(VLOOKUP(C448,'SERVIÇOS SEINFRA'!A:D,3,FALSE)))</f>
        <v>M3</v>
      </c>
      <c r="F448" s="157">
        <f>F447</f>
        <v>13</v>
      </c>
      <c r="G448" s="316">
        <f>IF(A448="SEINFRA",(VLOOKUP(C448,'SERVIÇOS SEINFRA'!A:D,4,FALSE)))</f>
        <v>21.83</v>
      </c>
      <c r="H448" s="159">
        <f t="shared" si="18"/>
        <v>283.79000000000002</v>
      </c>
      <c r="J448" s="261"/>
      <c r="K448" s="262"/>
    </row>
    <row r="449" spans="1:8" ht="24">
      <c r="A449" s="182" t="s">
        <v>9034</v>
      </c>
      <c r="B449" s="182" t="s">
        <v>9034</v>
      </c>
      <c r="C449" s="183" t="s">
        <v>9364</v>
      </c>
      <c r="D449" s="314" t="str">
        <f>IF(A449="SEINFRA",(VLOOKUP(C449,'SERVIÇOS SEINFRA'!A:D,2,FALSE)))</f>
        <v>APILOAMENTO DE PISO OU FUNDO DE VALAS C/MAÇO DE 30 A 60 KG</v>
      </c>
      <c r="E449" s="315" t="str">
        <f>IF(A449="SEINFRA",(VLOOKUP(C449,'SERVIÇOS SEINFRA'!A:D,3,FALSE)))</f>
        <v>M2</v>
      </c>
      <c r="F449" s="157">
        <f>(2.5*2)</f>
        <v>5</v>
      </c>
      <c r="G449" s="316">
        <f>IF(A449="SEINFRA",(VLOOKUP(C449,'SERVIÇOS SEINFRA'!A:D,4,FALSE)))</f>
        <v>22.46</v>
      </c>
      <c r="H449" s="159">
        <f t="shared" si="18"/>
        <v>112.3</v>
      </c>
    </row>
    <row r="450" spans="1:8" ht="24">
      <c r="A450" s="66" t="s">
        <v>9657</v>
      </c>
      <c r="B450" s="182" t="s">
        <v>13</v>
      </c>
      <c r="C450" s="202">
        <v>94971</v>
      </c>
      <c r="D450" s="314" t="str">
        <f>IF(A450="SERVIÇO",(VLOOKUP(C450,'SERVIÇOS 06_19'!A:D,2,FALSE)))</f>
        <v>CONCRETO FCK = 25MPA, TRAÇO 1:2,3:2,7 (CIMENTO/ AREIA MÉDIA/ BRITA 1)  - PREPARO MECÂNICO COM BETONEIRA 600 L. AF_07/2016</v>
      </c>
      <c r="E450" s="315" t="str">
        <f>IF(A450="SERVIÇO",(VLOOKUP(C450,'SERVIÇOS 06_19'!A:D,3,FALSE)))</f>
        <v>M3</v>
      </c>
      <c r="F450" s="157">
        <f>(2.5*2)*0.1</f>
        <v>0.5</v>
      </c>
      <c r="G450" s="316">
        <f>IF(A450="SERVIÇO",(VLOOKUP(C450,'SERVIÇOS 06_19'!A:D,4,FALSE)))</f>
        <v>307.02</v>
      </c>
      <c r="H450" s="159">
        <f t="shared" si="18"/>
        <v>153.51</v>
      </c>
    </row>
    <row r="451" spans="1:8">
      <c r="A451" s="66" t="s">
        <v>9657</v>
      </c>
      <c r="B451" s="182" t="s">
        <v>13</v>
      </c>
      <c r="C451" s="202" t="s">
        <v>6470</v>
      </c>
      <c r="D451" s="330" t="str">
        <f>IF(A451="SERVIÇO",(VLOOKUP(C451,'SERVIÇOS 06_19'!A:D,2,FALSE)))</f>
        <v>LANCAMENTO/APLICACAO MANUAL DE CONCRETO EM FUNDACOES</v>
      </c>
      <c r="E451" s="331" t="str">
        <f>IF(A451="SERVIÇO",(VLOOKUP(C451,'SERVIÇOS 06_19'!A:D,3,FALSE)))</f>
        <v>M3</v>
      </c>
      <c r="F451" s="157">
        <f>(2.5*2)*0.1</f>
        <v>0.5</v>
      </c>
      <c r="G451" s="316">
        <f>IF(A451="SERVIÇO",(VLOOKUP(C451,'SERVIÇOS 06_19'!A:D,4,FALSE)))</f>
        <v>96.54</v>
      </c>
      <c r="H451" s="159">
        <f t="shared" si="18"/>
        <v>48.27</v>
      </c>
    </row>
    <row r="452" spans="1:8" ht="36">
      <c r="A452" s="66" t="s">
        <v>9657</v>
      </c>
      <c r="B452" s="182" t="s">
        <v>13</v>
      </c>
      <c r="C452" s="202">
        <v>96534</v>
      </c>
      <c r="D452" s="314" t="str">
        <f>IF(A452="SERVIÇO",(VLOOKUP(C452,'SERVIÇOS 06_19'!A:D,2,FALSE)))</f>
        <v>FABRICAÇÃO, MONTAGEM E DESMONTAGEM DE FÔRMA PARA BLOCO DE COROAMENTO, EM MADEIRA SERRADA, E=25 MM, 4 UTILIZAÇÕES. AF_06/2017</v>
      </c>
      <c r="E452" s="315" t="str">
        <f>IF(A452="SERVIÇO",(VLOOKUP(C452,'SERVIÇOS 06_19'!A:D,3,FALSE)))</f>
        <v>M2</v>
      </c>
      <c r="F452" s="157">
        <f>((2.5*2)*2+(2*2)*2+(2.5*2))*2</f>
        <v>46</v>
      </c>
      <c r="G452" s="316">
        <f>IF(A452="SERVIÇO",(VLOOKUP(C452,'SERVIÇOS 06_19'!A:D,4,FALSE)))</f>
        <v>49.22</v>
      </c>
      <c r="H452" s="159">
        <f t="shared" si="18"/>
        <v>2264.12</v>
      </c>
    </row>
    <row r="453" spans="1:8" ht="24">
      <c r="A453" s="66" t="s">
        <v>9657</v>
      </c>
      <c r="B453" s="182" t="s">
        <v>13</v>
      </c>
      <c r="C453" s="202">
        <v>94971</v>
      </c>
      <c r="D453" s="314" t="str">
        <f>IF(A453="SERVIÇO",(VLOOKUP(C453,'SERVIÇOS 06_19'!A:D,2,FALSE)))</f>
        <v>CONCRETO FCK = 25MPA, TRAÇO 1:2,3:2,7 (CIMENTO/ AREIA MÉDIA/ BRITA 1)  - PREPARO MECÂNICO COM BETONEIRA 600 L. AF_07/2016</v>
      </c>
      <c r="E453" s="315" t="str">
        <f>IF(A453="SERVIÇO",(VLOOKUP(C453,'SERVIÇOS 06_19'!A:D,3,FALSE)))</f>
        <v>M3</v>
      </c>
      <c r="F453" s="157">
        <f>((2.5+2.5+2+2)*2)*0.1+(2.5*2*0.1)</f>
        <v>2.2999999999999998</v>
      </c>
      <c r="G453" s="316">
        <f>IF(A453="SERVIÇO",(VLOOKUP(C453,'SERVIÇOS 06_19'!A:D,4,FALSE)))</f>
        <v>307.02</v>
      </c>
      <c r="H453" s="159">
        <f t="shared" si="18"/>
        <v>706.14</v>
      </c>
    </row>
    <row r="454" spans="1:8" ht="24">
      <c r="A454" s="66" t="s">
        <v>9657</v>
      </c>
      <c r="B454" s="182" t="s">
        <v>13</v>
      </c>
      <c r="C454" s="202">
        <v>92794</v>
      </c>
      <c r="D454" s="314" t="str">
        <f>IF(A454="SERVIÇO",(VLOOKUP(C454,'SERVIÇOS 06_19'!A:D,2,FALSE)))</f>
        <v>CORTE E DOBRA DE AÇO CA-50, DIÂMETRO DE 10,0 MM, UTILIZADO EM ESTRUTURAS DIVERSAS, EXCETO LAJES. AF_12/2015</v>
      </c>
      <c r="E454" s="315" t="str">
        <f>IF(A454="SERVIÇO",(VLOOKUP(C454,'SERVIÇOS 06_19'!A:D,3,FALSE)))</f>
        <v>KG</v>
      </c>
      <c r="F454" s="157">
        <f>(2.3*80)</f>
        <v>184</v>
      </c>
      <c r="G454" s="316">
        <f>IF(A454="SERVIÇO",(VLOOKUP(C454,'SERVIÇOS 06_19'!A:D,4,FALSE)))</f>
        <v>5.72</v>
      </c>
      <c r="H454" s="159">
        <f t="shared" si="18"/>
        <v>1052.48</v>
      </c>
    </row>
    <row r="455" spans="1:8" ht="24">
      <c r="A455" s="66" t="s">
        <v>9657</v>
      </c>
      <c r="B455" s="182" t="s">
        <v>13</v>
      </c>
      <c r="C455" s="183">
        <v>93382</v>
      </c>
      <c r="D455" s="314" t="str">
        <f>IF(A455="SERVIÇO",(VLOOKUP(C455,'SERVIÇOS 06_19'!A:D,2,FALSE)))</f>
        <v>REATERRO MANUAL DE VALAS COM COMPACTAÇÃO MECANIZADA. AF_04/2016</v>
      </c>
      <c r="E455" s="315" t="str">
        <f>IF(A455="SERVIÇO",(VLOOKUP(C455,'SERVIÇOS 06_19'!A:D,3,FALSE)))</f>
        <v>M3</v>
      </c>
      <c r="F455" s="157">
        <f>(F446*0.3)</f>
        <v>3.9</v>
      </c>
      <c r="G455" s="316">
        <f>IF(A455="SERVIÇO",(VLOOKUP(C455,'SERVIÇOS 06_19'!A:D,4,FALSE)))</f>
        <v>19.510000000000002</v>
      </c>
      <c r="H455" s="159">
        <f t="shared" si="18"/>
        <v>76.08</v>
      </c>
    </row>
    <row r="456" spans="1:8" ht="24">
      <c r="A456" s="66" t="s">
        <v>9657</v>
      </c>
      <c r="B456" s="182" t="s">
        <v>13</v>
      </c>
      <c r="C456" s="183">
        <v>98561</v>
      </c>
      <c r="D456" s="314" t="str">
        <f>IF(A456="SERVIÇO",(VLOOKUP(C456,'SERVIÇOS 06_19'!A:D,2,FALSE)))</f>
        <v>IMPERMEABILIZAÇÃO DE PAREDES COM ARGAMASSA DE CIMENTO E AREIA, COM ADITIVO IMPERMEABILIZANTE, E = 2CM. AF_06/2018</v>
      </c>
      <c r="E456" s="315" t="str">
        <f>IF(A456="SERVIÇO",(VLOOKUP(C456,'SERVIÇOS 06_19'!A:D,3,FALSE)))</f>
        <v>M2</v>
      </c>
      <c r="F456" s="157">
        <f>F452</f>
        <v>46</v>
      </c>
      <c r="G456" s="316">
        <f>IF(A456="SERVIÇO",(VLOOKUP(C456,'SERVIÇOS 06_19'!A:D,4,FALSE)))</f>
        <v>27.53</v>
      </c>
      <c r="H456" s="159">
        <f t="shared" si="18"/>
        <v>1266.3800000000001</v>
      </c>
    </row>
    <row r="457" spans="1:8" ht="24">
      <c r="A457" s="66" t="s">
        <v>9657</v>
      </c>
      <c r="B457" s="182" t="s">
        <v>13</v>
      </c>
      <c r="C457" s="183" t="s">
        <v>6553</v>
      </c>
      <c r="D457" s="314" t="str">
        <f>IF(A457="SERVIÇO",(VLOOKUP(C457,'SERVIÇOS 06_19'!A:D,2,FALSE)))</f>
        <v>IMPERMEABILIZACAO DE ESTRUTURAS ENTERRADAS, COM TINTA ASFALTICA, DUAS DEMAOS.</v>
      </c>
      <c r="E457" s="315" t="str">
        <f>IF(A457="SERVIÇO",(VLOOKUP(C457,'SERVIÇOS 06_19'!A:D,3,FALSE)))</f>
        <v>M2</v>
      </c>
      <c r="F457" s="157">
        <v>46</v>
      </c>
      <c r="G457" s="316">
        <f>IF(A457="SERVIÇO",(VLOOKUP(C457,'SERVIÇOS 06_19'!A:D,4,FALSE)))</f>
        <v>8.56</v>
      </c>
      <c r="H457" s="159">
        <f t="shared" si="18"/>
        <v>393.76</v>
      </c>
    </row>
    <row r="458" spans="1:8" ht="24">
      <c r="A458" s="66" t="s">
        <v>9657</v>
      </c>
      <c r="B458" s="182" t="s">
        <v>13</v>
      </c>
      <c r="C458" s="183">
        <v>84798</v>
      </c>
      <c r="D458" s="314" t="str">
        <f>IF(A458="SERVIÇO",(VLOOKUP(C458,'SERVIÇOS 06_19'!A:D,2,FALSE)))</f>
        <v>TAMPAO FOFO P/ CAIXA R1 PADRAO TELEBRAS COMPLETO - FORNECIMENTO E INSTALACAO</v>
      </c>
      <c r="E458" s="315" t="str">
        <f>IF(A458="SERVIÇO",(VLOOKUP(C458,'SERVIÇOS 06_19'!A:D,3,FALSE)))</f>
        <v>UN</v>
      </c>
      <c r="F458" s="157">
        <v>1</v>
      </c>
      <c r="G458" s="316">
        <f>IF(A458="SERVIÇO",(VLOOKUP(C458,'SERVIÇOS 06_19'!A:D,4,FALSE)))</f>
        <v>213.83</v>
      </c>
      <c r="H458" s="159">
        <f t="shared" si="18"/>
        <v>213.83</v>
      </c>
    </row>
    <row r="459" spans="1:8">
      <c r="B459" s="338"/>
      <c r="C459" s="268"/>
      <c r="D459" s="269" t="s">
        <v>9231</v>
      </c>
      <c r="E459" s="268"/>
      <c r="F459" s="291"/>
      <c r="G459" s="271"/>
      <c r="H459" s="272">
        <f>SUM(H446:H458)</f>
        <v>7650.44</v>
      </c>
    </row>
    <row r="460" spans="1:8">
      <c r="B460" s="132"/>
      <c r="C460" s="240"/>
      <c r="D460" s="74"/>
      <c r="E460" s="240"/>
      <c r="F460" s="157"/>
      <c r="G460" s="241"/>
      <c r="H460" s="165"/>
    </row>
    <row r="461" spans="1:8" s="67" customFormat="1" ht="24">
      <c r="B461" s="190" t="s">
        <v>21146</v>
      </c>
      <c r="C461" s="190" t="s">
        <v>9233</v>
      </c>
      <c r="D461" s="355" t="s">
        <v>9635</v>
      </c>
      <c r="E461" s="190" t="s">
        <v>16</v>
      </c>
      <c r="F461" s="126">
        <v>1</v>
      </c>
      <c r="G461" s="191">
        <f>H474</f>
        <v>59.499999999999993</v>
      </c>
      <c r="H461" s="144">
        <f>F461*G461</f>
        <v>59.499999999999993</v>
      </c>
    </row>
    <row r="462" spans="1:8">
      <c r="B462" s="335"/>
      <c r="C462" s="242"/>
      <c r="D462" s="171" t="s">
        <v>9228</v>
      </c>
      <c r="E462" s="242"/>
      <c r="F462" s="157"/>
      <c r="G462" s="243"/>
      <c r="H462" s="165"/>
    </row>
    <row r="463" spans="1:8">
      <c r="A463" s="66" t="s">
        <v>9657</v>
      </c>
      <c r="B463" s="153" t="s">
        <v>13</v>
      </c>
      <c r="C463" s="154">
        <v>88316</v>
      </c>
      <c r="D463" s="314" t="str">
        <f>IF(A463="SERVIÇO",(VLOOKUP(C463,'SERVIÇOS 06_19'!A:D,2,FALSE)))</f>
        <v>SERVENTE COM ENCARGOS COMPLEMENTARES</v>
      </c>
      <c r="E463" s="315" t="str">
        <f>IF(A463="SERVIÇO",(VLOOKUP(C463,'SERVIÇOS 06_19'!A:D,3,FALSE)))</f>
        <v>H</v>
      </c>
      <c r="F463" s="157">
        <v>0.25</v>
      </c>
      <c r="G463" s="316">
        <f>IF(A463="SERVIÇO",(VLOOKUP(C463,'SERVIÇOS 06_19'!A:D,4,FALSE)))</f>
        <v>14.71</v>
      </c>
      <c r="H463" s="159">
        <f>TRUNC(F463*G463,2)</f>
        <v>3.67</v>
      </c>
    </row>
    <row r="464" spans="1:8" ht="24">
      <c r="A464" s="66" t="s">
        <v>9657</v>
      </c>
      <c r="B464" s="153" t="s">
        <v>13</v>
      </c>
      <c r="C464" s="154">
        <v>88267</v>
      </c>
      <c r="D464" s="314" t="str">
        <f>IF(A464="SERVIÇO",(VLOOKUP(C464,'SERVIÇOS 06_19'!A:D,2,FALSE)))</f>
        <v>ENCANADOR OU BOMBEIRO HIDRÁULICO COM ENCARGOS COMPLEMENTARES</v>
      </c>
      <c r="E464" s="315" t="str">
        <f>IF(A464="SERVIÇO",(VLOOKUP(C464,'SERVIÇOS 06_19'!A:D,3,FALSE)))</f>
        <v>H</v>
      </c>
      <c r="F464" s="157">
        <v>0.25</v>
      </c>
      <c r="G464" s="316">
        <f>IF(A464="SERVIÇO",(VLOOKUP(C464,'SERVIÇOS 06_19'!A:D,4,FALSE)))</f>
        <v>18.23</v>
      </c>
      <c r="H464" s="159">
        <f>TRUNC(F464*G464,2)</f>
        <v>4.55</v>
      </c>
    </row>
    <row r="465" spans="1:8">
      <c r="B465" s="175"/>
      <c r="C465" s="154"/>
      <c r="D465" s="160" t="s">
        <v>9307</v>
      </c>
      <c r="E465" s="156"/>
      <c r="F465" s="157"/>
      <c r="G465" s="161"/>
      <c r="H465" s="165">
        <f>SUM(H463:H464)</f>
        <v>8.2199999999999989</v>
      </c>
    </row>
    <row r="466" spans="1:8">
      <c r="B466" s="175"/>
      <c r="C466" s="154"/>
      <c r="D466" s="160"/>
      <c r="E466" s="156"/>
      <c r="F466" s="157"/>
      <c r="G466" s="161"/>
      <c r="H466" s="165"/>
    </row>
    <row r="467" spans="1:8">
      <c r="B467" s="230"/>
      <c r="C467" s="183"/>
      <c r="D467" s="164" t="s">
        <v>9229</v>
      </c>
      <c r="E467" s="183"/>
      <c r="F467" s="157"/>
      <c r="G467" s="184"/>
      <c r="H467" s="165"/>
    </row>
    <row r="468" spans="1:8">
      <c r="A468" s="66" t="s">
        <v>5119</v>
      </c>
      <c r="B468" s="153" t="s">
        <v>21300</v>
      </c>
      <c r="C468" s="172" t="s">
        <v>13011</v>
      </c>
      <c r="D468" s="314" t="str">
        <f>IF(A468="INSUMO",(VLOOKUP(B468,'INSUMOS 06_19'!A:D,2,FALSE)))</f>
        <v>TUBO DE PVC PARA ÁGUAS PLUVIAIS, COM Ø 200 MM</v>
      </c>
      <c r="E468" s="315" t="str">
        <f>IF(A468="INSUMO",(VLOOKUP(B468,'INSUMOS 06_19'!A:D,3,FALSE)))</f>
        <v>M</v>
      </c>
      <c r="F468" s="157">
        <v>1.1000000000000001</v>
      </c>
      <c r="G468" s="316">
        <f>IF(A468="INSUMO",(VLOOKUP(B468,'INSUMOS 06_19'!A:D,4,FALSE)))</f>
        <v>45.38</v>
      </c>
      <c r="H468" s="159">
        <f>TRUNC(F468*G468,2)</f>
        <v>49.91</v>
      </c>
    </row>
    <row r="469" spans="1:8" ht="36">
      <c r="A469" s="66" t="s">
        <v>5119</v>
      </c>
      <c r="B469" s="175" t="s">
        <v>13</v>
      </c>
      <c r="C469" s="172">
        <v>20078</v>
      </c>
      <c r="D469" s="314" t="str">
        <f>IF(A469="INSUMO",(VLOOKUP(C469,'INSUMOS 06_19'!A:D,2,FALSE)))</f>
        <v>PASTA LUBRIFICANTE PARA TUBOS E CONEXOES COM JUNTA ELASTICA (USO EM PVC, ACO, POLIETILENO E OUTROS) ( DE *400* G)</v>
      </c>
      <c r="E469" s="315" t="str">
        <f>IF(A469="INSUMO",(VLOOKUP(C469,'INSUMOS 06_19'!A:D,3,FALSE)))</f>
        <v xml:space="preserve">UN    </v>
      </c>
      <c r="F469" s="157">
        <v>0.06</v>
      </c>
      <c r="G469" s="316">
        <f>IF(A469="INSUMO",(VLOOKUP(C469,'INSUMOS 06_19'!A:D,4,FALSE)))</f>
        <v>22.98</v>
      </c>
      <c r="H469" s="159">
        <f>TRUNC(F469*G469,2)</f>
        <v>1.37</v>
      </c>
    </row>
    <row r="470" spans="1:8">
      <c r="B470" s="177"/>
      <c r="C470" s="178"/>
      <c r="D470" s="160" t="s">
        <v>13001</v>
      </c>
      <c r="E470" s="156"/>
      <c r="F470" s="157"/>
      <c r="G470" s="163"/>
      <c r="H470" s="165">
        <f>SUM(H468:H469)</f>
        <v>51.279999999999994</v>
      </c>
    </row>
    <row r="471" spans="1:8">
      <c r="B471" s="175"/>
      <c r="C471" s="246"/>
      <c r="D471" s="155"/>
      <c r="E471" s="156"/>
      <c r="F471" s="157"/>
      <c r="G471" s="163"/>
      <c r="H471" s="165"/>
    </row>
    <row r="472" spans="1:8">
      <c r="B472" s="175"/>
      <c r="C472" s="246"/>
      <c r="D472" s="160" t="s">
        <v>13000</v>
      </c>
      <c r="E472" s="156"/>
      <c r="F472" s="157"/>
      <c r="G472" s="161"/>
      <c r="H472" s="165">
        <f>H470+H465</f>
        <v>59.499999999999993</v>
      </c>
    </row>
    <row r="473" spans="1:8">
      <c r="B473" s="175"/>
      <c r="C473" s="246"/>
      <c r="D473" s="166" t="s">
        <v>9230</v>
      </c>
      <c r="E473" s="167" t="s">
        <v>10</v>
      </c>
      <c r="F473" s="157">
        <v>0</v>
      </c>
      <c r="G473" s="179"/>
      <c r="H473" s="186">
        <v>0</v>
      </c>
    </row>
    <row r="474" spans="1:8">
      <c r="B474" s="338"/>
      <c r="C474" s="268"/>
      <c r="D474" s="269" t="s">
        <v>9231</v>
      </c>
      <c r="E474" s="268"/>
      <c r="F474" s="291"/>
      <c r="G474" s="271"/>
      <c r="H474" s="272">
        <f>H472</f>
        <v>59.499999999999993</v>
      </c>
    </row>
    <row r="475" spans="1:8">
      <c r="B475" s="132"/>
      <c r="C475" s="240"/>
      <c r="D475" s="74"/>
      <c r="E475" s="240"/>
      <c r="F475" s="157"/>
      <c r="G475" s="241"/>
      <c r="H475" s="165"/>
    </row>
    <row r="476" spans="1:8" s="67" customFormat="1" ht="24">
      <c r="B476" s="126" t="s">
        <v>21146</v>
      </c>
      <c r="C476" s="126" t="s">
        <v>9241</v>
      </c>
      <c r="D476" s="351" t="s">
        <v>9637</v>
      </c>
      <c r="E476" s="126" t="s">
        <v>16</v>
      </c>
      <c r="F476" s="126">
        <v>1</v>
      </c>
      <c r="G476" s="144">
        <f>H489</f>
        <v>61.23</v>
      </c>
      <c r="H476" s="144">
        <f>F476*G476</f>
        <v>61.23</v>
      </c>
    </row>
    <row r="477" spans="1:8">
      <c r="B477" s="335"/>
      <c r="C477" s="242"/>
      <c r="D477" s="171" t="s">
        <v>9228</v>
      </c>
      <c r="E477" s="242"/>
      <c r="F477" s="157"/>
      <c r="G477" s="243"/>
      <c r="H477" s="165"/>
    </row>
    <row r="478" spans="1:8">
      <c r="A478" s="66" t="s">
        <v>9657</v>
      </c>
      <c r="B478" s="153" t="s">
        <v>13</v>
      </c>
      <c r="C478" s="154">
        <v>88316</v>
      </c>
      <c r="D478" s="314" t="str">
        <f>IF(A478="SERVIÇO",(VLOOKUP(C478,'SERVIÇOS 06_19'!A:D,2,FALSE)))</f>
        <v>SERVENTE COM ENCARGOS COMPLEMENTARES</v>
      </c>
      <c r="E478" s="315" t="str">
        <f>IF(A478="SERVIÇO",(VLOOKUP(C478,'SERVIÇOS 06_19'!A:D,3,FALSE)))</f>
        <v>H</v>
      </c>
      <c r="F478" s="157">
        <v>0.25</v>
      </c>
      <c r="G478" s="316">
        <f>IF(A478="SERVIÇO",(VLOOKUP(C478,'SERVIÇOS 06_19'!A:D,4,FALSE)))</f>
        <v>14.71</v>
      </c>
      <c r="H478" s="159">
        <f>TRUNC(F478*G478,2)</f>
        <v>3.67</v>
      </c>
    </row>
    <row r="479" spans="1:8" ht="24">
      <c r="A479" s="66" t="s">
        <v>9657</v>
      </c>
      <c r="B479" s="153" t="s">
        <v>13</v>
      </c>
      <c r="C479" s="154">
        <v>88267</v>
      </c>
      <c r="D479" s="314" t="str">
        <f>IF(A479="SERVIÇO",(VLOOKUP(C479,'SERVIÇOS 06_19'!A:D,2,FALSE)))</f>
        <v>ENCANADOR OU BOMBEIRO HIDRÁULICO COM ENCARGOS COMPLEMENTARES</v>
      </c>
      <c r="E479" s="315" t="str">
        <f>IF(A479="SERVIÇO",(VLOOKUP(C479,'SERVIÇOS 06_19'!A:D,3,FALSE)))</f>
        <v>H</v>
      </c>
      <c r="F479" s="157">
        <v>0.25</v>
      </c>
      <c r="G479" s="316">
        <f>IF(A479="SERVIÇO",(VLOOKUP(C479,'SERVIÇOS 06_19'!A:D,4,FALSE)))</f>
        <v>18.23</v>
      </c>
      <c r="H479" s="159">
        <f>TRUNC(F479*G479,2)</f>
        <v>4.55</v>
      </c>
    </row>
    <row r="480" spans="1:8">
      <c r="B480" s="175"/>
      <c r="C480" s="154"/>
      <c r="D480" s="160" t="s">
        <v>9307</v>
      </c>
      <c r="E480" s="156"/>
      <c r="F480" s="157"/>
      <c r="G480" s="161"/>
      <c r="H480" s="165">
        <f>SUM(H478:H479)</f>
        <v>8.2199999999999989</v>
      </c>
    </row>
    <row r="481" spans="1:8">
      <c r="B481" s="472"/>
      <c r="C481" s="132"/>
      <c r="D481" s="245"/>
      <c r="E481" s="132"/>
      <c r="F481" s="157"/>
      <c r="G481" s="169"/>
      <c r="H481" s="165"/>
    </row>
    <row r="482" spans="1:8">
      <c r="B482" s="230"/>
      <c r="C482" s="183"/>
      <c r="D482" s="164" t="s">
        <v>9229</v>
      </c>
      <c r="E482" s="183"/>
      <c r="F482" s="157"/>
      <c r="G482" s="184"/>
      <c r="H482" s="165"/>
    </row>
    <row r="483" spans="1:8">
      <c r="A483" s="66" t="s">
        <v>5119</v>
      </c>
      <c r="B483" s="153" t="s">
        <v>21301</v>
      </c>
      <c r="C483" s="172" t="s">
        <v>9349</v>
      </c>
      <c r="D483" s="314" t="str">
        <f>IF(A483="INSUMO",(VLOOKUP(B483,'INSUMOS 06_19'!A:D,2,FALSE)))</f>
        <v>TUBO DE PVC PARA ÁGUAS PLUVIAIS, COM Ø 250 MM</v>
      </c>
      <c r="E483" s="315" t="str">
        <f>IF(A483="INSUMO",(VLOOKUP(B483,'INSUMOS 06_19'!A:D,3,FALSE)))</f>
        <v>M</v>
      </c>
      <c r="F483" s="157">
        <v>1.1000000000000001</v>
      </c>
      <c r="G483" s="316">
        <f>IF(A483="INSUMO",(VLOOKUP(B483,'INSUMOS 06_19'!A:D,4,FALSE)))</f>
        <v>46.95</v>
      </c>
      <c r="H483" s="159">
        <f>TRUNC(F483*G483,2)</f>
        <v>51.64</v>
      </c>
    </row>
    <row r="484" spans="1:8" ht="36">
      <c r="A484" s="66" t="s">
        <v>5119</v>
      </c>
      <c r="B484" s="175" t="s">
        <v>13</v>
      </c>
      <c r="C484" s="172">
        <v>20078</v>
      </c>
      <c r="D484" s="314" t="str">
        <f>IF(A484="INSUMO",(VLOOKUP(C484,'INSUMOS 06_19'!A:D,2,FALSE)))</f>
        <v>PASTA LUBRIFICANTE PARA TUBOS E CONEXOES COM JUNTA ELASTICA (USO EM PVC, ACO, POLIETILENO E OUTROS) ( DE *400* G)</v>
      </c>
      <c r="E484" s="315" t="str">
        <f>IF(A484="INSUMO",(VLOOKUP(C484,'INSUMOS 06_19'!A:D,3,FALSE)))</f>
        <v xml:space="preserve">UN    </v>
      </c>
      <c r="F484" s="157">
        <v>0.06</v>
      </c>
      <c r="G484" s="316">
        <f>IF(A484="INSUMO",(VLOOKUP(C484,'INSUMOS 06_19'!A:D,4,FALSE)))</f>
        <v>22.98</v>
      </c>
      <c r="H484" s="159">
        <f>TRUNC(F484*G484,2)</f>
        <v>1.37</v>
      </c>
    </row>
    <row r="485" spans="1:8">
      <c r="B485" s="177"/>
      <c r="C485" s="178"/>
      <c r="D485" s="160" t="s">
        <v>13001</v>
      </c>
      <c r="E485" s="156"/>
      <c r="F485" s="157"/>
      <c r="G485" s="163"/>
      <c r="H485" s="165">
        <f>SUM(H483:H484)</f>
        <v>53.01</v>
      </c>
    </row>
    <row r="486" spans="1:8">
      <c r="B486" s="175"/>
      <c r="C486" s="246"/>
      <c r="D486" s="155"/>
      <c r="E486" s="156"/>
      <c r="F486" s="157"/>
      <c r="G486" s="163"/>
      <c r="H486" s="165"/>
    </row>
    <row r="487" spans="1:8">
      <c r="B487" s="175"/>
      <c r="C487" s="246"/>
      <c r="D487" s="160" t="s">
        <v>13000</v>
      </c>
      <c r="E487" s="156"/>
      <c r="F487" s="157"/>
      <c r="G487" s="161"/>
      <c r="H487" s="165">
        <f>H480+H485</f>
        <v>61.23</v>
      </c>
    </row>
    <row r="488" spans="1:8">
      <c r="B488" s="175"/>
      <c r="C488" s="246"/>
      <c r="D488" s="166" t="s">
        <v>9230</v>
      </c>
      <c r="E488" s="167" t="s">
        <v>10</v>
      </c>
      <c r="F488" s="157">
        <v>0</v>
      </c>
      <c r="G488" s="179"/>
      <c r="H488" s="273">
        <v>0</v>
      </c>
    </row>
    <row r="489" spans="1:8">
      <c r="B489" s="338"/>
      <c r="C489" s="268"/>
      <c r="D489" s="269" t="s">
        <v>9231</v>
      </c>
      <c r="E489" s="268"/>
      <c r="F489" s="291"/>
      <c r="G489" s="271"/>
      <c r="H489" s="272">
        <f>H487</f>
        <v>61.23</v>
      </c>
    </row>
    <row r="490" spans="1:8">
      <c r="B490" s="132"/>
      <c r="C490" s="240"/>
      <c r="D490" s="74"/>
      <c r="E490" s="240"/>
      <c r="F490" s="157"/>
      <c r="G490" s="241"/>
      <c r="H490" s="165"/>
    </row>
    <row r="491" spans="1:8" s="67" customFormat="1">
      <c r="B491" s="126" t="s">
        <v>21146</v>
      </c>
      <c r="C491" s="126" t="s">
        <v>9242</v>
      </c>
      <c r="D491" s="351" t="s">
        <v>9379</v>
      </c>
      <c r="E491" s="126" t="s">
        <v>62</v>
      </c>
      <c r="F491" s="126">
        <v>1</v>
      </c>
      <c r="G491" s="144">
        <f>H504</f>
        <v>74.790000000000006</v>
      </c>
      <c r="H491" s="144">
        <f>F491*G491</f>
        <v>74.790000000000006</v>
      </c>
    </row>
    <row r="492" spans="1:8">
      <c r="B492" s="335"/>
      <c r="C492" s="242"/>
      <c r="D492" s="171" t="s">
        <v>9228</v>
      </c>
      <c r="E492" s="242"/>
      <c r="F492" s="157"/>
      <c r="G492" s="243"/>
      <c r="H492" s="165"/>
    </row>
    <row r="493" spans="1:8">
      <c r="A493" s="66" t="s">
        <v>9657</v>
      </c>
      <c r="B493" s="153" t="s">
        <v>13</v>
      </c>
      <c r="C493" s="154">
        <v>88316</v>
      </c>
      <c r="D493" s="314" t="str">
        <f>IF(A493="SERVIÇO",(VLOOKUP(C493,'SERVIÇOS 06_19'!A:D,2,FALSE)))</f>
        <v>SERVENTE COM ENCARGOS COMPLEMENTARES</v>
      </c>
      <c r="E493" s="315" t="str">
        <f>IF(A493="SERVIÇO",(VLOOKUP(C493,'SERVIÇOS 06_19'!A:D,3,FALSE)))</f>
        <v>H</v>
      </c>
      <c r="F493" s="157">
        <v>0.25</v>
      </c>
      <c r="G493" s="316">
        <f>IF(A493="SERVIÇO",(VLOOKUP(C493,'SERVIÇOS 06_19'!A:D,4,FALSE)))</f>
        <v>14.71</v>
      </c>
      <c r="H493" s="159">
        <f>TRUNC(F493*G493,2)</f>
        <v>3.67</v>
      </c>
    </row>
    <row r="494" spans="1:8" ht="24">
      <c r="A494" s="66" t="s">
        <v>9657</v>
      </c>
      <c r="B494" s="153" t="s">
        <v>13</v>
      </c>
      <c r="C494" s="154">
        <v>88267</v>
      </c>
      <c r="D494" s="314" t="str">
        <f>IF(A494="SERVIÇO",(VLOOKUP(C494,'SERVIÇOS 06_19'!A:D,2,FALSE)))</f>
        <v>ENCANADOR OU BOMBEIRO HIDRÁULICO COM ENCARGOS COMPLEMENTARES</v>
      </c>
      <c r="E494" s="315" t="str">
        <f>IF(A494="SERVIÇO",(VLOOKUP(C494,'SERVIÇOS 06_19'!A:D,3,FALSE)))</f>
        <v>H</v>
      </c>
      <c r="F494" s="157">
        <v>0.25</v>
      </c>
      <c r="G494" s="316">
        <f>IF(A494="SERVIÇO",(VLOOKUP(C494,'SERVIÇOS 06_19'!A:D,4,FALSE)))</f>
        <v>18.23</v>
      </c>
      <c r="H494" s="159">
        <f>TRUNC(F494*G494,2)</f>
        <v>4.55</v>
      </c>
    </row>
    <row r="495" spans="1:8">
      <c r="B495" s="175"/>
      <c r="C495" s="154"/>
      <c r="D495" s="160" t="s">
        <v>9307</v>
      </c>
      <c r="E495" s="156"/>
      <c r="F495" s="157"/>
      <c r="G495" s="161"/>
      <c r="H495" s="165">
        <f>SUM(H493:H494)</f>
        <v>8.2199999999999989</v>
      </c>
    </row>
    <row r="496" spans="1:8">
      <c r="B496" s="175"/>
      <c r="C496" s="172"/>
      <c r="D496" s="263"/>
      <c r="E496" s="172"/>
      <c r="F496" s="157"/>
      <c r="G496" s="173"/>
      <c r="H496" s="165"/>
    </row>
    <row r="497" spans="1:8">
      <c r="B497" s="230"/>
      <c r="C497" s="183"/>
      <c r="D497" s="164" t="s">
        <v>9229</v>
      </c>
      <c r="E497" s="183"/>
      <c r="F497" s="157"/>
      <c r="G497" s="184"/>
      <c r="H497" s="165"/>
    </row>
    <row r="498" spans="1:8">
      <c r="A498" s="66" t="s">
        <v>5119</v>
      </c>
      <c r="B498" s="153" t="s">
        <v>21302</v>
      </c>
      <c r="C498" s="172" t="s">
        <v>13011</v>
      </c>
      <c r="D498" s="314" t="str">
        <f>IF(A498="INSUMO",(VLOOKUP(B498,'INSUMOS 06_19'!A:D,2,FALSE)))</f>
        <v>TÊ SANITÁRIO DE 150 X 100 MM</v>
      </c>
      <c r="E498" s="315" t="str">
        <f>IF(A498="INSUMO",(VLOOKUP(B498,'INSUMOS 06_19'!A:D,3,FALSE)))</f>
        <v>UN</v>
      </c>
      <c r="F498" s="157">
        <v>1</v>
      </c>
      <c r="G498" s="316">
        <f>IF(A498="INSUMO",(VLOOKUP(B498,'INSUMOS 06_19'!A:D,4,FALSE)))</f>
        <v>65.2</v>
      </c>
      <c r="H498" s="159">
        <f>TRUNC(F498*G498,2)</f>
        <v>65.2</v>
      </c>
    </row>
    <row r="499" spans="1:8" ht="36">
      <c r="A499" s="66" t="s">
        <v>5119</v>
      </c>
      <c r="B499" s="175" t="s">
        <v>13</v>
      </c>
      <c r="C499" s="172">
        <v>20078</v>
      </c>
      <c r="D499" s="314" t="str">
        <f>IF(A499="INSUMO",(VLOOKUP(C499,'INSUMOS 06_19'!A:D,2,FALSE)))</f>
        <v>PASTA LUBRIFICANTE PARA TUBOS E CONEXOES COM JUNTA ELASTICA (USO EM PVC, ACO, POLIETILENO E OUTROS) ( DE *400* G)</v>
      </c>
      <c r="E499" s="315" t="str">
        <f>IF(A499="INSUMO",(VLOOKUP(C499,'INSUMOS 06_19'!A:D,3,FALSE)))</f>
        <v xml:space="preserve">UN    </v>
      </c>
      <c r="F499" s="157">
        <v>0.06</v>
      </c>
      <c r="G499" s="316">
        <f>IF(A499="INSUMO",(VLOOKUP(C499,'INSUMOS 06_19'!A:D,4,FALSE)))</f>
        <v>22.98</v>
      </c>
      <c r="H499" s="159">
        <f>TRUNC(F499*G499,2)</f>
        <v>1.37</v>
      </c>
    </row>
    <row r="500" spans="1:8">
      <c r="B500" s="177"/>
      <c r="C500" s="178"/>
      <c r="D500" s="160" t="s">
        <v>13001</v>
      </c>
      <c r="E500" s="156"/>
      <c r="F500" s="157"/>
      <c r="G500" s="163"/>
      <c r="H500" s="165">
        <f>SUM(H498:H499)</f>
        <v>66.570000000000007</v>
      </c>
    </row>
    <row r="501" spans="1:8">
      <c r="B501" s="175"/>
      <c r="C501" s="246"/>
      <c r="D501" s="155"/>
      <c r="E501" s="156"/>
      <c r="F501" s="157"/>
      <c r="G501" s="163"/>
      <c r="H501" s="165"/>
    </row>
    <row r="502" spans="1:8">
      <c r="B502" s="175"/>
      <c r="C502" s="246"/>
      <c r="D502" s="160" t="s">
        <v>13000</v>
      </c>
      <c r="E502" s="156"/>
      <c r="F502" s="157"/>
      <c r="G502" s="161"/>
      <c r="H502" s="165">
        <f>H500+H495</f>
        <v>74.790000000000006</v>
      </c>
    </row>
    <row r="503" spans="1:8">
      <c r="B503" s="175"/>
      <c r="C503" s="246"/>
      <c r="D503" s="166" t="s">
        <v>9230</v>
      </c>
      <c r="E503" s="167" t="s">
        <v>10</v>
      </c>
      <c r="F503" s="157">
        <v>0</v>
      </c>
      <c r="G503" s="179"/>
      <c r="H503" s="186">
        <v>0</v>
      </c>
    </row>
    <row r="504" spans="1:8">
      <c r="B504" s="338"/>
      <c r="C504" s="268"/>
      <c r="D504" s="269" t="s">
        <v>9231</v>
      </c>
      <c r="E504" s="268"/>
      <c r="F504" s="291"/>
      <c r="G504" s="271"/>
      <c r="H504" s="272">
        <f>H502</f>
        <v>74.790000000000006</v>
      </c>
    </row>
    <row r="505" spans="1:8">
      <c r="B505" s="132"/>
      <c r="C505" s="240"/>
      <c r="D505" s="74"/>
      <c r="E505" s="240"/>
      <c r="F505" s="157"/>
      <c r="G505" s="241"/>
      <c r="H505" s="165"/>
    </row>
    <row r="506" spans="1:8" s="67" customFormat="1">
      <c r="B506" s="126" t="s">
        <v>21146</v>
      </c>
      <c r="C506" s="126" t="s">
        <v>9243</v>
      </c>
      <c r="D506" s="351" t="s">
        <v>21318</v>
      </c>
      <c r="E506" s="126" t="s">
        <v>62</v>
      </c>
      <c r="F506" s="126">
        <v>1</v>
      </c>
      <c r="G506" s="144">
        <f>H519</f>
        <v>93.58</v>
      </c>
      <c r="H506" s="144">
        <f>F506*G506</f>
        <v>93.58</v>
      </c>
    </row>
    <row r="507" spans="1:8">
      <c r="B507" s="335"/>
      <c r="C507" s="242"/>
      <c r="D507" s="171" t="s">
        <v>9228</v>
      </c>
      <c r="E507" s="242"/>
      <c r="F507" s="157"/>
      <c r="G507" s="243"/>
      <c r="H507" s="165"/>
    </row>
    <row r="508" spans="1:8">
      <c r="A508" s="66" t="s">
        <v>9657</v>
      </c>
      <c r="B508" s="153" t="s">
        <v>13</v>
      </c>
      <c r="C508" s="154">
        <v>88316</v>
      </c>
      <c r="D508" s="314" t="str">
        <f>IF(A508="SERVIÇO",(VLOOKUP(C508,'SERVIÇOS 06_19'!A:D,2,FALSE)))</f>
        <v>SERVENTE COM ENCARGOS COMPLEMENTARES</v>
      </c>
      <c r="E508" s="315" t="str">
        <f>IF(A508="SERVIÇO",(VLOOKUP(C508,'SERVIÇOS 06_19'!A:D,3,FALSE)))</f>
        <v>H</v>
      </c>
      <c r="F508" s="157">
        <v>0.25</v>
      </c>
      <c r="G508" s="316">
        <f>IF(A508="SERVIÇO",(VLOOKUP(C508,'SERVIÇOS 06_19'!A:D,4,FALSE)))</f>
        <v>14.71</v>
      </c>
      <c r="H508" s="159">
        <f>TRUNC(F508*G508,2)</f>
        <v>3.67</v>
      </c>
    </row>
    <row r="509" spans="1:8" ht="24">
      <c r="A509" s="66" t="s">
        <v>9657</v>
      </c>
      <c r="B509" s="153" t="s">
        <v>13</v>
      </c>
      <c r="C509" s="154">
        <v>88267</v>
      </c>
      <c r="D509" s="314" t="str">
        <f>IF(A509="SERVIÇO",(VLOOKUP(C509,'SERVIÇOS 06_19'!A:D,2,FALSE)))</f>
        <v>ENCANADOR OU BOMBEIRO HIDRÁULICO COM ENCARGOS COMPLEMENTARES</v>
      </c>
      <c r="E509" s="315" t="str">
        <f>IF(A509="SERVIÇO",(VLOOKUP(C509,'SERVIÇOS 06_19'!A:D,3,FALSE)))</f>
        <v>H</v>
      </c>
      <c r="F509" s="157">
        <v>0.25</v>
      </c>
      <c r="G509" s="316">
        <f>IF(A509="SERVIÇO",(VLOOKUP(C509,'SERVIÇOS 06_19'!A:D,4,FALSE)))</f>
        <v>18.23</v>
      </c>
      <c r="H509" s="159">
        <f>TRUNC(F509*G509,2)</f>
        <v>4.55</v>
      </c>
    </row>
    <row r="510" spans="1:8">
      <c r="B510" s="175"/>
      <c r="C510" s="172"/>
      <c r="D510" s="160" t="s">
        <v>9307</v>
      </c>
      <c r="E510" s="172"/>
      <c r="F510" s="157"/>
      <c r="G510" s="173"/>
      <c r="H510" s="165">
        <f>SUM(H508:H509)</f>
        <v>8.2199999999999989</v>
      </c>
    </row>
    <row r="511" spans="1:8">
      <c r="B511" s="230"/>
      <c r="C511" s="183"/>
      <c r="D511" s="74"/>
      <c r="E511" s="183"/>
      <c r="F511" s="157"/>
      <c r="G511" s="184"/>
      <c r="H511" s="165"/>
    </row>
    <row r="512" spans="1:8">
      <c r="B512" s="175"/>
      <c r="C512" s="154"/>
      <c r="D512" s="164" t="s">
        <v>9229</v>
      </c>
      <c r="E512" s="156"/>
      <c r="F512" s="157"/>
      <c r="G512" s="161"/>
      <c r="H512" s="165"/>
    </row>
    <row r="513" spans="1:8" ht="24">
      <c r="A513" s="66" t="s">
        <v>5119</v>
      </c>
      <c r="B513" s="153" t="s">
        <v>13</v>
      </c>
      <c r="C513" s="172">
        <v>1844</v>
      </c>
      <c r="D513" s="314" t="str">
        <f>IF(A513="INSUMO",(VLOOKUP(C513,'INSUMOS 06_19'!A:D,2,FALSE)))</f>
        <v>CURVA LONGA PVC, PB, JE, 45 GRAUS, DN 150 MM, PARA REDE COLETORA ESGOTO (NBR 10569)</v>
      </c>
      <c r="E513" s="315" t="str">
        <f>IF(A513="INSUMO",(VLOOKUP(C513,'INSUMOS 06_19'!A:D,3,FALSE)))</f>
        <v xml:space="preserve">UN    </v>
      </c>
      <c r="F513" s="157">
        <v>1</v>
      </c>
      <c r="G513" s="316">
        <f>IF(A513="INSUMO",(VLOOKUP(C513,'INSUMOS 06_19'!A:D,4,FALSE)))</f>
        <v>83.99</v>
      </c>
      <c r="H513" s="159">
        <f>TRUNC(F513*G513,2)</f>
        <v>83.99</v>
      </c>
    </row>
    <row r="514" spans="1:8" ht="36">
      <c r="A514" s="66" t="s">
        <v>5119</v>
      </c>
      <c r="B514" s="175" t="s">
        <v>13</v>
      </c>
      <c r="C514" s="172">
        <v>20078</v>
      </c>
      <c r="D514" s="314" t="str">
        <f>IF(A514="INSUMO",(VLOOKUP(C514,'INSUMOS 06_19'!A:D,2,FALSE)))</f>
        <v>PASTA LUBRIFICANTE PARA TUBOS E CONEXOES COM JUNTA ELASTICA (USO EM PVC, ACO, POLIETILENO E OUTROS) ( DE *400* G)</v>
      </c>
      <c r="E514" s="315" t="str">
        <f>IF(A514="INSUMO",(VLOOKUP(C514,'INSUMOS 06_19'!A:D,3,FALSE)))</f>
        <v xml:space="preserve">UN    </v>
      </c>
      <c r="F514" s="157">
        <v>0.06</v>
      </c>
      <c r="G514" s="316">
        <f>IF(A514="INSUMO",(VLOOKUP(C514,'INSUMOS 06_19'!A:D,4,FALSE)))</f>
        <v>22.98</v>
      </c>
      <c r="H514" s="159">
        <f>TRUNC(F514*G514,2)</f>
        <v>1.37</v>
      </c>
    </row>
    <row r="515" spans="1:8">
      <c r="B515" s="177"/>
      <c r="C515" s="178"/>
      <c r="D515" s="160" t="s">
        <v>13001</v>
      </c>
      <c r="E515" s="156"/>
      <c r="F515" s="157"/>
      <c r="G515" s="163"/>
      <c r="H515" s="165">
        <f>SUM(H513:H514)</f>
        <v>85.36</v>
      </c>
    </row>
    <row r="516" spans="1:8">
      <c r="B516" s="175"/>
      <c r="C516" s="246"/>
      <c r="D516" s="155"/>
      <c r="E516" s="156"/>
      <c r="F516" s="157"/>
      <c r="G516" s="163"/>
      <c r="H516" s="165"/>
    </row>
    <row r="517" spans="1:8">
      <c r="B517" s="175"/>
      <c r="C517" s="246"/>
      <c r="D517" s="160" t="s">
        <v>13000</v>
      </c>
      <c r="E517" s="156"/>
      <c r="F517" s="157"/>
      <c r="G517" s="161"/>
      <c r="H517" s="165">
        <f>H515+H510</f>
        <v>93.58</v>
      </c>
    </row>
    <row r="518" spans="1:8">
      <c r="B518" s="175"/>
      <c r="C518" s="246"/>
      <c r="D518" s="166" t="s">
        <v>9230</v>
      </c>
      <c r="E518" s="167" t="s">
        <v>10</v>
      </c>
      <c r="F518" s="157">
        <v>0</v>
      </c>
      <c r="G518" s="179"/>
      <c r="H518" s="186">
        <v>0</v>
      </c>
    </row>
    <row r="519" spans="1:8">
      <c r="B519" s="338"/>
      <c r="C519" s="268"/>
      <c r="D519" s="269" t="s">
        <v>9231</v>
      </c>
      <c r="E519" s="268"/>
      <c r="F519" s="291"/>
      <c r="G519" s="271"/>
      <c r="H519" s="272">
        <f>H517</f>
        <v>93.58</v>
      </c>
    </row>
    <row r="520" spans="1:8">
      <c r="B520" s="132"/>
      <c r="C520" s="240"/>
      <c r="D520" s="74"/>
      <c r="E520" s="240"/>
      <c r="F520" s="157"/>
      <c r="G520" s="241"/>
      <c r="H520" s="165"/>
    </row>
    <row r="521" spans="1:8" s="67" customFormat="1">
      <c r="A521" s="75"/>
      <c r="B521" s="190" t="s">
        <v>21146</v>
      </c>
      <c r="C521" s="190" t="s">
        <v>9380</v>
      </c>
      <c r="D521" s="355" t="s">
        <v>9381</v>
      </c>
      <c r="E521" s="190" t="s">
        <v>62</v>
      </c>
      <c r="F521" s="126">
        <v>1</v>
      </c>
      <c r="G521" s="191">
        <f>H534</f>
        <v>49.559999999999995</v>
      </c>
      <c r="H521" s="144">
        <f>F521*G521</f>
        <v>49.559999999999995</v>
      </c>
    </row>
    <row r="522" spans="1:8">
      <c r="B522" s="335"/>
      <c r="C522" s="242"/>
      <c r="D522" s="171" t="s">
        <v>9228</v>
      </c>
      <c r="E522" s="242"/>
      <c r="F522" s="157"/>
      <c r="G522" s="243"/>
      <c r="H522" s="165"/>
    </row>
    <row r="523" spans="1:8">
      <c r="A523" s="66" t="s">
        <v>9657</v>
      </c>
      <c r="B523" s="153" t="s">
        <v>13</v>
      </c>
      <c r="C523" s="154">
        <v>88316</v>
      </c>
      <c r="D523" s="314" t="str">
        <f>IF(A523="SERVIÇO",(VLOOKUP(C523,'SERVIÇOS 06_19'!A:D,2,FALSE)))</f>
        <v>SERVENTE COM ENCARGOS COMPLEMENTARES</v>
      </c>
      <c r="E523" s="315" t="str">
        <f>IF(A523="SERVIÇO",(VLOOKUP(C523,'SERVIÇOS 06_19'!A:D,3,FALSE)))</f>
        <v>H</v>
      </c>
      <c r="F523" s="157">
        <v>0.25</v>
      </c>
      <c r="G523" s="316">
        <f>IF(A523="SERVIÇO",(VLOOKUP(C523,'SERVIÇOS 06_19'!A:D,4,FALSE)))</f>
        <v>14.71</v>
      </c>
      <c r="H523" s="159">
        <f>TRUNC(F523*G523,2)</f>
        <v>3.67</v>
      </c>
    </row>
    <row r="524" spans="1:8" ht="24">
      <c r="A524" s="66" t="s">
        <v>9657</v>
      </c>
      <c r="B524" s="153" t="s">
        <v>13</v>
      </c>
      <c r="C524" s="154">
        <v>88267</v>
      </c>
      <c r="D524" s="314" t="str">
        <f>IF(A524="SERVIÇO",(VLOOKUP(C524,'SERVIÇOS 06_19'!A:D,2,FALSE)))</f>
        <v>ENCANADOR OU BOMBEIRO HIDRÁULICO COM ENCARGOS COMPLEMENTARES</v>
      </c>
      <c r="E524" s="315" t="str">
        <f>IF(A524="SERVIÇO",(VLOOKUP(C524,'SERVIÇOS 06_19'!A:D,3,FALSE)))</f>
        <v>H</v>
      </c>
      <c r="F524" s="157">
        <v>0.25</v>
      </c>
      <c r="G524" s="316">
        <f>IF(A524="SERVIÇO",(VLOOKUP(C524,'SERVIÇOS 06_19'!A:D,4,FALSE)))</f>
        <v>18.23</v>
      </c>
      <c r="H524" s="159">
        <f>TRUNC(F524*G524,2)</f>
        <v>4.55</v>
      </c>
    </row>
    <row r="525" spans="1:8">
      <c r="B525" s="175"/>
      <c r="C525" s="154"/>
      <c r="D525" s="160" t="s">
        <v>9307</v>
      </c>
      <c r="E525" s="156"/>
      <c r="F525" s="157"/>
      <c r="G525" s="161"/>
      <c r="H525" s="165">
        <f>SUM(H523:H524)</f>
        <v>8.2199999999999989</v>
      </c>
    </row>
    <row r="526" spans="1:8">
      <c r="B526" s="230"/>
      <c r="C526" s="183"/>
      <c r="D526" s="244"/>
      <c r="E526" s="183"/>
      <c r="F526" s="157"/>
      <c r="G526" s="184"/>
      <c r="H526" s="165"/>
    </row>
    <row r="527" spans="1:8">
      <c r="B527" s="175"/>
      <c r="C527" s="154"/>
      <c r="D527" s="164" t="s">
        <v>9229</v>
      </c>
      <c r="E527" s="156"/>
      <c r="F527" s="157"/>
      <c r="G527" s="161"/>
      <c r="H527" s="165"/>
    </row>
    <row r="528" spans="1:8">
      <c r="A528" s="66" t="s">
        <v>5119</v>
      </c>
      <c r="B528" s="153" t="s">
        <v>21303</v>
      </c>
      <c r="C528" s="172" t="s">
        <v>13011</v>
      </c>
      <c r="D528" s="314" t="str">
        <f>IF(A528="INSUMO",(VLOOKUP(B528,'INSUMOS 06_19'!A:D,2,FALSE)))</f>
        <v>JOELHO DE 90° DE 150 MM</v>
      </c>
      <c r="E528" s="315" t="str">
        <f>IF(A528="INSUMO",(VLOOKUP(B528,'INSUMOS 06_19'!A:D,3,FALSE)))</f>
        <v>UN</v>
      </c>
      <c r="F528" s="157">
        <v>1</v>
      </c>
      <c r="G528" s="316">
        <f>IF(A528="INSUMO",(VLOOKUP(B528,'INSUMOS 06_19'!A:D,4,FALSE)))</f>
        <v>39.97</v>
      </c>
      <c r="H528" s="159">
        <f>TRUNC(F528*G528,2)</f>
        <v>39.97</v>
      </c>
    </row>
    <row r="529" spans="1:8" ht="36">
      <c r="A529" s="66" t="s">
        <v>5119</v>
      </c>
      <c r="B529" s="175" t="s">
        <v>13</v>
      </c>
      <c r="C529" s="172">
        <v>20078</v>
      </c>
      <c r="D529" s="314" t="str">
        <f>IF(A529="INSUMO",(VLOOKUP(C529,'INSUMOS 06_19'!A:D,2,FALSE)))</f>
        <v>PASTA LUBRIFICANTE PARA TUBOS E CONEXOES COM JUNTA ELASTICA (USO EM PVC, ACO, POLIETILENO E OUTROS) ( DE *400* G)</v>
      </c>
      <c r="E529" s="315" t="str">
        <f>IF(A529="INSUMO",(VLOOKUP(C529,'INSUMOS 06_19'!A:D,3,FALSE)))</f>
        <v xml:space="preserve">UN    </v>
      </c>
      <c r="F529" s="157">
        <v>0.06</v>
      </c>
      <c r="G529" s="316">
        <f>IF(A529="INSUMO",(VLOOKUP(C529,'INSUMOS 06_19'!A:D,4,FALSE)))</f>
        <v>22.98</v>
      </c>
      <c r="H529" s="159">
        <f>TRUNC(F529*G529,2)</f>
        <v>1.37</v>
      </c>
    </row>
    <row r="530" spans="1:8">
      <c r="B530" s="177"/>
      <c r="C530" s="178"/>
      <c r="D530" s="160" t="s">
        <v>13001</v>
      </c>
      <c r="E530" s="156"/>
      <c r="F530" s="157"/>
      <c r="G530" s="163"/>
      <c r="H530" s="165">
        <f>SUM(H528:H529)</f>
        <v>41.339999999999996</v>
      </c>
    </row>
    <row r="531" spans="1:8">
      <c r="B531" s="175"/>
      <c r="C531" s="246"/>
      <c r="D531" s="155"/>
      <c r="E531" s="156"/>
      <c r="F531" s="157"/>
      <c r="G531" s="163"/>
      <c r="H531" s="165"/>
    </row>
    <row r="532" spans="1:8">
      <c r="B532" s="175"/>
      <c r="C532" s="246"/>
      <c r="D532" s="160" t="s">
        <v>13000</v>
      </c>
      <c r="E532" s="156"/>
      <c r="F532" s="157"/>
      <c r="G532" s="161"/>
      <c r="H532" s="165">
        <f>H530+H525</f>
        <v>49.559999999999995</v>
      </c>
    </row>
    <row r="533" spans="1:8">
      <c r="B533" s="175"/>
      <c r="C533" s="246"/>
      <c r="D533" s="166" t="s">
        <v>9230</v>
      </c>
      <c r="E533" s="167" t="s">
        <v>10</v>
      </c>
      <c r="F533" s="157">
        <v>0</v>
      </c>
      <c r="G533" s="179"/>
      <c r="H533" s="186">
        <v>0</v>
      </c>
    </row>
    <row r="534" spans="1:8">
      <c r="B534" s="338"/>
      <c r="C534" s="268"/>
      <c r="D534" s="269" t="s">
        <v>9231</v>
      </c>
      <c r="E534" s="268"/>
      <c r="F534" s="291"/>
      <c r="G534" s="271"/>
      <c r="H534" s="272">
        <f>H532</f>
        <v>49.559999999999995</v>
      </c>
    </row>
    <row r="535" spans="1:8">
      <c r="B535" s="132"/>
      <c r="C535" s="240"/>
      <c r="D535" s="74"/>
      <c r="E535" s="240"/>
      <c r="F535" s="157"/>
      <c r="G535" s="241"/>
      <c r="H535" s="165"/>
    </row>
    <row r="536" spans="1:8" s="67" customFormat="1">
      <c r="A536" s="75"/>
      <c r="B536" s="126" t="s">
        <v>21146</v>
      </c>
      <c r="C536" s="126" t="s">
        <v>9383</v>
      </c>
      <c r="D536" s="351" t="s">
        <v>9384</v>
      </c>
      <c r="E536" s="126" t="s">
        <v>62</v>
      </c>
      <c r="F536" s="126">
        <v>1</v>
      </c>
      <c r="G536" s="144">
        <f>H549</f>
        <v>14.509999999999998</v>
      </c>
      <c r="H536" s="144">
        <f>F536*G536</f>
        <v>14.509999999999998</v>
      </c>
    </row>
    <row r="537" spans="1:8">
      <c r="B537" s="335"/>
      <c r="C537" s="242"/>
      <c r="D537" s="171" t="s">
        <v>9228</v>
      </c>
      <c r="E537" s="242"/>
      <c r="F537" s="157"/>
      <c r="G537" s="243"/>
      <c r="H537" s="165"/>
    </row>
    <row r="538" spans="1:8">
      <c r="A538" s="66" t="s">
        <v>9657</v>
      </c>
      <c r="B538" s="153" t="s">
        <v>13</v>
      </c>
      <c r="C538" s="154">
        <v>88316</v>
      </c>
      <c r="D538" s="314" t="str">
        <f>IF(A538="SERVIÇO",(VLOOKUP(C538,'SERVIÇOS 06_19'!A:D,2,FALSE)))</f>
        <v>SERVENTE COM ENCARGOS COMPLEMENTARES</v>
      </c>
      <c r="E538" s="315" t="str">
        <f>IF(A538="SERVIÇO",(VLOOKUP(C538,'SERVIÇOS 06_19'!A:D,3,FALSE)))</f>
        <v>H</v>
      </c>
      <c r="F538" s="157">
        <v>0.25</v>
      </c>
      <c r="G538" s="316">
        <f>IF(A538="SERVIÇO",(VLOOKUP(C538,'SERVIÇOS 06_19'!A:D,4,FALSE)))</f>
        <v>14.71</v>
      </c>
      <c r="H538" s="159">
        <f>TRUNC(F538*G538,2)</f>
        <v>3.67</v>
      </c>
    </row>
    <row r="539" spans="1:8" ht="24">
      <c r="A539" s="66" t="s">
        <v>9657</v>
      </c>
      <c r="B539" s="153" t="s">
        <v>13</v>
      </c>
      <c r="C539" s="154">
        <v>88267</v>
      </c>
      <c r="D539" s="314" t="str">
        <f>IF(A539="SERVIÇO",(VLOOKUP(C539,'SERVIÇOS 06_19'!A:D,2,FALSE)))</f>
        <v>ENCANADOR OU BOMBEIRO HIDRÁULICO COM ENCARGOS COMPLEMENTARES</v>
      </c>
      <c r="E539" s="315" t="str">
        <f>IF(A539="SERVIÇO",(VLOOKUP(C539,'SERVIÇOS 06_19'!A:D,3,FALSE)))</f>
        <v>H</v>
      </c>
      <c r="F539" s="157">
        <v>0.25</v>
      </c>
      <c r="G539" s="316">
        <f>IF(A539="SERVIÇO",(VLOOKUP(C539,'SERVIÇOS 06_19'!A:D,4,FALSE)))</f>
        <v>18.23</v>
      </c>
      <c r="H539" s="159">
        <f>TRUNC(F539*G539,2)</f>
        <v>4.55</v>
      </c>
    </row>
    <row r="540" spans="1:8">
      <c r="B540" s="175"/>
      <c r="C540" s="154"/>
      <c r="D540" s="160" t="s">
        <v>9307</v>
      </c>
      <c r="E540" s="156"/>
      <c r="F540" s="157"/>
      <c r="G540" s="161"/>
      <c r="H540" s="165">
        <f>SUM(H538:H539)</f>
        <v>8.2199999999999989</v>
      </c>
    </row>
    <row r="541" spans="1:8">
      <c r="B541" s="230"/>
      <c r="C541" s="183"/>
      <c r="D541" s="244"/>
      <c r="E541" s="183"/>
      <c r="F541" s="157"/>
      <c r="G541" s="184"/>
      <c r="H541" s="165"/>
    </row>
    <row r="542" spans="1:8">
      <c r="B542" s="175"/>
      <c r="C542" s="154"/>
      <c r="D542" s="164" t="s">
        <v>9229</v>
      </c>
      <c r="E542" s="156"/>
      <c r="F542" s="157"/>
      <c r="G542" s="161"/>
      <c r="H542" s="165"/>
    </row>
    <row r="543" spans="1:8">
      <c r="A543" s="66" t="s">
        <v>5119</v>
      </c>
      <c r="B543" s="153" t="s">
        <v>21304</v>
      </c>
      <c r="C543" s="172" t="s">
        <v>13011</v>
      </c>
      <c r="D543" s="314" t="str">
        <f>IF(A543="INSUMO",(VLOOKUP(B543,'INSUMOS 06_19'!A:D,2,FALSE)))</f>
        <v>LUVA SIMPLES DE 100 MM</v>
      </c>
      <c r="E543" s="315" t="str">
        <f>IF(A543="INSUMO",(VLOOKUP(B543,'INSUMOS 06_19'!A:D,3,FALSE)))</f>
        <v>UN</v>
      </c>
      <c r="F543" s="157">
        <v>1</v>
      </c>
      <c r="G543" s="316">
        <f>IF(A543="INSUMO",(VLOOKUP(B543,'INSUMOS 06_19'!A:D,4,FALSE)))</f>
        <v>4.92</v>
      </c>
      <c r="H543" s="159">
        <f>TRUNC(F543*G543,2)</f>
        <v>4.92</v>
      </c>
    </row>
    <row r="544" spans="1:8" ht="36">
      <c r="A544" s="66" t="s">
        <v>5119</v>
      </c>
      <c r="B544" s="175" t="s">
        <v>13</v>
      </c>
      <c r="C544" s="172">
        <v>20078</v>
      </c>
      <c r="D544" s="314" t="str">
        <f>IF(A544="INSUMO",(VLOOKUP(C544,'INSUMOS 06_19'!A:D,2,FALSE)))</f>
        <v>PASTA LUBRIFICANTE PARA TUBOS E CONEXOES COM JUNTA ELASTICA (USO EM PVC, ACO, POLIETILENO E OUTROS) ( DE *400* G)</v>
      </c>
      <c r="E544" s="315" t="str">
        <f>IF(A544="INSUMO",(VLOOKUP(C544,'INSUMOS 06_19'!A:D,3,FALSE)))</f>
        <v xml:space="preserve">UN    </v>
      </c>
      <c r="F544" s="157">
        <v>0.06</v>
      </c>
      <c r="G544" s="316">
        <f>IF(A544="INSUMO",(VLOOKUP(C544,'INSUMOS 06_19'!A:D,4,FALSE)))</f>
        <v>22.98</v>
      </c>
      <c r="H544" s="159">
        <f>TRUNC(F544*G544,2)</f>
        <v>1.37</v>
      </c>
    </row>
    <row r="545" spans="1:8">
      <c r="B545" s="177"/>
      <c r="C545" s="178"/>
      <c r="D545" s="160" t="s">
        <v>13001</v>
      </c>
      <c r="E545" s="156"/>
      <c r="F545" s="157"/>
      <c r="G545" s="163"/>
      <c r="H545" s="165">
        <f>SUM(H543:H544)</f>
        <v>6.29</v>
      </c>
    </row>
    <row r="546" spans="1:8">
      <c r="B546" s="175"/>
      <c r="C546" s="246"/>
      <c r="D546" s="155"/>
      <c r="E546" s="156"/>
      <c r="F546" s="157"/>
      <c r="G546" s="163"/>
      <c r="H546" s="165"/>
    </row>
    <row r="547" spans="1:8">
      <c r="B547" s="175"/>
      <c r="C547" s="246"/>
      <c r="D547" s="160" t="s">
        <v>13000</v>
      </c>
      <c r="E547" s="156"/>
      <c r="F547" s="157"/>
      <c r="G547" s="161"/>
      <c r="H547" s="165">
        <f>H545+H540</f>
        <v>14.509999999999998</v>
      </c>
    </row>
    <row r="548" spans="1:8">
      <c r="B548" s="175"/>
      <c r="C548" s="246"/>
      <c r="D548" s="166" t="s">
        <v>9230</v>
      </c>
      <c r="E548" s="167" t="s">
        <v>10</v>
      </c>
      <c r="F548" s="157">
        <v>0</v>
      </c>
      <c r="G548" s="179"/>
      <c r="H548" s="186">
        <v>0</v>
      </c>
    </row>
    <row r="549" spans="1:8">
      <c r="B549" s="338"/>
      <c r="C549" s="268"/>
      <c r="D549" s="269" t="s">
        <v>9231</v>
      </c>
      <c r="E549" s="268"/>
      <c r="F549" s="291"/>
      <c r="G549" s="271"/>
      <c r="H549" s="272">
        <f>H547</f>
        <v>14.509999999999998</v>
      </c>
    </row>
    <row r="550" spans="1:8">
      <c r="B550" s="132"/>
      <c r="C550" s="240"/>
      <c r="D550" s="74"/>
      <c r="E550" s="240"/>
      <c r="F550" s="157"/>
      <c r="G550" s="241"/>
      <c r="H550" s="165"/>
    </row>
    <row r="551" spans="1:8" s="67" customFormat="1">
      <c r="B551" s="126" t="s">
        <v>21146</v>
      </c>
      <c r="C551" s="126" t="s">
        <v>9386</v>
      </c>
      <c r="D551" s="351" t="s">
        <v>9387</v>
      </c>
      <c r="E551" s="126" t="s">
        <v>62</v>
      </c>
      <c r="F551" s="126">
        <v>1</v>
      </c>
      <c r="G551" s="144">
        <f>H564</f>
        <v>34.480000000000004</v>
      </c>
      <c r="H551" s="144">
        <f>F551*G551</f>
        <v>34.480000000000004</v>
      </c>
    </row>
    <row r="552" spans="1:8">
      <c r="B552" s="335"/>
      <c r="C552" s="242"/>
      <c r="D552" s="171" t="s">
        <v>9228</v>
      </c>
      <c r="E552" s="242"/>
      <c r="F552" s="157"/>
      <c r="G552" s="243"/>
      <c r="H552" s="165"/>
    </row>
    <row r="553" spans="1:8">
      <c r="A553" s="66" t="s">
        <v>9657</v>
      </c>
      <c r="B553" s="153" t="s">
        <v>13</v>
      </c>
      <c r="C553" s="154">
        <v>88316</v>
      </c>
      <c r="D553" s="314" t="str">
        <f>IF(A553="SERVIÇO",(VLOOKUP(C553,'SERVIÇOS 06_19'!A:D,2,FALSE)))</f>
        <v>SERVENTE COM ENCARGOS COMPLEMENTARES</v>
      </c>
      <c r="E553" s="315" t="str">
        <f>IF(A553="SERVIÇO",(VLOOKUP(C553,'SERVIÇOS 06_19'!A:D,3,FALSE)))</f>
        <v>H</v>
      </c>
      <c r="F553" s="157">
        <v>0.25</v>
      </c>
      <c r="G553" s="316">
        <f>IF(A553="SERVIÇO",(VLOOKUP(C553,'SERVIÇOS 06_19'!A:D,4,FALSE)))</f>
        <v>14.71</v>
      </c>
      <c r="H553" s="159">
        <f>TRUNC(F553*G553,2)</f>
        <v>3.67</v>
      </c>
    </row>
    <row r="554" spans="1:8" ht="24">
      <c r="A554" s="66" t="s">
        <v>9657</v>
      </c>
      <c r="B554" s="153" t="s">
        <v>13</v>
      </c>
      <c r="C554" s="154">
        <v>88267</v>
      </c>
      <c r="D554" s="314" t="str">
        <f>IF(A554="SERVIÇO",(VLOOKUP(C554,'SERVIÇOS 06_19'!A:D,2,FALSE)))</f>
        <v>ENCANADOR OU BOMBEIRO HIDRÁULICO COM ENCARGOS COMPLEMENTARES</v>
      </c>
      <c r="E554" s="315" t="str">
        <f>IF(A554="SERVIÇO",(VLOOKUP(C554,'SERVIÇOS 06_19'!A:D,3,FALSE)))</f>
        <v>H</v>
      </c>
      <c r="F554" s="157">
        <v>0.25</v>
      </c>
      <c r="G554" s="316">
        <f>IF(A554="SERVIÇO",(VLOOKUP(C554,'SERVIÇOS 06_19'!A:D,4,FALSE)))</f>
        <v>18.23</v>
      </c>
      <c r="H554" s="159">
        <f>TRUNC(F554*G554,2)</f>
        <v>4.55</v>
      </c>
    </row>
    <row r="555" spans="1:8">
      <c r="B555" s="175"/>
      <c r="C555" s="154"/>
      <c r="D555" s="160" t="s">
        <v>9307</v>
      </c>
      <c r="E555" s="156"/>
      <c r="F555" s="157"/>
      <c r="G555" s="161"/>
      <c r="H555" s="165">
        <f>SUM(H553:H554)</f>
        <v>8.2199999999999989</v>
      </c>
    </row>
    <row r="556" spans="1:8">
      <c r="B556" s="230"/>
      <c r="C556" s="183"/>
      <c r="D556" s="244"/>
      <c r="E556" s="183"/>
      <c r="F556" s="157"/>
      <c r="G556" s="184"/>
      <c r="H556" s="185"/>
    </row>
    <row r="557" spans="1:8">
      <c r="B557" s="175"/>
      <c r="C557" s="154"/>
      <c r="D557" s="164" t="s">
        <v>9229</v>
      </c>
      <c r="E557" s="156"/>
      <c r="F557" s="157"/>
      <c r="G557" s="161"/>
      <c r="H557" s="176"/>
    </row>
    <row r="558" spans="1:8">
      <c r="A558" s="66" t="s">
        <v>5119</v>
      </c>
      <c r="B558" s="153" t="s">
        <v>21305</v>
      </c>
      <c r="C558" s="172" t="s">
        <v>13011</v>
      </c>
      <c r="D558" s="314" t="str">
        <f>IF(A558="INSUMO",(VLOOKUP(B558,'INSUMOS 06_19'!A:D,2,FALSE)))</f>
        <v>LUVA DUPLA DE 150 MM</v>
      </c>
      <c r="E558" s="315" t="str">
        <f>IF(A558="INSUMO",(VLOOKUP(B558,'INSUMOS 06_19'!A:D,3,FALSE)))</f>
        <v>UN</v>
      </c>
      <c r="F558" s="157">
        <v>1</v>
      </c>
      <c r="G558" s="316">
        <f>IF(A558="INSUMO",(VLOOKUP(B558,'INSUMOS 06_19'!A:D,4,FALSE)))</f>
        <v>24.89</v>
      </c>
      <c r="H558" s="159">
        <f>TRUNC(F558*G558,2)</f>
        <v>24.89</v>
      </c>
    </row>
    <row r="559" spans="1:8" ht="36">
      <c r="A559" s="66" t="s">
        <v>5119</v>
      </c>
      <c r="B559" s="175" t="s">
        <v>13</v>
      </c>
      <c r="C559" s="172">
        <v>20078</v>
      </c>
      <c r="D559" s="314" t="str">
        <f>IF(A559="INSUMO",(VLOOKUP(C559,'INSUMOS 06_19'!A:D,2,FALSE)))</f>
        <v>PASTA LUBRIFICANTE PARA TUBOS E CONEXOES COM JUNTA ELASTICA (USO EM PVC, ACO, POLIETILENO E OUTROS) ( DE *400* G)</v>
      </c>
      <c r="E559" s="315" t="str">
        <f>IF(A559="INSUMO",(VLOOKUP(C559,'INSUMOS 06_19'!A:D,3,FALSE)))</f>
        <v xml:space="preserve">UN    </v>
      </c>
      <c r="F559" s="157">
        <v>0.06</v>
      </c>
      <c r="G559" s="316">
        <f>IF(A559="INSUMO",(VLOOKUP(C559,'INSUMOS 06_19'!A:D,4,FALSE)))</f>
        <v>22.98</v>
      </c>
      <c r="H559" s="159">
        <f>TRUNC(F559*G559,2)</f>
        <v>1.37</v>
      </c>
    </row>
    <row r="560" spans="1:8">
      <c r="B560" s="177"/>
      <c r="C560" s="178"/>
      <c r="D560" s="160" t="s">
        <v>13001</v>
      </c>
      <c r="E560" s="156"/>
      <c r="F560" s="157"/>
      <c r="G560" s="163"/>
      <c r="H560" s="165">
        <f>SUM(H558:H559)</f>
        <v>26.26</v>
      </c>
    </row>
    <row r="561" spans="1:8">
      <c r="A561" s="74"/>
      <c r="B561" s="175"/>
      <c r="C561" s="246"/>
      <c r="D561" s="155"/>
      <c r="E561" s="156"/>
      <c r="F561" s="157"/>
      <c r="G561" s="163"/>
      <c r="H561" s="159"/>
    </row>
    <row r="562" spans="1:8">
      <c r="A562" s="74"/>
      <c r="B562" s="175"/>
      <c r="C562" s="246"/>
      <c r="D562" s="160" t="s">
        <v>13000</v>
      </c>
      <c r="E562" s="156"/>
      <c r="F562" s="157"/>
      <c r="G562" s="161"/>
      <c r="H562" s="165">
        <f>H560+H555</f>
        <v>34.480000000000004</v>
      </c>
    </row>
    <row r="563" spans="1:8">
      <c r="A563" s="74"/>
      <c r="B563" s="175"/>
      <c r="C563" s="246"/>
      <c r="D563" s="166" t="s">
        <v>9230</v>
      </c>
      <c r="E563" s="167" t="s">
        <v>10</v>
      </c>
      <c r="F563" s="157">
        <v>0</v>
      </c>
      <c r="G563" s="179"/>
      <c r="H563" s="186">
        <v>0</v>
      </c>
    </row>
    <row r="564" spans="1:8">
      <c r="B564" s="338"/>
      <c r="C564" s="268"/>
      <c r="D564" s="269" t="s">
        <v>9231</v>
      </c>
      <c r="E564" s="268"/>
      <c r="F564" s="291"/>
      <c r="G564" s="271"/>
      <c r="H564" s="272">
        <f>H562</f>
        <v>34.480000000000004</v>
      </c>
    </row>
    <row r="565" spans="1:8">
      <c r="B565" s="132"/>
      <c r="C565" s="240"/>
      <c r="D565" s="74"/>
      <c r="E565" s="240"/>
      <c r="F565" s="157"/>
      <c r="G565" s="241"/>
      <c r="H565" s="241"/>
    </row>
    <row r="566" spans="1:8" s="67" customFormat="1" ht="36">
      <c r="B566" s="190" t="s">
        <v>21146</v>
      </c>
      <c r="C566" s="190" t="s">
        <v>9596</v>
      </c>
      <c r="D566" s="353" t="s">
        <v>9595</v>
      </c>
      <c r="E566" s="190" t="s">
        <v>62</v>
      </c>
      <c r="F566" s="126">
        <v>1</v>
      </c>
      <c r="G566" s="191">
        <f>H580</f>
        <v>12699.17</v>
      </c>
      <c r="H566" s="191">
        <f t="shared" ref="H566" si="19">F566*G566</f>
        <v>12699.17</v>
      </c>
    </row>
    <row r="567" spans="1:8" ht="24">
      <c r="A567" s="66" t="s">
        <v>9657</v>
      </c>
      <c r="B567" s="295" t="s">
        <v>13</v>
      </c>
      <c r="C567" s="236">
        <v>96523</v>
      </c>
      <c r="D567" s="317" t="str">
        <f>IF(A567="SERVIÇO",(VLOOKUP(C567,'SERVIÇOS 06_19'!A:D,2,FALSE)))</f>
        <v>ESCAVAÇÃO MANUAL PARA BLOCO DE COROAMENTO OU SAPATA, COM PREVISÃO DE FÔRMA. AF_06/2017</v>
      </c>
      <c r="E567" s="318" t="str">
        <f>IF(A567="SERVIÇO",(VLOOKUP(C567,'SERVIÇOS 06_19'!A:D,3,FALSE)))</f>
        <v>M3</v>
      </c>
      <c r="F567" s="296">
        <f>ROUND((3.6*3.6*2)*130%,2)</f>
        <v>33.700000000000003</v>
      </c>
      <c r="G567" s="319">
        <f>IF(A567="SERVIÇO",(VLOOKUP(C567,'SERVIÇOS 06_19'!A:D,4,FALSE)))</f>
        <v>66.510000000000005</v>
      </c>
      <c r="H567" s="159">
        <f t="shared" ref="H567:H579" si="20">TRUNC(F567*G567,2)</f>
        <v>2241.38</v>
      </c>
    </row>
    <row r="568" spans="1:8">
      <c r="A568" s="182" t="s">
        <v>9034</v>
      </c>
      <c r="B568" s="182" t="s">
        <v>9034</v>
      </c>
      <c r="C568" s="183" t="s">
        <v>8724</v>
      </c>
      <c r="D568" s="314" t="str">
        <f>IF(A568="SEINFRA",(VLOOKUP(C568,'SERVIÇOS SEINFRA'!A:D,2,FALSE)))</f>
        <v>CARGA MANUAL DE TERRA EM CAMINHÃO BASCULANTE</v>
      </c>
      <c r="E568" s="315" t="str">
        <f>IF(A568="SEINFRA",(VLOOKUP(C568,'SERVIÇOS SEINFRA'!A:D,3,FALSE)))</f>
        <v>M3</v>
      </c>
      <c r="F568" s="157">
        <f>ROUND((3.6*3.6*2)*130%,2)</f>
        <v>33.700000000000003</v>
      </c>
      <c r="G568" s="316">
        <f>IF(A568="SEINFRA",(VLOOKUP(C568,'SERVIÇOS SEINFRA'!A:D,4,FALSE)))</f>
        <v>16.55</v>
      </c>
      <c r="H568" s="159">
        <f t="shared" si="20"/>
        <v>557.73</v>
      </c>
    </row>
    <row r="569" spans="1:8" ht="24">
      <c r="A569" s="182" t="s">
        <v>9034</v>
      </c>
      <c r="B569" s="182" t="s">
        <v>9034</v>
      </c>
      <c r="C569" s="183" t="s">
        <v>8726</v>
      </c>
      <c r="D569" s="314" t="str">
        <f>IF(A569="SEINFRA",(VLOOKUP(C569,'SERVIÇOS SEINFRA'!A:D,2,FALSE)))</f>
        <v>TRANSPORTE DE MATERIAL, EXCETO ROCHA EM CAMINHÃO ATÉ 5 KM</v>
      </c>
      <c r="E569" s="315" t="str">
        <f>IF(A569="SEINFRA",(VLOOKUP(C569,'SERVIÇOS SEINFRA'!A:D,3,FALSE)))</f>
        <v>M3</v>
      </c>
      <c r="F569" s="157">
        <f>F568</f>
        <v>33.700000000000003</v>
      </c>
      <c r="G569" s="316">
        <f>IF(A569="SEINFRA",(VLOOKUP(C569,'SERVIÇOS SEINFRA'!A:D,4,FALSE)))</f>
        <v>21.83</v>
      </c>
      <c r="H569" s="159">
        <f t="shared" si="20"/>
        <v>735.67</v>
      </c>
    </row>
    <row r="570" spans="1:8" ht="24">
      <c r="A570" s="182" t="s">
        <v>9034</v>
      </c>
      <c r="B570" s="182" t="s">
        <v>9034</v>
      </c>
      <c r="C570" s="183" t="s">
        <v>9364</v>
      </c>
      <c r="D570" s="314" t="str">
        <f>IF(A570="SEINFRA",(VLOOKUP(C570,'SERVIÇOS SEINFRA'!A:D,2,FALSE)))</f>
        <v>APILOAMENTO DE PISO OU FUNDO DE VALAS C/MAÇO DE 30 A 60 KG</v>
      </c>
      <c r="E570" s="315" t="str">
        <f>IF(A570="SEINFRA",(VLOOKUP(C570,'SERVIÇOS SEINFRA'!A:D,3,FALSE)))</f>
        <v>M2</v>
      </c>
      <c r="F570" s="157">
        <f>(3.6*3.6)</f>
        <v>12.96</v>
      </c>
      <c r="G570" s="316">
        <f>IF(A570="SEINFRA",(VLOOKUP(C570,'SERVIÇOS SEINFRA'!A:D,4,FALSE)))</f>
        <v>22.46</v>
      </c>
      <c r="H570" s="159">
        <f t="shared" si="20"/>
        <v>291.08</v>
      </c>
    </row>
    <row r="571" spans="1:8" ht="24">
      <c r="A571" s="66" t="s">
        <v>9657</v>
      </c>
      <c r="B571" s="175" t="s">
        <v>13</v>
      </c>
      <c r="C571" s="187">
        <v>94971</v>
      </c>
      <c r="D571" s="314" t="str">
        <f>IF(A571="SERVIÇO",(VLOOKUP(C571,'SERVIÇOS 06_19'!A:D,2,FALSE)))</f>
        <v>CONCRETO FCK = 25MPA, TRAÇO 1:2,3:2,7 (CIMENTO/ AREIA MÉDIA/ BRITA 1)  - PREPARO MECÂNICO COM BETONEIRA 600 L. AF_07/2016</v>
      </c>
      <c r="E571" s="315" t="str">
        <f>IF(A571="SERVIÇO",(VLOOKUP(C571,'SERVIÇOS 06_19'!A:D,3,FALSE)))</f>
        <v>M3</v>
      </c>
      <c r="F571" s="157">
        <f>(3.6*3.6)*0.1</f>
        <v>1.2960000000000003</v>
      </c>
      <c r="G571" s="316">
        <f>IF(A571="SERVIÇO",(VLOOKUP(C571,'SERVIÇOS 06_19'!A:D,4,FALSE)))</f>
        <v>307.02</v>
      </c>
      <c r="H571" s="159">
        <f t="shared" si="20"/>
        <v>397.89</v>
      </c>
    </row>
    <row r="572" spans="1:8">
      <c r="A572" s="66" t="s">
        <v>9657</v>
      </c>
      <c r="B572" s="175" t="s">
        <v>13</v>
      </c>
      <c r="C572" s="187" t="s">
        <v>6470</v>
      </c>
      <c r="D572" s="314" t="str">
        <f>IF(A572="SERVIÇO",(VLOOKUP(C572,'SERVIÇOS 06_19'!A:D,2,FALSE)))</f>
        <v>LANCAMENTO/APLICACAO MANUAL DE CONCRETO EM FUNDACOES</v>
      </c>
      <c r="E572" s="315" t="str">
        <f>IF(A572="SERVIÇO",(VLOOKUP(C572,'SERVIÇOS 06_19'!A:D,3,FALSE)))</f>
        <v>M3</v>
      </c>
      <c r="F572" s="157">
        <f>(3.6*3.6)*0.1</f>
        <v>1.2960000000000003</v>
      </c>
      <c r="G572" s="316">
        <f>IF(A572="SERVIÇO",(VLOOKUP(C572,'SERVIÇOS 06_19'!A:D,4,FALSE)))</f>
        <v>96.54</v>
      </c>
      <c r="H572" s="159">
        <f t="shared" si="20"/>
        <v>125.11</v>
      </c>
    </row>
    <row r="573" spans="1:8" ht="36">
      <c r="A573" s="66" t="s">
        <v>9657</v>
      </c>
      <c r="B573" s="182" t="s">
        <v>13</v>
      </c>
      <c r="C573" s="202">
        <v>96534</v>
      </c>
      <c r="D573" s="314" t="str">
        <f>IF(A573="SERVIÇO",(VLOOKUP(C573,'SERVIÇOS 06_19'!A:D,2,FALSE)))</f>
        <v>FABRICAÇÃO, MONTAGEM E DESMONTAGEM DE FÔRMA PARA BLOCO DE COROAMENTO, EM MADEIRA SERRADA, E=25 MM, 4 UTILIZAÇÕES. AF_06/2017</v>
      </c>
      <c r="E573" s="315" t="str">
        <f>IF(A573="SERVIÇO",(VLOOKUP(C573,'SERVIÇOS 06_19'!A:D,3,FALSE)))</f>
        <v>M2</v>
      </c>
      <c r="F573" s="157">
        <f>(3.6*4*2)*2+(3.6*3.6)</f>
        <v>70.56</v>
      </c>
      <c r="G573" s="316">
        <f>IF(A573="SERVIÇO",(VLOOKUP(C573,'SERVIÇOS 06_19'!A:D,4,FALSE)))</f>
        <v>49.22</v>
      </c>
      <c r="H573" s="159">
        <f t="shared" si="20"/>
        <v>3472.96</v>
      </c>
    </row>
    <row r="574" spans="1:8" ht="24">
      <c r="A574" s="66" t="s">
        <v>9657</v>
      </c>
      <c r="B574" s="182" t="s">
        <v>13</v>
      </c>
      <c r="C574" s="202">
        <v>94971</v>
      </c>
      <c r="D574" s="314" t="str">
        <f>IF(A574="SERVIÇO",(VLOOKUP(C574,'SERVIÇOS 06_19'!A:D,2,FALSE)))</f>
        <v>CONCRETO FCK = 25MPA, TRAÇO 1:2,3:2,7 (CIMENTO/ AREIA MÉDIA/ BRITA 1)  - PREPARO MECÂNICO COM BETONEIRA 600 L. AF_07/2016</v>
      </c>
      <c r="E574" s="315" t="str">
        <f>IF(A574="SERVIÇO",(VLOOKUP(C574,'SERVIÇOS 06_19'!A:D,3,FALSE)))</f>
        <v>M3</v>
      </c>
      <c r="F574" s="157">
        <f>(3.6*4*2)*0.1+(3.6*3.6*0.1)</f>
        <v>4.1760000000000002</v>
      </c>
      <c r="G574" s="316">
        <f>IF(A574="SERVIÇO",(VLOOKUP(C574,'SERVIÇOS 06_19'!A:D,4,FALSE)))</f>
        <v>307.02</v>
      </c>
      <c r="H574" s="159">
        <f t="shared" si="20"/>
        <v>1282.1099999999999</v>
      </c>
    </row>
    <row r="575" spans="1:8" ht="24">
      <c r="A575" s="66" t="s">
        <v>9657</v>
      </c>
      <c r="B575" s="182" t="s">
        <v>13</v>
      </c>
      <c r="C575" s="202">
        <v>92794</v>
      </c>
      <c r="D575" s="314" t="str">
        <f>IF(A575="SERVIÇO",(VLOOKUP(C575,'SERVIÇOS 06_19'!A:D,2,FALSE)))</f>
        <v>CORTE E DOBRA DE AÇO CA-50, DIÂMETRO DE 10,0 MM, UTILIZADO EM ESTRUTURAS DIVERSAS, EXCETO LAJES. AF_12/2015</v>
      </c>
      <c r="E575" s="315" t="str">
        <f>IF(A575="SERVIÇO",(VLOOKUP(C575,'SERVIÇOS 06_19'!A:D,3,FALSE)))</f>
        <v>KG</v>
      </c>
      <c r="F575" s="157">
        <f>(F574*80)</f>
        <v>334.08000000000004</v>
      </c>
      <c r="G575" s="316">
        <f>IF(A575="SERVIÇO",(VLOOKUP(C575,'SERVIÇOS 06_19'!A:D,4,FALSE)))</f>
        <v>5.72</v>
      </c>
      <c r="H575" s="159">
        <f t="shared" si="20"/>
        <v>1910.93</v>
      </c>
    </row>
    <row r="576" spans="1:8" ht="24">
      <c r="A576" s="66" t="s">
        <v>9657</v>
      </c>
      <c r="B576" s="182" t="s">
        <v>13</v>
      </c>
      <c r="C576" s="183">
        <v>93382</v>
      </c>
      <c r="D576" s="314" t="str">
        <f>IF(A576="SERVIÇO",(VLOOKUP(C576,'SERVIÇOS 06_19'!A:D,2,FALSE)))</f>
        <v>REATERRO MANUAL DE VALAS COM COMPACTAÇÃO MECANIZADA. AF_04/2016</v>
      </c>
      <c r="E576" s="315" t="str">
        <f>IF(A576="SERVIÇO",(VLOOKUP(C576,'SERVIÇOS 06_19'!A:D,3,FALSE)))</f>
        <v>M3</v>
      </c>
      <c r="F576" s="157">
        <f>(F567*0.3)</f>
        <v>10.110000000000001</v>
      </c>
      <c r="G576" s="316">
        <f>IF(A576="SERVIÇO",(VLOOKUP(C576,'SERVIÇOS 06_19'!A:D,4,FALSE)))</f>
        <v>19.510000000000002</v>
      </c>
      <c r="H576" s="159">
        <f t="shared" si="20"/>
        <v>197.24</v>
      </c>
    </row>
    <row r="577" spans="1:9" ht="24">
      <c r="A577" s="66" t="s">
        <v>9657</v>
      </c>
      <c r="B577" s="182" t="s">
        <v>13</v>
      </c>
      <c r="C577" s="183">
        <v>98561</v>
      </c>
      <c r="D577" s="314" t="str">
        <f>IF(A577="SERVIÇO",(VLOOKUP(C577,'SERVIÇOS 06_19'!A:D,2,FALSE)))</f>
        <v>IMPERMEABILIZAÇÃO DE PAREDES COM ARGAMASSA DE CIMENTO E AREIA, COM ADITIVO IMPERMEABILIZANTE, E = 2CM. AF_06/2018</v>
      </c>
      <c r="E577" s="315" t="str">
        <f>IF(A577="SERVIÇO",(VLOOKUP(C577,'SERVIÇOS 06_19'!A:D,3,FALSE)))</f>
        <v>M2</v>
      </c>
      <c r="F577" s="157">
        <f>F573/2</f>
        <v>35.28</v>
      </c>
      <c r="G577" s="316">
        <f>IF(A577="SERVIÇO",(VLOOKUP(C577,'SERVIÇOS 06_19'!A:D,4,FALSE)))</f>
        <v>27.53</v>
      </c>
      <c r="H577" s="159">
        <f t="shared" si="20"/>
        <v>971.25</v>
      </c>
    </row>
    <row r="578" spans="1:9" ht="24">
      <c r="A578" s="74" t="s">
        <v>9657</v>
      </c>
      <c r="B578" s="182" t="s">
        <v>13</v>
      </c>
      <c r="C578" s="183" t="s">
        <v>6553</v>
      </c>
      <c r="D578" s="314" t="str">
        <f>IF(A578="SERVIÇO",(VLOOKUP(C578,'SERVIÇOS 06_19'!A:D,2,FALSE)))</f>
        <v>IMPERMEABILIZACAO DE ESTRUTURAS ENTERRADAS, COM TINTA ASFALTICA, DUAS DEMAOS.</v>
      </c>
      <c r="E578" s="315" t="str">
        <f>IF(A578="SERVIÇO",(VLOOKUP(C578,'SERVIÇOS 06_19'!A:D,3,FALSE)))</f>
        <v>M2</v>
      </c>
      <c r="F578" s="157">
        <v>35.28</v>
      </c>
      <c r="G578" s="316">
        <f>IF(A578="SERVIÇO",(VLOOKUP(C578,'SERVIÇOS 06_19'!A:D,4,FALSE)))</f>
        <v>8.56</v>
      </c>
      <c r="H578" s="159">
        <f t="shared" si="20"/>
        <v>301.99</v>
      </c>
    </row>
    <row r="579" spans="1:9" ht="24">
      <c r="A579" s="74" t="s">
        <v>9657</v>
      </c>
      <c r="B579" s="182" t="s">
        <v>13</v>
      </c>
      <c r="C579" s="183">
        <v>84798</v>
      </c>
      <c r="D579" s="314" t="str">
        <f>IF(A579="SERVIÇO",(VLOOKUP(C579,'SERVIÇOS 06_19'!A:D,2,FALSE)))</f>
        <v>TAMPAO FOFO P/ CAIXA R1 PADRAO TELEBRAS COMPLETO - FORNECIMENTO E INSTALACAO</v>
      </c>
      <c r="E579" s="315" t="str">
        <f>IF(A579="SERVIÇO",(VLOOKUP(C579,'SERVIÇOS 06_19'!A:D,3,FALSE)))</f>
        <v>UN</v>
      </c>
      <c r="F579" s="157">
        <v>1</v>
      </c>
      <c r="G579" s="316">
        <f>IF(A579="SERVIÇO",(VLOOKUP(C579,'SERVIÇOS 06_19'!A:D,4,FALSE)))</f>
        <v>213.83</v>
      </c>
      <c r="H579" s="159">
        <f t="shared" si="20"/>
        <v>213.83</v>
      </c>
    </row>
    <row r="580" spans="1:9">
      <c r="B580" s="338"/>
      <c r="C580" s="268"/>
      <c r="D580" s="269" t="s">
        <v>9231</v>
      </c>
      <c r="E580" s="268"/>
      <c r="F580" s="291"/>
      <c r="G580" s="271"/>
      <c r="H580" s="272">
        <f>SUM(H567:H579)</f>
        <v>12699.17</v>
      </c>
    </row>
    <row r="581" spans="1:9">
      <c r="B581" s="132"/>
      <c r="C581" s="240"/>
      <c r="D581" s="74"/>
      <c r="E581" s="240"/>
      <c r="F581" s="157"/>
      <c r="G581" s="241"/>
      <c r="H581" s="241"/>
    </row>
    <row r="582" spans="1:9" s="67" customFormat="1" ht="36">
      <c r="B582" s="126" t="s">
        <v>21146</v>
      </c>
      <c r="C582" s="126" t="s">
        <v>12997</v>
      </c>
      <c r="D582" s="351" t="s">
        <v>9597</v>
      </c>
      <c r="E582" s="126" t="s">
        <v>62</v>
      </c>
      <c r="F582" s="126">
        <v>1</v>
      </c>
      <c r="G582" s="144">
        <f>H592</f>
        <v>5364.78</v>
      </c>
      <c r="H582" s="144">
        <f t="shared" ref="H582" si="21">F582*G582</f>
        <v>5364.78</v>
      </c>
      <c r="I582" s="73"/>
    </row>
    <row r="583" spans="1:9" s="70" customFormat="1" ht="24">
      <c r="A583" s="66" t="s">
        <v>9657</v>
      </c>
      <c r="B583" s="295" t="s">
        <v>13</v>
      </c>
      <c r="C583" s="332">
        <v>93358</v>
      </c>
      <c r="D583" s="317" t="str">
        <f>IF(A583="SERVIÇO",(VLOOKUP(C583,'SERVIÇOS 06_19'!A:D,2,FALSE)))</f>
        <v>ESCAVAÇÃO MANUAL DE VALA COM PROFUNDIDADE MENOR OU IGUAL A 1,30 M. AF_03/2016</v>
      </c>
      <c r="E583" s="318" t="str">
        <f>IF(A583="SERVIÇO",(VLOOKUP(C583,'SERVIÇOS 06_19'!A:D,3,FALSE)))</f>
        <v>M3</v>
      </c>
      <c r="F583" s="296">
        <f>ROUND((4.3*2.2*1.8)*130%,2)</f>
        <v>22.14</v>
      </c>
      <c r="G583" s="319">
        <f>IF(A583="SERVIÇO",(VLOOKUP(C583,'SERVIÇOS 06_19'!A:D,4,FALSE)))</f>
        <v>58.19</v>
      </c>
      <c r="H583" s="159">
        <f t="shared" ref="H583:H591" si="22">TRUNC(F583*G583,2)</f>
        <v>1288.32</v>
      </c>
    </row>
    <row r="584" spans="1:9" s="70" customFormat="1">
      <c r="A584" s="182" t="s">
        <v>9034</v>
      </c>
      <c r="B584" s="182" t="s">
        <v>9034</v>
      </c>
      <c r="C584" s="183" t="s">
        <v>8724</v>
      </c>
      <c r="D584" s="314" t="str">
        <f>IF(A584="SEINFRA",(VLOOKUP(C584,'SERVIÇOS SEINFRA'!A:D,2,FALSE)))</f>
        <v>CARGA MANUAL DE TERRA EM CAMINHÃO BASCULANTE</v>
      </c>
      <c r="E584" s="315" t="str">
        <f>IF(A584="SEINFRA",(VLOOKUP(C584,'SERVIÇOS SEINFRA'!A:D,3,FALSE)))</f>
        <v>M3</v>
      </c>
      <c r="F584" s="157">
        <f>ROUND((4.3*2.2*1.8)*130%,2)</f>
        <v>22.14</v>
      </c>
      <c r="G584" s="316">
        <f>IF(A584="SEINFRA",(VLOOKUP(C584,'SERVIÇOS SEINFRA'!A:D,4,FALSE)))</f>
        <v>16.55</v>
      </c>
      <c r="H584" s="159">
        <f t="shared" si="22"/>
        <v>366.41</v>
      </c>
    </row>
    <row r="585" spans="1:9" s="70" customFormat="1">
      <c r="A585" s="182" t="s">
        <v>9034</v>
      </c>
      <c r="B585" s="182" t="s">
        <v>9034</v>
      </c>
      <c r="C585" s="183" t="s">
        <v>9035</v>
      </c>
      <c r="D585" s="314" t="str">
        <f>IF(A585="SEINFRA",(VLOOKUP(C585,'SERVIÇOS SEINFRA'!A:D,2,FALSE)))</f>
        <v>COMPLEMENTAÇÃO DE TRANSPORTE EM CAMINHÃO BASCULANTE</v>
      </c>
      <c r="E585" s="315" t="str">
        <f>IF(A585="SEINFRA",(VLOOKUP(C585,'SERVIÇOS SEINFRA'!A:D,3,FALSE)))</f>
        <v>M3xKM</v>
      </c>
      <c r="F585" s="157">
        <f>F584*5</f>
        <v>110.7</v>
      </c>
      <c r="G585" s="316">
        <f>IF(A585="SEINFRA",(VLOOKUP(C585,'SERVIÇOS SEINFRA'!A:D,4,FALSE)))</f>
        <v>0.92</v>
      </c>
      <c r="H585" s="159">
        <f t="shared" si="22"/>
        <v>101.84</v>
      </c>
    </row>
    <row r="586" spans="1:9" s="70" customFormat="1" ht="24">
      <c r="A586" s="66" t="s">
        <v>9657</v>
      </c>
      <c r="B586" s="182" t="s">
        <v>13</v>
      </c>
      <c r="C586" s="329">
        <v>93382</v>
      </c>
      <c r="D586" s="314" t="str">
        <f>IF(A586="SERVIÇO",(VLOOKUP(C586,'SERVIÇOS 06_19'!A:D,2,FALSE)))</f>
        <v>REATERRO MANUAL DE VALAS COM COMPACTAÇÃO MECANIZADA. AF_04/2016</v>
      </c>
      <c r="E586" s="315" t="str">
        <f>IF(A586="SERVIÇO",(VLOOKUP(C586,'SERVIÇOS 06_19'!A:D,3,FALSE)))</f>
        <v>M3</v>
      </c>
      <c r="F586" s="157">
        <f>F583*30%</f>
        <v>6.6420000000000003</v>
      </c>
      <c r="G586" s="316">
        <f>IF(A586="SERVIÇO",(VLOOKUP(C586,'SERVIÇOS 06_19'!A:D,4,FALSE)))</f>
        <v>19.510000000000002</v>
      </c>
      <c r="H586" s="159">
        <f t="shared" si="22"/>
        <v>129.58000000000001</v>
      </c>
    </row>
    <row r="587" spans="1:9" s="70" customFormat="1" ht="24">
      <c r="A587" s="66" t="s">
        <v>9657</v>
      </c>
      <c r="B587" s="175" t="s">
        <v>13</v>
      </c>
      <c r="C587" s="187">
        <v>94971</v>
      </c>
      <c r="D587" s="314" t="str">
        <f>IF(A587="SERVIÇO",(VLOOKUP(C587,'SERVIÇOS 06_19'!A:D,2,FALSE)))</f>
        <v>CONCRETO FCK = 25MPA, TRAÇO 1:2,3:2,7 (CIMENTO/ AREIA MÉDIA/ BRITA 1)  - PREPARO MECÂNICO COM BETONEIRA 600 L. AF_07/2016</v>
      </c>
      <c r="E587" s="315" t="str">
        <f>IF(A587="SERVIÇO",(VLOOKUP(C587,'SERVIÇOS 06_19'!A:D,3,FALSE)))</f>
        <v>M3</v>
      </c>
      <c r="F587" s="157">
        <f>(4.3*2.2)*0.1</f>
        <v>0.94600000000000017</v>
      </c>
      <c r="G587" s="316">
        <f>IF(A587="SERVIÇO",(VLOOKUP(C587,'SERVIÇOS 06_19'!A:D,4,FALSE)))</f>
        <v>307.02</v>
      </c>
      <c r="H587" s="159">
        <f t="shared" si="22"/>
        <v>290.44</v>
      </c>
    </row>
    <row r="588" spans="1:9" s="70" customFormat="1">
      <c r="A588" s="66" t="s">
        <v>9657</v>
      </c>
      <c r="B588" s="175" t="s">
        <v>13</v>
      </c>
      <c r="C588" s="187" t="s">
        <v>6470</v>
      </c>
      <c r="D588" s="314" t="str">
        <f>IF(A588="SERVIÇO",(VLOOKUP(C588,'SERVIÇOS 06_19'!A:D,2,FALSE)))</f>
        <v>LANCAMENTO/APLICACAO MANUAL DE CONCRETO EM FUNDACOES</v>
      </c>
      <c r="E588" s="315" t="str">
        <f>IF(A588="SERVIÇO",(VLOOKUP(C588,'SERVIÇOS 06_19'!A:D,3,FALSE)))</f>
        <v>M3</v>
      </c>
      <c r="F588" s="157">
        <f>(4.3*2.2)*0.1</f>
        <v>0.94600000000000017</v>
      </c>
      <c r="G588" s="316">
        <f>IF(A588="SERVIÇO",(VLOOKUP(C588,'SERVIÇOS 06_19'!A:D,4,FALSE)))</f>
        <v>96.54</v>
      </c>
      <c r="H588" s="159">
        <f t="shared" si="22"/>
        <v>91.32</v>
      </c>
    </row>
    <row r="589" spans="1:9" s="70" customFormat="1" ht="24">
      <c r="A589" s="66" t="s">
        <v>9657</v>
      </c>
      <c r="B589" s="182" t="s">
        <v>13</v>
      </c>
      <c r="C589" s="329">
        <v>84026</v>
      </c>
      <c r="D589" s="314" t="str">
        <f>IF(A589="SERVIÇO",(VLOOKUP(C589,'SERVIÇOS 06_19'!A:D,2,FALSE)))</f>
        <v>BARRA LISA TRACO 1:4 (CIMENTO E AREIA MEDIA), ESPESSURA 2,0CM, PREPARO MANUAL DA ARGAMASSA</v>
      </c>
      <c r="E589" s="315" t="str">
        <f>IF(A589="SERVIÇO",(VLOOKUP(C589,'SERVIÇOS 06_19'!A:D,3,FALSE)))</f>
        <v>M2</v>
      </c>
      <c r="F589" s="157">
        <f>((4.3*1.8*2)+(2.2*1.8*2)+(4.3*2.2))</f>
        <v>32.86</v>
      </c>
      <c r="G589" s="316">
        <f>IF(A589="SERVIÇO",(VLOOKUP(C589,'SERVIÇOS 06_19'!A:D,4,FALSE)))</f>
        <v>42.72</v>
      </c>
      <c r="H589" s="159">
        <f t="shared" si="22"/>
        <v>1403.77</v>
      </c>
    </row>
    <row r="590" spans="1:9" s="70" customFormat="1" ht="48">
      <c r="A590" s="66" t="s">
        <v>9657</v>
      </c>
      <c r="B590" s="182" t="s">
        <v>13</v>
      </c>
      <c r="C590" s="329">
        <v>87503</v>
      </c>
      <c r="D590" s="314" t="str">
        <f>IF(A590="SERVIÇO",(VLOOKUP(C590,'SERVIÇOS 06_19'!A:D,2,FALSE)))</f>
        <v>ALVENARIA DE VEDAÇÃO DE BLOCOS CERÂMICOS FURADOS NA HORIZONTAL DE 9X19X19CM (ESPESSURA 9CM) DE PAREDES COM ÁREA LÍQUIDA MAIOR OU IGUAL A 6M² SEM VÃOS E ARGAMASSA DE ASSENTAMENTO COM PREPARO EM BETONEIRA. AF_06/2014</v>
      </c>
      <c r="E590" s="315" t="str">
        <f>IF(A590="SERVIÇO",(VLOOKUP(C590,'SERVIÇOS 06_19'!A:D,3,FALSE)))</f>
        <v>M2</v>
      </c>
      <c r="F590" s="157">
        <f>((4.3*1.8*2)+(2.2*1.8*2))</f>
        <v>23.400000000000002</v>
      </c>
      <c r="G590" s="316">
        <f>IF(A590="SERVIÇO",(VLOOKUP(C590,'SERVIÇOS 06_19'!A:D,4,FALSE)))</f>
        <v>55.84</v>
      </c>
      <c r="H590" s="159">
        <f t="shared" si="22"/>
        <v>1306.6500000000001</v>
      </c>
    </row>
    <row r="591" spans="1:9" s="70" customFormat="1" ht="48">
      <c r="A591" s="74" t="s">
        <v>9657</v>
      </c>
      <c r="B591" s="182" t="s">
        <v>13</v>
      </c>
      <c r="C591" s="329">
        <v>83627</v>
      </c>
      <c r="D591" s="314" t="str">
        <f>IF(A591="SERVIÇO",(VLOOKUP(C591,'SERVIÇOS 06_19'!A:D,2,FALSE)))</f>
        <v>TAMPAO FOFO ARTICULADO, CLASSE B125 CARGA MAX 12,5 T, REDONDO TAMPA 600 MM, REDE PLUVIAL/ESGOTO, P = CHAMINE CX AREIA / POCO VISITA ASSENTADO COM ARG CIM/AREIA 1:4, FORNECIMENTO E ASSENTAMENTO</v>
      </c>
      <c r="E591" s="315" t="str">
        <f>IF(A591="SERVIÇO",(VLOOKUP(C591,'SERVIÇOS 06_19'!A:D,3,FALSE)))</f>
        <v>UN</v>
      </c>
      <c r="F591" s="157">
        <v>1</v>
      </c>
      <c r="G591" s="316">
        <f>IF(A591="SERVIÇO",(VLOOKUP(C591,'SERVIÇOS 06_19'!A:D,4,FALSE)))</f>
        <v>386.45</v>
      </c>
      <c r="H591" s="159">
        <f t="shared" si="22"/>
        <v>386.45</v>
      </c>
    </row>
    <row r="592" spans="1:9">
      <c r="A592" s="74"/>
      <c r="B592" s="338"/>
      <c r="C592" s="268"/>
      <c r="D592" s="269" t="s">
        <v>9231</v>
      </c>
      <c r="E592" s="268"/>
      <c r="F592" s="291"/>
      <c r="G592" s="271"/>
      <c r="H592" s="272">
        <f>SUM(H583:H591)</f>
        <v>5364.78</v>
      </c>
    </row>
    <row r="593" spans="1:8">
      <c r="B593" s="132"/>
      <c r="C593" s="240"/>
      <c r="D593" s="74"/>
      <c r="E593" s="240"/>
      <c r="F593" s="157"/>
      <c r="G593" s="241"/>
      <c r="H593" s="241"/>
    </row>
    <row r="594" spans="1:8" s="67" customFormat="1" ht="24">
      <c r="B594" s="190" t="s">
        <v>21146</v>
      </c>
      <c r="C594" s="190" t="s">
        <v>12998</v>
      </c>
      <c r="D594" s="355" t="s">
        <v>9639</v>
      </c>
      <c r="E594" s="190" t="s">
        <v>62</v>
      </c>
      <c r="F594" s="126">
        <v>1</v>
      </c>
      <c r="G594" s="191">
        <f>H604</f>
        <v>9672.7800000000007</v>
      </c>
      <c r="H594" s="191">
        <f t="shared" ref="H594" si="23">F594*G594</f>
        <v>9672.7800000000007</v>
      </c>
    </row>
    <row r="595" spans="1:8" s="70" customFormat="1" ht="24">
      <c r="A595" s="66" t="s">
        <v>9657</v>
      </c>
      <c r="B595" s="295" t="s">
        <v>13</v>
      </c>
      <c r="C595" s="236">
        <v>93358</v>
      </c>
      <c r="D595" s="317" t="str">
        <f>IF(A595="SERVIÇO",(VLOOKUP(C595,'SERVIÇOS 06_19'!A:D,2,FALSE)))</f>
        <v>ESCAVAÇÃO MANUAL DE VALA COM PROFUNDIDADE MENOR OU IGUAL A 1,30 M. AF_03/2016</v>
      </c>
      <c r="E595" s="318" t="str">
        <f>IF(A595="SERVIÇO",(VLOOKUP(C595,'SERVIÇOS 06_19'!A:D,3,FALSE)))</f>
        <v>M3</v>
      </c>
      <c r="F595" s="296">
        <f>(2*3.1416*2.7*2.45)</f>
        <v>41.563368000000004</v>
      </c>
      <c r="G595" s="319">
        <f>IF(A595="SERVIÇO",(VLOOKUP(C595,'SERVIÇOS 06_19'!A:D,4,FALSE)))</f>
        <v>58.19</v>
      </c>
      <c r="H595" s="159">
        <f t="shared" ref="H595:H603" si="24">TRUNC(F595*G595,2)</f>
        <v>2418.5700000000002</v>
      </c>
    </row>
    <row r="596" spans="1:8" s="70" customFormat="1">
      <c r="A596" s="182" t="s">
        <v>9034</v>
      </c>
      <c r="B596" s="182" t="s">
        <v>9034</v>
      </c>
      <c r="C596" s="183" t="s">
        <v>8724</v>
      </c>
      <c r="D596" s="314" t="str">
        <f>IF(A596="SEINFRA",(VLOOKUP(C596,'SERVIÇOS SEINFRA'!A:D,2,FALSE)))</f>
        <v>CARGA MANUAL DE TERRA EM CAMINHÃO BASCULANTE</v>
      </c>
      <c r="E596" s="315" t="str">
        <f>IF(A596="SEINFRA",(VLOOKUP(C596,'SERVIÇOS SEINFRA'!A:D,3,FALSE)))</f>
        <v>M3</v>
      </c>
      <c r="F596" s="157">
        <f>F595</f>
        <v>41.563368000000004</v>
      </c>
      <c r="G596" s="316">
        <f>IF(A596="SEINFRA",(VLOOKUP(C596,'SERVIÇOS SEINFRA'!A:D,4,FALSE)))</f>
        <v>16.55</v>
      </c>
      <c r="H596" s="159">
        <f t="shared" si="24"/>
        <v>687.87</v>
      </c>
    </row>
    <row r="597" spans="1:8" s="70" customFormat="1">
      <c r="A597" s="182" t="s">
        <v>9034</v>
      </c>
      <c r="B597" s="182" t="s">
        <v>9034</v>
      </c>
      <c r="C597" s="183" t="s">
        <v>9035</v>
      </c>
      <c r="D597" s="314" t="str">
        <f>IF(A597="SEINFRA",(VLOOKUP(C597,'SERVIÇOS SEINFRA'!A:D,2,FALSE)))</f>
        <v>COMPLEMENTAÇÃO DE TRANSPORTE EM CAMINHÃO BASCULANTE</v>
      </c>
      <c r="E597" s="315" t="str">
        <f>IF(A597="SEINFRA",(VLOOKUP(C597,'SERVIÇOS SEINFRA'!A:D,3,FALSE)))</f>
        <v>M3xKM</v>
      </c>
      <c r="F597" s="157">
        <f>F596*5</f>
        <v>207.81684000000001</v>
      </c>
      <c r="G597" s="316">
        <f>IF(A597="SEINFRA",(VLOOKUP(C597,'SERVIÇOS SEINFRA'!A:D,4,FALSE)))</f>
        <v>0.92</v>
      </c>
      <c r="H597" s="159">
        <f t="shared" si="24"/>
        <v>191.19</v>
      </c>
    </row>
    <row r="598" spans="1:8" s="70" customFormat="1" ht="24">
      <c r="A598" s="66" t="s">
        <v>9657</v>
      </c>
      <c r="B598" s="182" t="s">
        <v>13</v>
      </c>
      <c r="C598" s="183">
        <v>93382</v>
      </c>
      <c r="D598" s="314" t="str">
        <f>IF(A598="SERVIÇO",(VLOOKUP(C598,'SERVIÇOS 06_19'!A:D,2,FALSE)))</f>
        <v>REATERRO MANUAL DE VALAS COM COMPACTAÇÃO MECANIZADA. AF_04/2016</v>
      </c>
      <c r="E598" s="315" t="str">
        <f>IF(A598="SERVIÇO",(VLOOKUP(C598,'SERVIÇOS 06_19'!A:D,3,FALSE)))</f>
        <v>M3</v>
      </c>
      <c r="F598" s="157">
        <f>F595*30%</f>
        <v>12.4690104</v>
      </c>
      <c r="G598" s="316">
        <f>IF(A598="SERVIÇO",(VLOOKUP(C598,'SERVIÇOS 06_19'!A:D,4,FALSE)))</f>
        <v>19.510000000000002</v>
      </c>
      <c r="H598" s="159">
        <f t="shared" si="24"/>
        <v>243.27</v>
      </c>
    </row>
    <row r="599" spans="1:8" s="70" customFormat="1" ht="24">
      <c r="A599" s="66" t="s">
        <v>9657</v>
      </c>
      <c r="B599" s="175" t="s">
        <v>13</v>
      </c>
      <c r="C599" s="187">
        <v>94971</v>
      </c>
      <c r="D599" s="314" t="str">
        <f>IF(A599="SERVIÇO",(VLOOKUP(C599,'SERVIÇOS 06_19'!A:D,2,FALSE)))</f>
        <v>CONCRETO FCK = 25MPA, TRAÇO 1:2,3:2,7 (CIMENTO/ AREIA MÉDIA/ BRITA 1)  - PREPARO MECÂNICO COM BETONEIRA 600 L. AF_07/2016</v>
      </c>
      <c r="E599" s="315" t="str">
        <f>IF(A599="SERVIÇO",(VLOOKUP(C599,'SERVIÇOS 06_19'!A:D,3,FALSE)))</f>
        <v>M3</v>
      </c>
      <c r="F599" s="157">
        <f>(3.1416*2.7*2.7)*0.1</f>
        <v>2.2902263999999999</v>
      </c>
      <c r="G599" s="316">
        <f>IF(A599="SERVIÇO",(VLOOKUP(C599,'SERVIÇOS 06_19'!A:D,4,FALSE)))</f>
        <v>307.02</v>
      </c>
      <c r="H599" s="159">
        <f t="shared" si="24"/>
        <v>703.14</v>
      </c>
    </row>
    <row r="600" spans="1:8" s="70" customFormat="1">
      <c r="A600" s="66" t="s">
        <v>9657</v>
      </c>
      <c r="B600" s="175" t="s">
        <v>13</v>
      </c>
      <c r="C600" s="187" t="s">
        <v>6470</v>
      </c>
      <c r="D600" s="314" t="str">
        <f>IF(A600="SERVIÇO",(VLOOKUP(C600,'SERVIÇOS 06_19'!A:D,2,FALSE)))</f>
        <v>LANCAMENTO/APLICACAO MANUAL DE CONCRETO EM FUNDACOES</v>
      </c>
      <c r="E600" s="315" t="str">
        <f>IF(A600="SERVIÇO",(VLOOKUP(C600,'SERVIÇOS 06_19'!A:D,3,FALSE)))</f>
        <v>M3</v>
      </c>
      <c r="F600" s="157">
        <f>(3.1416*2.7*2.7)*0.1</f>
        <v>2.2902263999999999</v>
      </c>
      <c r="G600" s="316">
        <f>IF(A600="SERVIÇO",(VLOOKUP(C600,'SERVIÇOS 06_19'!A:D,4,FALSE)))</f>
        <v>96.54</v>
      </c>
      <c r="H600" s="159">
        <f t="shared" si="24"/>
        <v>221.09</v>
      </c>
    </row>
    <row r="601" spans="1:8" s="70" customFormat="1" ht="24">
      <c r="A601" s="66" t="s">
        <v>9657</v>
      </c>
      <c r="B601" s="182" t="s">
        <v>13</v>
      </c>
      <c r="C601" s="183">
        <v>84026</v>
      </c>
      <c r="D601" s="314" t="str">
        <f>IF(A601="SERVIÇO",(VLOOKUP(C601,'SERVIÇOS 06_19'!A:D,2,FALSE)))</f>
        <v>BARRA LISA TRACO 1:4 (CIMENTO E AREIA MEDIA), ESPESSURA 2,0CM, PREPARO MANUAL DA ARGAMASSA</v>
      </c>
      <c r="E601" s="315" t="str">
        <f>IF(A601="SERVIÇO",(VLOOKUP(C601,'SERVIÇOS 06_19'!A:D,3,FALSE)))</f>
        <v>M2</v>
      </c>
      <c r="F601" s="157">
        <f>(2*3.1416*2.7)*2.45+(2*3.1416*2.7)</f>
        <v>58.528008</v>
      </c>
      <c r="G601" s="316">
        <f>IF(A601="SERVIÇO",(VLOOKUP(C601,'SERVIÇOS 06_19'!A:D,4,FALSE)))</f>
        <v>42.72</v>
      </c>
      <c r="H601" s="159">
        <f t="shared" si="24"/>
        <v>2500.31</v>
      </c>
    </row>
    <row r="602" spans="1:8" s="70" customFormat="1" ht="48">
      <c r="A602" s="66" t="s">
        <v>9657</v>
      </c>
      <c r="B602" s="182" t="s">
        <v>13</v>
      </c>
      <c r="C602" s="183">
        <v>87503</v>
      </c>
      <c r="D602" s="314" t="str">
        <f>IF(A602="SERVIÇO",(VLOOKUP(C602,'SERVIÇOS 06_19'!A:D,2,FALSE)))</f>
        <v>ALVENARIA DE VEDAÇÃO DE BLOCOS CERÂMICOS FURADOS NA HORIZONTAL DE 9X19X19CM (ESPESSURA 9CM) DE PAREDES COM ÁREA LÍQUIDA MAIOR OU IGUAL A 6M² SEM VÃOS E ARGAMASSA DE ASSENTAMENTO COM PREPARO EM BETONEIRA. AF_06/2014</v>
      </c>
      <c r="E602" s="315" t="str">
        <f>IF(A602="SERVIÇO",(VLOOKUP(C602,'SERVIÇOS 06_19'!A:D,3,FALSE)))</f>
        <v>M2</v>
      </c>
      <c r="F602" s="157">
        <f>(2*3.1416*2.7)*2.45</f>
        <v>41.563368000000004</v>
      </c>
      <c r="G602" s="316">
        <f>IF(A602="SERVIÇO",(VLOOKUP(C602,'SERVIÇOS 06_19'!A:D,4,FALSE)))</f>
        <v>55.84</v>
      </c>
      <c r="H602" s="159">
        <f t="shared" si="24"/>
        <v>2320.89</v>
      </c>
    </row>
    <row r="603" spans="1:8" s="70" customFormat="1" ht="48">
      <c r="A603" s="66" t="s">
        <v>9657</v>
      </c>
      <c r="B603" s="182" t="s">
        <v>13</v>
      </c>
      <c r="C603" s="183">
        <v>83627</v>
      </c>
      <c r="D603" s="314" t="str">
        <f>IF(A603="SERVIÇO",(VLOOKUP(C603,'SERVIÇOS 06_19'!A:D,2,FALSE)))</f>
        <v>TAMPAO FOFO ARTICULADO, CLASSE B125 CARGA MAX 12,5 T, REDONDO TAMPA 600 MM, REDE PLUVIAL/ESGOTO, P = CHAMINE CX AREIA / POCO VISITA ASSENTADO COM ARG CIM/AREIA 1:4, FORNECIMENTO E ASSENTAMENTO</v>
      </c>
      <c r="E603" s="315" t="str">
        <f>IF(A603="SERVIÇO",(VLOOKUP(C603,'SERVIÇOS 06_19'!A:D,3,FALSE)))</f>
        <v>UN</v>
      </c>
      <c r="F603" s="157">
        <v>1</v>
      </c>
      <c r="G603" s="316">
        <f>IF(A603="SERVIÇO",(VLOOKUP(C603,'SERVIÇOS 06_19'!A:D,4,FALSE)))</f>
        <v>386.45</v>
      </c>
      <c r="H603" s="159">
        <f t="shared" si="24"/>
        <v>386.45</v>
      </c>
    </row>
    <row r="604" spans="1:8">
      <c r="A604" s="74"/>
      <c r="B604" s="338"/>
      <c r="C604" s="268"/>
      <c r="D604" s="269" t="s">
        <v>9231</v>
      </c>
      <c r="E604" s="268"/>
      <c r="F604" s="291"/>
      <c r="G604" s="271"/>
      <c r="H604" s="272">
        <f>SUM(H595:H603)</f>
        <v>9672.7800000000007</v>
      </c>
    </row>
    <row r="605" spans="1:8">
      <c r="A605" s="74"/>
      <c r="B605" s="132"/>
      <c r="C605" s="240"/>
      <c r="D605" s="35"/>
      <c r="E605" s="36"/>
      <c r="F605" s="157"/>
      <c r="G605" s="143"/>
      <c r="H605" s="189"/>
    </row>
    <row r="606" spans="1:8" s="67" customFormat="1" ht="48">
      <c r="B606" s="126" t="s">
        <v>21146</v>
      </c>
      <c r="C606" s="126" t="s">
        <v>12999</v>
      </c>
      <c r="D606" s="351" t="s">
        <v>9598</v>
      </c>
      <c r="E606" s="126" t="s">
        <v>62</v>
      </c>
      <c r="F606" s="126">
        <v>1</v>
      </c>
      <c r="G606" s="144">
        <f>H616</f>
        <v>6277.8099999999995</v>
      </c>
      <c r="H606" s="144">
        <f t="shared" ref="H606" si="25">F606*G606</f>
        <v>6277.8099999999995</v>
      </c>
    </row>
    <row r="607" spans="1:8" ht="24">
      <c r="A607" s="66" t="s">
        <v>9657</v>
      </c>
      <c r="B607" s="180" t="s">
        <v>13</v>
      </c>
      <c r="C607" s="148">
        <v>93358</v>
      </c>
      <c r="D607" s="317" t="str">
        <f>IF(A607="SERVIÇO",(VLOOKUP(C607,'SERVIÇOS 06_19'!A:D,2,FALSE)))</f>
        <v>ESCAVAÇÃO MANUAL DE VALA COM PROFUNDIDADE MENOR OU IGUAL A 1,30 M. AF_03/2016</v>
      </c>
      <c r="E607" s="318" t="str">
        <f>IF(A607="SERVIÇO",(VLOOKUP(C607,'SERVIÇOS 06_19'!A:D,3,FALSE)))</f>
        <v>M3</v>
      </c>
      <c r="F607" s="296">
        <f>ROUND((3.2*3.1*2)*130%,2)</f>
        <v>25.79</v>
      </c>
      <c r="G607" s="319">
        <f>IF(A607="SERVIÇO",(VLOOKUP(C607,'SERVIÇOS 06_19'!A:D,4,FALSE)))</f>
        <v>58.19</v>
      </c>
      <c r="H607" s="159">
        <f t="shared" ref="H607:H615" si="26">TRUNC(F607*G607,2)</f>
        <v>1500.72</v>
      </c>
    </row>
    <row r="608" spans="1:8">
      <c r="A608" s="182" t="s">
        <v>9034</v>
      </c>
      <c r="B608" s="182" t="s">
        <v>9034</v>
      </c>
      <c r="C608" s="183" t="s">
        <v>8724</v>
      </c>
      <c r="D608" s="314" t="str">
        <f>IF(A608="SEINFRA",(VLOOKUP(C608,'SERVIÇOS SEINFRA'!A:D,2,FALSE)))</f>
        <v>CARGA MANUAL DE TERRA EM CAMINHÃO BASCULANTE</v>
      </c>
      <c r="E608" s="315" t="str">
        <f>IF(A608="SEINFRA",(VLOOKUP(C608,'SERVIÇOS SEINFRA'!A:D,3,FALSE)))</f>
        <v>M3</v>
      </c>
      <c r="F608" s="157">
        <f>ROUND((3.2*3.1*2)*130%,2)</f>
        <v>25.79</v>
      </c>
      <c r="G608" s="316">
        <f>IF(A608="SEINFRA",(VLOOKUP(C608,'SERVIÇOS SEINFRA'!A:D,4,FALSE)))</f>
        <v>16.55</v>
      </c>
      <c r="H608" s="159">
        <f t="shared" si="26"/>
        <v>426.82</v>
      </c>
    </row>
    <row r="609" spans="1:9">
      <c r="A609" s="182" t="s">
        <v>9034</v>
      </c>
      <c r="B609" s="182" t="s">
        <v>9034</v>
      </c>
      <c r="C609" s="183" t="s">
        <v>9035</v>
      </c>
      <c r="D609" s="314" t="str">
        <f>IF(A609="SEINFRA",(VLOOKUP(C609,'SERVIÇOS SEINFRA'!A:D,2,FALSE)))</f>
        <v>COMPLEMENTAÇÃO DE TRANSPORTE EM CAMINHÃO BASCULANTE</v>
      </c>
      <c r="E609" s="315" t="str">
        <f>IF(A609="SEINFRA",(VLOOKUP(C609,'SERVIÇOS SEINFRA'!A:D,3,FALSE)))</f>
        <v>M3xKM</v>
      </c>
      <c r="F609" s="157">
        <f>F608*5</f>
        <v>128.94999999999999</v>
      </c>
      <c r="G609" s="316">
        <f>IF(A609="SEINFRA",(VLOOKUP(C609,'SERVIÇOS SEINFRA'!A:D,4,FALSE)))</f>
        <v>0.92</v>
      </c>
      <c r="H609" s="159">
        <f t="shared" si="26"/>
        <v>118.63</v>
      </c>
    </row>
    <row r="610" spans="1:9" ht="24">
      <c r="A610" s="66" t="s">
        <v>9657</v>
      </c>
      <c r="B610" s="175" t="s">
        <v>13</v>
      </c>
      <c r="C610" s="154">
        <v>93382</v>
      </c>
      <c r="D610" s="314" t="str">
        <f>IF(A610="SERVIÇO",(VLOOKUP(C610,'SERVIÇOS 06_19'!A:D,2,FALSE)))</f>
        <v>REATERRO MANUAL DE VALAS COM COMPACTAÇÃO MECANIZADA. AF_04/2016</v>
      </c>
      <c r="E610" s="315" t="str">
        <f>IF(A610="SERVIÇO",(VLOOKUP(C610,'SERVIÇOS 06_19'!A:D,3,FALSE)))</f>
        <v>M3</v>
      </c>
      <c r="F610" s="157">
        <f>F607*30%</f>
        <v>7.7369999999999992</v>
      </c>
      <c r="G610" s="316">
        <f>IF(A610="SERVIÇO",(VLOOKUP(C610,'SERVIÇOS 06_19'!A:D,4,FALSE)))</f>
        <v>19.510000000000002</v>
      </c>
      <c r="H610" s="159">
        <f t="shared" si="26"/>
        <v>150.94</v>
      </c>
    </row>
    <row r="611" spans="1:9" ht="24">
      <c r="A611" s="66" t="s">
        <v>9657</v>
      </c>
      <c r="B611" s="175" t="s">
        <v>13</v>
      </c>
      <c r="C611" s="187">
        <v>94971</v>
      </c>
      <c r="D611" s="314" t="str">
        <f>IF(A611="SERVIÇO",(VLOOKUP(C611,'SERVIÇOS 06_19'!A:D,2,FALSE)))</f>
        <v>CONCRETO FCK = 25MPA, TRAÇO 1:2,3:2,7 (CIMENTO/ AREIA MÉDIA/ BRITA 1)  - PREPARO MECÂNICO COM BETONEIRA 600 L. AF_07/2016</v>
      </c>
      <c r="E611" s="315" t="str">
        <f>IF(A611="SERVIÇO",(VLOOKUP(C611,'SERVIÇOS 06_19'!A:D,3,FALSE)))</f>
        <v>M3</v>
      </c>
      <c r="F611" s="157">
        <f>(3.2*3.1)*0.1</f>
        <v>0.99200000000000021</v>
      </c>
      <c r="G611" s="316">
        <f>IF(A611="SERVIÇO",(VLOOKUP(C611,'SERVIÇOS 06_19'!A:D,4,FALSE)))</f>
        <v>307.02</v>
      </c>
      <c r="H611" s="159">
        <f t="shared" si="26"/>
        <v>304.56</v>
      </c>
    </row>
    <row r="612" spans="1:9">
      <c r="A612" s="66" t="s">
        <v>9657</v>
      </c>
      <c r="B612" s="175" t="s">
        <v>13</v>
      </c>
      <c r="C612" s="187" t="s">
        <v>6470</v>
      </c>
      <c r="D612" s="314" t="str">
        <f>IF(A612="SERVIÇO",(VLOOKUP(C612,'SERVIÇOS 06_19'!A:D,2,FALSE)))</f>
        <v>LANCAMENTO/APLICACAO MANUAL DE CONCRETO EM FUNDACOES</v>
      </c>
      <c r="E612" s="315" t="str">
        <f>IF(A612="SERVIÇO",(VLOOKUP(C612,'SERVIÇOS 06_19'!A:D,3,FALSE)))</f>
        <v>M3</v>
      </c>
      <c r="F612" s="157">
        <f>(3.2*3.1)*0.1</f>
        <v>0.99200000000000021</v>
      </c>
      <c r="G612" s="316">
        <f>IF(A612="SERVIÇO",(VLOOKUP(C612,'SERVIÇOS 06_19'!A:D,4,FALSE)))</f>
        <v>96.54</v>
      </c>
      <c r="H612" s="159">
        <f t="shared" si="26"/>
        <v>95.76</v>
      </c>
    </row>
    <row r="613" spans="1:9" ht="24">
      <c r="A613" s="66" t="s">
        <v>9657</v>
      </c>
      <c r="B613" s="175" t="s">
        <v>13</v>
      </c>
      <c r="C613" s="154">
        <v>84026</v>
      </c>
      <c r="D613" s="314" t="str">
        <f>IF(A613="SERVIÇO",(VLOOKUP(C613,'SERVIÇOS 06_19'!A:D,2,FALSE)))</f>
        <v>BARRA LISA TRACO 1:4 (CIMENTO E AREIA MEDIA), ESPESSURA 2,0CM, PREPARO MANUAL DA ARGAMASSA</v>
      </c>
      <c r="E613" s="315" t="str">
        <f>IF(A613="SERVIÇO",(VLOOKUP(C613,'SERVIÇOS 06_19'!A:D,3,FALSE)))</f>
        <v>M2</v>
      </c>
      <c r="F613" s="157">
        <f>((3.2*2*2)+(3.1*2*2)+(3.2*3.1))</f>
        <v>35.120000000000005</v>
      </c>
      <c r="G613" s="316">
        <f>IF(A613="SERVIÇO",(VLOOKUP(C613,'SERVIÇOS 06_19'!A:D,4,FALSE)))</f>
        <v>42.72</v>
      </c>
      <c r="H613" s="159">
        <f t="shared" si="26"/>
        <v>1500.32</v>
      </c>
      <c r="I613" s="70"/>
    </row>
    <row r="614" spans="1:9" ht="48">
      <c r="A614" s="66" t="s">
        <v>9657</v>
      </c>
      <c r="B614" s="175" t="s">
        <v>13</v>
      </c>
      <c r="C614" s="154">
        <v>87503</v>
      </c>
      <c r="D614" s="314" t="str">
        <f>IF(A614="SERVIÇO",(VLOOKUP(C614,'SERVIÇOS 06_19'!A:D,2,FALSE)))</f>
        <v>ALVENARIA DE VEDAÇÃO DE BLOCOS CERÂMICOS FURADOS NA HORIZONTAL DE 9X19X19CM (ESPESSURA 9CM) DE PAREDES COM ÁREA LÍQUIDA MAIOR OU IGUAL A 6M² SEM VÃOS E ARGAMASSA DE ASSENTAMENTO COM PREPARO EM BETONEIRA. AF_06/2014</v>
      </c>
      <c r="E614" s="315" t="str">
        <f>IF(A614="SERVIÇO",(VLOOKUP(C614,'SERVIÇOS 06_19'!A:D,3,FALSE)))</f>
        <v>M2</v>
      </c>
      <c r="F614" s="157">
        <f>((3.2*2*2)+(3.1*2*2))</f>
        <v>25.200000000000003</v>
      </c>
      <c r="G614" s="316">
        <f>IF(A614="SERVIÇO",(VLOOKUP(C614,'SERVIÇOS 06_19'!A:D,4,FALSE)))</f>
        <v>55.84</v>
      </c>
      <c r="H614" s="159">
        <f t="shared" si="26"/>
        <v>1407.16</v>
      </c>
      <c r="I614" s="70"/>
    </row>
    <row r="615" spans="1:9" ht="48">
      <c r="A615" s="66" t="s">
        <v>9657</v>
      </c>
      <c r="B615" s="175" t="s">
        <v>13</v>
      </c>
      <c r="C615" s="154">
        <v>83627</v>
      </c>
      <c r="D615" s="314" t="str">
        <f>IF(A615="SERVIÇO",(VLOOKUP(C615,'SERVIÇOS 06_19'!A:D,2,FALSE)))</f>
        <v>TAMPAO FOFO ARTICULADO, CLASSE B125 CARGA MAX 12,5 T, REDONDO TAMPA 600 MM, REDE PLUVIAL/ESGOTO, P = CHAMINE CX AREIA / POCO VISITA ASSENTADO COM ARG CIM/AREIA 1:4, FORNECIMENTO E ASSENTAMENTO</v>
      </c>
      <c r="E615" s="315" t="str">
        <f>IF(A615="SERVIÇO",(VLOOKUP(C615,'SERVIÇOS 06_19'!A:D,3,FALSE)))</f>
        <v>UN</v>
      </c>
      <c r="F615" s="157">
        <v>2</v>
      </c>
      <c r="G615" s="316">
        <f>IF(A615="SERVIÇO",(VLOOKUP(C615,'SERVIÇOS 06_19'!A:D,4,FALSE)))</f>
        <v>386.45</v>
      </c>
      <c r="H615" s="159">
        <f t="shared" si="26"/>
        <v>772.9</v>
      </c>
      <c r="I615" s="70"/>
    </row>
    <row r="616" spans="1:9">
      <c r="B616" s="338"/>
      <c r="C616" s="268"/>
      <c r="D616" s="269" t="s">
        <v>9231</v>
      </c>
      <c r="E616" s="268"/>
      <c r="F616" s="291"/>
      <c r="G616" s="271"/>
      <c r="H616" s="272">
        <f>SUM(H607:H615)</f>
        <v>6277.8099999999995</v>
      </c>
      <c r="I616" s="70"/>
    </row>
    <row r="617" spans="1:9">
      <c r="B617" s="132"/>
      <c r="C617" s="240"/>
      <c r="D617" s="74"/>
      <c r="E617" s="240"/>
      <c r="F617" s="157"/>
      <c r="G617" s="241"/>
      <c r="H617" s="241"/>
      <c r="I617" s="70"/>
    </row>
    <row r="618" spans="1:9" s="67" customFormat="1" ht="24">
      <c r="B618" s="126" t="s">
        <v>21146</v>
      </c>
      <c r="C618" s="126" t="s">
        <v>9619</v>
      </c>
      <c r="D618" s="351" t="s">
        <v>9599</v>
      </c>
      <c r="E618" s="126" t="s">
        <v>62</v>
      </c>
      <c r="F618" s="126">
        <v>1</v>
      </c>
      <c r="G618" s="144">
        <f>H622</f>
        <v>6112</v>
      </c>
      <c r="H618" s="144">
        <f>F618*G618</f>
        <v>6112</v>
      </c>
    </row>
    <row r="619" spans="1:9" ht="24">
      <c r="A619" s="66" t="s">
        <v>5119</v>
      </c>
      <c r="B619" s="473" t="s">
        <v>21306</v>
      </c>
      <c r="C619" s="474" t="s">
        <v>9620</v>
      </c>
      <c r="D619" s="314" t="str">
        <f>IF(A619="INSUMO",(VLOOKUP(B619,'INSUMOS 06_19'!A:D,2,FALSE)))</f>
        <v>SISTEMA DE FILTRAÇÃO MODELO 30 TP COM BOMBA TERMOPLÁSTICA E AREIA - VAZÃO 17 M3/H E POTÊNCIADE 1,5 CV</v>
      </c>
      <c r="E619" s="315" t="str">
        <f>IF(A619="INSUMO",(VLOOKUP(B619,'INSUMOS 06_19'!A:D,3,FALSE)))</f>
        <v>UN</v>
      </c>
      <c r="F619" s="292">
        <v>1</v>
      </c>
      <c r="G619" s="316">
        <f>IF(A619="INSUMO",(VLOOKUP(B619,'INSUMOS 06_19'!A:D,4,FALSE)))</f>
        <v>5860</v>
      </c>
      <c r="H619" s="159">
        <f>TRUNC(F619*G619,2)</f>
        <v>5860</v>
      </c>
    </row>
    <row r="620" spans="1:9">
      <c r="A620" s="66" t="s">
        <v>5119</v>
      </c>
      <c r="B620" s="153" t="s">
        <v>21307</v>
      </c>
      <c r="C620" s="172" t="s">
        <v>9620</v>
      </c>
      <c r="D620" s="314" t="str">
        <f>IF(A620="INSUMO",(VLOOKUP(B620,'INSUMOS 06_19'!A:D,2,FALSE)))</f>
        <v>DISPOSITIVO DE RETORNO EM BRONZE CROMADO</v>
      </c>
      <c r="E620" s="315" t="str">
        <f>IF(A620="INSUMO",(VLOOKUP(B620,'INSUMOS 06_19'!A:D,3,FALSE)))</f>
        <v>UN</v>
      </c>
      <c r="F620" s="157">
        <v>1</v>
      </c>
      <c r="G620" s="316">
        <f>IF(A620="INSUMO",(VLOOKUP(B620,'INSUMOS 06_19'!A:D,4,FALSE)))</f>
        <v>126</v>
      </c>
      <c r="H620" s="159">
        <f>TRUNC(F620*G620,2)</f>
        <v>126</v>
      </c>
    </row>
    <row r="621" spans="1:9">
      <c r="A621" s="66" t="s">
        <v>5119</v>
      </c>
      <c r="B621" s="153" t="s">
        <v>21308</v>
      </c>
      <c r="C621" s="172" t="s">
        <v>9620</v>
      </c>
      <c r="D621" s="314" t="str">
        <f>IF(A621="INSUMO",(VLOOKUP(B621,'INSUMOS 06_19'!A:D,2,FALSE)))</f>
        <v>DISPOSITIVO DE ASPIRAÇÃO</v>
      </c>
      <c r="E621" s="315" t="str">
        <f>IF(A621="INSUMO",(VLOOKUP(B621,'INSUMOS 06_19'!A:D,3,FALSE)))</f>
        <v>UN</v>
      </c>
      <c r="F621" s="157">
        <v>1</v>
      </c>
      <c r="G621" s="316">
        <f>IF(A621="INSUMO",(VLOOKUP(B621,'INSUMOS 06_19'!A:D,4,FALSE)))</f>
        <v>126</v>
      </c>
      <c r="H621" s="159">
        <f>TRUNC(F621*G621,2)</f>
        <v>126</v>
      </c>
    </row>
    <row r="622" spans="1:9">
      <c r="B622" s="338"/>
      <c r="C622" s="268"/>
      <c r="D622" s="269" t="s">
        <v>9231</v>
      </c>
      <c r="E622" s="268"/>
      <c r="F622" s="291"/>
      <c r="G622" s="271"/>
      <c r="H622" s="272">
        <f>SUM(H619:H621)</f>
        <v>6112</v>
      </c>
    </row>
    <row r="623" spans="1:9">
      <c r="B623" s="132"/>
      <c r="C623" s="240"/>
      <c r="D623" s="74"/>
      <c r="E623" s="240"/>
      <c r="F623" s="157"/>
      <c r="G623" s="241"/>
      <c r="H623" s="241"/>
    </row>
    <row r="624" spans="1:9" s="67" customFormat="1">
      <c r="B624" s="126" t="s">
        <v>21146</v>
      </c>
      <c r="C624" s="126" t="s">
        <v>9623</v>
      </c>
      <c r="D624" s="351" t="s">
        <v>9656</v>
      </c>
      <c r="E624" s="126" t="s">
        <v>62</v>
      </c>
      <c r="F624" s="126">
        <v>1</v>
      </c>
      <c r="G624" s="144">
        <f>H631</f>
        <v>3160.4</v>
      </c>
      <c r="H624" s="144">
        <f>F624*G624</f>
        <v>3160.4</v>
      </c>
    </row>
    <row r="625" spans="1:9">
      <c r="A625" s="66" t="s">
        <v>5119</v>
      </c>
      <c r="B625" s="153" t="s">
        <v>21309</v>
      </c>
      <c r="C625" s="181" t="s">
        <v>9620</v>
      </c>
      <c r="D625" s="314" t="str">
        <f>IF(A625="INSUMO",(VLOOKUP(B625,'INSUMOS 06_19'!A:D,2,FALSE)))</f>
        <v>SISTEMA DE GERADOR DE OZÔNIO COM CAPACIDADE 200 M3</v>
      </c>
      <c r="E625" s="315" t="str">
        <f>IF(A625="INSUMO",(VLOOKUP(B625,'INSUMOS 06_19'!A:D,3,FALSE)))</f>
        <v>UN</v>
      </c>
      <c r="F625" s="157">
        <v>1</v>
      </c>
      <c r="G625" s="316">
        <f>IF(A625="INSUMO",(VLOOKUP(B625,'INSUMOS 06_19'!A:D,4,FALSE)))</f>
        <v>5880</v>
      </c>
      <c r="H625" s="159">
        <f>TRUNC(F625*G625,2)</f>
        <v>5880</v>
      </c>
    </row>
    <row r="626" spans="1:9">
      <c r="B626" s="338"/>
      <c r="C626" s="268"/>
      <c r="D626" s="269" t="s">
        <v>9231</v>
      </c>
      <c r="E626" s="268"/>
      <c r="F626" s="291"/>
      <c r="G626" s="271"/>
      <c r="H626" s="272">
        <f>SUM(H625)</f>
        <v>5880</v>
      </c>
    </row>
    <row r="627" spans="1:9">
      <c r="B627" s="132"/>
      <c r="C627" s="240"/>
      <c r="D627" s="74"/>
      <c r="E627" s="240"/>
      <c r="F627" s="157"/>
      <c r="G627" s="241"/>
      <c r="H627" s="241"/>
      <c r="I627" s="17"/>
    </row>
    <row r="628" spans="1:9" s="67" customFormat="1">
      <c r="B628" s="126" t="s">
        <v>9651</v>
      </c>
      <c r="C628" s="126" t="s">
        <v>9651</v>
      </c>
      <c r="D628" s="355" t="s">
        <v>9650</v>
      </c>
      <c r="E628" s="190" t="s">
        <v>65</v>
      </c>
      <c r="F628" s="126">
        <v>1</v>
      </c>
      <c r="G628" s="191">
        <f>H631</f>
        <v>3160.4</v>
      </c>
      <c r="H628" s="144">
        <f>F628*G628</f>
        <v>3160.4</v>
      </c>
      <c r="I628" s="354"/>
    </row>
    <row r="629" spans="1:9" ht="24">
      <c r="A629" s="66" t="s">
        <v>9657</v>
      </c>
      <c r="B629" s="180" t="s">
        <v>13</v>
      </c>
      <c r="C629" s="333">
        <v>90777</v>
      </c>
      <c r="D629" s="317" t="str">
        <f>IF(A629="SERVIÇO",(VLOOKUP(C629,'SERVIÇOS 06_19'!A:D,2,FALSE)))</f>
        <v>ENGENHEIRO CIVIL DE OBRA JUNIOR COM ENCARGOS COMPLEMENTARES</v>
      </c>
      <c r="E629" s="318" t="str">
        <f>IF(A629="SERVIÇO",(VLOOKUP(C629,'SERVIÇOS 06_19'!A:D,3,FALSE)))</f>
        <v>H</v>
      </c>
      <c r="F629" s="296">
        <v>20</v>
      </c>
      <c r="G629" s="319">
        <f>IF(A629="SERVIÇO",(VLOOKUP(C629,'SERVIÇOS 06_19'!A:D,4,FALSE)))</f>
        <v>80.25</v>
      </c>
      <c r="H629" s="159">
        <f>TRUNC(F629*G629,2)</f>
        <v>1605</v>
      </c>
      <c r="I629" s="17"/>
    </row>
    <row r="630" spans="1:9">
      <c r="A630" s="66" t="s">
        <v>9657</v>
      </c>
      <c r="B630" s="175" t="s">
        <v>13</v>
      </c>
      <c r="C630" s="334">
        <v>90776</v>
      </c>
      <c r="D630" s="314" t="str">
        <f>IF(A630="SERVIÇO",(VLOOKUP(C630,'SERVIÇOS 06_19'!A:D,2,FALSE)))</f>
        <v>ENCARREGADO GERAL COM ENCARGOS COMPLEMENTARES</v>
      </c>
      <c r="E630" s="315" t="str">
        <f>IF(A630="SERVIÇO",(VLOOKUP(C630,'SERVIÇOS 06_19'!A:D,3,FALSE)))</f>
        <v>H</v>
      </c>
      <c r="F630" s="157">
        <v>70</v>
      </c>
      <c r="G630" s="316">
        <f>IF(A630="SERVIÇO",(VLOOKUP(C630,'SERVIÇOS 06_19'!A:D,4,FALSE)))</f>
        <v>22.22</v>
      </c>
      <c r="H630" s="159">
        <f>TRUNC(F630*G630,2)</f>
        <v>1555.4</v>
      </c>
      <c r="I630" s="17"/>
    </row>
    <row r="631" spans="1:9">
      <c r="B631" s="338"/>
      <c r="C631" s="268"/>
      <c r="D631" s="269" t="s">
        <v>9231</v>
      </c>
      <c r="E631" s="268"/>
      <c r="F631" s="270"/>
      <c r="G631" s="271"/>
      <c r="H631" s="272">
        <f>SUM(H629:H630)</f>
        <v>3160.4</v>
      </c>
      <c r="I631" s="17"/>
    </row>
    <row r="632" spans="1:9">
      <c r="B632" s="72"/>
      <c r="C632" s="71"/>
      <c r="D632" s="66"/>
      <c r="E632" s="71"/>
      <c r="F632" s="71"/>
      <c r="G632" s="264"/>
      <c r="H632" s="264"/>
      <c r="I632" s="17"/>
    </row>
    <row r="633" spans="1:9" ht="24">
      <c r="A633" s="67"/>
      <c r="B633" s="126" t="s">
        <v>21146</v>
      </c>
      <c r="C633" s="126" t="s">
        <v>12996</v>
      </c>
      <c r="D633" s="351" t="s">
        <v>8456</v>
      </c>
      <c r="E633" s="126" t="s">
        <v>24</v>
      </c>
      <c r="F633" s="126">
        <v>1</v>
      </c>
      <c r="G633" s="144">
        <f>H652</f>
        <v>14.16</v>
      </c>
      <c r="H633" s="144">
        <f>F633*G633</f>
        <v>14.16</v>
      </c>
    </row>
    <row r="634" spans="1:9">
      <c r="B634" s="335"/>
      <c r="C634" s="242"/>
      <c r="D634" s="171" t="s">
        <v>9228</v>
      </c>
      <c r="E634" s="242"/>
      <c r="F634" s="157"/>
      <c r="G634" s="243"/>
      <c r="H634" s="165"/>
    </row>
    <row r="635" spans="1:9">
      <c r="A635" s="66" t="s">
        <v>9657</v>
      </c>
      <c r="B635" s="153" t="s">
        <v>13</v>
      </c>
      <c r="C635" s="154">
        <v>88253</v>
      </c>
      <c r="D635" s="314" t="str">
        <f>IF(A635="SERVIÇO",(VLOOKUP(C635,'SERVIÇOS 06_19'!A:D,2,FALSE)))</f>
        <v>AUXILIAR DE TOPÓGRAFO COM ENCARGOS COMPLEMENTARES</v>
      </c>
      <c r="E635" s="315" t="str">
        <f>IF(A635="SERVIÇO",(VLOOKUP(C635,'SERVIÇOS 06_19'!A:D,3,FALSE)))</f>
        <v>H</v>
      </c>
      <c r="F635" s="157">
        <v>0.6</v>
      </c>
      <c r="G635" s="316">
        <f>IF(A635="SERVIÇO",(VLOOKUP(C635,'SERVIÇOS 06_19'!A:D,4,FALSE)))</f>
        <v>9.2799999999999994</v>
      </c>
      <c r="H635" s="159">
        <f>TRUNC(F635*G635,2)</f>
        <v>5.56</v>
      </c>
    </row>
    <row r="636" spans="1:9">
      <c r="A636" s="66" t="s">
        <v>9657</v>
      </c>
      <c r="B636" s="153" t="s">
        <v>13</v>
      </c>
      <c r="C636" s="154">
        <v>88262</v>
      </c>
      <c r="D636" s="314" t="str">
        <f>IF(A636="SERVIÇO",(VLOOKUP(C636,'SERVIÇOS 06_19'!A:D,2,FALSE)))</f>
        <v>CARPINTEIRO DE FORMAS COM ENCARGOS COMPLEMENTARES</v>
      </c>
      <c r="E636" s="315" t="str">
        <f>IF(A636="SERVIÇO",(VLOOKUP(C636,'SERVIÇOS 06_19'!A:D,3,FALSE)))</f>
        <v>H</v>
      </c>
      <c r="F636" s="157">
        <v>0.13</v>
      </c>
      <c r="G636" s="316">
        <f>IF(A636="SERVIÇO",(VLOOKUP(C636,'SERVIÇOS 06_19'!A:D,4,FALSE)))</f>
        <v>18.04</v>
      </c>
      <c r="H636" s="159">
        <f>TRUNC(F636*G636,2)</f>
        <v>2.34</v>
      </c>
    </row>
    <row r="637" spans="1:9">
      <c r="A637" s="66" t="s">
        <v>9657</v>
      </c>
      <c r="B637" s="153" t="s">
        <v>13</v>
      </c>
      <c r="C637" s="154">
        <v>88288</v>
      </c>
      <c r="D637" s="314" t="str">
        <f>IF(A637="SERVIÇO",(VLOOKUP(C637,'SERVIÇOS 06_19'!A:D,2,FALSE)))</f>
        <v>NIVELADOR COM ENCARGOS COMPLEMENTARES</v>
      </c>
      <c r="E637" s="315" t="str">
        <f>IF(A637="SERVIÇO",(VLOOKUP(C637,'SERVIÇOS 06_19'!A:D,3,FALSE)))</f>
        <v>H</v>
      </c>
      <c r="F637" s="157">
        <v>0.1</v>
      </c>
      <c r="G637" s="316">
        <f>IF(A637="SERVIÇO",(VLOOKUP(C637,'SERVIÇOS 06_19'!A:D,4,FALSE)))</f>
        <v>10.62</v>
      </c>
      <c r="H637" s="159">
        <f>TRUNC(F637*G637,2)</f>
        <v>1.06</v>
      </c>
    </row>
    <row r="638" spans="1:9">
      <c r="A638" s="66" t="s">
        <v>9657</v>
      </c>
      <c r="B638" s="153" t="s">
        <v>13</v>
      </c>
      <c r="C638" s="154">
        <v>88316</v>
      </c>
      <c r="D638" s="314" t="str">
        <f>IF(A638="SERVIÇO",(VLOOKUP(C638,'SERVIÇOS 06_19'!A:D,2,FALSE)))</f>
        <v>SERVENTE COM ENCARGOS COMPLEMENTARES</v>
      </c>
      <c r="E638" s="315" t="str">
        <f>IF(A638="SERVIÇO",(VLOOKUP(C638,'SERVIÇOS 06_19'!A:D,3,FALSE)))</f>
        <v>H</v>
      </c>
      <c r="F638" s="157">
        <v>0.13</v>
      </c>
      <c r="G638" s="316">
        <f>IF(A638="SERVIÇO",(VLOOKUP(C638,'SERVIÇOS 06_19'!A:D,4,FALSE)))</f>
        <v>14.71</v>
      </c>
      <c r="H638" s="159">
        <f>TRUNC(F638*G638,2)</f>
        <v>1.91</v>
      </c>
    </row>
    <row r="639" spans="1:9">
      <c r="B639" s="175"/>
      <c r="C639" s="154"/>
      <c r="D639" s="160" t="s">
        <v>9307</v>
      </c>
      <c r="E639" s="156"/>
      <c r="F639" s="157"/>
      <c r="G639" s="161"/>
      <c r="H639" s="165">
        <f>SUM(H635:H638)</f>
        <v>10.87</v>
      </c>
    </row>
    <row r="640" spans="1:9">
      <c r="B640" s="230"/>
      <c r="C640" s="183"/>
      <c r="D640" s="244"/>
      <c r="E640" s="183"/>
      <c r="F640" s="157"/>
      <c r="G640" s="184"/>
      <c r="H640" s="185"/>
    </row>
    <row r="641" spans="1:9">
      <c r="B641" s="175"/>
      <c r="C641" s="154"/>
      <c r="D641" s="164" t="s">
        <v>9229</v>
      </c>
      <c r="E641" s="156"/>
      <c r="F641" s="157"/>
      <c r="G641" s="161"/>
      <c r="H641" s="176"/>
    </row>
    <row r="642" spans="1:9">
      <c r="A642" s="66" t="s">
        <v>5119</v>
      </c>
      <c r="B642" s="175" t="s">
        <v>13</v>
      </c>
      <c r="C642" s="172">
        <v>344</v>
      </c>
      <c r="D642" s="314" t="str">
        <f>IF(A642="INSUMO",(VLOOKUP(C642,'INSUMOS 06_19'!A:D,2,FALSE)))</f>
        <v>ARAME GALVANIZADO 16 BWG, 1,65MM (0,0166 KG/M)</v>
      </c>
      <c r="E642" s="315" t="str">
        <f>IF(A642="INSUMO",(VLOOKUP(C642,'INSUMOS 06_19'!A:D,3,FALSE)))</f>
        <v xml:space="preserve">KG    </v>
      </c>
      <c r="F642" s="157">
        <v>0.02</v>
      </c>
      <c r="G642" s="316">
        <f>IF(A642="INSUMO",(VLOOKUP(C642,'INSUMOS 06_19'!A:D,4,FALSE)))</f>
        <v>12.98</v>
      </c>
      <c r="H642" s="159">
        <f t="shared" ref="H642:H647" si="27">TRUNC(F642*G642,2)</f>
        <v>0.25</v>
      </c>
    </row>
    <row r="643" spans="1:9" ht="24">
      <c r="A643" s="66" t="s">
        <v>5119</v>
      </c>
      <c r="B643" s="175" t="s">
        <v>13</v>
      </c>
      <c r="C643" s="172">
        <v>4433</v>
      </c>
      <c r="D643" s="314" t="str">
        <f>IF(A643="INSUMO",(VLOOKUP(C643,'INSUMOS 06_19'!A:D,2,FALSE)))</f>
        <v>PECA DE MADEIRA NAO APARELHADA *7,5 X 7,5* CM (3 X 3 ") MACARANDUBA, ANGELIM OU EQUIVALENTE DA REGIAO</v>
      </c>
      <c r="E643" s="315" t="str">
        <f>IF(A643="INSUMO",(VLOOKUP(C643,'INSUMOS 06_19'!A:D,3,FALSE)))</f>
        <v xml:space="preserve">M     </v>
      </c>
      <c r="F643" s="157">
        <v>0.04</v>
      </c>
      <c r="G643" s="316">
        <f>IF(A643="INSUMO",(VLOOKUP(C643,'INSUMOS 06_19'!A:D,4,FALSE)))</f>
        <v>6.17</v>
      </c>
      <c r="H643" s="159">
        <f t="shared" si="27"/>
        <v>0.24</v>
      </c>
    </row>
    <row r="644" spans="1:9">
      <c r="A644" s="66" t="s">
        <v>5119</v>
      </c>
      <c r="B644" s="175" t="s">
        <v>13</v>
      </c>
      <c r="C644" s="172">
        <v>5074</v>
      </c>
      <c r="D644" s="314" t="str">
        <f>IF(A644="INSUMO",(VLOOKUP(C644,'INSUMOS 06_19'!A:D,2,FALSE)))</f>
        <v>PREGO DE ACO POLIDO COM CABECA 15 X 18 (1 1/2 X 13)</v>
      </c>
      <c r="E644" s="315" t="str">
        <f>IF(A644="INSUMO",(VLOOKUP(C644,'INSUMOS 06_19'!A:D,3,FALSE)))</f>
        <v xml:space="preserve">KG    </v>
      </c>
      <c r="F644" s="157">
        <v>1.2E-2</v>
      </c>
      <c r="G644" s="316">
        <f>IF(A644="INSUMO",(VLOOKUP(C644,'INSUMOS 06_19'!A:D,4,FALSE)))</f>
        <v>12.53</v>
      </c>
      <c r="H644" s="159">
        <f t="shared" si="27"/>
        <v>0.15</v>
      </c>
    </row>
    <row r="645" spans="1:9" ht="24">
      <c r="A645" s="66" t="s">
        <v>5119</v>
      </c>
      <c r="B645" s="175" t="s">
        <v>13</v>
      </c>
      <c r="C645" s="172">
        <v>6189</v>
      </c>
      <c r="D645" s="314" t="str">
        <f>IF(A645="INSUMO",(VLOOKUP(C645,'INSUMOS 06_19'!A:D,2,FALSE)))</f>
        <v>TABUA DE MADEIRA NAO APARELHADA *2,5 X 30* CM, CEDRINHO OU EQUIVALENTE DA REGIAO</v>
      </c>
      <c r="E645" s="315" t="str">
        <f>IF(A645="INSUMO",(VLOOKUP(C645,'INSUMOS 06_19'!A:D,3,FALSE)))</f>
        <v xml:space="preserve">M     </v>
      </c>
      <c r="F645" s="157">
        <v>0.2853</v>
      </c>
      <c r="G645" s="316">
        <f>IF(A645="INSUMO",(VLOOKUP(C645,'INSUMOS 06_19'!A:D,4,FALSE)))</f>
        <v>7.77</v>
      </c>
      <c r="H645" s="159">
        <f t="shared" si="27"/>
        <v>2.21</v>
      </c>
    </row>
    <row r="646" spans="1:9" ht="24">
      <c r="A646" s="66" t="s">
        <v>5119</v>
      </c>
      <c r="B646" s="175" t="s">
        <v>13</v>
      </c>
      <c r="C646" s="172">
        <v>7247</v>
      </c>
      <c r="D646" s="314" t="str">
        <f>IF(A646="INSUMO",(VLOOKUP(C646,'INSUMOS 06_19'!A:D,2,FALSE)))</f>
        <v>LOCACAO DE TEODOLITO ELETRONICO, PRECISAO ANGULAR DE 5 A 7 SEGUNDOS, INCLUINDO TRIPE</v>
      </c>
      <c r="E646" s="315" t="str">
        <f>IF(A646="INSUMO",(VLOOKUP(C646,'INSUMOS 06_19'!A:D,3,FALSE)))</f>
        <v xml:space="preserve">H     </v>
      </c>
      <c r="F646" s="157">
        <v>0.1</v>
      </c>
      <c r="G646" s="316">
        <f>IF(A646="INSUMO",(VLOOKUP(C646,'INSUMOS 06_19'!A:D,4,FALSE)))</f>
        <v>2.25</v>
      </c>
      <c r="H646" s="159">
        <f t="shared" si="27"/>
        <v>0.22</v>
      </c>
    </row>
    <row r="647" spans="1:9" ht="24">
      <c r="A647" s="66" t="s">
        <v>5119</v>
      </c>
      <c r="B647" s="175" t="s">
        <v>13</v>
      </c>
      <c r="C647" s="172">
        <v>7252</v>
      </c>
      <c r="D647" s="314" t="str">
        <f>IF(A647="INSUMO",(VLOOKUP(C647,'INSUMOS 06_19'!A:D,2,FALSE)))</f>
        <v>LOCACAO DE NIVEL OPTICO, COM PRECISAO DE 0,7 MM, AUMENTO DE 32X</v>
      </c>
      <c r="E647" s="315" t="str">
        <f>IF(A647="INSUMO",(VLOOKUP(C647,'INSUMOS 06_19'!A:D,3,FALSE)))</f>
        <v xml:space="preserve">H     </v>
      </c>
      <c r="F647" s="157">
        <v>0.1</v>
      </c>
      <c r="G647" s="316">
        <f>IF(A647="INSUMO",(VLOOKUP(C647,'INSUMOS 06_19'!A:D,4,FALSE)))</f>
        <v>2.25</v>
      </c>
      <c r="H647" s="159">
        <f t="shared" si="27"/>
        <v>0.22</v>
      </c>
    </row>
    <row r="648" spans="1:9">
      <c r="B648" s="177"/>
      <c r="C648" s="178"/>
      <c r="D648" s="160" t="s">
        <v>13001</v>
      </c>
      <c r="E648" s="156"/>
      <c r="F648" s="157"/>
      <c r="G648" s="163"/>
      <c r="H648" s="165">
        <f>SUM(H642:H647)</f>
        <v>3.2900000000000005</v>
      </c>
    </row>
    <row r="649" spans="1:9">
      <c r="A649" s="74"/>
      <c r="B649" s="175"/>
      <c r="C649" s="246"/>
      <c r="D649" s="155"/>
      <c r="E649" s="156"/>
      <c r="F649" s="157"/>
      <c r="G649" s="163"/>
      <c r="H649" s="159"/>
    </row>
    <row r="650" spans="1:9">
      <c r="A650" s="74"/>
      <c r="B650" s="175"/>
      <c r="C650" s="246"/>
      <c r="D650" s="160" t="s">
        <v>13000</v>
      </c>
      <c r="E650" s="156"/>
      <c r="F650" s="157"/>
      <c r="G650" s="161"/>
      <c r="H650" s="165">
        <f>H648+H639</f>
        <v>14.16</v>
      </c>
    </row>
    <row r="651" spans="1:9">
      <c r="A651" s="74"/>
      <c r="B651" s="175"/>
      <c r="C651" s="246"/>
      <c r="D651" s="166" t="s">
        <v>9230</v>
      </c>
      <c r="E651" s="167" t="s">
        <v>10</v>
      </c>
      <c r="F651" s="157">
        <v>0</v>
      </c>
      <c r="G651" s="179"/>
      <c r="H651" s="273">
        <v>0</v>
      </c>
    </row>
    <row r="652" spans="1:9">
      <c r="B652" s="338"/>
      <c r="C652" s="268"/>
      <c r="D652" s="269" t="s">
        <v>9231</v>
      </c>
      <c r="E652" s="268"/>
      <c r="F652" s="291"/>
      <c r="G652" s="271"/>
      <c r="H652" s="272">
        <f>H650</f>
        <v>14.16</v>
      </c>
    </row>
    <row r="653" spans="1:9">
      <c r="B653" s="72"/>
      <c r="C653" s="71"/>
      <c r="D653" s="66"/>
      <c r="E653" s="71"/>
      <c r="F653" s="71"/>
      <c r="G653" s="264"/>
      <c r="H653" s="264"/>
      <c r="I653" s="17"/>
    </row>
    <row r="654" spans="1:9" ht="36">
      <c r="A654" s="67"/>
      <c r="B654" s="126" t="s">
        <v>21146</v>
      </c>
      <c r="C654" s="126" t="s">
        <v>21147</v>
      </c>
      <c r="D654" s="351" t="s">
        <v>8457</v>
      </c>
      <c r="E654" s="126" t="s">
        <v>24</v>
      </c>
      <c r="F654" s="126">
        <v>1</v>
      </c>
      <c r="G654" s="144">
        <f>H669</f>
        <v>8.41</v>
      </c>
      <c r="H654" s="144">
        <f>F654*G654</f>
        <v>8.41</v>
      </c>
    </row>
    <row r="655" spans="1:9">
      <c r="B655" s="335"/>
      <c r="C655" s="242"/>
      <c r="D655" s="171" t="s">
        <v>9228</v>
      </c>
      <c r="E655" s="242"/>
      <c r="F655" s="157"/>
      <c r="G655" s="243"/>
      <c r="H655" s="165"/>
    </row>
    <row r="656" spans="1:9">
      <c r="A656" s="66" t="s">
        <v>9657</v>
      </c>
      <c r="B656" s="153" t="s">
        <v>13</v>
      </c>
      <c r="C656" s="154">
        <v>88262</v>
      </c>
      <c r="D656" s="314" t="str">
        <f>IF(A656="SERVIÇO",(VLOOKUP(C656,'SERVIÇOS 06_19'!A:D,2,FALSE)))</f>
        <v>CARPINTEIRO DE FORMAS COM ENCARGOS COMPLEMENTARES</v>
      </c>
      <c r="E656" s="315" t="str">
        <f>IF(A656="SERVIÇO",(VLOOKUP(C656,'SERVIÇOS 06_19'!A:D,3,FALSE)))</f>
        <v>H</v>
      </c>
      <c r="F656" s="157">
        <v>0.13</v>
      </c>
      <c r="G656" s="316">
        <f>IF(A656="SERVIÇO",(VLOOKUP(C656,'SERVIÇOS 06_19'!A:D,4,FALSE)))</f>
        <v>18.04</v>
      </c>
      <c r="H656" s="159">
        <f>TRUNC(F656*G656,2)</f>
        <v>2.34</v>
      </c>
    </row>
    <row r="657" spans="1:9">
      <c r="A657" s="66" t="s">
        <v>9657</v>
      </c>
      <c r="B657" s="153" t="s">
        <v>13</v>
      </c>
      <c r="C657" s="154">
        <v>88316</v>
      </c>
      <c r="D657" s="314" t="str">
        <f>IF(A657="SERVIÇO",(VLOOKUP(C657,'SERVIÇOS 06_19'!A:D,2,FALSE)))</f>
        <v>SERVENTE COM ENCARGOS COMPLEMENTARES</v>
      </c>
      <c r="E657" s="315" t="str">
        <f>IF(A657="SERVIÇO",(VLOOKUP(C657,'SERVIÇOS 06_19'!A:D,3,FALSE)))</f>
        <v>H</v>
      </c>
      <c r="F657" s="157">
        <v>0.13</v>
      </c>
      <c r="G657" s="316">
        <f>IF(A657="SERVIÇO",(VLOOKUP(C657,'SERVIÇOS 06_19'!A:D,4,FALSE)))</f>
        <v>14.71</v>
      </c>
      <c r="H657" s="159">
        <f>TRUNC(F657*G657,2)</f>
        <v>1.91</v>
      </c>
    </row>
    <row r="658" spans="1:9">
      <c r="B658" s="175"/>
      <c r="C658" s="154"/>
      <c r="D658" s="160" t="s">
        <v>9307</v>
      </c>
      <c r="E658" s="156"/>
      <c r="F658" s="157"/>
      <c r="G658" s="161"/>
      <c r="H658" s="165">
        <f>SUM(H656:H657)</f>
        <v>4.25</v>
      </c>
    </row>
    <row r="659" spans="1:9">
      <c r="B659" s="230"/>
      <c r="C659" s="183"/>
      <c r="D659" s="244"/>
      <c r="E659" s="183"/>
      <c r="F659" s="157"/>
      <c r="G659" s="184"/>
      <c r="H659" s="185"/>
    </row>
    <row r="660" spans="1:9">
      <c r="B660" s="175"/>
      <c r="C660" s="154"/>
      <c r="D660" s="164" t="s">
        <v>9229</v>
      </c>
      <c r="E660" s="156"/>
      <c r="F660" s="157"/>
      <c r="G660" s="161"/>
      <c r="H660" s="176"/>
    </row>
    <row r="661" spans="1:9">
      <c r="A661" s="66" t="s">
        <v>5119</v>
      </c>
      <c r="B661" s="175" t="s">
        <v>13</v>
      </c>
      <c r="C661" s="172">
        <v>337</v>
      </c>
      <c r="D661" s="314" t="str">
        <f>IF(A661="INSUMO",(VLOOKUP(C661,'INSUMOS 06_19'!A:D,2,FALSE)))</f>
        <v>ARAME RECOZIDO 18 BWG, 1,25 MM (0,01 KG/M)</v>
      </c>
      <c r="E661" s="315" t="str">
        <f>IF(A661="INSUMO",(VLOOKUP(C661,'INSUMOS 06_19'!A:D,3,FALSE)))</f>
        <v xml:space="preserve">KG    </v>
      </c>
      <c r="F661" s="157">
        <v>0.02</v>
      </c>
      <c r="G661" s="316">
        <f>IF(A661="INSUMO",(VLOOKUP(C661,'INSUMOS 06_19'!A:D,4,FALSE)))</f>
        <v>11.9</v>
      </c>
      <c r="H661" s="159">
        <f>TRUNC(F661*G661,2)</f>
        <v>0.23</v>
      </c>
    </row>
    <row r="662" spans="1:9" ht="24">
      <c r="A662" s="66" t="s">
        <v>5119</v>
      </c>
      <c r="B662" s="175" t="s">
        <v>13</v>
      </c>
      <c r="C662" s="172">
        <v>4491</v>
      </c>
      <c r="D662" s="314" t="str">
        <f>IF(A662="INSUMO",(VLOOKUP(C662,'INSUMOS 06_19'!A:D,2,FALSE)))</f>
        <v>PONTALETE DE MADEIRA NAO APARELHADA *7,5 X 7,5* CM (3 X 3 ") PINUS, MISTA OU EQUIVALENTE DA REGIAO</v>
      </c>
      <c r="E662" s="315" t="str">
        <f>IF(A662="INSUMO",(VLOOKUP(C662,'INSUMOS 06_19'!A:D,3,FALSE)))</f>
        <v xml:space="preserve">M     </v>
      </c>
      <c r="F662" s="157">
        <v>0.25</v>
      </c>
      <c r="G662" s="316">
        <f>IF(A662="INSUMO",(VLOOKUP(C662,'INSUMOS 06_19'!A:D,4,FALSE)))</f>
        <v>5.46</v>
      </c>
      <c r="H662" s="159">
        <f>TRUNC(F662*G662,2)</f>
        <v>1.36</v>
      </c>
    </row>
    <row r="663" spans="1:9">
      <c r="A663" s="66" t="s">
        <v>5119</v>
      </c>
      <c r="B663" s="175" t="s">
        <v>13</v>
      </c>
      <c r="C663" s="172">
        <v>5061</v>
      </c>
      <c r="D663" s="314" t="str">
        <f>IF(A663="INSUMO",(VLOOKUP(C663,'INSUMOS 06_19'!A:D,2,FALSE)))</f>
        <v>PREGO DE ACO POLIDO COM CABECA 18 X 27 (2 1/2 X 10)</v>
      </c>
      <c r="E663" s="315" t="str">
        <f>IF(A663="INSUMO",(VLOOKUP(C663,'INSUMOS 06_19'!A:D,3,FALSE)))</f>
        <v xml:space="preserve">KG    </v>
      </c>
      <c r="F663" s="157">
        <v>0.01</v>
      </c>
      <c r="G663" s="316">
        <f>IF(A663="INSUMO",(VLOOKUP(C663,'INSUMOS 06_19'!A:D,4,FALSE)))</f>
        <v>11</v>
      </c>
      <c r="H663" s="159">
        <f>TRUNC(F663*G663,2)</f>
        <v>0.11</v>
      </c>
    </row>
    <row r="664" spans="1:9" ht="24">
      <c r="A664" s="66" t="s">
        <v>5119</v>
      </c>
      <c r="B664" s="175" t="s">
        <v>13</v>
      </c>
      <c r="C664" s="172">
        <v>6189</v>
      </c>
      <c r="D664" s="314" t="str">
        <f>IF(A664="INSUMO",(VLOOKUP(C664,'INSUMOS 06_19'!A:D,2,FALSE)))</f>
        <v>TABUA DE MADEIRA NAO APARELHADA *2,5 X 30* CM, CEDRINHO OU EQUIVALENTE DA REGIAO</v>
      </c>
      <c r="E664" s="315" t="str">
        <f>IF(A664="INSUMO",(VLOOKUP(C664,'INSUMOS 06_19'!A:D,3,FALSE)))</f>
        <v xml:space="preserve">M     </v>
      </c>
      <c r="F664" s="157">
        <v>0.317</v>
      </c>
      <c r="G664" s="316">
        <f>IF(A664="INSUMO",(VLOOKUP(C664,'INSUMOS 06_19'!A:D,4,FALSE)))</f>
        <v>7.77</v>
      </c>
      <c r="H664" s="159">
        <f>TRUNC(F664*G664,2)</f>
        <v>2.46</v>
      </c>
    </row>
    <row r="665" spans="1:9">
      <c r="B665" s="177"/>
      <c r="C665" s="178"/>
      <c r="D665" s="160" t="s">
        <v>13001</v>
      </c>
      <c r="E665" s="156"/>
      <c r="F665" s="157"/>
      <c r="G665" s="163"/>
      <c r="H665" s="165">
        <f>SUM(H661:H664)</f>
        <v>4.16</v>
      </c>
    </row>
    <row r="666" spans="1:9">
      <c r="A666" s="74"/>
      <c r="B666" s="175"/>
      <c r="C666" s="246"/>
      <c r="D666" s="155"/>
      <c r="E666" s="156"/>
      <c r="F666" s="157"/>
      <c r="G666" s="163"/>
      <c r="H666" s="159"/>
    </row>
    <row r="667" spans="1:9">
      <c r="A667" s="74"/>
      <c r="B667" s="175"/>
      <c r="C667" s="246"/>
      <c r="D667" s="160" t="s">
        <v>13000</v>
      </c>
      <c r="E667" s="156"/>
      <c r="F667" s="157"/>
      <c r="G667" s="161"/>
      <c r="H667" s="165">
        <f>H665+H658</f>
        <v>8.41</v>
      </c>
    </row>
    <row r="668" spans="1:9">
      <c r="A668" s="74"/>
      <c r="B668" s="175"/>
      <c r="C668" s="246"/>
      <c r="D668" s="166" t="s">
        <v>9230</v>
      </c>
      <c r="E668" s="167" t="s">
        <v>10</v>
      </c>
      <c r="F668" s="157">
        <v>0</v>
      </c>
      <c r="G668" s="179"/>
      <c r="H668" s="273">
        <v>0</v>
      </c>
    </row>
    <row r="669" spans="1:9">
      <c r="B669" s="338"/>
      <c r="C669" s="268"/>
      <c r="D669" s="269" t="s">
        <v>9231</v>
      </c>
      <c r="E669" s="268"/>
      <c r="F669" s="291"/>
      <c r="G669" s="271"/>
      <c r="H669" s="272">
        <f>H667</f>
        <v>8.41</v>
      </c>
    </row>
    <row r="670" spans="1:9">
      <c r="B670" s="72"/>
      <c r="C670" s="71"/>
      <c r="D670" s="66"/>
      <c r="E670" s="71"/>
      <c r="F670" s="71"/>
      <c r="G670" s="264"/>
      <c r="H670" s="264"/>
      <c r="I670" s="17"/>
    </row>
    <row r="671" spans="1:9" ht="60">
      <c r="A671" s="67"/>
      <c r="B671" s="126" t="s">
        <v>21146</v>
      </c>
      <c r="C671" s="126" t="s">
        <v>21313</v>
      </c>
      <c r="D671" s="351" t="s">
        <v>5993</v>
      </c>
      <c r="E671" s="126" t="s">
        <v>24</v>
      </c>
      <c r="F671" s="126">
        <v>1</v>
      </c>
      <c r="G671" s="144">
        <f>H684</f>
        <v>12.950000000000001</v>
      </c>
      <c r="H671" s="144">
        <f>F671*G671</f>
        <v>12.950000000000001</v>
      </c>
    </row>
    <row r="672" spans="1:9">
      <c r="B672" s="335"/>
      <c r="C672" s="242"/>
      <c r="D672" s="171" t="s">
        <v>9228</v>
      </c>
      <c r="E672" s="242"/>
      <c r="F672" s="157"/>
      <c r="G672" s="243"/>
      <c r="H672" s="165"/>
    </row>
    <row r="673" spans="1:9">
      <c r="A673" s="66" t="s">
        <v>9657</v>
      </c>
      <c r="B673" s="153" t="s">
        <v>13</v>
      </c>
      <c r="C673" s="154">
        <v>88316</v>
      </c>
      <c r="D673" s="314" t="str">
        <f>IF(A673="SERVIÇO",(VLOOKUP(C673,'SERVIÇOS 06_19'!A:D,2,FALSE)))</f>
        <v>SERVENTE COM ENCARGOS COMPLEMENTARES</v>
      </c>
      <c r="E673" s="315" t="str">
        <f>IF(A673="SERVIÇO",(VLOOKUP(C673,'SERVIÇOS 06_19'!A:D,3,FALSE)))</f>
        <v>H</v>
      </c>
      <c r="F673" s="157">
        <v>0.1</v>
      </c>
      <c r="G673" s="316">
        <f>IF(A673="SERVIÇO",(VLOOKUP(C673,'SERVIÇOS 06_19'!A:D,4,FALSE)))</f>
        <v>14.71</v>
      </c>
      <c r="H673" s="159">
        <f>TRUNC(F673*G673,2)</f>
        <v>1.47</v>
      </c>
    </row>
    <row r="674" spans="1:9">
      <c r="A674" s="66" t="s">
        <v>9657</v>
      </c>
      <c r="B674" s="153" t="s">
        <v>13</v>
      </c>
      <c r="C674" s="154">
        <v>88317</v>
      </c>
      <c r="D674" s="314" t="str">
        <f>IF(A674="SERVIÇO",(VLOOKUP(C674,'SERVIÇOS 06_19'!A:D,2,FALSE)))</f>
        <v>SOLDADOR COM ENCARGOS COMPLEMENTARES</v>
      </c>
      <c r="E674" s="315" t="str">
        <f>IF(A674="SERVIÇO",(VLOOKUP(C674,'SERVIÇOS 06_19'!A:D,3,FALSE)))</f>
        <v>H</v>
      </c>
      <c r="F674" s="157">
        <v>0.1</v>
      </c>
      <c r="G674" s="316">
        <f>IF(A674="SERVIÇO",(VLOOKUP(C674,'SERVIÇOS 06_19'!A:D,4,FALSE)))</f>
        <v>18.41</v>
      </c>
      <c r="H674" s="159">
        <f>TRUNC(F674*G674,2)</f>
        <v>1.84</v>
      </c>
    </row>
    <row r="675" spans="1:9">
      <c r="B675" s="175"/>
      <c r="C675" s="154"/>
      <c r="D675" s="160" t="s">
        <v>9307</v>
      </c>
      <c r="E675" s="156"/>
      <c r="F675" s="157"/>
      <c r="G675" s="161"/>
      <c r="H675" s="165">
        <f>SUM(H673:H674)</f>
        <v>3.31</v>
      </c>
    </row>
    <row r="676" spans="1:9">
      <c r="B676" s="230"/>
      <c r="C676" s="183"/>
      <c r="D676" s="244"/>
      <c r="E676" s="183"/>
      <c r="F676" s="157"/>
      <c r="G676" s="184"/>
      <c r="H676" s="185"/>
    </row>
    <row r="677" spans="1:9">
      <c r="B677" s="175"/>
      <c r="C677" s="154"/>
      <c r="D677" s="164" t="s">
        <v>9229</v>
      </c>
      <c r="E677" s="156"/>
      <c r="F677" s="157"/>
      <c r="G677" s="161"/>
      <c r="H677" s="176"/>
    </row>
    <row r="678" spans="1:9" ht="24">
      <c r="A678" s="66" t="s">
        <v>5119</v>
      </c>
      <c r="B678" s="175" t="s">
        <v>13</v>
      </c>
      <c r="C678" s="172">
        <v>40536</v>
      </c>
      <c r="D678" s="314" t="str">
        <f>IF(A678="INSUMO",(VLOOKUP(C678,'INSUMOS 06_19'!A:D,2,FALSE)))</f>
        <v>PERFIL "U" ENRIJECIDO DE ACO GALVANIZADO, DOBRADO, 150 X 60 X 20 MM, E = 3,00 MM</v>
      </c>
      <c r="E678" s="315" t="str">
        <f>IF(A678="INSUMO",(VLOOKUP(C678,'INSUMOS 06_19'!A:D,3,FALSE)))</f>
        <v xml:space="preserve">KG    </v>
      </c>
      <c r="F678" s="157">
        <v>1</v>
      </c>
      <c r="G678" s="316">
        <f>IF(A678="INSUMO",(VLOOKUP(C678,'INSUMOS 06_19'!A:D,4,FALSE)))</f>
        <v>7.3</v>
      </c>
      <c r="H678" s="159">
        <f>TRUNC(F678*G678,2)</f>
        <v>7.3</v>
      </c>
    </row>
    <row r="679" spans="1:9" ht="24">
      <c r="A679" s="66" t="s">
        <v>9657</v>
      </c>
      <c r="B679" s="153" t="s">
        <v>13</v>
      </c>
      <c r="C679" s="154">
        <v>73417</v>
      </c>
      <c r="D679" s="314" t="str">
        <f>IF(A679="SERVIÇO",(VLOOKUP(C679,'SERVIÇOS 06_19'!A:D,2,FALSE)))</f>
        <v>GRUPO GERADOR ESTACIONÁRIO, MOTOR DIESEL POTÊNCIA 170 KVA - CHP DIURNO. AF_02/2016</v>
      </c>
      <c r="E679" s="315" t="str">
        <f>IF(A679="SERVIÇO",(VLOOKUP(C679,'SERVIÇOS 06_19'!A:D,3,FALSE)))</f>
        <v>CHP</v>
      </c>
      <c r="F679" s="157">
        <v>0.02</v>
      </c>
      <c r="G679" s="316">
        <f>IF(A679="SERVIÇO",(VLOOKUP(C679,'SERVIÇOS 06_19'!A:D,4,FALSE)))</f>
        <v>117.03</v>
      </c>
      <c r="H679" s="159">
        <f>TRUNC(F679*G679,2)</f>
        <v>2.34</v>
      </c>
    </row>
    <row r="680" spans="1:9">
      <c r="B680" s="177"/>
      <c r="C680" s="178"/>
      <c r="D680" s="160" t="s">
        <v>13001</v>
      </c>
      <c r="E680" s="156"/>
      <c r="F680" s="157"/>
      <c r="G680" s="163"/>
      <c r="H680" s="165">
        <f>SUM(H678:H679)</f>
        <v>9.64</v>
      </c>
    </row>
    <row r="681" spans="1:9">
      <c r="A681" s="74"/>
      <c r="B681" s="175"/>
      <c r="C681" s="246"/>
      <c r="D681" s="155"/>
      <c r="E681" s="156"/>
      <c r="F681" s="157"/>
      <c r="G681" s="163"/>
      <c r="H681" s="159"/>
    </row>
    <row r="682" spans="1:9">
      <c r="A682" s="74"/>
      <c r="B682" s="175"/>
      <c r="C682" s="246"/>
      <c r="D682" s="160" t="s">
        <v>13000</v>
      </c>
      <c r="E682" s="156"/>
      <c r="F682" s="157"/>
      <c r="G682" s="161"/>
      <c r="H682" s="165">
        <f>H680+H675</f>
        <v>12.950000000000001</v>
      </c>
    </row>
    <row r="683" spans="1:9">
      <c r="A683" s="74"/>
      <c r="B683" s="175"/>
      <c r="C683" s="246"/>
      <c r="D683" s="166" t="s">
        <v>9230</v>
      </c>
      <c r="E683" s="167" t="s">
        <v>10</v>
      </c>
      <c r="F683" s="157">
        <v>0</v>
      </c>
      <c r="G683" s="179"/>
      <c r="H683" s="273">
        <v>0</v>
      </c>
    </row>
    <row r="684" spans="1:9">
      <c r="B684" s="338"/>
      <c r="C684" s="268"/>
      <c r="D684" s="269" t="s">
        <v>9231</v>
      </c>
      <c r="E684" s="268"/>
      <c r="F684" s="291"/>
      <c r="G684" s="271"/>
      <c r="H684" s="272">
        <f>H682</f>
        <v>12.950000000000001</v>
      </c>
    </row>
    <row r="685" spans="1:9">
      <c r="B685" s="72"/>
      <c r="C685" s="71"/>
      <c r="D685" s="66"/>
      <c r="E685" s="71"/>
      <c r="F685" s="71"/>
      <c r="G685" s="264"/>
      <c r="H685" s="264"/>
      <c r="I685" s="17"/>
    </row>
    <row r="686" spans="1:9" ht="24">
      <c r="A686" s="67"/>
      <c r="B686" s="126" t="s">
        <v>21146</v>
      </c>
      <c r="C686" s="126" t="s">
        <v>21148</v>
      </c>
      <c r="D686" s="351" t="s">
        <v>4666</v>
      </c>
      <c r="E686" s="126" t="s">
        <v>62</v>
      </c>
      <c r="F686" s="126">
        <v>1</v>
      </c>
      <c r="G686" s="144">
        <f>H699</f>
        <v>50.05</v>
      </c>
      <c r="H686" s="144">
        <f>F686*G686</f>
        <v>50.05</v>
      </c>
    </row>
    <row r="687" spans="1:9">
      <c r="B687" s="335"/>
      <c r="C687" s="242"/>
      <c r="D687" s="171" t="s">
        <v>9228</v>
      </c>
      <c r="E687" s="242"/>
      <c r="F687" s="157"/>
      <c r="G687" s="243"/>
      <c r="H687" s="165"/>
    </row>
    <row r="688" spans="1:9" ht="24">
      <c r="A688" s="66" t="s">
        <v>9657</v>
      </c>
      <c r="B688" s="153" t="s">
        <v>13</v>
      </c>
      <c r="C688" s="154">
        <v>88267</v>
      </c>
      <c r="D688" s="314" t="str">
        <f>IF(A688="SERVIÇO",(VLOOKUP(C688,'SERVIÇOS 06_19'!A:D,2,FALSE)))</f>
        <v>ENCANADOR OU BOMBEIRO HIDRÁULICO COM ENCARGOS COMPLEMENTARES</v>
      </c>
      <c r="E688" s="315" t="str">
        <f>IF(A688="SERVIÇO",(VLOOKUP(C688,'SERVIÇOS 06_19'!A:D,3,FALSE)))</f>
        <v>H</v>
      </c>
      <c r="F688" s="157">
        <v>0.6</v>
      </c>
      <c r="G688" s="316">
        <f>IF(A688="SERVIÇO",(VLOOKUP(C688,'SERVIÇOS 06_19'!A:D,4,FALSE)))</f>
        <v>18.23</v>
      </c>
      <c r="H688" s="159">
        <f>TRUNC(F688*G688,2)</f>
        <v>10.93</v>
      </c>
    </row>
    <row r="689" spans="1:9">
      <c r="A689" s="66" t="s">
        <v>9657</v>
      </c>
      <c r="B689" s="153" t="s">
        <v>13</v>
      </c>
      <c r="C689" s="154">
        <v>88316</v>
      </c>
      <c r="D689" s="314" t="str">
        <f>IF(A689="SERVIÇO",(VLOOKUP(C689,'SERVIÇOS 06_19'!A:D,2,FALSE)))</f>
        <v>SERVENTE COM ENCARGOS COMPLEMENTARES</v>
      </c>
      <c r="E689" s="315" t="str">
        <f>IF(A689="SERVIÇO",(VLOOKUP(C689,'SERVIÇOS 06_19'!A:D,3,FALSE)))</f>
        <v>H</v>
      </c>
      <c r="F689" s="157">
        <v>0.6</v>
      </c>
      <c r="G689" s="316">
        <f>IF(A689="SERVIÇO",(VLOOKUP(C689,'SERVIÇOS 06_19'!A:D,4,FALSE)))</f>
        <v>14.71</v>
      </c>
      <c r="H689" s="159">
        <f>TRUNC(F689*G689,2)</f>
        <v>8.82</v>
      </c>
    </row>
    <row r="690" spans="1:9">
      <c r="B690" s="175"/>
      <c r="C690" s="154"/>
      <c r="D690" s="160" t="s">
        <v>9307</v>
      </c>
      <c r="E690" s="156"/>
      <c r="F690" s="157"/>
      <c r="G690" s="161"/>
      <c r="H690" s="165">
        <f>SUM(H688:H689)</f>
        <v>19.75</v>
      </c>
    </row>
    <row r="691" spans="1:9">
      <c r="B691" s="230"/>
      <c r="C691" s="183"/>
      <c r="D691" s="244"/>
      <c r="E691" s="183"/>
      <c r="F691" s="157"/>
      <c r="G691" s="184"/>
      <c r="H691" s="185"/>
    </row>
    <row r="692" spans="1:9">
      <c r="B692" s="175"/>
      <c r="C692" s="154"/>
      <c r="D692" s="164" t="s">
        <v>9229</v>
      </c>
      <c r="E692" s="156"/>
      <c r="F692" s="157"/>
      <c r="G692" s="161"/>
      <c r="H692" s="176"/>
    </row>
    <row r="693" spans="1:9">
      <c r="A693" s="66" t="s">
        <v>5119</v>
      </c>
      <c r="B693" s="175" t="s">
        <v>13</v>
      </c>
      <c r="C693" s="172">
        <v>13</v>
      </c>
      <c r="D693" s="314" t="str">
        <f>IF(A693="INSUMO",(VLOOKUP(C693,'INSUMOS 06_19'!A:D,2,FALSE)))</f>
        <v>ESTOPA</v>
      </c>
      <c r="E693" s="315" t="str">
        <f>IF(A693="INSUMO",(VLOOKUP(C693,'INSUMOS 06_19'!A:D,3,FALSE)))</f>
        <v xml:space="preserve">KG    </v>
      </c>
      <c r="F693" s="157">
        <v>1.4999999999999999E-2</v>
      </c>
      <c r="G693" s="316">
        <f>IF(A693="INSUMO",(VLOOKUP(C693,'INSUMOS 06_19'!A:D,4,FALSE)))</f>
        <v>12.31</v>
      </c>
      <c r="H693" s="159">
        <f>TRUNC(F693*G693,2)</f>
        <v>0.18</v>
      </c>
    </row>
    <row r="694" spans="1:9" ht="24">
      <c r="A694" s="66" t="s">
        <v>5119</v>
      </c>
      <c r="B694" s="175" t="s">
        <v>13</v>
      </c>
      <c r="C694" s="172">
        <v>10413</v>
      </c>
      <c r="D694" s="314" t="str">
        <f>IF(A694="INSUMO",(VLOOKUP(C694,'INSUMOS 06_19'!A:D,2,FALSE)))</f>
        <v>VALVULA DE RETENCAO VERTICAL, DE BRONZE (PN-16), 3/4", 200 PSI, EXTREMIDADES COM ROSCA</v>
      </c>
      <c r="E694" s="315" t="str">
        <f>IF(A694="INSUMO",(VLOOKUP(C694,'INSUMOS 06_19'!A:D,3,FALSE)))</f>
        <v xml:space="preserve">UN    </v>
      </c>
      <c r="F694" s="157">
        <v>1</v>
      </c>
      <c r="G694" s="316">
        <f>IF(A694="INSUMO",(VLOOKUP(C694,'INSUMOS 06_19'!A:D,4,FALSE)))</f>
        <v>30.12</v>
      </c>
      <c r="H694" s="159">
        <f>TRUNC(F694*G694,2)</f>
        <v>30.12</v>
      </c>
    </row>
    <row r="695" spans="1:9">
      <c r="B695" s="177"/>
      <c r="C695" s="178"/>
      <c r="D695" s="160" t="s">
        <v>13001</v>
      </c>
      <c r="E695" s="156"/>
      <c r="F695" s="157"/>
      <c r="G695" s="163"/>
      <c r="H695" s="165">
        <f>SUM(H693:H694)</f>
        <v>30.3</v>
      </c>
    </row>
    <row r="696" spans="1:9">
      <c r="A696" s="74"/>
      <c r="B696" s="175"/>
      <c r="C696" s="246"/>
      <c r="D696" s="155"/>
      <c r="E696" s="156"/>
      <c r="F696" s="157"/>
      <c r="G696" s="163"/>
      <c r="H696" s="159"/>
    </row>
    <row r="697" spans="1:9">
      <c r="A697" s="74"/>
      <c r="B697" s="175"/>
      <c r="C697" s="246"/>
      <c r="D697" s="160" t="s">
        <v>13000</v>
      </c>
      <c r="E697" s="156"/>
      <c r="F697" s="157"/>
      <c r="G697" s="161"/>
      <c r="H697" s="165">
        <f>H695+H690</f>
        <v>50.05</v>
      </c>
    </row>
    <row r="698" spans="1:9">
      <c r="A698" s="74"/>
      <c r="B698" s="175"/>
      <c r="C698" s="246"/>
      <c r="D698" s="166" t="s">
        <v>9230</v>
      </c>
      <c r="E698" s="167" t="s">
        <v>10</v>
      </c>
      <c r="F698" s="157">
        <v>0</v>
      </c>
      <c r="G698" s="179"/>
      <c r="H698" s="273">
        <v>0</v>
      </c>
    </row>
    <row r="699" spans="1:9">
      <c r="B699" s="338"/>
      <c r="C699" s="268"/>
      <c r="D699" s="269" t="s">
        <v>9231</v>
      </c>
      <c r="E699" s="268"/>
      <c r="F699" s="291"/>
      <c r="G699" s="271"/>
      <c r="H699" s="272">
        <f>H697</f>
        <v>50.05</v>
      </c>
    </row>
    <row r="700" spans="1:9">
      <c r="B700" s="72"/>
      <c r="C700" s="71"/>
      <c r="D700" s="66"/>
      <c r="E700" s="71"/>
      <c r="F700" s="71"/>
      <c r="G700" s="264"/>
      <c r="H700" s="264"/>
      <c r="I700" s="17"/>
    </row>
    <row r="701" spans="1:9" ht="24">
      <c r="A701" s="67"/>
      <c r="B701" s="126" t="s">
        <v>21146</v>
      </c>
      <c r="C701" s="126" t="s">
        <v>21150</v>
      </c>
      <c r="D701" s="351" t="s">
        <v>4354</v>
      </c>
      <c r="E701" s="126" t="s">
        <v>51</v>
      </c>
      <c r="F701" s="126">
        <v>1</v>
      </c>
      <c r="G701" s="144">
        <f>H712</f>
        <v>280.79999999999995</v>
      </c>
      <c r="H701" s="144">
        <f>F701*G701</f>
        <v>280.79999999999995</v>
      </c>
    </row>
    <row r="702" spans="1:9">
      <c r="B702" s="335"/>
      <c r="C702" s="242"/>
      <c r="D702" s="171" t="s">
        <v>9228</v>
      </c>
      <c r="E702" s="242"/>
      <c r="F702" s="157"/>
      <c r="G702" s="243"/>
      <c r="H702" s="165"/>
    </row>
    <row r="703" spans="1:9">
      <c r="A703" s="66" t="s">
        <v>9657</v>
      </c>
      <c r="B703" s="153" t="s">
        <v>13</v>
      </c>
      <c r="C703" s="154">
        <v>88313</v>
      </c>
      <c r="D703" s="314" t="str">
        <f>IF(A703="SERVIÇO",(VLOOKUP(C703,'SERVIÇOS 06_19'!A:D,2,FALSE)))</f>
        <v>POCEIRO COM ENCARGOS COMPLEMENTARES</v>
      </c>
      <c r="E703" s="315" t="str">
        <f>IF(A703="SERVIÇO",(VLOOKUP(C703,'SERVIÇOS 06_19'!A:D,3,FALSE)))</f>
        <v>H</v>
      </c>
      <c r="F703" s="157">
        <v>10</v>
      </c>
      <c r="G703" s="316">
        <f>IF(A703="SERVIÇO",(VLOOKUP(C703,'SERVIÇOS 06_19'!A:D,4,FALSE)))</f>
        <v>13.37</v>
      </c>
      <c r="H703" s="159">
        <f>TRUNC(F703*G703,2)</f>
        <v>133.69999999999999</v>
      </c>
    </row>
    <row r="704" spans="1:9">
      <c r="A704" s="66" t="s">
        <v>9657</v>
      </c>
      <c r="B704" s="153" t="s">
        <v>13</v>
      </c>
      <c r="C704" s="154">
        <v>88316</v>
      </c>
      <c r="D704" s="314" t="str">
        <f>IF(A704="SERVIÇO",(VLOOKUP(C704,'SERVIÇOS 06_19'!A:D,2,FALSE)))</f>
        <v>SERVENTE COM ENCARGOS COMPLEMENTARES</v>
      </c>
      <c r="E704" s="315" t="str">
        <f>IF(A704="SERVIÇO",(VLOOKUP(C704,'SERVIÇOS 06_19'!A:D,3,FALSE)))</f>
        <v>H</v>
      </c>
      <c r="F704" s="157">
        <v>10</v>
      </c>
      <c r="G704" s="316">
        <f>IF(A704="SERVIÇO",(VLOOKUP(C704,'SERVIÇOS 06_19'!A:D,4,FALSE)))</f>
        <v>14.71</v>
      </c>
      <c r="H704" s="159">
        <f>TRUNC(F704*G704,2)</f>
        <v>147.1</v>
      </c>
    </row>
    <row r="705" spans="1:9">
      <c r="B705" s="175"/>
      <c r="C705" s="154"/>
      <c r="D705" s="160" t="s">
        <v>9307</v>
      </c>
      <c r="E705" s="156"/>
      <c r="F705" s="157"/>
      <c r="G705" s="161"/>
      <c r="H705" s="165">
        <f>SUM(H703:H704)</f>
        <v>280.79999999999995</v>
      </c>
    </row>
    <row r="706" spans="1:9">
      <c r="B706" s="230"/>
      <c r="C706" s="183"/>
      <c r="D706" s="244"/>
      <c r="E706" s="183"/>
      <c r="F706" s="157"/>
      <c r="G706" s="184"/>
      <c r="H706" s="185"/>
    </row>
    <row r="707" spans="1:9">
      <c r="B707" s="175"/>
      <c r="C707" s="154"/>
      <c r="D707" s="164" t="s">
        <v>9229</v>
      </c>
      <c r="E707" s="156"/>
      <c r="F707" s="157"/>
      <c r="G707" s="161"/>
      <c r="H707" s="176"/>
    </row>
    <row r="708" spans="1:9">
      <c r="B708" s="177"/>
      <c r="C708" s="178"/>
      <c r="D708" s="160" t="s">
        <v>13001</v>
      </c>
      <c r="E708" s="156"/>
      <c r="F708" s="157"/>
      <c r="G708" s="163"/>
      <c r="H708" s="165">
        <v>0</v>
      </c>
    </row>
    <row r="709" spans="1:9">
      <c r="A709" s="74"/>
      <c r="B709" s="175"/>
      <c r="C709" s="246"/>
      <c r="D709" s="155"/>
      <c r="E709" s="156"/>
      <c r="F709" s="157"/>
      <c r="G709" s="163"/>
      <c r="H709" s="159"/>
    </row>
    <row r="710" spans="1:9">
      <c r="A710" s="74"/>
      <c r="B710" s="175"/>
      <c r="C710" s="246"/>
      <c r="D710" s="160" t="s">
        <v>13000</v>
      </c>
      <c r="E710" s="156"/>
      <c r="F710" s="157"/>
      <c r="G710" s="161"/>
      <c r="H710" s="165">
        <f>H708+H705</f>
        <v>280.79999999999995</v>
      </c>
    </row>
    <row r="711" spans="1:9">
      <c r="A711" s="74"/>
      <c r="B711" s="175"/>
      <c r="C711" s="246"/>
      <c r="D711" s="166" t="s">
        <v>9230</v>
      </c>
      <c r="E711" s="167" t="s">
        <v>10</v>
      </c>
      <c r="F711" s="157">
        <v>0</v>
      </c>
      <c r="G711" s="179"/>
      <c r="H711" s="273">
        <v>0</v>
      </c>
    </row>
    <row r="712" spans="1:9">
      <c r="B712" s="338"/>
      <c r="C712" s="268"/>
      <c r="D712" s="269" t="s">
        <v>9231</v>
      </c>
      <c r="E712" s="268"/>
      <c r="F712" s="291"/>
      <c r="G712" s="271"/>
      <c r="H712" s="272">
        <f>H710</f>
        <v>280.79999999999995</v>
      </c>
    </row>
    <row r="713" spans="1:9">
      <c r="B713" s="72"/>
      <c r="C713" s="71"/>
      <c r="D713" s="66"/>
      <c r="E713" s="71"/>
      <c r="F713" s="71"/>
      <c r="G713" s="264"/>
      <c r="H713" s="264"/>
      <c r="I713" s="17"/>
    </row>
    <row r="714" spans="1:9" ht="60">
      <c r="A714" s="67"/>
      <c r="B714" s="126" t="s">
        <v>21146</v>
      </c>
      <c r="C714" s="126" t="s">
        <v>21151</v>
      </c>
      <c r="D714" s="351" t="s">
        <v>5994</v>
      </c>
      <c r="E714" s="126" t="s">
        <v>24</v>
      </c>
      <c r="F714" s="126">
        <v>1</v>
      </c>
      <c r="G714" s="144">
        <f>H726</f>
        <v>128.08000000000001</v>
      </c>
      <c r="H714" s="144">
        <f>F714*G714</f>
        <v>128.08000000000001</v>
      </c>
    </row>
    <row r="715" spans="1:9">
      <c r="B715" s="335"/>
      <c r="C715" s="242"/>
      <c r="D715" s="171" t="s">
        <v>9228</v>
      </c>
      <c r="E715" s="242"/>
      <c r="F715" s="157"/>
      <c r="G715" s="243"/>
      <c r="H715" s="165"/>
    </row>
    <row r="716" spans="1:9" ht="24">
      <c r="A716" s="66" t="s">
        <v>9657</v>
      </c>
      <c r="B716" s="153" t="s">
        <v>13</v>
      </c>
      <c r="C716" s="154">
        <v>88278</v>
      </c>
      <c r="D716" s="314" t="str">
        <f>IF(A716="SERVIÇO",(VLOOKUP(C716,'SERVIÇOS 06_19'!A:D,2,FALSE)))</f>
        <v>MONTADOR DE ESTRUTURA METÁLICA COM ENCARGOS COMPLEMENTARES</v>
      </c>
      <c r="E716" s="315" t="str">
        <f>IF(A716="SERVIÇO",(VLOOKUP(C716,'SERVIÇOS 06_19'!A:D,3,FALSE)))</f>
        <v>H</v>
      </c>
      <c r="F716" s="157">
        <v>1</v>
      </c>
      <c r="G716" s="316">
        <f>IF(A716="SERVIÇO",(VLOOKUP(C716,'SERVIÇOS 06_19'!A:D,4,FALSE)))</f>
        <v>13.17</v>
      </c>
      <c r="H716" s="159">
        <f>TRUNC(F716*G716,2)</f>
        <v>13.17</v>
      </c>
    </row>
    <row r="717" spans="1:9">
      <c r="A717" s="66" t="s">
        <v>9657</v>
      </c>
      <c r="B717" s="153" t="s">
        <v>13</v>
      </c>
      <c r="C717" s="154">
        <v>88316</v>
      </c>
      <c r="D717" s="314" t="str">
        <f>IF(A717="SERVIÇO",(VLOOKUP(C717,'SERVIÇOS 06_19'!A:D,2,FALSE)))</f>
        <v>SERVENTE COM ENCARGOS COMPLEMENTARES</v>
      </c>
      <c r="E717" s="315" t="str">
        <f>IF(A717="SERVIÇO",(VLOOKUP(C717,'SERVIÇOS 06_19'!A:D,3,FALSE)))</f>
        <v>H</v>
      </c>
      <c r="F717" s="157">
        <v>1</v>
      </c>
      <c r="G717" s="316">
        <f>IF(A717="SERVIÇO",(VLOOKUP(C717,'SERVIÇOS 06_19'!A:D,4,FALSE)))</f>
        <v>14.71</v>
      </c>
      <c r="H717" s="159">
        <f>TRUNC(F717*G717,2)</f>
        <v>14.71</v>
      </c>
    </row>
    <row r="718" spans="1:9">
      <c r="B718" s="175"/>
      <c r="C718" s="154"/>
      <c r="D718" s="160" t="s">
        <v>9307</v>
      </c>
      <c r="E718" s="156"/>
      <c r="F718" s="157"/>
      <c r="G718" s="161"/>
      <c r="H718" s="165">
        <f>SUM(H716:H717)</f>
        <v>27.880000000000003</v>
      </c>
    </row>
    <row r="719" spans="1:9">
      <c r="B719" s="230"/>
      <c r="C719" s="183"/>
      <c r="D719" s="244"/>
      <c r="E719" s="183"/>
      <c r="F719" s="157"/>
      <c r="G719" s="184"/>
      <c r="H719" s="185"/>
    </row>
    <row r="720" spans="1:9">
      <c r="B720" s="175"/>
      <c r="C720" s="154"/>
      <c r="D720" s="164" t="s">
        <v>9229</v>
      </c>
      <c r="E720" s="156"/>
      <c r="F720" s="157"/>
      <c r="G720" s="161"/>
      <c r="H720" s="176"/>
    </row>
    <row r="721" spans="1:9">
      <c r="A721" s="66" t="s">
        <v>5119</v>
      </c>
      <c r="B721" s="175" t="s">
        <v>13</v>
      </c>
      <c r="C721" s="172">
        <v>10966</v>
      </c>
      <c r="D721" s="314" t="str">
        <f>IF(A721="INSUMO",(VLOOKUP(C721,'INSUMOS 06_19'!A:D,2,FALSE)))</f>
        <v>PERFIL "U" DE ACO LAMINADO, "U" 152 X 15,6</v>
      </c>
      <c r="E721" s="315" t="str">
        <f>IF(A721="INSUMO",(VLOOKUP(C721,'INSUMOS 06_19'!A:D,3,FALSE)))</f>
        <v xml:space="preserve">KG    </v>
      </c>
      <c r="F721" s="157">
        <v>15</v>
      </c>
      <c r="G721" s="316">
        <f>IF(A721="INSUMO",(VLOOKUP(C721,'INSUMOS 06_19'!A:D,4,FALSE)))</f>
        <v>6.68</v>
      </c>
      <c r="H721" s="159">
        <f>TRUNC(F721*G721,2)</f>
        <v>100.2</v>
      </c>
    </row>
    <row r="722" spans="1:9">
      <c r="B722" s="177"/>
      <c r="C722" s="178"/>
      <c r="D722" s="160" t="s">
        <v>13001</v>
      </c>
      <c r="E722" s="156"/>
      <c r="F722" s="157"/>
      <c r="G722" s="163"/>
      <c r="H722" s="165">
        <f>SUM(H721:H721)</f>
        <v>100.2</v>
      </c>
    </row>
    <row r="723" spans="1:9">
      <c r="A723" s="74"/>
      <c r="B723" s="175"/>
      <c r="C723" s="246"/>
      <c r="D723" s="155"/>
      <c r="E723" s="156"/>
      <c r="F723" s="157"/>
      <c r="G723" s="163"/>
      <c r="H723" s="159"/>
    </row>
    <row r="724" spans="1:9">
      <c r="A724" s="74"/>
      <c r="B724" s="175"/>
      <c r="C724" s="246"/>
      <c r="D724" s="160" t="s">
        <v>13000</v>
      </c>
      <c r="E724" s="156"/>
      <c r="F724" s="157"/>
      <c r="G724" s="161"/>
      <c r="H724" s="165">
        <f>H722+H718</f>
        <v>128.08000000000001</v>
      </c>
    </row>
    <row r="725" spans="1:9">
      <c r="A725" s="74"/>
      <c r="B725" s="175"/>
      <c r="C725" s="246"/>
      <c r="D725" s="166" t="s">
        <v>9230</v>
      </c>
      <c r="E725" s="167" t="s">
        <v>10</v>
      </c>
      <c r="F725" s="157">
        <v>0</v>
      </c>
      <c r="G725" s="179"/>
      <c r="H725" s="273">
        <v>0</v>
      </c>
    </row>
    <row r="726" spans="1:9">
      <c r="B726" s="338"/>
      <c r="C726" s="268"/>
      <c r="D726" s="269" t="s">
        <v>9231</v>
      </c>
      <c r="E726" s="268"/>
      <c r="F726" s="291"/>
      <c r="G726" s="271"/>
      <c r="H726" s="272">
        <f>H724</f>
        <v>128.08000000000001</v>
      </c>
    </row>
    <row r="727" spans="1:9">
      <c r="B727" s="72"/>
      <c r="C727" s="71"/>
      <c r="D727" s="66"/>
      <c r="E727" s="71"/>
      <c r="F727" s="71"/>
      <c r="G727" s="264"/>
      <c r="H727" s="264"/>
      <c r="I727" s="17"/>
    </row>
    <row r="728" spans="1:9">
      <c r="A728" s="67"/>
      <c r="B728" s="126" t="s">
        <v>21146</v>
      </c>
      <c r="C728" s="126" t="s">
        <v>21315</v>
      </c>
      <c r="D728" s="351" t="s">
        <v>4402</v>
      </c>
      <c r="E728" s="126" t="s">
        <v>62</v>
      </c>
      <c r="F728" s="126">
        <v>1</v>
      </c>
      <c r="G728" s="144">
        <f>H748</f>
        <v>159.34</v>
      </c>
      <c r="H728" s="144">
        <f>F728*G728</f>
        <v>159.34</v>
      </c>
    </row>
    <row r="729" spans="1:9">
      <c r="B729" s="335"/>
      <c r="C729" s="242"/>
      <c r="D729" s="171" t="s">
        <v>9228</v>
      </c>
      <c r="E729" s="242"/>
      <c r="F729" s="157"/>
      <c r="G729" s="243"/>
      <c r="H729" s="165"/>
    </row>
    <row r="730" spans="1:9">
      <c r="A730" s="66" t="s">
        <v>9657</v>
      </c>
      <c r="B730" s="153" t="s">
        <v>13</v>
      </c>
      <c r="C730" s="154">
        <v>88309</v>
      </c>
      <c r="D730" s="314" t="str">
        <f>IF(A730="SERVIÇO",(VLOOKUP(C730,'SERVIÇOS 06_19'!A:D,2,FALSE)))</f>
        <v>PEDREIRO COM ENCARGOS COMPLEMENTARES</v>
      </c>
      <c r="E730" s="315" t="str">
        <f>IF(A730="SERVIÇO",(VLOOKUP(C730,'SERVIÇOS 06_19'!A:D,3,FALSE)))</f>
        <v>H</v>
      </c>
      <c r="F730" s="157">
        <v>2.42</v>
      </c>
      <c r="G730" s="316">
        <f>IF(A730="SERVIÇO",(VLOOKUP(C730,'SERVIÇOS 06_19'!A:D,4,FALSE)))</f>
        <v>18.18</v>
      </c>
      <c r="H730" s="159">
        <f>TRUNC(F730*G730,2)</f>
        <v>43.99</v>
      </c>
    </row>
    <row r="731" spans="1:9">
      <c r="A731" s="66" t="s">
        <v>9657</v>
      </c>
      <c r="B731" s="153" t="s">
        <v>13</v>
      </c>
      <c r="C731" s="154">
        <v>88316</v>
      </c>
      <c r="D731" s="314" t="str">
        <f>IF(A731="SERVIÇO",(VLOOKUP(C731,'SERVIÇOS 06_19'!A:D,2,FALSE)))</f>
        <v>SERVENTE COM ENCARGOS COMPLEMENTARES</v>
      </c>
      <c r="E731" s="315" t="str">
        <f>IF(A731="SERVIÇO",(VLOOKUP(C731,'SERVIÇOS 06_19'!A:D,3,FALSE)))</f>
        <v>H</v>
      </c>
      <c r="F731" s="157">
        <v>4.0999999999999996</v>
      </c>
      <c r="G731" s="316">
        <f>IF(A731="SERVIÇO",(VLOOKUP(C731,'SERVIÇOS 06_19'!A:D,4,FALSE)))</f>
        <v>14.71</v>
      </c>
      <c r="H731" s="159">
        <f>TRUNC(F731*G731,2)</f>
        <v>60.31</v>
      </c>
    </row>
    <row r="732" spans="1:9">
      <c r="B732" s="175"/>
      <c r="C732" s="154"/>
      <c r="D732" s="160" t="s">
        <v>9307</v>
      </c>
      <c r="E732" s="156"/>
      <c r="F732" s="157"/>
      <c r="G732" s="161"/>
      <c r="H732" s="165">
        <f>SUM(H730:H731)</f>
        <v>104.30000000000001</v>
      </c>
    </row>
    <row r="733" spans="1:9">
      <c r="B733" s="230"/>
      <c r="C733" s="183"/>
      <c r="D733" s="244"/>
      <c r="E733" s="183"/>
      <c r="F733" s="157"/>
      <c r="G733" s="184"/>
      <c r="H733" s="185"/>
    </row>
    <row r="734" spans="1:9">
      <c r="B734" s="175"/>
      <c r="C734" s="154"/>
      <c r="D734" s="164" t="s">
        <v>9229</v>
      </c>
      <c r="E734" s="156"/>
      <c r="F734" s="157"/>
      <c r="G734" s="161"/>
      <c r="H734" s="176"/>
    </row>
    <row r="735" spans="1:9">
      <c r="A735" s="66" t="s">
        <v>5119</v>
      </c>
      <c r="B735" s="175" t="s">
        <v>13</v>
      </c>
      <c r="C735" s="172">
        <v>39</v>
      </c>
      <c r="D735" s="314" t="str">
        <f>IF(A735="INSUMO",(VLOOKUP(C735,'INSUMOS 06_19'!A:D,2,FALSE)))</f>
        <v>ACO CA-60, 5,0 MM, VERGALHAO</v>
      </c>
      <c r="E735" s="315" t="str">
        <f>IF(A735="INSUMO",(VLOOKUP(C735,'INSUMOS 06_19'!A:D,3,FALSE)))</f>
        <v xml:space="preserve">KG    </v>
      </c>
      <c r="F735" s="157">
        <v>0.56000000000000005</v>
      </c>
      <c r="G735" s="316">
        <f>IF(A735="INSUMO",(VLOOKUP(C735,'INSUMOS 06_19'!A:D,4,FALSE)))</f>
        <v>4.9000000000000004</v>
      </c>
      <c r="H735" s="159">
        <f t="shared" ref="H735:H743" si="28">TRUNC(F735*G735,2)</f>
        <v>2.74</v>
      </c>
    </row>
    <row r="736" spans="1:9" ht="24">
      <c r="A736" s="66" t="s">
        <v>5119</v>
      </c>
      <c r="B736" s="175" t="s">
        <v>13</v>
      </c>
      <c r="C736" s="172">
        <v>367</v>
      </c>
      <c r="D736" s="314" t="str">
        <f>IF(A736="INSUMO",(VLOOKUP(C736,'INSUMOS 06_19'!A:D,2,FALSE)))</f>
        <v>AREIA GROSSA - POSTO JAZIDA/FORNECEDOR (RETIRADO NA JAZIDA, SEM TRANSPORTE)</v>
      </c>
      <c r="E736" s="315" t="str">
        <f>IF(A736="INSUMO",(VLOOKUP(C736,'INSUMOS 06_19'!A:D,3,FALSE)))</f>
        <v xml:space="preserve">M3    </v>
      </c>
      <c r="F736" s="157">
        <v>5.0400000000000002E-3</v>
      </c>
      <c r="G736" s="316">
        <f>IF(A736="INSUMO",(VLOOKUP(C736,'INSUMOS 06_19'!A:D,4,FALSE)))</f>
        <v>66.5</v>
      </c>
      <c r="H736" s="159">
        <f t="shared" si="28"/>
        <v>0.33</v>
      </c>
    </row>
    <row r="737" spans="1:9" ht="24">
      <c r="A737" s="66" t="s">
        <v>5119</v>
      </c>
      <c r="B737" s="175" t="s">
        <v>13</v>
      </c>
      <c r="C737" s="172">
        <v>370</v>
      </c>
      <c r="D737" s="314" t="str">
        <f>IF(A737="INSUMO",(VLOOKUP(C737,'INSUMOS 06_19'!A:D,2,FALSE)))</f>
        <v>AREIA MEDIA - POSTO JAZIDA/FORNECEDOR (RETIRADO NA JAZIDA, SEM TRANSPORTE)</v>
      </c>
      <c r="E737" s="315" t="str">
        <f>IF(A737="INSUMO",(VLOOKUP(C737,'INSUMOS 06_19'!A:D,3,FALSE)))</f>
        <v xml:space="preserve">M3    </v>
      </c>
      <c r="F737" s="157">
        <v>7.0000000000000007E-2</v>
      </c>
      <c r="G737" s="316">
        <f>IF(A737="INSUMO",(VLOOKUP(C737,'INSUMOS 06_19'!A:D,4,FALSE)))</f>
        <v>62.75</v>
      </c>
      <c r="H737" s="159">
        <f t="shared" si="28"/>
        <v>4.3899999999999997</v>
      </c>
    </row>
    <row r="738" spans="1:9">
      <c r="A738" s="66" t="s">
        <v>5119</v>
      </c>
      <c r="B738" s="175" t="s">
        <v>13</v>
      </c>
      <c r="C738" s="172">
        <v>1106</v>
      </c>
      <c r="D738" s="314" t="str">
        <f>IF(A738="INSUMO",(VLOOKUP(C738,'INSUMOS 06_19'!A:D,2,FALSE)))</f>
        <v>CAL HIDRATADA CH-I PARA ARGAMASSAS</v>
      </c>
      <c r="E738" s="315" t="str">
        <f>IF(A738="INSUMO",(VLOOKUP(C738,'INSUMOS 06_19'!A:D,3,FALSE)))</f>
        <v xml:space="preserve">KG    </v>
      </c>
      <c r="F738" s="157">
        <v>5.78</v>
      </c>
      <c r="G738" s="316">
        <f>IF(A738="INSUMO",(VLOOKUP(C738,'INSUMOS 06_19'!A:D,4,FALSE)))</f>
        <v>0.56999999999999995</v>
      </c>
      <c r="H738" s="159">
        <f t="shared" si="28"/>
        <v>3.29</v>
      </c>
    </row>
    <row r="739" spans="1:9" ht="24">
      <c r="A739" s="66" t="s">
        <v>5119</v>
      </c>
      <c r="B739" s="175" t="s">
        <v>13</v>
      </c>
      <c r="C739" s="172">
        <v>1358</v>
      </c>
      <c r="D739" s="314" t="str">
        <f>IF(A739="INSUMO",(VLOOKUP(C739,'INSUMOS 06_19'!A:D,2,FALSE)))</f>
        <v>CHAPA DE MADEIRA COMPENSADA RESINADA PARA FORMA DE CONCRETO, DE *2,2 X 1,1* M, E = 17 MM</v>
      </c>
      <c r="E739" s="315" t="str">
        <f>IF(A739="INSUMO",(VLOOKUP(C739,'INSUMOS 06_19'!A:D,3,FALSE)))</f>
        <v xml:space="preserve">M2    </v>
      </c>
      <c r="F739" s="157">
        <v>0.08</v>
      </c>
      <c r="G739" s="316">
        <f>IF(A739="INSUMO",(VLOOKUP(C739,'INSUMOS 06_19'!A:D,4,FALSE)))</f>
        <v>24.01</v>
      </c>
      <c r="H739" s="159">
        <f t="shared" si="28"/>
        <v>1.92</v>
      </c>
    </row>
    <row r="740" spans="1:9">
      <c r="A740" s="66" t="s">
        <v>5119</v>
      </c>
      <c r="B740" s="175" t="s">
        <v>13</v>
      </c>
      <c r="C740" s="172">
        <v>1379</v>
      </c>
      <c r="D740" s="314" t="str">
        <f>IF(A740="INSUMO",(VLOOKUP(C740,'INSUMOS 06_19'!A:D,2,FALSE)))</f>
        <v>CIMENTO PORTLAND COMPOSTO CP II-32</v>
      </c>
      <c r="E740" s="315" t="str">
        <f>IF(A740="INSUMO",(VLOOKUP(C740,'INSUMOS 06_19'!A:D,3,FALSE)))</f>
        <v xml:space="preserve">KG    </v>
      </c>
      <c r="F740" s="157">
        <v>16.47</v>
      </c>
      <c r="G740" s="316">
        <f>IF(A740="INSUMO",(VLOOKUP(C740,'INSUMOS 06_19'!A:D,4,FALSE)))</f>
        <v>0.47</v>
      </c>
      <c r="H740" s="159">
        <f t="shared" si="28"/>
        <v>7.74</v>
      </c>
    </row>
    <row r="741" spans="1:9" ht="24">
      <c r="A741" s="66" t="s">
        <v>5119</v>
      </c>
      <c r="B741" s="175" t="s">
        <v>13</v>
      </c>
      <c r="C741" s="172">
        <v>4718</v>
      </c>
      <c r="D741" s="314" t="str">
        <f>IF(A741="INSUMO",(VLOOKUP(C741,'INSUMOS 06_19'!A:D,2,FALSE)))</f>
        <v>PEDRA BRITADA N. 2 (19 A 38 MM) POSTO PEDREIRA/FORNECEDOR, SEM FRETE</v>
      </c>
      <c r="E741" s="315" t="str">
        <f>IF(A741="INSUMO",(VLOOKUP(C741,'INSUMOS 06_19'!A:D,3,FALSE)))</f>
        <v xml:space="preserve">M3    </v>
      </c>
      <c r="F741" s="157">
        <v>5.8399999999999997E-3</v>
      </c>
      <c r="G741" s="316">
        <f>IF(A741="INSUMO",(VLOOKUP(C741,'INSUMOS 06_19'!A:D,4,FALSE)))</f>
        <v>68.790000000000006</v>
      </c>
      <c r="H741" s="159">
        <f t="shared" si="28"/>
        <v>0.4</v>
      </c>
    </row>
    <row r="742" spans="1:9" ht="24">
      <c r="A742" s="66" t="s">
        <v>5119</v>
      </c>
      <c r="B742" s="175" t="s">
        <v>13</v>
      </c>
      <c r="C742" s="172">
        <v>4722</v>
      </c>
      <c r="D742" s="314" t="str">
        <f>IF(A742="INSUMO",(VLOOKUP(C742,'INSUMOS 06_19'!A:D,2,FALSE)))</f>
        <v>PEDRA BRITADA N. 3 (38 A 50 MM) POSTO PEDREIRA/FORNECEDOR, SEM FRETE</v>
      </c>
      <c r="E742" s="315" t="str">
        <f>IF(A742="INSUMO",(VLOOKUP(C742,'INSUMOS 06_19'!A:D,3,FALSE)))</f>
        <v xml:space="preserve">M3    </v>
      </c>
      <c r="F742" s="157">
        <v>6.0000000000000001E-3</v>
      </c>
      <c r="G742" s="316">
        <f>IF(A742="INSUMO",(VLOOKUP(C742,'INSUMOS 06_19'!A:D,4,FALSE)))</f>
        <v>68.790000000000006</v>
      </c>
      <c r="H742" s="159">
        <f t="shared" si="28"/>
        <v>0.41</v>
      </c>
    </row>
    <row r="743" spans="1:9">
      <c r="A743" s="66" t="s">
        <v>5119</v>
      </c>
      <c r="B743" s="175" t="s">
        <v>13</v>
      </c>
      <c r="C743" s="172">
        <v>7258</v>
      </c>
      <c r="D743" s="314" t="str">
        <f>IF(A743="INSUMO",(VLOOKUP(C743,'INSUMOS 06_19'!A:D,2,FALSE)))</f>
        <v>TIJOLO CERAMICO MACICO *5 X 10 X 20* CM</v>
      </c>
      <c r="E743" s="315" t="str">
        <f>IF(A743="INSUMO",(VLOOKUP(C743,'INSUMOS 06_19'!A:D,3,FALSE)))</f>
        <v xml:space="preserve">UN    </v>
      </c>
      <c r="F743" s="157">
        <v>89</v>
      </c>
      <c r="G743" s="316">
        <f>IF(A743="INSUMO",(VLOOKUP(C743,'INSUMOS 06_19'!A:D,4,FALSE)))</f>
        <v>0.38</v>
      </c>
      <c r="H743" s="159">
        <f t="shared" si="28"/>
        <v>33.82</v>
      </c>
    </row>
    <row r="744" spans="1:9">
      <c r="B744" s="177"/>
      <c r="C744" s="178"/>
      <c r="D744" s="160" t="s">
        <v>13001</v>
      </c>
      <c r="E744" s="156"/>
      <c r="F744" s="157"/>
      <c r="G744" s="163"/>
      <c r="H744" s="165">
        <f>SUM(H735:H743)</f>
        <v>55.04</v>
      </c>
    </row>
    <row r="745" spans="1:9">
      <c r="A745" s="74"/>
      <c r="B745" s="175"/>
      <c r="C745" s="246"/>
      <c r="D745" s="155"/>
      <c r="E745" s="156"/>
      <c r="F745" s="157"/>
      <c r="G745" s="163"/>
      <c r="H745" s="159"/>
    </row>
    <row r="746" spans="1:9">
      <c r="A746" s="74"/>
      <c r="B746" s="175"/>
      <c r="C746" s="246"/>
      <c r="D746" s="160" t="s">
        <v>13000</v>
      </c>
      <c r="E746" s="156"/>
      <c r="F746" s="157"/>
      <c r="G746" s="161"/>
      <c r="H746" s="165">
        <f>H744+H732</f>
        <v>159.34</v>
      </c>
    </row>
    <row r="747" spans="1:9">
      <c r="A747" s="74"/>
      <c r="B747" s="175"/>
      <c r="C747" s="246"/>
      <c r="D747" s="166" t="s">
        <v>9230</v>
      </c>
      <c r="E747" s="167" t="s">
        <v>10</v>
      </c>
      <c r="F747" s="157">
        <v>0</v>
      </c>
      <c r="G747" s="179"/>
      <c r="H747" s="273">
        <v>0</v>
      </c>
    </row>
    <row r="748" spans="1:9">
      <c r="B748" s="338"/>
      <c r="C748" s="268"/>
      <c r="D748" s="269" t="s">
        <v>9231</v>
      </c>
      <c r="E748" s="268"/>
      <c r="F748" s="291"/>
      <c r="G748" s="271"/>
      <c r="H748" s="272">
        <f>H746</f>
        <v>159.34</v>
      </c>
    </row>
    <row r="749" spans="1:9">
      <c r="B749" s="72"/>
      <c r="C749" s="71"/>
      <c r="D749" s="66"/>
      <c r="E749" s="71"/>
      <c r="F749" s="71"/>
      <c r="G749" s="264"/>
      <c r="H749" s="264"/>
      <c r="I749" s="17"/>
    </row>
    <row r="750" spans="1:9" ht="24">
      <c r="A750" s="67"/>
      <c r="B750" s="126" t="s">
        <v>21146</v>
      </c>
      <c r="C750" s="126" t="s">
        <v>9604</v>
      </c>
      <c r="D750" s="351" t="s">
        <v>9613</v>
      </c>
      <c r="E750" s="126" t="s">
        <v>62</v>
      </c>
      <c r="F750" s="126">
        <v>1</v>
      </c>
      <c r="G750" s="144">
        <f>H765</f>
        <v>512.48</v>
      </c>
      <c r="H750" s="144">
        <f>F750*G750</f>
        <v>512.48</v>
      </c>
    </row>
    <row r="751" spans="1:9">
      <c r="B751" s="335"/>
      <c r="C751" s="242"/>
      <c r="D751" s="171" t="s">
        <v>9228</v>
      </c>
      <c r="E751" s="242"/>
      <c r="F751" s="157"/>
      <c r="G751" s="243"/>
      <c r="H751" s="165"/>
    </row>
    <row r="752" spans="1:9">
      <c r="A752" s="66" t="s">
        <v>9657</v>
      </c>
      <c r="B752" s="153" t="s">
        <v>13</v>
      </c>
      <c r="C752" s="154">
        <v>88316</v>
      </c>
      <c r="D752" s="314" t="str">
        <f>IF(A752="SERVIÇO",(VLOOKUP(C752,'SERVIÇOS 06_19'!A:D,2,FALSE)))</f>
        <v>SERVENTE COM ENCARGOS COMPLEMENTARES</v>
      </c>
      <c r="E752" s="315" t="str">
        <f>IF(A752="SERVIÇO",(VLOOKUP(C752,'SERVIÇOS 06_19'!A:D,3,FALSE)))</f>
        <v>H</v>
      </c>
      <c r="F752" s="157">
        <v>0.3</v>
      </c>
      <c r="G752" s="316">
        <f>IF(A752="SERVIÇO",(VLOOKUP(C752,'SERVIÇOS 06_19'!A:D,4,FALSE)))</f>
        <v>14.71</v>
      </c>
      <c r="H752" s="159">
        <f>TRUNC(F752*G752,2)</f>
        <v>4.41</v>
      </c>
    </row>
    <row r="753" spans="1:9">
      <c r="A753" s="66" t="s">
        <v>9657</v>
      </c>
      <c r="B753" s="153" t="s">
        <v>13</v>
      </c>
      <c r="C753" s="154">
        <v>88309</v>
      </c>
      <c r="D753" s="314" t="str">
        <f>IF(A753="SERVIÇO",(VLOOKUP(C753,'SERVIÇOS 06_19'!A:D,2,FALSE)))</f>
        <v>PEDREIRO COM ENCARGOS COMPLEMENTARES</v>
      </c>
      <c r="E753" s="315" t="str">
        <f>IF(A753="SERVIÇO",(VLOOKUP(C753,'SERVIÇOS 06_19'!A:D,3,FALSE)))</f>
        <v>H</v>
      </c>
      <c r="F753" s="157">
        <v>0.3</v>
      </c>
      <c r="G753" s="316">
        <f>IF(A753="SERVIÇO",(VLOOKUP(C753,'SERVIÇOS 06_19'!A:D,4,FALSE)))</f>
        <v>18.18</v>
      </c>
      <c r="H753" s="159">
        <f>TRUNC(F753*G753,2)</f>
        <v>5.45</v>
      </c>
    </row>
    <row r="754" spans="1:9">
      <c r="B754" s="175"/>
      <c r="C754" s="154"/>
      <c r="D754" s="160" t="s">
        <v>9307</v>
      </c>
      <c r="E754" s="156"/>
      <c r="F754" s="157"/>
      <c r="G754" s="161"/>
      <c r="H754" s="165">
        <f>SUM(H752:H753)</f>
        <v>9.86</v>
      </c>
    </row>
    <row r="755" spans="1:9">
      <c r="B755" s="230"/>
      <c r="C755" s="183"/>
      <c r="D755" s="244"/>
      <c r="E755" s="183"/>
      <c r="F755" s="157"/>
      <c r="G755" s="184"/>
      <c r="H755" s="185"/>
    </row>
    <row r="756" spans="1:9">
      <c r="B756" s="175"/>
      <c r="C756" s="154"/>
      <c r="D756" s="164" t="s">
        <v>9229</v>
      </c>
      <c r="E756" s="156"/>
      <c r="F756" s="157"/>
      <c r="G756" s="161"/>
      <c r="H756" s="176"/>
    </row>
    <row r="757" spans="1:9" ht="24">
      <c r="A757" s="66" t="s">
        <v>9657</v>
      </c>
      <c r="B757" s="153" t="s">
        <v>13</v>
      </c>
      <c r="C757" s="154">
        <v>93358</v>
      </c>
      <c r="D757" s="314" t="str">
        <f>IF(A757="SERVIÇO",(VLOOKUP(C757,'SERVIÇOS 06_19'!A:D,2,FALSE)))</f>
        <v>ESCAVAÇÃO MANUAL DE VALA COM PROFUNDIDADE MENOR OU IGUAL A 1,30 M. AF_03/2016</v>
      </c>
      <c r="E757" s="315" t="str">
        <f>IF(A757="SERVIÇO",(VLOOKUP(C757,'SERVIÇOS 06_19'!A:D,3,FALSE)))</f>
        <v>M3</v>
      </c>
      <c r="F757" s="157">
        <v>6.4000000000000015E-2</v>
      </c>
      <c r="G757" s="316">
        <f>IF(A757="SERVIÇO",(VLOOKUP(C757,'SERVIÇOS 06_19'!A:D,4,FALSE)))</f>
        <v>58.19</v>
      </c>
      <c r="H757" s="159">
        <f>TRUNC(F757*G757,2)</f>
        <v>3.72</v>
      </c>
    </row>
    <row r="758" spans="1:9" ht="24">
      <c r="A758" s="66" t="s">
        <v>9657</v>
      </c>
      <c r="B758" s="153" t="s">
        <v>13</v>
      </c>
      <c r="C758" s="154">
        <v>94963</v>
      </c>
      <c r="D758" s="314" t="str">
        <f>IF(A758="SERVIÇO",(VLOOKUP(C758,'SERVIÇOS 06_19'!A:D,2,FALSE)))</f>
        <v>CONCRETO FCK = 15MPA, TRAÇO 1:3,4:3,5 (CIMENTO/ AREIA MÉDIA/ BRITA 1)  - PREPARO MECÂNICO COM BETONEIRA 400 L. AF_07/2016</v>
      </c>
      <c r="E758" s="315" t="str">
        <f>IF(A758="SERVIÇO",(VLOOKUP(C758,'SERVIÇOS 06_19'!A:D,3,FALSE)))</f>
        <v>M3</v>
      </c>
      <c r="F758" s="157">
        <v>2.7E-2</v>
      </c>
      <c r="G758" s="316">
        <f>IF(A758="SERVIÇO",(VLOOKUP(C758,'SERVIÇOS 06_19'!A:D,4,FALSE)))</f>
        <v>273.52999999999997</v>
      </c>
      <c r="H758" s="159">
        <f>TRUNC(F758*G758,2)</f>
        <v>7.38</v>
      </c>
    </row>
    <row r="759" spans="1:9">
      <c r="A759" s="66" t="s">
        <v>5119</v>
      </c>
      <c r="B759" s="153" t="s">
        <v>9274</v>
      </c>
      <c r="C759" s="172"/>
      <c r="D759" s="314" t="s">
        <v>9614</v>
      </c>
      <c r="E759" s="315" t="s">
        <v>9668</v>
      </c>
      <c r="F759" s="157">
        <v>1</v>
      </c>
      <c r="G759" s="316">
        <v>352.69</v>
      </c>
      <c r="H759" s="159">
        <f>TRUNC(F759*G759,2)</f>
        <v>352.69</v>
      </c>
    </row>
    <row r="760" spans="1:9" ht="24">
      <c r="A760" s="66" t="s">
        <v>5119</v>
      </c>
      <c r="B760" s="153" t="s">
        <v>9274</v>
      </c>
      <c r="C760" s="172"/>
      <c r="D760" s="314" t="s">
        <v>9615</v>
      </c>
      <c r="E760" s="315" t="s">
        <v>9668</v>
      </c>
      <c r="F760" s="157">
        <v>1</v>
      </c>
      <c r="G760" s="316">
        <v>138.83000000000001</v>
      </c>
      <c r="H760" s="159">
        <f>TRUNC(F760*G760,2)</f>
        <v>138.83000000000001</v>
      </c>
    </row>
    <row r="761" spans="1:9">
      <c r="B761" s="177"/>
      <c r="C761" s="178"/>
      <c r="D761" s="160" t="s">
        <v>13001</v>
      </c>
      <c r="E761" s="156"/>
      <c r="F761" s="157"/>
      <c r="G761" s="163"/>
      <c r="H761" s="165">
        <f>SUM(H757:H760)</f>
        <v>502.62</v>
      </c>
    </row>
    <row r="762" spans="1:9">
      <c r="A762" s="74"/>
      <c r="B762" s="175"/>
      <c r="C762" s="246"/>
      <c r="D762" s="155"/>
      <c r="E762" s="156"/>
      <c r="F762" s="157"/>
      <c r="G762" s="163"/>
      <c r="H762" s="159"/>
    </row>
    <row r="763" spans="1:9">
      <c r="A763" s="74"/>
      <c r="B763" s="175"/>
      <c r="C763" s="246"/>
      <c r="D763" s="160" t="s">
        <v>13000</v>
      </c>
      <c r="E763" s="156"/>
      <c r="F763" s="157"/>
      <c r="G763" s="161"/>
      <c r="H763" s="165">
        <f>H761+H754</f>
        <v>512.48</v>
      </c>
    </row>
    <row r="764" spans="1:9">
      <c r="A764" s="74"/>
      <c r="B764" s="175"/>
      <c r="C764" s="246"/>
      <c r="D764" s="166" t="s">
        <v>9230</v>
      </c>
      <c r="E764" s="167" t="s">
        <v>10</v>
      </c>
      <c r="F764" s="157">
        <v>0</v>
      </c>
      <c r="G764" s="179"/>
      <c r="H764" s="273">
        <v>0</v>
      </c>
    </row>
    <row r="765" spans="1:9">
      <c r="B765" s="338"/>
      <c r="C765" s="268"/>
      <c r="D765" s="269" t="s">
        <v>9231</v>
      </c>
      <c r="E765" s="268"/>
      <c r="F765" s="291"/>
      <c r="G765" s="271"/>
      <c r="H765" s="272">
        <f>H763</f>
        <v>512.48</v>
      </c>
    </row>
    <row r="766" spans="1:9">
      <c r="B766" s="72"/>
      <c r="C766" s="71"/>
      <c r="D766" s="66"/>
      <c r="E766" s="71"/>
      <c r="F766" s="71"/>
      <c r="G766" s="264"/>
      <c r="H766" s="264"/>
      <c r="I766" s="17"/>
    </row>
    <row r="767" spans="1:9" ht="24">
      <c r="A767" s="67"/>
      <c r="B767" s="126" t="s">
        <v>21146</v>
      </c>
      <c r="C767" s="126" t="s">
        <v>9605</v>
      </c>
      <c r="D767" s="351" t="s">
        <v>9606</v>
      </c>
      <c r="E767" s="126" t="s">
        <v>62</v>
      </c>
      <c r="F767" s="126">
        <v>1</v>
      </c>
      <c r="G767" s="144">
        <f>H782</f>
        <v>512.48</v>
      </c>
      <c r="H767" s="144">
        <f>F767*G767</f>
        <v>512.48</v>
      </c>
    </row>
    <row r="768" spans="1:9">
      <c r="B768" s="335"/>
      <c r="C768" s="242"/>
      <c r="D768" s="171" t="s">
        <v>9228</v>
      </c>
      <c r="E768" s="242"/>
      <c r="F768" s="157"/>
      <c r="G768" s="243"/>
      <c r="H768" s="165"/>
    </row>
    <row r="769" spans="1:9">
      <c r="A769" s="66" t="s">
        <v>9657</v>
      </c>
      <c r="B769" s="153" t="s">
        <v>13</v>
      </c>
      <c r="C769" s="154">
        <v>88316</v>
      </c>
      <c r="D769" s="314" t="str">
        <f>IF(A769="SERVIÇO",(VLOOKUP(C769,'SERVIÇOS 06_19'!A:D,2,FALSE)))</f>
        <v>SERVENTE COM ENCARGOS COMPLEMENTARES</v>
      </c>
      <c r="E769" s="315" t="str">
        <f>IF(A769="SERVIÇO",(VLOOKUP(C769,'SERVIÇOS 06_19'!A:D,3,FALSE)))</f>
        <v>H</v>
      </c>
      <c r="F769" s="157">
        <v>0.3</v>
      </c>
      <c r="G769" s="316">
        <f>IF(A769="SERVIÇO",(VLOOKUP(C769,'SERVIÇOS 06_19'!A:D,4,FALSE)))</f>
        <v>14.71</v>
      </c>
      <c r="H769" s="159">
        <f>TRUNC(F769*G769,2)</f>
        <v>4.41</v>
      </c>
    </row>
    <row r="770" spans="1:9">
      <c r="A770" s="66" t="s">
        <v>9657</v>
      </c>
      <c r="B770" s="153" t="s">
        <v>13</v>
      </c>
      <c r="C770" s="154">
        <v>88309</v>
      </c>
      <c r="D770" s="314" t="str">
        <f>IF(A770="SERVIÇO",(VLOOKUP(C770,'SERVIÇOS 06_19'!A:D,2,FALSE)))</f>
        <v>PEDREIRO COM ENCARGOS COMPLEMENTARES</v>
      </c>
      <c r="E770" s="315" t="str">
        <f>IF(A770="SERVIÇO",(VLOOKUP(C770,'SERVIÇOS 06_19'!A:D,3,FALSE)))</f>
        <v>H</v>
      </c>
      <c r="F770" s="157">
        <v>0.3</v>
      </c>
      <c r="G770" s="316">
        <f>IF(A770="SERVIÇO",(VLOOKUP(C770,'SERVIÇOS 06_19'!A:D,4,FALSE)))</f>
        <v>18.18</v>
      </c>
      <c r="H770" s="159">
        <f>TRUNC(F770*G770,2)</f>
        <v>5.45</v>
      </c>
    </row>
    <row r="771" spans="1:9">
      <c r="B771" s="175"/>
      <c r="C771" s="154"/>
      <c r="D771" s="160" t="s">
        <v>9307</v>
      </c>
      <c r="E771" s="156"/>
      <c r="F771" s="157"/>
      <c r="G771" s="161"/>
      <c r="H771" s="165">
        <f>SUM(H769:H770)</f>
        <v>9.86</v>
      </c>
    </row>
    <row r="772" spans="1:9">
      <c r="B772" s="230"/>
      <c r="C772" s="183"/>
      <c r="D772" s="244"/>
      <c r="E772" s="183"/>
      <c r="F772" s="157"/>
      <c r="G772" s="184"/>
      <c r="H772" s="185"/>
    </row>
    <row r="773" spans="1:9">
      <c r="B773" s="175"/>
      <c r="C773" s="154"/>
      <c r="D773" s="164" t="s">
        <v>9229</v>
      </c>
      <c r="E773" s="156"/>
      <c r="F773" s="157"/>
      <c r="G773" s="161"/>
      <c r="H773" s="176"/>
    </row>
    <row r="774" spans="1:9" ht="24">
      <c r="A774" s="66" t="s">
        <v>9657</v>
      </c>
      <c r="B774" s="153" t="s">
        <v>13</v>
      </c>
      <c r="C774" s="154">
        <v>93358</v>
      </c>
      <c r="D774" s="314" t="str">
        <f>IF(A774="SERVIÇO",(VLOOKUP(C774,'SERVIÇOS 06_19'!A:D,2,FALSE)))</f>
        <v>ESCAVAÇÃO MANUAL DE VALA COM PROFUNDIDADE MENOR OU IGUAL A 1,30 M. AF_03/2016</v>
      </c>
      <c r="E774" s="315" t="str">
        <f>IF(A774="SERVIÇO",(VLOOKUP(C774,'SERVIÇOS 06_19'!A:D,3,FALSE)))</f>
        <v>M3</v>
      </c>
      <c r="F774" s="157">
        <v>6.4000000000000015E-2</v>
      </c>
      <c r="G774" s="316">
        <f>IF(A774="SERVIÇO",(VLOOKUP(C774,'SERVIÇOS 06_19'!A:D,4,FALSE)))</f>
        <v>58.19</v>
      </c>
      <c r="H774" s="159">
        <f>TRUNC(F774*G774,2)</f>
        <v>3.72</v>
      </c>
    </row>
    <row r="775" spans="1:9" ht="24">
      <c r="A775" s="66" t="s">
        <v>9657</v>
      </c>
      <c r="B775" s="153" t="s">
        <v>13</v>
      </c>
      <c r="C775" s="154">
        <v>94963</v>
      </c>
      <c r="D775" s="314" t="str">
        <f>IF(A775="SERVIÇO",(VLOOKUP(C775,'SERVIÇOS 06_19'!A:D,2,FALSE)))</f>
        <v>CONCRETO FCK = 15MPA, TRAÇO 1:3,4:3,5 (CIMENTO/ AREIA MÉDIA/ BRITA 1)  - PREPARO MECÂNICO COM BETONEIRA 400 L. AF_07/2016</v>
      </c>
      <c r="E775" s="315" t="str">
        <f>IF(A775="SERVIÇO",(VLOOKUP(C775,'SERVIÇOS 06_19'!A:D,3,FALSE)))</f>
        <v>M3</v>
      </c>
      <c r="F775" s="157">
        <v>2.7E-2</v>
      </c>
      <c r="G775" s="316">
        <f>IF(A775="SERVIÇO",(VLOOKUP(C775,'SERVIÇOS 06_19'!A:D,4,FALSE)))</f>
        <v>273.52999999999997</v>
      </c>
      <c r="H775" s="159">
        <f>TRUNC(F775*G775,2)</f>
        <v>7.38</v>
      </c>
    </row>
    <row r="776" spans="1:9">
      <c r="A776" s="66" t="s">
        <v>5119</v>
      </c>
      <c r="B776" s="153" t="s">
        <v>9274</v>
      </c>
      <c r="C776" s="172"/>
      <c r="D776" s="314" t="s">
        <v>9616</v>
      </c>
      <c r="E776" s="315" t="s">
        <v>9668</v>
      </c>
      <c r="F776" s="157">
        <v>1</v>
      </c>
      <c r="G776" s="316">
        <v>352.69</v>
      </c>
      <c r="H776" s="159">
        <f>TRUNC(F776*G776,2)</f>
        <v>352.69</v>
      </c>
    </row>
    <row r="777" spans="1:9" ht="24">
      <c r="A777" s="66" t="s">
        <v>5119</v>
      </c>
      <c r="B777" s="153" t="s">
        <v>9274</v>
      </c>
      <c r="C777" s="172"/>
      <c r="D777" s="314" t="s">
        <v>9617</v>
      </c>
      <c r="E777" s="315" t="s">
        <v>9668</v>
      </c>
      <c r="F777" s="157">
        <v>1</v>
      </c>
      <c r="G777" s="316">
        <v>138.83000000000001</v>
      </c>
      <c r="H777" s="159">
        <f>TRUNC(F777*G777,2)</f>
        <v>138.83000000000001</v>
      </c>
    </row>
    <row r="778" spans="1:9">
      <c r="B778" s="177"/>
      <c r="C778" s="178"/>
      <c r="D778" s="160" t="s">
        <v>13001</v>
      </c>
      <c r="E778" s="156"/>
      <c r="F778" s="157"/>
      <c r="G778" s="163"/>
      <c r="H778" s="165">
        <f>SUM(H774:H777)</f>
        <v>502.62</v>
      </c>
    </row>
    <row r="779" spans="1:9">
      <c r="A779" s="74"/>
      <c r="B779" s="175"/>
      <c r="C779" s="246"/>
      <c r="D779" s="155"/>
      <c r="E779" s="156"/>
      <c r="F779" s="157"/>
      <c r="G779" s="163"/>
      <c r="H779" s="159"/>
    </row>
    <row r="780" spans="1:9">
      <c r="A780" s="74"/>
      <c r="B780" s="175"/>
      <c r="C780" s="246"/>
      <c r="D780" s="160" t="s">
        <v>13000</v>
      </c>
      <c r="E780" s="156"/>
      <c r="F780" s="157"/>
      <c r="G780" s="161"/>
      <c r="H780" s="165">
        <f>H778+H771</f>
        <v>512.48</v>
      </c>
    </row>
    <row r="781" spans="1:9">
      <c r="A781" s="74"/>
      <c r="B781" s="175"/>
      <c r="C781" s="246"/>
      <c r="D781" s="166" t="s">
        <v>9230</v>
      </c>
      <c r="E781" s="167" t="s">
        <v>10</v>
      </c>
      <c r="F781" s="157">
        <v>0</v>
      </c>
      <c r="G781" s="179"/>
      <c r="H781" s="273">
        <v>0</v>
      </c>
    </row>
    <row r="782" spans="1:9">
      <c r="B782" s="338"/>
      <c r="C782" s="268"/>
      <c r="D782" s="269" t="s">
        <v>9231</v>
      </c>
      <c r="E782" s="268"/>
      <c r="F782" s="291"/>
      <c r="G782" s="271"/>
      <c r="H782" s="272">
        <f>H780</f>
        <v>512.48</v>
      </c>
    </row>
    <row r="783" spans="1:9">
      <c r="B783" s="72"/>
      <c r="C783" s="71"/>
      <c r="D783" s="66"/>
      <c r="E783" s="71"/>
      <c r="F783" s="71"/>
      <c r="G783" s="264"/>
      <c r="H783" s="264"/>
      <c r="I783" s="17"/>
    </row>
    <row r="784" spans="1:9" ht="24">
      <c r="A784" s="67"/>
      <c r="B784" s="126" t="s">
        <v>21146</v>
      </c>
      <c r="C784" s="126" t="s">
        <v>9607</v>
      </c>
      <c r="D784" s="351" t="s">
        <v>9608</v>
      </c>
      <c r="E784" s="126" t="s">
        <v>62</v>
      </c>
      <c r="F784" s="126">
        <v>1</v>
      </c>
      <c r="G784" s="144">
        <f>H799</f>
        <v>512.48</v>
      </c>
      <c r="H784" s="144">
        <f>F784*G784</f>
        <v>512.48</v>
      </c>
    </row>
    <row r="785" spans="1:9">
      <c r="B785" s="335"/>
      <c r="C785" s="242"/>
      <c r="D785" s="171" t="s">
        <v>9228</v>
      </c>
      <c r="E785" s="242"/>
      <c r="F785" s="157"/>
      <c r="G785" s="243"/>
      <c r="H785" s="165"/>
    </row>
    <row r="786" spans="1:9">
      <c r="A786" s="66" t="s">
        <v>9657</v>
      </c>
      <c r="B786" s="153" t="s">
        <v>13</v>
      </c>
      <c r="C786" s="154">
        <v>88316</v>
      </c>
      <c r="D786" s="314" t="str">
        <f>IF(A786="SERVIÇO",(VLOOKUP(C786,'SERVIÇOS 06_19'!A:D,2,FALSE)))</f>
        <v>SERVENTE COM ENCARGOS COMPLEMENTARES</v>
      </c>
      <c r="E786" s="315" t="str">
        <f>IF(A786="SERVIÇO",(VLOOKUP(C786,'SERVIÇOS 06_19'!A:D,3,FALSE)))</f>
        <v>H</v>
      </c>
      <c r="F786" s="157">
        <v>0.3</v>
      </c>
      <c r="G786" s="316">
        <f>IF(A786="SERVIÇO",(VLOOKUP(C786,'SERVIÇOS 06_19'!A:D,4,FALSE)))</f>
        <v>14.71</v>
      </c>
      <c r="H786" s="159">
        <f>TRUNC(F786*G786,2)</f>
        <v>4.41</v>
      </c>
    </row>
    <row r="787" spans="1:9">
      <c r="A787" s="66" t="s">
        <v>9657</v>
      </c>
      <c r="B787" s="153" t="s">
        <v>13</v>
      </c>
      <c r="C787" s="154">
        <v>88309</v>
      </c>
      <c r="D787" s="314" t="str">
        <f>IF(A787="SERVIÇO",(VLOOKUP(C787,'SERVIÇOS 06_19'!A:D,2,FALSE)))</f>
        <v>PEDREIRO COM ENCARGOS COMPLEMENTARES</v>
      </c>
      <c r="E787" s="315" t="str">
        <f>IF(A787="SERVIÇO",(VLOOKUP(C787,'SERVIÇOS 06_19'!A:D,3,FALSE)))</f>
        <v>H</v>
      </c>
      <c r="F787" s="157">
        <v>0.3</v>
      </c>
      <c r="G787" s="316">
        <f>IF(A787="SERVIÇO",(VLOOKUP(C787,'SERVIÇOS 06_19'!A:D,4,FALSE)))</f>
        <v>18.18</v>
      </c>
      <c r="H787" s="159">
        <f>TRUNC(F787*G787,2)</f>
        <v>5.45</v>
      </c>
    </row>
    <row r="788" spans="1:9">
      <c r="B788" s="175"/>
      <c r="C788" s="154"/>
      <c r="D788" s="160" t="s">
        <v>9307</v>
      </c>
      <c r="E788" s="156"/>
      <c r="F788" s="157"/>
      <c r="G788" s="161"/>
      <c r="H788" s="165">
        <f>SUM(H786:H787)</f>
        <v>9.86</v>
      </c>
    </row>
    <row r="789" spans="1:9">
      <c r="B789" s="230"/>
      <c r="C789" s="183"/>
      <c r="D789" s="244"/>
      <c r="E789" s="183"/>
      <c r="F789" s="157"/>
      <c r="G789" s="184"/>
      <c r="H789" s="185"/>
    </row>
    <row r="790" spans="1:9">
      <c r="B790" s="175"/>
      <c r="C790" s="154"/>
      <c r="D790" s="164" t="s">
        <v>9229</v>
      </c>
      <c r="E790" s="156"/>
      <c r="F790" s="157"/>
      <c r="G790" s="161"/>
      <c r="H790" s="176"/>
    </row>
    <row r="791" spans="1:9" ht="24">
      <c r="A791" s="66" t="s">
        <v>9657</v>
      </c>
      <c r="B791" s="153" t="s">
        <v>13</v>
      </c>
      <c r="C791" s="154">
        <v>93358</v>
      </c>
      <c r="D791" s="314" t="str">
        <f>IF(A791="SERVIÇO",(VLOOKUP(C791,'SERVIÇOS 06_19'!A:D,2,FALSE)))</f>
        <v>ESCAVAÇÃO MANUAL DE VALA COM PROFUNDIDADE MENOR OU IGUAL A 1,30 M. AF_03/2016</v>
      </c>
      <c r="E791" s="315" t="str">
        <f>IF(A791="SERVIÇO",(VLOOKUP(C791,'SERVIÇOS 06_19'!A:D,3,FALSE)))</f>
        <v>M3</v>
      </c>
      <c r="F791" s="157">
        <v>6.4000000000000015E-2</v>
      </c>
      <c r="G791" s="316">
        <f>IF(A791="SERVIÇO",(VLOOKUP(C791,'SERVIÇOS 06_19'!A:D,4,FALSE)))</f>
        <v>58.19</v>
      </c>
      <c r="H791" s="159">
        <f>TRUNC(F791*G791,2)</f>
        <v>3.72</v>
      </c>
    </row>
    <row r="792" spans="1:9" ht="24">
      <c r="A792" s="66" t="s">
        <v>9657</v>
      </c>
      <c r="B792" s="153" t="s">
        <v>13</v>
      </c>
      <c r="C792" s="154">
        <v>94963</v>
      </c>
      <c r="D792" s="314" t="str">
        <f>IF(A792="SERVIÇO",(VLOOKUP(C792,'SERVIÇOS 06_19'!A:D,2,FALSE)))</f>
        <v>CONCRETO FCK = 15MPA, TRAÇO 1:3,4:3,5 (CIMENTO/ AREIA MÉDIA/ BRITA 1)  - PREPARO MECÂNICO COM BETONEIRA 400 L. AF_07/2016</v>
      </c>
      <c r="E792" s="315" t="str">
        <f>IF(A792="SERVIÇO",(VLOOKUP(C792,'SERVIÇOS 06_19'!A:D,3,FALSE)))</f>
        <v>M3</v>
      </c>
      <c r="F792" s="157">
        <v>2.7E-2</v>
      </c>
      <c r="G792" s="316">
        <f>IF(A792="SERVIÇO",(VLOOKUP(C792,'SERVIÇOS 06_19'!A:D,4,FALSE)))</f>
        <v>273.52999999999997</v>
      </c>
      <c r="H792" s="159">
        <f>TRUNC(F792*G792,2)</f>
        <v>7.38</v>
      </c>
    </row>
    <row r="793" spans="1:9">
      <c r="A793" s="66" t="s">
        <v>5119</v>
      </c>
      <c r="B793" s="153" t="s">
        <v>9274</v>
      </c>
      <c r="C793" s="172"/>
      <c r="D793" s="314" t="s">
        <v>9616</v>
      </c>
      <c r="E793" s="315" t="s">
        <v>9668</v>
      </c>
      <c r="F793" s="157">
        <v>1</v>
      </c>
      <c r="G793" s="316">
        <v>352.69</v>
      </c>
      <c r="H793" s="159">
        <f>TRUNC(F793*G793,2)</f>
        <v>352.69</v>
      </c>
    </row>
    <row r="794" spans="1:9" ht="24">
      <c r="A794" s="66" t="s">
        <v>5119</v>
      </c>
      <c r="B794" s="153" t="s">
        <v>9274</v>
      </c>
      <c r="C794" s="172"/>
      <c r="D794" s="314" t="s">
        <v>9617</v>
      </c>
      <c r="E794" s="315" t="s">
        <v>9668</v>
      </c>
      <c r="F794" s="157">
        <v>1</v>
      </c>
      <c r="G794" s="316">
        <v>138.83000000000001</v>
      </c>
      <c r="H794" s="159">
        <f>TRUNC(F794*G794,2)</f>
        <v>138.83000000000001</v>
      </c>
    </row>
    <row r="795" spans="1:9">
      <c r="B795" s="177"/>
      <c r="C795" s="178"/>
      <c r="D795" s="160" t="s">
        <v>13001</v>
      </c>
      <c r="E795" s="156"/>
      <c r="F795" s="157"/>
      <c r="G795" s="163"/>
      <c r="H795" s="165">
        <f>SUM(H791:H794)</f>
        <v>502.62</v>
      </c>
    </row>
    <row r="796" spans="1:9">
      <c r="A796" s="74"/>
      <c r="B796" s="175"/>
      <c r="C796" s="246"/>
      <c r="D796" s="155"/>
      <c r="E796" s="156"/>
      <c r="F796" s="157"/>
      <c r="G796" s="163"/>
      <c r="H796" s="159"/>
    </row>
    <row r="797" spans="1:9">
      <c r="A797" s="74"/>
      <c r="B797" s="175"/>
      <c r="C797" s="246"/>
      <c r="D797" s="160" t="s">
        <v>13000</v>
      </c>
      <c r="E797" s="156"/>
      <c r="F797" s="157"/>
      <c r="G797" s="161"/>
      <c r="H797" s="165">
        <f>H795+H788</f>
        <v>512.48</v>
      </c>
    </row>
    <row r="798" spans="1:9">
      <c r="A798" s="74"/>
      <c r="B798" s="175"/>
      <c r="C798" s="246"/>
      <c r="D798" s="166" t="s">
        <v>9230</v>
      </c>
      <c r="E798" s="167" t="s">
        <v>10</v>
      </c>
      <c r="F798" s="157">
        <v>0</v>
      </c>
      <c r="G798" s="179"/>
      <c r="H798" s="273">
        <v>0</v>
      </c>
    </row>
    <row r="799" spans="1:9">
      <c r="B799" s="338"/>
      <c r="C799" s="268"/>
      <c r="D799" s="269" t="s">
        <v>9231</v>
      </c>
      <c r="E799" s="268"/>
      <c r="F799" s="291"/>
      <c r="G799" s="271"/>
      <c r="H799" s="272">
        <f>H797</f>
        <v>512.48</v>
      </c>
    </row>
    <row r="800" spans="1:9">
      <c r="B800" s="72"/>
      <c r="C800" s="71"/>
      <c r="D800" s="66"/>
      <c r="E800" s="71"/>
      <c r="F800" s="71"/>
      <c r="G800" s="264"/>
      <c r="H800" s="264"/>
      <c r="I800" s="17"/>
    </row>
    <row r="801" spans="1:8" ht="28.5" customHeight="1">
      <c r="A801" s="67"/>
      <c r="B801" s="126" t="s">
        <v>21146</v>
      </c>
      <c r="C801" s="126" t="s">
        <v>9610</v>
      </c>
      <c r="D801" s="351" t="s">
        <v>9611</v>
      </c>
      <c r="E801" s="126" t="s">
        <v>62</v>
      </c>
      <c r="F801" s="126">
        <v>1</v>
      </c>
      <c r="G801" s="144">
        <f>H816</f>
        <v>19.599999999999998</v>
      </c>
      <c r="H801" s="144">
        <f>F801*G801</f>
        <v>19.599999999999998</v>
      </c>
    </row>
    <row r="802" spans="1:8">
      <c r="B802" s="335"/>
      <c r="C802" s="242"/>
      <c r="D802" s="171" t="s">
        <v>9228</v>
      </c>
      <c r="E802" s="242"/>
      <c r="F802" s="157"/>
      <c r="G802" s="243"/>
      <c r="H802" s="165"/>
    </row>
    <row r="803" spans="1:8">
      <c r="A803" s="66" t="s">
        <v>9657</v>
      </c>
      <c r="B803" s="153" t="s">
        <v>13</v>
      </c>
      <c r="C803" s="154">
        <v>88316</v>
      </c>
      <c r="D803" s="314" t="str">
        <f>IF(A803="SERVIÇO",(VLOOKUP(C803,'SERVIÇOS 06_19'!A:D,2,FALSE)))</f>
        <v>SERVENTE COM ENCARGOS COMPLEMENTARES</v>
      </c>
      <c r="E803" s="315" t="str">
        <f>IF(A803="SERVIÇO",(VLOOKUP(C803,'SERVIÇOS 06_19'!A:D,3,FALSE)))</f>
        <v>H</v>
      </c>
      <c r="F803" s="157">
        <v>0.1</v>
      </c>
      <c r="G803" s="316">
        <f>IF(A803="SERVIÇO",(VLOOKUP(C803,'SERVIÇOS 06_19'!A:D,4,FALSE)))</f>
        <v>14.71</v>
      </c>
      <c r="H803" s="159">
        <f>TRUNC(F803*G803,2)</f>
        <v>1.47</v>
      </c>
    </row>
    <row r="804" spans="1:8">
      <c r="A804" s="66" t="s">
        <v>9657</v>
      </c>
      <c r="B804" s="153" t="s">
        <v>13</v>
      </c>
      <c r="C804" s="154">
        <v>88441</v>
      </c>
      <c r="D804" s="314" t="str">
        <f>IF(A804="SERVIÇO",(VLOOKUP(C804,'SERVIÇOS 06_19'!A:D,2,FALSE)))</f>
        <v>JARDINEIRO COM ENCARGOS COMPLEMENTARES</v>
      </c>
      <c r="E804" s="315" t="str">
        <f>IF(A804="SERVIÇO",(VLOOKUP(C804,'SERVIÇOS 06_19'!A:D,3,FALSE)))</f>
        <v>H</v>
      </c>
      <c r="F804" s="157">
        <v>0.1</v>
      </c>
      <c r="G804" s="316">
        <f>IF(A804="SERVIÇO",(VLOOKUP(C804,'SERVIÇOS 06_19'!A:D,4,FALSE)))</f>
        <v>17.579999999999998</v>
      </c>
      <c r="H804" s="159">
        <f>TRUNC(F804*G804,2)</f>
        <v>1.75</v>
      </c>
    </row>
    <row r="805" spans="1:8">
      <c r="B805" s="175"/>
      <c r="C805" s="154"/>
      <c r="D805" s="160" t="s">
        <v>9307</v>
      </c>
      <c r="E805" s="156"/>
      <c r="F805" s="157"/>
      <c r="G805" s="161"/>
      <c r="H805" s="165">
        <f>SUM(H803:H804)</f>
        <v>3.2199999999999998</v>
      </c>
    </row>
    <row r="806" spans="1:8">
      <c r="B806" s="230"/>
      <c r="C806" s="183"/>
      <c r="D806" s="244"/>
      <c r="E806" s="183"/>
      <c r="F806" s="157"/>
      <c r="G806" s="184"/>
      <c r="H806" s="185"/>
    </row>
    <row r="807" spans="1:8">
      <c r="B807" s="175"/>
      <c r="C807" s="154"/>
      <c r="D807" s="164" t="s">
        <v>9229</v>
      </c>
      <c r="E807" s="156"/>
      <c r="F807" s="157"/>
      <c r="G807" s="161"/>
      <c r="H807" s="176"/>
    </row>
    <row r="808" spans="1:8" ht="24">
      <c r="A808" s="66" t="s">
        <v>5119</v>
      </c>
      <c r="B808" s="175" t="s">
        <v>13</v>
      </c>
      <c r="C808" s="172">
        <v>3322</v>
      </c>
      <c r="D808" s="314" t="str">
        <f>IF(A808="INSUMO",(VLOOKUP(C808,'INSUMOS 06_19'!A:D,2,FALSE)))</f>
        <v>GRAMA ESMERALDA OU SAO CARLOS OU CURITIBANA, EM PLACAS, SEM PLANTIO</v>
      </c>
      <c r="E808" s="315" t="str">
        <f>IF(A808="INSUMO",(VLOOKUP(C808,'INSUMOS 06_19'!A:D,3,FALSE)))</f>
        <v xml:space="preserve">M2    </v>
      </c>
      <c r="F808" s="157">
        <v>1</v>
      </c>
      <c r="G808" s="316">
        <f>IF(A808="INSUMO",(VLOOKUP(C808,'INSUMOS 06_19'!A:D,4,FALSE)))</f>
        <v>8</v>
      </c>
      <c r="H808" s="159">
        <f>TRUNC(F808*G808,2)</f>
        <v>8</v>
      </c>
    </row>
    <row r="809" spans="1:8">
      <c r="A809" s="66" t="s">
        <v>5119</v>
      </c>
      <c r="B809" s="175" t="s">
        <v>13</v>
      </c>
      <c r="C809" s="172">
        <v>7253</v>
      </c>
      <c r="D809" s="314" t="str">
        <f>IF(A809="INSUMO",(VLOOKUP(C809,'INSUMOS 06_19'!A:D,2,FALSE)))</f>
        <v>TERRA VEGETAL (GRANEL)</v>
      </c>
      <c r="E809" s="315" t="str">
        <f>IF(A809="INSUMO",(VLOOKUP(C809,'INSUMOS 06_19'!A:D,3,FALSE)))</f>
        <v xml:space="preserve">M3    </v>
      </c>
      <c r="F809" s="157">
        <v>7.4999999999999997E-2</v>
      </c>
      <c r="G809" s="316">
        <f>IF(A809="INSUMO",(VLOOKUP(C809,'INSUMOS 06_19'!A:D,4,FALSE)))</f>
        <v>109.28</v>
      </c>
      <c r="H809" s="159">
        <f>TRUNC(F809*G809,2)</f>
        <v>8.19</v>
      </c>
    </row>
    <row r="810" spans="1:8">
      <c r="A810" s="66" t="s">
        <v>5119</v>
      </c>
      <c r="B810" s="175" t="s">
        <v>13</v>
      </c>
      <c r="C810" s="172">
        <v>25951</v>
      </c>
      <c r="D810" s="314" t="str">
        <f>IF(A810="INSUMO",(VLOOKUP(C810,'INSUMOS 06_19'!A:D,2,FALSE)))</f>
        <v>FERTILIZANTE NPK - 10:10:10</v>
      </c>
      <c r="E810" s="315" t="str">
        <f>IF(A810="INSUMO",(VLOOKUP(C810,'INSUMOS 06_19'!A:D,3,FALSE)))</f>
        <v xml:space="preserve">KG    </v>
      </c>
      <c r="F810" s="157">
        <v>0.1</v>
      </c>
      <c r="G810" s="316">
        <f>IF(A810="INSUMO",(VLOOKUP(C810,'INSUMOS 06_19'!A:D,4,FALSE)))</f>
        <v>1.82</v>
      </c>
      <c r="H810" s="159">
        <f>TRUNC(F810*G810,2)</f>
        <v>0.18</v>
      </c>
    </row>
    <row r="811" spans="1:8" ht="24">
      <c r="A811" s="66" t="s">
        <v>5119</v>
      </c>
      <c r="B811" s="175" t="s">
        <v>13</v>
      </c>
      <c r="C811" s="172">
        <v>25963</v>
      </c>
      <c r="D811" s="314" t="str">
        <f>IF(A811="INSUMO",(VLOOKUP(C811,'INSUMOS 06_19'!A:D,2,FALSE)))</f>
        <v>CALCARIO DOLOMITICO A (POSTO PEDREIRA/FORNECEDOR, SEM FRETE)</v>
      </c>
      <c r="E811" s="315" t="str">
        <f>IF(A811="INSUMO",(VLOOKUP(C811,'INSUMOS 06_19'!A:D,3,FALSE)))</f>
        <v xml:space="preserve">KG    </v>
      </c>
      <c r="F811" s="157">
        <v>0.15</v>
      </c>
      <c r="G811" s="316">
        <f>IF(A811="INSUMO",(VLOOKUP(C811,'INSUMOS 06_19'!A:D,4,FALSE)))</f>
        <v>0.09</v>
      </c>
      <c r="H811" s="159">
        <f>TRUNC(F811*G811,2)</f>
        <v>0.01</v>
      </c>
    </row>
    <row r="812" spans="1:8">
      <c r="B812" s="177"/>
      <c r="C812" s="178"/>
      <c r="D812" s="160" t="s">
        <v>13001</v>
      </c>
      <c r="E812" s="156"/>
      <c r="F812" s="157"/>
      <c r="G812" s="163"/>
      <c r="H812" s="165">
        <f>SUM(H808:H811)</f>
        <v>16.38</v>
      </c>
    </row>
    <row r="813" spans="1:8">
      <c r="A813" s="74"/>
      <c r="B813" s="175"/>
      <c r="C813" s="246"/>
      <c r="D813" s="155"/>
      <c r="E813" s="156"/>
      <c r="F813" s="157"/>
      <c r="G813" s="163"/>
      <c r="H813" s="159"/>
    </row>
    <row r="814" spans="1:8">
      <c r="A814" s="74"/>
      <c r="B814" s="175"/>
      <c r="C814" s="246"/>
      <c r="D814" s="160" t="s">
        <v>13000</v>
      </c>
      <c r="E814" s="156"/>
      <c r="F814" s="157"/>
      <c r="G814" s="161"/>
      <c r="H814" s="165">
        <f>H812+H805</f>
        <v>19.599999999999998</v>
      </c>
    </row>
    <row r="815" spans="1:8">
      <c r="A815" s="74"/>
      <c r="B815" s="175"/>
      <c r="C815" s="246"/>
      <c r="D815" s="166" t="s">
        <v>9230</v>
      </c>
      <c r="E815" s="167" t="s">
        <v>10</v>
      </c>
      <c r="F815" s="157">
        <v>0</v>
      </c>
      <c r="G815" s="179"/>
      <c r="H815" s="273">
        <v>0</v>
      </c>
    </row>
    <row r="816" spans="1:8">
      <c r="B816" s="338"/>
      <c r="C816" s="268"/>
      <c r="D816" s="269" t="s">
        <v>9231</v>
      </c>
      <c r="E816" s="268"/>
      <c r="F816" s="291"/>
      <c r="G816" s="271"/>
      <c r="H816" s="272">
        <f>H814</f>
        <v>19.599999999999998</v>
      </c>
    </row>
    <row r="817" spans="1:8">
      <c r="A817" s="74"/>
      <c r="B817" s="132"/>
      <c r="C817" s="240"/>
      <c r="D817" s="74"/>
      <c r="E817" s="240"/>
      <c r="F817" s="292"/>
      <c r="G817" s="241"/>
      <c r="H817" s="241"/>
    </row>
    <row r="818" spans="1:8" s="67" customFormat="1">
      <c r="B818" s="126" t="s">
        <v>21146</v>
      </c>
      <c r="C818" s="126" t="s">
        <v>21155</v>
      </c>
      <c r="D818" s="351" t="s">
        <v>8513</v>
      </c>
      <c r="E818" s="126" t="s">
        <v>62</v>
      </c>
      <c r="F818" s="126">
        <v>1</v>
      </c>
      <c r="G818" s="144">
        <f>H828</f>
        <v>109.28</v>
      </c>
      <c r="H818" s="144">
        <f>F818*G818</f>
        <v>109.28</v>
      </c>
    </row>
    <row r="819" spans="1:8">
      <c r="A819" s="74"/>
      <c r="B819" s="335"/>
      <c r="C819" s="242"/>
      <c r="D819" s="171" t="s">
        <v>9228</v>
      </c>
      <c r="E819" s="242"/>
      <c r="F819" s="157"/>
      <c r="G819" s="243"/>
      <c r="H819" s="168"/>
    </row>
    <row r="820" spans="1:8">
      <c r="B820" s="175"/>
      <c r="C820" s="154"/>
      <c r="D820" s="160" t="s">
        <v>9307</v>
      </c>
      <c r="E820" s="156"/>
      <c r="F820" s="157"/>
      <c r="G820" s="161"/>
      <c r="H820" s="176">
        <v>0</v>
      </c>
    </row>
    <row r="821" spans="1:8">
      <c r="B821" s="175"/>
      <c r="C821" s="154"/>
      <c r="D821" s="160"/>
      <c r="E821" s="156"/>
      <c r="F821" s="157"/>
      <c r="G821" s="161"/>
      <c r="H821" s="176"/>
    </row>
    <row r="822" spans="1:8">
      <c r="B822" s="153"/>
      <c r="C822" s="156"/>
      <c r="D822" s="160" t="s">
        <v>9229</v>
      </c>
      <c r="E822" s="156"/>
      <c r="F822" s="157"/>
      <c r="G822" s="161"/>
      <c r="H822" s="162"/>
    </row>
    <row r="823" spans="1:8">
      <c r="A823" s="66" t="s">
        <v>5119</v>
      </c>
      <c r="B823" s="175" t="s">
        <v>13</v>
      </c>
      <c r="C823" s="172">
        <v>7253</v>
      </c>
      <c r="D823" s="314" t="str">
        <f>IF(A823="INSUMO",(VLOOKUP(C823,'INSUMOS 06_19'!A:D,2,FALSE)))</f>
        <v>TERRA VEGETAL (GRANEL)</v>
      </c>
      <c r="E823" s="315" t="str">
        <f>IF(A823="INSUMO",(VLOOKUP(C823,'INSUMOS 06_19'!A:D,3,FALSE)))</f>
        <v xml:space="preserve">M3    </v>
      </c>
      <c r="F823" s="157">
        <v>1</v>
      </c>
      <c r="G823" s="316">
        <f>IF(A823="INSUMO",(VLOOKUP(C823,'INSUMOS 06_19'!A:D,4,FALSE)))</f>
        <v>109.28</v>
      </c>
      <c r="H823" s="159">
        <f>TRUNC(F823*G823,2)</f>
        <v>109.28</v>
      </c>
    </row>
    <row r="824" spans="1:8">
      <c r="B824" s="177"/>
      <c r="C824" s="178"/>
      <c r="D824" s="160" t="s">
        <v>13001</v>
      </c>
      <c r="E824" s="156"/>
      <c r="F824" s="157"/>
      <c r="G824" s="163"/>
      <c r="H824" s="165">
        <f>SUM(H823:H823)</f>
        <v>109.28</v>
      </c>
    </row>
    <row r="825" spans="1:8">
      <c r="A825" s="74"/>
      <c r="B825" s="175"/>
      <c r="C825" s="246"/>
      <c r="D825" s="155"/>
      <c r="E825" s="156"/>
      <c r="F825" s="157"/>
      <c r="G825" s="163"/>
      <c r="H825" s="159"/>
    </row>
    <row r="826" spans="1:8">
      <c r="A826" s="74"/>
      <c r="B826" s="175"/>
      <c r="C826" s="246"/>
      <c r="D826" s="160" t="s">
        <v>13000</v>
      </c>
      <c r="E826" s="156"/>
      <c r="F826" s="157"/>
      <c r="G826" s="161"/>
      <c r="H826" s="165">
        <f>H824+H820</f>
        <v>109.28</v>
      </c>
    </row>
    <row r="827" spans="1:8">
      <c r="B827" s="175"/>
      <c r="C827" s="246"/>
      <c r="D827" s="166" t="s">
        <v>9230</v>
      </c>
      <c r="E827" s="167" t="s">
        <v>10</v>
      </c>
      <c r="F827" s="157">
        <v>0</v>
      </c>
      <c r="G827" s="179"/>
      <c r="H827" s="273">
        <v>0</v>
      </c>
    </row>
    <row r="828" spans="1:8">
      <c r="B828" s="338"/>
      <c r="C828" s="268"/>
      <c r="D828" s="269" t="s">
        <v>9231</v>
      </c>
      <c r="E828" s="268"/>
      <c r="F828" s="291"/>
      <c r="G828" s="271"/>
      <c r="H828" s="272">
        <f>H826</f>
        <v>109.28</v>
      </c>
    </row>
    <row r="829" spans="1:8">
      <c r="A829" s="74"/>
      <c r="B829" s="132"/>
      <c r="C829" s="240"/>
      <c r="D829" s="74"/>
      <c r="E829" s="240"/>
      <c r="F829" s="292"/>
      <c r="G829" s="241"/>
      <c r="H829" s="241"/>
    </row>
    <row r="830" spans="1:8" s="67" customFormat="1">
      <c r="B830" s="126" t="s">
        <v>21146</v>
      </c>
      <c r="C830" s="126" t="s">
        <v>21157</v>
      </c>
      <c r="D830" s="351" t="s">
        <v>21154</v>
      </c>
      <c r="E830" s="126" t="s">
        <v>62</v>
      </c>
      <c r="F830" s="126">
        <v>1</v>
      </c>
      <c r="G830" s="144">
        <f>H847</f>
        <v>38.07</v>
      </c>
      <c r="H830" s="144">
        <f>F830*G830</f>
        <v>38.07</v>
      </c>
    </row>
    <row r="831" spans="1:8">
      <c r="A831" s="74"/>
      <c r="B831" s="335"/>
      <c r="C831" s="242"/>
      <c r="D831" s="171" t="s">
        <v>9228</v>
      </c>
      <c r="E831" s="242"/>
      <c r="F831" s="157"/>
      <c r="G831" s="243"/>
      <c r="H831" s="168"/>
    </row>
    <row r="832" spans="1:8">
      <c r="A832" s="66" t="s">
        <v>9657</v>
      </c>
      <c r="B832" s="153" t="s">
        <v>13</v>
      </c>
      <c r="C832" s="154">
        <v>88316</v>
      </c>
      <c r="D832" s="314" t="str">
        <f>IF(A832="SERVIÇO",(VLOOKUP(C832,'SERVIÇOS 06_19'!A:D,2,FALSE)))</f>
        <v>SERVENTE COM ENCARGOS COMPLEMENTARES</v>
      </c>
      <c r="E832" s="315" t="str">
        <f>IF(A832="SERVIÇO",(VLOOKUP(C832,'SERVIÇOS 06_19'!A:D,3,FALSE)))</f>
        <v>H</v>
      </c>
      <c r="F832" s="157">
        <v>1.18</v>
      </c>
      <c r="G832" s="316">
        <f>IF(A832="SERVIÇO",(VLOOKUP(C832,'SERVIÇOS 06_19'!A:D,4,FALSE)))</f>
        <v>14.71</v>
      </c>
      <c r="H832" s="159">
        <f>TRUNC(F832*G832,2)</f>
        <v>17.350000000000001</v>
      </c>
    </row>
    <row r="833" spans="1:8">
      <c r="A833" s="66" t="s">
        <v>9657</v>
      </c>
      <c r="B833" s="153" t="s">
        <v>13</v>
      </c>
      <c r="C833" s="154">
        <v>88441</v>
      </c>
      <c r="D833" s="314" t="str">
        <f>IF(A833="SERVIÇO",(VLOOKUP(C833,'SERVIÇOS 06_19'!A:D,2,FALSE)))</f>
        <v>JARDINEIRO COM ENCARGOS COMPLEMENTARES</v>
      </c>
      <c r="E833" s="315" t="str">
        <f>IF(A833="SERVIÇO",(VLOOKUP(C833,'SERVIÇOS 06_19'!A:D,3,FALSE)))</f>
        <v>H</v>
      </c>
      <c r="F833" s="157">
        <v>0.23</v>
      </c>
      <c r="G833" s="316">
        <f>IF(A833="SERVIÇO",(VLOOKUP(C833,'SERVIÇOS 06_19'!A:D,4,FALSE)))</f>
        <v>17.579999999999998</v>
      </c>
      <c r="H833" s="159">
        <f>TRUNC(F833*G833,2)</f>
        <v>4.04</v>
      </c>
    </row>
    <row r="834" spans="1:8">
      <c r="B834" s="175"/>
      <c r="C834" s="154"/>
      <c r="D834" s="160" t="s">
        <v>9307</v>
      </c>
      <c r="E834" s="156"/>
      <c r="F834" s="157"/>
      <c r="G834" s="161"/>
      <c r="H834" s="176">
        <f>SUM(H832:H833)</f>
        <v>21.39</v>
      </c>
    </row>
    <row r="835" spans="1:8">
      <c r="B835" s="175"/>
      <c r="C835" s="154"/>
      <c r="D835" s="160"/>
      <c r="E835" s="156"/>
      <c r="F835" s="157"/>
      <c r="G835" s="161"/>
      <c r="H835" s="176"/>
    </row>
    <row r="836" spans="1:8">
      <c r="B836" s="153"/>
      <c r="C836" s="156"/>
      <c r="D836" s="160" t="s">
        <v>9229</v>
      </c>
      <c r="E836" s="156"/>
      <c r="F836" s="157"/>
      <c r="G836" s="161"/>
      <c r="H836" s="162"/>
    </row>
    <row r="837" spans="1:8">
      <c r="A837" s="66" t="s">
        <v>5119</v>
      </c>
      <c r="B837" s="175" t="s">
        <v>13</v>
      </c>
      <c r="C837" s="172" t="s">
        <v>9628</v>
      </c>
      <c r="D837" s="314" t="str">
        <f>IF(A837="INSUMO",(VLOOKUP(C837,'INSUMOS 06_19'!A:D,2,FALSE)))</f>
        <v>ALECRIM</v>
      </c>
      <c r="E837" s="315" t="str">
        <f>IF(A837="INSUMO",(VLOOKUP(C837,'INSUMOS 06_19'!A:D,3,FALSE)))</f>
        <v xml:space="preserve">UN    </v>
      </c>
      <c r="F837" s="157">
        <v>1</v>
      </c>
      <c r="G837" s="316">
        <f>IF(A837="INSUMO",(VLOOKUP(C837,'INSUMOS 06_19'!A:D,4,FALSE)))</f>
        <v>3.5</v>
      </c>
      <c r="H837" s="159">
        <f t="shared" ref="H837:H842" si="29">TRUNC(F837*G837,2)</f>
        <v>3.5</v>
      </c>
    </row>
    <row r="838" spans="1:8">
      <c r="A838" s="66" t="s">
        <v>5119</v>
      </c>
      <c r="B838" s="175" t="s">
        <v>13</v>
      </c>
      <c r="C838" s="172" t="s">
        <v>21156</v>
      </c>
      <c r="D838" s="314" t="str">
        <f>IF(A838="INSUMO",(VLOOKUP(C838,'INSUMOS 06_19'!A:D,2,FALSE)))</f>
        <v>ADUBO BOVINO</v>
      </c>
      <c r="E838" s="315" t="str">
        <f>IF(A838="INSUMO",(VLOOKUP(C838,'INSUMOS 06_19'!A:D,3,FALSE)))</f>
        <v>M3</v>
      </c>
      <c r="F838" s="157">
        <v>0.02</v>
      </c>
      <c r="G838" s="316">
        <f>IF(A838="INSUMO",(VLOOKUP(C838,'INSUMOS 06_19'!A:D,4,FALSE)))</f>
        <v>17</v>
      </c>
      <c r="H838" s="159">
        <f t="shared" si="29"/>
        <v>0.34</v>
      </c>
    </row>
    <row r="839" spans="1:8" ht="24">
      <c r="A839" s="66" t="s">
        <v>5119</v>
      </c>
      <c r="B839" s="175" t="s">
        <v>13</v>
      </c>
      <c r="C839" s="172">
        <v>370</v>
      </c>
      <c r="D839" s="314" t="str">
        <f>IF(A839="INSUMO",(VLOOKUP(C839,'INSUMOS 06_19'!A:D,2,FALSE)))</f>
        <v>AREIA MEDIA - POSTO JAZIDA/FORNECEDOR (RETIRADO NA JAZIDA, SEM TRANSPORTE)</v>
      </c>
      <c r="E839" s="315" t="str">
        <f>IF(A839="INSUMO",(VLOOKUP(C839,'INSUMOS 06_19'!A:D,3,FALSE)))</f>
        <v xml:space="preserve">M3    </v>
      </c>
      <c r="F839" s="157">
        <v>6.4000000000000003E-3</v>
      </c>
      <c r="G839" s="316">
        <f>IF(A839="INSUMO",(VLOOKUP(C839,'INSUMOS 06_19'!A:D,4,FALSE)))</f>
        <v>62.75</v>
      </c>
      <c r="H839" s="159">
        <f t="shared" si="29"/>
        <v>0.4</v>
      </c>
    </row>
    <row r="840" spans="1:8">
      <c r="A840" s="66" t="s">
        <v>5119</v>
      </c>
      <c r="B840" s="175" t="s">
        <v>13</v>
      </c>
      <c r="C840" s="172">
        <v>7253</v>
      </c>
      <c r="D840" s="314" t="str">
        <f>IF(A840="INSUMO",(VLOOKUP(C840,'INSUMOS 06_19'!A:D,2,FALSE)))</f>
        <v>TERRA VEGETAL (GRANEL)</v>
      </c>
      <c r="E840" s="315" t="str">
        <f>IF(A840="INSUMO",(VLOOKUP(C840,'INSUMOS 06_19'!A:D,3,FALSE)))</f>
        <v xml:space="preserve">M3    </v>
      </c>
      <c r="F840" s="157">
        <v>0.1</v>
      </c>
      <c r="G840" s="316">
        <f>IF(A840="INSUMO",(VLOOKUP(C840,'INSUMOS 06_19'!A:D,4,FALSE)))</f>
        <v>109.28</v>
      </c>
      <c r="H840" s="159">
        <f t="shared" si="29"/>
        <v>10.92</v>
      </c>
    </row>
    <row r="841" spans="1:8">
      <c r="A841" s="66" t="s">
        <v>5119</v>
      </c>
      <c r="B841" s="175" t="s">
        <v>13</v>
      </c>
      <c r="C841" s="172">
        <v>25951</v>
      </c>
      <c r="D841" s="314" t="str">
        <f>IF(A841="INSUMO",(VLOOKUP(C841,'INSUMOS 06_19'!A:D,2,FALSE)))</f>
        <v>FERTILIZANTE NPK - 10:10:10</v>
      </c>
      <c r="E841" s="315" t="str">
        <f>IF(A841="INSUMO",(VLOOKUP(C841,'INSUMOS 06_19'!A:D,3,FALSE)))</f>
        <v xml:space="preserve">KG    </v>
      </c>
      <c r="F841" s="157">
        <v>0.8</v>
      </c>
      <c r="G841" s="316">
        <f>IF(A841="INSUMO",(VLOOKUP(C841,'INSUMOS 06_19'!A:D,4,FALSE)))</f>
        <v>1.82</v>
      </c>
      <c r="H841" s="159">
        <f t="shared" si="29"/>
        <v>1.45</v>
      </c>
    </row>
    <row r="842" spans="1:8" ht="24">
      <c r="A842" s="66" t="s">
        <v>5119</v>
      </c>
      <c r="B842" s="175" t="s">
        <v>13</v>
      </c>
      <c r="C842" s="172">
        <v>25963</v>
      </c>
      <c r="D842" s="314" t="str">
        <f>IF(A842="INSUMO",(VLOOKUP(C842,'INSUMOS 06_19'!A:D,2,FALSE)))</f>
        <v>CALCARIO DOLOMITICO A (POSTO PEDREIRA/FORNECEDOR, SEM FRETE)</v>
      </c>
      <c r="E842" s="315" t="str">
        <f>IF(A842="INSUMO",(VLOOKUP(C842,'INSUMOS 06_19'!A:D,3,FALSE)))</f>
        <v xml:space="preserve">KG    </v>
      </c>
      <c r="F842" s="157">
        <v>0.8</v>
      </c>
      <c r="G842" s="316">
        <f>IF(A842="INSUMO",(VLOOKUP(C842,'INSUMOS 06_19'!A:D,4,FALSE)))</f>
        <v>0.09</v>
      </c>
      <c r="H842" s="159">
        <f t="shared" si="29"/>
        <v>7.0000000000000007E-2</v>
      </c>
    </row>
    <row r="843" spans="1:8">
      <c r="B843" s="177"/>
      <c r="C843" s="178"/>
      <c r="D843" s="160" t="s">
        <v>13001</v>
      </c>
      <c r="E843" s="156"/>
      <c r="F843" s="157"/>
      <c r="G843" s="163"/>
      <c r="H843" s="165">
        <f>SUM(H837:H842)</f>
        <v>16.68</v>
      </c>
    </row>
    <row r="844" spans="1:8">
      <c r="A844" s="74"/>
      <c r="B844" s="175"/>
      <c r="C844" s="246"/>
      <c r="D844" s="155"/>
      <c r="E844" s="156"/>
      <c r="F844" s="157"/>
      <c r="G844" s="163"/>
      <c r="H844" s="159"/>
    </row>
    <row r="845" spans="1:8">
      <c r="A845" s="74"/>
      <c r="B845" s="175"/>
      <c r="C845" s="246"/>
      <c r="D845" s="160" t="s">
        <v>13000</v>
      </c>
      <c r="E845" s="156"/>
      <c r="F845" s="157"/>
      <c r="G845" s="161"/>
      <c r="H845" s="165">
        <f>H843+H834</f>
        <v>38.07</v>
      </c>
    </row>
    <row r="846" spans="1:8">
      <c r="B846" s="175"/>
      <c r="C846" s="246"/>
      <c r="D846" s="166" t="s">
        <v>9230</v>
      </c>
      <c r="E846" s="167" t="s">
        <v>10</v>
      </c>
      <c r="F846" s="157">
        <v>0</v>
      </c>
      <c r="G846" s="179"/>
      <c r="H846" s="273">
        <v>0</v>
      </c>
    </row>
    <row r="847" spans="1:8">
      <c r="B847" s="338"/>
      <c r="C847" s="268"/>
      <c r="D847" s="269" t="s">
        <v>9231</v>
      </c>
      <c r="E847" s="268"/>
      <c r="F847" s="291"/>
      <c r="G847" s="271"/>
      <c r="H847" s="272">
        <f>H845</f>
        <v>38.07</v>
      </c>
    </row>
    <row r="848" spans="1:8">
      <c r="A848" s="74"/>
      <c r="B848" s="132"/>
      <c r="C848" s="240"/>
      <c r="D848" s="74"/>
      <c r="E848" s="240"/>
      <c r="F848" s="292"/>
      <c r="G848" s="241"/>
      <c r="H848" s="241"/>
    </row>
    <row r="849" spans="1:8" s="67" customFormat="1">
      <c r="B849" s="126" t="s">
        <v>21146</v>
      </c>
      <c r="C849" s="126" t="s">
        <v>21213</v>
      </c>
      <c r="D849" s="351" t="s">
        <v>21158</v>
      </c>
      <c r="E849" s="126" t="s">
        <v>62</v>
      </c>
      <c r="F849" s="126">
        <v>1</v>
      </c>
      <c r="G849" s="144">
        <f>H866</f>
        <v>38.07</v>
      </c>
      <c r="H849" s="144">
        <f>F849*G849</f>
        <v>38.07</v>
      </c>
    </row>
    <row r="850" spans="1:8">
      <c r="A850" s="74"/>
      <c r="B850" s="335"/>
      <c r="C850" s="242"/>
      <c r="D850" s="171" t="s">
        <v>9228</v>
      </c>
      <c r="E850" s="242"/>
      <c r="F850" s="157"/>
      <c r="G850" s="243"/>
      <c r="H850" s="168"/>
    </row>
    <row r="851" spans="1:8">
      <c r="A851" s="66" t="s">
        <v>9657</v>
      </c>
      <c r="B851" s="153" t="s">
        <v>13</v>
      </c>
      <c r="C851" s="154">
        <v>88316</v>
      </c>
      <c r="D851" s="314" t="str">
        <f>IF(A851="SERVIÇO",(VLOOKUP(C851,'SERVIÇOS 06_19'!A:D,2,FALSE)))</f>
        <v>SERVENTE COM ENCARGOS COMPLEMENTARES</v>
      </c>
      <c r="E851" s="315" t="str">
        <f>IF(A851="SERVIÇO",(VLOOKUP(C851,'SERVIÇOS 06_19'!A:D,3,FALSE)))</f>
        <v>H</v>
      </c>
      <c r="F851" s="157">
        <v>1.18</v>
      </c>
      <c r="G851" s="316">
        <f>IF(A851="SERVIÇO",(VLOOKUP(C851,'SERVIÇOS 06_19'!A:D,4,FALSE)))</f>
        <v>14.71</v>
      </c>
      <c r="H851" s="159">
        <f>TRUNC(F851*G851,2)</f>
        <v>17.350000000000001</v>
      </c>
    </row>
    <row r="852" spans="1:8">
      <c r="A852" s="66" t="s">
        <v>9657</v>
      </c>
      <c r="B852" s="153" t="s">
        <v>13</v>
      </c>
      <c r="C852" s="154">
        <v>88441</v>
      </c>
      <c r="D852" s="314" t="str">
        <f>IF(A852="SERVIÇO",(VLOOKUP(C852,'SERVIÇOS 06_19'!A:D,2,FALSE)))</f>
        <v>JARDINEIRO COM ENCARGOS COMPLEMENTARES</v>
      </c>
      <c r="E852" s="315" t="str">
        <f>IF(A852="SERVIÇO",(VLOOKUP(C852,'SERVIÇOS 06_19'!A:D,3,FALSE)))</f>
        <v>H</v>
      </c>
      <c r="F852" s="157">
        <v>0.23</v>
      </c>
      <c r="G852" s="316">
        <f>IF(A852="SERVIÇO",(VLOOKUP(C852,'SERVIÇOS 06_19'!A:D,4,FALSE)))</f>
        <v>17.579999999999998</v>
      </c>
      <c r="H852" s="159">
        <f>TRUNC(F852*G852,2)</f>
        <v>4.04</v>
      </c>
    </row>
    <row r="853" spans="1:8">
      <c r="B853" s="175"/>
      <c r="C853" s="154"/>
      <c r="D853" s="160" t="s">
        <v>9307</v>
      </c>
      <c r="E853" s="156"/>
      <c r="F853" s="157"/>
      <c r="G853" s="161"/>
      <c r="H853" s="176">
        <f>SUM(H851:H852)</f>
        <v>21.39</v>
      </c>
    </row>
    <row r="854" spans="1:8">
      <c r="B854" s="175"/>
      <c r="C854" s="154"/>
      <c r="D854" s="160"/>
      <c r="E854" s="156"/>
      <c r="F854" s="157"/>
      <c r="G854" s="161"/>
      <c r="H854" s="176"/>
    </row>
    <row r="855" spans="1:8">
      <c r="B855" s="153"/>
      <c r="C855" s="156"/>
      <c r="D855" s="160" t="s">
        <v>9229</v>
      </c>
      <c r="E855" s="156"/>
      <c r="F855" s="157"/>
      <c r="G855" s="161"/>
      <c r="H855" s="162"/>
    </row>
    <row r="856" spans="1:8">
      <c r="A856" s="66" t="s">
        <v>5119</v>
      </c>
      <c r="B856" s="175" t="s">
        <v>13</v>
      </c>
      <c r="C856" s="172" t="s">
        <v>9630</v>
      </c>
      <c r="D856" s="314" t="str">
        <f>IF(A856="INSUMO",(VLOOKUP(C856,'INSUMOS 06_19'!A:D,2,FALSE)))</f>
        <v>CEBOLINHA</v>
      </c>
      <c r="E856" s="315" t="str">
        <f>IF(A856="INSUMO",(VLOOKUP(C856,'INSUMOS 06_19'!A:D,3,FALSE)))</f>
        <v xml:space="preserve">UN    </v>
      </c>
      <c r="F856" s="157">
        <v>1</v>
      </c>
      <c r="G856" s="316">
        <f>IF(A856="INSUMO",(VLOOKUP(C856,'INSUMOS 06_19'!A:D,4,FALSE)))</f>
        <v>3.5</v>
      </c>
      <c r="H856" s="159">
        <f t="shared" ref="H856:H861" si="30">TRUNC(F856*G856,2)</f>
        <v>3.5</v>
      </c>
    </row>
    <row r="857" spans="1:8">
      <c r="A857" s="66" t="s">
        <v>5119</v>
      </c>
      <c r="B857" s="175" t="s">
        <v>13</v>
      </c>
      <c r="C857" s="172" t="s">
        <v>21156</v>
      </c>
      <c r="D857" s="314" t="str">
        <f>IF(A857="INSUMO",(VLOOKUP(C857,'INSUMOS 06_19'!A:D,2,FALSE)))</f>
        <v>ADUBO BOVINO</v>
      </c>
      <c r="E857" s="315" t="str">
        <f>IF(A857="INSUMO",(VLOOKUP(C857,'INSUMOS 06_19'!A:D,3,FALSE)))</f>
        <v>M3</v>
      </c>
      <c r="F857" s="157">
        <v>0.02</v>
      </c>
      <c r="G857" s="316">
        <f>IF(A857="INSUMO",(VLOOKUP(C857,'INSUMOS 06_19'!A:D,4,FALSE)))</f>
        <v>17</v>
      </c>
      <c r="H857" s="159">
        <f t="shared" si="30"/>
        <v>0.34</v>
      </c>
    </row>
    <row r="858" spans="1:8" ht="24">
      <c r="A858" s="66" t="s">
        <v>5119</v>
      </c>
      <c r="B858" s="175" t="s">
        <v>13</v>
      </c>
      <c r="C858" s="172">
        <v>370</v>
      </c>
      <c r="D858" s="314" t="str">
        <f>IF(A858="INSUMO",(VLOOKUP(C858,'INSUMOS 06_19'!A:D,2,FALSE)))</f>
        <v>AREIA MEDIA - POSTO JAZIDA/FORNECEDOR (RETIRADO NA JAZIDA, SEM TRANSPORTE)</v>
      </c>
      <c r="E858" s="315" t="str">
        <f>IF(A858="INSUMO",(VLOOKUP(C858,'INSUMOS 06_19'!A:D,3,FALSE)))</f>
        <v xml:space="preserve">M3    </v>
      </c>
      <c r="F858" s="157">
        <v>6.4000000000000003E-3</v>
      </c>
      <c r="G858" s="316">
        <f>IF(A858="INSUMO",(VLOOKUP(C858,'INSUMOS 06_19'!A:D,4,FALSE)))</f>
        <v>62.75</v>
      </c>
      <c r="H858" s="159">
        <f t="shared" si="30"/>
        <v>0.4</v>
      </c>
    </row>
    <row r="859" spans="1:8">
      <c r="A859" s="66" t="s">
        <v>5119</v>
      </c>
      <c r="B859" s="175" t="s">
        <v>13</v>
      </c>
      <c r="C859" s="172">
        <v>7253</v>
      </c>
      <c r="D859" s="314" t="str">
        <f>IF(A859="INSUMO",(VLOOKUP(C859,'INSUMOS 06_19'!A:D,2,FALSE)))</f>
        <v>TERRA VEGETAL (GRANEL)</v>
      </c>
      <c r="E859" s="315" t="str">
        <f>IF(A859="INSUMO",(VLOOKUP(C859,'INSUMOS 06_19'!A:D,3,FALSE)))</f>
        <v xml:space="preserve">M3    </v>
      </c>
      <c r="F859" s="157">
        <v>0.1</v>
      </c>
      <c r="G859" s="316">
        <f>IF(A859="INSUMO",(VLOOKUP(C859,'INSUMOS 06_19'!A:D,4,FALSE)))</f>
        <v>109.28</v>
      </c>
      <c r="H859" s="159">
        <f t="shared" si="30"/>
        <v>10.92</v>
      </c>
    </row>
    <row r="860" spans="1:8">
      <c r="A860" s="66" t="s">
        <v>5119</v>
      </c>
      <c r="B860" s="175" t="s">
        <v>13</v>
      </c>
      <c r="C860" s="172">
        <v>25951</v>
      </c>
      <c r="D860" s="314" t="str">
        <f>IF(A860="INSUMO",(VLOOKUP(C860,'INSUMOS 06_19'!A:D,2,FALSE)))</f>
        <v>FERTILIZANTE NPK - 10:10:10</v>
      </c>
      <c r="E860" s="315" t="str">
        <f>IF(A860="INSUMO",(VLOOKUP(C860,'INSUMOS 06_19'!A:D,3,FALSE)))</f>
        <v xml:space="preserve">KG    </v>
      </c>
      <c r="F860" s="157">
        <v>0.8</v>
      </c>
      <c r="G860" s="316">
        <f>IF(A860="INSUMO",(VLOOKUP(C860,'INSUMOS 06_19'!A:D,4,FALSE)))</f>
        <v>1.82</v>
      </c>
      <c r="H860" s="159">
        <f t="shared" si="30"/>
        <v>1.45</v>
      </c>
    </row>
    <row r="861" spans="1:8" ht="24">
      <c r="A861" s="66" t="s">
        <v>5119</v>
      </c>
      <c r="B861" s="175" t="s">
        <v>13</v>
      </c>
      <c r="C861" s="172">
        <v>25963</v>
      </c>
      <c r="D861" s="314" t="str">
        <f>IF(A861="INSUMO",(VLOOKUP(C861,'INSUMOS 06_19'!A:D,2,FALSE)))</f>
        <v>CALCARIO DOLOMITICO A (POSTO PEDREIRA/FORNECEDOR, SEM FRETE)</v>
      </c>
      <c r="E861" s="315" t="str">
        <f>IF(A861="INSUMO",(VLOOKUP(C861,'INSUMOS 06_19'!A:D,3,FALSE)))</f>
        <v xml:space="preserve">KG    </v>
      </c>
      <c r="F861" s="157">
        <v>0.8</v>
      </c>
      <c r="G861" s="316">
        <f>IF(A861="INSUMO",(VLOOKUP(C861,'INSUMOS 06_19'!A:D,4,FALSE)))</f>
        <v>0.09</v>
      </c>
      <c r="H861" s="159">
        <f t="shared" si="30"/>
        <v>7.0000000000000007E-2</v>
      </c>
    </row>
    <row r="862" spans="1:8">
      <c r="B862" s="177"/>
      <c r="C862" s="178"/>
      <c r="D862" s="160" t="s">
        <v>13001</v>
      </c>
      <c r="E862" s="156"/>
      <c r="F862" s="157"/>
      <c r="G862" s="163"/>
      <c r="H862" s="165">
        <f>SUM(H856:H861)</f>
        <v>16.68</v>
      </c>
    </row>
    <row r="863" spans="1:8">
      <c r="A863" s="74"/>
      <c r="B863" s="175"/>
      <c r="C863" s="246"/>
      <c r="D863" s="155"/>
      <c r="E863" s="156"/>
      <c r="F863" s="157"/>
      <c r="G863" s="163"/>
      <c r="H863" s="159"/>
    </row>
    <row r="864" spans="1:8">
      <c r="A864" s="74"/>
      <c r="B864" s="175"/>
      <c r="C864" s="246"/>
      <c r="D864" s="160" t="s">
        <v>13000</v>
      </c>
      <c r="E864" s="156"/>
      <c r="F864" s="157"/>
      <c r="G864" s="161"/>
      <c r="H864" s="165">
        <f>H862+H853</f>
        <v>38.07</v>
      </c>
    </row>
    <row r="865" spans="1:8">
      <c r="B865" s="175"/>
      <c r="C865" s="246"/>
      <c r="D865" s="166" t="s">
        <v>9230</v>
      </c>
      <c r="E865" s="167" t="s">
        <v>10</v>
      </c>
      <c r="F865" s="157">
        <v>0</v>
      </c>
      <c r="G865" s="179"/>
      <c r="H865" s="273">
        <v>0</v>
      </c>
    </row>
    <row r="866" spans="1:8">
      <c r="B866" s="338"/>
      <c r="C866" s="268"/>
      <c r="D866" s="269" t="s">
        <v>9231</v>
      </c>
      <c r="E866" s="268"/>
      <c r="F866" s="291"/>
      <c r="G866" s="271"/>
      <c r="H866" s="272">
        <f>H864</f>
        <v>38.07</v>
      </c>
    </row>
    <row r="867" spans="1:8">
      <c r="A867" s="74"/>
      <c r="B867" s="132"/>
      <c r="C867" s="240"/>
      <c r="D867" s="74"/>
      <c r="E867" s="240"/>
      <c r="F867" s="292"/>
      <c r="G867" s="241"/>
      <c r="H867" s="241"/>
    </row>
    <row r="868" spans="1:8" s="67" customFormat="1">
      <c r="B868" s="126" t="s">
        <v>21146</v>
      </c>
      <c r="C868" s="126" t="s">
        <v>21214</v>
      </c>
      <c r="D868" s="351" t="s">
        <v>21169</v>
      </c>
      <c r="E868" s="126" t="s">
        <v>62</v>
      </c>
      <c r="F868" s="126">
        <v>1</v>
      </c>
      <c r="G868" s="144">
        <f>H885</f>
        <v>38.07</v>
      </c>
      <c r="H868" s="144">
        <f>F868*G868</f>
        <v>38.07</v>
      </c>
    </row>
    <row r="869" spans="1:8">
      <c r="A869" s="74"/>
      <c r="B869" s="335"/>
      <c r="C869" s="242"/>
      <c r="D869" s="171" t="s">
        <v>9228</v>
      </c>
      <c r="E869" s="242"/>
      <c r="F869" s="157"/>
      <c r="G869" s="243"/>
      <c r="H869" s="168"/>
    </row>
    <row r="870" spans="1:8">
      <c r="A870" s="66" t="s">
        <v>9657</v>
      </c>
      <c r="B870" s="153" t="s">
        <v>13</v>
      </c>
      <c r="C870" s="154">
        <v>88316</v>
      </c>
      <c r="D870" s="314" t="str">
        <f>IF(A870="SERVIÇO",(VLOOKUP(C870,'SERVIÇOS 06_19'!A:D,2,FALSE)))</f>
        <v>SERVENTE COM ENCARGOS COMPLEMENTARES</v>
      </c>
      <c r="E870" s="315" t="str">
        <f>IF(A870="SERVIÇO",(VLOOKUP(C870,'SERVIÇOS 06_19'!A:D,3,FALSE)))</f>
        <v>H</v>
      </c>
      <c r="F870" s="157">
        <v>1.18</v>
      </c>
      <c r="G870" s="316">
        <f>IF(A870="SERVIÇO",(VLOOKUP(C870,'SERVIÇOS 06_19'!A:D,4,FALSE)))</f>
        <v>14.71</v>
      </c>
      <c r="H870" s="159">
        <f>TRUNC(F870*G870,2)</f>
        <v>17.350000000000001</v>
      </c>
    </row>
    <row r="871" spans="1:8">
      <c r="A871" s="66" t="s">
        <v>9657</v>
      </c>
      <c r="B871" s="153" t="s">
        <v>13</v>
      </c>
      <c r="C871" s="154">
        <v>88441</v>
      </c>
      <c r="D871" s="314" t="str">
        <f>IF(A871="SERVIÇO",(VLOOKUP(C871,'SERVIÇOS 06_19'!A:D,2,FALSE)))</f>
        <v>JARDINEIRO COM ENCARGOS COMPLEMENTARES</v>
      </c>
      <c r="E871" s="315" t="str">
        <f>IF(A871="SERVIÇO",(VLOOKUP(C871,'SERVIÇOS 06_19'!A:D,3,FALSE)))</f>
        <v>H</v>
      </c>
      <c r="F871" s="157">
        <v>0.23</v>
      </c>
      <c r="G871" s="316">
        <f>IF(A871="SERVIÇO",(VLOOKUP(C871,'SERVIÇOS 06_19'!A:D,4,FALSE)))</f>
        <v>17.579999999999998</v>
      </c>
      <c r="H871" s="159">
        <f>TRUNC(F871*G871,2)</f>
        <v>4.04</v>
      </c>
    </row>
    <row r="872" spans="1:8">
      <c r="B872" s="175"/>
      <c r="C872" s="154"/>
      <c r="D872" s="160" t="s">
        <v>9307</v>
      </c>
      <c r="E872" s="156"/>
      <c r="F872" s="157"/>
      <c r="G872" s="161"/>
      <c r="H872" s="176">
        <f>SUM(H870:H871)</f>
        <v>21.39</v>
      </c>
    </row>
    <row r="873" spans="1:8">
      <c r="B873" s="175"/>
      <c r="C873" s="154"/>
      <c r="D873" s="160"/>
      <c r="E873" s="156"/>
      <c r="F873" s="157"/>
      <c r="G873" s="161"/>
      <c r="H873" s="176"/>
    </row>
    <row r="874" spans="1:8">
      <c r="B874" s="153"/>
      <c r="C874" s="156"/>
      <c r="D874" s="160" t="s">
        <v>9229</v>
      </c>
      <c r="E874" s="156"/>
      <c r="F874" s="157"/>
      <c r="G874" s="161"/>
      <c r="H874" s="162"/>
    </row>
    <row r="875" spans="1:8">
      <c r="A875" s="66" t="s">
        <v>5119</v>
      </c>
      <c r="B875" s="175" t="s">
        <v>13</v>
      </c>
      <c r="C875" s="172" t="s">
        <v>21159</v>
      </c>
      <c r="D875" s="314" t="str">
        <f>IF(A875="INSUMO",(VLOOKUP(C875,'INSUMOS 06_19'!A:D,2,FALSE)))</f>
        <v>HORTELÃ</v>
      </c>
      <c r="E875" s="315" t="str">
        <f>IF(A875="INSUMO",(VLOOKUP(C875,'INSUMOS 06_19'!A:D,3,FALSE)))</f>
        <v xml:space="preserve">UN    </v>
      </c>
      <c r="F875" s="157">
        <v>1</v>
      </c>
      <c r="G875" s="316">
        <f>IF(A875="INSUMO",(VLOOKUP(C875,'INSUMOS 06_19'!A:D,4,FALSE)))</f>
        <v>3.5</v>
      </c>
      <c r="H875" s="159">
        <f t="shared" ref="H875:H880" si="31">TRUNC(F875*G875,2)</f>
        <v>3.5</v>
      </c>
    </row>
    <row r="876" spans="1:8">
      <c r="A876" s="66" t="s">
        <v>5119</v>
      </c>
      <c r="B876" s="175" t="s">
        <v>13</v>
      </c>
      <c r="C876" s="172" t="s">
        <v>21156</v>
      </c>
      <c r="D876" s="314" t="str">
        <f>IF(A876="INSUMO",(VLOOKUP(C876,'INSUMOS 06_19'!A:D,2,FALSE)))</f>
        <v>ADUBO BOVINO</v>
      </c>
      <c r="E876" s="315" t="str">
        <f>IF(A876="INSUMO",(VLOOKUP(C876,'INSUMOS 06_19'!A:D,3,FALSE)))</f>
        <v>M3</v>
      </c>
      <c r="F876" s="157">
        <v>0.02</v>
      </c>
      <c r="G876" s="316">
        <f>IF(A876="INSUMO",(VLOOKUP(C876,'INSUMOS 06_19'!A:D,4,FALSE)))</f>
        <v>17</v>
      </c>
      <c r="H876" s="159">
        <f t="shared" si="31"/>
        <v>0.34</v>
      </c>
    </row>
    <row r="877" spans="1:8" ht="24">
      <c r="A877" s="66" t="s">
        <v>5119</v>
      </c>
      <c r="B877" s="175" t="s">
        <v>13</v>
      </c>
      <c r="C877" s="172">
        <v>370</v>
      </c>
      <c r="D877" s="314" t="str">
        <f>IF(A877="INSUMO",(VLOOKUP(C877,'INSUMOS 06_19'!A:D,2,FALSE)))</f>
        <v>AREIA MEDIA - POSTO JAZIDA/FORNECEDOR (RETIRADO NA JAZIDA, SEM TRANSPORTE)</v>
      </c>
      <c r="E877" s="315" t="str">
        <f>IF(A877="INSUMO",(VLOOKUP(C877,'INSUMOS 06_19'!A:D,3,FALSE)))</f>
        <v xml:space="preserve">M3    </v>
      </c>
      <c r="F877" s="157">
        <v>6.4000000000000003E-3</v>
      </c>
      <c r="G877" s="316">
        <f>IF(A877="INSUMO",(VLOOKUP(C877,'INSUMOS 06_19'!A:D,4,FALSE)))</f>
        <v>62.75</v>
      </c>
      <c r="H877" s="159">
        <f t="shared" si="31"/>
        <v>0.4</v>
      </c>
    </row>
    <row r="878" spans="1:8">
      <c r="A878" s="66" t="s">
        <v>5119</v>
      </c>
      <c r="B878" s="175" t="s">
        <v>13</v>
      </c>
      <c r="C878" s="172">
        <v>7253</v>
      </c>
      <c r="D878" s="314" t="str">
        <f>IF(A878="INSUMO",(VLOOKUP(C878,'INSUMOS 06_19'!A:D,2,FALSE)))</f>
        <v>TERRA VEGETAL (GRANEL)</v>
      </c>
      <c r="E878" s="315" t="str">
        <f>IF(A878="INSUMO",(VLOOKUP(C878,'INSUMOS 06_19'!A:D,3,FALSE)))</f>
        <v xml:space="preserve">M3    </v>
      </c>
      <c r="F878" s="157">
        <v>0.1</v>
      </c>
      <c r="G878" s="316">
        <f>IF(A878="INSUMO",(VLOOKUP(C878,'INSUMOS 06_19'!A:D,4,FALSE)))</f>
        <v>109.28</v>
      </c>
      <c r="H878" s="159">
        <f t="shared" si="31"/>
        <v>10.92</v>
      </c>
    </row>
    <row r="879" spans="1:8">
      <c r="A879" s="66" t="s">
        <v>5119</v>
      </c>
      <c r="B879" s="175" t="s">
        <v>13</v>
      </c>
      <c r="C879" s="172">
        <v>25951</v>
      </c>
      <c r="D879" s="314" t="str">
        <f>IF(A879="INSUMO",(VLOOKUP(C879,'INSUMOS 06_19'!A:D,2,FALSE)))</f>
        <v>FERTILIZANTE NPK - 10:10:10</v>
      </c>
      <c r="E879" s="315" t="str">
        <f>IF(A879="INSUMO",(VLOOKUP(C879,'INSUMOS 06_19'!A:D,3,FALSE)))</f>
        <v xml:space="preserve">KG    </v>
      </c>
      <c r="F879" s="157">
        <v>0.8</v>
      </c>
      <c r="G879" s="316">
        <f>IF(A879="INSUMO",(VLOOKUP(C879,'INSUMOS 06_19'!A:D,4,FALSE)))</f>
        <v>1.82</v>
      </c>
      <c r="H879" s="159">
        <f t="shared" si="31"/>
        <v>1.45</v>
      </c>
    </row>
    <row r="880" spans="1:8" ht="24">
      <c r="A880" s="66" t="s">
        <v>5119</v>
      </c>
      <c r="B880" s="175" t="s">
        <v>13</v>
      </c>
      <c r="C880" s="172">
        <v>25963</v>
      </c>
      <c r="D880" s="314" t="str">
        <f>IF(A880="INSUMO",(VLOOKUP(C880,'INSUMOS 06_19'!A:D,2,FALSE)))</f>
        <v>CALCARIO DOLOMITICO A (POSTO PEDREIRA/FORNECEDOR, SEM FRETE)</v>
      </c>
      <c r="E880" s="315" t="str">
        <f>IF(A880="INSUMO",(VLOOKUP(C880,'INSUMOS 06_19'!A:D,3,FALSE)))</f>
        <v xml:space="preserve">KG    </v>
      </c>
      <c r="F880" s="157">
        <v>0.8</v>
      </c>
      <c r="G880" s="316">
        <f>IF(A880="INSUMO",(VLOOKUP(C880,'INSUMOS 06_19'!A:D,4,FALSE)))</f>
        <v>0.09</v>
      </c>
      <c r="H880" s="159">
        <f t="shared" si="31"/>
        <v>7.0000000000000007E-2</v>
      </c>
    </row>
    <row r="881" spans="1:8">
      <c r="B881" s="177"/>
      <c r="C881" s="178"/>
      <c r="D881" s="160" t="s">
        <v>13001</v>
      </c>
      <c r="E881" s="156"/>
      <c r="F881" s="157"/>
      <c r="G881" s="163"/>
      <c r="H881" s="165">
        <f>SUM(H875:H880)</f>
        <v>16.68</v>
      </c>
    </row>
    <row r="882" spans="1:8">
      <c r="A882" s="74"/>
      <c r="B882" s="175"/>
      <c r="C882" s="246"/>
      <c r="D882" s="155"/>
      <c r="E882" s="156"/>
      <c r="F882" s="157"/>
      <c r="G882" s="163"/>
      <c r="H882" s="159"/>
    </row>
    <row r="883" spans="1:8">
      <c r="A883" s="74"/>
      <c r="B883" s="175"/>
      <c r="C883" s="246"/>
      <c r="D883" s="160" t="s">
        <v>13000</v>
      </c>
      <c r="E883" s="156"/>
      <c r="F883" s="157"/>
      <c r="G883" s="161"/>
      <c r="H883" s="165">
        <f>H881+H872</f>
        <v>38.07</v>
      </c>
    </row>
    <row r="884" spans="1:8">
      <c r="B884" s="175"/>
      <c r="C884" s="246"/>
      <c r="D884" s="166" t="s">
        <v>9230</v>
      </c>
      <c r="E884" s="167" t="s">
        <v>10</v>
      </c>
      <c r="F884" s="157">
        <v>0</v>
      </c>
      <c r="G884" s="179"/>
      <c r="H884" s="273">
        <v>0</v>
      </c>
    </row>
    <row r="885" spans="1:8">
      <c r="B885" s="338"/>
      <c r="C885" s="268"/>
      <c r="D885" s="269" t="s">
        <v>9231</v>
      </c>
      <c r="E885" s="268"/>
      <c r="F885" s="291"/>
      <c r="G885" s="271"/>
      <c r="H885" s="272">
        <f>H883</f>
        <v>38.07</v>
      </c>
    </row>
    <row r="886" spans="1:8">
      <c r="A886" s="74"/>
      <c r="B886" s="132"/>
      <c r="C886" s="240"/>
      <c r="D886" s="74"/>
      <c r="E886" s="240"/>
      <c r="F886" s="292"/>
      <c r="G886" s="241"/>
      <c r="H886" s="241"/>
    </row>
    <row r="887" spans="1:8" s="67" customFormat="1">
      <c r="B887" s="126" t="s">
        <v>21146</v>
      </c>
      <c r="C887" s="126" t="s">
        <v>21215</v>
      </c>
      <c r="D887" s="351" t="s">
        <v>21170</v>
      </c>
      <c r="E887" s="126" t="s">
        <v>62</v>
      </c>
      <c r="F887" s="126">
        <v>1</v>
      </c>
      <c r="G887" s="144">
        <f>H904</f>
        <v>38.07</v>
      </c>
      <c r="H887" s="144">
        <f>F887*G887</f>
        <v>38.07</v>
      </c>
    </row>
    <row r="888" spans="1:8">
      <c r="A888" s="74"/>
      <c r="B888" s="335"/>
      <c r="C888" s="242"/>
      <c r="D888" s="171" t="s">
        <v>9228</v>
      </c>
      <c r="E888" s="242"/>
      <c r="F888" s="157"/>
      <c r="G888" s="243"/>
      <c r="H888" s="168"/>
    </row>
    <row r="889" spans="1:8">
      <c r="A889" s="66" t="s">
        <v>9657</v>
      </c>
      <c r="B889" s="153" t="s">
        <v>13</v>
      </c>
      <c r="C889" s="154">
        <v>88316</v>
      </c>
      <c r="D889" s="314" t="str">
        <f>IF(A889="SERVIÇO",(VLOOKUP(C889,'SERVIÇOS 06_19'!A:D,2,FALSE)))</f>
        <v>SERVENTE COM ENCARGOS COMPLEMENTARES</v>
      </c>
      <c r="E889" s="315" t="str">
        <f>IF(A889="SERVIÇO",(VLOOKUP(C889,'SERVIÇOS 06_19'!A:D,3,FALSE)))</f>
        <v>H</v>
      </c>
      <c r="F889" s="157">
        <v>1.18</v>
      </c>
      <c r="G889" s="316">
        <f>IF(A889="SERVIÇO",(VLOOKUP(C889,'SERVIÇOS 06_19'!A:D,4,FALSE)))</f>
        <v>14.71</v>
      </c>
      <c r="H889" s="159">
        <f>TRUNC(F889*G889,2)</f>
        <v>17.350000000000001</v>
      </c>
    </row>
    <row r="890" spans="1:8">
      <c r="A890" s="66" t="s">
        <v>9657</v>
      </c>
      <c r="B890" s="153" t="s">
        <v>13</v>
      </c>
      <c r="C890" s="154">
        <v>88441</v>
      </c>
      <c r="D890" s="314" t="str">
        <f>IF(A890="SERVIÇO",(VLOOKUP(C890,'SERVIÇOS 06_19'!A:D,2,FALSE)))</f>
        <v>JARDINEIRO COM ENCARGOS COMPLEMENTARES</v>
      </c>
      <c r="E890" s="315" t="str">
        <f>IF(A890="SERVIÇO",(VLOOKUP(C890,'SERVIÇOS 06_19'!A:D,3,FALSE)))</f>
        <v>H</v>
      </c>
      <c r="F890" s="157">
        <v>0.23</v>
      </c>
      <c r="G890" s="316">
        <f>IF(A890="SERVIÇO",(VLOOKUP(C890,'SERVIÇOS 06_19'!A:D,4,FALSE)))</f>
        <v>17.579999999999998</v>
      </c>
      <c r="H890" s="159">
        <f>TRUNC(F890*G890,2)</f>
        <v>4.04</v>
      </c>
    </row>
    <row r="891" spans="1:8">
      <c r="B891" s="175"/>
      <c r="C891" s="154"/>
      <c r="D891" s="160" t="s">
        <v>9307</v>
      </c>
      <c r="E891" s="156"/>
      <c r="F891" s="157"/>
      <c r="G891" s="161"/>
      <c r="H891" s="176">
        <f>SUM(H889:H890)</f>
        <v>21.39</v>
      </c>
    </row>
    <row r="892" spans="1:8">
      <c r="B892" s="175"/>
      <c r="C892" s="154"/>
      <c r="D892" s="160"/>
      <c r="E892" s="156"/>
      <c r="F892" s="157"/>
      <c r="G892" s="161"/>
      <c r="H892" s="176"/>
    </row>
    <row r="893" spans="1:8">
      <c r="B893" s="153"/>
      <c r="C893" s="156"/>
      <c r="D893" s="160" t="s">
        <v>9229</v>
      </c>
      <c r="E893" s="156"/>
      <c r="F893" s="157"/>
      <c r="G893" s="161"/>
      <c r="H893" s="162"/>
    </row>
    <row r="894" spans="1:8">
      <c r="A894" s="66" t="s">
        <v>5119</v>
      </c>
      <c r="B894" s="175" t="s">
        <v>13</v>
      </c>
      <c r="C894" s="172" t="s">
        <v>21160</v>
      </c>
      <c r="D894" s="314" t="str">
        <f>IF(A894="INSUMO",(VLOOKUP(C894,'INSUMOS 06_19'!A:D,2,FALSE)))</f>
        <v>MANJEIRICÃO-DE-JARDIM</v>
      </c>
      <c r="E894" s="315" t="str">
        <f>IF(A894="INSUMO",(VLOOKUP(C894,'INSUMOS 06_19'!A:D,3,FALSE)))</f>
        <v xml:space="preserve">UN    </v>
      </c>
      <c r="F894" s="157">
        <v>1</v>
      </c>
      <c r="G894" s="316">
        <f>IF(A894="INSUMO",(VLOOKUP(C894,'INSUMOS 06_19'!A:D,4,FALSE)))</f>
        <v>3.5</v>
      </c>
      <c r="H894" s="159">
        <f t="shared" ref="H894:H899" si="32">TRUNC(F894*G894,2)</f>
        <v>3.5</v>
      </c>
    </row>
    <row r="895" spans="1:8">
      <c r="A895" s="66" t="s">
        <v>5119</v>
      </c>
      <c r="B895" s="175" t="s">
        <v>13</v>
      </c>
      <c r="C895" s="172" t="s">
        <v>21156</v>
      </c>
      <c r="D895" s="314" t="str">
        <f>IF(A895="INSUMO",(VLOOKUP(C895,'INSUMOS 06_19'!A:D,2,FALSE)))</f>
        <v>ADUBO BOVINO</v>
      </c>
      <c r="E895" s="315" t="str">
        <f>IF(A895="INSUMO",(VLOOKUP(C895,'INSUMOS 06_19'!A:D,3,FALSE)))</f>
        <v>M3</v>
      </c>
      <c r="F895" s="157">
        <v>0.02</v>
      </c>
      <c r="G895" s="316">
        <f>IF(A895="INSUMO",(VLOOKUP(C895,'INSUMOS 06_19'!A:D,4,FALSE)))</f>
        <v>17</v>
      </c>
      <c r="H895" s="159">
        <f t="shared" si="32"/>
        <v>0.34</v>
      </c>
    </row>
    <row r="896" spans="1:8" ht="24">
      <c r="A896" s="66" t="s">
        <v>5119</v>
      </c>
      <c r="B896" s="175" t="s">
        <v>13</v>
      </c>
      <c r="C896" s="172">
        <v>370</v>
      </c>
      <c r="D896" s="314" t="str">
        <f>IF(A896="INSUMO",(VLOOKUP(C896,'INSUMOS 06_19'!A:D,2,FALSE)))</f>
        <v>AREIA MEDIA - POSTO JAZIDA/FORNECEDOR (RETIRADO NA JAZIDA, SEM TRANSPORTE)</v>
      </c>
      <c r="E896" s="315" t="str">
        <f>IF(A896="INSUMO",(VLOOKUP(C896,'INSUMOS 06_19'!A:D,3,FALSE)))</f>
        <v xml:space="preserve">M3    </v>
      </c>
      <c r="F896" s="157">
        <v>6.4000000000000003E-3</v>
      </c>
      <c r="G896" s="316">
        <f>IF(A896="INSUMO",(VLOOKUP(C896,'INSUMOS 06_19'!A:D,4,FALSE)))</f>
        <v>62.75</v>
      </c>
      <c r="H896" s="159">
        <f t="shared" si="32"/>
        <v>0.4</v>
      </c>
    </row>
    <row r="897" spans="1:8">
      <c r="A897" s="66" t="s">
        <v>5119</v>
      </c>
      <c r="B897" s="175" t="s">
        <v>13</v>
      </c>
      <c r="C897" s="172">
        <v>7253</v>
      </c>
      <c r="D897" s="314" t="str">
        <f>IF(A897="INSUMO",(VLOOKUP(C897,'INSUMOS 06_19'!A:D,2,FALSE)))</f>
        <v>TERRA VEGETAL (GRANEL)</v>
      </c>
      <c r="E897" s="315" t="str">
        <f>IF(A897="INSUMO",(VLOOKUP(C897,'INSUMOS 06_19'!A:D,3,FALSE)))</f>
        <v xml:space="preserve">M3    </v>
      </c>
      <c r="F897" s="157">
        <v>0.1</v>
      </c>
      <c r="G897" s="316">
        <f>IF(A897="INSUMO",(VLOOKUP(C897,'INSUMOS 06_19'!A:D,4,FALSE)))</f>
        <v>109.28</v>
      </c>
      <c r="H897" s="159">
        <f t="shared" si="32"/>
        <v>10.92</v>
      </c>
    </row>
    <row r="898" spans="1:8">
      <c r="A898" s="66" t="s">
        <v>5119</v>
      </c>
      <c r="B898" s="175" t="s">
        <v>13</v>
      </c>
      <c r="C898" s="172">
        <v>25951</v>
      </c>
      <c r="D898" s="314" t="str">
        <f>IF(A898="INSUMO",(VLOOKUP(C898,'INSUMOS 06_19'!A:D,2,FALSE)))</f>
        <v>FERTILIZANTE NPK - 10:10:10</v>
      </c>
      <c r="E898" s="315" t="str">
        <f>IF(A898="INSUMO",(VLOOKUP(C898,'INSUMOS 06_19'!A:D,3,FALSE)))</f>
        <v xml:space="preserve">KG    </v>
      </c>
      <c r="F898" s="157">
        <v>0.8</v>
      </c>
      <c r="G898" s="316">
        <f>IF(A898="INSUMO",(VLOOKUP(C898,'INSUMOS 06_19'!A:D,4,FALSE)))</f>
        <v>1.82</v>
      </c>
      <c r="H898" s="159">
        <f t="shared" si="32"/>
        <v>1.45</v>
      </c>
    </row>
    <row r="899" spans="1:8" ht="24">
      <c r="A899" s="66" t="s">
        <v>5119</v>
      </c>
      <c r="B899" s="175" t="s">
        <v>13</v>
      </c>
      <c r="C899" s="172">
        <v>25963</v>
      </c>
      <c r="D899" s="314" t="str">
        <f>IF(A899="INSUMO",(VLOOKUP(C899,'INSUMOS 06_19'!A:D,2,FALSE)))</f>
        <v>CALCARIO DOLOMITICO A (POSTO PEDREIRA/FORNECEDOR, SEM FRETE)</v>
      </c>
      <c r="E899" s="315" t="str">
        <f>IF(A899="INSUMO",(VLOOKUP(C899,'INSUMOS 06_19'!A:D,3,FALSE)))</f>
        <v xml:space="preserve">KG    </v>
      </c>
      <c r="F899" s="157">
        <v>0.8</v>
      </c>
      <c r="G899" s="316">
        <f>IF(A899="INSUMO",(VLOOKUP(C899,'INSUMOS 06_19'!A:D,4,FALSE)))</f>
        <v>0.09</v>
      </c>
      <c r="H899" s="159">
        <f t="shared" si="32"/>
        <v>7.0000000000000007E-2</v>
      </c>
    </row>
    <row r="900" spans="1:8">
      <c r="B900" s="177"/>
      <c r="C900" s="178"/>
      <c r="D900" s="160" t="s">
        <v>13001</v>
      </c>
      <c r="E900" s="156"/>
      <c r="F900" s="157"/>
      <c r="G900" s="163"/>
      <c r="H900" s="165">
        <f>SUM(H894:H899)</f>
        <v>16.68</v>
      </c>
    </row>
    <row r="901" spans="1:8">
      <c r="A901" s="74"/>
      <c r="B901" s="175"/>
      <c r="C901" s="246"/>
      <c r="D901" s="155"/>
      <c r="E901" s="156"/>
      <c r="F901" s="157"/>
      <c r="G901" s="163"/>
      <c r="H901" s="159"/>
    </row>
    <row r="902" spans="1:8">
      <c r="A902" s="74"/>
      <c r="B902" s="175"/>
      <c r="C902" s="246"/>
      <c r="D902" s="160" t="s">
        <v>13000</v>
      </c>
      <c r="E902" s="156"/>
      <c r="F902" s="157"/>
      <c r="G902" s="161"/>
      <c r="H902" s="165">
        <f>H900+H891</f>
        <v>38.07</v>
      </c>
    </row>
    <row r="903" spans="1:8">
      <c r="B903" s="175"/>
      <c r="C903" s="246"/>
      <c r="D903" s="166" t="s">
        <v>9230</v>
      </c>
      <c r="E903" s="167" t="s">
        <v>10</v>
      </c>
      <c r="F903" s="157">
        <v>0</v>
      </c>
      <c r="G903" s="179"/>
      <c r="H903" s="273">
        <v>0</v>
      </c>
    </row>
    <row r="904" spans="1:8">
      <c r="B904" s="338"/>
      <c r="C904" s="268"/>
      <c r="D904" s="269" t="s">
        <v>9231</v>
      </c>
      <c r="E904" s="268"/>
      <c r="F904" s="291"/>
      <c r="G904" s="271"/>
      <c r="H904" s="272">
        <f>H902</f>
        <v>38.07</v>
      </c>
    </row>
    <row r="905" spans="1:8">
      <c r="A905" s="74"/>
      <c r="B905" s="132"/>
      <c r="C905" s="240"/>
      <c r="D905" s="74"/>
      <c r="E905" s="240"/>
      <c r="F905" s="292"/>
      <c r="G905" s="241"/>
      <c r="H905" s="241"/>
    </row>
    <row r="906" spans="1:8" s="67" customFormat="1">
      <c r="B906" s="126" t="s">
        <v>21146</v>
      </c>
      <c r="C906" s="126" t="s">
        <v>21216</v>
      </c>
      <c r="D906" s="351" t="s">
        <v>21171</v>
      </c>
      <c r="E906" s="126" t="s">
        <v>62</v>
      </c>
      <c r="F906" s="126">
        <v>1</v>
      </c>
      <c r="G906" s="144">
        <f>H923</f>
        <v>38.07</v>
      </c>
      <c r="H906" s="144">
        <f>F906*G906</f>
        <v>38.07</v>
      </c>
    </row>
    <row r="907" spans="1:8">
      <c r="A907" s="74"/>
      <c r="B907" s="335"/>
      <c r="C907" s="242"/>
      <c r="D907" s="171" t="s">
        <v>9228</v>
      </c>
      <c r="E907" s="242"/>
      <c r="F907" s="157"/>
      <c r="G907" s="243"/>
      <c r="H907" s="168"/>
    </row>
    <row r="908" spans="1:8">
      <c r="A908" s="66" t="s">
        <v>9657</v>
      </c>
      <c r="B908" s="153" t="s">
        <v>13</v>
      </c>
      <c r="C908" s="154">
        <v>88316</v>
      </c>
      <c r="D908" s="314" t="str">
        <f>IF(A908="SERVIÇO",(VLOOKUP(C908,'SERVIÇOS 06_19'!A:D,2,FALSE)))</f>
        <v>SERVENTE COM ENCARGOS COMPLEMENTARES</v>
      </c>
      <c r="E908" s="315" t="str">
        <f>IF(A908="SERVIÇO",(VLOOKUP(C908,'SERVIÇOS 06_19'!A:D,3,FALSE)))</f>
        <v>H</v>
      </c>
      <c r="F908" s="157">
        <v>1.18</v>
      </c>
      <c r="G908" s="316">
        <f>IF(A908="SERVIÇO",(VLOOKUP(C908,'SERVIÇOS 06_19'!A:D,4,FALSE)))</f>
        <v>14.71</v>
      </c>
      <c r="H908" s="159">
        <f>TRUNC(F908*G908,2)</f>
        <v>17.350000000000001</v>
      </c>
    </row>
    <row r="909" spans="1:8">
      <c r="A909" s="66" t="s">
        <v>9657</v>
      </c>
      <c r="B909" s="153" t="s">
        <v>13</v>
      </c>
      <c r="C909" s="154">
        <v>88441</v>
      </c>
      <c r="D909" s="314" t="str">
        <f>IF(A909="SERVIÇO",(VLOOKUP(C909,'SERVIÇOS 06_19'!A:D,2,FALSE)))</f>
        <v>JARDINEIRO COM ENCARGOS COMPLEMENTARES</v>
      </c>
      <c r="E909" s="315" t="str">
        <f>IF(A909="SERVIÇO",(VLOOKUP(C909,'SERVIÇOS 06_19'!A:D,3,FALSE)))</f>
        <v>H</v>
      </c>
      <c r="F909" s="157">
        <v>0.23</v>
      </c>
      <c r="G909" s="316">
        <f>IF(A909="SERVIÇO",(VLOOKUP(C909,'SERVIÇOS 06_19'!A:D,4,FALSE)))</f>
        <v>17.579999999999998</v>
      </c>
      <c r="H909" s="159">
        <f>TRUNC(F909*G909,2)</f>
        <v>4.04</v>
      </c>
    </row>
    <row r="910" spans="1:8">
      <c r="B910" s="175"/>
      <c r="C910" s="154"/>
      <c r="D910" s="160" t="s">
        <v>9307</v>
      </c>
      <c r="E910" s="156"/>
      <c r="F910" s="157"/>
      <c r="G910" s="161"/>
      <c r="H910" s="176">
        <f>SUM(H908:H909)</f>
        <v>21.39</v>
      </c>
    </row>
    <row r="911" spans="1:8">
      <c r="B911" s="175"/>
      <c r="C911" s="154"/>
      <c r="D911" s="160"/>
      <c r="E911" s="156"/>
      <c r="F911" s="157"/>
      <c r="G911" s="161"/>
      <c r="H911" s="176"/>
    </row>
    <row r="912" spans="1:8">
      <c r="B912" s="153"/>
      <c r="C912" s="156"/>
      <c r="D912" s="160" t="s">
        <v>9229</v>
      </c>
      <c r="E912" s="156"/>
      <c r="F912" s="157"/>
      <c r="G912" s="161"/>
      <c r="H912" s="162"/>
    </row>
    <row r="913" spans="1:8">
      <c r="A913" s="66" t="s">
        <v>5119</v>
      </c>
      <c r="B913" s="175" t="s">
        <v>13</v>
      </c>
      <c r="C913" s="172" t="s">
        <v>21161</v>
      </c>
      <c r="D913" s="314" t="str">
        <f>IF(A913="INSUMO",(VLOOKUP(C913,'INSUMOS 06_19'!A:D,2,FALSE)))</f>
        <v>MENTA</v>
      </c>
      <c r="E913" s="315" t="str">
        <f>IF(A913="INSUMO",(VLOOKUP(C913,'INSUMOS 06_19'!A:D,3,FALSE)))</f>
        <v xml:space="preserve">UN    </v>
      </c>
      <c r="F913" s="157">
        <v>1</v>
      </c>
      <c r="G913" s="316">
        <f>IF(A913="INSUMO",(VLOOKUP(C913,'INSUMOS 06_19'!A:D,4,FALSE)))</f>
        <v>3.5</v>
      </c>
      <c r="H913" s="159">
        <f t="shared" ref="H913:H918" si="33">TRUNC(F913*G913,2)</f>
        <v>3.5</v>
      </c>
    </row>
    <row r="914" spans="1:8">
      <c r="A914" s="66" t="s">
        <v>5119</v>
      </c>
      <c r="B914" s="175" t="s">
        <v>13</v>
      </c>
      <c r="C914" s="172" t="s">
        <v>21156</v>
      </c>
      <c r="D914" s="314" t="str">
        <f>IF(A914="INSUMO",(VLOOKUP(C914,'INSUMOS 06_19'!A:D,2,FALSE)))</f>
        <v>ADUBO BOVINO</v>
      </c>
      <c r="E914" s="315" t="str">
        <f>IF(A914="INSUMO",(VLOOKUP(C914,'INSUMOS 06_19'!A:D,3,FALSE)))</f>
        <v>M3</v>
      </c>
      <c r="F914" s="157">
        <v>0.02</v>
      </c>
      <c r="G914" s="316">
        <f>IF(A914="INSUMO",(VLOOKUP(C914,'INSUMOS 06_19'!A:D,4,FALSE)))</f>
        <v>17</v>
      </c>
      <c r="H914" s="159">
        <f t="shared" si="33"/>
        <v>0.34</v>
      </c>
    </row>
    <row r="915" spans="1:8" ht="24">
      <c r="A915" s="66" t="s">
        <v>5119</v>
      </c>
      <c r="B915" s="175" t="s">
        <v>13</v>
      </c>
      <c r="C915" s="172">
        <v>370</v>
      </c>
      <c r="D915" s="314" t="str">
        <f>IF(A915="INSUMO",(VLOOKUP(C915,'INSUMOS 06_19'!A:D,2,FALSE)))</f>
        <v>AREIA MEDIA - POSTO JAZIDA/FORNECEDOR (RETIRADO NA JAZIDA, SEM TRANSPORTE)</v>
      </c>
      <c r="E915" s="315" t="str">
        <f>IF(A915="INSUMO",(VLOOKUP(C915,'INSUMOS 06_19'!A:D,3,FALSE)))</f>
        <v xml:space="preserve">M3    </v>
      </c>
      <c r="F915" s="157">
        <v>6.4000000000000003E-3</v>
      </c>
      <c r="G915" s="316">
        <f>IF(A915="INSUMO",(VLOOKUP(C915,'INSUMOS 06_19'!A:D,4,FALSE)))</f>
        <v>62.75</v>
      </c>
      <c r="H915" s="159">
        <f t="shared" si="33"/>
        <v>0.4</v>
      </c>
    </row>
    <row r="916" spans="1:8">
      <c r="A916" s="66" t="s">
        <v>5119</v>
      </c>
      <c r="B916" s="175" t="s">
        <v>13</v>
      </c>
      <c r="C916" s="172">
        <v>7253</v>
      </c>
      <c r="D916" s="314" t="str">
        <f>IF(A916="INSUMO",(VLOOKUP(C916,'INSUMOS 06_19'!A:D,2,FALSE)))</f>
        <v>TERRA VEGETAL (GRANEL)</v>
      </c>
      <c r="E916" s="315" t="str">
        <f>IF(A916="INSUMO",(VLOOKUP(C916,'INSUMOS 06_19'!A:D,3,FALSE)))</f>
        <v xml:space="preserve">M3    </v>
      </c>
      <c r="F916" s="157">
        <v>0.1</v>
      </c>
      <c r="G916" s="316">
        <f>IF(A916="INSUMO",(VLOOKUP(C916,'INSUMOS 06_19'!A:D,4,FALSE)))</f>
        <v>109.28</v>
      </c>
      <c r="H916" s="159">
        <f t="shared" si="33"/>
        <v>10.92</v>
      </c>
    </row>
    <row r="917" spans="1:8">
      <c r="A917" s="66" t="s">
        <v>5119</v>
      </c>
      <c r="B917" s="175" t="s">
        <v>13</v>
      </c>
      <c r="C917" s="172">
        <v>25951</v>
      </c>
      <c r="D917" s="314" t="str">
        <f>IF(A917="INSUMO",(VLOOKUP(C917,'INSUMOS 06_19'!A:D,2,FALSE)))</f>
        <v>FERTILIZANTE NPK - 10:10:10</v>
      </c>
      <c r="E917" s="315" t="str">
        <f>IF(A917="INSUMO",(VLOOKUP(C917,'INSUMOS 06_19'!A:D,3,FALSE)))</f>
        <v xml:space="preserve">KG    </v>
      </c>
      <c r="F917" s="157">
        <v>0.8</v>
      </c>
      <c r="G917" s="316">
        <f>IF(A917="INSUMO",(VLOOKUP(C917,'INSUMOS 06_19'!A:D,4,FALSE)))</f>
        <v>1.82</v>
      </c>
      <c r="H917" s="159">
        <f t="shared" si="33"/>
        <v>1.45</v>
      </c>
    </row>
    <row r="918" spans="1:8" ht="24">
      <c r="A918" s="66" t="s">
        <v>5119</v>
      </c>
      <c r="B918" s="175" t="s">
        <v>13</v>
      </c>
      <c r="C918" s="172">
        <v>25963</v>
      </c>
      <c r="D918" s="314" t="str">
        <f>IF(A918="INSUMO",(VLOOKUP(C918,'INSUMOS 06_19'!A:D,2,FALSE)))</f>
        <v>CALCARIO DOLOMITICO A (POSTO PEDREIRA/FORNECEDOR, SEM FRETE)</v>
      </c>
      <c r="E918" s="315" t="str">
        <f>IF(A918="INSUMO",(VLOOKUP(C918,'INSUMOS 06_19'!A:D,3,FALSE)))</f>
        <v xml:space="preserve">KG    </v>
      </c>
      <c r="F918" s="157">
        <v>0.8</v>
      </c>
      <c r="G918" s="316">
        <f>IF(A918="INSUMO",(VLOOKUP(C918,'INSUMOS 06_19'!A:D,4,FALSE)))</f>
        <v>0.09</v>
      </c>
      <c r="H918" s="159">
        <f t="shared" si="33"/>
        <v>7.0000000000000007E-2</v>
      </c>
    </row>
    <row r="919" spans="1:8">
      <c r="B919" s="177"/>
      <c r="C919" s="178"/>
      <c r="D919" s="160" t="s">
        <v>13001</v>
      </c>
      <c r="E919" s="156"/>
      <c r="F919" s="157"/>
      <c r="G919" s="163"/>
      <c r="H919" s="165">
        <f>SUM(H913:H918)</f>
        <v>16.68</v>
      </c>
    </row>
    <row r="920" spans="1:8">
      <c r="A920" s="74"/>
      <c r="B920" s="175"/>
      <c r="C920" s="246"/>
      <c r="D920" s="155"/>
      <c r="E920" s="156"/>
      <c r="F920" s="157"/>
      <c r="G920" s="163"/>
      <c r="H920" s="159"/>
    </row>
    <row r="921" spans="1:8">
      <c r="A921" s="74"/>
      <c r="B921" s="175"/>
      <c r="C921" s="246"/>
      <c r="D921" s="160" t="s">
        <v>13000</v>
      </c>
      <c r="E921" s="156"/>
      <c r="F921" s="157"/>
      <c r="G921" s="161"/>
      <c r="H921" s="165">
        <f>H919+H910</f>
        <v>38.07</v>
      </c>
    </row>
    <row r="922" spans="1:8">
      <c r="B922" s="175"/>
      <c r="C922" s="246"/>
      <c r="D922" s="166" t="s">
        <v>9230</v>
      </c>
      <c r="E922" s="167" t="s">
        <v>10</v>
      </c>
      <c r="F922" s="157">
        <v>0</v>
      </c>
      <c r="G922" s="179"/>
      <c r="H922" s="273">
        <v>0</v>
      </c>
    </row>
    <row r="923" spans="1:8">
      <c r="B923" s="338"/>
      <c r="C923" s="268"/>
      <c r="D923" s="269" t="s">
        <v>9231</v>
      </c>
      <c r="E923" s="268"/>
      <c r="F923" s="291"/>
      <c r="G923" s="271"/>
      <c r="H923" s="272">
        <f>H921</f>
        <v>38.07</v>
      </c>
    </row>
    <row r="924" spans="1:8">
      <c r="A924" s="74"/>
      <c r="B924" s="132"/>
      <c r="C924" s="240"/>
      <c r="D924" s="74"/>
      <c r="E924" s="240"/>
      <c r="F924" s="292"/>
      <c r="G924" s="241"/>
      <c r="H924" s="241"/>
    </row>
    <row r="925" spans="1:8" s="67" customFormat="1">
      <c r="B925" s="126" t="s">
        <v>21146</v>
      </c>
      <c r="C925" s="126" t="s">
        <v>21217</v>
      </c>
      <c r="D925" s="351" t="s">
        <v>21172</v>
      </c>
      <c r="E925" s="126" t="s">
        <v>62</v>
      </c>
      <c r="F925" s="126">
        <v>1</v>
      </c>
      <c r="G925" s="144">
        <f>H942</f>
        <v>38.07</v>
      </c>
      <c r="H925" s="144">
        <f>F925*G925</f>
        <v>38.07</v>
      </c>
    </row>
    <row r="926" spans="1:8">
      <c r="A926" s="74"/>
      <c r="B926" s="335"/>
      <c r="C926" s="242"/>
      <c r="D926" s="171" t="s">
        <v>9228</v>
      </c>
      <c r="E926" s="242"/>
      <c r="F926" s="157"/>
      <c r="G926" s="243"/>
      <c r="H926" s="168"/>
    </row>
    <row r="927" spans="1:8">
      <c r="A927" s="66" t="s">
        <v>9657</v>
      </c>
      <c r="B927" s="153" t="s">
        <v>13</v>
      </c>
      <c r="C927" s="154">
        <v>88316</v>
      </c>
      <c r="D927" s="314" t="str">
        <f>IF(A927="SERVIÇO",(VLOOKUP(C927,'SERVIÇOS 06_19'!A:D,2,FALSE)))</f>
        <v>SERVENTE COM ENCARGOS COMPLEMENTARES</v>
      </c>
      <c r="E927" s="315" t="str">
        <f>IF(A927="SERVIÇO",(VLOOKUP(C927,'SERVIÇOS 06_19'!A:D,3,FALSE)))</f>
        <v>H</v>
      </c>
      <c r="F927" s="157">
        <v>1.18</v>
      </c>
      <c r="G927" s="316">
        <f>IF(A927="SERVIÇO",(VLOOKUP(C927,'SERVIÇOS 06_19'!A:D,4,FALSE)))</f>
        <v>14.71</v>
      </c>
      <c r="H927" s="159">
        <f>TRUNC(F927*G927,2)</f>
        <v>17.350000000000001</v>
      </c>
    </row>
    <row r="928" spans="1:8">
      <c r="A928" s="66" t="s">
        <v>9657</v>
      </c>
      <c r="B928" s="153" t="s">
        <v>13</v>
      </c>
      <c r="C928" s="154">
        <v>88441</v>
      </c>
      <c r="D928" s="314" t="str">
        <f>IF(A928="SERVIÇO",(VLOOKUP(C928,'SERVIÇOS 06_19'!A:D,2,FALSE)))</f>
        <v>JARDINEIRO COM ENCARGOS COMPLEMENTARES</v>
      </c>
      <c r="E928" s="315" t="str">
        <f>IF(A928="SERVIÇO",(VLOOKUP(C928,'SERVIÇOS 06_19'!A:D,3,FALSE)))</f>
        <v>H</v>
      </c>
      <c r="F928" s="157">
        <v>0.23</v>
      </c>
      <c r="G928" s="316">
        <f>IF(A928="SERVIÇO",(VLOOKUP(C928,'SERVIÇOS 06_19'!A:D,4,FALSE)))</f>
        <v>17.579999999999998</v>
      </c>
      <c r="H928" s="159">
        <f>TRUNC(F928*G928,2)</f>
        <v>4.04</v>
      </c>
    </row>
    <row r="929" spans="1:8">
      <c r="B929" s="175"/>
      <c r="C929" s="154"/>
      <c r="D929" s="160" t="s">
        <v>9307</v>
      </c>
      <c r="E929" s="156"/>
      <c r="F929" s="157"/>
      <c r="G929" s="161"/>
      <c r="H929" s="176">
        <f>SUM(H927:H928)</f>
        <v>21.39</v>
      </c>
    </row>
    <row r="930" spans="1:8">
      <c r="B930" s="175"/>
      <c r="C930" s="154"/>
      <c r="D930" s="160"/>
      <c r="E930" s="156"/>
      <c r="F930" s="157"/>
      <c r="G930" s="161"/>
      <c r="H930" s="176"/>
    </row>
    <row r="931" spans="1:8">
      <c r="B931" s="153"/>
      <c r="C931" s="156"/>
      <c r="D931" s="160" t="s">
        <v>9229</v>
      </c>
      <c r="E931" s="156"/>
      <c r="F931" s="157"/>
      <c r="G931" s="161"/>
      <c r="H931" s="162"/>
    </row>
    <row r="932" spans="1:8">
      <c r="A932" s="66" t="s">
        <v>5119</v>
      </c>
      <c r="B932" s="175" t="s">
        <v>13</v>
      </c>
      <c r="C932" s="172" t="s">
        <v>21162</v>
      </c>
      <c r="D932" s="314" t="str">
        <f>IF(A932="INSUMO",(VLOOKUP(C932,'INSUMOS 06_19'!A:D,2,FALSE)))</f>
        <v>ORÉGANO</v>
      </c>
      <c r="E932" s="315" t="str">
        <f>IF(A932="INSUMO",(VLOOKUP(C932,'INSUMOS 06_19'!A:D,3,FALSE)))</f>
        <v xml:space="preserve">UN    </v>
      </c>
      <c r="F932" s="157">
        <v>1</v>
      </c>
      <c r="G932" s="316">
        <f>IF(A932="INSUMO",(VLOOKUP(C932,'INSUMOS 06_19'!A:D,4,FALSE)))</f>
        <v>3.5</v>
      </c>
      <c r="H932" s="159">
        <f t="shared" ref="H932:H937" si="34">TRUNC(F932*G932,2)</f>
        <v>3.5</v>
      </c>
    </row>
    <row r="933" spans="1:8">
      <c r="A933" s="66" t="s">
        <v>5119</v>
      </c>
      <c r="B933" s="175" t="s">
        <v>13</v>
      </c>
      <c r="C933" s="172" t="s">
        <v>21156</v>
      </c>
      <c r="D933" s="314" t="str">
        <f>IF(A933="INSUMO",(VLOOKUP(C933,'INSUMOS 06_19'!A:D,2,FALSE)))</f>
        <v>ADUBO BOVINO</v>
      </c>
      <c r="E933" s="315" t="str">
        <f>IF(A933="INSUMO",(VLOOKUP(C933,'INSUMOS 06_19'!A:D,3,FALSE)))</f>
        <v>M3</v>
      </c>
      <c r="F933" s="157">
        <v>0.02</v>
      </c>
      <c r="G933" s="316">
        <f>IF(A933="INSUMO",(VLOOKUP(C933,'INSUMOS 06_19'!A:D,4,FALSE)))</f>
        <v>17</v>
      </c>
      <c r="H933" s="159">
        <f t="shared" si="34"/>
        <v>0.34</v>
      </c>
    </row>
    <row r="934" spans="1:8" ht="24">
      <c r="A934" s="66" t="s">
        <v>5119</v>
      </c>
      <c r="B934" s="175" t="s">
        <v>13</v>
      </c>
      <c r="C934" s="172">
        <v>370</v>
      </c>
      <c r="D934" s="314" t="str">
        <f>IF(A934="INSUMO",(VLOOKUP(C934,'INSUMOS 06_19'!A:D,2,FALSE)))</f>
        <v>AREIA MEDIA - POSTO JAZIDA/FORNECEDOR (RETIRADO NA JAZIDA, SEM TRANSPORTE)</v>
      </c>
      <c r="E934" s="315" t="str">
        <f>IF(A934="INSUMO",(VLOOKUP(C934,'INSUMOS 06_19'!A:D,3,FALSE)))</f>
        <v xml:space="preserve">M3    </v>
      </c>
      <c r="F934" s="157">
        <v>6.4000000000000003E-3</v>
      </c>
      <c r="G934" s="316">
        <f>IF(A934="INSUMO",(VLOOKUP(C934,'INSUMOS 06_19'!A:D,4,FALSE)))</f>
        <v>62.75</v>
      </c>
      <c r="H934" s="159">
        <f t="shared" si="34"/>
        <v>0.4</v>
      </c>
    </row>
    <row r="935" spans="1:8">
      <c r="A935" s="66" t="s">
        <v>5119</v>
      </c>
      <c r="B935" s="175" t="s">
        <v>13</v>
      </c>
      <c r="C935" s="172">
        <v>7253</v>
      </c>
      <c r="D935" s="314" t="str">
        <f>IF(A935="INSUMO",(VLOOKUP(C935,'INSUMOS 06_19'!A:D,2,FALSE)))</f>
        <v>TERRA VEGETAL (GRANEL)</v>
      </c>
      <c r="E935" s="315" t="str">
        <f>IF(A935="INSUMO",(VLOOKUP(C935,'INSUMOS 06_19'!A:D,3,FALSE)))</f>
        <v xml:space="preserve">M3    </v>
      </c>
      <c r="F935" s="157">
        <v>0.1</v>
      </c>
      <c r="G935" s="316">
        <f>IF(A935="INSUMO",(VLOOKUP(C935,'INSUMOS 06_19'!A:D,4,FALSE)))</f>
        <v>109.28</v>
      </c>
      <c r="H935" s="159">
        <f t="shared" si="34"/>
        <v>10.92</v>
      </c>
    </row>
    <row r="936" spans="1:8">
      <c r="A936" s="66" t="s">
        <v>5119</v>
      </c>
      <c r="B936" s="175" t="s">
        <v>13</v>
      </c>
      <c r="C936" s="172">
        <v>25951</v>
      </c>
      <c r="D936" s="314" t="str">
        <f>IF(A936="INSUMO",(VLOOKUP(C936,'INSUMOS 06_19'!A:D,2,FALSE)))</f>
        <v>FERTILIZANTE NPK - 10:10:10</v>
      </c>
      <c r="E936" s="315" t="str">
        <f>IF(A936="INSUMO",(VLOOKUP(C936,'INSUMOS 06_19'!A:D,3,FALSE)))</f>
        <v xml:space="preserve">KG    </v>
      </c>
      <c r="F936" s="157">
        <v>0.8</v>
      </c>
      <c r="G936" s="316">
        <f>IF(A936="INSUMO",(VLOOKUP(C936,'INSUMOS 06_19'!A:D,4,FALSE)))</f>
        <v>1.82</v>
      </c>
      <c r="H936" s="159">
        <f t="shared" si="34"/>
        <v>1.45</v>
      </c>
    </row>
    <row r="937" spans="1:8" ht="24">
      <c r="A937" s="66" t="s">
        <v>5119</v>
      </c>
      <c r="B937" s="175" t="s">
        <v>13</v>
      </c>
      <c r="C937" s="172">
        <v>25963</v>
      </c>
      <c r="D937" s="314" t="str">
        <f>IF(A937="INSUMO",(VLOOKUP(C937,'INSUMOS 06_19'!A:D,2,FALSE)))</f>
        <v>CALCARIO DOLOMITICO A (POSTO PEDREIRA/FORNECEDOR, SEM FRETE)</v>
      </c>
      <c r="E937" s="315" t="str">
        <f>IF(A937="INSUMO",(VLOOKUP(C937,'INSUMOS 06_19'!A:D,3,FALSE)))</f>
        <v xml:space="preserve">KG    </v>
      </c>
      <c r="F937" s="157">
        <v>0.8</v>
      </c>
      <c r="G937" s="316">
        <f>IF(A937="INSUMO",(VLOOKUP(C937,'INSUMOS 06_19'!A:D,4,FALSE)))</f>
        <v>0.09</v>
      </c>
      <c r="H937" s="159">
        <f t="shared" si="34"/>
        <v>7.0000000000000007E-2</v>
      </c>
    </row>
    <row r="938" spans="1:8">
      <c r="B938" s="177"/>
      <c r="C938" s="178"/>
      <c r="D938" s="160" t="s">
        <v>13001</v>
      </c>
      <c r="E938" s="156"/>
      <c r="F938" s="157"/>
      <c r="G938" s="163"/>
      <c r="H938" s="165">
        <f>SUM(H932:H937)</f>
        <v>16.68</v>
      </c>
    </row>
    <row r="939" spans="1:8">
      <c r="A939" s="74"/>
      <c r="B939" s="175"/>
      <c r="C939" s="246"/>
      <c r="D939" s="155"/>
      <c r="E939" s="156"/>
      <c r="F939" s="157"/>
      <c r="G939" s="163"/>
      <c r="H939" s="159"/>
    </row>
    <row r="940" spans="1:8">
      <c r="A940" s="74"/>
      <c r="B940" s="175"/>
      <c r="C940" s="246"/>
      <c r="D940" s="160" t="s">
        <v>13000</v>
      </c>
      <c r="E940" s="156"/>
      <c r="F940" s="157"/>
      <c r="G940" s="161"/>
      <c r="H940" s="165">
        <f>H938+H929</f>
        <v>38.07</v>
      </c>
    </row>
    <row r="941" spans="1:8">
      <c r="B941" s="175"/>
      <c r="C941" s="246"/>
      <c r="D941" s="166" t="s">
        <v>9230</v>
      </c>
      <c r="E941" s="167" t="s">
        <v>10</v>
      </c>
      <c r="F941" s="157">
        <v>0</v>
      </c>
      <c r="G941" s="179"/>
      <c r="H941" s="273">
        <v>0</v>
      </c>
    </row>
    <row r="942" spans="1:8">
      <c r="B942" s="338"/>
      <c r="C942" s="268"/>
      <c r="D942" s="269" t="s">
        <v>9231</v>
      </c>
      <c r="E942" s="268"/>
      <c r="F942" s="291"/>
      <c r="G942" s="271"/>
      <c r="H942" s="272">
        <f>H940</f>
        <v>38.07</v>
      </c>
    </row>
    <row r="943" spans="1:8">
      <c r="A943" s="74"/>
      <c r="B943" s="132"/>
      <c r="C943" s="240"/>
      <c r="D943" s="74"/>
      <c r="E943" s="240"/>
      <c r="F943" s="292"/>
      <c r="G943" s="241"/>
      <c r="H943" s="241"/>
    </row>
    <row r="944" spans="1:8" s="67" customFormat="1">
      <c r="B944" s="126" t="s">
        <v>21146</v>
      </c>
      <c r="C944" s="126" t="s">
        <v>21218</v>
      </c>
      <c r="D944" s="351" t="s">
        <v>21173</v>
      </c>
      <c r="E944" s="126" t="s">
        <v>62</v>
      </c>
      <c r="F944" s="126">
        <v>1</v>
      </c>
      <c r="G944" s="144">
        <f>H961</f>
        <v>38.07</v>
      </c>
      <c r="H944" s="144">
        <f>F944*G944</f>
        <v>38.07</v>
      </c>
    </row>
    <row r="945" spans="1:8">
      <c r="A945" s="74"/>
      <c r="B945" s="335"/>
      <c r="C945" s="242"/>
      <c r="D945" s="171" t="s">
        <v>9228</v>
      </c>
      <c r="E945" s="242"/>
      <c r="F945" s="157"/>
      <c r="G945" s="243"/>
      <c r="H945" s="168"/>
    </row>
    <row r="946" spans="1:8">
      <c r="A946" s="66" t="s">
        <v>9657</v>
      </c>
      <c r="B946" s="153" t="s">
        <v>13</v>
      </c>
      <c r="C946" s="154">
        <v>88316</v>
      </c>
      <c r="D946" s="314" t="str">
        <f>IF(A946="SERVIÇO",(VLOOKUP(C946,'SERVIÇOS 06_19'!A:D,2,FALSE)))</f>
        <v>SERVENTE COM ENCARGOS COMPLEMENTARES</v>
      </c>
      <c r="E946" s="315" t="str">
        <f>IF(A946="SERVIÇO",(VLOOKUP(C946,'SERVIÇOS 06_19'!A:D,3,FALSE)))</f>
        <v>H</v>
      </c>
      <c r="F946" s="157">
        <v>1.18</v>
      </c>
      <c r="G946" s="316">
        <f>IF(A946="SERVIÇO",(VLOOKUP(C946,'SERVIÇOS 06_19'!A:D,4,FALSE)))</f>
        <v>14.71</v>
      </c>
      <c r="H946" s="159">
        <f>TRUNC(F946*G946,2)</f>
        <v>17.350000000000001</v>
      </c>
    </row>
    <row r="947" spans="1:8">
      <c r="A947" s="66" t="s">
        <v>9657</v>
      </c>
      <c r="B947" s="153" t="s">
        <v>13</v>
      </c>
      <c r="C947" s="154">
        <v>88441</v>
      </c>
      <c r="D947" s="314" t="str">
        <f>IF(A947="SERVIÇO",(VLOOKUP(C947,'SERVIÇOS 06_19'!A:D,2,FALSE)))</f>
        <v>JARDINEIRO COM ENCARGOS COMPLEMENTARES</v>
      </c>
      <c r="E947" s="315" t="str">
        <f>IF(A947="SERVIÇO",(VLOOKUP(C947,'SERVIÇOS 06_19'!A:D,3,FALSE)))</f>
        <v>H</v>
      </c>
      <c r="F947" s="157">
        <v>0.23</v>
      </c>
      <c r="G947" s="316">
        <f>IF(A947="SERVIÇO",(VLOOKUP(C947,'SERVIÇOS 06_19'!A:D,4,FALSE)))</f>
        <v>17.579999999999998</v>
      </c>
      <c r="H947" s="159">
        <f>TRUNC(F947*G947,2)</f>
        <v>4.04</v>
      </c>
    </row>
    <row r="948" spans="1:8">
      <c r="B948" s="175"/>
      <c r="C948" s="154"/>
      <c r="D948" s="160" t="s">
        <v>9307</v>
      </c>
      <c r="E948" s="156"/>
      <c r="F948" s="157"/>
      <c r="G948" s="161"/>
      <c r="H948" s="176">
        <f>SUM(H946:H947)</f>
        <v>21.39</v>
      </c>
    </row>
    <row r="949" spans="1:8">
      <c r="B949" s="175"/>
      <c r="C949" s="154"/>
      <c r="D949" s="160"/>
      <c r="E949" s="156"/>
      <c r="F949" s="157"/>
      <c r="G949" s="161"/>
      <c r="H949" s="176"/>
    </row>
    <row r="950" spans="1:8">
      <c r="B950" s="153"/>
      <c r="C950" s="156"/>
      <c r="D950" s="160" t="s">
        <v>9229</v>
      </c>
      <c r="E950" s="156"/>
      <c r="F950" s="157"/>
      <c r="G950" s="161"/>
      <c r="H950" s="162"/>
    </row>
    <row r="951" spans="1:8">
      <c r="A951" s="66" t="s">
        <v>5119</v>
      </c>
      <c r="B951" s="175" t="s">
        <v>13</v>
      </c>
      <c r="C951" s="172" t="s">
        <v>21163</v>
      </c>
      <c r="D951" s="314" t="str">
        <f>IF(A951="INSUMO",(VLOOKUP(C951,'INSUMOS 06_19'!A:D,2,FALSE)))</f>
        <v>BASILICÃO</v>
      </c>
      <c r="E951" s="315" t="str">
        <f>IF(A951="INSUMO",(VLOOKUP(C951,'INSUMOS 06_19'!A:D,3,FALSE)))</f>
        <v xml:space="preserve">UN    </v>
      </c>
      <c r="F951" s="157">
        <v>1</v>
      </c>
      <c r="G951" s="316">
        <f>IF(A951="INSUMO",(VLOOKUP(C951,'INSUMOS 06_19'!A:D,4,FALSE)))</f>
        <v>3.5</v>
      </c>
      <c r="H951" s="159">
        <f t="shared" ref="H951:H956" si="35">TRUNC(F951*G951,2)</f>
        <v>3.5</v>
      </c>
    </row>
    <row r="952" spans="1:8">
      <c r="A952" s="66" t="s">
        <v>5119</v>
      </c>
      <c r="B952" s="175" t="s">
        <v>13</v>
      </c>
      <c r="C952" s="172" t="s">
        <v>21156</v>
      </c>
      <c r="D952" s="314" t="str">
        <f>IF(A952="INSUMO",(VLOOKUP(C952,'INSUMOS 06_19'!A:D,2,FALSE)))</f>
        <v>ADUBO BOVINO</v>
      </c>
      <c r="E952" s="315" t="str">
        <f>IF(A952="INSUMO",(VLOOKUP(C952,'INSUMOS 06_19'!A:D,3,FALSE)))</f>
        <v>M3</v>
      </c>
      <c r="F952" s="157">
        <v>0.02</v>
      </c>
      <c r="G952" s="316">
        <f>IF(A952="INSUMO",(VLOOKUP(C952,'INSUMOS 06_19'!A:D,4,FALSE)))</f>
        <v>17</v>
      </c>
      <c r="H952" s="159">
        <f t="shared" si="35"/>
        <v>0.34</v>
      </c>
    </row>
    <row r="953" spans="1:8" ht="24">
      <c r="A953" s="66" t="s">
        <v>5119</v>
      </c>
      <c r="B953" s="175" t="s">
        <v>13</v>
      </c>
      <c r="C953" s="172">
        <v>370</v>
      </c>
      <c r="D953" s="314" t="str">
        <f>IF(A953="INSUMO",(VLOOKUP(C953,'INSUMOS 06_19'!A:D,2,FALSE)))</f>
        <v>AREIA MEDIA - POSTO JAZIDA/FORNECEDOR (RETIRADO NA JAZIDA, SEM TRANSPORTE)</v>
      </c>
      <c r="E953" s="315" t="str">
        <f>IF(A953="INSUMO",(VLOOKUP(C953,'INSUMOS 06_19'!A:D,3,FALSE)))</f>
        <v xml:space="preserve">M3    </v>
      </c>
      <c r="F953" s="157">
        <v>6.4000000000000003E-3</v>
      </c>
      <c r="G953" s="316">
        <f>IF(A953="INSUMO",(VLOOKUP(C953,'INSUMOS 06_19'!A:D,4,FALSE)))</f>
        <v>62.75</v>
      </c>
      <c r="H953" s="159">
        <f t="shared" si="35"/>
        <v>0.4</v>
      </c>
    </row>
    <row r="954" spans="1:8">
      <c r="A954" s="66" t="s">
        <v>5119</v>
      </c>
      <c r="B954" s="175" t="s">
        <v>13</v>
      </c>
      <c r="C954" s="172">
        <v>7253</v>
      </c>
      <c r="D954" s="314" t="str">
        <f>IF(A954="INSUMO",(VLOOKUP(C954,'INSUMOS 06_19'!A:D,2,FALSE)))</f>
        <v>TERRA VEGETAL (GRANEL)</v>
      </c>
      <c r="E954" s="315" t="str">
        <f>IF(A954="INSUMO",(VLOOKUP(C954,'INSUMOS 06_19'!A:D,3,FALSE)))</f>
        <v xml:space="preserve">M3    </v>
      </c>
      <c r="F954" s="157">
        <v>0.1</v>
      </c>
      <c r="G954" s="316">
        <f>IF(A954="INSUMO",(VLOOKUP(C954,'INSUMOS 06_19'!A:D,4,FALSE)))</f>
        <v>109.28</v>
      </c>
      <c r="H954" s="159">
        <f t="shared" si="35"/>
        <v>10.92</v>
      </c>
    </row>
    <row r="955" spans="1:8">
      <c r="A955" s="66" t="s">
        <v>5119</v>
      </c>
      <c r="B955" s="175" t="s">
        <v>13</v>
      </c>
      <c r="C955" s="172">
        <v>25951</v>
      </c>
      <c r="D955" s="314" t="str">
        <f>IF(A955="INSUMO",(VLOOKUP(C955,'INSUMOS 06_19'!A:D,2,FALSE)))</f>
        <v>FERTILIZANTE NPK - 10:10:10</v>
      </c>
      <c r="E955" s="315" t="str">
        <f>IF(A955="INSUMO",(VLOOKUP(C955,'INSUMOS 06_19'!A:D,3,FALSE)))</f>
        <v xml:space="preserve">KG    </v>
      </c>
      <c r="F955" s="157">
        <v>0.8</v>
      </c>
      <c r="G955" s="316">
        <f>IF(A955="INSUMO",(VLOOKUP(C955,'INSUMOS 06_19'!A:D,4,FALSE)))</f>
        <v>1.82</v>
      </c>
      <c r="H955" s="159">
        <f t="shared" si="35"/>
        <v>1.45</v>
      </c>
    </row>
    <row r="956" spans="1:8" ht="24">
      <c r="A956" s="66" t="s">
        <v>5119</v>
      </c>
      <c r="B956" s="175" t="s">
        <v>13</v>
      </c>
      <c r="C956" s="172">
        <v>25963</v>
      </c>
      <c r="D956" s="314" t="str">
        <f>IF(A956="INSUMO",(VLOOKUP(C956,'INSUMOS 06_19'!A:D,2,FALSE)))</f>
        <v>CALCARIO DOLOMITICO A (POSTO PEDREIRA/FORNECEDOR, SEM FRETE)</v>
      </c>
      <c r="E956" s="315" t="str">
        <f>IF(A956="INSUMO",(VLOOKUP(C956,'INSUMOS 06_19'!A:D,3,FALSE)))</f>
        <v xml:space="preserve">KG    </v>
      </c>
      <c r="F956" s="157">
        <v>0.8</v>
      </c>
      <c r="G956" s="316">
        <f>IF(A956="INSUMO",(VLOOKUP(C956,'INSUMOS 06_19'!A:D,4,FALSE)))</f>
        <v>0.09</v>
      </c>
      <c r="H956" s="159">
        <f t="shared" si="35"/>
        <v>7.0000000000000007E-2</v>
      </c>
    </row>
    <row r="957" spans="1:8">
      <c r="B957" s="177"/>
      <c r="C957" s="178"/>
      <c r="D957" s="160" t="s">
        <v>13001</v>
      </c>
      <c r="E957" s="156"/>
      <c r="F957" s="157"/>
      <c r="G957" s="163"/>
      <c r="H957" s="165">
        <f>SUM(H951:H956)</f>
        <v>16.68</v>
      </c>
    </row>
    <row r="958" spans="1:8">
      <c r="A958" s="74"/>
      <c r="B958" s="175"/>
      <c r="C958" s="246"/>
      <c r="D958" s="155"/>
      <c r="E958" s="156"/>
      <c r="F958" s="157"/>
      <c r="G958" s="163"/>
      <c r="H958" s="159"/>
    </row>
    <row r="959" spans="1:8">
      <c r="A959" s="74"/>
      <c r="B959" s="175"/>
      <c r="C959" s="246"/>
      <c r="D959" s="160" t="s">
        <v>13000</v>
      </c>
      <c r="E959" s="156"/>
      <c r="F959" s="157"/>
      <c r="G959" s="161"/>
      <c r="H959" s="165">
        <f>H957+H948</f>
        <v>38.07</v>
      </c>
    </row>
    <row r="960" spans="1:8">
      <c r="B960" s="175"/>
      <c r="C960" s="246"/>
      <c r="D960" s="166" t="s">
        <v>9230</v>
      </c>
      <c r="E960" s="167" t="s">
        <v>10</v>
      </c>
      <c r="F960" s="157">
        <v>0</v>
      </c>
      <c r="G960" s="179"/>
      <c r="H960" s="273">
        <v>0</v>
      </c>
    </row>
    <row r="961" spans="1:8">
      <c r="B961" s="338"/>
      <c r="C961" s="268"/>
      <c r="D961" s="269" t="s">
        <v>9231</v>
      </c>
      <c r="E961" s="268"/>
      <c r="F961" s="291"/>
      <c r="G961" s="271"/>
      <c r="H961" s="272">
        <f>H959</f>
        <v>38.07</v>
      </c>
    </row>
    <row r="962" spans="1:8">
      <c r="A962" s="74"/>
      <c r="B962" s="132"/>
      <c r="C962" s="240"/>
      <c r="D962" s="74"/>
      <c r="E962" s="240"/>
      <c r="F962" s="292"/>
      <c r="G962" s="241"/>
      <c r="H962" s="241"/>
    </row>
    <row r="963" spans="1:8" s="67" customFormat="1">
      <c r="B963" s="126" t="s">
        <v>21146</v>
      </c>
      <c r="C963" s="126" t="s">
        <v>21219</v>
      </c>
      <c r="D963" s="351" t="s">
        <v>21174</v>
      </c>
      <c r="E963" s="126" t="s">
        <v>62</v>
      </c>
      <c r="F963" s="126">
        <v>1</v>
      </c>
      <c r="G963" s="144">
        <f>H980</f>
        <v>38.07</v>
      </c>
      <c r="H963" s="144">
        <f>F963*G963</f>
        <v>38.07</v>
      </c>
    </row>
    <row r="964" spans="1:8">
      <c r="A964" s="74"/>
      <c r="B964" s="335"/>
      <c r="C964" s="242"/>
      <c r="D964" s="171" t="s">
        <v>9228</v>
      </c>
      <c r="E964" s="242"/>
      <c r="F964" s="157"/>
      <c r="G964" s="243"/>
      <c r="H964" s="168"/>
    </row>
    <row r="965" spans="1:8">
      <c r="A965" s="66" t="s">
        <v>9657</v>
      </c>
      <c r="B965" s="153" t="s">
        <v>13</v>
      </c>
      <c r="C965" s="154">
        <v>88316</v>
      </c>
      <c r="D965" s="314" t="str">
        <f>IF(A965="SERVIÇO",(VLOOKUP(C965,'SERVIÇOS 06_19'!A:D,2,FALSE)))</f>
        <v>SERVENTE COM ENCARGOS COMPLEMENTARES</v>
      </c>
      <c r="E965" s="315" t="str">
        <f>IF(A965="SERVIÇO",(VLOOKUP(C965,'SERVIÇOS 06_19'!A:D,3,FALSE)))</f>
        <v>H</v>
      </c>
      <c r="F965" s="157">
        <v>1.18</v>
      </c>
      <c r="G965" s="316">
        <f>IF(A965="SERVIÇO",(VLOOKUP(C965,'SERVIÇOS 06_19'!A:D,4,FALSE)))</f>
        <v>14.71</v>
      </c>
      <c r="H965" s="159">
        <f>TRUNC(F965*G965,2)</f>
        <v>17.350000000000001</v>
      </c>
    </row>
    <row r="966" spans="1:8">
      <c r="A966" s="66" t="s">
        <v>9657</v>
      </c>
      <c r="B966" s="153" t="s">
        <v>13</v>
      </c>
      <c r="C966" s="154">
        <v>88441</v>
      </c>
      <c r="D966" s="314" t="str">
        <f>IF(A966="SERVIÇO",(VLOOKUP(C966,'SERVIÇOS 06_19'!A:D,2,FALSE)))</f>
        <v>JARDINEIRO COM ENCARGOS COMPLEMENTARES</v>
      </c>
      <c r="E966" s="315" t="str">
        <f>IF(A966="SERVIÇO",(VLOOKUP(C966,'SERVIÇOS 06_19'!A:D,3,FALSE)))</f>
        <v>H</v>
      </c>
      <c r="F966" s="157">
        <v>0.23</v>
      </c>
      <c r="G966" s="316">
        <f>IF(A966="SERVIÇO",(VLOOKUP(C966,'SERVIÇOS 06_19'!A:D,4,FALSE)))</f>
        <v>17.579999999999998</v>
      </c>
      <c r="H966" s="159">
        <f>TRUNC(F966*G966,2)</f>
        <v>4.04</v>
      </c>
    </row>
    <row r="967" spans="1:8">
      <c r="B967" s="175"/>
      <c r="C967" s="154"/>
      <c r="D967" s="160" t="s">
        <v>9307</v>
      </c>
      <c r="E967" s="156"/>
      <c r="F967" s="157"/>
      <c r="G967" s="161"/>
      <c r="H967" s="176">
        <f>SUM(H965:H966)</f>
        <v>21.39</v>
      </c>
    </row>
    <row r="968" spans="1:8">
      <c r="B968" s="175"/>
      <c r="C968" s="154"/>
      <c r="D968" s="160"/>
      <c r="E968" s="156"/>
      <c r="F968" s="157"/>
      <c r="G968" s="161"/>
      <c r="H968" s="176"/>
    </row>
    <row r="969" spans="1:8">
      <c r="B969" s="153"/>
      <c r="C969" s="156"/>
      <c r="D969" s="160" t="s">
        <v>9229</v>
      </c>
      <c r="E969" s="156"/>
      <c r="F969" s="157"/>
      <c r="G969" s="161"/>
      <c r="H969" s="162"/>
    </row>
    <row r="970" spans="1:8">
      <c r="A970" s="66" t="s">
        <v>5119</v>
      </c>
      <c r="B970" s="175" t="s">
        <v>13</v>
      </c>
      <c r="C970" s="172" t="s">
        <v>21164</v>
      </c>
      <c r="D970" s="314" t="str">
        <f>IF(A970="INSUMO",(VLOOKUP(C970,'INSUMOS 06_19'!A:D,2,FALSE)))</f>
        <v>BOLDO-DE-ARVOREZINHA</v>
      </c>
      <c r="E970" s="315" t="str">
        <f>IF(A970="INSUMO",(VLOOKUP(C970,'INSUMOS 06_19'!A:D,3,FALSE)))</f>
        <v xml:space="preserve">UN    </v>
      </c>
      <c r="F970" s="157">
        <v>1</v>
      </c>
      <c r="G970" s="316">
        <f>IF(A970="INSUMO",(VLOOKUP(C970,'INSUMOS 06_19'!A:D,4,FALSE)))</f>
        <v>3.5</v>
      </c>
      <c r="H970" s="159">
        <f t="shared" ref="H970:H975" si="36">TRUNC(F970*G970,2)</f>
        <v>3.5</v>
      </c>
    </row>
    <row r="971" spans="1:8">
      <c r="A971" s="66" t="s">
        <v>5119</v>
      </c>
      <c r="B971" s="175" t="s">
        <v>13</v>
      </c>
      <c r="C971" s="172" t="s">
        <v>21156</v>
      </c>
      <c r="D971" s="314" t="str">
        <f>IF(A971="INSUMO",(VLOOKUP(C971,'INSUMOS 06_19'!A:D,2,FALSE)))</f>
        <v>ADUBO BOVINO</v>
      </c>
      <c r="E971" s="315" t="str">
        <f>IF(A971="INSUMO",(VLOOKUP(C971,'INSUMOS 06_19'!A:D,3,FALSE)))</f>
        <v>M3</v>
      </c>
      <c r="F971" s="157">
        <v>0.02</v>
      </c>
      <c r="G971" s="316">
        <f>IF(A971="INSUMO",(VLOOKUP(C971,'INSUMOS 06_19'!A:D,4,FALSE)))</f>
        <v>17</v>
      </c>
      <c r="H971" s="159">
        <f t="shared" si="36"/>
        <v>0.34</v>
      </c>
    </row>
    <row r="972" spans="1:8" ht="24">
      <c r="A972" s="66" t="s">
        <v>5119</v>
      </c>
      <c r="B972" s="175" t="s">
        <v>13</v>
      </c>
      <c r="C972" s="172">
        <v>370</v>
      </c>
      <c r="D972" s="314" t="str">
        <f>IF(A972="INSUMO",(VLOOKUP(C972,'INSUMOS 06_19'!A:D,2,FALSE)))</f>
        <v>AREIA MEDIA - POSTO JAZIDA/FORNECEDOR (RETIRADO NA JAZIDA, SEM TRANSPORTE)</v>
      </c>
      <c r="E972" s="315" t="str">
        <f>IF(A972="INSUMO",(VLOOKUP(C972,'INSUMOS 06_19'!A:D,3,FALSE)))</f>
        <v xml:space="preserve">M3    </v>
      </c>
      <c r="F972" s="157">
        <v>6.4000000000000003E-3</v>
      </c>
      <c r="G972" s="316">
        <f>IF(A972="INSUMO",(VLOOKUP(C972,'INSUMOS 06_19'!A:D,4,FALSE)))</f>
        <v>62.75</v>
      </c>
      <c r="H972" s="159">
        <f t="shared" si="36"/>
        <v>0.4</v>
      </c>
    </row>
    <row r="973" spans="1:8">
      <c r="A973" s="66" t="s">
        <v>5119</v>
      </c>
      <c r="B973" s="175" t="s">
        <v>13</v>
      </c>
      <c r="C973" s="172">
        <v>7253</v>
      </c>
      <c r="D973" s="314" t="str">
        <f>IF(A973="INSUMO",(VLOOKUP(C973,'INSUMOS 06_19'!A:D,2,FALSE)))</f>
        <v>TERRA VEGETAL (GRANEL)</v>
      </c>
      <c r="E973" s="315" t="str">
        <f>IF(A973="INSUMO",(VLOOKUP(C973,'INSUMOS 06_19'!A:D,3,FALSE)))</f>
        <v xml:space="preserve">M3    </v>
      </c>
      <c r="F973" s="157">
        <v>0.1</v>
      </c>
      <c r="G973" s="316">
        <f>IF(A973="INSUMO",(VLOOKUP(C973,'INSUMOS 06_19'!A:D,4,FALSE)))</f>
        <v>109.28</v>
      </c>
      <c r="H973" s="159">
        <f t="shared" si="36"/>
        <v>10.92</v>
      </c>
    </row>
    <row r="974" spans="1:8">
      <c r="A974" s="66" t="s">
        <v>5119</v>
      </c>
      <c r="B974" s="175" t="s">
        <v>13</v>
      </c>
      <c r="C974" s="172">
        <v>25951</v>
      </c>
      <c r="D974" s="314" t="str">
        <f>IF(A974="INSUMO",(VLOOKUP(C974,'INSUMOS 06_19'!A:D,2,FALSE)))</f>
        <v>FERTILIZANTE NPK - 10:10:10</v>
      </c>
      <c r="E974" s="315" t="str">
        <f>IF(A974="INSUMO",(VLOOKUP(C974,'INSUMOS 06_19'!A:D,3,FALSE)))</f>
        <v xml:space="preserve">KG    </v>
      </c>
      <c r="F974" s="157">
        <v>0.8</v>
      </c>
      <c r="G974" s="316">
        <f>IF(A974="INSUMO",(VLOOKUP(C974,'INSUMOS 06_19'!A:D,4,FALSE)))</f>
        <v>1.82</v>
      </c>
      <c r="H974" s="159">
        <f t="shared" si="36"/>
        <v>1.45</v>
      </c>
    </row>
    <row r="975" spans="1:8" ht="24">
      <c r="A975" s="66" t="s">
        <v>5119</v>
      </c>
      <c r="B975" s="175" t="s">
        <v>13</v>
      </c>
      <c r="C975" s="172">
        <v>25963</v>
      </c>
      <c r="D975" s="314" t="str">
        <f>IF(A975="INSUMO",(VLOOKUP(C975,'INSUMOS 06_19'!A:D,2,FALSE)))</f>
        <v>CALCARIO DOLOMITICO A (POSTO PEDREIRA/FORNECEDOR, SEM FRETE)</v>
      </c>
      <c r="E975" s="315" t="str">
        <f>IF(A975="INSUMO",(VLOOKUP(C975,'INSUMOS 06_19'!A:D,3,FALSE)))</f>
        <v xml:space="preserve">KG    </v>
      </c>
      <c r="F975" s="157">
        <v>0.8</v>
      </c>
      <c r="G975" s="316">
        <f>IF(A975="INSUMO",(VLOOKUP(C975,'INSUMOS 06_19'!A:D,4,FALSE)))</f>
        <v>0.09</v>
      </c>
      <c r="H975" s="159">
        <f t="shared" si="36"/>
        <v>7.0000000000000007E-2</v>
      </c>
    </row>
    <row r="976" spans="1:8">
      <c r="B976" s="177"/>
      <c r="C976" s="178"/>
      <c r="D976" s="160" t="s">
        <v>13001</v>
      </c>
      <c r="E976" s="156"/>
      <c r="F976" s="157"/>
      <c r="G976" s="163"/>
      <c r="H976" s="165">
        <f>SUM(H970:H975)</f>
        <v>16.68</v>
      </c>
    </row>
    <row r="977" spans="1:8">
      <c r="A977" s="74"/>
      <c r="B977" s="175"/>
      <c r="C977" s="246"/>
      <c r="D977" s="155"/>
      <c r="E977" s="156"/>
      <c r="F977" s="157"/>
      <c r="G977" s="163"/>
      <c r="H977" s="159"/>
    </row>
    <row r="978" spans="1:8">
      <c r="A978" s="74"/>
      <c r="B978" s="175"/>
      <c r="C978" s="246"/>
      <c r="D978" s="160" t="s">
        <v>13000</v>
      </c>
      <c r="E978" s="156"/>
      <c r="F978" s="157"/>
      <c r="G978" s="161"/>
      <c r="H978" s="165">
        <f>H976+H967</f>
        <v>38.07</v>
      </c>
    </row>
    <row r="979" spans="1:8">
      <c r="B979" s="175"/>
      <c r="C979" s="246"/>
      <c r="D979" s="166" t="s">
        <v>9230</v>
      </c>
      <c r="E979" s="167" t="s">
        <v>10</v>
      </c>
      <c r="F979" s="157">
        <v>0</v>
      </c>
      <c r="G979" s="179"/>
      <c r="H979" s="273">
        <v>0</v>
      </c>
    </row>
    <row r="980" spans="1:8">
      <c r="B980" s="338"/>
      <c r="C980" s="268"/>
      <c r="D980" s="269" t="s">
        <v>9231</v>
      </c>
      <c r="E980" s="268"/>
      <c r="F980" s="291"/>
      <c r="G980" s="271"/>
      <c r="H980" s="272">
        <f>H978</f>
        <v>38.07</v>
      </c>
    </row>
    <row r="981" spans="1:8">
      <c r="A981" s="74"/>
      <c r="B981" s="132"/>
      <c r="C981" s="240"/>
      <c r="D981" s="74"/>
      <c r="E981" s="240"/>
      <c r="F981" s="292"/>
      <c r="G981" s="241"/>
      <c r="H981" s="241"/>
    </row>
    <row r="982" spans="1:8" s="67" customFormat="1">
      <c r="B982" s="126" t="s">
        <v>21146</v>
      </c>
      <c r="C982" s="126" t="s">
        <v>21220</v>
      </c>
      <c r="D982" s="351" t="s">
        <v>21175</v>
      </c>
      <c r="E982" s="126" t="s">
        <v>62</v>
      </c>
      <c r="F982" s="126">
        <v>1</v>
      </c>
      <c r="G982" s="144">
        <f>H999</f>
        <v>38.07</v>
      </c>
      <c r="H982" s="144">
        <f>F982*G982</f>
        <v>38.07</v>
      </c>
    </row>
    <row r="983" spans="1:8">
      <c r="A983" s="74"/>
      <c r="B983" s="335"/>
      <c r="C983" s="242"/>
      <c r="D983" s="171" t="s">
        <v>9228</v>
      </c>
      <c r="E983" s="242"/>
      <c r="F983" s="157"/>
      <c r="G983" s="243"/>
      <c r="H983" s="168"/>
    </row>
    <row r="984" spans="1:8">
      <c r="A984" s="66" t="s">
        <v>9657</v>
      </c>
      <c r="B984" s="153" t="s">
        <v>13</v>
      </c>
      <c r="C984" s="154">
        <v>88316</v>
      </c>
      <c r="D984" s="314" t="str">
        <f>IF(A984="SERVIÇO",(VLOOKUP(C984,'SERVIÇOS 06_19'!A:D,2,FALSE)))</f>
        <v>SERVENTE COM ENCARGOS COMPLEMENTARES</v>
      </c>
      <c r="E984" s="315" t="str">
        <f>IF(A984="SERVIÇO",(VLOOKUP(C984,'SERVIÇOS 06_19'!A:D,3,FALSE)))</f>
        <v>H</v>
      </c>
      <c r="F984" s="157">
        <v>1.18</v>
      </c>
      <c r="G984" s="316">
        <f>IF(A984="SERVIÇO",(VLOOKUP(C984,'SERVIÇOS 06_19'!A:D,4,FALSE)))</f>
        <v>14.71</v>
      </c>
      <c r="H984" s="159">
        <f>TRUNC(F984*G984,2)</f>
        <v>17.350000000000001</v>
      </c>
    </row>
    <row r="985" spans="1:8">
      <c r="A985" s="66" t="s">
        <v>9657</v>
      </c>
      <c r="B985" s="153" t="s">
        <v>13</v>
      </c>
      <c r="C985" s="154">
        <v>88441</v>
      </c>
      <c r="D985" s="314" t="str">
        <f>IF(A985="SERVIÇO",(VLOOKUP(C985,'SERVIÇOS 06_19'!A:D,2,FALSE)))</f>
        <v>JARDINEIRO COM ENCARGOS COMPLEMENTARES</v>
      </c>
      <c r="E985" s="315" t="str">
        <f>IF(A985="SERVIÇO",(VLOOKUP(C985,'SERVIÇOS 06_19'!A:D,3,FALSE)))</f>
        <v>H</v>
      </c>
      <c r="F985" s="157">
        <v>0.23</v>
      </c>
      <c r="G985" s="316">
        <f>IF(A985="SERVIÇO",(VLOOKUP(C985,'SERVIÇOS 06_19'!A:D,4,FALSE)))</f>
        <v>17.579999999999998</v>
      </c>
      <c r="H985" s="159">
        <f>TRUNC(F985*G985,2)</f>
        <v>4.04</v>
      </c>
    </row>
    <row r="986" spans="1:8">
      <c r="B986" s="175"/>
      <c r="C986" s="154"/>
      <c r="D986" s="160" t="s">
        <v>9307</v>
      </c>
      <c r="E986" s="156"/>
      <c r="F986" s="157"/>
      <c r="G986" s="161"/>
      <c r="H986" s="176">
        <f>SUM(H984:H985)</f>
        <v>21.39</v>
      </c>
    </row>
    <row r="987" spans="1:8">
      <c r="B987" s="175"/>
      <c r="C987" s="154"/>
      <c r="D987" s="160"/>
      <c r="E987" s="156"/>
      <c r="F987" s="157"/>
      <c r="G987" s="161"/>
      <c r="H987" s="176"/>
    </row>
    <row r="988" spans="1:8">
      <c r="B988" s="153"/>
      <c r="C988" s="156"/>
      <c r="D988" s="160" t="s">
        <v>9229</v>
      </c>
      <c r="E988" s="156"/>
      <c r="F988" s="157"/>
      <c r="G988" s="161"/>
      <c r="H988" s="162"/>
    </row>
    <row r="989" spans="1:8">
      <c r="A989" s="66" t="s">
        <v>5119</v>
      </c>
      <c r="B989" s="175" t="s">
        <v>13</v>
      </c>
      <c r="C989" s="172" t="s">
        <v>21165</v>
      </c>
      <c r="D989" s="314" t="str">
        <f>IF(A989="INSUMO",(VLOOKUP(C989,'INSUMOS 06_19'!A:D,2,FALSE)))</f>
        <v>CAVALINHA</v>
      </c>
      <c r="E989" s="315" t="str">
        <f>IF(A989="INSUMO",(VLOOKUP(C989,'INSUMOS 06_19'!A:D,3,FALSE)))</f>
        <v xml:space="preserve">UN    </v>
      </c>
      <c r="F989" s="157">
        <v>1</v>
      </c>
      <c r="G989" s="316">
        <f>IF(A989="INSUMO",(VLOOKUP(C989,'INSUMOS 06_19'!A:D,4,FALSE)))</f>
        <v>3.5</v>
      </c>
      <c r="H989" s="159">
        <f t="shared" ref="H989:H994" si="37">TRUNC(F989*G989,2)</f>
        <v>3.5</v>
      </c>
    </row>
    <row r="990" spans="1:8">
      <c r="A990" s="66" t="s">
        <v>5119</v>
      </c>
      <c r="B990" s="175" t="s">
        <v>13</v>
      </c>
      <c r="C990" s="172" t="s">
        <v>21156</v>
      </c>
      <c r="D990" s="314" t="str">
        <f>IF(A990="INSUMO",(VLOOKUP(C990,'INSUMOS 06_19'!A:D,2,FALSE)))</f>
        <v>ADUBO BOVINO</v>
      </c>
      <c r="E990" s="315" t="str">
        <f>IF(A990="INSUMO",(VLOOKUP(C990,'INSUMOS 06_19'!A:D,3,FALSE)))</f>
        <v>M3</v>
      </c>
      <c r="F990" s="157">
        <v>0.02</v>
      </c>
      <c r="G990" s="316">
        <f>IF(A990="INSUMO",(VLOOKUP(C990,'INSUMOS 06_19'!A:D,4,FALSE)))</f>
        <v>17</v>
      </c>
      <c r="H990" s="159">
        <f t="shared" si="37"/>
        <v>0.34</v>
      </c>
    </row>
    <row r="991" spans="1:8" ht="24">
      <c r="A991" s="66" t="s">
        <v>5119</v>
      </c>
      <c r="B991" s="175" t="s">
        <v>13</v>
      </c>
      <c r="C991" s="172">
        <v>370</v>
      </c>
      <c r="D991" s="314" t="str">
        <f>IF(A991="INSUMO",(VLOOKUP(C991,'INSUMOS 06_19'!A:D,2,FALSE)))</f>
        <v>AREIA MEDIA - POSTO JAZIDA/FORNECEDOR (RETIRADO NA JAZIDA, SEM TRANSPORTE)</v>
      </c>
      <c r="E991" s="315" t="str">
        <f>IF(A991="INSUMO",(VLOOKUP(C991,'INSUMOS 06_19'!A:D,3,FALSE)))</f>
        <v xml:space="preserve">M3    </v>
      </c>
      <c r="F991" s="157">
        <v>6.4000000000000003E-3</v>
      </c>
      <c r="G991" s="316">
        <f>IF(A991="INSUMO",(VLOOKUP(C991,'INSUMOS 06_19'!A:D,4,FALSE)))</f>
        <v>62.75</v>
      </c>
      <c r="H991" s="159">
        <f t="shared" si="37"/>
        <v>0.4</v>
      </c>
    </row>
    <row r="992" spans="1:8">
      <c r="A992" s="66" t="s">
        <v>5119</v>
      </c>
      <c r="B992" s="175" t="s">
        <v>13</v>
      </c>
      <c r="C992" s="172">
        <v>7253</v>
      </c>
      <c r="D992" s="314" t="str">
        <f>IF(A992="INSUMO",(VLOOKUP(C992,'INSUMOS 06_19'!A:D,2,FALSE)))</f>
        <v>TERRA VEGETAL (GRANEL)</v>
      </c>
      <c r="E992" s="315" t="str">
        <f>IF(A992="INSUMO",(VLOOKUP(C992,'INSUMOS 06_19'!A:D,3,FALSE)))</f>
        <v xml:space="preserve">M3    </v>
      </c>
      <c r="F992" s="157">
        <v>0.1</v>
      </c>
      <c r="G992" s="316">
        <f>IF(A992="INSUMO",(VLOOKUP(C992,'INSUMOS 06_19'!A:D,4,FALSE)))</f>
        <v>109.28</v>
      </c>
      <c r="H992" s="159">
        <f t="shared" si="37"/>
        <v>10.92</v>
      </c>
    </row>
    <row r="993" spans="1:8">
      <c r="A993" s="66" t="s">
        <v>5119</v>
      </c>
      <c r="B993" s="175" t="s">
        <v>13</v>
      </c>
      <c r="C993" s="172">
        <v>25951</v>
      </c>
      <c r="D993" s="314" t="str">
        <f>IF(A993="INSUMO",(VLOOKUP(C993,'INSUMOS 06_19'!A:D,2,FALSE)))</f>
        <v>FERTILIZANTE NPK - 10:10:10</v>
      </c>
      <c r="E993" s="315" t="str">
        <f>IF(A993="INSUMO",(VLOOKUP(C993,'INSUMOS 06_19'!A:D,3,FALSE)))</f>
        <v xml:space="preserve">KG    </v>
      </c>
      <c r="F993" s="157">
        <v>0.8</v>
      </c>
      <c r="G993" s="316">
        <f>IF(A993="INSUMO",(VLOOKUP(C993,'INSUMOS 06_19'!A:D,4,FALSE)))</f>
        <v>1.82</v>
      </c>
      <c r="H993" s="159">
        <f t="shared" si="37"/>
        <v>1.45</v>
      </c>
    </row>
    <row r="994" spans="1:8" ht="24">
      <c r="A994" s="66" t="s">
        <v>5119</v>
      </c>
      <c r="B994" s="175" t="s">
        <v>13</v>
      </c>
      <c r="C994" s="172">
        <v>25963</v>
      </c>
      <c r="D994" s="314" t="str">
        <f>IF(A994="INSUMO",(VLOOKUP(C994,'INSUMOS 06_19'!A:D,2,FALSE)))</f>
        <v>CALCARIO DOLOMITICO A (POSTO PEDREIRA/FORNECEDOR, SEM FRETE)</v>
      </c>
      <c r="E994" s="315" t="str">
        <f>IF(A994="INSUMO",(VLOOKUP(C994,'INSUMOS 06_19'!A:D,3,FALSE)))</f>
        <v xml:space="preserve">KG    </v>
      </c>
      <c r="F994" s="157">
        <v>0.8</v>
      </c>
      <c r="G994" s="316">
        <f>IF(A994="INSUMO",(VLOOKUP(C994,'INSUMOS 06_19'!A:D,4,FALSE)))</f>
        <v>0.09</v>
      </c>
      <c r="H994" s="159">
        <f t="shared" si="37"/>
        <v>7.0000000000000007E-2</v>
      </c>
    </row>
    <row r="995" spans="1:8">
      <c r="B995" s="177"/>
      <c r="C995" s="178"/>
      <c r="D995" s="160" t="s">
        <v>13001</v>
      </c>
      <c r="E995" s="156"/>
      <c r="F995" s="157"/>
      <c r="G995" s="163"/>
      <c r="H995" s="165">
        <f>SUM(H989:H994)</f>
        <v>16.68</v>
      </c>
    </row>
    <row r="996" spans="1:8">
      <c r="A996" s="74"/>
      <c r="B996" s="175"/>
      <c r="C996" s="246"/>
      <c r="D996" s="155"/>
      <c r="E996" s="156"/>
      <c r="F996" s="157"/>
      <c r="G996" s="163"/>
      <c r="H996" s="159"/>
    </row>
    <row r="997" spans="1:8">
      <c r="A997" s="74"/>
      <c r="B997" s="175"/>
      <c r="C997" s="246"/>
      <c r="D997" s="160" t="s">
        <v>13000</v>
      </c>
      <c r="E997" s="156"/>
      <c r="F997" s="157"/>
      <c r="G997" s="161"/>
      <c r="H997" s="165">
        <f>H995+H986</f>
        <v>38.07</v>
      </c>
    </row>
    <row r="998" spans="1:8">
      <c r="B998" s="175"/>
      <c r="C998" s="246"/>
      <c r="D998" s="166" t="s">
        <v>9230</v>
      </c>
      <c r="E998" s="167" t="s">
        <v>10</v>
      </c>
      <c r="F998" s="157">
        <v>0</v>
      </c>
      <c r="G998" s="179"/>
      <c r="H998" s="273">
        <v>0</v>
      </c>
    </row>
    <row r="999" spans="1:8">
      <c r="B999" s="338"/>
      <c r="C999" s="268"/>
      <c r="D999" s="269" t="s">
        <v>9231</v>
      </c>
      <c r="E999" s="268"/>
      <c r="F999" s="291"/>
      <c r="G999" s="271"/>
      <c r="H999" s="272">
        <f>H997</f>
        <v>38.07</v>
      </c>
    </row>
    <row r="1000" spans="1:8">
      <c r="A1000" s="74"/>
      <c r="B1000" s="132"/>
      <c r="C1000" s="240"/>
      <c r="D1000" s="74"/>
      <c r="E1000" s="240"/>
      <c r="F1000" s="292"/>
      <c r="G1000" s="241"/>
      <c r="H1000" s="241"/>
    </row>
    <row r="1001" spans="1:8" s="67" customFormat="1">
      <c r="B1001" s="126" t="s">
        <v>21146</v>
      </c>
      <c r="C1001" s="126" t="s">
        <v>21221</v>
      </c>
      <c r="D1001" s="351" t="s">
        <v>21176</v>
      </c>
      <c r="E1001" s="126" t="s">
        <v>62</v>
      </c>
      <c r="F1001" s="126">
        <v>1</v>
      </c>
      <c r="G1001" s="144">
        <f>H1018</f>
        <v>38.07</v>
      </c>
      <c r="H1001" s="144">
        <f>F1001*G1001</f>
        <v>38.07</v>
      </c>
    </row>
    <row r="1002" spans="1:8">
      <c r="A1002" s="74"/>
      <c r="B1002" s="335"/>
      <c r="C1002" s="242"/>
      <c r="D1002" s="171" t="s">
        <v>9228</v>
      </c>
      <c r="E1002" s="242"/>
      <c r="F1002" s="157"/>
      <c r="G1002" s="243"/>
      <c r="H1002" s="168"/>
    </row>
    <row r="1003" spans="1:8">
      <c r="A1003" s="66" t="s">
        <v>9657</v>
      </c>
      <c r="B1003" s="153" t="s">
        <v>13</v>
      </c>
      <c r="C1003" s="154">
        <v>88316</v>
      </c>
      <c r="D1003" s="314" t="str">
        <f>IF(A1003="SERVIÇO",(VLOOKUP(C1003,'SERVIÇOS 06_19'!A:D,2,FALSE)))</f>
        <v>SERVENTE COM ENCARGOS COMPLEMENTARES</v>
      </c>
      <c r="E1003" s="315" t="str">
        <f>IF(A1003="SERVIÇO",(VLOOKUP(C1003,'SERVIÇOS 06_19'!A:D,3,FALSE)))</f>
        <v>H</v>
      </c>
      <c r="F1003" s="157">
        <v>1.18</v>
      </c>
      <c r="G1003" s="316">
        <f>IF(A1003="SERVIÇO",(VLOOKUP(C1003,'SERVIÇOS 06_19'!A:D,4,FALSE)))</f>
        <v>14.71</v>
      </c>
      <c r="H1003" s="159">
        <f>TRUNC(F1003*G1003,2)</f>
        <v>17.350000000000001</v>
      </c>
    </row>
    <row r="1004" spans="1:8">
      <c r="A1004" s="66" t="s">
        <v>9657</v>
      </c>
      <c r="B1004" s="153" t="s">
        <v>13</v>
      </c>
      <c r="C1004" s="154">
        <v>88441</v>
      </c>
      <c r="D1004" s="314" t="str">
        <f>IF(A1004="SERVIÇO",(VLOOKUP(C1004,'SERVIÇOS 06_19'!A:D,2,FALSE)))</f>
        <v>JARDINEIRO COM ENCARGOS COMPLEMENTARES</v>
      </c>
      <c r="E1004" s="315" t="str">
        <f>IF(A1004="SERVIÇO",(VLOOKUP(C1004,'SERVIÇOS 06_19'!A:D,3,FALSE)))</f>
        <v>H</v>
      </c>
      <c r="F1004" s="157">
        <v>0.23</v>
      </c>
      <c r="G1004" s="316">
        <f>IF(A1004="SERVIÇO",(VLOOKUP(C1004,'SERVIÇOS 06_19'!A:D,4,FALSE)))</f>
        <v>17.579999999999998</v>
      </c>
      <c r="H1004" s="159">
        <f>TRUNC(F1004*G1004,2)</f>
        <v>4.04</v>
      </c>
    </row>
    <row r="1005" spans="1:8">
      <c r="B1005" s="175"/>
      <c r="C1005" s="154"/>
      <c r="D1005" s="160" t="s">
        <v>9307</v>
      </c>
      <c r="E1005" s="156"/>
      <c r="F1005" s="157"/>
      <c r="G1005" s="161"/>
      <c r="H1005" s="176">
        <f>SUM(H1003:H1004)</f>
        <v>21.39</v>
      </c>
    </row>
    <row r="1006" spans="1:8">
      <c r="B1006" s="175"/>
      <c r="C1006" s="154"/>
      <c r="D1006" s="160"/>
      <c r="E1006" s="156"/>
      <c r="F1006" s="157"/>
      <c r="G1006" s="161"/>
      <c r="H1006" s="176"/>
    </row>
    <row r="1007" spans="1:8">
      <c r="B1007" s="153"/>
      <c r="C1007" s="156"/>
      <c r="D1007" s="160" t="s">
        <v>9229</v>
      </c>
      <c r="E1007" s="156"/>
      <c r="F1007" s="157"/>
      <c r="G1007" s="161"/>
      <c r="H1007" s="162"/>
    </row>
    <row r="1008" spans="1:8">
      <c r="A1008" s="66" t="s">
        <v>5119</v>
      </c>
      <c r="B1008" s="175" t="s">
        <v>13</v>
      </c>
      <c r="C1008" s="172" t="s">
        <v>21166</v>
      </c>
      <c r="D1008" s="314" t="str">
        <f>IF(A1008="INSUMO",(VLOOKUP(C1008,'INSUMOS 06_19'!A:D,2,FALSE)))</f>
        <v>CHAMBÁ</v>
      </c>
      <c r="E1008" s="315" t="str">
        <f>IF(A1008="INSUMO",(VLOOKUP(C1008,'INSUMOS 06_19'!A:D,3,FALSE)))</f>
        <v xml:space="preserve">UN    </v>
      </c>
      <c r="F1008" s="157">
        <v>1</v>
      </c>
      <c r="G1008" s="316">
        <f>IF(A1008="INSUMO",(VLOOKUP(C1008,'INSUMOS 06_19'!A:D,4,FALSE)))</f>
        <v>3.5</v>
      </c>
      <c r="H1008" s="159">
        <f t="shared" ref="H1008:H1013" si="38">TRUNC(F1008*G1008,2)</f>
        <v>3.5</v>
      </c>
    </row>
    <row r="1009" spans="1:8">
      <c r="A1009" s="66" t="s">
        <v>5119</v>
      </c>
      <c r="B1009" s="175" t="s">
        <v>13</v>
      </c>
      <c r="C1009" s="172" t="s">
        <v>21156</v>
      </c>
      <c r="D1009" s="314" t="str">
        <f>IF(A1009="INSUMO",(VLOOKUP(C1009,'INSUMOS 06_19'!A:D,2,FALSE)))</f>
        <v>ADUBO BOVINO</v>
      </c>
      <c r="E1009" s="315" t="str">
        <f>IF(A1009="INSUMO",(VLOOKUP(C1009,'INSUMOS 06_19'!A:D,3,FALSE)))</f>
        <v>M3</v>
      </c>
      <c r="F1009" s="157">
        <v>0.02</v>
      </c>
      <c r="G1009" s="316">
        <f>IF(A1009="INSUMO",(VLOOKUP(C1009,'INSUMOS 06_19'!A:D,4,FALSE)))</f>
        <v>17</v>
      </c>
      <c r="H1009" s="159">
        <f t="shared" si="38"/>
        <v>0.34</v>
      </c>
    </row>
    <row r="1010" spans="1:8" ht="24">
      <c r="A1010" s="66" t="s">
        <v>5119</v>
      </c>
      <c r="B1010" s="175" t="s">
        <v>13</v>
      </c>
      <c r="C1010" s="172">
        <v>370</v>
      </c>
      <c r="D1010" s="314" t="str">
        <f>IF(A1010="INSUMO",(VLOOKUP(C1010,'INSUMOS 06_19'!A:D,2,FALSE)))</f>
        <v>AREIA MEDIA - POSTO JAZIDA/FORNECEDOR (RETIRADO NA JAZIDA, SEM TRANSPORTE)</v>
      </c>
      <c r="E1010" s="315" t="str">
        <f>IF(A1010="INSUMO",(VLOOKUP(C1010,'INSUMOS 06_19'!A:D,3,FALSE)))</f>
        <v xml:space="preserve">M3    </v>
      </c>
      <c r="F1010" s="157">
        <v>6.4000000000000003E-3</v>
      </c>
      <c r="G1010" s="316">
        <f>IF(A1010="INSUMO",(VLOOKUP(C1010,'INSUMOS 06_19'!A:D,4,FALSE)))</f>
        <v>62.75</v>
      </c>
      <c r="H1010" s="159">
        <f t="shared" si="38"/>
        <v>0.4</v>
      </c>
    </row>
    <row r="1011" spans="1:8">
      <c r="A1011" s="66" t="s">
        <v>5119</v>
      </c>
      <c r="B1011" s="175" t="s">
        <v>13</v>
      </c>
      <c r="C1011" s="172">
        <v>7253</v>
      </c>
      <c r="D1011" s="314" t="str">
        <f>IF(A1011="INSUMO",(VLOOKUP(C1011,'INSUMOS 06_19'!A:D,2,FALSE)))</f>
        <v>TERRA VEGETAL (GRANEL)</v>
      </c>
      <c r="E1011" s="315" t="str">
        <f>IF(A1011="INSUMO",(VLOOKUP(C1011,'INSUMOS 06_19'!A:D,3,FALSE)))</f>
        <v xml:space="preserve">M3    </v>
      </c>
      <c r="F1011" s="157">
        <v>0.1</v>
      </c>
      <c r="G1011" s="316">
        <f>IF(A1011="INSUMO",(VLOOKUP(C1011,'INSUMOS 06_19'!A:D,4,FALSE)))</f>
        <v>109.28</v>
      </c>
      <c r="H1011" s="159">
        <f t="shared" si="38"/>
        <v>10.92</v>
      </c>
    </row>
    <row r="1012" spans="1:8">
      <c r="A1012" s="66" t="s">
        <v>5119</v>
      </c>
      <c r="B1012" s="175" t="s">
        <v>13</v>
      </c>
      <c r="C1012" s="172">
        <v>25951</v>
      </c>
      <c r="D1012" s="314" t="str">
        <f>IF(A1012="INSUMO",(VLOOKUP(C1012,'INSUMOS 06_19'!A:D,2,FALSE)))</f>
        <v>FERTILIZANTE NPK - 10:10:10</v>
      </c>
      <c r="E1012" s="315" t="str">
        <f>IF(A1012="INSUMO",(VLOOKUP(C1012,'INSUMOS 06_19'!A:D,3,FALSE)))</f>
        <v xml:space="preserve">KG    </v>
      </c>
      <c r="F1012" s="157">
        <v>0.8</v>
      </c>
      <c r="G1012" s="316">
        <f>IF(A1012="INSUMO",(VLOOKUP(C1012,'INSUMOS 06_19'!A:D,4,FALSE)))</f>
        <v>1.82</v>
      </c>
      <c r="H1012" s="159">
        <f t="shared" si="38"/>
        <v>1.45</v>
      </c>
    </row>
    <row r="1013" spans="1:8" ht="24">
      <c r="A1013" s="66" t="s">
        <v>5119</v>
      </c>
      <c r="B1013" s="175" t="s">
        <v>13</v>
      </c>
      <c r="C1013" s="172">
        <v>25963</v>
      </c>
      <c r="D1013" s="314" t="str">
        <f>IF(A1013="INSUMO",(VLOOKUP(C1013,'INSUMOS 06_19'!A:D,2,FALSE)))</f>
        <v>CALCARIO DOLOMITICO A (POSTO PEDREIRA/FORNECEDOR, SEM FRETE)</v>
      </c>
      <c r="E1013" s="315" t="str">
        <f>IF(A1013="INSUMO",(VLOOKUP(C1013,'INSUMOS 06_19'!A:D,3,FALSE)))</f>
        <v xml:space="preserve">KG    </v>
      </c>
      <c r="F1013" s="157">
        <v>0.8</v>
      </c>
      <c r="G1013" s="316">
        <f>IF(A1013="INSUMO",(VLOOKUP(C1013,'INSUMOS 06_19'!A:D,4,FALSE)))</f>
        <v>0.09</v>
      </c>
      <c r="H1013" s="159">
        <f t="shared" si="38"/>
        <v>7.0000000000000007E-2</v>
      </c>
    </row>
    <row r="1014" spans="1:8">
      <c r="B1014" s="177"/>
      <c r="C1014" s="178"/>
      <c r="D1014" s="160" t="s">
        <v>13001</v>
      </c>
      <c r="E1014" s="156"/>
      <c r="F1014" s="157"/>
      <c r="G1014" s="163"/>
      <c r="H1014" s="165">
        <f>SUM(H1008:H1013)</f>
        <v>16.68</v>
      </c>
    </row>
    <row r="1015" spans="1:8">
      <c r="A1015" s="74"/>
      <c r="B1015" s="175"/>
      <c r="C1015" s="246"/>
      <c r="D1015" s="155"/>
      <c r="E1015" s="156"/>
      <c r="F1015" s="157"/>
      <c r="G1015" s="163"/>
      <c r="H1015" s="159"/>
    </row>
    <row r="1016" spans="1:8">
      <c r="A1016" s="74"/>
      <c r="B1016" s="175"/>
      <c r="C1016" s="246"/>
      <c r="D1016" s="160" t="s">
        <v>13000</v>
      </c>
      <c r="E1016" s="156"/>
      <c r="F1016" s="157"/>
      <c r="G1016" s="161"/>
      <c r="H1016" s="165">
        <f>H1014+H1005</f>
        <v>38.07</v>
      </c>
    </row>
    <row r="1017" spans="1:8">
      <c r="B1017" s="175"/>
      <c r="C1017" s="246"/>
      <c r="D1017" s="166" t="s">
        <v>9230</v>
      </c>
      <c r="E1017" s="167" t="s">
        <v>10</v>
      </c>
      <c r="F1017" s="157">
        <v>0</v>
      </c>
      <c r="G1017" s="179"/>
      <c r="H1017" s="273">
        <v>0</v>
      </c>
    </row>
    <row r="1018" spans="1:8">
      <c r="B1018" s="338"/>
      <c r="C1018" s="268"/>
      <c r="D1018" s="269" t="s">
        <v>9231</v>
      </c>
      <c r="E1018" s="268"/>
      <c r="F1018" s="291"/>
      <c r="G1018" s="271"/>
      <c r="H1018" s="272">
        <f>H1016</f>
        <v>38.07</v>
      </c>
    </row>
    <row r="1019" spans="1:8">
      <c r="A1019" s="74"/>
      <c r="B1019" s="132"/>
      <c r="C1019" s="240"/>
      <c r="D1019" s="74"/>
      <c r="E1019" s="240"/>
      <c r="F1019" s="292"/>
      <c r="G1019" s="241"/>
      <c r="H1019" s="241"/>
    </row>
    <row r="1020" spans="1:8" s="67" customFormat="1">
      <c r="B1020" s="126" t="s">
        <v>21146</v>
      </c>
      <c r="C1020" s="126" t="s">
        <v>21222</v>
      </c>
      <c r="D1020" s="351" t="s">
        <v>21177</v>
      </c>
      <c r="E1020" s="126" t="s">
        <v>62</v>
      </c>
      <c r="F1020" s="126">
        <v>1</v>
      </c>
      <c r="G1020" s="144">
        <f>H1037</f>
        <v>38.07</v>
      </c>
      <c r="H1020" s="144">
        <f>F1020*G1020</f>
        <v>38.07</v>
      </c>
    </row>
    <row r="1021" spans="1:8">
      <c r="A1021" s="74"/>
      <c r="B1021" s="335"/>
      <c r="C1021" s="242"/>
      <c r="D1021" s="171" t="s">
        <v>9228</v>
      </c>
      <c r="E1021" s="242"/>
      <c r="F1021" s="157"/>
      <c r="G1021" s="243"/>
      <c r="H1021" s="168"/>
    </row>
    <row r="1022" spans="1:8">
      <c r="A1022" s="66" t="s">
        <v>9657</v>
      </c>
      <c r="B1022" s="153" t="s">
        <v>13</v>
      </c>
      <c r="C1022" s="154">
        <v>88316</v>
      </c>
      <c r="D1022" s="314" t="str">
        <f>IF(A1022="SERVIÇO",(VLOOKUP(C1022,'SERVIÇOS 06_19'!A:D,2,FALSE)))</f>
        <v>SERVENTE COM ENCARGOS COMPLEMENTARES</v>
      </c>
      <c r="E1022" s="315" t="str">
        <f>IF(A1022="SERVIÇO",(VLOOKUP(C1022,'SERVIÇOS 06_19'!A:D,3,FALSE)))</f>
        <v>H</v>
      </c>
      <c r="F1022" s="157">
        <v>1.18</v>
      </c>
      <c r="G1022" s="316">
        <f>IF(A1022="SERVIÇO",(VLOOKUP(C1022,'SERVIÇOS 06_19'!A:D,4,FALSE)))</f>
        <v>14.71</v>
      </c>
      <c r="H1022" s="159">
        <f>TRUNC(F1022*G1022,2)</f>
        <v>17.350000000000001</v>
      </c>
    </row>
    <row r="1023" spans="1:8">
      <c r="A1023" s="66" t="s">
        <v>9657</v>
      </c>
      <c r="B1023" s="153" t="s">
        <v>13</v>
      </c>
      <c r="C1023" s="154">
        <v>88441</v>
      </c>
      <c r="D1023" s="314" t="str">
        <f>IF(A1023="SERVIÇO",(VLOOKUP(C1023,'SERVIÇOS 06_19'!A:D,2,FALSE)))</f>
        <v>JARDINEIRO COM ENCARGOS COMPLEMENTARES</v>
      </c>
      <c r="E1023" s="315" t="str">
        <f>IF(A1023="SERVIÇO",(VLOOKUP(C1023,'SERVIÇOS 06_19'!A:D,3,FALSE)))</f>
        <v>H</v>
      </c>
      <c r="F1023" s="157">
        <v>0.23</v>
      </c>
      <c r="G1023" s="316">
        <f>IF(A1023="SERVIÇO",(VLOOKUP(C1023,'SERVIÇOS 06_19'!A:D,4,FALSE)))</f>
        <v>17.579999999999998</v>
      </c>
      <c r="H1023" s="159">
        <f>TRUNC(F1023*G1023,2)</f>
        <v>4.04</v>
      </c>
    </row>
    <row r="1024" spans="1:8">
      <c r="B1024" s="175"/>
      <c r="C1024" s="154"/>
      <c r="D1024" s="160" t="s">
        <v>9307</v>
      </c>
      <c r="E1024" s="156"/>
      <c r="F1024" s="157"/>
      <c r="G1024" s="161"/>
      <c r="H1024" s="176">
        <f>SUM(H1022:H1023)</f>
        <v>21.39</v>
      </c>
    </row>
    <row r="1025" spans="1:8">
      <c r="B1025" s="175"/>
      <c r="C1025" s="154"/>
      <c r="D1025" s="160"/>
      <c r="E1025" s="156"/>
      <c r="F1025" s="157"/>
      <c r="G1025" s="161"/>
      <c r="H1025" s="176"/>
    </row>
    <row r="1026" spans="1:8">
      <c r="B1026" s="153"/>
      <c r="C1026" s="156"/>
      <c r="D1026" s="160" t="s">
        <v>9229</v>
      </c>
      <c r="E1026" s="156"/>
      <c r="F1026" s="157"/>
      <c r="G1026" s="161"/>
      <c r="H1026" s="162"/>
    </row>
    <row r="1027" spans="1:8">
      <c r="A1027" s="66" t="s">
        <v>5119</v>
      </c>
      <c r="B1027" s="175" t="s">
        <v>13</v>
      </c>
      <c r="C1027" s="172" t="s">
        <v>21167</v>
      </c>
      <c r="D1027" s="314" t="str">
        <f>IF(A1027="INSUMO",(VLOOKUP(C1027,'INSUMOS 06_19'!A:D,2,FALSE)))</f>
        <v>FALSO-BOLDO</v>
      </c>
      <c r="E1027" s="315" t="str">
        <f>IF(A1027="INSUMO",(VLOOKUP(C1027,'INSUMOS 06_19'!A:D,3,FALSE)))</f>
        <v xml:space="preserve">UN    </v>
      </c>
      <c r="F1027" s="157">
        <v>1</v>
      </c>
      <c r="G1027" s="316">
        <f>IF(A1027="INSUMO",(VLOOKUP(C1027,'INSUMOS 06_19'!A:D,4,FALSE)))</f>
        <v>3.5</v>
      </c>
      <c r="H1027" s="159">
        <f t="shared" ref="H1027:H1032" si="39">TRUNC(F1027*G1027,2)</f>
        <v>3.5</v>
      </c>
    </row>
    <row r="1028" spans="1:8">
      <c r="A1028" s="66" t="s">
        <v>5119</v>
      </c>
      <c r="B1028" s="175" t="s">
        <v>13</v>
      </c>
      <c r="C1028" s="172" t="s">
        <v>21156</v>
      </c>
      <c r="D1028" s="314" t="str">
        <f>IF(A1028="INSUMO",(VLOOKUP(C1028,'INSUMOS 06_19'!A:D,2,FALSE)))</f>
        <v>ADUBO BOVINO</v>
      </c>
      <c r="E1028" s="315" t="str">
        <f>IF(A1028="INSUMO",(VLOOKUP(C1028,'INSUMOS 06_19'!A:D,3,FALSE)))</f>
        <v>M3</v>
      </c>
      <c r="F1028" s="157">
        <v>0.02</v>
      </c>
      <c r="G1028" s="316">
        <f>IF(A1028="INSUMO",(VLOOKUP(C1028,'INSUMOS 06_19'!A:D,4,FALSE)))</f>
        <v>17</v>
      </c>
      <c r="H1028" s="159">
        <f t="shared" si="39"/>
        <v>0.34</v>
      </c>
    </row>
    <row r="1029" spans="1:8" ht="24">
      <c r="A1029" s="66" t="s">
        <v>5119</v>
      </c>
      <c r="B1029" s="175" t="s">
        <v>13</v>
      </c>
      <c r="C1029" s="172">
        <v>370</v>
      </c>
      <c r="D1029" s="314" t="str">
        <f>IF(A1029="INSUMO",(VLOOKUP(C1029,'INSUMOS 06_19'!A:D,2,FALSE)))</f>
        <v>AREIA MEDIA - POSTO JAZIDA/FORNECEDOR (RETIRADO NA JAZIDA, SEM TRANSPORTE)</v>
      </c>
      <c r="E1029" s="315" t="str">
        <f>IF(A1029="INSUMO",(VLOOKUP(C1029,'INSUMOS 06_19'!A:D,3,FALSE)))</f>
        <v xml:space="preserve">M3    </v>
      </c>
      <c r="F1029" s="157">
        <v>6.4000000000000003E-3</v>
      </c>
      <c r="G1029" s="316">
        <f>IF(A1029="INSUMO",(VLOOKUP(C1029,'INSUMOS 06_19'!A:D,4,FALSE)))</f>
        <v>62.75</v>
      </c>
      <c r="H1029" s="159">
        <f t="shared" si="39"/>
        <v>0.4</v>
      </c>
    </row>
    <row r="1030" spans="1:8">
      <c r="A1030" s="66" t="s">
        <v>5119</v>
      </c>
      <c r="B1030" s="175" t="s">
        <v>13</v>
      </c>
      <c r="C1030" s="172">
        <v>7253</v>
      </c>
      <c r="D1030" s="314" t="str">
        <f>IF(A1030="INSUMO",(VLOOKUP(C1030,'INSUMOS 06_19'!A:D,2,FALSE)))</f>
        <v>TERRA VEGETAL (GRANEL)</v>
      </c>
      <c r="E1030" s="315" t="str">
        <f>IF(A1030="INSUMO",(VLOOKUP(C1030,'INSUMOS 06_19'!A:D,3,FALSE)))</f>
        <v xml:space="preserve">M3    </v>
      </c>
      <c r="F1030" s="157">
        <v>0.1</v>
      </c>
      <c r="G1030" s="316">
        <f>IF(A1030="INSUMO",(VLOOKUP(C1030,'INSUMOS 06_19'!A:D,4,FALSE)))</f>
        <v>109.28</v>
      </c>
      <c r="H1030" s="159">
        <f t="shared" si="39"/>
        <v>10.92</v>
      </c>
    </row>
    <row r="1031" spans="1:8">
      <c r="A1031" s="66" t="s">
        <v>5119</v>
      </c>
      <c r="B1031" s="175" t="s">
        <v>13</v>
      </c>
      <c r="C1031" s="172">
        <v>25951</v>
      </c>
      <c r="D1031" s="314" t="str">
        <f>IF(A1031="INSUMO",(VLOOKUP(C1031,'INSUMOS 06_19'!A:D,2,FALSE)))</f>
        <v>FERTILIZANTE NPK - 10:10:10</v>
      </c>
      <c r="E1031" s="315" t="str">
        <f>IF(A1031="INSUMO",(VLOOKUP(C1031,'INSUMOS 06_19'!A:D,3,FALSE)))</f>
        <v xml:space="preserve">KG    </v>
      </c>
      <c r="F1031" s="157">
        <v>0.8</v>
      </c>
      <c r="G1031" s="316">
        <f>IF(A1031="INSUMO",(VLOOKUP(C1031,'INSUMOS 06_19'!A:D,4,FALSE)))</f>
        <v>1.82</v>
      </c>
      <c r="H1031" s="159">
        <f t="shared" si="39"/>
        <v>1.45</v>
      </c>
    </row>
    <row r="1032" spans="1:8" ht="24">
      <c r="A1032" s="66" t="s">
        <v>5119</v>
      </c>
      <c r="B1032" s="175" t="s">
        <v>13</v>
      </c>
      <c r="C1032" s="172">
        <v>25963</v>
      </c>
      <c r="D1032" s="314" t="str">
        <f>IF(A1032="INSUMO",(VLOOKUP(C1032,'INSUMOS 06_19'!A:D,2,FALSE)))</f>
        <v>CALCARIO DOLOMITICO A (POSTO PEDREIRA/FORNECEDOR, SEM FRETE)</v>
      </c>
      <c r="E1032" s="315" t="str">
        <f>IF(A1032="INSUMO",(VLOOKUP(C1032,'INSUMOS 06_19'!A:D,3,FALSE)))</f>
        <v xml:space="preserve">KG    </v>
      </c>
      <c r="F1032" s="157">
        <v>0.8</v>
      </c>
      <c r="G1032" s="316">
        <f>IF(A1032="INSUMO",(VLOOKUP(C1032,'INSUMOS 06_19'!A:D,4,FALSE)))</f>
        <v>0.09</v>
      </c>
      <c r="H1032" s="159">
        <f t="shared" si="39"/>
        <v>7.0000000000000007E-2</v>
      </c>
    </row>
    <row r="1033" spans="1:8">
      <c r="B1033" s="177"/>
      <c r="C1033" s="178"/>
      <c r="D1033" s="160" t="s">
        <v>13001</v>
      </c>
      <c r="E1033" s="156"/>
      <c r="F1033" s="157"/>
      <c r="G1033" s="163"/>
      <c r="H1033" s="165">
        <f>SUM(H1027:H1032)</f>
        <v>16.68</v>
      </c>
    </row>
    <row r="1034" spans="1:8">
      <c r="A1034" s="74"/>
      <c r="B1034" s="175"/>
      <c r="C1034" s="246"/>
      <c r="D1034" s="155"/>
      <c r="E1034" s="156"/>
      <c r="F1034" s="157"/>
      <c r="G1034" s="163"/>
      <c r="H1034" s="159"/>
    </row>
    <row r="1035" spans="1:8">
      <c r="A1035" s="74"/>
      <c r="B1035" s="175"/>
      <c r="C1035" s="246"/>
      <c r="D1035" s="160" t="s">
        <v>13000</v>
      </c>
      <c r="E1035" s="156"/>
      <c r="F1035" s="157"/>
      <c r="G1035" s="161"/>
      <c r="H1035" s="165">
        <f>H1033+H1024</f>
        <v>38.07</v>
      </c>
    </row>
    <row r="1036" spans="1:8">
      <c r="B1036" s="175"/>
      <c r="C1036" s="246"/>
      <c r="D1036" s="166" t="s">
        <v>9230</v>
      </c>
      <c r="E1036" s="167" t="s">
        <v>10</v>
      </c>
      <c r="F1036" s="157">
        <v>0</v>
      </c>
      <c r="G1036" s="179"/>
      <c r="H1036" s="273">
        <v>0</v>
      </c>
    </row>
    <row r="1037" spans="1:8">
      <c r="B1037" s="338"/>
      <c r="C1037" s="268"/>
      <c r="D1037" s="269" t="s">
        <v>9231</v>
      </c>
      <c r="E1037" s="268"/>
      <c r="F1037" s="291"/>
      <c r="G1037" s="271"/>
      <c r="H1037" s="272">
        <f>H1035</f>
        <v>38.07</v>
      </c>
    </row>
    <row r="1038" spans="1:8">
      <c r="A1038" s="74"/>
      <c r="B1038" s="132"/>
      <c r="C1038" s="240"/>
      <c r="D1038" s="74"/>
      <c r="E1038" s="240"/>
      <c r="F1038" s="292"/>
      <c r="G1038" s="241"/>
      <c r="H1038" s="241"/>
    </row>
    <row r="1039" spans="1:8" s="67" customFormat="1">
      <c r="B1039" s="126" t="s">
        <v>21146</v>
      </c>
      <c r="C1039" s="126" t="s">
        <v>21223</v>
      </c>
      <c r="D1039" s="351" t="s">
        <v>21178</v>
      </c>
      <c r="E1039" s="126" t="s">
        <v>62</v>
      </c>
      <c r="F1039" s="126">
        <v>1</v>
      </c>
      <c r="G1039" s="144">
        <f>H1056</f>
        <v>38.07</v>
      </c>
      <c r="H1039" s="144">
        <f>F1039*G1039</f>
        <v>38.07</v>
      </c>
    </row>
    <row r="1040" spans="1:8">
      <c r="A1040" s="74"/>
      <c r="B1040" s="335"/>
      <c r="C1040" s="242"/>
      <c r="D1040" s="171" t="s">
        <v>9228</v>
      </c>
      <c r="E1040" s="242"/>
      <c r="F1040" s="157"/>
      <c r="G1040" s="243"/>
      <c r="H1040" s="168"/>
    </row>
    <row r="1041" spans="1:8">
      <c r="A1041" s="66" t="s">
        <v>9657</v>
      </c>
      <c r="B1041" s="153" t="s">
        <v>13</v>
      </c>
      <c r="C1041" s="154">
        <v>88316</v>
      </c>
      <c r="D1041" s="314" t="str">
        <f>IF(A1041="SERVIÇO",(VLOOKUP(C1041,'SERVIÇOS 06_19'!A:D,2,FALSE)))</f>
        <v>SERVENTE COM ENCARGOS COMPLEMENTARES</v>
      </c>
      <c r="E1041" s="315" t="str">
        <f>IF(A1041="SERVIÇO",(VLOOKUP(C1041,'SERVIÇOS 06_19'!A:D,3,FALSE)))</f>
        <v>H</v>
      </c>
      <c r="F1041" s="157">
        <v>1.18</v>
      </c>
      <c r="G1041" s="316">
        <f>IF(A1041="SERVIÇO",(VLOOKUP(C1041,'SERVIÇOS 06_19'!A:D,4,FALSE)))</f>
        <v>14.71</v>
      </c>
      <c r="H1041" s="159">
        <f>TRUNC(F1041*G1041,2)</f>
        <v>17.350000000000001</v>
      </c>
    </row>
    <row r="1042" spans="1:8">
      <c r="A1042" s="66" t="s">
        <v>9657</v>
      </c>
      <c r="B1042" s="153" t="s">
        <v>13</v>
      </c>
      <c r="C1042" s="154">
        <v>88441</v>
      </c>
      <c r="D1042" s="314" t="str">
        <f>IF(A1042="SERVIÇO",(VLOOKUP(C1042,'SERVIÇOS 06_19'!A:D,2,FALSE)))</f>
        <v>JARDINEIRO COM ENCARGOS COMPLEMENTARES</v>
      </c>
      <c r="E1042" s="315" t="str">
        <f>IF(A1042="SERVIÇO",(VLOOKUP(C1042,'SERVIÇOS 06_19'!A:D,3,FALSE)))</f>
        <v>H</v>
      </c>
      <c r="F1042" s="157">
        <v>0.23</v>
      </c>
      <c r="G1042" s="316">
        <f>IF(A1042="SERVIÇO",(VLOOKUP(C1042,'SERVIÇOS 06_19'!A:D,4,FALSE)))</f>
        <v>17.579999999999998</v>
      </c>
      <c r="H1042" s="159">
        <f>TRUNC(F1042*G1042,2)</f>
        <v>4.04</v>
      </c>
    </row>
    <row r="1043" spans="1:8">
      <c r="B1043" s="175"/>
      <c r="C1043" s="154"/>
      <c r="D1043" s="160" t="s">
        <v>9307</v>
      </c>
      <c r="E1043" s="156"/>
      <c r="F1043" s="157"/>
      <c r="G1043" s="161"/>
      <c r="H1043" s="176">
        <f>SUM(H1041:H1042)</f>
        <v>21.39</v>
      </c>
    </row>
    <row r="1044" spans="1:8">
      <c r="B1044" s="175"/>
      <c r="C1044" s="154"/>
      <c r="D1044" s="160"/>
      <c r="E1044" s="156"/>
      <c r="F1044" s="157"/>
      <c r="G1044" s="161"/>
      <c r="H1044" s="176"/>
    </row>
    <row r="1045" spans="1:8">
      <c r="B1045" s="153"/>
      <c r="C1045" s="156"/>
      <c r="D1045" s="160" t="s">
        <v>9229</v>
      </c>
      <c r="E1045" s="156"/>
      <c r="F1045" s="157"/>
      <c r="G1045" s="161"/>
      <c r="H1045" s="162"/>
    </row>
    <row r="1046" spans="1:8">
      <c r="A1046" s="66" t="s">
        <v>5119</v>
      </c>
      <c r="B1046" s="175" t="s">
        <v>13</v>
      </c>
      <c r="C1046" s="172" t="s">
        <v>21168</v>
      </c>
      <c r="D1046" s="314" t="str">
        <f>IF(A1046="INSUMO",(VLOOKUP(C1046,'INSUMOS 06_19'!A:D,2,FALSE)))</f>
        <v>GENGIBRE</v>
      </c>
      <c r="E1046" s="315" t="str">
        <f>IF(A1046="INSUMO",(VLOOKUP(C1046,'INSUMOS 06_19'!A:D,3,FALSE)))</f>
        <v xml:space="preserve">UN    </v>
      </c>
      <c r="F1046" s="157">
        <v>1</v>
      </c>
      <c r="G1046" s="316">
        <f>IF(A1046="INSUMO",(VLOOKUP(C1046,'INSUMOS 06_19'!A:D,4,FALSE)))</f>
        <v>3.5</v>
      </c>
      <c r="H1046" s="159">
        <f t="shared" ref="H1046:H1051" si="40">TRUNC(F1046*G1046,2)</f>
        <v>3.5</v>
      </c>
    </row>
    <row r="1047" spans="1:8">
      <c r="A1047" s="66" t="s">
        <v>5119</v>
      </c>
      <c r="B1047" s="175" t="s">
        <v>13</v>
      </c>
      <c r="C1047" s="172" t="s">
        <v>21156</v>
      </c>
      <c r="D1047" s="314" t="str">
        <f>IF(A1047="INSUMO",(VLOOKUP(C1047,'INSUMOS 06_19'!A:D,2,FALSE)))</f>
        <v>ADUBO BOVINO</v>
      </c>
      <c r="E1047" s="315" t="str">
        <f>IF(A1047="INSUMO",(VLOOKUP(C1047,'INSUMOS 06_19'!A:D,3,FALSE)))</f>
        <v>M3</v>
      </c>
      <c r="F1047" s="157">
        <v>0.02</v>
      </c>
      <c r="G1047" s="316">
        <f>IF(A1047="INSUMO",(VLOOKUP(C1047,'INSUMOS 06_19'!A:D,4,FALSE)))</f>
        <v>17</v>
      </c>
      <c r="H1047" s="159">
        <f t="shared" si="40"/>
        <v>0.34</v>
      </c>
    </row>
    <row r="1048" spans="1:8" ht="24">
      <c r="A1048" s="66" t="s">
        <v>5119</v>
      </c>
      <c r="B1048" s="175" t="s">
        <v>13</v>
      </c>
      <c r="C1048" s="172">
        <v>370</v>
      </c>
      <c r="D1048" s="314" t="str">
        <f>IF(A1048="INSUMO",(VLOOKUP(C1048,'INSUMOS 06_19'!A:D,2,FALSE)))</f>
        <v>AREIA MEDIA - POSTO JAZIDA/FORNECEDOR (RETIRADO NA JAZIDA, SEM TRANSPORTE)</v>
      </c>
      <c r="E1048" s="315" t="str">
        <f>IF(A1048="INSUMO",(VLOOKUP(C1048,'INSUMOS 06_19'!A:D,3,FALSE)))</f>
        <v xml:space="preserve">M3    </v>
      </c>
      <c r="F1048" s="157">
        <v>6.4000000000000003E-3</v>
      </c>
      <c r="G1048" s="316">
        <f>IF(A1048="INSUMO",(VLOOKUP(C1048,'INSUMOS 06_19'!A:D,4,FALSE)))</f>
        <v>62.75</v>
      </c>
      <c r="H1048" s="159">
        <f t="shared" si="40"/>
        <v>0.4</v>
      </c>
    </row>
    <row r="1049" spans="1:8">
      <c r="A1049" s="66" t="s">
        <v>5119</v>
      </c>
      <c r="B1049" s="175" t="s">
        <v>13</v>
      </c>
      <c r="C1049" s="172">
        <v>7253</v>
      </c>
      <c r="D1049" s="314" t="str">
        <f>IF(A1049="INSUMO",(VLOOKUP(C1049,'INSUMOS 06_19'!A:D,2,FALSE)))</f>
        <v>TERRA VEGETAL (GRANEL)</v>
      </c>
      <c r="E1049" s="315" t="str">
        <f>IF(A1049="INSUMO",(VLOOKUP(C1049,'INSUMOS 06_19'!A:D,3,FALSE)))</f>
        <v xml:space="preserve">M3    </v>
      </c>
      <c r="F1049" s="157">
        <v>0.1</v>
      </c>
      <c r="G1049" s="316">
        <f>IF(A1049="INSUMO",(VLOOKUP(C1049,'INSUMOS 06_19'!A:D,4,FALSE)))</f>
        <v>109.28</v>
      </c>
      <c r="H1049" s="159">
        <f t="shared" si="40"/>
        <v>10.92</v>
      </c>
    </row>
    <row r="1050" spans="1:8">
      <c r="A1050" s="66" t="s">
        <v>5119</v>
      </c>
      <c r="B1050" s="175" t="s">
        <v>13</v>
      </c>
      <c r="C1050" s="172">
        <v>25951</v>
      </c>
      <c r="D1050" s="314" t="str">
        <f>IF(A1050="INSUMO",(VLOOKUP(C1050,'INSUMOS 06_19'!A:D,2,FALSE)))</f>
        <v>FERTILIZANTE NPK - 10:10:10</v>
      </c>
      <c r="E1050" s="315" t="str">
        <f>IF(A1050="INSUMO",(VLOOKUP(C1050,'INSUMOS 06_19'!A:D,3,FALSE)))</f>
        <v xml:space="preserve">KG    </v>
      </c>
      <c r="F1050" s="157">
        <v>0.8</v>
      </c>
      <c r="G1050" s="316">
        <f>IF(A1050="INSUMO",(VLOOKUP(C1050,'INSUMOS 06_19'!A:D,4,FALSE)))</f>
        <v>1.82</v>
      </c>
      <c r="H1050" s="159">
        <f t="shared" si="40"/>
        <v>1.45</v>
      </c>
    </row>
    <row r="1051" spans="1:8" ht="24">
      <c r="A1051" s="66" t="s">
        <v>5119</v>
      </c>
      <c r="B1051" s="175" t="s">
        <v>13</v>
      </c>
      <c r="C1051" s="172">
        <v>25963</v>
      </c>
      <c r="D1051" s="314" t="str">
        <f>IF(A1051="INSUMO",(VLOOKUP(C1051,'INSUMOS 06_19'!A:D,2,FALSE)))</f>
        <v>CALCARIO DOLOMITICO A (POSTO PEDREIRA/FORNECEDOR, SEM FRETE)</v>
      </c>
      <c r="E1051" s="315" t="str">
        <f>IF(A1051="INSUMO",(VLOOKUP(C1051,'INSUMOS 06_19'!A:D,3,FALSE)))</f>
        <v xml:space="preserve">KG    </v>
      </c>
      <c r="F1051" s="157">
        <v>0.8</v>
      </c>
      <c r="G1051" s="316">
        <f>IF(A1051="INSUMO",(VLOOKUP(C1051,'INSUMOS 06_19'!A:D,4,FALSE)))</f>
        <v>0.09</v>
      </c>
      <c r="H1051" s="159">
        <f t="shared" si="40"/>
        <v>7.0000000000000007E-2</v>
      </c>
    </row>
    <row r="1052" spans="1:8">
      <c r="B1052" s="177"/>
      <c r="C1052" s="178"/>
      <c r="D1052" s="160" t="s">
        <v>13001</v>
      </c>
      <c r="E1052" s="156"/>
      <c r="F1052" s="157"/>
      <c r="G1052" s="163"/>
      <c r="H1052" s="165">
        <f>SUM(H1046:H1051)</f>
        <v>16.68</v>
      </c>
    </row>
    <row r="1053" spans="1:8">
      <c r="A1053" s="74"/>
      <c r="B1053" s="175"/>
      <c r="C1053" s="246"/>
      <c r="D1053" s="155"/>
      <c r="E1053" s="156"/>
      <c r="F1053" s="157"/>
      <c r="G1053" s="163"/>
      <c r="H1053" s="159"/>
    </row>
    <row r="1054" spans="1:8">
      <c r="A1054" s="74"/>
      <c r="B1054" s="175"/>
      <c r="C1054" s="246"/>
      <c r="D1054" s="160" t="s">
        <v>13000</v>
      </c>
      <c r="E1054" s="156"/>
      <c r="F1054" s="157"/>
      <c r="G1054" s="161"/>
      <c r="H1054" s="165">
        <f>H1052+H1043</f>
        <v>38.07</v>
      </c>
    </row>
    <row r="1055" spans="1:8">
      <c r="B1055" s="175"/>
      <c r="C1055" s="246"/>
      <c r="D1055" s="166" t="s">
        <v>9230</v>
      </c>
      <c r="E1055" s="167" t="s">
        <v>10</v>
      </c>
      <c r="F1055" s="157">
        <v>0</v>
      </c>
      <c r="G1055" s="179"/>
      <c r="H1055" s="273">
        <v>0</v>
      </c>
    </row>
    <row r="1056" spans="1:8">
      <c r="B1056" s="338"/>
      <c r="C1056" s="268"/>
      <c r="D1056" s="269" t="s">
        <v>9231</v>
      </c>
      <c r="E1056" s="268"/>
      <c r="F1056" s="291"/>
      <c r="G1056" s="271"/>
      <c r="H1056" s="272">
        <f>H1054</f>
        <v>38.07</v>
      </c>
    </row>
    <row r="1057" spans="1:8">
      <c r="A1057" s="74"/>
      <c r="B1057" s="132"/>
      <c r="C1057" s="240"/>
      <c r="D1057" s="74"/>
      <c r="E1057" s="240"/>
      <c r="F1057" s="292"/>
      <c r="G1057" s="241"/>
      <c r="H1057" s="241"/>
    </row>
    <row r="1058" spans="1:8" s="67" customFormat="1">
      <c r="B1058" s="126" t="s">
        <v>21146</v>
      </c>
      <c r="C1058" s="126" t="s">
        <v>21224</v>
      </c>
      <c r="D1058" s="351" t="s">
        <v>21195</v>
      </c>
      <c r="E1058" s="126" t="s">
        <v>62</v>
      </c>
      <c r="F1058" s="126">
        <v>1</v>
      </c>
      <c r="G1058" s="144">
        <f>H1075</f>
        <v>38.07</v>
      </c>
      <c r="H1058" s="144">
        <f>F1058*G1058</f>
        <v>38.07</v>
      </c>
    </row>
    <row r="1059" spans="1:8">
      <c r="A1059" s="74"/>
      <c r="B1059" s="335"/>
      <c r="C1059" s="242"/>
      <c r="D1059" s="171" t="s">
        <v>9228</v>
      </c>
      <c r="E1059" s="242"/>
      <c r="F1059" s="157"/>
      <c r="G1059" s="243"/>
      <c r="H1059" s="168"/>
    </row>
    <row r="1060" spans="1:8">
      <c r="A1060" s="66" t="s">
        <v>9657</v>
      </c>
      <c r="B1060" s="153" t="s">
        <v>13</v>
      </c>
      <c r="C1060" s="154">
        <v>88316</v>
      </c>
      <c r="D1060" s="314" t="str">
        <f>IF(A1060="SERVIÇO",(VLOOKUP(C1060,'SERVIÇOS 06_19'!A:D,2,FALSE)))</f>
        <v>SERVENTE COM ENCARGOS COMPLEMENTARES</v>
      </c>
      <c r="E1060" s="315" t="str">
        <f>IF(A1060="SERVIÇO",(VLOOKUP(C1060,'SERVIÇOS 06_19'!A:D,3,FALSE)))</f>
        <v>H</v>
      </c>
      <c r="F1060" s="157">
        <v>1.18</v>
      </c>
      <c r="G1060" s="316">
        <f>IF(A1060="SERVIÇO",(VLOOKUP(C1060,'SERVIÇOS 06_19'!A:D,4,FALSE)))</f>
        <v>14.71</v>
      </c>
      <c r="H1060" s="159">
        <f>TRUNC(F1060*G1060,2)</f>
        <v>17.350000000000001</v>
      </c>
    </row>
    <row r="1061" spans="1:8">
      <c r="A1061" s="66" t="s">
        <v>9657</v>
      </c>
      <c r="B1061" s="153" t="s">
        <v>13</v>
      </c>
      <c r="C1061" s="154">
        <v>88441</v>
      </c>
      <c r="D1061" s="314" t="str">
        <f>IF(A1061="SERVIÇO",(VLOOKUP(C1061,'SERVIÇOS 06_19'!A:D,2,FALSE)))</f>
        <v>JARDINEIRO COM ENCARGOS COMPLEMENTARES</v>
      </c>
      <c r="E1061" s="315" t="str">
        <f>IF(A1061="SERVIÇO",(VLOOKUP(C1061,'SERVIÇOS 06_19'!A:D,3,FALSE)))</f>
        <v>H</v>
      </c>
      <c r="F1061" s="157">
        <v>0.23</v>
      </c>
      <c r="G1061" s="316">
        <f>IF(A1061="SERVIÇO",(VLOOKUP(C1061,'SERVIÇOS 06_19'!A:D,4,FALSE)))</f>
        <v>17.579999999999998</v>
      </c>
      <c r="H1061" s="159">
        <f>TRUNC(F1061*G1061,2)</f>
        <v>4.04</v>
      </c>
    </row>
    <row r="1062" spans="1:8">
      <c r="B1062" s="175"/>
      <c r="C1062" s="154"/>
      <c r="D1062" s="160" t="s">
        <v>9307</v>
      </c>
      <c r="E1062" s="156"/>
      <c r="F1062" s="157"/>
      <c r="G1062" s="161"/>
      <c r="H1062" s="176">
        <f>SUM(H1060:H1061)</f>
        <v>21.39</v>
      </c>
    </row>
    <row r="1063" spans="1:8">
      <c r="B1063" s="175"/>
      <c r="C1063" s="154"/>
      <c r="D1063" s="160"/>
      <c r="E1063" s="156"/>
      <c r="F1063" s="157"/>
      <c r="G1063" s="161"/>
      <c r="H1063" s="176"/>
    </row>
    <row r="1064" spans="1:8">
      <c r="B1064" s="153"/>
      <c r="C1064" s="156"/>
      <c r="D1064" s="160" t="s">
        <v>9229</v>
      </c>
      <c r="E1064" s="156"/>
      <c r="F1064" s="157"/>
      <c r="G1064" s="161"/>
      <c r="H1064" s="162"/>
    </row>
    <row r="1065" spans="1:8">
      <c r="A1065" s="66" t="s">
        <v>5119</v>
      </c>
      <c r="B1065" s="175" t="s">
        <v>13</v>
      </c>
      <c r="C1065" s="172" t="s">
        <v>21179</v>
      </c>
      <c r="D1065" s="314" t="str">
        <f>IF(A1065="INSUMO",(VLOOKUP(C1065,'INSUMOS 06_19'!A:D,2,FALSE)))</f>
        <v>GERÂNIO-MEDICINAL</v>
      </c>
      <c r="E1065" s="315" t="str">
        <f>IF(A1065="INSUMO",(VLOOKUP(C1065,'INSUMOS 06_19'!A:D,3,FALSE)))</f>
        <v xml:space="preserve">UN    </v>
      </c>
      <c r="F1065" s="157">
        <v>1</v>
      </c>
      <c r="G1065" s="316">
        <f>IF(A1065="INSUMO",(VLOOKUP(C1065,'INSUMOS 06_19'!A:D,4,FALSE)))</f>
        <v>3.5</v>
      </c>
      <c r="H1065" s="159">
        <f t="shared" ref="H1065:H1070" si="41">TRUNC(F1065*G1065,2)</f>
        <v>3.5</v>
      </c>
    </row>
    <row r="1066" spans="1:8">
      <c r="A1066" s="66" t="s">
        <v>5119</v>
      </c>
      <c r="B1066" s="175" t="s">
        <v>13</v>
      </c>
      <c r="C1066" s="172" t="s">
        <v>21156</v>
      </c>
      <c r="D1066" s="314" t="str">
        <f>IF(A1066="INSUMO",(VLOOKUP(C1066,'INSUMOS 06_19'!A:D,2,FALSE)))</f>
        <v>ADUBO BOVINO</v>
      </c>
      <c r="E1066" s="315" t="str">
        <f>IF(A1066="INSUMO",(VLOOKUP(C1066,'INSUMOS 06_19'!A:D,3,FALSE)))</f>
        <v>M3</v>
      </c>
      <c r="F1066" s="157">
        <v>0.02</v>
      </c>
      <c r="G1066" s="316">
        <f>IF(A1066="INSUMO",(VLOOKUP(C1066,'INSUMOS 06_19'!A:D,4,FALSE)))</f>
        <v>17</v>
      </c>
      <c r="H1066" s="159">
        <f t="shared" si="41"/>
        <v>0.34</v>
      </c>
    </row>
    <row r="1067" spans="1:8" ht="24">
      <c r="A1067" s="66" t="s">
        <v>5119</v>
      </c>
      <c r="B1067" s="175" t="s">
        <v>13</v>
      </c>
      <c r="C1067" s="172">
        <v>370</v>
      </c>
      <c r="D1067" s="314" t="str">
        <f>IF(A1067="INSUMO",(VLOOKUP(C1067,'INSUMOS 06_19'!A:D,2,FALSE)))</f>
        <v>AREIA MEDIA - POSTO JAZIDA/FORNECEDOR (RETIRADO NA JAZIDA, SEM TRANSPORTE)</v>
      </c>
      <c r="E1067" s="315" t="str">
        <f>IF(A1067="INSUMO",(VLOOKUP(C1067,'INSUMOS 06_19'!A:D,3,FALSE)))</f>
        <v xml:space="preserve">M3    </v>
      </c>
      <c r="F1067" s="157">
        <v>6.4000000000000003E-3</v>
      </c>
      <c r="G1067" s="316">
        <f>IF(A1067="INSUMO",(VLOOKUP(C1067,'INSUMOS 06_19'!A:D,4,FALSE)))</f>
        <v>62.75</v>
      </c>
      <c r="H1067" s="159">
        <f t="shared" si="41"/>
        <v>0.4</v>
      </c>
    </row>
    <row r="1068" spans="1:8">
      <c r="A1068" s="66" t="s">
        <v>5119</v>
      </c>
      <c r="B1068" s="175" t="s">
        <v>13</v>
      </c>
      <c r="C1068" s="172">
        <v>7253</v>
      </c>
      <c r="D1068" s="314" t="str">
        <f>IF(A1068="INSUMO",(VLOOKUP(C1068,'INSUMOS 06_19'!A:D,2,FALSE)))</f>
        <v>TERRA VEGETAL (GRANEL)</v>
      </c>
      <c r="E1068" s="315" t="str">
        <f>IF(A1068="INSUMO",(VLOOKUP(C1068,'INSUMOS 06_19'!A:D,3,FALSE)))</f>
        <v xml:space="preserve">M3    </v>
      </c>
      <c r="F1068" s="157">
        <v>0.1</v>
      </c>
      <c r="G1068" s="316">
        <f>IF(A1068="INSUMO",(VLOOKUP(C1068,'INSUMOS 06_19'!A:D,4,FALSE)))</f>
        <v>109.28</v>
      </c>
      <c r="H1068" s="159">
        <f t="shared" si="41"/>
        <v>10.92</v>
      </c>
    </row>
    <row r="1069" spans="1:8">
      <c r="A1069" s="66" t="s">
        <v>5119</v>
      </c>
      <c r="B1069" s="175" t="s">
        <v>13</v>
      </c>
      <c r="C1069" s="172">
        <v>25951</v>
      </c>
      <c r="D1069" s="314" t="str">
        <f>IF(A1069="INSUMO",(VLOOKUP(C1069,'INSUMOS 06_19'!A:D,2,FALSE)))</f>
        <v>FERTILIZANTE NPK - 10:10:10</v>
      </c>
      <c r="E1069" s="315" t="str">
        <f>IF(A1069="INSUMO",(VLOOKUP(C1069,'INSUMOS 06_19'!A:D,3,FALSE)))</f>
        <v xml:space="preserve">KG    </v>
      </c>
      <c r="F1069" s="157">
        <v>0.8</v>
      </c>
      <c r="G1069" s="316">
        <f>IF(A1069="INSUMO",(VLOOKUP(C1069,'INSUMOS 06_19'!A:D,4,FALSE)))</f>
        <v>1.82</v>
      </c>
      <c r="H1069" s="159">
        <f t="shared" si="41"/>
        <v>1.45</v>
      </c>
    </row>
    <row r="1070" spans="1:8" ht="24">
      <c r="A1070" s="66" t="s">
        <v>5119</v>
      </c>
      <c r="B1070" s="175" t="s">
        <v>13</v>
      </c>
      <c r="C1070" s="172">
        <v>25963</v>
      </c>
      <c r="D1070" s="314" t="str">
        <f>IF(A1070="INSUMO",(VLOOKUP(C1070,'INSUMOS 06_19'!A:D,2,FALSE)))</f>
        <v>CALCARIO DOLOMITICO A (POSTO PEDREIRA/FORNECEDOR, SEM FRETE)</v>
      </c>
      <c r="E1070" s="315" t="str">
        <f>IF(A1070="INSUMO",(VLOOKUP(C1070,'INSUMOS 06_19'!A:D,3,FALSE)))</f>
        <v xml:space="preserve">KG    </v>
      </c>
      <c r="F1070" s="157">
        <v>0.8</v>
      </c>
      <c r="G1070" s="316">
        <f>IF(A1070="INSUMO",(VLOOKUP(C1070,'INSUMOS 06_19'!A:D,4,FALSE)))</f>
        <v>0.09</v>
      </c>
      <c r="H1070" s="159">
        <f t="shared" si="41"/>
        <v>7.0000000000000007E-2</v>
      </c>
    </row>
    <row r="1071" spans="1:8">
      <c r="B1071" s="177"/>
      <c r="C1071" s="178"/>
      <c r="D1071" s="160" t="s">
        <v>13001</v>
      </c>
      <c r="E1071" s="156"/>
      <c r="F1071" s="157"/>
      <c r="G1071" s="163"/>
      <c r="H1071" s="165">
        <f>SUM(H1065:H1070)</f>
        <v>16.68</v>
      </c>
    </row>
    <row r="1072" spans="1:8">
      <c r="A1072" s="74"/>
      <c r="B1072" s="175"/>
      <c r="C1072" s="246"/>
      <c r="D1072" s="155"/>
      <c r="E1072" s="156"/>
      <c r="F1072" s="157"/>
      <c r="G1072" s="163"/>
      <c r="H1072" s="159"/>
    </row>
    <row r="1073" spans="1:8">
      <c r="A1073" s="74"/>
      <c r="B1073" s="175"/>
      <c r="C1073" s="246"/>
      <c r="D1073" s="160" t="s">
        <v>13000</v>
      </c>
      <c r="E1073" s="156"/>
      <c r="F1073" s="157"/>
      <c r="G1073" s="161"/>
      <c r="H1073" s="165">
        <f>H1071+H1062</f>
        <v>38.07</v>
      </c>
    </row>
    <row r="1074" spans="1:8">
      <c r="B1074" s="175"/>
      <c r="C1074" s="246"/>
      <c r="D1074" s="166" t="s">
        <v>9230</v>
      </c>
      <c r="E1074" s="167" t="s">
        <v>10</v>
      </c>
      <c r="F1074" s="157">
        <v>0</v>
      </c>
      <c r="G1074" s="179"/>
      <c r="H1074" s="273">
        <v>0</v>
      </c>
    </row>
    <row r="1075" spans="1:8">
      <c r="B1075" s="338"/>
      <c r="C1075" s="268"/>
      <c r="D1075" s="269" t="s">
        <v>9231</v>
      </c>
      <c r="E1075" s="268"/>
      <c r="F1075" s="291"/>
      <c r="G1075" s="271"/>
      <c r="H1075" s="272">
        <f>H1073</f>
        <v>38.07</v>
      </c>
    </row>
    <row r="1076" spans="1:8">
      <c r="A1076" s="74"/>
      <c r="B1076" s="132"/>
      <c r="C1076" s="240"/>
      <c r="D1076" s="74"/>
      <c r="E1076" s="240"/>
      <c r="F1076" s="292"/>
      <c r="G1076" s="241"/>
      <c r="H1076" s="241"/>
    </row>
    <row r="1077" spans="1:8" s="67" customFormat="1">
      <c r="B1077" s="126" t="s">
        <v>21146</v>
      </c>
      <c r="C1077" s="126" t="s">
        <v>21225</v>
      </c>
      <c r="D1077" s="351" t="s">
        <v>21196</v>
      </c>
      <c r="E1077" s="126" t="s">
        <v>62</v>
      </c>
      <c r="F1077" s="126">
        <v>1</v>
      </c>
      <c r="G1077" s="144">
        <f>H1094</f>
        <v>38.07</v>
      </c>
      <c r="H1077" s="144">
        <f>F1077*G1077</f>
        <v>38.07</v>
      </c>
    </row>
    <row r="1078" spans="1:8">
      <c r="A1078" s="74"/>
      <c r="B1078" s="335"/>
      <c r="C1078" s="242"/>
      <c r="D1078" s="171" t="s">
        <v>9228</v>
      </c>
      <c r="E1078" s="242"/>
      <c r="F1078" s="157"/>
      <c r="G1078" s="243"/>
      <c r="H1078" s="168"/>
    </row>
    <row r="1079" spans="1:8">
      <c r="A1079" s="66" t="s">
        <v>9657</v>
      </c>
      <c r="B1079" s="153" t="s">
        <v>13</v>
      </c>
      <c r="C1079" s="154">
        <v>88316</v>
      </c>
      <c r="D1079" s="314" t="str">
        <f>IF(A1079="SERVIÇO",(VLOOKUP(C1079,'SERVIÇOS 06_19'!A:D,2,FALSE)))</f>
        <v>SERVENTE COM ENCARGOS COMPLEMENTARES</v>
      </c>
      <c r="E1079" s="315" t="str">
        <f>IF(A1079="SERVIÇO",(VLOOKUP(C1079,'SERVIÇOS 06_19'!A:D,3,FALSE)))</f>
        <v>H</v>
      </c>
      <c r="F1079" s="157">
        <v>1.18</v>
      </c>
      <c r="G1079" s="316">
        <f>IF(A1079="SERVIÇO",(VLOOKUP(C1079,'SERVIÇOS 06_19'!A:D,4,FALSE)))</f>
        <v>14.71</v>
      </c>
      <c r="H1079" s="159">
        <f>TRUNC(F1079*G1079,2)</f>
        <v>17.350000000000001</v>
      </c>
    </row>
    <row r="1080" spans="1:8">
      <c r="A1080" s="66" t="s">
        <v>9657</v>
      </c>
      <c r="B1080" s="153" t="s">
        <v>13</v>
      </c>
      <c r="C1080" s="154">
        <v>88441</v>
      </c>
      <c r="D1080" s="314" t="str">
        <f>IF(A1080="SERVIÇO",(VLOOKUP(C1080,'SERVIÇOS 06_19'!A:D,2,FALSE)))</f>
        <v>JARDINEIRO COM ENCARGOS COMPLEMENTARES</v>
      </c>
      <c r="E1080" s="315" t="str">
        <f>IF(A1080="SERVIÇO",(VLOOKUP(C1080,'SERVIÇOS 06_19'!A:D,3,FALSE)))</f>
        <v>H</v>
      </c>
      <c r="F1080" s="157">
        <v>0.23</v>
      </c>
      <c r="G1080" s="316">
        <f>IF(A1080="SERVIÇO",(VLOOKUP(C1080,'SERVIÇOS 06_19'!A:D,4,FALSE)))</f>
        <v>17.579999999999998</v>
      </c>
      <c r="H1080" s="159">
        <f>TRUNC(F1080*G1080,2)</f>
        <v>4.04</v>
      </c>
    </row>
    <row r="1081" spans="1:8">
      <c r="B1081" s="175"/>
      <c r="C1081" s="154"/>
      <c r="D1081" s="160" t="s">
        <v>9307</v>
      </c>
      <c r="E1081" s="156"/>
      <c r="F1081" s="157"/>
      <c r="G1081" s="161"/>
      <c r="H1081" s="176">
        <f>SUM(H1079:H1080)</f>
        <v>21.39</v>
      </c>
    </row>
    <row r="1082" spans="1:8">
      <c r="B1082" s="175"/>
      <c r="C1082" s="154"/>
      <c r="D1082" s="160"/>
      <c r="E1082" s="156"/>
      <c r="F1082" s="157"/>
      <c r="G1082" s="161"/>
      <c r="H1082" s="176"/>
    </row>
    <row r="1083" spans="1:8">
      <c r="B1083" s="153"/>
      <c r="C1083" s="156"/>
      <c r="D1083" s="160" t="s">
        <v>9229</v>
      </c>
      <c r="E1083" s="156"/>
      <c r="F1083" s="157"/>
      <c r="G1083" s="161"/>
      <c r="H1083" s="162"/>
    </row>
    <row r="1084" spans="1:8">
      <c r="A1084" s="66" t="s">
        <v>5119</v>
      </c>
      <c r="B1084" s="175" t="s">
        <v>13</v>
      </c>
      <c r="C1084" s="172" t="s">
        <v>21180</v>
      </c>
      <c r="D1084" s="314" t="str">
        <f>IF(A1084="INSUMO",(VLOOKUP(C1084,'INSUMOS 06_19'!A:D,2,FALSE)))</f>
        <v>GUACO</v>
      </c>
      <c r="E1084" s="315" t="str">
        <f>IF(A1084="INSUMO",(VLOOKUP(C1084,'INSUMOS 06_19'!A:D,3,FALSE)))</f>
        <v xml:space="preserve">UN    </v>
      </c>
      <c r="F1084" s="157">
        <v>1</v>
      </c>
      <c r="G1084" s="316">
        <f>IF(A1084="INSUMO",(VLOOKUP(C1084,'INSUMOS 06_19'!A:D,4,FALSE)))</f>
        <v>3.5</v>
      </c>
      <c r="H1084" s="159">
        <f t="shared" ref="H1084:H1089" si="42">TRUNC(F1084*G1084,2)</f>
        <v>3.5</v>
      </c>
    </row>
    <row r="1085" spans="1:8">
      <c r="A1085" s="66" t="s">
        <v>5119</v>
      </c>
      <c r="B1085" s="175" t="s">
        <v>13</v>
      </c>
      <c r="C1085" s="172" t="s">
        <v>21156</v>
      </c>
      <c r="D1085" s="314" t="str">
        <f>IF(A1085="INSUMO",(VLOOKUP(C1085,'INSUMOS 06_19'!A:D,2,FALSE)))</f>
        <v>ADUBO BOVINO</v>
      </c>
      <c r="E1085" s="315" t="str">
        <f>IF(A1085="INSUMO",(VLOOKUP(C1085,'INSUMOS 06_19'!A:D,3,FALSE)))</f>
        <v>M3</v>
      </c>
      <c r="F1085" s="157">
        <v>0.02</v>
      </c>
      <c r="G1085" s="316">
        <f>IF(A1085="INSUMO",(VLOOKUP(C1085,'INSUMOS 06_19'!A:D,4,FALSE)))</f>
        <v>17</v>
      </c>
      <c r="H1085" s="159">
        <f t="shared" si="42"/>
        <v>0.34</v>
      </c>
    </row>
    <row r="1086" spans="1:8" ht="24">
      <c r="A1086" s="66" t="s">
        <v>5119</v>
      </c>
      <c r="B1086" s="175" t="s">
        <v>13</v>
      </c>
      <c r="C1086" s="172">
        <v>370</v>
      </c>
      <c r="D1086" s="314" t="str">
        <f>IF(A1086="INSUMO",(VLOOKUP(C1086,'INSUMOS 06_19'!A:D,2,FALSE)))</f>
        <v>AREIA MEDIA - POSTO JAZIDA/FORNECEDOR (RETIRADO NA JAZIDA, SEM TRANSPORTE)</v>
      </c>
      <c r="E1086" s="315" t="str">
        <f>IF(A1086="INSUMO",(VLOOKUP(C1086,'INSUMOS 06_19'!A:D,3,FALSE)))</f>
        <v xml:space="preserve">M3    </v>
      </c>
      <c r="F1086" s="157">
        <v>6.4000000000000003E-3</v>
      </c>
      <c r="G1086" s="316">
        <f>IF(A1086="INSUMO",(VLOOKUP(C1086,'INSUMOS 06_19'!A:D,4,FALSE)))</f>
        <v>62.75</v>
      </c>
      <c r="H1086" s="159">
        <f t="shared" si="42"/>
        <v>0.4</v>
      </c>
    </row>
    <row r="1087" spans="1:8">
      <c r="A1087" s="66" t="s">
        <v>5119</v>
      </c>
      <c r="B1087" s="175" t="s">
        <v>13</v>
      </c>
      <c r="C1087" s="172">
        <v>7253</v>
      </c>
      <c r="D1087" s="314" t="str">
        <f>IF(A1087="INSUMO",(VLOOKUP(C1087,'INSUMOS 06_19'!A:D,2,FALSE)))</f>
        <v>TERRA VEGETAL (GRANEL)</v>
      </c>
      <c r="E1087" s="315" t="str">
        <f>IF(A1087="INSUMO",(VLOOKUP(C1087,'INSUMOS 06_19'!A:D,3,FALSE)))</f>
        <v xml:space="preserve">M3    </v>
      </c>
      <c r="F1087" s="157">
        <v>0.1</v>
      </c>
      <c r="G1087" s="316">
        <f>IF(A1087="INSUMO",(VLOOKUP(C1087,'INSUMOS 06_19'!A:D,4,FALSE)))</f>
        <v>109.28</v>
      </c>
      <c r="H1087" s="159">
        <f t="shared" si="42"/>
        <v>10.92</v>
      </c>
    </row>
    <row r="1088" spans="1:8">
      <c r="A1088" s="66" t="s">
        <v>5119</v>
      </c>
      <c r="B1088" s="175" t="s">
        <v>13</v>
      </c>
      <c r="C1088" s="172">
        <v>25951</v>
      </c>
      <c r="D1088" s="314" t="str">
        <f>IF(A1088="INSUMO",(VLOOKUP(C1088,'INSUMOS 06_19'!A:D,2,FALSE)))</f>
        <v>FERTILIZANTE NPK - 10:10:10</v>
      </c>
      <c r="E1088" s="315" t="str">
        <f>IF(A1088="INSUMO",(VLOOKUP(C1088,'INSUMOS 06_19'!A:D,3,FALSE)))</f>
        <v xml:space="preserve">KG    </v>
      </c>
      <c r="F1088" s="157">
        <v>0.8</v>
      </c>
      <c r="G1088" s="316">
        <f>IF(A1088="INSUMO",(VLOOKUP(C1088,'INSUMOS 06_19'!A:D,4,FALSE)))</f>
        <v>1.82</v>
      </c>
      <c r="H1088" s="159">
        <f t="shared" si="42"/>
        <v>1.45</v>
      </c>
    </row>
    <row r="1089" spans="1:8" ht="24">
      <c r="A1089" s="66" t="s">
        <v>5119</v>
      </c>
      <c r="B1089" s="175" t="s">
        <v>13</v>
      </c>
      <c r="C1089" s="172">
        <v>25963</v>
      </c>
      <c r="D1089" s="314" t="str">
        <f>IF(A1089="INSUMO",(VLOOKUP(C1089,'INSUMOS 06_19'!A:D,2,FALSE)))</f>
        <v>CALCARIO DOLOMITICO A (POSTO PEDREIRA/FORNECEDOR, SEM FRETE)</v>
      </c>
      <c r="E1089" s="315" t="str">
        <f>IF(A1089="INSUMO",(VLOOKUP(C1089,'INSUMOS 06_19'!A:D,3,FALSE)))</f>
        <v xml:space="preserve">KG    </v>
      </c>
      <c r="F1089" s="157">
        <v>0.8</v>
      </c>
      <c r="G1089" s="316">
        <f>IF(A1089="INSUMO",(VLOOKUP(C1089,'INSUMOS 06_19'!A:D,4,FALSE)))</f>
        <v>0.09</v>
      </c>
      <c r="H1089" s="159">
        <f t="shared" si="42"/>
        <v>7.0000000000000007E-2</v>
      </c>
    </row>
    <row r="1090" spans="1:8">
      <c r="B1090" s="177"/>
      <c r="C1090" s="178"/>
      <c r="D1090" s="160" t="s">
        <v>13001</v>
      </c>
      <c r="E1090" s="156"/>
      <c r="F1090" s="157"/>
      <c r="G1090" s="163"/>
      <c r="H1090" s="165">
        <f>SUM(H1084:H1089)</f>
        <v>16.68</v>
      </c>
    </row>
    <row r="1091" spans="1:8">
      <c r="A1091" s="74"/>
      <c r="B1091" s="175"/>
      <c r="C1091" s="246"/>
      <c r="D1091" s="155"/>
      <c r="E1091" s="156"/>
      <c r="F1091" s="157"/>
      <c r="G1091" s="163"/>
      <c r="H1091" s="159"/>
    </row>
    <row r="1092" spans="1:8">
      <c r="A1092" s="74"/>
      <c r="B1092" s="175"/>
      <c r="C1092" s="246"/>
      <c r="D1092" s="160" t="s">
        <v>13000</v>
      </c>
      <c r="E1092" s="156"/>
      <c r="F1092" s="157"/>
      <c r="G1092" s="161"/>
      <c r="H1092" s="165">
        <f>H1090+H1081</f>
        <v>38.07</v>
      </c>
    </row>
    <row r="1093" spans="1:8">
      <c r="B1093" s="175"/>
      <c r="C1093" s="246"/>
      <c r="D1093" s="166" t="s">
        <v>9230</v>
      </c>
      <c r="E1093" s="167" t="s">
        <v>10</v>
      </c>
      <c r="F1093" s="157">
        <v>0</v>
      </c>
      <c r="G1093" s="179"/>
      <c r="H1093" s="273">
        <v>0</v>
      </c>
    </row>
    <row r="1094" spans="1:8">
      <c r="B1094" s="338"/>
      <c r="C1094" s="268"/>
      <c r="D1094" s="269" t="s">
        <v>9231</v>
      </c>
      <c r="E1094" s="268"/>
      <c r="F1094" s="291"/>
      <c r="G1094" s="271"/>
      <c r="H1094" s="272">
        <f>H1092</f>
        <v>38.07</v>
      </c>
    </row>
    <row r="1095" spans="1:8">
      <c r="A1095" s="74"/>
      <c r="B1095" s="132"/>
      <c r="C1095" s="240"/>
      <c r="D1095" s="74"/>
      <c r="E1095" s="240"/>
      <c r="F1095" s="292"/>
      <c r="G1095" s="241"/>
      <c r="H1095" s="241"/>
    </row>
    <row r="1096" spans="1:8" s="67" customFormat="1">
      <c r="B1096" s="126" t="s">
        <v>21146</v>
      </c>
      <c r="C1096" s="126" t="s">
        <v>21226</v>
      </c>
      <c r="D1096" s="351" t="s">
        <v>21197</v>
      </c>
      <c r="E1096" s="126" t="s">
        <v>62</v>
      </c>
      <c r="F1096" s="126">
        <v>1</v>
      </c>
      <c r="G1096" s="144">
        <f>H1113</f>
        <v>38.07</v>
      </c>
      <c r="H1096" s="144">
        <f>F1096*G1096</f>
        <v>38.07</v>
      </c>
    </row>
    <row r="1097" spans="1:8">
      <c r="A1097" s="74"/>
      <c r="B1097" s="335"/>
      <c r="C1097" s="242"/>
      <c r="D1097" s="171" t="s">
        <v>9228</v>
      </c>
      <c r="E1097" s="242"/>
      <c r="F1097" s="157"/>
      <c r="G1097" s="243"/>
      <c r="H1097" s="168"/>
    </row>
    <row r="1098" spans="1:8">
      <c r="A1098" s="66" t="s">
        <v>9657</v>
      </c>
      <c r="B1098" s="153" t="s">
        <v>13</v>
      </c>
      <c r="C1098" s="154">
        <v>88316</v>
      </c>
      <c r="D1098" s="314" t="str">
        <f>IF(A1098="SERVIÇO",(VLOOKUP(C1098,'SERVIÇOS 06_19'!A:D,2,FALSE)))</f>
        <v>SERVENTE COM ENCARGOS COMPLEMENTARES</v>
      </c>
      <c r="E1098" s="315" t="str">
        <f>IF(A1098="SERVIÇO",(VLOOKUP(C1098,'SERVIÇOS 06_19'!A:D,3,FALSE)))</f>
        <v>H</v>
      </c>
      <c r="F1098" s="157">
        <v>1.18</v>
      </c>
      <c r="G1098" s="316">
        <f>IF(A1098="SERVIÇO",(VLOOKUP(C1098,'SERVIÇOS 06_19'!A:D,4,FALSE)))</f>
        <v>14.71</v>
      </c>
      <c r="H1098" s="159">
        <f>TRUNC(F1098*G1098,2)</f>
        <v>17.350000000000001</v>
      </c>
    </row>
    <row r="1099" spans="1:8">
      <c r="A1099" s="66" t="s">
        <v>9657</v>
      </c>
      <c r="B1099" s="153" t="s">
        <v>13</v>
      </c>
      <c r="C1099" s="154">
        <v>88441</v>
      </c>
      <c r="D1099" s="314" t="str">
        <f>IF(A1099="SERVIÇO",(VLOOKUP(C1099,'SERVIÇOS 06_19'!A:D,2,FALSE)))</f>
        <v>JARDINEIRO COM ENCARGOS COMPLEMENTARES</v>
      </c>
      <c r="E1099" s="315" t="str">
        <f>IF(A1099="SERVIÇO",(VLOOKUP(C1099,'SERVIÇOS 06_19'!A:D,3,FALSE)))</f>
        <v>H</v>
      </c>
      <c r="F1099" s="157">
        <v>0.23</v>
      </c>
      <c r="G1099" s="316">
        <f>IF(A1099="SERVIÇO",(VLOOKUP(C1099,'SERVIÇOS 06_19'!A:D,4,FALSE)))</f>
        <v>17.579999999999998</v>
      </c>
      <c r="H1099" s="159">
        <f>TRUNC(F1099*G1099,2)</f>
        <v>4.04</v>
      </c>
    </row>
    <row r="1100" spans="1:8">
      <c r="B1100" s="175"/>
      <c r="C1100" s="154"/>
      <c r="D1100" s="160" t="s">
        <v>9307</v>
      </c>
      <c r="E1100" s="156"/>
      <c r="F1100" s="157"/>
      <c r="G1100" s="161"/>
      <c r="H1100" s="176">
        <f>SUM(H1098:H1099)</f>
        <v>21.39</v>
      </c>
    </row>
    <row r="1101" spans="1:8">
      <c r="B1101" s="175"/>
      <c r="C1101" s="154"/>
      <c r="D1101" s="160"/>
      <c r="E1101" s="156"/>
      <c r="F1101" s="157"/>
      <c r="G1101" s="161"/>
      <c r="H1101" s="176"/>
    </row>
    <row r="1102" spans="1:8">
      <c r="B1102" s="153"/>
      <c r="C1102" s="156"/>
      <c r="D1102" s="160" t="s">
        <v>9229</v>
      </c>
      <c r="E1102" s="156"/>
      <c r="F1102" s="157"/>
      <c r="G1102" s="161"/>
      <c r="H1102" s="162"/>
    </row>
    <row r="1103" spans="1:8">
      <c r="A1103" s="66" t="s">
        <v>5119</v>
      </c>
      <c r="B1103" s="175" t="s">
        <v>13</v>
      </c>
      <c r="C1103" s="172" t="s">
        <v>21181</v>
      </c>
      <c r="D1103" s="314" t="str">
        <f>IF(A1103="INSUMO",(VLOOKUP(C1103,'INSUMOS 06_19'!A:D,2,FALSE)))</f>
        <v>MARANTA</v>
      </c>
      <c r="E1103" s="315" t="str">
        <f>IF(A1103="INSUMO",(VLOOKUP(C1103,'INSUMOS 06_19'!A:D,3,FALSE)))</f>
        <v xml:space="preserve">UN    </v>
      </c>
      <c r="F1103" s="157">
        <v>1</v>
      </c>
      <c r="G1103" s="316">
        <f>IF(A1103="INSUMO",(VLOOKUP(C1103,'INSUMOS 06_19'!A:D,4,FALSE)))</f>
        <v>3.5</v>
      </c>
      <c r="H1103" s="159">
        <f t="shared" ref="H1103:H1108" si="43">TRUNC(F1103*G1103,2)</f>
        <v>3.5</v>
      </c>
    </row>
    <row r="1104" spans="1:8">
      <c r="A1104" s="66" t="s">
        <v>5119</v>
      </c>
      <c r="B1104" s="175" t="s">
        <v>13</v>
      </c>
      <c r="C1104" s="172" t="s">
        <v>21156</v>
      </c>
      <c r="D1104" s="314" t="str">
        <f>IF(A1104="INSUMO",(VLOOKUP(C1104,'INSUMOS 06_19'!A:D,2,FALSE)))</f>
        <v>ADUBO BOVINO</v>
      </c>
      <c r="E1104" s="315" t="str">
        <f>IF(A1104="INSUMO",(VLOOKUP(C1104,'INSUMOS 06_19'!A:D,3,FALSE)))</f>
        <v>M3</v>
      </c>
      <c r="F1104" s="157">
        <v>0.02</v>
      </c>
      <c r="G1104" s="316">
        <f>IF(A1104="INSUMO",(VLOOKUP(C1104,'INSUMOS 06_19'!A:D,4,FALSE)))</f>
        <v>17</v>
      </c>
      <c r="H1104" s="159">
        <f t="shared" si="43"/>
        <v>0.34</v>
      </c>
    </row>
    <row r="1105" spans="1:8" ht="24">
      <c r="A1105" s="66" t="s">
        <v>5119</v>
      </c>
      <c r="B1105" s="175" t="s">
        <v>13</v>
      </c>
      <c r="C1105" s="172">
        <v>370</v>
      </c>
      <c r="D1105" s="314" t="str">
        <f>IF(A1105="INSUMO",(VLOOKUP(C1105,'INSUMOS 06_19'!A:D,2,FALSE)))</f>
        <v>AREIA MEDIA - POSTO JAZIDA/FORNECEDOR (RETIRADO NA JAZIDA, SEM TRANSPORTE)</v>
      </c>
      <c r="E1105" s="315" t="str">
        <f>IF(A1105="INSUMO",(VLOOKUP(C1105,'INSUMOS 06_19'!A:D,3,FALSE)))</f>
        <v xml:space="preserve">M3    </v>
      </c>
      <c r="F1105" s="157">
        <v>6.4000000000000003E-3</v>
      </c>
      <c r="G1105" s="316">
        <f>IF(A1105="INSUMO",(VLOOKUP(C1105,'INSUMOS 06_19'!A:D,4,FALSE)))</f>
        <v>62.75</v>
      </c>
      <c r="H1105" s="159">
        <f t="shared" si="43"/>
        <v>0.4</v>
      </c>
    </row>
    <row r="1106" spans="1:8">
      <c r="A1106" s="66" t="s">
        <v>5119</v>
      </c>
      <c r="B1106" s="175" t="s">
        <v>13</v>
      </c>
      <c r="C1106" s="172">
        <v>7253</v>
      </c>
      <c r="D1106" s="314" t="str">
        <f>IF(A1106="INSUMO",(VLOOKUP(C1106,'INSUMOS 06_19'!A:D,2,FALSE)))</f>
        <v>TERRA VEGETAL (GRANEL)</v>
      </c>
      <c r="E1106" s="315" t="str">
        <f>IF(A1106="INSUMO",(VLOOKUP(C1106,'INSUMOS 06_19'!A:D,3,FALSE)))</f>
        <v xml:space="preserve">M3    </v>
      </c>
      <c r="F1106" s="157">
        <v>0.1</v>
      </c>
      <c r="G1106" s="316">
        <f>IF(A1106="INSUMO",(VLOOKUP(C1106,'INSUMOS 06_19'!A:D,4,FALSE)))</f>
        <v>109.28</v>
      </c>
      <c r="H1106" s="159">
        <f t="shared" si="43"/>
        <v>10.92</v>
      </c>
    </row>
    <row r="1107" spans="1:8">
      <c r="A1107" s="66" t="s">
        <v>5119</v>
      </c>
      <c r="B1107" s="175" t="s">
        <v>13</v>
      </c>
      <c r="C1107" s="172">
        <v>25951</v>
      </c>
      <c r="D1107" s="314" t="str">
        <f>IF(A1107="INSUMO",(VLOOKUP(C1107,'INSUMOS 06_19'!A:D,2,FALSE)))</f>
        <v>FERTILIZANTE NPK - 10:10:10</v>
      </c>
      <c r="E1107" s="315" t="str">
        <f>IF(A1107="INSUMO",(VLOOKUP(C1107,'INSUMOS 06_19'!A:D,3,FALSE)))</f>
        <v xml:space="preserve">KG    </v>
      </c>
      <c r="F1107" s="157">
        <v>0.8</v>
      </c>
      <c r="G1107" s="316">
        <f>IF(A1107="INSUMO",(VLOOKUP(C1107,'INSUMOS 06_19'!A:D,4,FALSE)))</f>
        <v>1.82</v>
      </c>
      <c r="H1107" s="159">
        <f t="shared" si="43"/>
        <v>1.45</v>
      </c>
    </row>
    <row r="1108" spans="1:8" ht="24">
      <c r="A1108" s="66" t="s">
        <v>5119</v>
      </c>
      <c r="B1108" s="175" t="s">
        <v>13</v>
      </c>
      <c r="C1108" s="172">
        <v>25963</v>
      </c>
      <c r="D1108" s="314" t="str">
        <f>IF(A1108="INSUMO",(VLOOKUP(C1108,'INSUMOS 06_19'!A:D,2,FALSE)))</f>
        <v>CALCARIO DOLOMITICO A (POSTO PEDREIRA/FORNECEDOR, SEM FRETE)</v>
      </c>
      <c r="E1108" s="315" t="str">
        <f>IF(A1108="INSUMO",(VLOOKUP(C1108,'INSUMOS 06_19'!A:D,3,FALSE)))</f>
        <v xml:space="preserve">KG    </v>
      </c>
      <c r="F1108" s="157">
        <v>0.8</v>
      </c>
      <c r="G1108" s="316">
        <f>IF(A1108="INSUMO",(VLOOKUP(C1108,'INSUMOS 06_19'!A:D,4,FALSE)))</f>
        <v>0.09</v>
      </c>
      <c r="H1108" s="159">
        <f t="shared" si="43"/>
        <v>7.0000000000000007E-2</v>
      </c>
    </row>
    <row r="1109" spans="1:8">
      <c r="B1109" s="177"/>
      <c r="C1109" s="178"/>
      <c r="D1109" s="160" t="s">
        <v>13001</v>
      </c>
      <c r="E1109" s="156"/>
      <c r="F1109" s="157"/>
      <c r="G1109" s="163"/>
      <c r="H1109" s="165">
        <f>SUM(H1103:H1108)</f>
        <v>16.68</v>
      </c>
    </row>
    <row r="1110" spans="1:8">
      <c r="A1110" s="74"/>
      <c r="B1110" s="175"/>
      <c r="C1110" s="246"/>
      <c r="D1110" s="155"/>
      <c r="E1110" s="156"/>
      <c r="F1110" s="157"/>
      <c r="G1110" s="163"/>
      <c r="H1110" s="159"/>
    </row>
    <row r="1111" spans="1:8">
      <c r="A1111" s="74"/>
      <c r="B1111" s="175"/>
      <c r="C1111" s="246"/>
      <c r="D1111" s="160" t="s">
        <v>13000</v>
      </c>
      <c r="E1111" s="156"/>
      <c r="F1111" s="157"/>
      <c r="G1111" s="161"/>
      <c r="H1111" s="165">
        <f>H1109+H1100</f>
        <v>38.07</v>
      </c>
    </row>
    <row r="1112" spans="1:8">
      <c r="B1112" s="175"/>
      <c r="C1112" s="246"/>
      <c r="D1112" s="166" t="s">
        <v>9230</v>
      </c>
      <c r="E1112" s="167" t="s">
        <v>10</v>
      </c>
      <c r="F1112" s="157">
        <v>0</v>
      </c>
      <c r="G1112" s="179"/>
      <c r="H1112" s="273">
        <v>0</v>
      </c>
    </row>
    <row r="1113" spans="1:8">
      <c r="B1113" s="338"/>
      <c r="C1113" s="268"/>
      <c r="D1113" s="269" t="s">
        <v>9231</v>
      </c>
      <c r="E1113" s="268"/>
      <c r="F1113" s="291"/>
      <c r="G1113" s="271"/>
      <c r="H1113" s="272">
        <f>H1111</f>
        <v>38.07</v>
      </c>
    </row>
    <row r="1114" spans="1:8">
      <c r="A1114" s="74"/>
      <c r="B1114" s="132"/>
      <c r="C1114" s="240"/>
      <c r="D1114" s="74"/>
      <c r="E1114" s="240"/>
      <c r="F1114" s="292"/>
      <c r="G1114" s="241"/>
      <c r="H1114" s="241"/>
    </row>
    <row r="1115" spans="1:8" s="67" customFormat="1">
      <c r="B1115" s="126" t="s">
        <v>21146</v>
      </c>
      <c r="C1115" s="126" t="s">
        <v>21227</v>
      </c>
      <c r="D1115" s="351" t="s">
        <v>21198</v>
      </c>
      <c r="E1115" s="126" t="s">
        <v>62</v>
      </c>
      <c r="F1115" s="126">
        <v>1</v>
      </c>
      <c r="G1115" s="144">
        <f>H1132</f>
        <v>38.07</v>
      </c>
      <c r="H1115" s="144">
        <f>F1115*G1115</f>
        <v>38.07</v>
      </c>
    </row>
    <row r="1116" spans="1:8">
      <c r="A1116" s="74"/>
      <c r="B1116" s="335"/>
      <c r="C1116" s="242"/>
      <c r="D1116" s="171" t="s">
        <v>9228</v>
      </c>
      <c r="E1116" s="242"/>
      <c r="F1116" s="157"/>
      <c r="G1116" s="243"/>
      <c r="H1116" s="168"/>
    </row>
    <row r="1117" spans="1:8">
      <c r="A1117" s="66" t="s">
        <v>9657</v>
      </c>
      <c r="B1117" s="153" t="s">
        <v>13</v>
      </c>
      <c r="C1117" s="154">
        <v>88316</v>
      </c>
      <c r="D1117" s="314" t="str">
        <f>IF(A1117="SERVIÇO",(VLOOKUP(C1117,'SERVIÇOS 06_19'!A:D,2,FALSE)))</f>
        <v>SERVENTE COM ENCARGOS COMPLEMENTARES</v>
      </c>
      <c r="E1117" s="315" t="str">
        <f>IF(A1117="SERVIÇO",(VLOOKUP(C1117,'SERVIÇOS 06_19'!A:D,3,FALSE)))</f>
        <v>H</v>
      </c>
      <c r="F1117" s="157">
        <v>1.18</v>
      </c>
      <c r="G1117" s="316">
        <f>IF(A1117="SERVIÇO",(VLOOKUP(C1117,'SERVIÇOS 06_19'!A:D,4,FALSE)))</f>
        <v>14.71</v>
      </c>
      <c r="H1117" s="159">
        <f>TRUNC(F1117*G1117,2)</f>
        <v>17.350000000000001</v>
      </c>
    </row>
    <row r="1118" spans="1:8">
      <c r="A1118" s="66" t="s">
        <v>9657</v>
      </c>
      <c r="B1118" s="153" t="s">
        <v>13</v>
      </c>
      <c r="C1118" s="154">
        <v>88441</v>
      </c>
      <c r="D1118" s="314" t="str">
        <f>IF(A1118="SERVIÇO",(VLOOKUP(C1118,'SERVIÇOS 06_19'!A:D,2,FALSE)))</f>
        <v>JARDINEIRO COM ENCARGOS COMPLEMENTARES</v>
      </c>
      <c r="E1118" s="315" t="str">
        <f>IF(A1118="SERVIÇO",(VLOOKUP(C1118,'SERVIÇOS 06_19'!A:D,3,FALSE)))</f>
        <v>H</v>
      </c>
      <c r="F1118" s="157">
        <v>0.23</v>
      </c>
      <c r="G1118" s="316">
        <f>IF(A1118="SERVIÇO",(VLOOKUP(C1118,'SERVIÇOS 06_19'!A:D,4,FALSE)))</f>
        <v>17.579999999999998</v>
      </c>
      <c r="H1118" s="159">
        <f>TRUNC(F1118*G1118,2)</f>
        <v>4.04</v>
      </c>
    </row>
    <row r="1119" spans="1:8">
      <c r="B1119" s="175"/>
      <c r="C1119" s="154"/>
      <c r="D1119" s="160" t="s">
        <v>9307</v>
      </c>
      <c r="E1119" s="156"/>
      <c r="F1119" s="157"/>
      <c r="G1119" s="161"/>
      <c r="H1119" s="176">
        <f>SUM(H1117:H1118)</f>
        <v>21.39</v>
      </c>
    </row>
    <row r="1120" spans="1:8">
      <c r="B1120" s="175"/>
      <c r="C1120" s="154"/>
      <c r="D1120" s="160"/>
      <c r="E1120" s="156"/>
      <c r="F1120" s="157"/>
      <c r="G1120" s="161"/>
      <c r="H1120" s="176"/>
    </row>
    <row r="1121" spans="1:8">
      <c r="B1121" s="153"/>
      <c r="C1121" s="156"/>
      <c r="D1121" s="160" t="s">
        <v>9229</v>
      </c>
      <c r="E1121" s="156"/>
      <c r="F1121" s="157"/>
      <c r="G1121" s="161"/>
      <c r="H1121" s="162"/>
    </row>
    <row r="1122" spans="1:8">
      <c r="A1122" s="66" t="s">
        <v>5119</v>
      </c>
      <c r="B1122" s="175" t="s">
        <v>13</v>
      </c>
      <c r="C1122" s="172" t="s">
        <v>21182</v>
      </c>
      <c r="D1122" s="314" t="str">
        <f>IF(A1122="INSUMO",(VLOOKUP(C1122,'INSUMOS 06_19'!A:D,2,FALSE)))</f>
        <v>PATCHOULI</v>
      </c>
      <c r="E1122" s="315" t="str">
        <f>IF(A1122="INSUMO",(VLOOKUP(C1122,'INSUMOS 06_19'!A:D,3,FALSE)))</f>
        <v xml:space="preserve">UN    </v>
      </c>
      <c r="F1122" s="157">
        <v>1</v>
      </c>
      <c r="G1122" s="316">
        <f>IF(A1122="INSUMO",(VLOOKUP(C1122,'INSUMOS 06_19'!A:D,4,FALSE)))</f>
        <v>3.5</v>
      </c>
      <c r="H1122" s="159">
        <f t="shared" ref="H1122:H1127" si="44">TRUNC(F1122*G1122,2)</f>
        <v>3.5</v>
      </c>
    </row>
    <row r="1123" spans="1:8">
      <c r="A1123" s="66" t="s">
        <v>5119</v>
      </c>
      <c r="B1123" s="175" t="s">
        <v>13</v>
      </c>
      <c r="C1123" s="172" t="s">
        <v>21156</v>
      </c>
      <c r="D1123" s="314" t="str">
        <f>IF(A1123="INSUMO",(VLOOKUP(C1123,'INSUMOS 06_19'!A:D,2,FALSE)))</f>
        <v>ADUBO BOVINO</v>
      </c>
      <c r="E1123" s="315" t="str">
        <f>IF(A1123="INSUMO",(VLOOKUP(C1123,'INSUMOS 06_19'!A:D,3,FALSE)))</f>
        <v>M3</v>
      </c>
      <c r="F1123" s="157">
        <v>0.02</v>
      </c>
      <c r="G1123" s="316">
        <f>IF(A1123="INSUMO",(VLOOKUP(C1123,'INSUMOS 06_19'!A:D,4,FALSE)))</f>
        <v>17</v>
      </c>
      <c r="H1123" s="159">
        <f t="shared" si="44"/>
        <v>0.34</v>
      </c>
    </row>
    <row r="1124" spans="1:8" ht="24">
      <c r="A1124" s="66" t="s">
        <v>5119</v>
      </c>
      <c r="B1124" s="175" t="s">
        <v>13</v>
      </c>
      <c r="C1124" s="172">
        <v>370</v>
      </c>
      <c r="D1124" s="314" t="str">
        <f>IF(A1124="INSUMO",(VLOOKUP(C1124,'INSUMOS 06_19'!A:D,2,FALSE)))</f>
        <v>AREIA MEDIA - POSTO JAZIDA/FORNECEDOR (RETIRADO NA JAZIDA, SEM TRANSPORTE)</v>
      </c>
      <c r="E1124" s="315" t="str">
        <f>IF(A1124="INSUMO",(VLOOKUP(C1124,'INSUMOS 06_19'!A:D,3,FALSE)))</f>
        <v xml:space="preserve">M3    </v>
      </c>
      <c r="F1124" s="157">
        <v>6.4000000000000003E-3</v>
      </c>
      <c r="G1124" s="316">
        <f>IF(A1124="INSUMO",(VLOOKUP(C1124,'INSUMOS 06_19'!A:D,4,FALSE)))</f>
        <v>62.75</v>
      </c>
      <c r="H1124" s="159">
        <f t="shared" si="44"/>
        <v>0.4</v>
      </c>
    </row>
    <row r="1125" spans="1:8">
      <c r="A1125" s="66" t="s">
        <v>5119</v>
      </c>
      <c r="B1125" s="175" t="s">
        <v>13</v>
      </c>
      <c r="C1125" s="172">
        <v>7253</v>
      </c>
      <c r="D1125" s="314" t="str">
        <f>IF(A1125="INSUMO",(VLOOKUP(C1125,'INSUMOS 06_19'!A:D,2,FALSE)))</f>
        <v>TERRA VEGETAL (GRANEL)</v>
      </c>
      <c r="E1125" s="315" t="str">
        <f>IF(A1125="INSUMO",(VLOOKUP(C1125,'INSUMOS 06_19'!A:D,3,FALSE)))</f>
        <v xml:space="preserve">M3    </v>
      </c>
      <c r="F1125" s="157">
        <v>0.1</v>
      </c>
      <c r="G1125" s="316">
        <f>IF(A1125="INSUMO",(VLOOKUP(C1125,'INSUMOS 06_19'!A:D,4,FALSE)))</f>
        <v>109.28</v>
      </c>
      <c r="H1125" s="159">
        <f t="shared" si="44"/>
        <v>10.92</v>
      </c>
    </row>
    <row r="1126" spans="1:8">
      <c r="A1126" s="66" t="s">
        <v>5119</v>
      </c>
      <c r="B1126" s="175" t="s">
        <v>13</v>
      </c>
      <c r="C1126" s="172">
        <v>25951</v>
      </c>
      <c r="D1126" s="314" t="str">
        <f>IF(A1126="INSUMO",(VLOOKUP(C1126,'INSUMOS 06_19'!A:D,2,FALSE)))</f>
        <v>FERTILIZANTE NPK - 10:10:10</v>
      </c>
      <c r="E1126" s="315" t="str">
        <f>IF(A1126="INSUMO",(VLOOKUP(C1126,'INSUMOS 06_19'!A:D,3,FALSE)))</f>
        <v xml:space="preserve">KG    </v>
      </c>
      <c r="F1126" s="157">
        <v>0.8</v>
      </c>
      <c r="G1126" s="316">
        <f>IF(A1126="INSUMO",(VLOOKUP(C1126,'INSUMOS 06_19'!A:D,4,FALSE)))</f>
        <v>1.82</v>
      </c>
      <c r="H1126" s="159">
        <f t="shared" si="44"/>
        <v>1.45</v>
      </c>
    </row>
    <row r="1127" spans="1:8" ht="24">
      <c r="A1127" s="66" t="s">
        <v>5119</v>
      </c>
      <c r="B1127" s="175" t="s">
        <v>13</v>
      </c>
      <c r="C1127" s="172">
        <v>25963</v>
      </c>
      <c r="D1127" s="314" t="str">
        <f>IF(A1127="INSUMO",(VLOOKUP(C1127,'INSUMOS 06_19'!A:D,2,FALSE)))</f>
        <v>CALCARIO DOLOMITICO A (POSTO PEDREIRA/FORNECEDOR, SEM FRETE)</v>
      </c>
      <c r="E1127" s="315" t="str">
        <f>IF(A1127="INSUMO",(VLOOKUP(C1127,'INSUMOS 06_19'!A:D,3,FALSE)))</f>
        <v xml:space="preserve">KG    </v>
      </c>
      <c r="F1127" s="157">
        <v>0.8</v>
      </c>
      <c r="G1127" s="316">
        <f>IF(A1127="INSUMO",(VLOOKUP(C1127,'INSUMOS 06_19'!A:D,4,FALSE)))</f>
        <v>0.09</v>
      </c>
      <c r="H1127" s="159">
        <f t="shared" si="44"/>
        <v>7.0000000000000007E-2</v>
      </c>
    </row>
    <row r="1128" spans="1:8">
      <c r="B1128" s="177"/>
      <c r="C1128" s="178"/>
      <c r="D1128" s="160" t="s">
        <v>13001</v>
      </c>
      <c r="E1128" s="156"/>
      <c r="F1128" s="157"/>
      <c r="G1128" s="163"/>
      <c r="H1128" s="165">
        <f>SUM(H1122:H1127)</f>
        <v>16.68</v>
      </c>
    </row>
    <row r="1129" spans="1:8">
      <c r="A1129" s="74"/>
      <c r="B1129" s="175"/>
      <c r="C1129" s="246"/>
      <c r="D1129" s="155"/>
      <c r="E1129" s="156"/>
      <c r="F1129" s="157"/>
      <c r="G1129" s="163"/>
      <c r="H1129" s="159"/>
    </row>
    <row r="1130" spans="1:8">
      <c r="A1130" s="74"/>
      <c r="B1130" s="175"/>
      <c r="C1130" s="246"/>
      <c r="D1130" s="160" t="s">
        <v>13000</v>
      </c>
      <c r="E1130" s="156"/>
      <c r="F1130" s="157"/>
      <c r="G1130" s="161"/>
      <c r="H1130" s="165">
        <f>H1128+H1119</f>
        <v>38.07</v>
      </c>
    </row>
    <row r="1131" spans="1:8">
      <c r="B1131" s="175"/>
      <c r="C1131" s="246"/>
      <c r="D1131" s="166" t="s">
        <v>9230</v>
      </c>
      <c r="E1131" s="167" t="s">
        <v>10</v>
      </c>
      <c r="F1131" s="157">
        <v>0</v>
      </c>
      <c r="G1131" s="179"/>
      <c r="H1131" s="273">
        <v>0</v>
      </c>
    </row>
    <row r="1132" spans="1:8">
      <c r="B1132" s="338"/>
      <c r="C1132" s="268"/>
      <c r="D1132" s="269" t="s">
        <v>9231</v>
      </c>
      <c r="E1132" s="268"/>
      <c r="F1132" s="291"/>
      <c r="G1132" s="271"/>
      <c r="H1132" s="272">
        <f>H1130</f>
        <v>38.07</v>
      </c>
    </row>
    <row r="1133" spans="1:8">
      <c r="A1133" s="74"/>
      <c r="B1133" s="132"/>
      <c r="C1133" s="240"/>
      <c r="D1133" s="74"/>
      <c r="E1133" s="240"/>
      <c r="F1133" s="292"/>
      <c r="G1133" s="241"/>
      <c r="H1133" s="241"/>
    </row>
    <row r="1134" spans="1:8" s="67" customFormat="1">
      <c r="B1134" s="126" t="s">
        <v>21146</v>
      </c>
      <c r="C1134" s="126" t="s">
        <v>21228</v>
      </c>
      <c r="D1134" s="351" t="s">
        <v>21199</v>
      </c>
      <c r="E1134" s="126" t="s">
        <v>62</v>
      </c>
      <c r="F1134" s="126">
        <v>1</v>
      </c>
      <c r="G1134" s="144">
        <f>H1151</f>
        <v>38.07</v>
      </c>
      <c r="H1134" s="144">
        <f>F1134*G1134</f>
        <v>38.07</v>
      </c>
    </row>
    <row r="1135" spans="1:8">
      <c r="A1135" s="74"/>
      <c r="B1135" s="335"/>
      <c r="C1135" s="242"/>
      <c r="D1135" s="171" t="s">
        <v>9228</v>
      </c>
      <c r="E1135" s="242"/>
      <c r="F1135" s="157"/>
      <c r="G1135" s="243"/>
      <c r="H1135" s="168"/>
    </row>
    <row r="1136" spans="1:8">
      <c r="A1136" s="66" t="s">
        <v>9657</v>
      </c>
      <c r="B1136" s="153" t="s">
        <v>13</v>
      </c>
      <c r="C1136" s="154">
        <v>88316</v>
      </c>
      <c r="D1136" s="314" t="str">
        <f>IF(A1136="SERVIÇO",(VLOOKUP(C1136,'SERVIÇOS 06_19'!A:D,2,FALSE)))</f>
        <v>SERVENTE COM ENCARGOS COMPLEMENTARES</v>
      </c>
      <c r="E1136" s="315" t="str">
        <f>IF(A1136="SERVIÇO",(VLOOKUP(C1136,'SERVIÇOS 06_19'!A:D,3,FALSE)))</f>
        <v>H</v>
      </c>
      <c r="F1136" s="157">
        <v>1.18</v>
      </c>
      <c r="G1136" s="316">
        <f>IF(A1136="SERVIÇO",(VLOOKUP(C1136,'SERVIÇOS 06_19'!A:D,4,FALSE)))</f>
        <v>14.71</v>
      </c>
      <c r="H1136" s="159">
        <f>TRUNC(F1136*G1136,2)</f>
        <v>17.350000000000001</v>
      </c>
    </row>
    <row r="1137" spans="1:8">
      <c r="A1137" s="66" t="s">
        <v>9657</v>
      </c>
      <c r="B1137" s="153" t="s">
        <v>13</v>
      </c>
      <c r="C1137" s="154">
        <v>88441</v>
      </c>
      <c r="D1137" s="314" t="str">
        <f>IF(A1137="SERVIÇO",(VLOOKUP(C1137,'SERVIÇOS 06_19'!A:D,2,FALSE)))</f>
        <v>JARDINEIRO COM ENCARGOS COMPLEMENTARES</v>
      </c>
      <c r="E1137" s="315" t="str">
        <f>IF(A1137="SERVIÇO",(VLOOKUP(C1137,'SERVIÇOS 06_19'!A:D,3,FALSE)))</f>
        <v>H</v>
      </c>
      <c r="F1137" s="157">
        <v>0.23</v>
      </c>
      <c r="G1137" s="316">
        <f>IF(A1137="SERVIÇO",(VLOOKUP(C1137,'SERVIÇOS 06_19'!A:D,4,FALSE)))</f>
        <v>17.579999999999998</v>
      </c>
      <c r="H1137" s="159">
        <f>TRUNC(F1137*G1137,2)</f>
        <v>4.04</v>
      </c>
    </row>
    <row r="1138" spans="1:8">
      <c r="B1138" s="175"/>
      <c r="C1138" s="154"/>
      <c r="D1138" s="160" t="s">
        <v>9307</v>
      </c>
      <c r="E1138" s="156"/>
      <c r="F1138" s="157"/>
      <c r="G1138" s="161"/>
      <c r="H1138" s="176">
        <f>SUM(H1136:H1137)</f>
        <v>21.39</v>
      </c>
    </row>
    <row r="1139" spans="1:8">
      <c r="B1139" s="175"/>
      <c r="C1139" s="154"/>
      <c r="D1139" s="160"/>
      <c r="E1139" s="156"/>
      <c r="F1139" s="157"/>
      <c r="G1139" s="161"/>
      <c r="H1139" s="176"/>
    </row>
    <row r="1140" spans="1:8">
      <c r="B1140" s="153"/>
      <c r="C1140" s="156"/>
      <c r="D1140" s="160" t="s">
        <v>9229</v>
      </c>
      <c r="E1140" s="156"/>
      <c r="F1140" s="157"/>
      <c r="G1140" s="161"/>
      <c r="H1140" s="162"/>
    </row>
    <row r="1141" spans="1:8">
      <c r="A1141" s="66" t="s">
        <v>5119</v>
      </c>
      <c r="B1141" s="175" t="s">
        <v>13</v>
      </c>
      <c r="C1141" s="172" t="s">
        <v>21183</v>
      </c>
      <c r="D1141" s="314" t="str">
        <f>IF(A1141="INSUMO",(VLOOKUP(C1141,'INSUMOS 06_19'!A:D,2,FALSE)))</f>
        <v>CONFREI</v>
      </c>
      <c r="E1141" s="315" t="str">
        <f>IF(A1141="INSUMO",(VLOOKUP(C1141,'INSUMOS 06_19'!A:D,3,FALSE)))</f>
        <v xml:space="preserve">UN    </v>
      </c>
      <c r="F1141" s="157">
        <v>1</v>
      </c>
      <c r="G1141" s="316">
        <f>IF(A1141="INSUMO",(VLOOKUP(C1141,'INSUMOS 06_19'!A:D,4,FALSE)))</f>
        <v>3.5</v>
      </c>
      <c r="H1141" s="159">
        <f t="shared" ref="H1141:H1146" si="45">TRUNC(F1141*G1141,2)</f>
        <v>3.5</v>
      </c>
    </row>
    <row r="1142" spans="1:8">
      <c r="A1142" s="66" t="s">
        <v>5119</v>
      </c>
      <c r="B1142" s="175" t="s">
        <v>13</v>
      </c>
      <c r="C1142" s="172" t="s">
        <v>21156</v>
      </c>
      <c r="D1142" s="314" t="str">
        <f>IF(A1142="INSUMO",(VLOOKUP(C1142,'INSUMOS 06_19'!A:D,2,FALSE)))</f>
        <v>ADUBO BOVINO</v>
      </c>
      <c r="E1142" s="315" t="str">
        <f>IF(A1142="INSUMO",(VLOOKUP(C1142,'INSUMOS 06_19'!A:D,3,FALSE)))</f>
        <v>M3</v>
      </c>
      <c r="F1142" s="157">
        <v>0.02</v>
      </c>
      <c r="G1142" s="316">
        <f>IF(A1142="INSUMO",(VLOOKUP(C1142,'INSUMOS 06_19'!A:D,4,FALSE)))</f>
        <v>17</v>
      </c>
      <c r="H1142" s="159">
        <f t="shared" si="45"/>
        <v>0.34</v>
      </c>
    </row>
    <row r="1143" spans="1:8" ht="24">
      <c r="A1143" s="66" t="s">
        <v>5119</v>
      </c>
      <c r="B1143" s="175" t="s">
        <v>13</v>
      </c>
      <c r="C1143" s="172">
        <v>370</v>
      </c>
      <c r="D1143" s="314" t="str">
        <f>IF(A1143="INSUMO",(VLOOKUP(C1143,'INSUMOS 06_19'!A:D,2,FALSE)))</f>
        <v>AREIA MEDIA - POSTO JAZIDA/FORNECEDOR (RETIRADO NA JAZIDA, SEM TRANSPORTE)</v>
      </c>
      <c r="E1143" s="315" t="str">
        <f>IF(A1143="INSUMO",(VLOOKUP(C1143,'INSUMOS 06_19'!A:D,3,FALSE)))</f>
        <v xml:space="preserve">M3    </v>
      </c>
      <c r="F1143" s="157">
        <v>6.4000000000000003E-3</v>
      </c>
      <c r="G1143" s="316">
        <f>IF(A1143="INSUMO",(VLOOKUP(C1143,'INSUMOS 06_19'!A:D,4,FALSE)))</f>
        <v>62.75</v>
      </c>
      <c r="H1143" s="159">
        <f t="shared" si="45"/>
        <v>0.4</v>
      </c>
    </row>
    <row r="1144" spans="1:8">
      <c r="A1144" s="66" t="s">
        <v>5119</v>
      </c>
      <c r="B1144" s="175" t="s">
        <v>13</v>
      </c>
      <c r="C1144" s="172">
        <v>7253</v>
      </c>
      <c r="D1144" s="314" t="str">
        <f>IF(A1144="INSUMO",(VLOOKUP(C1144,'INSUMOS 06_19'!A:D,2,FALSE)))</f>
        <v>TERRA VEGETAL (GRANEL)</v>
      </c>
      <c r="E1144" s="315" t="str">
        <f>IF(A1144="INSUMO",(VLOOKUP(C1144,'INSUMOS 06_19'!A:D,3,FALSE)))</f>
        <v xml:space="preserve">M3    </v>
      </c>
      <c r="F1144" s="157">
        <v>0.1</v>
      </c>
      <c r="G1144" s="316">
        <f>IF(A1144="INSUMO",(VLOOKUP(C1144,'INSUMOS 06_19'!A:D,4,FALSE)))</f>
        <v>109.28</v>
      </c>
      <c r="H1144" s="159">
        <f t="shared" si="45"/>
        <v>10.92</v>
      </c>
    </row>
    <row r="1145" spans="1:8">
      <c r="A1145" s="66" t="s">
        <v>5119</v>
      </c>
      <c r="B1145" s="175" t="s">
        <v>13</v>
      </c>
      <c r="C1145" s="172">
        <v>25951</v>
      </c>
      <c r="D1145" s="314" t="str">
        <f>IF(A1145="INSUMO",(VLOOKUP(C1145,'INSUMOS 06_19'!A:D,2,FALSE)))</f>
        <v>FERTILIZANTE NPK - 10:10:10</v>
      </c>
      <c r="E1145" s="315" t="str">
        <f>IF(A1145="INSUMO",(VLOOKUP(C1145,'INSUMOS 06_19'!A:D,3,FALSE)))</f>
        <v xml:space="preserve">KG    </v>
      </c>
      <c r="F1145" s="157">
        <v>0.8</v>
      </c>
      <c r="G1145" s="316">
        <f>IF(A1145="INSUMO",(VLOOKUP(C1145,'INSUMOS 06_19'!A:D,4,FALSE)))</f>
        <v>1.82</v>
      </c>
      <c r="H1145" s="159">
        <f t="shared" si="45"/>
        <v>1.45</v>
      </c>
    </row>
    <row r="1146" spans="1:8" ht="24">
      <c r="A1146" s="66" t="s">
        <v>5119</v>
      </c>
      <c r="B1146" s="175" t="s">
        <v>13</v>
      </c>
      <c r="C1146" s="172">
        <v>25963</v>
      </c>
      <c r="D1146" s="314" t="str">
        <f>IF(A1146="INSUMO",(VLOOKUP(C1146,'INSUMOS 06_19'!A:D,2,FALSE)))</f>
        <v>CALCARIO DOLOMITICO A (POSTO PEDREIRA/FORNECEDOR, SEM FRETE)</v>
      </c>
      <c r="E1146" s="315" t="str">
        <f>IF(A1146="INSUMO",(VLOOKUP(C1146,'INSUMOS 06_19'!A:D,3,FALSE)))</f>
        <v xml:space="preserve">KG    </v>
      </c>
      <c r="F1146" s="157">
        <v>0.8</v>
      </c>
      <c r="G1146" s="316">
        <f>IF(A1146="INSUMO",(VLOOKUP(C1146,'INSUMOS 06_19'!A:D,4,FALSE)))</f>
        <v>0.09</v>
      </c>
      <c r="H1146" s="159">
        <f t="shared" si="45"/>
        <v>7.0000000000000007E-2</v>
      </c>
    </row>
    <row r="1147" spans="1:8">
      <c r="B1147" s="177"/>
      <c r="C1147" s="178"/>
      <c r="D1147" s="160" t="s">
        <v>13001</v>
      </c>
      <c r="E1147" s="156"/>
      <c r="F1147" s="157"/>
      <c r="G1147" s="163"/>
      <c r="H1147" s="165">
        <f>SUM(H1141:H1146)</f>
        <v>16.68</v>
      </c>
    </row>
    <row r="1148" spans="1:8">
      <c r="A1148" s="74"/>
      <c r="B1148" s="175"/>
      <c r="C1148" s="246"/>
      <c r="D1148" s="155"/>
      <c r="E1148" s="156"/>
      <c r="F1148" s="157"/>
      <c r="G1148" s="163"/>
      <c r="H1148" s="159"/>
    </row>
    <row r="1149" spans="1:8">
      <c r="A1149" s="74"/>
      <c r="B1149" s="175"/>
      <c r="C1149" s="246"/>
      <c r="D1149" s="160" t="s">
        <v>13000</v>
      </c>
      <c r="E1149" s="156"/>
      <c r="F1149" s="157"/>
      <c r="G1149" s="161"/>
      <c r="H1149" s="165">
        <f>H1147+H1138</f>
        <v>38.07</v>
      </c>
    </row>
    <row r="1150" spans="1:8">
      <c r="B1150" s="175"/>
      <c r="C1150" s="246"/>
      <c r="D1150" s="166" t="s">
        <v>9230</v>
      </c>
      <c r="E1150" s="167" t="s">
        <v>10</v>
      </c>
      <c r="F1150" s="157">
        <v>0</v>
      </c>
      <c r="G1150" s="179"/>
      <c r="H1150" s="273">
        <v>0</v>
      </c>
    </row>
    <row r="1151" spans="1:8">
      <c r="B1151" s="338"/>
      <c r="C1151" s="268"/>
      <c r="D1151" s="269" t="s">
        <v>9231</v>
      </c>
      <c r="E1151" s="268"/>
      <c r="F1151" s="291"/>
      <c r="G1151" s="271"/>
      <c r="H1151" s="272">
        <f>H1149</f>
        <v>38.07</v>
      </c>
    </row>
    <row r="1152" spans="1:8">
      <c r="A1152" s="74"/>
      <c r="B1152" s="132"/>
      <c r="C1152" s="240"/>
      <c r="D1152" s="74"/>
      <c r="E1152" s="240"/>
      <c r="F1152" s="292"/>
      <c r="G1152" s="241"/>
      <c r="H1152" s="241"/>
    </row>
    <row r="1153" spans="1:8" s="67" customFormat="1">
      <c r="B1153" s="126" t="s">
        <v>21146</v>
      </c>
      <c r="C1153" s="126" t="s">
        <v>21229</v>
      </c>
      <c r="D1153" s="351" t="s">
        <v>21200</v>
      </c>
      <c r="E1153" s="126" t="s">
        <v>62</v>
      </c>
      <c r="F1153" s="126">
        <v>1</v>
      </c>
      <c r="G1153" s="144">
        <f>H1170</f>
        <v>38.07</v>
      </c>
      <c r="H1153" s="144">
        <f>F1153*G1153</f>
        <v>38.07</v>
      </c>
    </row>
    <row r="1154" spans="1:8">
      <c r="A1154" s="74"/>
      <c r="B1154" s="335"/>
      <c r="C1154" s="242"/>
      <c r="D1154" s="171" t="s">
        <v>9228</v>
      </c>
      <c r="E1154" s="242"/>
      <c r="F1154" s="157"/>
      <c r="G1154" s="243"/>
      <c r="H1154" s="168"/>
    </row>
    <row r="1155" spans="1:8">
      <c r="A1155" s="66" t="s">
        <v>9657</v>
      </c>
      <c r="B1155" s="153" t="s">
        <v>13</v>
      </c>
      <c r="C1155" s="154">
        <v>88316</v>
      </c>
      <c r="D1155" s="314" t="str">
        <f>IF(A1155="SERVIÇO",(VLOOKUP(C1155,'SERVIÇOS 06_19'!A:D,2,FALSE)))</f>
        <v>SERVENTE COM ENCARGOS COMPLEMENTARES</v>
      </c>
      <c r="E1155" s="315" t="str">
        <f>IF(A1155="SERVIÇO",(VLOOKUP(C1155,'SERVIÇOS 06_19'!A:D,3,FALSE)))</f>
        <v>H</v>
      </c>
      <c r="F1155" s="157">
        <v>1.18</v>
      </c>
      <c r="G1155" s="316">
        <f>IF(A1155="SERVIÇO",(VLOOKUP(C1155,'SERVIÇOS 06_19'!A:D,4,FALSE)))</f>
        <v>14.71</v>
      </c>
      <c r="H1155" s="159">
        <f>TRUNC(F1155*G1155,2)</f>
        <v>17.350000000000001</v>
      </c>
    </row>
    <row r="1156" spans="1:8">
      <c r="A1156" s="66" t="s">
        <v>9657</v>
      </c>
      <c r="B1156" s="153" t="s">
        <v>13</v>
      </c>
      <c r="C1156" s="154">
        <v>88441</v>
      </c>
      <c r="D1156" s="314" t="str">
        <f>IF(A1156="SERVIÇO",(VLOOKUP(C1156,'SERVIÇOS 06_19'!A:D,2,FALSE)))</f>
        <v>JARDINEIRO COM ENCARGOS COMPLEMENTARES</v>
      </c>
      <c r="E1156" s="315" t="str">
        <f>IF(A1156="SERVIÇO",(VLOOKUP(C1156,'SERVIÇOS 06_19'!A:D,3,FALSE)))</f>
        <v>H</v>
      </c>
      <c r="F1156" s="157">
        <v>0.23</v>
      </c>
      <c r="G1156" s="316">
        <f>IF(A1156="SERVIÇO",(VLOOKUP(C1156,'SERVIÇOS 06_19'!A:D,4,FALSE)))</f>
        <v>17.579999999999998</v>
      </c>
      <c r="H1156" s="159">
        <f>TRUNC(F1156*G1156,2)</f>
        <v>4.04</v>
      </c>
    </row>
    <row r="1157" spans="1:8">
      <c r="B1157" s="175"/>
      <c r="C1157" s="154"/>
      <c r="D1157" s="160" t="s">
        <v>9307</v>
      </c>
      <c r="E1157" s="156"/>
      <c r="F1157" s="157"/>
      <c r="G1157" s="161"/>
      <c r="H1157" s="176">
        <f>SUM(H1155:H1156)</f>
        <v>21.39</v>
      </c>
    </row>
    <row r="1158" spans="1:8">
      <c r="B1158" s="175"/>
      <c r="C1158" s="154"/>
      <c r="D1158" s="160"/>
      <c r="E1158" s="156"/>
      <c r="F1158" s="157"/>
      <c r="G1158" s="161"/>
      <c r="H1158" s="176"/>
    </row>
    <row r="1159" spans="1:8">
      <c r="B1159" s="153"/>
      <c r="C1159" s="156"/>
      <c r="D1159" s="160" t="s">
        <v>9229</v>
      </c>
      <c r="E1159" s="156"/>
      <c r="F1159" s="157"/>
      <c r="G1159" s="161"/>
      <c r="H1159" s="162"/>
    </row>
    <row r="1160" spans="1:8">
      <c r="A1160" s="66" t="s">
        <v>5119</v>
      </c>
      <c r="B1160" s="175" t="s">
        <v>13</v>
      </c>
      <c r="C1160" s="172" t="s">
        <v>9205</v>
      </c>
      <c r="D1160" s="314" t="str">
        <f>IF(A1160="INSUMO",(VLOOKUP(C1160,'INSUMOS 06_19'!A:D,2,FALSE)))</f>
        <v>BOGARI</v>
      </c>
      <c r="E1160" s="315" t="str">
        <f>IF(A1160="INSUMO",(VLOOKUP(C1160,'INSUMOS 06_19'!A:D,3,FALSE)))</f>
        <v xml:space="preserve">UN    </v>
      </c>
      <c r="F1160" s="157">
        <v>1</v>
      </c>
      <c r="G1160" s="316">
        <f>IF(A1160="INSUMO",(VLOOKUP(C1160,'INSUMOS 06_19'!A:D,4,FALSE)))</f>
        <v>3.5</v>
      </c>
      <c r="H1160" s="159">
        <f t="shared" ref="H1160:H1165" si="46">TRUNC(F1160*G1160,2)</f>
        <v>3.5</v>
      </c>
    </row>
    <row r="1161" spans="1:8">
      <c r="A1161" s="66" t="s">
        <v>5119</v>
      </c>
      <c r="B1161" s="175" t="s">
        <v>13</v>
      </c>
      <c r="C1161" s="172" t="s">
        <v>21156</v>
      </c>
      <c r="D1161" s="314" t="str">
        <f>IF(A1161="INSUMO",(VLOOKUP(C1161,'INSUMOS 06_19'!A:D,2,FALSE)))</f>
        <v>ADUBO BOVINO</v>
      </c>
      <c r="E1161" s="315" t="str">
        <f>IF(A1161="INSUMO",(VLOOKUP(C1161,'INSUMOS 06_19'!A:D,3,FALSE)))</f>
        <v>M3</v>
      </c>
      <c r="F1161" s="157">
        <v>0.02</v>
      </c>
      <c r="G1161" s="316">
        <f>IF(A1161="INSUMO",(VLOOKUP(C1161,'INSUMOS 06_19'!A:D,4,FALSE)))</f>
        <v>17</v>
      </c>
      <c r="H1161" s="159">
        <f t="shared" si="46"/>
        <v>0.34</v>
      </c>
    </row>
    <row r="1162" spans="1:8" ht="24">
      <c r="A1162" s="66" t="s">
        <v>5119</v>
      </c>
      <c r="B1162" s="175" t="s">
        <v>13</v>
      </c>
      <c r="C1162" s="172">
        <v>370</v>
      </c>
      <c r="D1162" s="314" t="str">
        <f>IF(A1162="INSUMO",(VLOOKUP(C1162,'INSUMOS 06_19'!A:D,2,FALSE)))</f>
        <v>AREIA MEDIA - POSTO JAZIDA/FORNECEDOR (RETIRADO NA JAZIDA, SEM TRANSPORTE)</v>
      </c>
      <c r="E1162" s="315" t="str">
        <f>IF(A1162="INSUMO",(VLOOKUP(C1162,'INSUMOS 06_19'!A:D,3,FALSE)))</f>
        <v xml:space="preserve">M3    </v>
      </c>
      <c r="F1162" s="157">
        <v>6.4000000000000003E-3</v>
      </c>
      <c r="G1162" s="316">
        <f>IF(A1162="INSUMO",(VLOOKUP(C1162,'INSUMOS 06_19'!A:D,4,FALSE)))</f>
        <v>62.75</v>
      </c>
      <c r="H1162" s="159">
        <f t="shared" si="46"/>
        <v>0.4</v>
      </c>
    </row>
    <row r="1163" spans="1:8">
      <c r="A1163" s="66" t="s">
        <v>5119</v>
      </c>
      <c r="B1163" s="175" t="s">
        <v>13</v>
      </c>
      <c r="C1163" s="172">
        <v>7253</v>
      </c>
      <c r="D1163" s="314" t="str">
        <f>IF(A1163="INSUMO",(VLOOKUP(C1163,'INSUMOS 06_19'!A:D,2,FALSE)))</f>
        <v>TERRA VEGETAL (GRANEL)</v>
      </c>
      <c r="E1163" s="315" t="str">
        <f>IF(A1163="INSUMO",(VLOOKUP(C1163,'INSUMOS 06_19'!A:D,3,FALSE)))</f>
        <v xml:space="preserve">M3    </v>
      </c>
      <c r="F1163" s="157">
        <v>0.1</v>
      </c>
      <c r="G1163" s="316">
        <f>IF(A1163="INSUMO",(VLOOKUP(C1163,'INSUMOS 06_19'!A:D,4,FALSE)))</f>
        <v>109.28</v>
      </c>
      <c r="H1163" s="159">
        <f t="shared" si="46"/>
        <v>10.92</v>
      </c>
    </row>
    <row r="1164" spans="1:8">
      <c r="A1164" s="66" t="s">
        <v>5119</v>
      </c>
      <c r="B1164" s="175" t="s">
        <v>13</v>
      </c>
      <c r="C1164" s="172">
        <v>25951</v>
      </c>
      <c r="D1164" s="314" t="str">
        <f>IF(A1164="INSUMO",(VLOOKUP(C1164,'INSUMOS 06_19'!A:D,2,FALSE)))</f>
        <v>FERTILIZANTE NPK - 10:10:10</v>
      </c>
      <c r="E1164" s="315" t="str">
        <f>IF(A1164="INSUMO",(VLOOKUP(C1164,'INSUMOS 06_19'!A:D,3,FALSE)))</f>
        <v xml:space="preserve">KG    </v>
      </c>
      <c r="F1164" s="157">
        <v>0.8</v>
      </c>
      <c r="G1164" s="316">
        <f>IF(A1164="INSUMO",(VLOOKUP(C1164,'INSUMOS 06_19'!A:D,4,FALSE)))</f>
        <v>1.82</v>
      </c>
      <c r="H1164" s="159">
        <f t="shared" si="46"/>
        <v>1.45</v>
      </c>
    </row>
    <row r="1165" spans="1:8" ht="24">
      <c r="A1165" s="66" t="s">
        <v>5119</v>
      </c>
      <c r="B1165" s="175" t="s">
        <v>13</v>
      </c>
      <c r="C1165" s="172">
        <v>25963</v>
      </c>
      <c r="D1165" s="314" t="str">
        <f>IF(A1165="INSUMO",(VLOOKUP(C1165,'INSUMOS 06_19'!A:D,2,FALSE)))</f>
        <v>CALCARIO DOLOMITICO A (POSTO PEDREIRA/FORNECEDOR, SEM FRETE)</v>
      </c>
      <c r="E1165" s="315" t="str">
        <f>IF(A1165="INSUMO",(VLOOKUP(C1165,'INSUMOS 06_19'!A:D,3,FALSE)))</f>
        <v xml:space="preserve">KG    </v>
      </c>
      <c r="F1165" s="157">
        <v>0.8</v>
      </c>
      <c r="G1165" s="316">
        <f>IF(A1165="INSUMO",(VLOOKUP(C1165,'INSUMOS 06_19'!A:D,4,FALSE)))</f>
        <v>0.09</v>
      </c>
      <c r="H1165" s="159">
        <f t="shared" si="46"/>
        <v>7.0000000000000007E-2</v>
      </c>
    </row>
    <row r="1166" spans="1:8">
      <c r="B1166" s="177"/>
      <c r="C1166" s="178"/>
      <c r="D1166" s="160" t="s">
        <v>13001</v>
      </c>
      <c r="E1166" s="156"/>
      <c r="F1166" s="157"/>
      <c r="G1166" s="163"/>
      <c r="H1166" s="165">
        <f>SUM(H1160:H1165)</f>
        <v>16.68</v>
      </c>
    </row>
    <row r="1167" spans="1:8">
      <c r="A1167" s="74"/>
      <c r="B1167" s="175"/>
      <c r="C1167" s="246"/>
      <c r="D1167" s="155"/>
      <c r="E1167" s="156"/>
      <c r="F1167" s="157"/>
      <c r="G1167" s="163"/>
      <c r="H1167" s="159"/>
    </row>
    <row r="1168" spans="1:8">
      <c r="A1168" s="74"/>
      <c r="B1168" s="175"/>
      <c r="C1168" s="246"/>
      <c r="D1168" s="160" t="s">
        <v>13000</v>
      </c>
      <c r="E1168" s="156"/>
      <c r="F1168" s="157"/>
      <c r="G1168" s="161"/>
      <c r="H1168" s="165">
        <f>H1166+H1157</f>
        <v>38.07</v>
      </c>
    </row>
    <row r="1169" spans="1:8">
      <c r="B1169" s="175"/>
      <c r="C1169" s="246"/>
      <c r="D1169" s="166" t="s">
        <v>9230</v>
      </c>
      <c r="E1169" s="167" t="s">
        <v>10</v>
      </c>
      <c r="F1169" s="157">
        <v>0</v>
      </c>
      <c r="G1169" s="179"/>
      <c r="H1169" s="273">
        <v>0</v>
      </c>
    </row>
    <row r="1170" spans="1:8">
      <c r="B1170" s="338"/>
      <c r="C1170" s="268"/>
      <c r="D1170" s="269" t="s">
        <v>9231</v>
      </c>
      <c r="E1170" s="268"/>
      <c r="F1170" s="291"/>
      <c r="G1170" s="271"/>
      <c r="H1170" s="272">
        <f>H1168</f>
        <v>38.07</v>
      </c>
    </row>
    <row r="1171" spans="1:8">
      <c r="A1171" s="74"/>
      <c r="B1171" s="132"/>
      <c r="C1171" s="240"/>
      <c r="D1171" s="74"/>
      <c r="E1171" s="240"/>
      <c r="F1171" s="292"/>
      <c r="G1171" s="241"/>
      <c r="H1171" s="241"/>
    </row>
    <row r="1172" spans="1:8" s="67" customFormat="1">
      <c r="B1172" s="126" t="s">
        <v>21146</v>
      </c>
      <c r="C1172" s="126" t="s">
        <v>21230</v>
      </c>
      <c r="D1172" s="351" t="s">
        <v>21201</v>
      </c>
      <c r="E1172" s="126" t="s">
        <v>62</v>
      </c>
      <c r="F1172" s="126">
        <v>1</v>
      </c>
      <c r="G1172" s="144">
        <f>H1189</f>
        <v>38.07</v>
      </c>
      <c r="H1172" s="144">
        <f>F1172*G1172</f>
        <v>38.07</v>
      </c>
    </row>
    <row r="1173" spans="1:8">
      <c r="A1173" s="74"/>
      <c r="B1173" s="335"/>
      <c r="C1173" s="242"/>
      <c r="D1173" s="171" t="s">
        <v>9228</v>
      </c>
      <c r="E1173" s="242"/>
      <c r="F1173" s="157"/>
      <c r="G1173" s="243"/>
      <c r="H1173" s="168"/>
    </row>
    <row r="1174" spans="1:8">
      <c r="A1174" s="66" t="s">
        <v>9657</v>
      </c>
      <c r="B1174" s="153" t="s">
        <v>13</v>
      </c>
      <c r="C1174" s="154">
        <v>88316</v>
      </c>
      <c r="D1174" s="314" t="str">
        <f>IF(A1174="SERVIÇO",(VLOOKUP(C1174,'SERVIÇOS 06_19'!A:D,2,FALSE)))</f>
        <v>SERVENTE COM ENCARGOS COMPLEMENTARES</v>
      </c>
      <c r="E1174" s="315" t="str">
        <f>IF(A1174="SERVIÇO",(VLOOKUP(C1174,'SERVIÇOS 06_19'!A:D,3,FALSE)))</f>
        <v>H</v>
      </c>
      <c r="F1174" s="157">
        <v>1.18</v>
      </c>
      <c r="G1174" s="316">
        <f>IF(A1174="SERVIÇO",(VLOOKUP(C1174,'SERVIÇOS 06_19'!A:D,4,FALSE)))</f>
        <v>14.71</v>
      </c>
      <c r="H1174" s="159">
        <f>TRUNC(F1174*G1174,2)</f>
        <v>17.350000000000001</v>
      </c>
    </row>
    <row r="1175" spans="1:8">
      <c r="A1175" s="66" t="s">
        <v>9657</v>
      </c>
      <c r="B1175" s="153" t="s">
        <v>13</v>
      </c>
      <c r="C1175" s="154">
        <v>88441</v>
      </c>
      <c r="D1175" s="314" t="str">
        <f>IF(A1175="SERVIÇO",(VLOOKUP(C1175,'SERVIÇOS 06_19'!A:D,2,FALSE)))</f>
        <v>JARDINEIRO COM ENCARGOS COMPLEMENTARES</v>
      </c>
      <c r="E1175" s="315" t="str">
        <f>IF(A1175="SERVIÇO",(VLOOKUP(C1175,'SERVIÇOS 06_19'!A:D,3,FALSE)))</f>
        <v>H</v>
      </c>
      <c r="F1175" s="157">
        <v>0.23</v>
      </c>
      <c r="G1175" s="316">
        <f>IF(A1175="SERVIÇO",(VLOOKUP(C1175,'SERVIÇOS 06_19'!A:D,4,FALSE)))</f>
        <v>17.579999999999998</v>
      </c>
      <c r="H1175" s="159">
        <f>TRUNC(F1175*G1175,2)</f>
        <v>4.04</v>
      </c>
    </row>
    <row r="1176" spans="1:8">
      <c r="B1176" s="175"/>
      <c r="C1176" s="154"/>
      <c r="D1176" s="160" t="s">
        <v>9307</v>
      </c>
      <c r="E1176" s="156"/>
      <c r="F1176" s="157"/>
      <c r="G1176" s="161"/>
      <c r="H1176" s="176">
        <f>SUM(H1174:H1175)</f>
        <v>21.39</v>
      </c>
    </row>
    <row r="1177" spans="1:8">
      <c r="B1177" s="175"/>
      <c r="C1177" s="154"/>
      <c r="D1177" s="160"/>
      <c r="E1177" s="156"/>
      <c r="F1177" s="157"/>
      <c r="G1177" s="161"/>
      <c r="H1177" s="176"/>
    </row>
    <row r="1178" spans="1:8">
      <c r="B1178" s="153"/>
      <c r="C1178" s="156"/>
      <c r="D1178" s="160" t="s">
        <v>9229</v>
      </c>
      <c r="E1178" s="156"/>
      <c r="F1178" s="157"/>
      <c r="G1178" s="161"/>
      <c r="H1178" s="162"/>
    </row>
    <row r="1179" spans="1:8">
      <c r="A1179" s="66" t="s">
        <v>5119</v>
      </c>
      <c r="B1179" s="175" t="s">
        <v>13</v>
      </c>
      <c r="C1179" s="172" t="s">
        <v>21184</v>
      </c>
      <c r="D1179" s="314" t="str">
        <f>IF(A1179="INSUMO",(VLOOKUP(C1179,'INSUMOS 06_19'!A:D,2,FALSE)))</f>
        <v>CRAVO</v>
      </c>
      <c r="E1179" s="315" t="str">
        <f>IF(A1179="INSUMO",(VLOOKUP(C1179,'INSUMOS 06_19'!A:D,3,FALSE)))</f>
        <v xml:space="preserve">UN    </v>
      </c>
      <c r="F1179" s="157">
        <v>1</v>
      </c>
      <c r="G1179" s="316">
        <f>IF(A1179="INSUMO",(VLOOKUP(C1179,'INSUMOS 06_19'!A:D,4,FALSE)))</f>
        <v>3.5</v>
      </c>
      <c r="H1179" s="159">
        <f t="shared" ref="H1179:H1184" si="47">TRUNC(F1179*G1179,2)</f>
        <v>3.5</v>
      </c>
    </row>
    <row r="1180" spans="1:8">
      <c r="A1180" s="66" t="s">
        <v>5119</v>
      </c>
      <c r="B1180" s="175" t="s">
        <v>13</v>
      </c>
      <c r="C1180" s="172" t="s">
        <v>21156</v>
      </c>
      <c r="D1180" s="314" t="str">
        <f>IF(A1180="INSUMO",(VLOOKUP(C1180,'INSUMOS 06_19'!A:D,2,FALSE)))</f>
        <v>ADUBO BOVINO</v>
      </c>
      <c r="E1180" s="315" t="str">
        <f>IF(A1180="INSUMO",(VLOOKUP(C1180,'INSUMOS 06_19'!A:D,3,FALSE)))</f>
        <v>M3</v>
      </c>
      <c r="F1180" s="157">
        <v>0.02</v>
      </c>
      <c r="G1180" s="316">
        <f>IF(A1180="INSUMO",(VLOOKUP(C1180,'INSUMOS 06_19'!A:D,4,FALSE)))</f>
        <v>17</v>
      </c>
      <c r="H1180" s="159">
        <f t="shared" si="47"/>
        <v>0.34</v>
      </c>
    </row>
    <row r="1181" spans="1:8" ht="24">
      <c r="A1181" s="66" t="s">
        <v>5119</v>
      </c>
      <c r="B1181" s="175" t="s">
        <v>13</v>
      </c>
      <c r="C1181" s="172">
        <v>370</v>
      </c>
      <c r="D1181" s="314" t="str">
        <f>IF(A1181="INSUMO",(VLOOKUP(C1181,'INSUMOS 06_19'!A:D,2,FALSE)))</f>
        <v>AREIA MEDIA - POSTO JAZIDA/FORNECEDOR (RETIRADO NA JAZIDA, SEM TRANSPORTE)</v>
      </c>
      <c r="E1181" s="315" t="str">
        <f>IF(A1181="INSUMO",(VLOOKUP(C1181,'INSUMOS 06_19'!A:D,3,FALSE)))</f>
        <v xml:space="preserve">M3    </v>
      </c>
      <c r="F1181" s="157">
        <v>6.4000000000000003E-3</v>
      </c>
      <c r="G1181" s="316">
        <f>IF(A1181="INSUMO",(VLOOKUP(C1181,'INSUMOS 06_19'!A:D,4,FALSE)))</f>
        <v>62.75</v>
      </c>
      <c r="H1181" s="159">
        <f t="shared" si="47"/>
        <v>0.4</v>
      </c>
    </row>
    <row r="1182" spans="1:8">
      <c r="A1182" s="66" t="s">
        <v>5119</v>
      </c>
      <c r="B1182" s="175" t="s">
        <v>13</v>
      </c>
      <c r="C1182" s="172">
        <v>7253</v>
      </c>
      <c r="D1182" s="314" t="str">
        <f>IF(A1182="INSUMO",(VLOOKUP(C1182,'INSUMOS 06_19'!A:D,2,FALSE)))</f>
        <v>TERRA VEGETAL (GRANEL)</v>
      </c>
      <c r="E1182" s="315" t="str">
        <f>IF(A1182="INSUMO",(VLOOKUP(C1182,'INSUMOS 06_19'!A:D,3,FALSE)))</f>
        <v xml:space="preserve">M3    </v>
      </c>
      <c r="F1182" s="157">
        <v>0.1</v>
      </c>
      <c r="G1182" s="316">
        <f>IF(A1182="INSUMO",(VLOOKUP(C1182,'INSUMOS 06_19'!A:D,4,FALSE)))</f>
        <v>109.28</v>
      </c>
      <c r="H1182" s="159">
        <f t="shared" si="47"/>
        <v>10.92</v>
      </c>
    </row>
    <row r="1183" spans="1:8">
      <c r="A1183" s="66" t="s">
        <v>5119</v>
      </c>
      <c r="B1183" s="175" t="s">
        <v>13</v>
      </c>
      <c r="C1183" s="172">
        <v>25951</v>
      </c>
      <c r="D1183" s="314" t="str">
        <f>IF(A1183="INSUMO",(VLOOKUP(C1183,'INSUMOS 06_19'!A:D,2,FALSE)))</f>
        <v>FERTILIZANTE NPK - 10:10:10</v>
      </c>
      <c r="E1183" s="315" t="str">
        <f>IF(A1183="INSUMO",(VLOOKUP(C1183,'INSUMOS 06_19'!A:D,3,FALSE)))</f>
        <v xml:space="preserve">KG    </v>
      </c>
      <c r="F1183" s="157">
        <v>0.8</v>
      </c>
      <c r="G1183" s="316">
        <f>IF(A1183="INSUMO",(VLOOKUP(C1183,'INSUMOS 06_19'!A:D,4,FALSE)))</f>
        <v>1.82</v>
      </c>
      <c r="H1183" s="159">
        <f t="shared" si="47"/>
        <v>1.45</v>
      </c>
    </row>
    <row r="1184" spans="1:8" ht="24">
      <c r="A1184" s="66" t="s">
        <v>5119</v>
      </c>
      <c r="B1184" s="175" t="s">
        <v>13</v>
      </c>
      <c r="C1184" s="172">
        <v>25963</v>
      </c>
      <c r="D1184" s="314" t="str">
        <f>IF(A1184="INSUMO",(VLOOKUP(C1184,'INSUMOS 06_19'!A:D,2,FALSE)))</f>
        <v>CALCARIO DOLOMITICO A (POSTO PEDREIRA/FORNECEDOR, SEM FRETE)</v>
      </c>
      <c r="E1184" s="315" t="str">
        <f>IF(A1184="INSUMO",(VLOOKUP(C1184,'INSUMOS 06_19'!A:D,3,FALSE)))</f>
        <v xml:space="preserve">KG    </v>
      </c>
      <c r="F1184" s="157">
        <v>0.8</v>
      </c>
      <c r="G1184" s="316">
        <f>IF(A1184="INSUMO",(VLOOKUP(C1184,'INSUMOS 06_19'!A:D,4,FALSE)))</f>
        <v>0.09</v>
      </c>
      <c r="H1184" s="159">
        <f t="shared" si="47"/>
        <v>7.0000000000000007E-2</v>
      </c>
    </row>
    <row r="1185" spans="1:8">
      <c r="B1185" s="177"/>
      <c r="C1185" s="178"/>
      <c r="D1185" s="160" t="s">
        <v>13001</v>
      </c>
      <c r="E1185" s="156"/>
      <c r="F1185" s="157"/>
      <c r="G1185" s="163"/>
      <c r="H1185" s="165">
        <f>SUM(H1179:H1184)</f>
        <v>16.68</v>
      </c>
    </row>
    <row r="1186" spans="1:8">
      <c r="A1186" s="74"/>
      <c r="B1186" s="175"/>
      <c r="C1186" s="246"/>
      <c r="D1186" s="155"/>
      <c r="E1186" s="156"/>
      <c r="F1186" s="157"/>
      <c r="G1186" s="163"/>
      <c r="H1186" s="159"/>
    </row>
    <row r="1187" spans="1:8">
      <c r="A1187" s="74"/>
      <c r="B1187" s="175"/>
      <c r="C1187" s="246"/>
      <c r="D1187" s="160" t="s">
        <v>13000</v>
      </c>
      <c r="E1187" s="156"/>
      <c r="F1187" s="157"/>
      <c r="G1187" s="161"/>
      <c r="H1187" s="165">
        <f>H1185+H1176</f>
        <v>38.07</v>
      </c>
    </row>
    <row r="1188" spans="1:8">
      <c r="B1188" s="175"/>
      <c r="C1188" s="246"/>
      <c r="D1188" s="166" t="s">
        <v>9230</v>
      </c>
      <c r="E1188" s="167" t="s">
        <v>10</v>
      </c>
      <c r="F1188" s="157">
        <v>0</v>
      </c>
      <c r="G1188" s="179"/>
      <c r="H1188" s="273">
        <v>0</v>
      </c>
    </row>
    <row r="1189" spans="1:8">
      <c r="B1189" s="338"/>
      <c r="C1189" s="268"/>
      <c r="D1189" s="269" t="s">
        <v>9231</v>
      </c>
      <c r="E1189" s="268"/>
      <c r="F1189" s="291"/>
      <c r="G1189" s="271"/>
      <c r="H1189" s="272">
        <f>H1187</f>
        <v>38.07</v>
      </c>
    </row>
    <row r="1190" spans="1:8">
      <c r="A1190" s="74"/>
      <c r="B1190" s="132"/>
      <c r="C1190" s="240"/>
      <c r="D1190" s="74"/>
      <c r="E1190" s="240"/>
      <c r="F1190" s="292"/>
      <c r="G1190" s="241"/>
      <c r="H1190" s="241"/>
    </row>
    <row r="1191" spans="1:8" s="67" customFormat="1">
      <c r="B1191" s="126" t="s">
        <v>21146</v>
      </c>
      <c r="C1191" s="126" t="s">
        <v>21231</v>
      </c>
      <c r="D1191" s="351" t="s">
        <v>21202</v>
      </c>
      <c r="E1191" s="126" t="s">
        <v>62</v>
      </c>
      <c r="F1191" s="126">
        <v>1</v>
      </c>
      <c r="G1191" s="144">
        <f>H1208</f>
        <v>54.57</v>
      </c>
      <c r="H1191" s="144">
        <f>F1191*G1191</f>
        <v>54.57</v>
      </c>
    </row>
    <row r="1192" spans="1:8">
      <c r="A1192" s="74"/>
      <c r="B1192" s="335"/>
      <c r="C1192" s="242"/>
      <c r="D1192" s="171" t="s">
        <v>9228</v>
      </c>
      <c r="E1192" s="242"/>
      <c r="F1192" s="157"/>
      <c r="G1192" s="243"/>
      <c r="H1192" s="168"/>
    </row>
    <row r="1193" spans="1:8">
      <c r="A1193" s="66" t="s">
        <v>9657</v>
      </c>
      <c r="B1193" s="153" t="s">
        <v>13</v>
      </c>
      <c r="C1193" s="154">
        <v>88316</v>
      </c>
      <c r="D1193" s="314" t="str">
        <f>IF(A1193="SERVIÇO",(VLOOKUP(C1193,'SERVIÇOS 06_19'!A:D,2,FALSE)))</f>
        <v>SERVENTE COM ENCARGOS COMPLEMENTARES</v>
      </c>
      <c r="E1193" s="315" t="str">
        <f>IF(A1193="SERVIÇO",(VLOOKUP(C1193,'SERVIÇOS 06_19'!A:D,3,FALSE)))</f>
        <v>H</v>
      </c>
      <c r="F1193" s="157">
        <v>1.18</v>
      </c>
      <c r="G1193" s="316">
        <f>IF(A1193="SERVIÇO",(VLOOKUP(C1193,'SERVIÇOS 06_19'!A:D,4,FALSE)))</f>
        <v>14.71</v>
      </c>
      <c r="H1193" s="159">
        <f>TRUNC(F1193*G1193,2)</f>
        <v>17.350000000000001</v>
      </c>
    </row>
    <row r="1194" spans="1:8">
      <c r="A1194" s="66" t="s">
        <v>9657</v>
      </c>
      <c r="B1194" s="153" t="s">
        <v>13</v>
      </c>
      <c r="C1194" s="154">
        <v>88441</v>
      </c>
      <c r="D1194" s="314" t="str">
        <f>IF(A1194="SERVIÇO",(VLOOKUP(C1194,'SERVIÇOS 06_19'!A:D,2,FALSE)))</f>
        <v>JARDINEIRO COM ENCARGOS COMPLEMENTARES</v>
      </c>
      <c r="E1194" s="315" t="str">
        <f>IF(A1194="SERVIÇO",(VLOOKUP(C1194,'SERVIÇOS 06_19'!A:D,3,FALSE)))</f>
        <v>H</v>
      </c>
      <c r="F1194" s="157">
        <v>0.23</v>
      </c>
      <c r="G1194" s="316">
        <f>IF(A1194="SERVIÇO",(VLOOKUP(C1194,'SERVIÇOS 06_19'!A:D,4,FALSE)))</f>
        <v>17.579999999999998</v>
      </c>
      <c r="H1194" s="159">
        <f>TRUNC(F1194*G1194,2)</f>
        <v>4.04</v>
      </c>
    </row>
    <row r="1195" spans="1:8">
      <c r="B1195" s="175"/>
      <c r="C1195" s="154"/>
      <c r="D1195" s="160" t="s">
        <v>9307</v>
      </c>
      <c r="E1195" s="156"/>
      <c r="F1195" s="157"/>
      <c r="G1195" s="161"/>
      <c r="H1195" s="176">
        <f>SUM(H1193:H1194)</f>
        <v>21.39</v>
      </c>
    </row>
    <row r="1196" spans="1:8">
      <c r="B1196" s="175"/>
      <c r="C1196" s="154"/>
      <c r="D1196" s="160"/>
      <c r="E1196" s="156"/>
      <c r="F1196" s="157"/>
      <c r="G1196" s="161"/>
      <c r="H1196" s="176"/>
    </row>
    <row r="1197" spans="1:8">
      <c r="B1197" s="153"/>
      <c r="C1197" s="156"/>
      <c r="D1197" s="160" t="s">
        <v>9229</v>
      </c>
      <c r="E1197" s="156"/>
      <c r="F1197" s="157"/>
      <c r="G1197" s="161"/>
      <c r="H1197" s="162"/>
    </row>
    <row r="1198" spans="1:8">
      <c r="A1198" s="66" t="s">
        <v>5119</v>
      </c>
      <c r="B1198" s="175" t="s">
        <v>13</v>
      </c>
      <c r="C1198" s="172" t="s">
        <v>21185</v>
      </c>
      <c r="D1198" s="314" t="str">
        <f>IF(A1198="INSUMO",(VLOOKUP(C1198,'INSUMOS 06_19'!A:D,2,FALSE)))</f>
        <v>JASMIM-ESTRELA</v>
      </c>
      <c r="E1198" s="315" t="str">
        <f>IF(A1198="INSUMO",(VLOOKUP(C1198,'INSUMOS 06_19'!A:D,3,FALSE)))</f>
        <v xml:space="preserve">UN    </v>
      </c>
      <c r="F1198" s="157">
        <v>1</v>
      </c>
      <c r="G1198" s="316">
        <f>IF(A1198="INSUMO",(VLOOKUP(C1198,'INSUMOS 06_19'!A:D,4,FALSE)))</f>
        <v>20</v>
      </c>
      <c r="H1198" s="159">
        <f t="shared" ref="H1198:H1203" si="48">TRUNC(F1198*G1198,2)</f>
        <v>20</v>
      </c>
    </row>
    <row r="1199" spans="1:8">
      <c r="A1199" s="66" t="s">
        <v>5119</v>
      </c>
      <c r="B1199" s="175" t="s">
        <v>13</v>
      </c>
      <c r="C1199" s="172" t="s">
        <v>21156</v>
      </c>
      <c r="D1199" s="314" t="str">
        <f>IF(A1199="INSUMO",(VLOOKUP(C1199,'INSUMOS 06_19'!A:D,2,FALSE)))</f>
        <v>ADUBO BOVINO</v>
      </c>
      <c r="E1199" s="315" t="str">
        <f>IF(A1199="INSUMO",(VLOOKUP(C1199,'INSUMOS 06_19'!A:D,3,FALSE)))</f>
        <v>M3</v>
      </c>
      <c r="F1199" s="157">
        <v>0.02</v>
      </c>
      <c r="G1199" s="316">
        <f>IF(A1199="INSUMO",(VLOOKUP(C1199,'INSUMOS 06_19'!A:D,4,FALSE)))</f>
        <v>17</v>
      </c>
      <c r="H1199" s="159">
        <f t="shared" si="48"/>
        <v>0.34</v>
      </c>
    </row>
    <row r="1200" spans="1:8" ht="24">
      <c r="A1200" s="66" t="s">
        <v>5119</v>
      </c>
      <c r="B1200" s="175" t="s">
        <v>13</v>
      </c>
      <c r="C1200" s="172">
        <v>370</v>
      </c>
      <c r="D1200" s="314" t="str">
        <f>IF(A1200="INSUMO",(VLOOKUP(C1200,'INSUMOS 06_19'!A:D,2,FALSE)))</f>
        <v>AREIA MEDIA - POSTO JAZIDA/FORNECEDOR (RETIRADO NA JAZIDA, SEM TRANSPORTE)</v>
      </c>
      <c r="E1200" s="315" t="str">
        <f>IF(A1200="INSUMO",(VLOOKUP(C1200,'INSUMOS 06_19'!A:D,3,FALSE)))</f>
        <v xml:space="preserve">M3    </v>
      </c>
      <c r="F1200" s="157">
        <v>6.4000000000000003E-3</v>
      </c>
      <c r="G1200" s="316">
        <f>IF(A1200="INSUMO",(VLOOKUP(C1200,'INSUMOS 06_19'!A:D,4,FALSE)))</f>
        <v>62.75</v>
      </c>
      <c r="H1200" s="159">
        <f t="shared" si="48"/>
        <v>0.4</v>
      </c>
    </row>
    <row r="1201" spans="1:8">
      <c r="A1201" s="66" t="s">
        <v>5119</v>
      </c>
      <c r="B1201" s="175" t="s">
        <v>13</v>
      </c>
      <c r="C1201" s="172">
        <v>7253</v>
      </c>
      <c r="D1201" s="314" t="str">
        <f>IF(A1201="INSUMO",(VLOOKUP(C1201,'INSUMOS 06_19'!A:D,2,FALSE)))</f>
        <v>TERRA VEGETAL (GRANEL)</v>
      </c>
      <c r="E1201" s="315" t="str">
        <f>IF(A1201="INSUMO",(VLOOKUP(C1201,'INSUMOS 06_19'!A:D,3,FALSE)))</f>
        <v xml:space="preserve">M3    </v>
      </c>
      <c r="F1201" s="157">
        <v>0.1</v>
      </c>
      <c r="G1201" s="316">
        <f>IF(A1201="INSUMO",(VLOOKUP(C1201,'INSUMOS 06_19'!A:D,4,FALSE)))</f>
        <v>109.28</v>
      </c>
      <c r="H1201" s="159">
        <f t="shared" si="48"/>
        <v>10.92</v>
      </c>
    </row>
    <row r="1202" spans="1:8">
      <c r="A1202" s="66" t="s">
        <v>5119</v>
      </c>
      <c r="B1202" s="175" t="s">
        <v>13</v>
      </c>
      <c r="C1202" s="172">
        <v>25951</v>
      </c>
      <c r="D1202" s="314" t="str">
        <f>IF(A1202="INSUMO",(VLOOKUP(C1202,'INSUMOS 06_19'!A:D,2,FALSE)))</f>
        <v>FERTILIZANTE NPK - 10:10:10</v>
      </c>
      <c r="E1202" s="315" t="str">
        <f>IF(A1202="INSUMO",(VLOOKUP(C1202,'INSUMOS 06_19'!A:D,3,FALSE)))</f>
        <v xml:space="preserve">KG    </v>
      </c>
      <c r="F1202" s="157">
        <v>0.8</v>
      </c>
      <c r="G1202" s="316">
        <f>IF(A1202="INSUMO",(VLOOKUP(C1202,'INSUMOS 06_19'!A:D,4,FALSE)))</f>
        <v>1.82</v>
      </c>
      <c r="H1202" s="159">
        <f t="shared" si="48"/>
        <v>1.45</v>
      </c>
    </row>
    <row r="1203" spans="1:8" ht="24">
      <c r="A1203" s="66" t="s">
        <v>5119</v>
      </c>
      <c r="B1203" s="175" t="s">
        <v>13</v>
      </c>
      <c r="C1203" s="172">
        <v>25963</v>
      </c>
      <c r="D1203" s="314" t="str">
        <f>IF(A1203="INSUMO",(VLOOKUP(C1203,'INSUMOS 06_19'!A:D,2,FALSE)))</f>
        <v>CALCARIO DOLOMITICO A (POSTO PEDREIRA/FORNECEDOR, SEM FRETE)</v>
      </c>
      <c r="E1203" s="315" t="str">
        <f>IF(A1203="INSUMO",(VLOOKUP(C1203,'INSUMOS 06_19'!A:D,3,FALSE)))</f>
        <v xml:space="preserve">KG    </v>
      </c>
      <c r="F1203" s="157">
        <v>0.8</v>
      </c>
      <c r="G1203" s="316">
        <f>IF(A1203="INSUMO",(VLOOKUP(C1203,'INSUMOS 06_19'!A:D,4,FALSE)))</f>
        <v>0.09</v>
      </c>
      <c r="H1203" s="159">
        <f t="shared" si="48"/>
        <v>7.0000000000000007E-2</v>
      </c>
    </row>
    <row r="1204" spans="1:8">
      <c r="B1204" s="177"/>
      <c r="C1204" s="178"/>
      <c r="D1204" s="160" t="s">
        <v>13001</v>
      </c>
      <c r="E1204" s="156"/>
      <c r="F1204" s="157"/>
      <c r="G1204" s="163"/>
      <c r="H1204" s="165">
        <f>SUM(H1198:H1203)</f>
        <v>33.18</v>
      </c>
    </row>
    <row r="1205" spans="1:8">
      <c r="A1205" s="74"/>
      <c r="B1205" s="175"/>
      <c r="C1205" s="246"/>
      <c r="D1205" s="155"/>
      <c r="E1205" s="156"/>
      <c r="F1205" s="157"/>
      <c r="G1205" s="163"/>
      <c r="H1205" s="159"/>
    </row>
    <row r="1206" spans="1:8">
      <c r="A1206" s="74"/>
      <c r="B1206" s="175"/>
      <c r="C1206" s="246"/>
      <c r="D1206" s="160" t="s">
        <v>13000</v>
      </c>
      <c r="E1206" s="156"/>
      <c r="F1206" s="157"/>
      <c r="G1206" s="161"/>
      <c r="H1206" s="165">
        <f>H1204+H1195</f>
        <v>54.57</v>
      </c>
    </row>
    <row r="1207" spans="1:8">
      <c r="B1207" s="175"/>
      <c r="C1207" s="246"/>
      <c r="D1207" s="166" t="s">
        <v>9230</v>
      </c>
      <c r="E1207" s="167" t="s">
        <v>10</v>
      </c>
      <c r="F1207" s="157">
        <v>0</v>
      </c>
      <c r="G1207" s="179"/>
      <c r="H1207" s="273">
        <v>0</v>
      </c>
    </row>
    <row r="1208" spans="1:8">
      <c r="B1208" s="338"/>
      <c r="C1208" s="268"/>
      <c r="D1208" s="269" t="s">
        <v>9231</v>
      </c>
      <c r="E1208" s="268"/>
      <c r="F1208" s="291"/>
      <c r="G1208" s="271"/>
      <c r="H1208" s="272">
        <f>H1206</f>
        <v>54.57</v>
      </c>
    </row>
    <row r="1209" spans="1:8">
      <c r="A1209" s="74"/>
      <c r="B1209" s="132"/>
      <c r="C1209" s="240"/>
      <c r="D1209" s="74"/>
      <c r="E1209" s="240"/>
      <c r="F1209" s="292"/>
      <c r="G1209" s="241"/>
      <c r="H1209" s="241"/>
    </row>
    <row r="1210" spans="1:8" s="67" customFormat="1">
      <c r="B1210" s="126" t="s">
        <v>21146</v>
      </c>
      <c r="C1210" s="126" t="s">
        <v>21232</v>
      </c>
      <c r="D1210" s="351" t="s">
        <v>21203</v>
      </c>
      <c r="E1210" s="126" t="s">
        <v>62</v>
      </c>
      <c r="F1210" s="126">
        <v>1</v>
      </c>
      <c r="G1210" s="144">
        <f>H1227</f>
        <v>38.07</v>
      </c>
      <c r="H1210" s="144">
        <f>F1210*G1210</f>
        <v>38.07</v>
      </c>
    </row>
    <row r="1211" spans="1:8">
      <c r="A1211" s="74"/>
      <c r="B1211" s="335"/>
      <c r="C1211" s="242"/>
      <c r="D1211" s="171" t="s">
        <v>9228</v>
      </c>
      <c r="E1211" s="242"/>
      <c r="F1211" s="157"/>
      <c r="G1211" s="243"/>
      <c r="H1211" s="168"/>
    </row>
    <row r="1212" spans="1:8">
      <c r="A1212" s="66" t="s">
        <v>9657</v>
      </c>
      <c r="B1212" s="153" t="s">
        <v>13</v>
      </c>
      <c r="C1212" s="154">
        <v>88316</v>
      </c>
      <c r="D1212" s="314" t="str">
        <f>IF(A1212="SERVIÇO",(VLOOKUP(C1212,'SERVIÇOS 06_19'!A:D,2,FALSE)))</f>
        <v>SERVENTE COM ENCARGOS COMPLEMENTARES</v>
      </c>
      <c r="E1212" s="315" t="str">
        <f>IF(A1212="SERVIÇO",(VLOOKUP(C1212,'SERVIÇOS 06_19'!A:D,3,FALSE)))</f>
        <v>H</v>
      </c>
      <c r="F1212" s="157">
        <v>1.18</v>
      </c>
      <c r="G1212" s="316">
        <f>IF(A1212="SERVIÇO",(VLOOKUP(C1212,'SERVIÇOS 06_19'!A:D,4,FALSE)))</f>
        <v>14.71</v>
      </c>
      <c r="H1212" s="159">
        <f>TRUNC(F1212*G1212,2)</f>
        <v>17.350000000000001</v>
      </c>
    </row>
    <row r="1213" spans="1:8">
      <c r="A1213" s="66" t="s">
        <v>9657</v>
      </c>
      <c r="B1213" s="153" t="s">
        <v>13</v>
      </c>
      <c r="C1213" s="154">
        <v>88441</v>
      </c>
      <c r="D1213" s="314" t="str">
        <f>IF(A1213="SERVIÇO",(VLOOKUP(C1213,'SERVIÇOS 06_19'!A:D,2,FALSE)))</f>
        <v>JARDINEIRO COM ENCARGOS COMPLEMENTARES</v>
      </c>
      <c r="E1213" s="315" t="str">
        <f>IF(A1213="SERVIÇO",(VLOOKUP(C1213,'SERVIÇOS 06_19'!A:D,3,FALSE)))</f>
        <v>H</v>
      </c>
      <c r="F1213" s="157">
        <v>0.23</v>
      </c>
      <c r="G1213" s="316">
        <f>IF(A1213="SERVIÇO",(VLOOKUP(C1213,'SERVIÇOS 06_19'!A:D,4,FALSE)))</f>
        <v>17.579999999999998</v>
      </c>
      <c r="H1213" s="159">
        <f>TRUNC(F1213*G1213,2)</f>
        <v>4.04</v>
      </c>
    </row>
    <row r="1214" spans="1:8">
      <c r="B1214" s="175"/>
      <c r="C1214" s="154"/>
      <c r="D1214" s="160" t="s">
        <v>9307</v>
      </c>
      <c r="E1214" s="156"/>
      <c r="F1214" s="157"/>
      <c r="G1214" s="161"/>
      <c r="H1214" s="176">
        <f>SUM(H1212:H1213)</f>
        <v>21.39</v>
      </c>
    </row>
    <row r="1215" spans="1:8">
      <c r="B1215" s="175"/>
      <c r="C1215" s="154"/>
      <c r="D1215" s="160"/>
      <c r="E1215" s="156"/>
      <c r="F1215" s="157"/>
      <c r="G1215" s="161"/>
      <c r="H1215" s="176"/>
    </row>
    <row r="1216" spans="1:8">
      <c r="B1216" s="153"/>
      <c r="C1216" s="156"/>
      <c r="D1216" s="160" t="s">
        <v>9229</v>
      </c>
      <c r="E1216" s="156"/>
      <c r="F1216" s="157"/>
      <c r="G1216" s="161"/>
      <c r="H1216" s="162"/>
    </row>
    <row r="1217" spans="1:8">
      <c r="A1217" s="66" t="s">
        <v>5119</v>
      </c>
      <c r="B1217" s="175" t="s">
        <v>13</v>
      </c>
      <c r="C1217" s="172" t="s">
        <v>21186</v>
      </c>
      <c r="D1217" s="314" t="str">
        <f>IF(A1217="INSUMO",(VLOOKUP(C1217,'INSUMOS 06_19'!A:D,2,FALSE)))</f>
        <v>MADRESSILVA</v>
      </c>
      <c r="E1217" s="315" t="str">
        <f>IF(A1217="INSUMO",(VLOOKUP(C1217,'INSUMOS 06_19'!A:D,3,FALSE)))</f>
        <v xml:space="preserve">UN    </v>
      </c>
      <c r="F1217" s="157">
        <v>1</v>
      </c>
      <c r="G1217" s="316">
        <f>IF(A1217="INSUMO",(VLOOKUP(C1217,'INSUMOS 06_19'!A:D,4,FALSE)))</f>
        <v>3.5</v>
      </c>
      <c r="H1217" s="159">
        <f t="shared" ref="H1217:H1222" si="49">TRUNC(F1217*G1217,2)</f>
        <v>3.5</v>
      </c>
    </row>
    <row r="1218" spans="1:8">
      <c r="A1218" s="66" t="s">
        <v>5119</v>
      </c>
      <c r="B1218" s="175" t="s">
        <v>13</v>
      </c>
      <c r="C1218" s="172" t="s">
        <v>21156</v>
      </c>
      <c r="D1218" s="314" t="str">
        <f>IF(A1218="INSUMO",(VLOOKUP(C1218,'INSUMOS 06_19'!A:D,2,FALSE)))</f>
        <v>ADUBO BOVINO</v>
      </c>
      <c r="E1218" s="315" t="str">
        <f>IF(A1218="INSUMO",(VLOOKUP(C1218,'INSUMOS 06_19'!A:D,3,FALSE)))</f>
        <v>M3</v>
      </c>
      <c r="F1218" s="157">
        <v>0.02</v>
      </c>
      <c r="G1218" s="316">
        <f>IF(A1218="INSUMO",(VLOOKUP(C1218,'INSUMOS 06_19'!A:D,4,FALSE)))</f>
        <v>17</v>
      </c>
      <c r="H1218" s="159">
        <f t="shared" si="49"/>
        <v>0.34</v>
      </c>
    </row>
    <row r="1219" spans="1:8" ht="24">
      <c r="A1219" s="66" t="s">
        <v>5119</v>
      </c>
      <c r="B1219" s="175" t="s">
        <v>13</v>
      </c>
      <c r="C1219" s="172">
        <v>370</v>
      </c>
      <c r="D1219" s="314" t="str">
        <f>IF(A1219="INSUMO",(VLOOKUP(C1219,'INSUMOS 06_19'!A:D,2,FALSE)))</f>
        <v>AREIA MEDIA - POSTO JAZIDA/FORNECEDOR (RETIRADO NA JAZIDA, SEM TRANSPORTE)</v>
      </c>
      <c r="E1219" s="315" t="str">
        <f>IF(A1219="INSUMO",(VLOOKUP(C1219,'INSUMOS 06_19'!A:D,3,FALSE)))</f>
        <v xml:space="preserve">M3    </v>
      </c>
      <c r="F1219" s="157">
        <v>6.4000000000000003E-3</v>
      </c>
      <c r="G1219" s="316">
        <f>IF(A1219="INSUMO",(VLOOKUP(C1219,'INSUMOS 06_19'!A:D,4,FALSE)))</f>
        <v>62.75</v>
      </c>
      <c r="H1219" s="159">
        <f t="shared" si="49"/>
        <v>0.4</v>
      </c>
    </row>
    <row r="1220" spans="1:8">
      <c r="A1220" s="66" t="s">
        <v>5119</v>
      </c>
      <c r="B1220" s="175" t="s">
        <v>13</v>
      </c>
      <c r="C1220" s="172">
        <v>7253</v>
      </c>
      <c r="D1220" s="314" t="str">
        <f>IF(A1220="INSUMO",(VLOOKUP(C1220,'INSUMOS 06_19'!A:D,2,FALSE)))</f>
        <v>TERRA VEGETAL (GRANEL)</v>
      </c>
      <c r="E1220" s="315" t="str">
        <f>IF(A1220="INSUMO",(VLOOKUP(C1220,'INSUMOS 06_19'!A:D,3,FALSE)))</f>
        <v xml:space="preserve">M3    </v>
      </c>
      <c r="F1220" s="157">
        <v>0.1</v>
      </c>
      <c r="G1220" s="316">
        <f>IF(A1220="INSUMO",(VLOOKUP(C1220,'INSUMOS 06_19'!A:D,4,FALSE)))</f>
        <v>109.28</v>
      </c>
      <c r="H1220" s="159">
        <f t="shared" si="49"/>
        <v>10.92</v>
      </c>
    </row>
    <row r="1221" spans="1:8">
      <c r="A1221" s="66" t="s">
        <v>5119</v>
      </c>
      <c r="B1221" s="175" t="s">
        <v>13</v>
      </c>
      <c r="C1221" s="172">
        <v>25951</v>
      </c>
      <c r="D1221" s="314" t="str">
        <f>IF(A1221="INSUMO",(VLOOKUP(C1221,'INSUMOS 06_19'!A:D,2,FALSE)))</f>
        <v>FERTILIZANTE NPK - 10:10:10</v>
      </c>
      <c r="E1221" s="315" t="str">
        <f>IF(A1221="INSUMO",(VLOOKUP(C1221,'INSUMOS 06_19'!A:D,3,FALSE)))</f>
        <v xml:space="preserve">KG    </v>
      </c>
      <c r="F1221" s="157">
        <v>0.8</v>
      </c>
      <c r="G1221" s="316">
        <f>IF(A1221="INSUMO",(VLOOKUP(C1221,'INSUMOS 06_19'!A:D,4,FALSE)))</f>
        <v>1.82</v>
      </c>
      <c r="H1221" s="159">
        <f t="shared" si="49"/>
        <v>1.45</v>
      </c>
    </row>
    <row r="1222" spans="1:8" ht="24">
      <c r="A1222" s="66" t="s">
        <v>5119</v>
      </c>
      <c r="B1222" s="175" t="s">
        <v>13</v>
      </c>
      <c r="C1222" s="172">
        <v>25963</v>
      </c>
      <c r="D1222" s="314" t="str">
        <f>IF(A1222="INSUMO",(VLOOKUP(C1222,'INSUMOS 06_19'!A:D,2,FALSE)))</f>
        <v>CALCARIO DOLOMITICO A (POSTO PEDREIRA/FORNECEDOR, SEM FRETE)</v>
      </c>
      <c r="E1222" s="315" t="str">
        <f>IF(A1222="INSUMO",(VLOOKUP(C1222,'INSUMOS 06_19'!A:D,3,FALSE)))</f>
        <v xml:space="preserve">KG    </v>
      </c>
      <c r="F1222" s="157">
        <v>0.8</v>
      </c>
      <c r="G1222" s="316">
        <f>IF(A1222="INSUMO",(VLOOKUP(C1222,'INSUMOS 06_19'!A:D,4,FALSE)))</f>
        <v>0.09</v>
      </c>
      <c r="H1222" s="159">
        <f t="shared" si="49"/>
        <v>7.0000000000000007E-2</v>
      </c>
    </row>
    <row r="1223" spans="1:8">
      <c r="B1223" s="177"/>
      <c r="C1223" s="178"/>
      <c r="D1223" s="160" t="s">
        <v>13001</v>
      </c>
      <c r="E1223" s="156"/>
      <c r="F1223" s="157"/>
      <c r="G1223" s="163"/>
      <c r="H1223" s="165">
        <f>SUM(H1217:H1222)</f>
        <v>16.68</v>
      </c>
    </row>
    <row r="1224" spans="1:8">
      <c r="A1224" s="74"/>
      <c r="B1224" s="175"/>
      <c r="C1224" s="246"/>
      <c r="D1224" s="155"/>
      <c r="E1224" s="156"/>
      <c r="F1224" s="157"/>
      <c r="G1224" s="163"/>
      <c r="H1224" s="159"/>
    </row>
    <row r="1225" spans="1:8">
      <c r="A1225" s="74"/>
      <c r="B1225" s="175"/>
      <c r="C1225" s="246"/>
      <c r="D1225" s="160" t="s">
        <v>13000</v>
      </c>
      <c r="E1225" s="156"/>
      <c r="F1225" s="157"/>
      <c r="G1225" s="161"/>
      <c r="H1225" s="165">
        <f>H1223+H1214</f>
        <v>38.07</v>
      </c>
    </row>
    <row r="1226" spans="1:8">
      <c r="B1226" s="175"/>
      <c r="C1226" s="246"/>
      <c r="D1226" s="166" t="s">
        <v>9230</v>
      </c>
      <c r="E1226" s="167" t="s">
        <v>10</v>
      </c>
      <c r="F1226" s="157">
        <v>0</v>
      </c>
      <c r="G1226" s="179"/>
      <c r="H1226" s="273">
        <v>0</v>
      </c>
    </row>
    <row r="1227" spans="1:8">
      <c r="B1227" s="338"/>
      <c r="C1227" s="268"/>
      <c r="D1227" s="269" t="s">
        <v>9231</v>
      </c>
      <c r="E1227" s="268"/>
      <c r="F1227" s="291"/>
      <c r="G1227" s="271"/>
      <c r="H1227" s="272">
        <f>H1225</f>
        <v>38.07</v>
      </c>
    </row>
    <row r="1228" spans="1:8">
      <c r="A1228" s="74"/>
      <c r="B1228" s="132"/>
      <c r="C1228" s="240"/>
      <c r="D1228" s="74"/>
      <c r="E1228" s="240"/>
      <c r="F1228" s="292"/>
      <c r="G1228" s="241"/>
      <c r="H1228" s="241"/>
    </row>
    <row r="1229" spans="1:8" s="67" customFormat="1">
      <c r="B1229" s="126" t="s">
        <v>21146</v>
      </c>
      <c r="C1229" s="126" t="s">
        <v>21233</v>
      </c>
      <c r="D1229" s="351" t="s">
        <v>21204</v>
      </c>
      <c r="E1229" s="126" t="s">
        <v>62</v>
      </c>
      <c r="F1229" s="126">
        <v>1</v>
      </c>
      <c r="G1229" s="144">
        <f>H1246</f>
        <v>38.07</v>
      </c>
      <c r="H1229" s="144">
        <f>F1229*G1229</f>
        <v>38.07</v>
      </c>
    </row>
    <row r="1230" spans="1:8">
      <c r="A1230" s="74"/>
      <c r="B1230" s="335"/>
      <c r="C1230" s="242"/>
      <c r="D1230" s="171" t="s">
        <v>9228</v>
      </c>
      <c r="E1230" s="242"/>
      <c r="F1230" s="157"/>
      <c r="G1230" s="243"/>
      <c r="H1230" s="168"/>
    </row>
    <row r="1231" spans="1:8">
      <c r="A1231" s="66" t="s">
        <v>9657</v>
      </c>
      <c r="B1231" s="153" t="s">
        <v>13</v>
      </c>
      <c r="C1231" s="154">
        <v>88316</v>
      </c>
      <c r="D1231" s="314" t="str">
        <f>IF(A1231="SERVIÇO",(VLOOKUP(C1231,'SERVIÇOS 06_19'!A:D,2,FALSE)))</f>
        <v>SERVENTE COM ENCARGOS COMPLEMENTARES</v>
      </c>
      <c r="E1231" s="315" t="str">
        <f>IF(A1231="SERVIÇO",(VLOOKUP(C1231,'SERVIÇOS 06_19'!A:D,3,FALSE)))</f>
        <v>H</v>
      </c>
      <c r="F1231" s="157">
        <v>1.18</v>
      </c>
      <c r="G1231" s="316">
        <f>IF(A1231="SERVIÇO",(VLOOKUP(C1231,'SERVIÇOS 06_19'!A:D,4,FALSE)))</f>
        <v>14.71</v>
      </c>
      <c r="H1231" s="159">
        <f>TRUNC(F1231*G1231,2)</f>
        <v>17.350000000000001</v>
      </c>
    </row>
    <row r="1232" spans="1:8">
      <c r="A1232" s="66" t="s">
        <v>9657</v>
      </c>
      <c r="B1232" s="153" t="s">
        <v>13</v>
      </c>
      <c r="C1232" s="154">
        <v>88441</v>
      </c>
      <c r="D1232" s="314" t="str">
        <f>IF(A1232="SERVIÇO",(VLOOKUP(C1232,'SERVIÇOS 06_19'!A:D,2,FALSE)))</f>
        <v>JARDINEIRO COM ENCARGOS COMPLEMENTARES</v>
      </c>
      <c r="E1232" s="315" t="str">
        <f>IF(A1232="SERVIÇO",(VLOOKUP(C1232,'SERVIÇOS 06_19'!A:D,3,FALSE)))</f>
        <v>H</v>
      </c>
      <c r="F1232" s="157">
        <v>0.23</v>
      </c>
      <c r="G1232" s="316">
        <f>IF(A1232="SERVIÇO",(VLOOKUP(C1232,'SERVIÇOS 06_19'!A:D,4,FALSE)))</f>
        <v>17.579999999999998</v>
      </c>
      <c r="H1232" s="159">
        <f>TRUNC(F1232*G1232,2)</f>
        <v>4.04</v>
      </c>
    </row>
    <row r="1233" spans="1:8">
      <c r="B1233" s="175"/>
      <c r="C1233" s="154"/>
      <c r="D1233" s="160" t="s">
        <v>9307</v>
      </c>
      <c r="E1233" s="156"/>
      <c r="F1233" s="157"/>
      <c r="G1233" s="161"/>
      <c r="H1233" s="176">
        <f>SUM(H1231:H1232)</f>
        <v>21.39</v>
      </c>
    </row>
    <row r="1234" spans="1:8">
      <c r="B1234" s="175"/>
      <c r="C1234" s="154"/>
      <c r="D1234" s="160"/>
      <c r="E1234" s="156"/>
      <c r="F1234" s="157"/>
      <c r="G1234" s="161"/>
      <c r="H1234" s="176"/>
    </row>
    <row r="1235" spans="1:8">
      <c r="B1235" s="153"/>
      <c r="C1235" s="156"/>
      <c r="D1235" s="160" t="s">
        <v>9229</v>
      </c>
      <c r="E1235" s="156"/>
      <c r="F1235" s="157"/>
      <c r="G1235" s="161"/>
      <c r="H1235" s="162"/>
    </row>
    <row r="1236" spans="1:8">
      <c r="A1236" s="66" t="s">
        <v>5119</v>
      </c>
      <c r="B1236" s="175" t="s">
        <v>13</v>
      </c>
      <c r="C1236" s="172" t="s">
        <v>21187</v>
      </c>
      <c r="D1236" s="314" t="str">
        <f>IF(A1236="INSUMO",(VLOOKUP(C1236,'INSUMOS 06_19'!A:D,2,FALSE)))</f>
        <v>MINI-GARDÊNIA</v>
      </c>
      <c r="E1236" s="315" t="str">
        <f>IF(A1236="INSUMO",(VLOOKUP(C1236,'INSUMOS 06_19'!A:D,3,FALSE)))</f>
        <v xml:space="preserve">UN    </v>
      </c>
      <c r="F1236" s="157">
        <v>1</v>
      </c>
      <c r="G1236" s="316">
        <f>IF(A1236="INSUMO",(VLOOKUP(C1236,'INSUMOS 06_19'!A:D,4,FALSE)))</f>
        <v>3.5</v>
      </c>
      <c r="H1236" s="159">
        <f t="shared" ref="H1236:H1241" si="50">TRUNC(F1236*G1236,2)</f>
        <v>3.5</v>
      </c>
    </row>
    <row r="1237" spans="1:8">
      <c r="A1237" s="66" t="s">
        <v>5119</v>
      </c>
      <c r="B1237" s="175" t="s">
        <v>13</v>
      </c>
      <c r="C1237" s="172" t="s">
        <v>21156</v>
      </c>
      <c r="D1237" s="314" t="str">
        <f>IF(A1237="INSUMO",(VLOOKUP(C1237,'INSUMOS 06_19'!A:D,2,FALSE)))</f>
        <v>ADUBO BOVINO</v>
      </c>
      <c r="E1237" s="315" t="str">
        <f>IF(A1237="INSUMO",(VLOOKUP(C1237,'INSUMOS 06_19'!A:D,3,FALSE)))</f>
        <v>M3</v>
      </c>
      <c r="F1237" s="157">
        <v>0.02</v>
      </c>
      <c r="G1237" s="316">
        <f>IF(A1237="INSUMO",(VLOOKUP(C1237,'INSUMOS 06_19'!A:D,4,FALSE)))</f>
        <v>17</v>
      </c>
      <c r="H1237" s="159">
        <f t="shared" si="50"/>
        <v>0.34</v>
      </c>
    </row>
    <row r="1238" spans="1:8" ht="24">
      <c r="A1238" s="66" t="s">
        <v>5119</v>
      </c>
      <c r="B1238" s="175" t="s">
        <v>13</v>
      </c>
      <c r="C1238" s="172">
        <v>370</v>
      </c>
      <c r="D1238" s="314" t="str">
        <f>IF(A1238="INSUMO",(VLOOKUP(C1238,'INSUMOS 06_19'!A:D,2,FALSE)))</f>
        <v>AREIA MEDIA - POSTO JAZIDA/FORNECEDOR (RETIRADO NA JAZIDA, SEM TRANSPORTE)</v>
      </c>
      <c r="E1238" s="315" t="str">
        <f>IF(A1238="INSUMO",(VLOOKUP(C1238,'INSUMOS 06_19'!A:D,3,FALSE)))</f>
        <v xml:space="preserve">M3    </v>
      </c>
      <c r="F1238" s="157">
        <v>6.4000000000000003E-3</v>
      </c>
      <c r="G1238" s="316">
        <f>IF(A1238="INSUMO",(VLOOKUP(C1238,'INSUMOS 06_19'!A:D,4,FALSE)))</f>
        <v>62.75</v>
      </c>
      <c r="H1238" s="159">
        <f t="shared" si="50"/>
        <v>0.4</v>
      </c>
    </row>
    <row r="1239" spans="1:8">
      <c r="A1239" s="66" t="s">
        <v>5119</v>
      </c>
      <c r="B1239" s="175" t="s">
        <v>13</v>
      </c>
      <c r="C1239" s="172">
        <v>7253</v>
      </c>
      <c r="D1239" s="314" t="str">
        <f>IF(A1239="INSUMO",(VLOOKUP(C1239,'INSUMOS 06_19'!A:D,2,FALSE)))</f>
        <v>TERRA VEGETAL (GRANEL)</v>
      </c>
      <c r="E1239" s="315" t="str">
        <f>IF(A1239="INSUMO",(VLOOKUP(C1239,'INSUMOS 06_19'!A:D,3,FALSE)))</f>
        <v xml:space="preserve">M3    </v>
      </c>
      <c r="F1239" s="157">
        <v>0.1</v>
      </c>
      <c r="G1239" s="316">
        <f>IF(A1239="INSUMO",(VLOOKUP(C1239,'INSUMOS 06_19'!A:D,4,FALSE)))</f>
        <v>109.28</v>
      </c>
      <c r="H1239" s="159">
        <f t="shared" si="50"/>
        <v>10.92</v>
      </c>
    </row>
    <row r="1240" spans="1:8">
      <c r="A1240" s="66" t="s">
        <v>5119</v>
      </c>
      <c r="B1240" s="175" t="s">
        <v>13</v>
      </c>
      <c r="C1240" s="172">
        <v>25951</v>
      </c>
      <c r="D1240" s="314" t="str">
        <f>IF(A1240="INSUMO",(VLOOKUP(C1240,'INSUMOS 06_19'!A:D,2,FALSE)))</f>
        <v>FERTILIZANTE NPK - 10:10:10</v>
      </c>
      <c r="E1240" s="315" t="str">
        <f>IF(A1240="INSUMO",(VLOOKUP(C1240,'INSUMOS 06_19'!A:D,3,FALSE)))</f>
        <v xml:space="preserve">KG    </v>
      </c>
      <c r="F1240" s="157">
        <v>0.8</v>
      </c>
      <c r="G1240" s="316">
        <f>IF(A1240="INSUMO",(VLOOKUP(C1240,'INSUMOS 06_19'!A:D,4,FALSE)))</f>
        <v>1.82</v>
      </c>
      <c r="H1240" s="159">
        <f t="shared" si="50"/>
        <v>1.45</v>
      </c>
    </row>
    <row r="1241" spans="1:8" ht="24">
      <c r="A1241" s="66" t="s">
        <v>5119</v>
      </c>
      <c r="B1241" s="175" t="s">
        <v>13</v>
      </c>
      <c r="C1241" s="172">
        <v>25963</v>
      </c>
      <c r="D1241" s="314" t="str">
        <f>IF(A1241="INSUMO",(VLOOKUP(C1241,'INSUMOS 06_19'!A:D,2,FALSE)))</f>
        <v>CALCARIO DOLOMITICO A (POSTO PEDREIRA/FORNECEDOR, SEM FRETE)</v>
      </c>
      <c r="E1241" s="315" t="str">
        <f>IF(A1241="INSUMO",(VLOOKUP(C1241,'INSUMOS 06_19'!A:D,3,FALSE)))</f>
        <v xml:space="preserve">KG    </v>
      </c>
      <c r="F1241" s="157">
        <v>0.8</v>
      </c>
      <c r="G1241" s="316">
        <f>IF(A1241="INSUMO",(VLOOKUP(C1241,'INSUMOS 06_19'!A:D,4,FALSE)))</f>
        <v>0.09</v>
      </c>
      <c r="H1241" s="159">
        <f t="shared" si="50"/>
        <v>7.0000000000000007E-2</v>
      </c>
    </row>
    <row r="1242" spans="1:8">
      <c r="B1242" s="177"/>
      <c r="C1242" s="178"/>
      <c r="D1242" s="160" t="s">
        <v>13001</v>
      </c>
      <c r="E1242" s="156"/>
      <c r="F1242" s="157"/>
      <c r="G1242" s="163"/>
      <c r="H1242" s="165">
        <f>SUM(H1236:H1241)</f>
        <v>16.68</v>
      </c>
    </row>
    <row r="1243" spans="1:8">
      <c r="A1243" s="74"/>
      <c r="B1243" s="175"/>
      <c r="C1243" s="246"/>
      <c r="D1243" s="155"/>
      <c r="E1243" s="156"/>
      <c r="F1243" s="157"/>
      <c r="G1243" s="163"/>
      <c r="H1243" s="159"/>
    </row>
    <row r="1244" spans="1:8">
      <c r="A1244" s="74"/>
      <c r="B1244" s="175"/>
      <c r="C1244" s="246"/>
      <c r="D1244" s="160" t="s">
        <v>13000</v>
      </c>
      <c r="E1244" s="156"/>
      <c r="F1244" s="157"/>
      <c r="G1244" s="161"/>
      <c r="H1244" s="165">
        <f>H1242+H1233</f>
        <v>38.07</v>
      </c>
    </row>
    <row r="1245" spans="1:8">
      <c r="B1245" s="175"/>
      <c r="C1245" s="246"/>
      <c r="D1245" s="166" t="s">
        <v>9230</v>
      </c>
      <c r="E1245" s="167" t="s">
        <v>10</v>
      </c>
      <c r="F1245" s="157">
        <v>0</v>
      </c>
      <c r="G1245" s="179"/>
      <c r="H1245" s="273">
        <v>0</v>
      </c>
    </row>
    <row r="1246" spans="1:8">
      <c r="B1246" s="338"/>
      <c r="C1246" s="268"/>
      <c r="D1246" s="269" t="s">
        <v>9231</v>
      </c>
      <c r="E1246" s="268"/>
      <c r="F1246" s="291"/>
      <c r="G1246" s="271"/>
      <c r="H1246" s="272">
        <f>H1244</f>
        <v>38.07</v>
      </c>
    </row>
    <row r="1247" spans="1:8">
      <c r="A1247" s="74"/>
      <c r="B1247" s="132"/>
      <c r="C1247" s="240"/>
      <c r="D1247" s="74"/>
      <c r="E1247" s="240"/>
      <c r="F1247" s="292"/>
      <c r="G1247" s="241"/>
      <c r="H1247" s="241"/>
    </row>
    <row r="1248" spans="1:8" s="67" customFormat="1">
      <c r="B1248" s="126" t="s">
        <v>21146</v>
      </c>
      <c r="C1248" s="126" t="s">
        <v>21234</v>
      </c>
      <c r="D1248" s="351" t="s">
        <v>21205</v>
      </c>
      <c r="E1248" s="126" t="s">
        <v>62</v>
      </c>
      <c r="F1248" s="126">
        <v>1</v>
      </c>
      <c r="G1248" s="144">
        <f>H1265</f>
        <v>38.07</v>
      </c>
      <c r="H1248" s="144">
        <f>F1248*G1248</f>
        <v>38.07</v>
      </c>
    </row>
    <row r="1249" spans="1:8">
      <c r="A1249" s="74"/>
      <c r="B1249" s="335"/>
      <c r="C1249" s="242"/>
      <c r="D1249" s="171" t="s">
        <v>9228</v>
      </c>
      <c r="E1249" s="242"/>
      <c r="F1249" s="157"/>
      <c r="G1249" s="243"/>
      <c r="H1249" s="168"/>
    </row>
    <row r="1250" spans="1:8">
      <c r="A1250" s="66" t="s">
        <v>9657</v>
      </c>
      <c r="B1250" s="153" t="s">
        <v>13</v>
      </c>
      <c r="C1250" s="154">
        <v>88316</v>
      </c>
      <c r="D1250" s="314" t="str">
        <f>IF(A1250="SERVIÇO",(VLOOKUP(C1250,'SERVIÇOS 06_19'!A:D,2,FALSE)))</f>
        <v>SERVENTE COM ENCARGOS COMPLEMENTARES</v>
      </c>
      <c r="E1250" s="315" t="str">
        <f>IF(A1250="SERVIÇO",(VLOOKUP(C1250,'SERVIÇOS 06_19'!A:D,3,FALSE)))</f>
        <v>H</v>
      </c>
      <c r="F1250" s="157">
        <v>1.18</v>
      </c>
      <c r="G1250" s="316">
        <f>IF(A1250="SERVIÇO",(VLOOKUP(C1250,'SERVIÇOS 06_19'!A:D,4,FALSE)))</f>
        <v>14.71</v>
      </c>
      <c r="H1250" s="159">
        <f>TRUNC(F1250*G1250,2)</f>
        <v>17.350000000000001</v>
      </c>
    </row>
    <row r="1251" spans="1:8">
      <c r="A1251" s="66" t="s">
        <v>9657</v>
      </c>
      <c r="B1251" s="153" t="s">
        <v>13</v>
      </c>
      <c r="C1251" s="154">
        <v>88441</v>
      </c>
      <c r="D1251" s="314" t="str">
        <f>IF(A1251="SERVIÇO",(VLOOKUP(C1251,'SERVIÇOS 06_19'!A:D,2,FALSE)))</f>
        <v>JARDINEIRO COM ENCARGOS COMPLEMENTARES</v>
      </c>
      <c r="E1251" s="315" t="str">
        <f>IF(A1251="SERVIÇO",(VLOOKUP(C1251,'SERVIÇOS 06_19'!A:D,3,FALSE)))</f>
        <v>H</v>
      </c>
      <c r="F1251" s="157">
        <v>0.23</v>
      </c>
      <c r="G1251" s="316">
        <f>IF(A1251="SERVIÇO",(VLOOKUP(C1251,'SERVIÇOS 06_19'!A:D,4,FALSE)))</f>
        <v>17.579999999999998</v>
      </c>
      <c r="H1251" s="159">
        <f>TRUNC(F1251*G1251,2)</f>
        <v>4.04</v>
      </c>
    </row>
    <row r="1252" spans="1:8">
      <c r="B1252" s="175"/>
      <c r="C1252" s="154"/>
      <c r="D1252" s="160" t="s">
        <v>9307</v>
      </c>
      <c r="E1252" s="156"/>
      <c r="F1252" s="157"/>
      <c r="G1252" s="161"/>
      <c r="H1252" s="176">
        <f>SUM(H1250:H1251)</f>
        <v>21.39</v>
      </c>
    </row>
    <row r="1253" spans="1:8">
      <c r="B1253" s="175"/>
      <c r="C1253" s="154"/>
      <c r="D1253" s="160"/>
      <c r="E1253" s="156"/>
      <c r="F1253" s="157"/>
      <c r="G1253" s="161"/>
      <c r="H1253" s="176"/>
    </row>
    <row r="1254" spans="1:8">
      <c r="B1254" s="153"/>
      <c r="C1254" s="156"/>
      <c r="D1254" s="160" t="s">
        <v>9229</v>
      </c>
      <c r="E1254" s="156"/>
      <c r="F1254" s="157"/>
      <c r="G1254" s="161"/>
      <c r="H1254" s="162"/>
    </row>
    <row r="1255" spans="1:8">
      <c r="A1255" s="66" t="s">
        <v>5119</v>
      </c>
      <c r="B1255" s="175" t="s">
        <v>13</v>
      </c>
      <c r="C1255" s="172" t="s">
        <v>21188</v>
      </c>
      <c r="D1255" s="314" t="str">
        <f>IF(A1255="INSUMO",(VLOOKUP(C1255,'INSUMOS 06_19'!A:D,2,FALSE)))</f>
        <v>KALANCHOE</v>
      </c>
      <c r="E1255" s="315" t="str">
        <f>IF(A1255="INSUMO",(VLOOKUP(C1255,'INSUMOS 06_19'!A:D,3,FALSE)))</f>
        <v xml:space="preserve">UN    </v>
      </c>
      <c r="F1255" s="157">
        <v>1</v>
      </c>
      <c r="G1255" s="316">
        <f>IF(A1255="INSUMO",(VLOOKUP(C1255,'INSUMOS 06_19'!A:D,4,FALSE)))</f>
        <v>3.5</v>
      </c>
      <c r="H1255" s="159">
        <f t="shared" ref="H1255:H1260" si="51">TRUNC(F1255*G1255,2)</f>
        <v>3.5</v>
      </c>
    </row>
    <row r="1256" spans="1:8">
      <c r="A1256" s="66" t="s">
        <v>5119</v>
      </c>
      <c r="B1256" s="175" t="s">
        <v>13</v>
      </c>
      <c r="C1256" s="172" t="s">
        <v>21156</v>
      </c>
      <c r="D1256" s="314" t="str">
        <f>IF(A1256="INSUMO",(VLOOKUP(C1256,'INSUMOS 06_19'!A:D,2,FALSE)))</f>
        <v>ADUBO BOVINO</v>
      </c>
      <c r="E1256" s="315" t="str">
        <f>IF(A1256="INSUMO",(VLOOKUP(C1256,'INSUMOS 06_19'!A:D,3,FALSE)))</f>
        <v>M3</v>
      </c>
      <c r="F1256" s="157">
        <v>0.02</v>
      </c>
      <c r="G1256" s="316">
        <f>IF(A1256="INSUMO",(VLOOKUP(C1256,'INSUMOS 06_19'!A:D,4,FALSE)))</f>
        <v>17</v>
      </c>
      <c r="H1256" s="159">
        <f t="shared" si="51"/>
        <v>0.34</v>
      </c>
    </row>
    <row r="1257" spans="1:8" ht="24">
      <c r="A1257" s="66" t="s">
        <v>5119</v>
      </c>
      <c r="B1257" s="175" t="s">
        <v>13</v>
      </c>
      <c r="C1257" s="172">
        <v>370</v>
      </c>
      <c r="D1257" s="314" t="str">
        <f>IF(A1257="INSUMO",(VLOOKUP(C1257,'INSUMOS 06_19'!A:D,2,FALSE)))</f>
        <v>AREIA MEDIA - POSTO JAZIDA/FORNECEDOR (RETIRADO NA JAZIDA, SEM TRANSPORTE)</v>
      </c>
      <c r="E1257" s="315" t="str">
        <f>IF(A1257="INSUMO",(VLOOKUP(C1257,'INSUMOS 06_19'!A:D,3,FALSE)))</f>
        <v xml:space="preserve">M3    </v>
      </c>
      <c r="F1257" s="157">
        <v>6.4000000000000003E-3</v>
      </c>
      <c r="G1257" s="316">
        <f>IF(A1257="INSUMO",(VLOOKUP(C1257,'INSUMOS 06_19'!A:D,4,FALSE)))</f>
        <v>62.75</v>
      </c>
      <c r="H1257" s="159">
        <f t="shared" si="51"/>
        <v>0.4</v>
      </c>
    </row>
    <row r="1258" spans="1:8">
      <c r="A1258" s="66" t="s">
        <v>5119</v>
      </c>
      <c r="B1258" s="175" t="s">
        <v>13</v>
      </c>
      <c r="C1258" s="172">
        <v>7253</v>
      </c>
      <c r="D1258" s="314" t="str">
        <f>IF(A1258="INSUMO",(VLOOKUP(C1258,'INSUMOS 06_19'!A:D,2,FALSE)))</f>
        <v>TERRA VEGETAL (GRANEL)</v>
      </c>
      <c r="E1258" s="315" t="str">
        <f>IF(A1258="INSUMO",(VLOOKUP(C1258,'INSUMOS 06_19'!A:D,3,FALSE)))</f>
        <v xml:space="preserve">M3    </v>
      </c>
      <c r="F1258" s="157">
        <v>0.1</v>
      </c>
      <c r="G1258" s="316">
        <f>IF(A1258="INSUMO",(VLOOKUP(C1258,'INSUMOS 06_19'!A:D,4,FALSE)))</f>
        <v>109.28</v>
      </c>
      <c r="H1258" s="159">
        <f t="shared" si="51"/>
        <v>10.92</v>
      </c>
    </row>
    <row r="1259" spans="1:8">
      <c r="A1259" s="66" t="s">
        <v>5119</v>
      </c>
      <c r="B1259" s="175" t="s">
        <v>13</v>
      </c>
      <c r="C1259" s="172">
        <v>25951</v>
      </c>
      <c r="D1259" s="314" t="str">
        <f>IF(A1259="INSUMO",(VLOOKUP(C1259,'INSUMOS 06_19'!A:D,2,FALSE)))</f>
        <v>FERTILIZANTE NPK - 10:10:10</v>
      </c>
      <c r="E1259" s="315" t="str">
        <f>IF(A1259="INSUMO",(VLOOKUP(C1259,'INSUMOS 06_19'!A:D,3,FALSE)))</f>
        <v xml:space="preserve">KG    </v>
      </c>
      <c r="F1259" s="157">
        <v>0.8</v>
      </c>
      <c r="G1259" s="316">
        <f>IF(A1259="INSUMO",(VLOOKUP(C1259,'INSUMOS 06_19'!A:D,4,FALSE)))</f>
        <v>1.82</v>
      </c>
      <c r="H1259" s="159">
        <f t="shared" si="51"/>
        <v>1.45</v>
      </c>
    </row>
    <row r="1260" spans="1:8" ht="24">
      <c r="A1260" s="66" t="s">
        <v>5119</v>
      </c>
      <c r="B1260" s="175" t="s">
        <v>13</v>
      </c>
      <c r="C1260" s="172">
        <v>25963</v>
      </c>
      <c r="D1260" s="314" t="str">
        <f>IF(A1260="INSUMO",(VLOOKUP(C1260,'INSUMOS 06_19'!A:D,2,FALSE)))</f>
        <v>CALCARIO DOLOMITICO A (POSTO PEDREIRA/FORNECEDOR, SEM FRETE)</v>
      </c>
      <c r="E1260" s="315" t="str">
        <f>IF(A1260="INSUMO",(VLOOKUP(C1260,'INSUMOS 06_19'!A:D,3,FALSE)))</f>
        <v xml:space="preserve">KG    </v>
      </c>
      <c r="F1260" s="157">
        <v>0.8</v>
      </c>
      <c r="G1260" s="316">
        <f>IF(A1260="INSUMO",(VLOOKUP(C1260,'INSUMOS 06_19'!A:D,4,FALSE)))</f>
        <v>0.09</v>
      </c>
      <c r="H1260" s="159">
        <f t="shared" si="51"/>
        <v>7.0000000000000007E-2</v>
      </c>
    </row>
    <row r="1261" spans="1:8">
      <c r="B1261" s="177"/>
      <c r="C1261" s="178"/>
      <c r="D1261" s="160" t="s">
        <v>13001</v>
      </c>
      <c r="E1261" s="156"/>
      <c r="F1261" s="157"/>
      <c r="G1261" s="163"/>
      <c r="H1261" s="165">
        <f>SUM(H1255:H1260)</f>
        <v>16.68</v>
      </c>
    </row>
    <row r="1262" spans="1:8">
      <c r="A1262" s="74"/>
      <c r="B1262" s="175"/>
      <c r="C1262" s="246"/>
      <c r="D1262" s="155"/>
      <c r="E1262" s="156"/>
      <c r="F1262" s="157"/>
      <c r="G1262" s="163"/>
      <c r="H1262" s="159"/>
    </row>
    <row r="1263" spans="1:8">
      <c r="A1263" s="74"/>
      <c r="B1263" s="175"/>
      <c r="C1263" s="246"/>
      <c r="D1263" s="160" t="s">
        <v>13000</v>
      </c>
      <c r="E1263" s="156"/>
      <c r="F1263" s="157"/>
      <c r="G1263" s="161"/>
      <c r="H1263" s="165">
        <f>H1261+H1252</f>
        <v>38.07</v>
      </c>
    </row>
    <row r="1264" spans="1:8">
      <c r="B1264" s="175"/>
      <c r="C1264" s="246"/>
      <c r="D1264" s="166" t="s">
        <v>9230</v>
      </c>
      <c r="E1264" s="167" t="s">
        <v>10</v>
      </c>
      <c r="F1264" s="157">
        <v>0</v>
      </c>
      <c r="G1264" s="179"/>
      <c r="H1264" s="273">
        <v>0</v>
      </c>
    </row>
    <row r="1265" spans="1:8">
      <c r="B1265" s="338"/>
      <c r="C1265" s="268"/>
      <c r="D1265" s="269" t="s">
        <v>9231</v>
      </c>
      <c r="E1265" s="268"/>
      <c r="F1265" s="291"/>
      <c r="G1265" s="271"/>
      <c r="H1265" s="272">
        <f>H1263</f>
        <v>38.07</v>
      </c>
    </row>
    <row r="1266" spans="1:8">
      <c r="A1266" s="74"/>
      <c r="B1266" s="132"/>
      <c r="C1266" s="240"/>
      <c r="D1266" s="74"/>
      <c r="E1266" s="240"/>
      <c r="F1266" s="292"/>
      <c r="G1266" s="241"/>
      <c r="H1266" s="241"/>
    </row>
    <row r="1267" spans="1:8" s="67" customFormat="1">
      <c r="B1267" s="126" t="s">
        <v>21146</v>
      </c>
      <c r="C1267" s="126" t="s">
        <v>21235</v>
      </c>
      <c r="D1267" s="351" t="s">
        <v>21206</v>
      </c>
      <c r="E1267" s="126" t="s">
        <v>62</v>
      </c>
      <c r="F1267" s="126">
        <v>1</v>
      </c>
      <c r="G1267" s="144">
        <f>H1284</f>
        <v>38.07</v>
      </c>
      <c r="H1267" s="144">
        <f>F1267*G1267</f>
        <v>38.07</v>
      </c>
    </row>
    <row r="1268" spans="1:8">
      <c r="A1268" s="74"/>
      <c r="B1268" s="335"/>
      <c r="C1268" s="242"/>
      <c r="D1268" s="171" t="s">
        <v>9228</v>
      </c>
      <c r="E1268" s="242"/>
      <c r="F1268" s="157"/>
      <c r="G1268" s="243"/>
      <c r="H1268" s="168"/>
    </row>
    <row r="1269" spans="1:8">
      <c r="A1269" s="66" t="s">
        <v>9657</v>
      </c>
      <c r="B1269" s="153" t="s">
        <v>13</v>
      </c>
      <c r="C1269" s="154">
        <v>88316</v>
      </c>
      <c r="D1269" s="314" t="str">
        <f>IF(A1269="SERVIÇO",(VLOOKUP(C1269,'SERVIÇOS 06_19'!A:D,2,FALSE)))</f>
        <v>SERVENTE COM ENCARGOS COMPLEMENTARES</v>
      </c>
      <c r="E1269" s="315" t="str">
        <f>IF(A1269="SERVIÇO",(VLOOKUP(C1269,'SERVIÇOS 06_19'!A:D,3,FALSE)))</f>
        <v>H</v>
      </c>
      <c r="F1269" s="157">
        <v>1.18</v>
      </c>
      <c r="G1269" s="316">
        <f>IF(A1269="SERVIÇO",(VLOOKUP(C1269,'SERVIÇOS 06_19'!A:D,4,FALSE)))</f>
        <v>14.71</v>
      </c>
      <c r="H1269" s="159">
        <f>TRUNC(F1269*G1269,2)</f>
        <v>17.350000000000001</v>
      </c>
    </row>
    <row r="1270" spans="1:8">
      <c r="A1270" s="66" t="s">
        <v>9657</v>
      </c>
      <c r="B1270" s="153" t="s">
        <v>13</v>
      </c>
      <c r="C1270" s="154">
        <v>88441</v>
      </c>
      <c r="D1270" s="314" t="str">
        <f>IF(A1270="SERVIÇO",(VLOOKUP(C1270,'SERVIÇOS 06_19'!A:D,2,FALSE)))</f>
        <v>JARDINEIRO COM ENCARGOS COMPLEMENTARES</v>
      </c>
      <c r="E1270" s="315" t="str">
        <f>IF(A1270="SERVIÇO",(VLOOKUP(C1270,'SERVIÇOS 06_19'!A:D,3,FALSE)))</f>
        <v>H</v>
      </c>
      <c r="F1270" s="157">
        <v>0.23</v>
      </c>
      <c r="G1270" s="316">
        <f>IF(A1270="SERVIÇO",(VLOOKUP(C1270,'SERVIÇOS 06_19'!A:D,4,FALSE)))</f>
        <v>17.579999999999998</v>
      </c>
      <c r="H1270" s="159">
        <f>TRUNC(F1270*G1270,2)</f>
        <v>4.04</v>
      </c>
    </row>
    <row r="1271" spans="1:8">
      <c r="B1271" s="175"/>
      <c r="C1271" s="154"/>
      <c r="D1271" s="160" t="s">
        <v>9307</v>
      </c>
      <c r="E1271" s="156"/>
      <c r="F1271" s="157"/>
      <c r="G1271" s="161"/>
      <c r="H1271" s="176">
        <f>SUM(H1269:H1270)</f>
        <v>21.39</v>
      </c>
    </row>
    <row r="1272" spans="1:8">
      <c r="B1272" s="175"/>
      <c r="C1272" s="154"/>
      <c r="D1272" s="160"/>
      <c r="E1272" s="156"/>
      <c r="F1272" s="157"/>
      <c r="G1272" s="161"/>
      <c r="H1272" s="176"/>
    </row>
    <row r="1273" spans="1:8">
      <c r="B1273" s="153"/>
      <c r="C1273" s="156"/>
      <c r="D1273" s="160" t="s">
        <v>9229</v>
      </c>
      <c r="E1273" s="156"/>
      <c r="F1273" s="157"/>
      <c r="G1273" s="161"/>
      <c r="H1273" s="162"/>
    </row>
    <row r="1274" spans="1:8">
      <c r="A1274" s="66" t="s">
        <v>5119</v>
      </c>
      <c r="B1274" s="175" t="s">
        <v>13</v>
      </c>
      <c r="C1274" s="172" t="s">
        <v>21189</v>
      </c>
      <c r="D1274" s="314" t="str">
        <f>IF(A1274="INSUMO",(VLOOKUP(C1274,'INSUMOS 06_19'!A:D,2,FALSE)))</f>
        <v>ESPADA-DE-SÃO-JORGE</v>
      </c>
      <c r="E1274" s="315" t="str">
        <f>IF(A1274="INSUMO",(VLOOKUP(C1274,'INSUMOS 06_19'!A:D,3,FALSE)))</f>
        <v xml:space="preserve">UN    </v>
      </c>
      <c r="F1274" s="157">
        <v>1</v>
      </c>
      <c r="G1274" s="316">
        <f>IF(A1274="INSUMO",(VLOOKUP(C1274,'INSUMOS 06_19'!A:D,4,FALSE)))</f>
        <v>3.5</v>
      </c>
      <c r="H1274" s="159">
        <f t="shared" ref="H1274:H1279" si="52">TRUNC(F1274*G1274,2)</f>
        <v>3.5</v>
      </c>
    </row>
    <row r="1275" spans="1:8">
      <c r="A1275" s="66" t="s">
        <v>5119</v>
      </c>
      <c r="B1275" s="175" t="s">
        <v>13</v>
      </c>
      <c r="C1275" s="172" t="s">
        <v>21156</v>
      </c>
      <c r="D1275" s="314" t="str">
        <f>IF(A1275="INSUMO",(VLOOKUP(C1275,'INSUMOS 06_19'!A:D,2,FALSE)))</f>
        <v>ADUBO BOVINO</v>
      </c>
      <c r="E1275" s="315" t="str">
        <f>IF(A1275="INSUMO",(VLOOKUP(C1275,'INSUMOS 06_19'!A:D,3,FALSE)))</f>
        <v>M3</v>
      </c>
      <c r="F1275" s="157">
        <v>0.02</v>
      </c>
      <c r="G1275" s="316">
        <f>IF(A1275="INSUMO",(VLOOKUP(C1275,'INSUMOS 06_19'!A:D,4,FALSE)))</f>
        <v>17</v>
      </c>
      <c r="H1275" s="159">
        <f t="shared" si="52"/>
        <v>0.34</v>
      </c>
    </row>
    <row r="1276" spans="1:8" ht="24">
      <c r="A1276" s="66" t="s">
        <v>5119</v>
      </c>
      <c r="B1276" s="175" t="s">
        <v>13</v>
      </c>
      <c r="C1276" s="172">
        <v>370</v>
      </c>
      <c r="D1276" s="314" t="str">
        <f>IF(A1276="INSUMO",(VLOOKUP(C1276,'INSUMOS 06_19'!A:D,2,FALSE)))</f>
        <v>AREIA MEDIA - POSTO JAZIDA/FORNECEDOR (RETIRADO NA JAZIDA, SEM TRANSPORTE)</v>
      </c>
      <c r="E1276" s="315" t="str">
        <f>IF(A1276="INSUMO",(VLOOKUP(C1276,'INSUMOS 06_19'!A:D,3,FALSE)))</f>
        <v xml:space="preserve">M3    </v>
      </c>
      <c r="F1276" s="157">
        <v>6.4000000000000003E-3</v>
      </c>
      <c r="G1276" s="316">
        <f>IF(A1276="INSUMO",(VLOOKUP(C1276,'INSUMOS 06_19'!A:D,4,FALSE)))</f>
        <v>62.75</v>
      </c>
      <c r="H1276" s="159">
        <f t="shared" si="52"/>
        <v>0.4</v>
      </c>
    </row>
    <row r="1277" spans="1:8">
      <c r="A1277" s="66" t="s">
        <v>5119</v>
      </c>
      <c r="B1277" s="175" t="s">
        <v>13</v>
      </c>
      <c r="C1277" s="172">
        <v>7253</v>
      </c>
      <c r="D1277" s="314" t="str">
        <f>IF(A1277="INSUMO",(VLOOKUP(C1277,'INSUMOS 06_19'!A:D,2,FALSE)))</f>
        <v>TERRA VEGETAL (GRANEL)</v>
      </c>
      <c r="E1277" s="315" t="str">
        <f>IF(A1277="INSUMO",(VLOOKUP(C1277,'INSUMOS 06_19'!A:D,3,FALSE)))</f>
        <v xml:space="preserve">M3    </v>
      </c>
      <c r="F1277" s="157">
        <v>0.1</v>
      </c>
      <c r="G1277" s="316">
        <f>IF(A1277="INSUMO",(VLOOKUP(C1277,'INSUMOS 06_19'!A:D,4,FALSE)))</f>
        <v>109.28</v>
      </c>
      <c r="H1277" s="159">
        <f t="shared" si="52"/>
        <v>10.92</v>
      </c>
    </row>
    <row r="1278" spans="1:8">
      <c r="A1278" s="66" t="s">
        <v>5119</v>
      </c>
      <c r="B1278" s="175" t="s">
        <v>13</v>
      </c>
      <c r="C1278" s="172">
        <v>25951</v>
      </c>
      <c r="D1278" s="314" t="str">
        <f>IF(A1278="INSUMO",(VLOOKUP(C1278,'INSUMOS 06_19'!A:D,2,FALSE)))</f>
        <v>FERTILIZANTE NPK - 10:10:10</v>
      </c>
      <c r="E1278" s="315" t="str">
        <f>IF(A1278="INSUMO",(VLOOKUP(C1278,'INSUMOS 06_19'!A:D,3,FALSE)))</f>
        <v xml:space="preserve">KG    </v>
      </c>
      <c r="F1278" s="157">
        <v>0.8</v>
      </c>
      <c r="G1278" s="316">
        <f>IF(A1278="INSUMO",(VLOOKUP(C1278,'INSUMOS 06_19'!A:D,4,FALSE)))</f>
        <v>1.82</v>
      </c>
      <c r="H1278" s="159">
        <f t="shared" si="52"/>
        <v>1.45</v>
      </c>
    </row>
    <row r="1279" spans="1:8" ht="24">
      <c r="A1279" s="66" t="s">
        <v>5119</v>
      </c>
      <c r="B1279" s="175" t="s">
        <v>13</v>
      </c>
      <c r="C1279" s="172">
        <v>25963</v>
      </c>
      <c r="D1279" s="314" t="str">
        <f>IF(A1279="INSUMO",(VLOOKUP(C1279,'INSUMOS 06_19'!A:D,2,FALSE)))</f>
        <v>CALCARIO DOLOMITICO A (POSTO PEDREIRA/FORNECEDOR, SEM FRETE)</v>
      </c>
      <c r="E1279" s="315" t="str">
        <f>IF(A1279="INSUMO",(VLOOKUP(C1279,'INSUMOS 06_19'!A:D,3,FALSE)))</f>
        <v xml:space="preserve">KG    </v>
      </c>
      <c r="F1279" s="157">
        <v>0.8</v>
      </c>
      <c r="G1279" s="316">
        <f>IF(A1279="INSUMO",(VLOOKUP(C1279,'INSUMOS 06_19'!A:D,4,FALSE)))</f>
        <v>0.09</v>
      </c>
      <c r="H1279" s="159">
        <f t="shared" si="52"/>
        <v>7.0000000000000007E-2</v>
      </c>
    </row>
    <row r="1280" spans="1:8">
      <c r="B1280" s="177"/>
      <c r="C1280" s="178"/>
      <c r="D1280" s="160" t="s">
        <v>13001</v>
      </c>
      <c r="E1280" s="156"/>
      <c r="F1280" s="157"/>
      <c r="G1280" s="163"/>
      <c r="H1280" s="165">
        <f>SUM(H1274:H1279)</f>
        <v>16.68</v>
      </c>
    </row>
    <row r="1281" spans="1:8">
      <c r="A1281" s="74"/>
      <c r="B1281" s="175"/>
      <c r="C1281" s="246"/>
      <c r="D1281" s="155"/>
      <c r="E1281" s="156"/>
      <c r="F1281" s="157"/>
      <c r="G1281" s="163"/>
      <c r="H1281" s="159"/>
    </row>
    <row r="1282" spans="1:8">
      <c r="A1282" s="74"/>
      <c r="B1282" s="175"/>
      <c r="C1282" s="246"/>
      <c r="D1282" s="160" t="s">
        <v>13000</v>
      </c>
      <c r="E1282" s="156"/>
      <c r="F1282" s="157"/>
      <c r="G1282" s="161"/>
      <c r="H1282" s="165">
        <f>H1280+H1271</f>
        <v>38.07</v>
      </c>
    </row>
    <row r="1283" spans="1:8">
      <c r="B1283" s="175"/>
      <c r="C1283" s="246"/>
      <c r="D1283" s="166" t="s">
        <v>9230</v>
      </c>
      <c r="E1283" s="167" t="s">
        <v>10</v>
      </c>
      <c r="F1283" s="157">
        <v>0</v>
      </c>
      <c r="G1283" s="179"/>
      <c r="H1283" s="273">
        <v>0</v>
      </c>
    </row>
    <row r="1284" spans="1:8">
      <c r="B1284" s="338"/>
      <c r="C1284" s="268"/>
      <c r="D1284" s="269" t="s">
        <v>9231</v>
      </c>
      <c r="E1284" s="268"/>
      <c r="F1284" s="291"/>
      <c r="G1284" s="271"/>
      <c r="H1284" s="272">
        <f>H1282</f>
        <v>38.07</v>
      </c>
    </row>
    <row r="1285" spans="1:8">
      <c r="A1285" s="74"/>
      <c r="B1285" s="132"/>
      <c r="C1285" s="240"/>
      <c r="D1285" s="74"/>
      <c r="E1285" s="240"/>
      <c r="F1285" s="292"/>
      <c r="G1285" s="241"/>
      <c r="H1285" s="241"/>
    </row>
    <row r="1286" spans="1:8" s="67" customFormat="1">
      <c r="B1286" s="126" t="s">
        <v>21146</v>
      </c>
      <c r="C1286" s="126" t="s">
        <v>21236</v>
      </c>
      <c r="D1286" s="351" t="s">
        <v>21207</v>
      </c>
      <c r="E1286" s="126" t="s">
        <v>62</v>
      </c>
      <c r="F1286" s="126">
        <v>1</v>
      </c>
      <c r="G1286" s="144">
        <f>H1303</f>
        <v>49.57</v>
      </c>
      <c r="H1286" s="144">
        <f>F1286*G1286</f>
        <v>49.57</v>
      </c>
    </row>
    <row r="1287" spans="1:8">
      <c r="A1287" s="74"/>
      <c r="B1287" s="335"/>
      <c r="C1287" s="242"/>
      <c r="D1287" s="171" t="s">
        <v>9228</v>
      </c>
      <c r="E1287" s="242"/>
      <c r="F1287" s="157"/>
      <c r="G1287" s="243"/>
      <c r="H1287" s="168"/>
    </row>
    <row r="1288" spans="1:8">
      <c r="A1288" s="66" t="s">
        <v>9657</v>
      </c>
      <c r="B1288" s="153" t="s">
        <v>13</v>
      </c>
      <c r="C1288" s="154">
        <v>88316</v>
      </c>
      <c r="D1288" s="314" t="str">
        <f>IF(A1288="SERVIÇO",(VLOOKUP(C1288,'SERVIÇOS 06_19'!A:D,2,FALSE)))</f>
        <v>SERVENTE COM ENCARGOS COMPLEMENTARES</v>
      </c>
      <c r="E1288" s="315" t="str">
        <f>IF(A1288="SERVIÇO",(VLOOKUP(C1288,'SERVIÇOS 06_19'!A:D,3,FALSE)))</f>
        <v>H</v>
      </c>
      <c r="F1288" s="157">
        <v>1.18</v>
      </c>
      <c r="G1288" s="316">
        <f>IF(A1288="SERVIÇO",(VLOOKUP(C1288,'SERVIÇOS 06_19'!A:D,4,FALSE)))</f>
        <v>14.71</v>
      </c>
      <c r="H1288" s="159">
        <f>TRUNC(F1288*G1288,2)</f>
        <v>17.350000000000001</v>
      </c>
    </row>
    <row r="1289" spans="1:8">
      <c r="A1289" s="66" t="s">
        <v>9657</v>
      </c>
      <c r="B1289" s="153" t="s">
        <v>13</v>
      </c>
      <c r="C1289" s="154">
        <v>88441</v>
      </c>
      <c r="D1289" s="314" t="str">
        <f>IF(A1289="SERVIÇO",(VLOOKUP(C1289,'SERVIÇOS 06_19'!A:D,2,FALSE)))</f>
        <v>JARDINEIRO COM ENCARGOS COMPLEMENTARES</v>
      </c>
      <c r="E1289" s="315" t="str">
        <f>IF(A1289="SERVIÇO",(VLOOKUP(C1289,'SERVIÇOS 06_19'!A:D,3,FALSE)))</f>
        <v>H</v>
      </c>
      <c r="F1289" s="157">
        <v>0.23</v>
      </c>
      <c r="G1289" s="316">
        <f>IF(A1289="SERVIÇO",(VLOOKUP(C1289,'SERVIÇOS 06_19'!A:D,4,FALSE)))</f>
        <v>17.579999999999998</v>
      </c>
      <c r="H1289" s="159">
        <f>TRUNC(F1289*G1289,2)</f>
        <v>4.04</v>
      </c>
    </row>
    <row r="1290" spans="1:8">
      <c r="B1290" s="175"/>
      <c r="C1290" s="154"/>
      <c r="D1290" s="160" t="s">
        <v>9307</v>
      </c>
      <c r="E1290" s="156"/>
      <c r="F1290" s="157"/>
      <c r="G1290" s="161"/>
      <c r="H1290" s="176">
        <f>SUM(H1288:H1289)</f>
        <v>21.39</v>
      </c>
    </row>
    <row r="1291" spans="1:8">
      <c r="B1291" s="175"/>
      <c r="C1291" s="154"/>
      <c r="D1291" s="160"/>
      <c r="E1291" s="156"/>
      <c r="F1291" s="157"/>
      <c r="G1291" s="161"/>
      <c r="H1291" s="176"/>
    </row>
    <row r="1292" spans="1:8">
      <c r="B1292" s="153"/>
      <c r="C1292" s="156"/>
      <c r="D1292" s="160" t="s">
        <v>9229</v>
      </c>
      <c r="E1292" s="156"/>
      <c r="F1292" s="157"/>
      <c r="G1292" s="161"/>
      <c r="H1292" s="162"/>
    </row>
    <row r="1293" spans="1:8">
      <c r="A1293" s="66" t="s">
        <v>5119</v>
      </c>
      <c r="B1293" s="175" t="s">
        <v>13</v>
      </c>
      <c r="C1293" s="172" t="s">
        <v>21190</v>
      </c>
      <c r="D1293" s="314" t="str">
        <f>IF(A1293="INSUMO",(VLOOKUP(C1293,'INSUMOS 06_19'!A:D,2,FALSE)))</f>
        <v>ESPADINHA-ANÃ</v>
      </c>
      <c r="E1293" s="315" t="str">
        <f>IF(A1293="INSUMO",(VLOOKUP(C1293,'INSUMOS 06_19'!A:D,3,FALSE)))</f>
        <v xml:space="preserve">UN    </v>
      </c>
      <c r="F1293" s="157">
        <v>1</v>
      </c>
      <c r="G1293" s="316">
        <f>IF(A1293="INSUMO",(VLOOKUP(C1293,'INSUMOS 06_19'!A:D,4,FALSE)))</f>
        <v>15</v>
      </c>
      <c r="H1293" s="159">
        <f t="shared" ref="H1293:H1298" si="53">TRUNC(F1293*G1293,2)</f>
        <v>15</v>
      </c>
    </row>
    <row r="1294" spans="1:8">
      <c r="A1294" s="66" t="s">
        <v>5119</v>
      </c>
      <c r="B1294" s="175" t="s">
        <v>13</v>
      </c>
      <c r="C1294" s="172" t="s">
        <v>21156</v>
      </c>
      <c r="D1294" s="314" t="str">
        <f>IF(A1294="INSUMO",(VLOOKUP(C1294,'INSUMOS 06_19'!A:D,2,FALSE)))</f>
        <v>ADUBO BOVINO</v>
      </c>
      <c r="E1294" s="315" t="str">
        <f>IF(A1294="INSUMO",(VLOOKUP(C1294,'INSUMOS 06_19'!A:D,3,FALSE)))</f>
        <v>M3</v>
      </c>
      <c r="F1294" s="157">
        <v>0.02</v>
      </c>
      <c r="G1294" s="316">
        <f>IF(A1294="INSUMO",(VLOOKUP(C1294,'INSUMOS 06_19'!A:D,4,FALSE)))</f>
        <v>17</v>
      </c>
      <c r="H1294" s="159">
        <f t="shared" si="53"/>
        <v>0.34</v>
      </c>
    </row>
    <row r="1295" spans="1:8" ht="24">
      <c r="A1295" s="66" t="s">
        <v>5119</v>
      </c>
      <c r="B1295" s="175" t="s">
        <v>13</v>
      </c>
      <c r="C1295" s="172">
        <v>370</v>
      </c>
      <c r="D1295" s="314" t="str">
        <f>IF(A1295="INSUMO",(VLOOKUP(C1295,'INSUMOS 06_19'!A:D,2,FALSE)))</f>
        <v>AREIA MEDIA - POSTO JAZIDA/FORNECEDOR (RETIRADO NA JAZIDA, SEM TRANSPORTE)</v>
      </c>
      <c r="E1295" s="315" t="str">
        <f>IF(A1295="INSUMO",(VLOOKUP(C1295,'INSUMOS 06_19'!A:D,3,FALSE)))</f>
        <v xml:space="preserve">M3    </v>
      </c>
      <c r="F1295" s="157">
        <v>6.4000000000000003E-3</v>
      </c>
      <c r="G1295" s="316">
        <f>IF(A1295="INSUMO",(VLOOKUP(C1295,'INSUMOS 06_19'!A:D,4,FALSE)))</f>
        <v>62.75</v>
      </c>
      <c r="H1295" s="159">
        <f t="shared" si="53"/>
        <v>0.4</v>
      </c>
    </row>
    <row r="1296" spans="1:8">
      <c r="A1296" s="66" t="s">
        <v>5119</v>
      </c>
      <c r="B1296" s="175" t="s">
        <v>13</v>
      </c>
      <c r="C1296" s="172">
        <v>7253</v>
      </c>
      <c r="D1296" s="314" t="str">
        <f>IF(A1296="INSUMO",(VLOOKUP(C1296,'INSUMOS 06_19'!A:D,2,FALSE)))</f>
        <v>TERRA VEGETAL (GRANEL)</v>
      </c>
      <c r="E1296" s="315" t="str">
        <f>IF(A1296="INSUMO",(VLOOKUP(C1296,'INSUMOS 06_19'!A:D,3,FALSE)))</f>
        <v xml:space="preserve">M3    </v>
      </c>
      <c r="F1296" s="157">
        <v>0.1</v>
      </c>
      <c r="G1296" s="316">
        <f>IF(A1296="INSUMO",(VLOOKUP(C1296,'INSUMOS 06_19'!A:D,4,FALSE)))</f>
        <v>109.28</v>
      </c>
      <c r="H1296" s="159">
        <f t="shared" si="53"/>
        <v>10.92</v>
      </c>
    </row>
    <row r="1297" spans="1:8">
      <c r="A1297" s="66" t="s">
        <v>5119</v>
      </c>
      <c r="B1297" s="175" t="s">
        <v>13</v>
      </c>
      <c r="C1297" s="172">
        <v>25951</v>
      </c>
      <c r="D1297" s="314" t="str">
        <f>IF(A1297="INSUMO",(VLOOKUP(C1297,'INSUMOS 06_19'!A:D,2,FALSE)))</f>
        <v>FERTILIZANTE NPK - 10:10:10</v>
      </c>
      <c r="E1297" s="315" t="str">
        <f>IF(A1297="INSUMO",(VLOOKUP(C1297,'INSUMOS 06_19'!A:D,3,FALSE)))</f>
        <v xml:space="preserve">KG    </v>
      </c>
      <c r="F1297" s="157">
        <v>0.8</v>
      </c>
      <c r="G1297" s="316">
        <f>IF(A1297="INSUMO",(VLOOKUP(C1297,'INSUMOS 06_19'!A:D,4,FALSE)))</f>
        <v>1.82</v>
      </c>
      <c r="H1297" s="159">
        <f t="shared" si="53"/>
        <v>1.45</v>
      </c>
    </row>
    <row r="1298" spans="1:8" ht="24">
      <c r="A1298" s="66" t="s">
        <v>5119</v>
      </c>
      <c r="B1298" s="175" t="s">
        <v>13</v>
      </c>
      <c r="C1298" s="172">
        <v>25963</v>
      </c>
      <c r="D1298" s="314" t="str">
        <f>IF(A1298="INSUMO",(VLOOKUP(C1298,'INSUMOS 06_19'!A:D,2,FALSE)))</f>
        <v>CALCARIO DOLOMITICO A (POSTO PEDREIRA/FORNECEDOR, SEM FRETE)</v>
      </c>
      <c r="E1298" s="315" t="str">
        <f>IF(A1298="INSUMO",(VLOOKUP(C1298,'INSUMOS 06_19'!A:D,3,FALSE)))</f>
        <v xml:space="preserve">KG    </v>
      </c>
      <c r="F1298" s="157">
        <v>0.8</v>
      </c>
      <c r="G1298" s="316">
        <f>IF(A1298="INSUMO",(VLOOKUP(C1298,'INSUMOS 06_19'!A:D,4,FALSE)))</f>
        <v>0.09</v>
      </c>
      <c r="H1298" s="159">
        <f t="shared" si="53"/>
        <v>7.0000000000000007E-2</v>
      </c>
    </row>
    <row r="1299" spans="1:8">
      <c r="B1299" s="177"/>
      <c r="C1299" s="178"/>
      <c r="D1299" s="160" t="s">
        <v>13001</v>
      </c>
      <c r="E1299" s="156"/>
      <c r="F1299" s="157"/>
      <c r="G1299" s="163"/>
      <c r="H1299" s="165">
        <f>SUM(H1293:H1298)</f>
        <v>28.18</v>
      </c>
    </row>
    <row r="1300" spans="1:8">
      <c r="A1300" s="74"/>
      <c r="B1300" s="175"/>
      <c r="C1300" s="246"/>
      <c r="D1300" s="155"/>
      <c r="E1300" s="156"/>
      <c r="F1300" s="157"/>
      <c r="G1300" s="163"/>
      <c r="H1300" s="159"/>
    </row>
    <row r="1301" spans="1:8">
      <c r="A1301" s="74"/>
      <c r="B1301" s="175"/>
      <c r="C1301" s="246"/>
      <c r="D1301" s="160" t="s">
        <v>13000</v>
      </c>
      <c r="E1301" s="156"/>
      <c r="F1301" s="157"/>
      <c r="G1301" s="161"/>
      <c r="H1301" s="165">
        <f>H1299+H1290</f>
        <v>49.57</v>
      </c>
    </row>
    <row r="1302" spans="1:8">
      <c r="B1302" s="175"/>
      <c r="C1302" s="246"/>
      <c r="D1302" s="166" t="s">
        <v>9230</v>
      </c>
      <c r="E1302" s="167" t="s">
        <v>10</v>
      </c>
      <c r="F1302" s="157">
        <v>0</v>
      </c>
      <c r="G1302" s="179"/>
      <c r="H1302" s="273">
        <v>0</v>
      </c>
    </row>
    <row r="1303" spans="1:8">
      <c r="B1303" s="338"/>
      <c r="C1303" s="268"/>
      <c r="D1303" s="269" t="s">
        <v>9231</v>
      </c>
      <c r="E1303" s="268"/>
      <c r="F1303" s="291"/>
      <c r="G1303" s="271"/>
      <c r="H1303" s="272">
        <f>H1301</f>
        <v>49.57</v>
      </c>
    </row>
    <row r="1304" spans="1:8">
      <c r="A1304" s="74"/>
      <c r="B1304" s="132"/>
      <c r="C1304" s="240"/>
      <c r="D1304" s="74"/>
      <c r="E1304" s="240"/>
      <c r="F1304" s="292"/>
      <c r="G1304" s="241"/>
      <c r="H1304" s="241"/>
    </row>
    <row r="1305" spans="1:8" s="67" customFormat="1">
      <c r="B1305" s="126" t="s">
        <v>21146</v>
      </c>
      <c r="C1305" s="126" t="s">
        <v>21237</v>
      </c>
      <c r="D1305" s="351" t="s">
        <v>21208</v>
      </c>
      <c r="E1305" s="126" t="s">
        <v>62</v>
      </c>
      <c r="F1305" s="126">
        <v>1</v>
      </c>
      <c r="G1305" s="144">
        <f>H1322</f>
        <v>38.07</v>
      </c>
      <c r="H1305" s="144">
        <f>F1305*G1305</f>
        <v>38.07</v>
      </c>
    </row>
    <row r="1306" spans="1:8">
      <c r="A1306" s="74"/>
      <c r="B1306" s="335"/>
      <c r="C1306" s="242"/>
      <c r="D1306" s="171" t="s">
        <v>9228</v>
      </c>
      <c r="E1306" s="242"/>
      <c r="F1306" s="157"/>
      <c r="G1306" s="243"/>
      <c r="H1306" s="168"/>
    </row>
    <row r="1307" spans="1:8">
      <c r="A1307" s="66" t="s">
        <v>9657</v>
      </c>
      <c r="B1307" s="153" t="s">
        <v>13</v>
      </c>
      <c r="C1307" s="154">
        <v>88316</v>
      </c>
      <c r="D1307" s="314" t="str">
        <f>IF(A1307="SERVIÇO",(VLOOKUP(C1307,'SERVIÇOS 06_19'!A:D,2,FALSE)))</f>
        <v>SERVENTE COM ENCARGOS COMPLEMENTARES</v>
      </c>
      <c r="E1307" s="315" t="str">
        <f>IF(A1307="SERVIÇO",(VLOOKUP(C1307,'SERVIÇOS 06_19'!A:D,3,FALSE)))</f>
        <v>H</v>
      </c>
      <c r="F1307" s="157">
        <v>1.18</v>
      </c>
      <c r="G1307" s="316">
        <f>IF(A1307="SERVIÇO",(VLOOKUP(C1307,'SERVIÇOS 06_19'!A:D,4,FALSE)))</f>
        <v>14.71</v>
      </c>
      <c r="H1307" s="159">
        <f>TRUNC(F1307*G1307,2)</f>
        <v>17.350000000000001</v>
      </c>
    </row>
    <row r="1308" spans="1:8">
      <c r="A1308" s="66" t="s">
        <v>9657</v>
      </c>
      <c r="B1308" s="153" t="s">
        <v>13</v>
      </c>
      <c r="C1308" s="154">
        <v>88441</v>
      </c>
      <c r="D1308" s="314" t="str">
        <f>IF(A1308="SERVIÇO",(VLOOKUP(C1308,'SERVIÇOS 06_19'!A:D,2,FALSE)))</f>
        <v>JARDINEIRO COM ENCARGOS COMPLEMENTARES</v>
      </c>
      <c r="E1308" s="315" t="str">
        <f>IF(A1308="SERVIÇO",(VLOOKUP(C1308,'SERVIÇOS 06_19'!A:D,3,FALSE)))</f>
        <v>H</v>
      </c>
      <c r="F1308" s="157">
        <v>0.23</v>
      </c>
      <c r="G1308" s="316">
        <f>IF(A1308="SERVIÇO",(VLOOKUP(C1308,'SERVIÇOS 06_19'!A:D,4,FALSE)))</f>
        <v>17.579999999999998</v>
      </c>
      <c r="H1308" s="159">
        <f>TRUNC(F1308*G1308,2)</f>
        <v>4.04</v>
      </c>
    </row>
    <row r="1309" spans="1:8">
      <c r="B1309" s="175"/>
      <c r="C1309" s="154"/>
      <c r="D1309" s="160" t="s">
        <v>9307</v>
      </c>
      <c r="E1309" s="156"/>
      <c r="F1309" s="157"/>
      <c r="G1309" s="161"/>
      <c r="H1309" s="176">
        <f>SUM(H1307:H1308)</f>
        <v>21.39</v>
      </c>
    </row>
    <row r="1310" spans="1:8">
      <c r="B1310" s="175"/>
      <c r="C1310" s="154"/>
      <c r="D1310" s="160"/>
      <c r="E1310" s="156"/>
      <c r="F1310" s="157"/>
      <c r="G1310" s="161"/>
      <c r="H1310" s="176"/>
    </row>
    <row r="1311" spans="1:8">
      <c r="B1311" s="153"/>
      <c r="C1311" s="156"/>
      <c r="D1311" s="160" t="s">
        <v>9229</v>
      </c>
      <c r="E1311" s="156"/>
      <c r="F1311" s="157"/>
      <c r="G1311" s="161"/>
      <c r="H1311" s="162"/>
    </row>
    <row r="1312" spans="1:8">
      <c r="A1312" s="66" t="s">
        <v>5119</v>
      </c>
      <c r="B1312" s="175" t="s">
        <v>13</v>
      </c>
      <c r="C1312" s="172" t="s">
        <v>21191</v>
      </c>
      <c r="D1312" s="314" t="str">
        <f>IF(A1312="INSUMO",(VLOOKUP(C1312,'INSUMOS 06_19'!A:D,2,FALSE)))</f>
        <v>GASTERIA / LÍNGUA-DE-BOI</v>
      </c>
      <c r="E1312" s="315" t="str">
        <f>IF(A1312="INSUMO",(VLOOKUP(C1312,'INSUMOS 06_19'!A:D,3,FALSE)))</f>
        <v xml:space="preserve">UN    </v>
      </c>
      <c r="F1312" s="157">
        <v>1</v>
      </c>
      <c r="G1312" s="316">
        <f>IF(A1312="INSUMO",(VLOOKUP(C1312,'INSUMOS 06_19'!A:D,4,FALSE)))</f>
        <v>3.5</v>
      </c>
      <c r="H1312" s="159">
        <f t="shared" ref="H1312:H1317" si="54">TRUNC(F1312*G1312,2)</f>
        <v>3.5</v>
      </c>
    </row>
    <row r="1313" spans="1:8">
      <c r="A1313" s="66" t="s">
        <v>5119</v>
      </c>
      <c r="B1313" s="175" t="s">
        <v>13</v>
      </c>
      <c r="C1313" s="172" t="s">
        <v>21156</v>
      </c>
      <c r="D1313" s="314" t="str">
        <f>IF(A1313="INSUMO",(VLOOKUP(C1313,'INSUMOS 06_19'!A:D,2,FALSE)))</f>
        <v>ADUBO BOVINO</v>
      </c>
      <c r="E1313" s="315" t="str">
        <f>IF(A1313="INSUMO",(VLOOKUP(C1313,'INSUMOS 06_19'!A:D,3,FALSE)))</f>
        <v>M3</v>
      </c>
      <c r="F1313" s="157">
        <v>0.02</v>
      </c>
      <c r="G1313" s="316">
        <f>IF(A1313="INSUMO",(VLOOKUP(C1313,'INSUMOS 06_19'!A:D,4,FALSE)))</f>
        <v>17</v>
      </c>
      <c r="H1313" s="159">
        <f t="shared" si="54"/>
        <v>0.34</v>
      </c>
    </row>
    <row r="1314" spans="1:8" ht="24">
      <c r="A1314" s="66" t="s">
        <v>5119</v>
      </c>
      <c r="B1314" s="175" t="s">
        <v>13</v>
      </c>
      <c r="C1314" s="172">
        <v>370</v>
      </c>
      <c r="D1314" s="314" t="str">
        <f>IF(A1314="INSUMO",(VLOOKUP(C1314,'INSUMOS 06_19'!A:D,2,FALSE)))</f>
        <v>AREIA MEDIA - POSTO JAZIDA/FORNECEDOR (RETIRADO NA JAZIDA, SEM TRANSPORTE)</v>
      </c>
      <c r="E1314" s="315" t="str">
        <f>IF(A1314="INSUMO",(VLOOKUP(C1314,'INSUMOS 06_19'!A:D,3,FALSE)))</f>
        <v xml:space="preserve">M3    </v>
      </c>
      <c r="F1314" s="157">
        <v>6.4000000000000003E-3</v>
      </c>
      <c r="G1314" s="316">
        <f>IF(A1314="INSUMO",(VLOOKUP(C1314,'INSUMOS 06_19'!A:D,4,FALSE)))</f>
        <v>62.75</v>
      </c>
      <c r="H1314" s="159">
        <f t="shared" si="54"/>
        <v>0.4</v>
      </c>
    </row>
    <row r="1315" spans="1:8">
      <c r="A1315" s="66" t="s">
        <v>5119</v>
      </c>
      <c r="B1315" s="175" t="s">
        <v>13</v>
      </c>
      <c r="C1315" s="172">
        <v>7253</v>
      </c>
      <c r="D1315" s="314" t="str">
        <f>IF(A1315="INSUMO",(VLOOKUP(C1315,'INSUMOS 06_19'!A:D,2,FALSE)))</f>
        <v>TERRA VEGETAL (GRANEL)</v>
      </c>
      <c r="E1315" s="315" t="str">
        <f>IF(A1315="INSUMO",(VLOOKUP(C1315,'INSUMOS 06_19'!A:D,3,FALSE)))</f>
        <v xml:space="preserve">M3    </v>
      </c>
      <c r="F1315" s="157">
        <v>0.1</v>
      </c>
      <c r="G1315" s="316">
        <f>IF(A1315="INSUMO",(VLOOKUP(C1315,'INSUMOS 06_19'!A:D,4,FALSE)))</f>
        <v>109.28</v>
      </c>
      <c r="H1315" s="159">
        <f t="shared" si="54"/>
        <v>10.92</v>
      </c>
    </row>
    <row r="1316" spans="1:8">
      <c r="A1316" s="66" t="s">
        <v>5119</v>
      </c>
      <c r="B1316" s="175" t="s">
        <v>13</v>
      </c>
      <c r="C1316" s="172">
        <v>25951</v>
      </c>
      <c r="D1316" s="314" t="str">
        <f>IF(A1316="INSUMO",(VLOOKUP(C1316,'INSUMOS 06_19'!A:D,2,FALSE)))</f>
        <v>FERTILIZANTE NPK - 10:10:10</v>
      </c>
      <c r="E1316" s="315" t="str">
        <f>IF(A1316="INSUMO",(VLOOKUP(C1316,'INSUMOS 06_19'!A:D,3,FALSE)))</f>
        <v xml:space="preserve">KG    </v>
      </c>
      <c r="F1316" s="157">
        <v>0.8</v>
      </c>
      <c r="G1316" s="316">
        <f>IF(A1316="INSUMO",(VLOOKUP(C1316,'INSUMOS 06_19'!A:D,4,FALSE)))</f>
        <v>1.82</v>
      </c>
      <c r="H1316" s="159">
        <f t="shared" si="54"/>
        <v>1.45</v>
      </c>
    </row>
    <row r="1317" spans="1:8" ht="24">
      <c r="A1317" s="66" t="s">
        <v>5119</v>
      </c>
      <c r="B1317" s="175" t="s">
        <v>13</v>
      </c>
      <c r="C1317" s="172">
        <v>25963</v>
      </c>
      <c r="D1317" s="314" t="str">
        <f>IF(A1317="INSUMO",(VLOOKUP(C1317,'INSUMOS 06_19'!A:D,2,FALSE)))</f>
        <v>CALCARIO DOLOMITICO A (POSTO PEDREIRA/FORNECEDOR, SEM FRETE)</v>
      </c>
      <c r="E1317" s="315" t="str">
        <f>IF(A1317="INSUMO",(VLOOKUP(C1317,'INSUMOS 06_19'!A:D,3,FALSE)))</f>
        <v xml:space="preserve">KG    </v>
      </c>
      <c r="F1317" s="157">
        <v>0.8</v>
      </c>
      <c r="G1317" s="316">
        <f>IF(A1317="INSUMO",(VLOOKUP(C1317,'INSUMOS 06_19'!A:D,4,FALSE)))</f>
        <v>0.09</v>
      </c>
      <c r="H1317" s="159">
        <f t="shared" si="54"/>
        <v>7.0000000000000007E-2</v>
      </c>
    </row>
    <row r="1318" spans="1:8">
      <c r="B1318" s="177"/>
      <c r="C1318" s="178"/>
      <c r="D1318" s="160" t="s">
        <v>13001</v>
      </c>
      <c r="E1318" s="156"/>
      <c r="F1318" s="157"/>
      <c r="G1318" s="163"/>
      <c r="H1318" s="165">
        <f>SUM(H1312:H1317)</f>
        <v>16.68</v>
      </c>
    </row>
    <row r="1319" spans="1:8">
      <c r="A1319" s="74"/>
      <c r="B1319" s="175"/>
      <c r="C1319" s="246"/>
      <c r="D1319" s="155"/>
      <c r="E1319" s="156"/>
      <c r="F1319" s="157"/>
      <c r="G1319" s="163"/>
      <c r="H1319" s="159"/>
    </row>
    <row r="1320" spans="1:8">
      <c r="A1320" s="74"/>
      <c r="B1320" s="175"/>
      <c r="C1320" s="246"/>
      <c r="D1320" s="160" t="s">
        <v>13000</v>
      </c>
      <c r="E1320" s="156"/>
      <c r="F1320" s="157"/>
      <c r="G1320" s="161"/>
      <c r="H1320" s="165">
        <f>H1318+H1309</f>
        <v>38.07</v>
      </c>
    </row>
    <row r="1321" spans="1:8">
      <c r="B1321" s="175"/>
      <c r="C1321" s="246"/>
      <c r="D1321" s="166" t="s">
        <v>9230</v>
      </c>
      <c r="E1321" s="167" t="s">
        <v>10</v>
      </c>
      <c r="F1321" s="157">
        <v>0</v>
      </c>
      <c r="G1321" s="179"/>
      <c r="H1321" s="273">
        <v>0</v>
      </c>
    </row>
    <row r="1322" spans="1:8">
      <c r="B1322" s="338"/>
      <c r="C1322" s="268"/>
      <c r="D1322" s="269" t="s">
        <v>9231</v>
      </c>
      <c r="E1322" s="268"/>
      <c r="F1322" s="291"/>
      <c r="G1322" s="271"/>
      <c r="H1322" s="272">
        <f>H1320</f>
        <v>38.07</v>
      </c>
    </row>
    <row r="1323" spans="1:8">
      <c r="A1323" s="74"/>
      <c r="B1323" s="132"/>
      <c r="C1323" s="240"/>
      <c r="D1323" s="74"/>
      <c r="E1323" s="240"/>
      <c r="F1323" s="292"/>
      <c r="G1323" s="241"/>
      <c r="H1323" s="241"/>
    </row>
    <row r="1324" spans="1:8" s="67" customFormat="1">
      <c r="B1324" s="126" t="s">
        <v>21146</v>
      </c>
      <c r="C1324" s="126" t="s">
        <v>21238</v>
      </c>
      <c r="D1324" s="351" t="s">
        <v>21209</v>
      </c>
      <c r="E1324" s="126" t="s">
        <v>62</v>
      </c>
      <c r="F1324" s="126">
        <v>1</v>
      </c>
      <c r="G1324" s="144">
        <f>H1341</f>
        <v>38.07</v>
      </c>
      <c r="H1324" s="144">
        <f>F1324*G1324</f>
        <v>38.07</v>
      </c>
    </row>
    <row r="1325" spans="1:8">
      <c r="A1325" s="74"/>
      <c r="B1325" s="335"/>
      <c r="C1325" s="242"/>
      <c r="D1325" s="171" t="s">
        <v>9228</v>
      </c>
      <c r="E1325" s="242"/>
      <c r="F1325" s="157"/>
      <c r="G1325" s="243"/>
      <c r="H1325" s="168"/>
    </row>
    <row r="1326" spans="1:8">
      <c r="A1326" s="66" t="s">
        <v>9657</v>
      </c>
      <c r="B1326" s="153" t="s">
        <v>13</v>
      </c>
      <c r="C1326" s="154">
        <v>88316</v>
      </c>
      <c r="D1326" s="314" t="str">
        <f>IF(A1326="SERVIÇO",(VLOOKUP(C1326,'SERVIÇOS 06_19'!A:D,2,FALSE)))</f>
        <v>SERVENTE COM ENCARGOS COMPLEMENTARES</v>
      </c>
      <c r="E1326" s="315" t="str">
        <f>IF(A1326="SERVIÇO",(VLOOKUP(C1326,'SERVIÇOS 06_19'!A:D,3,FALSE)))</f>
        <v>H</v>
      </c>
      <c r="F1326" s="157">
        <v>1.18</v>
      </c>
      <c r="G1326" s="316">
        <f>IF(A1326="SERVIÇO",(VLOOKUP(C1326,'SERVIÇOS 06_19'!A:D,4,FALSE)))</f>
        <v>14.71</v>
      </c>
      <c r="H1326" s="159">
        <f>TRUNC(F1326*G1326,2)</f>
        <v>17.350000000000001</v>
      </c>
    </row>
    <row r="1327" spans="1:8">
      <c r="A1327" s="66" t="s">
        <v>9657</v>
      </c>
      <c r="B1327" s="153" t="s">
        <v>13</v>
      </c>
      <c r="C1327" s="154">
        <v>88441</v>
      </c>
      <c r="D1327" s="314" t="str">
        <f>IF(A1327="SERVIÇO",(VLOOKUP(C1327,'SERVIÇOS 06_19'!A:D,2,FALSE)))</f>
        <v>JARDINEIRO COM ENCARGOS COMPLEMENTARES</v>
      </c>
      <c r="E1327" s="315" t="str">
        <f>IF(A1327="SERVIÇO",(VLOOKUP(C1327,'SERVIÇOS 06_19'!A:D,3,FALSE)))</f>
        <v>H</v>
      </c>
      <c r="F1327" s="157">
        <v>0.23</v>
      </c>
      <c r="G1327" s="316">
        <f>IF(A1327="SERVIÇO",(VLOOKUP(C1327,'SERVIÇOS 06_19'!A:D,4,FALSE)))</f>
        <v>17.579999999999998</v>
      </c>
      <c r="H1327" s="159">
        <f>TRUNC(F1327*G1327,2)</f>
        <v>4.04</v>
      </c>
    </row>
    <row r="1328" spans="1:8">
      <c r="B1328" s="175"/>
      <c r="C1328" s="154"/>
      <c r="D1328" s="160" t="s">
        <v>9307</v>
      </c>
      <c r="E1328" s="156"/>
      <c r="F1328" s="157"/>
      <c r="G1328" s="161"/>
      <c r="H1328" s="176">
        <f>SUM(H1326:H1327)</f>
        <v>21.39</v>
      </c>
    </row>
    <row r="1329" spans="1:8">
      <c r="B1329" s="175"/>
      <c r="C1329" s="154"/>
      <c r="D1329" s="160"/>
      <c r="E1329" s="156"/>
      <c r="F1329" s="157"/>
      <c r="G1329" s="161"/>
      <c r="H1329" s="176"/>
    </row>
    <row r="1330" spans="1:8">
      <c r="B1330" s="153"/>
      <c r="C1330" s="156"/>
      <c r="D1330" s="160" t="s">
        <v>9229</v>
      </c>
      <c r="E1330" s="156"/>
      <c r="F1330" s="157"/>
      <c r="G1330" s="161"/>
      <c r="H1330" s="162"/>
    </row>
    <row r="1331" spans="1:8">
      <c r="A1331" s="66" t="s">
        <v>5119</v>
      </c>
      <c r="B1331" s="175" t="s">
        <v>13</v>
      </c>
      <c r="C1331" s="172" t="s">
        <v>21192</v>
      </c>
      <c r="D1331" s="314" t="str">
        <f>IF(A1331="INSUMO",(VLOOKUP(C1331,'INSUMOS 06_19'!A:D,2,FALSE)))</f>
        <v>JACARÉ</v>
      </c>
      <c r="E1331" s="315" t="str">
        <f>IF(A1331="INSUMO",(VLOOKUP(C1331,'INSUMOS 06_19'!A:D,3,FALSE)))</f>
        <v xml:space="preserve">UN    </v>
      </c>
      <c r="F1331" s="157">
        <v>1</v>
      </c>
      <c r="G1331" s="316">
        <f>IF(A1331="INSUMO",(VLOOKUP(C1331,'INSUMOS 06_19'!A:D,4,FALSE)))</f>
        <v>3.5</v>
      </c>
      <c r="H1331" s="159">
        <f t="shared" ref="H1331:H1336" si="55">TRUNC(F1331*G1331,2)</f>
        <v>3.5</v>
      </c>
    </row>
    <row r="1332" spans="1:8">
      <c r="A1332" s="66" t="s">
        <v>5119</v>
      </c>
      <c r="B1332" s="175" t="s">
        <v>13</v>
      </c>
      <c r="C1332" s="172" t="s">
        <v>21156</v>
      </c>
      <c r="D1332" s="314" t="str">
        <f>IF(A1332="INSUMO",(VLOOKUP(C1332,'INSUMOS 06_19'!A:D,2,FALSE)))</f>
        <v>ADUBO BOVINO</v>
      </c>
      <c r="E1332" s="315" t="str">
        <f>IF(A1332="INSUMO",(VLOOKUP(C1332,'INSUMOS 06_19'!A:D,3,FALSE)))</f>
        <v>M3</v>
      </c>
      <c r="F1332" s="157">
        <v>0.02</v>
      </c>
      <c r="G1332" s="316">
        <f>IF(A1332="INSUMO",(VLOOKUP(C1332,'INSUMOS 06_19'!A:D,4,FALSE)))</f>
        <v>17</v>
      </c>
      <c r="H1332" s="159">
        <f t="shared" si="55"/>
        <v>0.34</v>
      </c>
    </row>
    <row r="1333" spans="1:8" ht="24">
      <c r="A1333" s="66" t="s">
        <v>5119</v>
      </c>
      <c r="B1333" s="175" t="s">
        <v>13</v>
      </c>
      <c r="C1333" s="172">
        <v>370</v>
      </c>
      <c r="D1333" s="314" t="str">
        <f>IF(A1333="INSUMO",(VLOOKUP(C1333,'INSUMOS 06_19'!A:D,2,FALSE)))</f>
        <v>AREIA MEDIA - POSTO JAZIDA/FORNECEDOR (RETIRADO NA JAZIDA, SEM TRANSPORTE)</v>
      </c>
      <c r="E1333" s="315" t="str">
        <f>IF(A1333="INSUMO",(VLOOKUP(C1333,'INSUMOS 06_19'!A:D,3,FALSE)))</f>
        <v xml:space="preserve">M3    </v>
      </c>
      <c r="F1333" s="157">
        <v>6.4000000000000003E-3</v>
      </c>
      <c r="G1333" s="316">
        <f>IF(A1333="INSUMO",(VLOOKUP(C1333,'INSUMOS 06_19'!A:D,4,FALSE)))</f>
        <v>62.75</v>
      </c>
      <c r="H1333" s="159">
        <f t="shared" si="55"/>
        <v>0.4</v>
      </c>
    </row>
    <row r="1334" spans="1:8">
      <c r="A1334" s="66" t="s">
        <v>5119</v>
      </c>
      <c r="B1334" s="175" t="s">
        <v>13</v>
      </c>
      <c r="C1334" s="172">
        <v>7253</v>
      </c>
      <c r="D1334" s="314" t="str">
        <f>IF(A1334="INSUMO",(VLOOKUP(C1334,'INSUMOS 06_19'!A:D,2,FALSE)))</f>
        <v>TERRA VEGETAL (GRANEL)</v>
      </c>
      <c r="E1334" s="315" t="str">
        <f>IF(A1334="INSUMO",(VLOOKUP(C1334,'INSUMOS 06_19'!A:D,3,FALSE)))</f>
        <v xml:space="preserve">M3    </v>
      </c>
      <c r="F1334" s="157">
        <v>0.1</v>
      </c>
      <c r="G1334" s="316">
        <f>IF(A1334="INSUMO",(VLOOKUP(C1334,'INSUMOS 06_19'!A:D,4,FALSE)))</f>
        <v>109.28</v>
      </c>
      <c r="H1334" s="159">
        <f t="shared" si="55"/>
        <v>10.92</v>
      </c>
    </row>
    <row r="1335" spans="1:8">
      <c r="A1335" s="66" t="s">
        <v>5119</v>
      </c>
      <c r="B1335" s="175" t="s">
        <v>13</v>
      </c>
      <c r="C1335" s="172">
        <v>25951</v>
      </c>
      <c r="D1335" s="314" t="str">
        <f>IF(A1335="INSUMO",(VLOOKUP(C1335,'INSUMOS 06_19'!A:D,2,FALSE)))</f>
        <v>FERTILIZANTE NPK - 10:10:10</v>
      </c>
      <c r="E1335" s="315" t="str">
        <f>IF(A1335="INSUMO",(VLOOKUP(C1335,'INSUMOS 06_19'!A:D,3,FALSE)))</f>
        <v xml:space="preserve">KG    </v>
      </c>
      <c r="F1335" s="157">
        <v>0.8</v>
      </c>
      <c r="G1335" s="316">
        <f>IF(A1335="INSUMO",(VLOOKUP(C1335,'INSUMOS 06_19'!A:D,4,FALSE)))</f>
        <v>1.82</v>
      </c>
      <c r="H1335" s="159">
        <f t="shared" si="55"/>
        <v>1.45</v>
      </c>
    </row>
    <row r="1336" spans="1:8" ht="24">
      <c r="A1336" s="66" t="s">
        <v>5119</v>
      </c>
      <c r="B1336" s="175" t="s">
        <v>13</v>
      </c>
      <c r="C1336" s="172">
        <v>25963</v>
      </c>
      <c r="D1336" s="314" t="str">
        <f>IF(A1336="INSUMO",(VLOOKUP(C1336,'INSUMOS 06_19'!A:D,2,FALSE)))</f>
        <v>CALCARIO DOLOMITICO A (POSTO PEDREIRA/FORNECEDOR, SEM FRETE)</v>
      </c>
      <c r="E1336" s="315" t="str">
        <f>IF(A1336="INSUMO",(VLOOKUP(C1336,'INSUMOS 06_19'!A:D,3,FALSE)))</f>
        <v xml:space="preserve">KG    </v>
      </c>
      <c r="F1336" s="157">
        <v>0.8</v>
      </c>
      <c r="G1336" s="316">
        <f>IF(A1336="INSUMO",(VLOOKUP(C1336,'INSUMOS 06_19'!A:D,4,FALSE)))</f>
        <v>0.09</v>
      </c>
      <c r="H1336" s="159">
        <f t="shared" si="55"/>
        <v>7.0000000000000007E-2</v>
      </c>
    </row>
    <row r="1337" spans="1:8">
      <c r="B1337" s="177"/>
      <c r="C1337" s="178"/>
      <c r="D1337" s="160" t="s">
        <v>13001</v>
      </c>
      <c r="E1337" s="156"/>
      <c r="F1337" s="157"/>
      <c r="G1337" s="163"/>
      <c r="H1337" s="165">
        <f>SUM(H1331:H1336)</f>
        <v>16.68</v>
      </c>
    </row>
    <row r="1338" spans="1:8">
      <c r="A1338" s="74"/>
      <c r="B1338" s="175"/>
      <c r="C1338" s="246"/>
      <c r="D1338" s="155"/>
      <c r="E1338" s="156"/>
      <c r="F1338" s="157"/>
      <c r="G1338" s="163"/>
      <c r="H1338" s="159"/>
    </row>
    <row r="1339" spans="1:8">
      <c r="A1339" s="74"/>
      <c r="B1339" s="175"/>
      <c r="C1339" s="246"/>
      <c r="D1339" s="160" t="s">
        <v>13000</v>
      </c>
      <c r="E1339" s="156"/>
      <c r="F1339" s="157"/>
      <c r="G1339" s="161"/>
      <c r="H1339" s="165">
        <f>H1337+H1328</f>
        <v>38.07</v>
      </c>
    </row>
    <row r="1340" spans="1:8">
      <c r="B1340" s="175"/>
      <c r="C1340" s="246"/>
      <c r="D1340" s="166" t="s">
        <v>9230</v>
      </c>
      <c r="E1340" s="167" t="s">
        <v>10</v>
      </c>
      <c r="F1340" s="157">
        <v>0</v>
      </c>
      <c r="G1340" s="179"/>
      <c r="H1340" s="273">
        <v>0</v>
      </c>
    </row>
    <row r="1341" spans="1:8">
      <c r="B1341" s="338"/>
      <c r="C1341" s="268"/>
      <c r="D1341" s="269" t="s">
        <v>9231</v>
      </c>
      <c r="E1341" s="268"/>
      <c r="F1341" s="291"/>
      <c r="G1341" s="271"/>
      <c r="H1341" s="272">
        <f>H1339</f>
        <v>38.07</v>
      </c>
    </row>
    <row r="1342" spans="1:8">
      <c r="A1342" s="74"/>
      <c r="B1342" s="132"/>
      <c r="C1342" s="240"/>
      <c r="D1342" s="74"/>
      <c r="E1342" s="240"/>
      <c r="F1342" s="292"/>
      <c r="G1342" s="241"/>
      <c r="H1342" s="241"/>
    </row>
    <row r="1343" spans="1:8" s="67" customFormat="1">
      <c r="B1343" s="126" t="s">
        <v>21146</v>
      </c>
      <c r="C1343" s="126" t="s">
        <v>21239</v>
      </c>
      <c r="D1343" s="351" t="s">
        <v>21210</v>
      </c>
      <c r="E1343" s="126" t="s">
        <v>62</v>
      </c>
      <c r="F1343" s="126">
        <v>1</v>
      </c>
      <c r="G1343" s="144">
        <f>H1360</f>
        <v>49.57</v>
      </c>
      <c r="H1343" s="144">
        <f>F1343*G1343</f>
        <v>49.57</v>
      </c>
    </row>
    <row r="1344" spans="1:8">
      <c r="A1344" s="74"/>
      <c r="B1344" s="335"/>
      <c r="C1344" s="242"/>
      <c r="D1344" s="171" t="s">
        <v>9228</v>
      </c>
      <c r="E1344" s="242"/>
      <c r="F1344" s="157"/>
      <c r="G1344" s="243"/>
      <c r="H1344" s="168"/>
    </row>
    <row r="1345" spans="1:8">
      <c r="A1345" s="66" t="s">
        <v>9657</v>
      </c>
      <c r="B1345" s="153" t="s">
        <v>13</v>
      </c>
      <c r="C1345" s="154">
        <v>88316</v>
      </c>
      <c r="D1345" s="314" t="str">
        <f>IF(A1345="SERVIÇO",(VLOOKUP(C1345,'SERVIÇOS 06_19'!A:D,2,FALSE)))</f>
        <v>SERVENTE COM ENCARGOS COMPLEMENTARES</v>
      </c>
      <c r="E1345" s="315" t="str">
        <f>IF(A1345="SERVIÇO",(VLOOKUP(C1345,'SERVIÇOS 06_19'!A:D,3,FALSE)))</f>
        <v>H</v>
      </c>
      <c r="F1345" s="157">
        <v>1.18</v>
      </c>
      <c r="G1345" s="316">
        <f>IF(A1345="SERVIÇO",(VLOOKUP(C1345,'SERVIÇOS 06_19'!A:D,4,FALSE)))</f>
        <v>14.71</v>
      </c>
      <c r="H1345" s="159">
        <f>TRUNC(F1345*G1345,2)</f>
        <v>17.350000000000001</v>
      </c>
    </row>
    <row r="1346" spans="1:8">
      <c r="A1346" s="66" t="s">
        <v>9657</v>
      </c>
      <c r="B1346" s="153" t="s">
        <v>13</v>
      </c>
      <c r="C1346" s="154">
        <v>88441</v>
      </c>
      <c r="D1346" s="314" t="str">
        <f>IF(A1346="SERVIÇO",(VLOOKUP(C1346,'SERVIÇOS 06_19'!A:D,2,FALSE)))</f>
        <v>JARDINEIRO COM ENCARGOS COMPLEMENTARES</v>
      </c>
      <c r="E1346" s="315" t="str">
        <f>IF(A1346="SERVIÇO",(VLOOKUP(C1346,'SERVIÇOS 06_19'!A:D,3,FALSE)))</f>
        <v>H</v>
      </c>
      <c r="F1346" s="157">
        <v>0.23</v>
      </c>
      <c r="G1346" s="316">
        <f>IF(A1346="SERVIÇO",(VLOOKUP(C1346,'SERVIÇOS 06_19'!A:D,4,FALSE)))</f>
        <v>17.579999999999998</v>
      </c>
      <c r="H1346" s="159">
        <f>TRUNC(F1346*G1346,2)</f>
        <v>4.04</v>
      </c>
    </row>
    <row r="1347" spans="1:8">
      <c r="B1347" s="175"/>
      <c r="C1347" s="154"/>
      <c r="D1347" s="160" t="s">
        <v>9307</v>
      </c>
      <c r="E1347" s="156"/>
      <c r="F1347" s="157"/>
      <c r="G1347" s="161"/>
      <c r="H1347" s="176">
        <f>SUM(H1345:H1346)</f>
        <v>21.39</v>
      </c>
    </row>
    <row r="1348" spans="1:8">
      <c r="B1348" s="175"/>
      <c r="C1348" s="154"/>
      <c r="D1348" s="160"/>
      <c r="E1348" s="156"/>
      <c r="F1348" s="157"/>
      <c r="G1348" s="161"/>
      <c r="H1348" s="176"/>
    </row>
    <row r="1349" spans="1:8">
      <c r="B1349" s="153"/>
      <c r="C1349" s="156"/>
      <c r="D1349" s="160" t="s">
        <v>9229</v>
      </c>
      <c r="E1349" s="156"/>
      <c r="F1349" s="157"/>
      <c r="G1349" s="161"/>
      <c r="H1349" s="162"/>
    </row>
    <row r="1350" spans="1:8">
      <c r="A1350" s="66" t="s">
        <v>5119</v>
      </c>
      <c r="B1350" s="175" t="s">
        <v>13</v>
      </c>
      <c r="C1350" s="172" t="s">
        <v>21193</v>
      </c>
      <c r="D1350" s="314" t="str">
        <f>IF(A1350="INSUMO",(VLOOKUP(C1350,'INSUMOS 06_19'!A:D,2,FALSE)))</f>
        <v>LANÇA-DE-SÃO-JORGE</v>
      </c>
      <c r="E1350" s="315" t="str">
        <f>IF(A1350="INSUMO",(VLOOKUP(C1350,'INSUMOS 06_19'!A:D,3,FALSE)))</f>
        <v xml:space="preserve">UN    </v>
      </c>
      <c r="F1350" s="157">
        <v>1</v>
      </c>
      <c r="G1350" s="316">
        <f>IF(A1350="INSUMO",(VLOOKUP(C1350,'INSUMOS 06_19'!A:D,4,FALSE)))</f>
        <v>15</v>
      </c>
      <c r="H1350" s="159">
        <f t="shared" ref="H1350:H1355" si="56">TRUNC(F1350*G1350,2)</f>
        <v>15</v>
      </c>
    </row>
    <row r="1351" spans="1:8">
      <c r="A1351" s="66" t="s">
        <v>5119</v>
      </c>
      <c r="B1351" s="175" t="s">
        <v>13</v>
      </c>
      <c r="C1351" s="172" t="s">
        <v>21156</v>
      </c>
      <c r="D1351" s="314" t="str">
        <f>IF(A1351="INSUMO",(VLOOKUP(C1351,'INSUMOS 06_19'!A:D,2,FALSE)))</f>
        <v>ADUBO BOVINO</v>
      </c>
      <c r="E1351" s="315" t="str">
        <f>IF(A1351="INSUMO",(VLOOKUP(C1351,'INSUMOS 06_19'!A:D,3,FALSE)))</f>
        <v>M3</v>
      </c>
      <c r="F1351" s="157">
        <v>0.02</v>
      </c>
      <c r="G1351" s="316">
        <f>IF(A1351="INSUMO",(VLOOKUP(C1351,'INSUMOS 06_19'!A:D,4,FALSE)))</f>
        <v>17</v>
      </c>
      <c r="H1351" s="159">
        <f t="shared" si="56"/>
        <v>0.34</v>
      </c>
    </row>
    <row r="1352" spans="1:8" ht="24">
      <c r="A1352" s="66" t="s">
        <v>5119</v>
      </c>
      <c r="B1352" s="175" t="s">
        <v>13</v>
      </c>
      <c r="C1352" s="172">
        <v>370</v>
      </c>
      <c r="D1352" s="314" t="str">
        <f>IF(A1352="INSUMO",(VLOOKUP(C1352,'INSUMOS 06_19'!A:D,2,FALSE)))</f>
        <v>AREIA MEDIA - POSTO JAZIDA/FORNECEDOR (RETIRADO NA JAZIDA, SEM TRANSPORTE)</v>
      </c>
      <c r="E1352" s="315" t="str">
        <f>IF(A1352="INSUMO",(VLOOKUP(C1352,'INSUMOS 06_19'!A:D,3,FALSE)))</f>
        <v xml:space="preserve">M3    </v>
      </c>
      <c r="F1352" s="157">
        <v>6.4000000000000003E-3</v>
      </c>
      <c r="G1352" s="316">
        <f>IF(A1352="INSUMO",(VLOOKUP(C1352,'INSUMOS 06_19'!A:D,4,FALSE)))</f>
        <v>62.75</v>
      </c>
      <c r="H1352" s="159">
        <f t="shared" si="56"/>
        <v>0.4</v>
      </c>
    </row>
    <row r="1353" spans="1:8">
      <c r="A1353" s="66" t="s">
        <v>5119</v>
      </c>
      <c r="B1353" s="175" t="s">
        <v>13</v>
      </c>
      <c r="C1353" s="172">
        <v>7253</v>
      </c>
      <c r="D1353" s="314" t="str">
        <f>IF(A1353="INSUMO",(VLOOKUP(C1353,'INSUMOS 06_19'!A:D,2,FALSE)))</f>
        <v>TERRA VEGETAL (GRANEL)</v>
      </c>
      <c r="E1353" s="315" t="str">
        <f>IF(A1353="INSUMO",(VLOOKUP(C1353,'INSUMOS 06_19'!A:D,3,FALSE)))</f>
        <v xml:space="preserve">M3    </v>
      </c>
      <c r="F1353" s="157">
        <v>0.1</v>
      </c>
      <c r="G1353" s="316">
        <f>IF(A1353="INSUMO",(VLOOKUP(C1353,'INSUMOS 06_19'!A:D,4,FALSE)))</f>
        <v>109.28</v>
      </c>
      <c r="H1353" s="159">
        <f t="shared" si="56"/>
        <v>10.92</v>
      </c>
    </row>
    <row r="1354" spans="1:8">
      <c r="A1354" s="66" t="s">
        <v>5119</v>
      </c>
      <c r="B1354" s="175" t="s">
        <v>13</v>
      </c>
      <c r="C1354" s="172">
        <v>25951</v>
      </c>
      <c r="D1354" s="314" t="str">
        <f>IF(A1354="INSUMO",(VLOOKUP(C1354,'INSUMOS 06_19'!A:D,2,FALSE)))</f>
        <v>FERTILIZANTE NPK - 10:10:10</v>
      </c>
      <c r="E1354" s="315" t="str">
        <f>IF(A1354="INSUMO",(VLOOKUP(C1354,'INSUMOS 06_19'!A:D,3,FALSE)))</f>
        <v xml:space="preserve">KG    </v>
      </c>
      <c r="F1354" s="157">
        <v>0.8</v>
      </c>
      <c r="G1354" s="316">
        <f>IF(A1354="INSUMO",(VLOOKUP(C1354,'INSUMOS 06_19'!A:D,4,FALSE)))</f>
        <v>1.82</v>
      </c>
      <c r="H1354" s="159">
        <f t="shared" si="56"/>
        <v>1.45</v>
      </c>
    </row>
    <row r="1355" spans="1:8" ht="24">
      <c r="A1355" s="66" t="s">
        <v>5119</v>
      </c>
      <c r="B1355" s="175" t="s">
        <v>13</v>
      </c>
      <c r="C1355" s="172">
        <v>25963</v>
      </c>
      <c r="D1355" s="314" t="str">
        <f>IF(A1355="INSUMO",(VLOOKUP(C1355,'INSUMOS 06_19'!A:D,2,FALSE)))</f>
        <v>CALCARIO DOLOMITICO A (POSTO PEDREIRA/FORNECEDOR, SEM FRETE)</v>
      </c>
      <c r="E1355" s="315" t="str">
        <f>IF(A1355="INSUMO",(VLOOKUP(C1355,'INSUMOS 06_19'!A:D,3,FALSE)))</f>
        <v xml:space="preserve">KG    </v>
      </c>
      <c r="F1355" s="157">
        <v>0.8</v>
      </c>
      <c r="G1355" s="316">
        <f>IF(A1355="INSUMO",(VLOOKUP(C1355,'INSUMOS 06_19'!A:D,4,FALSE)))</f>
        <v>0.09</v>
      </c>
      <c r="H1355" s="159">
        <f t="shared" si="56"/>
        <v>7.0000000000000007E-2</v>
      </c>
    </row>
    <row r="1356" spans="1:8">
      <c r="B1356" s="177"/>
      <c r="C1356" s="178"/>
      <c r="D1356" s="160" t="s">
        <v>13001</v>
      </c>
      <c r="E1356" s="156"/>
      <c r="F1356" s="157"/>
      <c r="G1356" s="163"/>
      <c r="H1356" s="165">
        <f>SUM(H1350:H1355)</f>
        <v>28.18</v>
      </c>
    </row>
    <row r="1357" spans="1:8">
      <c r="A1357" s="74"/>
      <c r="B1357" s="175"/>
      <c r="C1357" s="246"/>
      <c r="D1357" s="155"/>
      <c r="E1357" s="156"/>
      <c r="F1357" s="157"/>
      <c r="G1357" s="163"/>
      <c r="H1357" s="159"/>
    </row>
    <row r="1358" spans="1:8">
      <c r="A1358" s="74"/>
      <c r="B1358" s="175"/>
      <c r="C1358" s="246"/>
      <c r="D1358" s="160" t="s">
        <v>13000</v>
      </c>
      <c r="E1358" s="156"/>
      <c r="F1358" s="157"/>
      <c r="G1358" s="161"/>
      <c r="H1358" s="165">
        <f>H1356+H1347</f>
        <v>49.57</v>
      </c>
    </row>
    <row r="1359" spans="1:8">
      <c r="B1359" s="175"/>
      <c r="C1359" s="246"/>
      <c r="D1359" s="166" t="s">
        <v>9230</v>
      </c>
      <c r="E1359" s="167" t="s">
        <v>10</v>
      </c>
      <c r="F1359" s="157">
        <v>0</v>
      </c>
      <c r="G1359" s="179"/>
      <c r="H1359" s="273">
        <v>0</v>
      </c>
    </row>
    <row r="1360" spans="1:8">
      <c r="B1360" s="338"/>
      <c r="C1360" s="268"/>
      <c r="D1360" s="269" t="s">
        <v>9231</v>
      </c>
      <c r="E1360" s="268"/>
      <c r="F1360" s="291"/>
      <c r="G1360" s="271"/>
      <c r="H1360" s="272">
        <f>H1358</f>
        <v>49.57</v>
      </c>
    </row>
    <row r="1361" spans="1:8">
      <c r="A1361" s="74"/>
      <c r="B1361" s="132"/>
      <c r="C1361" s="240"/>
      <c r="D1361" s="74"/>
      <c r="E1361" s="240"/>
      <c r="F1361" s="292"/>
      <c r="G1361" s="241"/>
      <c r="H1361" s="241"/>
    </row>
    <row r="1362" spans="1:8" s="67" customFormat="1">
      <c r="B1362" s="126" t="s">
        <v>21146</v>
      </c>
      <c r="C1362" s="126" t="s">
        <v>21240</v>
      </c>
      <c r="D1362" s="351" t="s">
        <v>21211</v>
      </c>
      <c r="E1362" s="126" t="s">
        <v>62</v>
      </c>
      <c r="F1362" s="126">
        <v>1</v>
      </c>
      <c r="G1362" s="144">
        <f>H1379</f>
        <v>38.07</v>
      </c>
      <c r="H1362" s="144">
        <f>F1362*G1362</f>
        <v>38.07</v>
      </c>
    </row>
    <row r="1363" spans="1:8">
      <c r="A1363" s="74"/>
      <c r="B1363" s="335"/>
      <c r="C1363" s="242"/>
      <c r="D1363" s="171" t="s">
        <v>9228</v>
      </c>
      <c r="E1363" s="242"/>
      <c r="F1363" s="157"/>
      <c r="G1363" s="243"/>
      <c r="H1363" s="168"/>
    </row>
    <row r="1364" spans="1:8">
      <c r="A1364" s="66" t="s">
        <v>9657</v>
      </c>
      <c r="B1364" s="153" t="s">
        <v>13</v>
      </c>
      <c r="C1364" s="154">
        <v>88316</v>
      </c>
      <c r="D1364" s="314" t="str">
        <f>IF(A1364="SERVIÇO",(VLOOKUP(C1364,'SERVIÇOS 06_19'!A:D,2,FALSE)))</f>
        <v>SERVENTE COM ENCARGOS COMPLEMENTARES</v>
      </c>
      <c r="E1364" s="315" t="str">
        <f>IF(A1364="SERVIÇO",(VLOOKUP(C1364,'SERVIÇOS 06_19'!A:D,3,FALSE)))</f>
        <v>H</v>
      </c>
      <c r="F1364" s="157">
        <v>1.18</v>
      </c>
      <c r="G1364" s="316">
        <f>IF(A1364="SERVIÇO",(VLOOKUP(C1364,'SERVIÇOS 06_19'!A:D,4,FALSE)))</f>
        <v>14.71</v>
      </c>
      <c r="H1364" s="159">
        <f>TRUNC(F1364*G1364,2)</f>
        <v>17.350000000000001</v>
      </c>
    </row>
    <row r="1365" spans="1:8">
      <c r="A1365" s="66" t="s">
        <v>9657</v>
      </c>
      <c r="B1365" s="153" t="s">
        <v>13</v>
      </c>
      <c r="C1365" s="154">
        <v>88441</v>
      </c>
      <c r="D1365" s="314" t="str">
        <f>IF(A1365="SERVIÇO",(VLOOKUP(C1365,'SERVIÇOS 06_19'!A:D,2,FALSE)))</f>
        <v>JARDINEIRO COM ENCARGOS COMPLEMENTARES</v>
      </c>
      <c r="E1365" s="315" t="str">
        <f>IF(A1365="SERVIÇO",(VLOOKUP(C1365,'SERVIÇOS 06_19'!A:D,3,FALSE)))</f>
        <v>H</v>
      </c>
      <c r="F1365" s="157">
        <v>0.23</v>
      </c>
      <c r="G1365" s="316">
        <f>IF(A1365="SERVIÇO",(VLOOKUP(C1365,'SERVIÇOS 06_19'!A:D,4,FALSE)))</f>
        <v>17.579999999999998</v>
      </c>
      <c r="H1365" s="159">
        <f>TRUNC(F1365*G1365,2)</f>
        <v>4.04</v>
      </c>
    </row>
    <row r="1366" spans="1:8">
      <c r="B1366" s="175"/>
      <c r="C1366" s="154"/>
      <c r="D1366" s="160" t="s">
        <v>9307</v>
      </c>
      <c r="E1366" s="156"/>
      <c r="F1366" s="157"/>
      <c r="G1366" s="161"/>
      <c r="H1366" s="176">
        <f>SUM(H1364:H1365)</f>
        <v>21.39</v>
      </c>
    </row>
    <row r="1367" spans="1:8">
      <c r="B1367" s="175"/>
      <c r="C1367" s="154"/>
      <c r="D1367" s="160"/>
      <c r="E1367" s="156"/>
      <c r="F1367" s="157"/>
      <c r="G1367" s="161"/>
      <c r="H1367" s="176"/>
    </row>
    <row r="1368" spans="1:8">
      <c r="B1368" s="153"/>
      <c r="C1368" s="156"/>
      <c r="D1368" s="160" t="s">
        <v>9229</v>
      </c>
      <c r="E1368" s="156"/>
      <c r="F1368" s="157"/>
      <c r="G1368" s="161"/>
      <c r="H1368" s="162"/>
    </row>
    <row r="1369" spans="1:8">
      <c r="A1369" s="66" t="s">
        <v>5119</v>
      </c>
      <c r="B1369" s="175" t="s">
        <v>13</v>
      </c>
      <c r="C1369" s="172" t="s">
        <v>21194</v>
      </c>
      <c r="D1369" s="314" t="str">
        <f>IF(A1369="INSUMO",(VLOOKUP(C1369,'INSUMOS 06_19'!A:D,2,FALSE)))</f>
        <v>ROEL</v>
      </c>
      <c r="E1369" s="315" t="str">
        <f>IF(A1369="INSUMO",(VLOOKUP(C1369,'INSUMOS 06_19'!A:D,3,FALSE)))</f>
        <v xml:space="preserve">UN    </v>
      </c>
      <c r="F1369" s="157">
        <v>1</v>
      </c>
      <c r="G1369" s="316">
        <f>IF(A1369="INSUMO",(VLOOKUP(C1369,'INSUMOS 06_19'!A:D,4,FALSE)))</f>
        <v>3.5</v>
      </c>
      <c r="H1369" s="159">
        <f t="shared" ref="H1369:H1374" si="57">TRUNC(F1369*G1369,2)</f>
        <v>3.5</v>
      </c>
    </row>
    <row r="1370" spans="1:8">
      <c r="A1370" s="66" t="s">
        <v>5119</v>
      </c>
      <c r="B1370" s="175" t="s">
        <v>13</v>
      </c>
      <c r="C1370" s="172" t="s">
        <v>21156</v>
      </c>
      <c r="D1370" s="314" t="str">
        <f>IF(A1370="INSUMO",(VLOOKUP(C1370,'INSUMOS 06_19'!A:D,2,FALSE)))</f>
        <v>ADUBO BOVINO</v>
      </c>
      <c r="E1370" s="315" t="str">
        <f>IF(A1370="INSUMO",(VLOOKUP(C1370,'INSUMOS 06_19'!A:D,3,FALSE)))</f>
        <v>M3</v>
      </c>
      <c r="F1370" s="157">
        <v>0.02</v>
      </c>
      <c r="G1370" s="316">
        <f>IF(A1370="INSUMO",(VLOOKUP(C1370,'INSUMOS 06_19'!A:D,4,FALSE)))</f>
        <v>17</v>
      </c>
      <c r="H1370" s="159">
        <f t="shared" si="57"/>
        <v>0.34</v>
      </c>
    </row>
    <row r="1371" spans="1:8" ht="24">
      <c r="A1371" s="66" t="s">
        <v>5119</v>
      </c>
      <c r="B1371" s="175" t="s">
        <v>13</v>
      </c>
      <c r="C1371" s="172">
        <v>370</v>
      </c>
      <c r="D1371" s="314" t="str">
        <f>IF(A1371="INSUMO",(VLOOKUP(C1371,'INSUMOS 06_19'!A:D,2,FALSE)))</f>
        <v>AREIA MEDIA - POSTO JAZIDA/FORNECEDOR (RETIRADO NA JAZIDA, SEM TRANSPORTE)</v>
      </c>
      <c r="E1371" s="315" t="str">
        <f>IF(A1371="INSUMO",(VLOOKUP(C1371,'INSUMOS 06_19'!A:D,3,FALSE)))</f>
        <v xml:space="preserve">M3    </v>
      </c>
      <c r="F1371" s="157">
        <v>6.4000000000000003E-3</v>
      </c>
      <c r="G1371" s="316">
        <f>IF(A1371="INSUMO",(VLOOKUP(C1371,'INSUMOS 06_19'!A:D,4,FALSE)))</f>
        <v>62.75</v>
      </c>
      <c r="H1371" s="159">
        <f t="shared" si="57"/>
        <v>0.4</v>
      </c>
    </row>
    <row r="1372" spans="1:8">
      <c r="A1372" s="66" t="s">
        <v>5119</v>
      </c>
      <c r="B1372" s="175" t="s">
        <v>13</v>
      </c>
      <c r="C1372" s="172">
        <v>7253</v>
      </c>
      <c r="D1372" s="314" t="str">
        <f>IF(A1372="INSUMO",(VLOOKUP(C1372,'INSUMOS 06_19'!A:D,2,FALSE)))</f>
        <v>TERRA VEGETAL (GRANEL)</v>
      </c>
      <c r="E1372" s="315" t="str">
        <f>IF(A1372="INSUMO",(VLOOKUP(C1372,'INSUMOS 06_19'!A:D,3,FALSE)))</f>
        <v xml:space="preserve">M3    </v>
      </c>
      <c r="F1372" s="157">
        <v>0.1</v>
      </c>
      <c r="G1372" s="316">
        <f>IF(A1372="INSUMO",(VLOOKUP(C1372,'INSUMOS 06_19'!A:D,4,FALSE)))</f>
        <v>109.28</v>
      </c>
      <c r="H1372" s="159">
        <f t="shared" si="57"/>
        <v>10.92</v>
      </c>
    </row>
    <row r="1373" spans="1:8">
      <c r="A1373" s="66" t="s">
        <v>5119</v>
      </c>
      <c r="B1373" s="175" t="s">
        <v>13</v>
      </c>
      <c r="C1373" s="172">
        <v>25951</v>
      </c>
      <c r="D1373" s="314" t="str">
        <f>IF(A1373="INSUMO",(VLOOKUP(C1373,'INSUMOS 06_19'!A:D,2,FALSE)))</f>
        <v>FERTILIZANTE NPK - 10:10:10</v>
      </c>
      <c r="E1373" s="315" t="str">
        <f>IF(A1373="INSUMO",(VLOOKUP(C1373,'INSUMOS 06_19'!A:D,3,FALSE)))</f>
        <v xml:space="preserve">KG    </v>
      </c>
      <c r="F1373" s="157">
        <v>0.8</v>
      </c>
      <c r="G1373" s="316">
        <f>IF(A1373="INSUMO",(VLOOKUP(C1373,'INSUMOS 06_19'!A:D,4,FALSE)))</f>
        <v>1.82</v>
      </c>
      <c r="H1373" s="159">
        <f t="shared" si="57"/>
        <v>1.45</v>
      </c>
    </row>
    <row r="1374" spans="1:8" ht="24">
      <c r="A1374" s="66" t="s">
        <v>5119</v>
      </c>
      <c r="B1374" s="175" t="s">
        <v>13</v>
      </c>
      <c r="C1374" s="172">
        <v>25963</v>
      </c>
      <c r="D1374" s="314" t="str">
        <f>IF(A1374="INSUMO",(VLOOKUP(C1374,'INSUMOS 06_19'!A:D,2,FALSE)))</f>
        <v>CALCARIO DOLOMITICO A (POSTO PEDREIRA/FORNECEDOR, SEM FRETE)</v>
      </c>
      <c r="E1374" s="315" t="str">
        <f>IF(A1374="INSUMO",(VLOOKUP(C1374,'INSUMOS 06_19'!A:D,3,FALSE)))</f>
        <v xml:space="preserve">KG    </v>
      </c>
      <c r="F1374" s="157">
        <v>0.8</v>
      </c>
      <c r="G1374" s="316">
        <f>IF(A1374="INSUMO",(VLOOKUP(C1374,'INSUMOS 06_19'!A:D,4,FALSE)))</f>
        <v>0.09</v>
      </c>
      <c r="H1374" s="159">
        <f t="shared" si="57"/>
        <v>7.0000000000000007E-2</v>
      </c>
    </row>
    <row r="1375" spans="1:8">
      <c r="B1375" s="177"/>
      <c r="C1375" s="178"/>
      <c r="D1375" s="160" t="s">
        <v>13001</v>
      </c>
      <c r="E1375" s="156"/>
      <c r="F1375" s="157"/>
      <c r="G1375" s="163"/>
      <c r="H1375" s="165">
        <f>SUM(H1369:H1374)</f>
        <v>16.68</v>
      </c>
    </row>
    <row r="1376" spans="1:8">
      <c r="A1376" s="74"/>
      <c r="B1376" s="175"/>
      <c r="C1376" s="246"/>
      <c r="D1376" s="155"/>
      <c r="E1376" s="156"/>
      <c r="F1376" s="157"/>
      <c r="G1376" s="163"/>
      <c r="H1376" s="159"/>
    </row>
    <row r="1377" spans="1:8">
      <c r="A1377" s="74"/>
      <c r="B1377" s="175"/>
      <c r="C1377" s="246"/>
      <c r="D1377" s="160" t="s">
        <v>13000</v>
      </c>
      <c r="E1377" s="156"/>
      <c r="F1377" s="157"/>
      <c r="G1377" s="161"/>
      <c r="H1377" s="165">
        <f>H1375+H1366</f>
        <v>38.07</v>
      </c>
    </row>
    <row r="1378" spans="1:8">
      <c r="B1378" s="175"/>
      <c r="C1378" s="246"/>
      <c r="D1378" s="166" t="s">
        <v>9230</v>
      </c>
      <c r="E1378" s="167" t="s">
        <v>10</v>
      </c>
      <c r="F1378" s="157">
        <v>0</v>
      </c>
      <c r="G1378" s="179"/>
      <c r="H1378" s="273">
        <v>0</v>
      </c>
    </row>
    <row r="1379" spans="1:8">
      <c r="B1379" s="338"/>
      <c r="C1379" s="268"/>
      <c r="D1379" s="269" t="s">
        <v>9231</v>
      </c>
      <c r="E1379" s="268"/>
      <c r="F1379" s="291"/>
      <c r="G1379" s="271"/>
      <c r="H1379" s="272">
        <f>H1377</f>
        <v>38.07</v>
      </c>
    </row>
    <row r="1380" spans="1:8">
      <c r="A1380" s="74"/>
      <c r="B1380" s="132"/>
      <c r="C1380" s="240"/>
      <c r="D1380" s="74"/>
      <c r="E1380" s="240"/>
      <c r="F1380" s="292"/>
      <c r="G1380" s="241"/>
      <c r="H1380" s="241"/>
    </row>
    <row r="1381" spans="1:8" s="67" customFormat="1">
      <c r="B1381" s="126" t="s">
        <v>21146</v>
      </c>
      <c r="C1381" s="126" t="s">
        <v>21241</v>
      </c>
      <c r="D1381" s="351" t="s">
        <v>21212</v>
      </c>
      <c r="E1381" s="126" t="s">
        <v>65</v>
      </c>
      <c r="F1381" s="126">
        <v>1</v>
      </c>
      <c r="G1381" s="144">
        <f>H1391</f>
        <v>14.54</v>
      </c>
      <c r="H1381" s="144">
        <f>F1381*G1381</f>
        <v>14.54</v>
      </c>
    </row>
    <row r="1382" spans="1:8">
      <c r="A1382" s="74"/>
      <c r="B1382" s="335"/>
      <c r="C1382" s="242"/>
      <c r="D1382" s="171" t="s">
        <v>9228</v>
      </c>
      <c r="E1382" s="242"/>
      <c r="F1382" s="157"/>
      <c r="G1382" s="243"/>
      <c r="H1382" s="168"/>
    </row>
    <row r="1383" spans="1:8">
      <c r="A1383" s="66" t="s">
        <v>9657</v>
      </c>
      <c r="B1383" s="153" t="s">
        <v>13</v>
      </c>
      <c r="C1383" s="154">
        <v>88282</v>
      </c>
      <c r="D1383" s="314" t="str">
        <f>IF(A1383="SERVIÇO",(VLOOKUP(C1383,'SERVIÇOS 06_19'!A:D,2,FALSE)))</f>
        <v>MOTORISTA DE CAMINHÃO COM ENCARGOS COMPLEMENTARES</v>
      </c>
      <c r="E1383" s="315" t="str">
        <f>IF(A1383="SERVIÇO",(VLOOKUP(C1383,'SERVIÇOS 06_19'!A:D,3,FALSE)))</f>
        <v>H</v>
      </c>
      <c r="F1383" s="157">
        <v>1</v>
      </c>
      <c r="G1383" s="316">
        <f>IF(A1383="SERVIÇO",(VLOOKUP(C1383,'SERVIÇOS 06_19'!A:D,4,FALSE)))</f>
        <v>14.54</v>
      </c>
      <c r="H1383" s="159">
        <f>TRUNC(F1383*G1383,2)</f>
        <v>14.54</v>
      </c>
    </row>
    <row r="1384" spans="1:8">
      <c r="B1384" s="175"/>
      <c r="C1384" s="154"/>
      <c r="D1384" s="160" t="s">
        <v>9307</v>
      </c>
      <c r="E1384" s="156"/>
      <c r="F1384" s="157"/>
      <c r="G1384" s="161"/>
      <c r="H1384" s="176">
        <f>SUM(H1383:H1383)</f>
        <v>14.54</v>
      </c>
    </row>
    <row r="1385" spans="1:8">
      <c r="B1385" s="175"/>
      <c r="C1385" s="154"/>
      <c r="D1385" s="160"/>
      <c r="E1385" s="156"/>
      <c r="F1385" s="157"/>
      <c r="G1385" s="161"/>
      <c r="H1385" s="176"/>
    </row>
    <row r="1386" spans="1:8">
      <c r="B1386" s="153"/>
      <c r="C1386" s="156"/>
      <c r="D1386" s="160" t="s">
        <v>9229</v>
      </c>
      <c r="E1386" s="156"/>
      <c r="F1386" s="157"/>
      <c r="G1386" s="161"/>
      <c r="H1386" s="162"/>
    </row>
    <row r="1387" spans="1:8">
      <c r="B1387" s="177"/>
      <c r="C1387" s="178"/>
      <c r="D1387" s="160" t="s">
        <v>13001</v>
      </c>
      <c r="E1387" s="156"/>
      <c r="F1387" s="157"/>
      <c r="G1387" s="163"/>
      <c r="H1387" s="165">
        <v>0</v>
      </c>
    </row>
    <row r="1388" spans="1:8">
      <c r="A1388" s="74"/>
      <c r="B1388" s="175"/>
      <c r="C1388" s="246"/>
      <c r="D1388" s="155"/>
      <c r="E1388" s="156"/>
      <c r="F1388" s="157"/>
      <c r="G1388" s="163"/>
      <c r="H1388" s="159"/>
    </row>
    <row r="1389" spans="1:8">
      <c r="A1389" s="74"/>
      <c r="B1389" s="175"/>
      <c r="C1389" s="246"/>
      <c r="D1389" s="160" t="s">
        <v>13000</v>
      </c>
      <c r="E1389" s="156"/>
      <c r="F1389" s="157"/>
      <c r="G1389" s="161"/>
      <c r="H1389" s="165">
        <f>H1387+H1384</f>
        <v>14.54</v>
      </c>
    </row>
    <row r="1390" spans="1:8">
      <c r="B1390" s="175"/>
      <c r="C1390" s="246"/>
      <c r="D1390" s="166" t="s">
        <v>9230</v>
      </c>
      <c r="E1390" s="167" t="s">
        <v>10</v>
      </c>
      <c r="F1390" s="157">
        <v>0</v>
      </c>
      <c r="G1390" s="179"/>
      <c r="H1390" s="273">
        <v>0</v>
      </c>
    </row>
    <row r="1391" spans="1:8">
      <c r="B1391" s="338"/>
      <c r="C1391" s="268"/>
      <c r="D1391" s="269" t="s">
        <v>9231</v>
      </c>
      <c r="E1391" s="268"/>
      <c r="F1391" s="291"/>
      <c r="G1391" s="271"/>
      <c r="H1391" s="272">
        <f>H1389</f>
        <v>14.54</v>
      </c>
    </row>
    <row r="1392" spans="1:8">
      <c r="A1392" s="74"/>
      <c r="B1392" s="132"/>
      <c r="C1392" s="240"/>
      <c r="D1392" s="74"/>
      <c r="E1392" s="240"/>
      <c r="F1392" s="292"/>
      <c r="G1392" s="241"/>
      <c r="H1392" s="241"/>
    </row>
    <row r="1393" spans="1:8" s="67" customFormat="1" ht="24">
      <c r="B1393" s="126"/>
      <c r="C1393" s="126" t="s">
        <v>9420</v>
      </c>
      <c r="D1393" s="351" t="s">
        <v>9322</v>
      </c>
      <c r="E1393" s="126" t="s">
        <v>16</v>
      </c>
      <c r="F1393" s="126">
        <v>1</v>
      </c>
      <c r="G1393" s="144">
        <f>H1405</f>
        <v>95.74</v>
      </c>
      <c r="H1393" s="144">
        <f>F1393*G1393</f>
        <v>95.74</v>
      </c>
    </row>
    <row r="1394" spans="1:8">
      <c r="A1394" s="74"/>
      <c r="B1394" s="335"/>
      <c r="C1394" s="242"/>
      <c r="D1394" s="171" t="s">
        <v>9228</v>
      </c>
      <c r="E1394" s="242"/>
      <c r="F1394" s="157"/>
      <c r="G1394" s="243"/>
      <c r="H1394" s="168"/>
    </row>
    <row r="1395" spans="1:8">
      <c r="A1395" s="66" t="s">
        <v>9657</v>
      </c>
      <c r="B1395" s="153" t="s">
        <v>13</v>
      </c>
      <c r="C1395" s="154">
        <v>88264</v>
      </c>
      <c r="D1395" s="314" t="str">
        <f>IF(A1395="SERVIÇO",(VLOOKUP(C1395,'SERVIÇOS 06_19'!A:D,2,FALSE)))</f>
        <v>ELETRICISTA COM ENCARGOS COMPLEMENTARES</v>
      </c>
      <c r="E1395" s="315" t="str">
        <f>IF(A1395="SERVIÇO",(VLOOKUP(C1395,'SERVIÇOS 06_19'!A:D,3,FALSE)))</f>
        <v>H</v>
      </c>
      <c r="F1395" s="157">
        <v>1</v>
      </c>
      <c r="G1395" s="316">
        <f>IF(A1395="SERVIÇO",(VLOOKUP(C1395,'SERVIÇOS 06_19'!A:D,4,FALSE)))</f>
        <v>18.850000000000001</v>
      </c>
      <c r="H1395" s="159">
        <f>TRUNC(F1395*G1395,2)</f>
        <v>18.850000000000001</v>
      </c>
    </row>
    <row r="1396" spans="1:8">
      <c r="A1396" s="66" t="s">
        <v>9657</v>
      </c>
      <c r="B1396" s="153" t="s">
        <v>13</v>
      </c>
      <c r="C1396" s="154">
        <v>88247</v>
      </c>
      <c r="D1396" s="314" t="str">
        <f>IF(A1396="SERVIÇO",(VLOOKUP(C1396,'SERVIÇOS 06_19'!A:D,2,FALSE)))</f>
        <v>AUXILIAR DE ELETRICISTA COM ENCARGOS COMPLEMENTARES</v>
      </c>
      <c r="E1396" s="315" t="str">
        <f>IF(A1396="SERVIÇO",(VLOOKUP(C1396,'SERVIÇOS 06_19'!A:D,3,FALSE)))</f>
        <v>H</v>
      </c>
      <c r="F1396" s="157">
        <v>0.5</v>
      </c>
      <c r="G1396" s="316">
        <f>IF(A1396="SERVIÇO",(VLOOKUP(C1396,'SERVIÇOS 06_19'!A:D,4,FALSE)))</f>
        <v>14.74</v>
      </c>
      <c r="H1396" s="159">
        <f>TRUNC(F1396*G1396,2)</f>
        <v>7.37</v>
      </c>
    </row>
    <row r="1397" spans="1:8">
      <c r="B1397" s="175"/>
      <c r="C1397" s="154"/>
      <c r="D1397" s="160" t="s">
        <v>9307</v>
      </c>
      <c r="E1397" s="156"/>
      <c r="F1397" s="157"/>
      <c r="G1397" s="161"/>
      <c r="H1397" s="176">
        <f>SUM(H1395:H1396)</f>
        <v>26.220000000000002</v>
      </c>
    </row>
    <row r="1398" spans="1:8">
      <c r="B1398" s="175"/>
      <c r="C1398" s="154"/>
      <c r="D1398" s="160"/>
      <c r="E1398" s="156"/>
      <c r="F1398" s="157"/>
      <c r="G1398" s="161"/>
      <c r="H1398" s="176"/>
    </row>
    <row r="1399" spans="1:8">
      <c r="B1399" s="153"/>
      <c r="C1399" s="156"/>
      <c r="D1399" s="160" t="s">
        <v>9229</v>
      </c>
      <c r="E1399" s="156"/>
      <c r="F1399" s="157"/>
      <c r="G1399" s="161"/>
      <c r="H1399" s="162"/>
    </row>
    <row r="1400" spans="1:8">
      <c r="A1400" s="66" t="s">
        <v>5119</v>
      </c>
      <c r="B1400" s="175" t="s">
        <v>13</v>
      </c>
      <c r="C1400" s="172" t="s">
        <v>21242</v>
      </c>
      <c r="D1400" s="314" t="str">
        <f>IF(A1400="INSUMO",(VLOOKUP(C1400,'INSUMOS 06_19'!A:D,2,FALSE)))</f>
        <v>BARRAMENTO DE COBRE 100A</v>
      </c>
      <c r="E1400" s="315" t="str">
        <f>IF(A1400="INSUMO",(VLOOKUP(C1400,'INSUMOS 06_19'!A:D,3,FALSE)))</f>
        <v>M</v>
      </c>
      <c r="F1400" s="157">
        <v>1</v>
      </c>
      <c r="G1400" s="316">
        <f>IF(A1400="INSUMO",(VLOOKUP(C1400,'INSUMOS 06_19'!A:D,4,FALSE)))</f>
        <v>69.52</v>
      </c>
      <c r="H1400" s="159">
        <f>TRUNC(F1400*G1400,2)</f>
        <v>69.52</v>
      </c>
    </row>
    <row r="1401" spans="1:8">
      <c r="B1401" s="177"/>
      <c r="C1401" s="178"/>
      <c r="D1401" s="160" t="s">
        <v>13001</v>
      </c>
      <c r="E1401" s="156"/>
      <c r="F1401" s="157"/>
      <c r="G1401" s="163"/>
      <c r="H1401" s="165">
        <f>SUM(H1400:H1400)</f>
        <v>69.52</v>
      </c>
    </row>
    <row r="1402" spans="1:8">
      <c r="A1402" s="74"/>
      <c r="B1402" s="175"/>
      <c r="C1402" s="246"/>
      <c r="D1402" s="155"/>
      <c r="E1402" s="156"/>
      <c r="F1402" s="157"/>
      <c r="G1402" s="163"/>
      <c r="H1402" s="159"/>
    </row>
    <row r="1403" spans="1:8">
      <c r="A1403" s="74"/>
      <c r="B1403" s="175"/>
      <c r="C1403" s="246"/>
      <c r="D1403" s="160" t="s">
        <v>13000</v>
      </c>
      <c r="E1403" s="156"/>
      <c r="F1403" s="157"/>
      <c r="G1403" s="161"/>
      <c r="H1403" s="165">
        <f>H1401+H1397</f>
        <v>95.74</v>
      </c>
    </row>
    <row r="1404" spans="1:8">
      <c r="B1404" s="175"/>
      <c r="C1404" s="246"/>
      <c r="D1404" s="166" t="s">
        <v>9230</v>
      </c>
      <c r="E1404" s="167" t="s">
        <v>10</v>
      </c>
      <c r="F1404" s="157">
        <v>0</v>
      </c>
      <c r="G1404" s="179"/>
      <c r="H1404" s="273">
        <v>0</v>
      </c>
    </row>
    <row r="1405" spans="1:8">
      <c r="B1405" s="338"/>
      <c r="C1405" s="268"/>
      <c r="D1405" s="269" t="s">
        <v>9231</v>
      </c>
      <c r="E1405" s="268"/>
      <c r="F1405" s="291"/>
      <c r="G1405" s="271"/>
      <c r="H1405" s="272">
        <f>H1403</f>
        <v>95.74</v>
      </c>
    </row>
    <row r="1406" spans="1:8">
      <c r="A1406" s="74"/>
      <c r="B1406" s="132"/>
      <c r="C1406" s="240"/>
      <c r="D1406" s="74"/>
      <c r="E1406" s="240"/>
      <c r="F1406" s="292"/>
      <c r="G1406" s="241"/>
      <c r="H1406" s="241"/>
    </row>
    <row r="1407" spans="1:8" s="67" customFormat="1" ht="24">
      <c r="B1407" s="126"/>
      <c r="C1407" s="126" t="s">
        <v>9327</v>
      </c>
      <c r="D1407" s="351" t="s">
        <v>9323</v>
      </c>
      <c r="E1407" s="126" t="s">
        <v>62</v>
      </c>
      <c r="F1407" s="126">
        <v>1</v>
      </c>
      <c r="G1407" s="144">
        <f>H1419</f>
        <v>84.05</v>
      </c>
      <c r="H1407" s="144">
        <f>F1407*G1407</f>
        <v>84.05</v>
      </c>
    </row>
    <row r="1408" spans="1:8">
      <c r="A1408" s="74"/>
      <c r="B1408" s="335"/>
      <c r="C1408" s="242"/>
      <c r="D1408" s="171" t="s">
        <v>9228</v>
      </c>
      <c r="E1408" s="242"/>
      <c r="F1408" s="157"/>
      <c r="G1408" s="243"/>
      <c r="H1408" s="168"/>
    </row>
    <row r="1409" spans="1:8">
      <c r="A1409" s="66" t="s">
        <v>9657</v>
      </c>
      <c r="B1409" s="153" t="s">
        <v>13</v>
      </c>
      <c r="C1409" s="154">
        <v>88264</v>
      </c>
      <c r="D1409" s="314" t="str">
        <f>IF(A1409="SERVIÇO",(VLOOKUP(C1409,'SERVIÇOS 06_19'!A:D,2,FALSE)))</f>
        <v>ELETRICISTA COM ENCARGOS COMPLEMENTARES</v>
      </c>
      <c r="E1409" s="315" t="str">
        <f>IF(A1409="SERVIÇO",(VLOOKUP(C1409,'SERVIÇOS 06_19'!A:D,3,FALSE)))</f>
        <v>H</v>
      </c>
      <c r="F1409" s="157">
        <v>0.3</v>
      </c>
      <c r="G1409" s="316">
        <f>IF(A1409="SERVIÇO",(VLOOKUP(C1409,'SERVIÇOS 06_19'!A:D,4,FALSE)))</f>
        <v>18.850000000000001</v>
      </c>
      <c r="H1409" s="159">
        <f>TRUNC(F1409*G1409,2)</f>
        <v>5.65</v>
      </c>
    </row>
    <row r="1410" spans="1:8">
      <c r="A1410" s="66" t="s">
        <v>9657</v>
      </c>
      <c r="B1410" s="153" t="s">
        <v>13</v>
      </c>
      <c r="C1410" s="154">
        <v>88316</v>
      </c>
      <c r="D1410" s="314" t="str">
        <f>IF(A1410="SERVIÇO",(VLOOKUP(C1410,'SERVIÇOS 06_19'!A:D,2,FALSE)))</f>
        <v>SERVENTE COM ENCARGOS COMPLEMENTARES</v>
      </c>
      <c r="E1410" s="315" t="str">
        <f>IF(A1410="SERVIÇO",(VLOOKUP(C1410,'SERVIÇOS 06_19'!A:D,3,FALSE)))</f>
        <v>H</v>
      </c>
      <c r="F1410" s="157">
        <v>0.3</v>
      </c>
      <c r="G1410" s="316">
        <f>IF(A1410="SERVIÇO",(VLOOKUP(C1410,'SERVIÇOS 06_19'!A:D,4,FALSE)))</f>
        <v>14.71</v>
      </c>
      <c r="H1410" s="159">
        <f>TRUNC(F1410*G1410,2)</f>
        <v>4.41</v>
      </c>
    </row>
    <row r="1411" spans="1:8">
      <c r="B1411" s="175"/>
      <c r="C1411" s="154"/>
      <c r="D1411" s="160" t="s">
        <v>9307</v>
      </c>
      <c r="E1411" s="156"/>
      <c r="F1411" s="157"/>
      <c r="G1411" s="161"/>
      <c r="H1411" s="176">
        <f>SUM(H1409:H1410)</f>
        <v>10.06</v>
      </c>
    </row>
    <row r="1412" spans="1:8">
      <c r="B1412" s="175"/>
      <c r="C1412" s="154"/>
      <c r="D1412" s="160"/>
      <c r="E1412" s="156"/>
      <c r="F1412" s="157"/>
      <c r="G1412" s="161"/>
      <c r="H1412" s="176"/>
    </row>
    <row r="1413" spans="1:8">
      <c r="B1413" s="153"/>
      <c r="C1413" s="156"/>
      <c r="D1413" s="160" t="s">
        <v>9229</v>
      </c>
      <c r="E1413" s="156"/>
      <c r="F1413" s="157"/>
      <c r="G1413" s="161"/>
      <c r="H1413" s="162"/>
    </row>
    <row r="1414" spans="1:8" ht="24">
      <c r="A1414" s="66" t="s">
        <v>5119</v>
      </c>
      <c r="B1414" s="175" t="s">
        <v>13</v>
      </c>
      <c r="C1414" s="172">
        <v>39467</v>
      </c>
      <c r="D1414" s="314" t="str">
        <f>IF(A1414="INSUMO",(VLOOKUP(C1414,'INSUMOS 06_19'!A:D,2,FALSE)))</f>
        <v>DISPOSITIVO DPS CLASSE II, 1 POLO, TENSAO MAXIMA DE 175 V, CORRENTE MAXIMA DE *45* KA (TIPO AC)</v>
      </c>
      <c r="E1414" s="315" t="str">
        <f>IF(A1414="INSUMO",(VLOOKUP(C1414,'INSUMOS 06_19'!A:D,3,FALSE)))</f>
        <v xml:space="preserve">UN    </v>
      </c>
      <c r="F1414" s="157">
        <v>1</v>
      </c>
      <c r="G1414" s="316">
        <f>IF(A1414="INSUMO",(VLOOKUP(C1414,'INSUMOS 06_19'!A:D,4,FALSE)))</f>
        <v>73.989999999999995</v>
      </c>
      <c r="H1414" s="159">
        <f>TRUNC(F1414*G1414,2)</f>
        <v>73.989999999999995</v>
      </c>
    </row>
    <row r="1415" spans="1:8">
      <c r="B1415" s="177"/>
      <c r="C1415" s="178"/>
      <c r="D1415" s="160" t="s">
        <v>13001</v>
      </c>
      <c r="E1415" s="156"/>
      <c r="F1415" s="157"/>
      <c r="G1415" s="163"/>
      <c r="H1415" s="165">
        <f>SUM(H1414:H1414)</f>
        <v>73.989999999999995</v>
      </c>
    </row>
    <row r="1416" spans="1:8">
      <c r="A1416" s="74"/>
      <c r="B1416" s="175"/>
      <c r="C1416" s="246"/>
      <c r="D1416" s="155"/>
      <c r="E1416" s="156"/>
      <c r="F1416" s="157"/>
      <c r="G1416" s="163"/>
      <c r="H1416" s="159"/>
    </row>
    <row r="1417" spans="1:8">
      <c r="A1417" s="74"/>
      <c r="B1417" s="175"/>
      <c r="C1417" s="246"/>
      <c r="D1417" s="160" t="s">
        <v>13000</v>
      </c>
      <c r="E1417" s="156"/>
      <c r="F1417" s="157"/>
      <c r="G1417" s="161"/>
      <c r="H1417" s="165">
        <f>H1415+H1411</f>
        <v>84.05</v>
      </c>
    </row>
    <row r="1418" spans="1:8">
      <c r="B1418" s="175"/>
      <c r="C1418" s="246"/>
      <c r="D1418" s="166" t="s">
        <v>9230</v>
      </c>
      <c r="E1418" s="167" t="s">
        <v>10</v>
      </c>
      <c r="F1418" s="157">
        <v>0</v>
      </c>
      <c r="G1418" s="179"/>
      <c r="H1418" s="273">
        <v>0</v>
      </c>
    </row>
    <row r="1419" spans="1:8">
      <c r="B1419" s="338"/>
      <c r="C1419" s="268"/>
      <c r="D1419" s="269" t="s">
        <v>9231</v>
      </c>
      <c r="E1419" s="268"/>
      <c r="F1419" s="291"/>
      <c r="G1419" s="271"/>
      <c r="H1419" s="272">
        <f>H1417</f>
        <v>84.05</v>
      </c>
    </row>
    <row r="1420" spans="1:8">
      <c r="A1420" s="74"/>
      <c r="B1420" s="132"/>
      <c r="C1420" s="240"/>
      <c r="D1420" s="74"/>
      <c r="E1420" s="240"/>
      <c r="F1420" s="292"/>
      <c r="G1420" s="241"/>
      <c r="H1420" s="241"/>
    </row>
    <row r="1421" spans="1:8" s="67" customFormat="1" ht="48">
      <c r="B1421" s="126"/>
      <c r="C1421" s="126" t="s">
        <v>9428</v>
      </c>
      <c r="D1421" s="351" t="s">
        <v>9429</v>
      </c>
      <c r="E1421" s="126" t="s">
        <v>62</v>
      </c>
      <c r="F1421" s="126">
        <v>1</v>
      </c>
      <c r="G1421" s="144">
        <f>H1436</f>
        <v>1144.6300000000001</v>
      </c>
      <c r="H1421" s="144">
        <f>F1421*G1421</f>
        <v>1144.6300000000001</v>
      </c>
    </row>
    <row r="1422" spans="1:8">
      <c r="A1422" s="74"/>
      <c r="B1422" s="335"/>
      <c r="C1422" s="242"/>
      <c r="D1422" s="171" t="s">
        <v>9228</v>
      </c>
      <c r="E1422" s="242"/>
      <c r="F1422" s="157"/>
      <c r="G1422" s="243"/>
      <c r="H1422" s="168"/>
    </row>
    <row r="1423" spans="1:8">
      <c r="A1423" s="66" t="s">
        <v>9657</v>
      </c>
      <c r="B1423" s="153" t="s">
        <v>13</v>
      </c>
      <c r="C1423" s="154">
        <v>88264</v>
      </c>
      <c r="D1423" s="314" t="str">
        <f>IF(A1423="SERVIÇO",(VLOOKUP(C1423,'SERVIÇOS 06_19'!A:D,2,FALSE)))</f>
        <v>ELETRICISTA COM ENCARGOS COMPLEMENTARES</v>
      </c>
      <c r="E1423" s="315" t="str">
        <f>IF(A1423="SERVIÇO",(VLOOKUP(C1423,'SERVIÇOS 06_19'!A:D,3,FALSE)))</f>
        <v>H</v>
      </c>
      <c r="F1423" s="157">
        <v>4</v>
      </c>
      <c r="G1423" s="316">
        <f>IF(A1423="SERVIÇO",(VLOOKUP(C1423,'SERVIÇOS 06_19'!A:D,4,FALSE)))</f>
        <v>18.850000000000001</v>
      </c>
      <c r="H1423" s="159">
        <f>TRUNC(F1423*G1423,2)</f>
        <v>75.400000000000006</v>
      </c>
    </row>
    <row r="1424" spans="1:8">
      <c r="A1424" s="66" t="s">
        <v>9657</v>
      </c>
      <c r="B1424" s="153" t="s">
        <v>13</v>
      </c>
      <c r="C1424" s="154">
        <v>88247</v>
      </c>
      <c r="D1424" s="314" t="str">
        <f>IF(A1424="SERVIÇO",(VLOOKUP(C1424,'SERVIÇOS 06_19'!A:D,2,FALSE)))</f>
        <v>AUXILIAR DE ELETRICISTA COM ENCARGOS COMPLEMENTARES</v>
      </c>
      <c r="E1424" s="315" t="str">
        <f>IF(A1424="SERVIÇO",(VLOOKUP(C1424,'SERVIÇOS 06_19'!A:D,3,FALSE)))</f>
        <v>H</v>
      </c>
      <c r="F1424" s="157">
        <v>4</v>
      </c>
      <c r="G1424" s="316">
        <f>IF(A1424="SERVIÇO",(VLOOKUP(C1424,'SERVIÇOS 06_19'!A:D,4,FALSE)))</f>
        <v>14.74</v>
      </c>
      <c r="H1424" s="159">
        <f>TRUNC(F1424*G1424,2)</f>
        <v>58.96</v>
      </c>
    </row>
    <row r="1425" spans="1:8">
      <c r="B1425" s="175"/>
      <c r="C1425" s="154"/>
      <c r="D1425" s="160" t="s">
        <v>9307</v>
      </c>
      <c r="E1425" s="156"/>
      <c r="F1425" s="157"/>
      <c r="G1425" s="161"/>
      <c r="H1425" s="176">
        <f>SUM(H1423:H1424)</f>
        <v>134.36000000000001</v>
      </c>
    </row>
    <row r="1426" spans="1:8">
      <c r="B1426" s="175"/>
      <c r="C1426" s="154"/>
      <c r="D1426" s="160"/>
      <c r="E1426" s="156"/>
      <c r="F1426" s="157"/>
      <c r="G1426" s="161"/>
      <c r="H1426" s="176"/>
    </row>
    <row r="1427" spans="1:8">
      <c r="B1427" s="153"/>
      <c r="C1427" s="156"/>
      <c r="D1427" s="160" t="s">
        <v>9229</v>
      </c>
      <c r="E1427" s="156"/>
      <c r="F1427" s="157"/>
      <c r="G1427" s="161"/>
      <c r="H1427" s="162"/>
    </row>
    <row r="1428" spans="1:8" ht="24">
      <c r="A1428" s="66" t="s">
        <v>5119</v>
      </c>
      <c r="B1428" s="175" t="s">
        <v>13</v>
      </c>
      <c r="C1428" s="172">
        <v>77</v>
      </c>
      <c r="D1428" s="314" t="str">
        <f>IF(A1428="INSUMO",(VLOOKUP(C1428,'INSUMOS 06_19'!A:D,2,FALSE)))</f>
        <v>ADAPTADOR PVC PARA SIFAO METALICO, SOLDAVEL, COM ANEL BORRACHA (JE), 40 MM X 1 1/2"</v>
      </c>
      <c r="E1428" s="315" t="str">
        <f>IF(A1428="INSUMO",(VLOOKUP(C1428,'INSUMOS 06_19'!A:D,3,FALSE)))</f>
        <v xml:space="preserve">UN    </v>
      </c>
      <c r="F1428" s="157">
        <v>1</v>
      </c>
      <c r="G1428" s="316">
        <f>IF(A1428="INSUMO",(VLOOKUP(C1428,'INSUMOS 06_19'!A:D,4,FALSE)))</f>
        <v>0.76</v>
      </c>
      <c r="H1428" s="159">
        <f>TRUNC(F1428*G1428,2)</f>
        <v>0.76</v>
      </c>
    </row>
    <row r="1429" spans="1:8">
      <c r="A1429" s="66" t="s">
        <v>5119</v>
      </c>
      <c r="B1429" s="175" t="s">
        <v>13</v>
      </c>
      <c r="C1429" s="172" t="s">
        <v>21243</v>
      </c>
      <c r="D1429" s="314" t="str">
        <f>IF(A1429="INSUMO",(VLOOKUP(C1429,'INSUMOS 06_19'!A:D,2,FALSE)))</f>
        <v>BARRA DE TERRA 12 FUROS VERDE</v>
      </c>
      <c r="E1429" s="315" t="str">
        <f>IF(A1429="INSUMO",(VLOOKUP(C1429,'INSUMOS 06_19'!A:D,3,FALSE)))</f>
        <v>UN</v>
      </c>
      <c r="F1429" s="157">
        <v>1</v>
      </c>
      <c r="G1429" s="316">
        <f>IF(A1429="INSUMO",(VLOOKUP(C1429,'INSUMOS 06_19'!A:D,4,FALSE)))</f>
        <v>13.64</v>
      </c>
      <c r="H1429" s="159">
        <f>TRUNC(F1429*G1429,2)</f>
        <v>13.64</v>
      </c>
    </row>
    <row r="1430" spans="1:8">
      <c r="A1430" s="66" t="s">
        <v>5119</v>
      </c>
      <c r="B1430" s="175" t="s">
        <v>13</v>
      </c>
      <c r="C1430" s="172" t="s">
        <v>21244</v>
      </c>
      <c r="D1430" s="314" t="str">
        <f>IF(A1430="INSUMO",(VLOOKUP(C1430,'INSUMOS 06_19'!A:D,2,FALSE)))</f>
        <v>QUADRO DE COMANDO, EM CAHAPA DE AÇO, 1200X800X250MM</v>
      </c>
      <c r="E1430" s="315" t="str">
        <f>IF(A1430="INSUMO",(VLOOKUP(C1430,'INSUMOS 06_19'!A:D,3,FALSE)))</f>
        <v>UN</v>
      </c>
      <c r="F1430" s="157">
        <v>1</v>
      </c>
      <c r="G1430" s="316">
        <f>IF(A1430="INSUMO",(VLOOKUP(C1430,'INSUMOS 06_19'!A:D,4,FALSE)))</f>
        <v>799.67</v>
      </c>
      <c r="H1430" s="159">
        <f>TRUNC(F1430*G1430,2)</f>
        <v>799.67</v>
      </c>
    </row>
    <row r="1431" spans="1:8">
      <c r="A1431" s="66" t="s">
        <v>5119</v>
      </c>
      <c r="B1431" s="175" t="s">
        <v>13</v>
      </c>
      <c r="C1431" s="172" t="s">
        <v>21245</v>
      </c>
      <c r="D1431" s="314" t="str">
        <f>IF(A1431="INSUMO",(VLOOKUP(C1431,'INSUMOS 06_19'!A:D,2,FALSE)))</f>
        <v>BARRAMENTO DE COBRE 350A</v>
      </c>
      <c r="E1431" s="315" t="str">
        <f>IF(A1431="INSUMO",(VLOOKUP(C1431,'INSUMOS 06_19'!A:D,3,FALSE)))</f>
        <v>M</v>
      </c>
      <c r="F1431" s="157">
        <v>2</v>
      </c>
      <c r="G1431" s="316">
        <f>IF(A1431="INSUMO",(VLOOKUP(C1431,'INSUMOS 06_19'!A:D,4,FALSE)))</f>
        <v>98.1</v>
      </c>
      <c r="H1431" s="159">
        <f>TRUNC(F1431*G1431,2)</f>
        <v>196.2</v>
      </c>
    </row>
    <row r="1432" spans="1:8">
      <c r="B1432" s="177"/>
      <c r="C1432" s="178"/>
      <c r="D1432" s="160" t="s">
        <v>13001</v>
      </c>
      <c r="E1432" s="156"/>
      <c r="F1432" s="157"/>
      <c r="G1432" s="163"/>
      <c r="H1432" s="165">
        <f>SUM(H1428:H1431)</f>
        <v>1010.27</v>
      </c>
    </row>
    <row r="1433" spans="1:8">
      <c r="A1433" s="74"/>
      <c r="B1433" s="175"/>
      <c r="C1433" s="246"/>
      <c r="D1433" s="155"/>
      <c r="E1433" s="156"/>
      <c r="F1433" s="157"/>
      <c r="G1433" s="163"/>
      <c r="H1433" s="159"/>
    </row>
    <row r="1434" spans="1:8">
      <c r="A1434" s="74"/>
      <c r="B1434" s="175"/>
      <c r="C1434" s="246"/>
      <c r="D1434" s="160" t="s">
        <v>13000</v>
      </c>
      <c r="E1434" s="156"/>
      <c r="F1434" s="157"/>
      <c r="G1434" s="161"/>
      <c r="H1434" s="165">
        <f>H1432+H1425</f>
        <v>1144.6300000000001</v>
      </c>
    </row>
    <row r="1435" spans="1:8">
      <c r="B1435" s="175"/>
      <c r="C1435" s="246"/>
      <c r="D1435" s="166" t="s">
        <v>9230</v>
      </c>
      <c r="E1435" s="167" t="s">
        <v>10</v>
      </c>
      <c r="F1435" s="157">
        <v>0</v>
      </c>
      <c r="G1435" s="179"/>
      <c r="H1435" s="273">
        <v>0</v>
      </c>
    </row>
    <row r="1436" spans="1:8">
      <c r="B1436" s="338"/>
      <c r="C1436" s="268"/>
      <c r="D1436" s="269" t="s">
        <v>9231</v>
      </c>
      <c r="E1436" s="268"/>
      <c r="F1436" s="291"/>
      <c r="G1436" s="271"/>
      <c r="H1436" s="272">
        <f>H1434</f>
        <v>1144.6300000000001</v>
      </c>
    </row>
    <row r="1437" spans="1:8">
      <c r="A1437" s="74"/>
      <c r="B1437" s="132"/>
      <c r="C1437" s="240"/>
      <c r="D1437" s="74"/>
      <c r="E1437" s="240"/>
      <c r="F1437" s="292"/>
      <c r="G1437" s="241"/>
      <c r="H1437" s="241"/>
    </row>
    <row r="1438" spans="1:8" s="67" customFormat="1" ht="36">
      <c r="B1438" s="126"/>
      <c r="C1438" s="126" t="s">
        <v>9389</v>
      </c>
      <c r="D1438" s="351" t="s">
        <v>9418</v>
      </c>
      <c r="E1438" s="126" t="s">
        <v>62</v>
      </c>
      <c r="F1438" s="126">
        <v>1</v>
      </c>
      <c r="G1438" s="144">
        <f>H1451</f>
        <v>115.88</v>
      </c>
      <c r="H1438" s="144">
        <f>F1438*G1438</f>
        <v>115.88</v>
      </c>
    </row>
    <row r="1439" spans="1:8">
      <c r="A1439" s="74"/>
      <c r="B1439" s="335"/>
      <c r="C1439" s="242"/>
      <c r="D1439" s="171" t="s">
        <v>9228</v>
      </c>
      <c r="E1439" s="242"/>
      <c r="F1439" s="157"/>
      <c r="G1439" s="243"/>
      <c r="H1439" s="168"/>
    </row>
    <row r="1440" spans="1:8">
      <c r="A1440" s="66" t="s">
        <v>9657</v>
      </c>
      <c r="B1440" s="153" t="s">
        <v>13</v>
      </c>
      <c r="C1440" s="154">
        <v>88264</v>
      </c>
      <c r="D1440" s="314" t="str">
        <f>IF(A1440="SERVIÇO",(VLOOKUP(C1440,'SERVIÇOS 06_19'!A:D,2,FALSE)))</f>
        <v>ELETRICISTA COM ENCARGOS COMPLEMENTARES</v>
      </c>
      <c r="E1440" s="315" t="str">
        <f>IF(A1440="SERVIÇO",(VLOOKUP(C1440,'SERVIÇOS 06_19'!A:D,3,FALSE)))</f>
        <v>H</v>
      </c>
      <c r="F1440" s="157">
        <v>0.85</v>
      </c>
      <c r="G1440" s="316">
        <f>IF(A1440="SERVIÇO",(VLOOKUP(C1440,'SERVIÇOS 06_19'!A:D,4,FALSE)))</f>
        <v>18.850000000000001</v>
      </c>
      <c r="H1440" s="159">
        <f>TRUNC(F1440*G1440,2)</f>
        <v>16.02</v>
      </c>
    </row>
    <row r="1441" spans="1:8">
      <c r="A1441" s="66" t="s">
        <v>9657</v>
      </c>
      <c r="B1441" s="153" t="s">
        <v>13</v>
      </c>
      <c r="C1441" s="154">
        <v>88316</v>
      </c>
      <c r="D1441" s="314" t="str">
        <f>IF(A1441="SERVIÇO",(VLOOKUP(C1441,'SERVIÇOS 06_19'!A:D,2,FALSE)))</f>
        <v>SERVENTE COM ENCARGOS COMPLEMENTARES</v>
      </c>
      <c r="E1441" s="315" t="str">
        <f>IF(A1441="SERVIÇO",(VLOOKUP(C1441,'SERVIÇOS 06_19'!A:D,3,FALSE)))</f>
        <v>H</v>
      </c>
      <c r="F1441" s="157">
        <v>0.85</v>
      </c>
      <c r="G1441" s="316">
        <f>IF(A1441="SERVIÇO",(VLOOKUP(C1441,'SERVIÇOS 06_19'!A:D,4,FALSE)))</f>
        <v>14.71</v>
      </c>
      <c r="H1441" s="159">
        <f>TRUNC(F1441*G1441,2)</f>
        <v>12.5</v>
      </c>
    </row>
    <row r="1442" spans="1:8">
      <c r="B1442" s="175"/>
      <c r="C1442" s="154"/>
      <c r="D1442" s="160" t="s">
        <v>9307</v>
      </c>
      <c r="E1442" s="156"/>
      <c r="F1442" s="157"/>
      <c r="G1442" s="161"/>
      <c r="H1442" s="176">
        <f>SUM(H1440:H1441)</f>
        <v>28.52</v>
      </c>
    </row>
    <row r="1443" spans="1:8">
      <c r="B1443" s="175"/>
      <c r="C1443" s="154"/>
      <c r="D1443" s="160"/>
      <c r="E1443" s="156"/>
      <c r="F1443" s="157"/>
      <c r="G1443" s="161"/>
      <c r="H1443" s="176"/>
    </row>
    <row r="1444" spans="1:8">
      <c r="B1444" s="153"/>
      <c r="C1444" s="156"/>
      <c r="D1444" s="160" t="s">
        <v>9229</v>
      </c>
      <c r="E1444" s="156"/>
      <c r="F1444" s="157"/>
      <c r="G1444" s="161"/>
      <c r="H1444" s="162"/>
    </row>
    <row r="1445" spans="1:8" ht="36">
      <c r="A1445" s="66" t="s">
        <v>5119</v>
      </c>
      <c r="B1445" s="175" t="s">
        <v>13</v>
      </c>
      <c r="C1445" s="172">
        <v>12232</v>
      </c>
      <c r="D1445" s="314" t="str">
        <f>IF(A1445="INSUMO",(VLOOKUP(C1445,'INSUMOS 06_19'!A:D,2,FALSE)))</f>
        <v>LUMINARIA DE SOBREPOR EM CHAPA DE ACO PARA 2 LAMPADAS FLUORESCENTES DE *18* W, PERFIL COMERCIAL (NAO INCLUI REATOR E LAMPADAS)</v>
      </c>
      <c r="E1445" s="315" t="str">
        <f>IF(A1445="INSUMO",(VLOOKUP(C1445,'INSUMOS 06_19'!A:D,3,FALSE)))</f>
        <v xml:space="preserve">UN    </v>
      </c>
      <c r="F1445" s="157">
        <v>1</v>
      </c>
      <c r="G1445" s="316">
        <f>IF(A1445="INSUMO",(VLOOKUP(C1445,'INSUMOS 06_19'!A:D,4,FALSE)))</f>
        <v>15.12</v>
      </c>
      <c r="H1445" s="159">
        <f>TRUNC(F1445*G1445,2)</f>
        <v>15.12</v>
      </c>
    </row>
    <row r="1446" spans="1:8">
      <c r="A1446" s="66" t="s">
        <v>5119</v>
      </c>
      <c r="B1446" s="175" t="s">
        <v>13</v>
      </c>
      <c r="C1446" s="172">
        <v>39387</v>
      </c>
      <c r="D1446" s="314" t="str">
        <f>IF(A1446="INSUMO",(VLOOKUP(C1446,'INSUMOS 06_19'!A:D,2,FALSE)))</f>
        <v>LAMPADA LED TUBULAR BIVOLT 18/20 W, BASE G13</v>
      </c>
      <c r="E1446" s="315" t="str">
        <f>IF(A1446="INSUMO",(VLOOKUP(C1446,'INSUMOS 06_19'!A:D,3,FALSE)))</f>
        <v xml:space="preserve">UN    </v>
      </c>
      <c r="F1446" s="157">
        <v>2</v>
      </c>
      <c r="G1446" s="316">
        <f>IF(A1446="INSUMO",(VLOOKUP(C1446,'INSUMOS 06_19'!A:D,4,FALSE)))</f>
        <v>36.119999999999997</v>
      </c>
      <c r="H1446" s="159">
        <f>TRUNC(F1446*G1446,2)</f>
        <v>72.239999999999995</v>
      </c>
    </row>
    <row r="1447" spans="1:8">
      <c r="B1447" s="177"/>
      <c r="C1447" s="178"/>
      <c r="D1447" s="160" t="s">
        <v>13001</v>
      </c>
      <c r="E1447" s="156"/>
      <c r="F1447" s="157"/>
      <c r="G1447" s="163"/>
      <c r="H1447" s="165">
        <f>SUM(H1445:H1446)</f>
        <v>87.36</v>
      </c>
    </row>
    <row r="1448" spans="1:8">
      <c r="A1448" s="74"/>
      <c r="B1448" s="175"/>
      <c r="C1448" s="246"/>
      <c r="D1448" s="155"/>
      <c r="E1448" s="156"/>
      <c r="F1448" s="157"/>
      <c r="G1448" s="163"/>
      <c r="H1448" s="159"/>
    </row>
    <row r="1449" spans="1:8">
      <c r="A1449" s="74"/>
      <c r="B1449" s="175"/>
      <c r="C1449" s="246"/>
      <c r="D1449" s="160" t="s">
        <v>13000</v>
      </c>
      <c r="E1449" s="156"/>
      <c r="F1449" s="157"/>
      <c r="G1449" s="161"/>
      <c r="H1449" s="165">
        <f>H1447+H1442</f>
        <v>115.88</v>
      </c>
    </row>
    <row r="1450" spans="1:8">
      <c r="B1450" s="175"/>
      <c r="C1450" s="246"/>
      <c r="D1450" s="166" t="s">
        <v>9230</v>
      </c>
      <c r="E1450" s="167" t="s">
        <v>10</v>
      </c>
      <c r="F1450" s="157">
        <v>0</v>
      </c>
      <c r="G1450" s="179"/>
      <c r="H1450" s="273">
        <v>0</v>
      </c>
    </row>
    <row r="1451" spans="1:8">
      <c r="B1451" s="338"/>
      <c r="C1451" s="268"/>
      <c r="D1451" s="269" t="s">
        <v>9231</v>
      </c>
      <c r="E1451" s="268"/>
      <c r="F1451" s="291"/>
      <c r="G1451" s="271"/>
      <c r="H1451" s="272">
        <f>H1449</f>
        <v>115.88</v>
      </c>
    </row>
    <row r="1452" spans="1:8">
      <c r="A1452" s="74"/>
      <c r="B1452" s="132"/>
      <c r="C1452" s="240"/>
      <c r="D1452" s="74"/>
      <c r="E1452" s="240"/>
      <c r="F1452" s="292"/>
      <c r="G1452" s="241"/>
      <c r="H1452" s="241"/>
    </row>
    <row r="1453" spans="1:8" s="67" customFormat="1" ht="24">
      <c r="B1453" s="126"/>
      <c r="C1453" s="126" t="s">
        <v>9422</v>
      </c>
      <c r="D1453" s="351" t="s">
        <v>9423</v>
      </c>
      <c r="E1453" s="126" t="s">
        <v>16</v>
      </c>
      <c r="F1453" s="126">
        <v>1</v>
      </c>
      <c r="G1453" s="144">
        <f>H1465</f>
        <v>101.61</v>
      </c>
      <c r="H1453" s="144">
        <f>F1453*G1453</f>
        <v>101.61</v>
      </c>
    </row>
    <row r="1454" spans="1:8">
      <c r="A1454" s="74"/>
      <c r="B1454" s="335"/>
      <c r="C1454" s="242"/>
      <c r="D1454" s="171" t="s">
        <v>9228</v>
      </c>
      <c r="E1454" s="242"/>
      <c r="F1454" s="157"/>
      <c r="G1454" s="243"/>
      <c r="H1454" s="168"/>
    </row>
    <row r="1455" spans="1:8">
      <c r="A1455" s="66" t="s">
        <v>9657</v>
      </c>
      <c r="B1455" s="153" t="s">
        <v>13</v>
      </c>
      <c r="C1455" s="154">
        <v>88264</v>
      </c>
      <c r="D1455" s="314" t="str">
        <f>IF(A1455="SERVIÇO",(VLOOKUP(C1455,'SERVIÇOS 06_19'!A:D,2,FALSE)))</f>
        <v>ELETRICISTA COM ENCARGOS COMPLEMENTARES</v>
      </c>
      <c r="E1455" s="315" t="str">
        <f>IF(A1455="SERVIÇO",(VLOOKUP(C1455,'SERVIÇOS 06_19'!A:D,3,FALSE)))</f>
        <v>H</v>
      </c>
      <c r="F1455" s="157">
        <v>1</v>
      </c>
      <c r="G1455" s="316">
        <f>IF(A1455="SERVIÇO",(VLOOKUP(C1455,'SERVIÇOS 06_19'!A:D,4,FALSE)))</f>
        <v>18.850000000000001</v>
      </c>
      <c r="H1455" s="159">
        <f>TRUNC(F1455*G1455,2)</f>
        <v>18.850000000000001</v>
      </c>
    </row>
    <row r="1456" spans="1:8">
      <c r="A1456" s="66" t="s">
        <v>9657</v>
      </c>
      <c r="B1456" s="153" t="s">
        <v>13</v>
      </c>
      <c r="C1456" s="154">
        <v>88247</v>
      </c>
      <c r="D1456" s="314" t="str">
        <f>IF(A1456="SERVIÇO",(VLOOKUP(C1456,'SERVIÇOS 06_19'!A:D,2,FALSE)))</f>
        <v>AUXILIAR DE ELETRICISTA COM ENCARGOS COMPLEMENTARES</v>
      </c>
      <c r="E1456" s="315" t="str">
        <f>IF(A1456="SERVIÇO",(VLOOKUP(C1456,'SERVIÇOS 06_19'!A:D,3,FALSE)))</f>
        <v>H</v>
      </c>
      <c r="F1456" s="157">
        <v>0.5</v>
      </c>
      <c r="G1456" s="316">
        <f>IF(A1456="SERVIÇO",(VLOOKUP(C1456,'SERVIÇOS 06_19'!A:D,4,FALSE)))</f>
        <v>14.74</v>
      </c>
      <c r="H1456" s="159">
        <f>TRUNC(F1456*G1456,2)</f>
        <v>7.37</v>
      </c>
    </row>
    <row r="1457" spans="1:8">
      <c r="B1457" s="175"/>
      <c r="C1457" s="154"/>
      <c r="D1457" s="160" t="s">
        <v>9307</v>
      </c>
      <c r="E1457" s="156"/>
      <c r="F1457" s="157"/>
      <c r="G1457" s="161"/>
      <c r="H1457" s="176">
        <f>SUM(H1455:H1456)</f>
        <v>26.220000000000002</v>
      </c>
    </row>
    <row r="1458" spans="1:8">
      <c r="B1458" s="175"/>
      <c r="C1458" s="154"/>
      <c r="D1458" s="160"/>
      <c r="E1458" s="156"/>
      <c r="F1458" s="157"/>
      <c r="G1458" s="161"/>
      <c r="H1458" s="176"/>
    </row>
    <row r="1459" spans="1:8">
      <c r="B1459" s="153"/>
      <c r="C1459" s="156"/>
      <c r="D1459" s="160" t="s">
        <v>9229</v>
      </c>
      <c r="E1459" s="156"/>
      <c r="F1459" s="157"/>
      <c r="G1459" s="161"/>
      <c r="H1459" s="162"/>
    </row>
    <row r="1460" spans="1:8">
      <c r="A1460" s="66" t="s">
        <v>5119</v>
      </c>
      <c r="B1460" s="175" t="s">
        <v>13</v>
      </c>
      <c r="C1460" s="172" t="s">
        <v>21246</v>
      </c>
      <c r="D1460" s="314" t="str">
        <f>IF(A1460="INSUMO",(VLOOKUP(C1460,'INSUMOS 06_19'!A:D,2,FALSE)))</f>
        <v>BARRAMENTO DE COBRE 250A</v>
      </c>
      <c r="E1460" s="315" t="str">
        <f>IF(A1460="INSUMO",(VLOOKUP(C1460,'INSUMOS 06_19'!A:D,3,FALSE)))</f>
        <v>M</v>
      </c>
      <c r="F1460" s="157">
        <v>1</v>
      </c>
      <c r="G1460" s="316">
        <f>IF(A1460="INSUMO",(VLOOKUP(C1460,'INSUMOS 06_19'!A:D,4,FALSE)))</f>
        <v>75.39</v>
      </c>
      <c r="H1460" s="159">
        <f>TRUNC(F1460*G1460,2)</f>
        <v>75.39</v>
      </c>
    </row>
    <row r="1461" spans="1:8">
      <c r="B1461" s="177"/>
      <c r="C1461" s="178"/>
      <c r="D1461" s="160" t="s">
        <v>13001</v>
      </c>
      <c r="E1461" s="156"/>
      <c r="F1461" s="157"/>
      <c r="G1461" s="163"/>
      <c r="H1461" s="165">
        <f>SUM(H1460:H1460)</f>
        <v>75.39</v>
      </c>
    </row>
    <row r="1462" spans="1:8">
      <c r="A1462" s="74"/>
      <c r="B1462" s="175"/>
      <c r="C1462" s="246"/>
      <c r="D1462" s="155"/>
      <c r="E1462" s="156"/>
      <c r="F1462" s="157"/>
      <c r="G1462" s="163"/>
      <c r="H1462" s="159"/>
    </row>
    <row r="1463" spans="1:8">
      <c r="A1463" s="74"/>
      <c r="B1463" s="175"/>
      <c r="C1463" s="246"/>
      <c r="D1463" s="160" t="s">
        <v>13000</v>
      </c>
      <c r="E1463" s="156"/>
      <c r="F1463" s="157"/>
      <c r="G1463" s="161"/>
      <c r="H1463" s="165">
        <f>H1461+H1457</f>
        <v>101.61</v>
      </c>
    </row>
    <row r="1464" spans="1:8">
      <c r="B1464" s="175"/>
      <c r="C1464" s="246"/>
      <c r="D1464" s="166" t="s">
        <v>9230</v>
      </c>
      <c r="E1464" s="167" t="s">
        <v>10</v>
      </c>
      <c r="F1464" s="157">
        <v>0</v>
      </c>
      <c r="G1464" s="179"/>
      <c r="H1464" s="273">
        <v>0</v>
      </c>
    </row>
    <row r="1465" spans="1:8">
      <c r="B1465" s="338"/>
      <c r="C1465" s="268"/>
      <c r="D1465" s="269" t="s">
        <v>9231</v>
      </c>
      <c r="E1465" s="268"/>
      <c r="F1465" s="291"/>
      <c r="G1465" s="271"/>
      <c r="H1465" s="272">
        <f>H1463</f>
        <v>101.61</v>
      </c>
    </row>
    <row r="1466" spans="1:8">
      <c r="A1466" s="74"/>
      <c r="B1466" s="132"/>
      <c r="C1466" s="240"/>
      <c r="D1466" s="74"/>
      <c r="E1466" s="240"/>
      <c r="F1466" s="292"/>
      <c r="G1466" s="241"/>
      <c r="H1466" s="241"/>
    </row>
    <row r="1467" spans="1:8" s="67" customFormat="1" ht="24">
      <c r="B1467" s="126"/>
      <c r="C1467" s="126" t="s">
        <v>9425</v>
      </c>
      <c r="D1467" s="351" t="s">
        <v>9426</v>
      </c>
      <c r="E1467" s="126" t="s">
        <v>62</v>
      </c>
      <c r="F1467" s="126">
        <v>1</v>
      </c>
      <c r="G1467" s="144">
        <f>H1479</f>
        <v>206.73999999999998</v>
      </c>
      <c r="H1467" s="144">
        <f>F1467*G1467</f>
        <v>206.73999999999998</v>
      </c>
    </row>
    <row r="1468" spans="1:8">
      <c r="A1468" s="74"/>
      <c r="B1468" s="335"/>
      <c r="C1468" s="242"/>
      <c r="D1468" s="171" t="s">
        <v>9228</v>
      </c>
      <c r="E1468" s="242"/>
      <c r="F1468" s="157"/>
      <c r="G1468" s="243"/>
      <c r="H1468" s="168"/>
    </row>
    <row r="1469" spans="1:8">
      <c r="A1469" s="66" t="s">
        <v>9657</v>
      </c>
      <c r="B1469" s="153" t="s">
        <v>13</v>
      </c>
      <c r="C1469" s="154">
        <v>88264</v>
      </c>
      <c r="D1469" s="314" t="str">
        <f>IF(A1469="SERVIÇO",(VLOOKUP(C1469,'SERVIÇOS 06_19'!A:D,2,FALSE)))</f>
        <v>ELETRICISTA COM ENCARGOS COMPLEMENTARES</v>
      </c>
      <c r="E1469" s="315" t="str">
        <f>IF(A1469="SERVIÇO",(VLOOKUP(C1469,'SERVIÇOS 06_19'!A:D,3,FALSE)))</f>
        <v>H</v>
      </c>
      <c r="F1469" s="157">
        <v>1.1399999999999999</v>
      </c>
      <c r="G1469" s="316">
        <f>IF(A1469="SERVIÇO",(VLOOKUP(C1469,'SERVIÇOS 06_19'!A:D,4,FALSE)))</f>
        <v>18.850000000000001</v>
      </c>
      <c r="H1469" s="159">
        <f>TRUNC(F1469*G1469,2)</f>
        <v>21.48</v>
      </c>
    </row>
    <row r="1470" spans="1:8">
      <c r="A1470" s="66" t="s">
        <v>9657</v>
      </c>
      <c r="B1470" s="153" t="s">
        <v>13</v>
      </c>
      <c r="C1470" s="154">
        <v>88316</v>
      </c>
      <c r="D1470" s="314" t="str">
        <f>IF(A1470="SERVIÇO",(VLOOKUP(C1470,'SERVIÇOS 06_19'!A:D,2,FALSE)))</f>
        <v>SERVENTE COM ENCARGOS COMPLEMENTARES</v>
      </c>
      <c r="E1470" s="315" t="str">
        <f>IF(A1470="SERVIÇO",(VLOOKUP(C1470,'SERVIÇOS 06_19'!A:D,3,FALSE)))</f>
        <v>H</v>
      </c>
      <c r="F1470" s="157">
        <v>0.65</v>
      </c>
      <c r="G1470" s="316">
        <f>IF(A1470="SERVIÇO",(VLOOKUP(C1470,'SERVIÇOS 06_19'!A:D,4,FALSE)))</f>
        <v>14.71</v>
      </c>
      <c r="H1470" s="159">
        <f>TRUNC(F1470*G1470,2)</f>
        <v>9.56</v>
      </c>
    </row>
    <row r="1471" spans="1:8">
      <c r="B1471" s="175"/>
      <c r="C1471" s="154"/>
      <c r="D1471" s="160" t="s">
        <v>9307</v>
      </c>
      <c r="E1471" s="156"/>
      <c r="F1471" s="157"/>
      <c r="G1471" s="161"/>
      <c r="H1471" s="176">
        <f>SUM(H1469:H1470)</f>
        <v>31.04</v>
      </c>
    </row>
    <row r="1472" spans="1:8">
      <c r="B1472" s="175"/>
      <c r="C1472" s="154"/>
      <c r="D1472" s="160"/>
      <c r="E1472" s="156"/>
      <c r="F1472" s="157"/>
      <c r="G1472" s="161"/>
      <c r="H1472" s="176"/>
    </row>
    <row r="1473" spans="1:8">
      <c r="B1473" s="153"/>
      <c r="C1473" s="156"/>
      <c r="D1473" s="160" t="s">
        <v>9229</v>
      </c>
      <c r="E1473" s="156"/>
      <c r="F1473" s="157"/>
      <c r="G1473" s="161"/>
      <c r="H1473" s="162"/>
    </row>
    <row r="1474" spans="1:8">
      <c r="A1474" s="66" t="s">
        <v>5119</v>
      </c>
      <c r="B1474" s="175" t="s">
        <v>13</v>
      </c>
      <c r="C1474" s="172" t="s">
        <v>21247</v>
      </c>
      <c r="D1474" s="314" t="str">
        <f>IF(A1474="INSUMO",(VLOOKUP(C1474,'INSUMOS 06_19'!A:D,2,FALSE)))</f>
        <v>VENTILADOR 3 PÁS</v>
      </c>
      <c r="E1474" s="315" t="str">
        <f>IF(A1474="INSUMO",(VLOOKUP(C1474,'INSUMOS 06_19'!A:D,3,FALSE)))</f>
        <v>UN</v>
      </c>
      <c r="F1474" s="157">
        <v>1</v>
      </c>
      <c r="G1474" s="316">
        <f>IF(A1474="INSUMO",(VLOOKUP(C1474,'INSUMOS 06_19'!A:D,4,FALSE)))</f>
        <v>175.7</v>
      </c>
      <c r="H1474" s="159">
        <f>TRUNC(F1474*G1474,2)</f>
        <v>175.7</v>
      </c>
    </row>
    <row r="1475" spans="1:8">
      <c r="B1475" s="177"/>
      <c r="C1475" s="178"/>
      <c r="D1475" s="160" t="s">
        <v>13001</v>
      </c>
      <c r="E1475" s="156"/>
      <c r="F1475" s="157"/>
      <c r="G1475" s="163"/>
      <c r="H1475" s="165">
        <f>SUM(H1474:H1474)</f>
        <v>175.7</v>
      </c>
    </row>
    <row r="1476" spans="1:8">
      <c r="A1476" s="74"/>
      <c r="B1476" s="175"/>
      <c r="C1476" s="246"/>
      <c r="D1476" s="155"/>
      <c r="E1476" s="156"/>
      <c r="F1476" s="157"/>
      <c r="G1476" s="163"/>
      <c r="H1476" s="159"/>
    </row>
    <row r="1477" spans="1:8">
      <c r="A1477" s="74"/>
      <c r="B1477" s="175"/>
      <c r="C1477" s="246"/>
      <c r="D1477" s="160" t="s">
        <v>13000</v>
      </c>
      <c r="E1477" s="156"/>
      <c r="F1477" s="157"/>
      <c r="G1477" s="161"/>
      <c r="H1477" s="165">
        <f>H1475+H1471</f>
        <v>206.73999999999998</v>
      </c>
    </row>
    <row r="1478" spans="1:8">
      <c r="B1478" s="175"/>
      <c r="C1478" s="246"/>
      <c r="D1478" s="166" t="s">
        <v>9230</v>
      </c>
      <c r="E1478" s="167" t="s">
        <v>10</v>
      </c>
      <c r="F1478" s="157">
        <v>0</v>
      </c>
      <c r="G1478" s="179"/>
      <c r="H1478" s="273">
        <v>0</v>
      </c>
    </row>
    <row r="1479" spans="1:8">
      <c r="B1479" s="338"/>
      <c r="C1479" s="268"/>
      <c r="D1479" s="269" t="s">
        <v>9231</v>
      </c>
      <c r="E1479" s="268"/>
      <c r="F1479" s="291"/>
      <c r="G1479" s="271"/>
      <c r="H1479" s="272">
        <f>H1477</f>
        <v>206.73999999999998</v>
      </c>
    </row>
    <row r="1480" spans="1:8">
      <c r="A1480" s="74"/>
      <c r="B1480" s="132"/>
      <c r="C1480" s="240"/>
      <c r="D1480" s="74"/>
      <c r="E1480" s="240"/>
      <c r="F1480" s="292"/>
      <c r="G1480" s="241"/>
      <c r="H1480" s="241"/>
    </row>
    <row r="1481" spans="1:8" s="67" customFormat="1">
      <c r="B1481" s="126"/>
      <c r="C1481" s="126" t="s">
        <v>9627</v>
      </c>
      <c r="D1481" s="351" t="s">
        <v>9618</v>
      </c>
      <c r="E1481" s="126" t="s">
        <v>62</v>
      </c>
      <c r="F1481" s="126">
        <v>1</v>
      </c>
      <c r="G1481" s="144">
        <f>H1493</f>
        <v>1226.0899999999999</v>
      </c>
      <c r="H1481" s="144">
        <f>F1481*G1481</f>
        <v>1226.0899999999999</v>
      </c>
    </row>
    <row r="1482" spans="1:8">
      <c r="A1482" s="74"/>
      <c r="B1482" s="335"/>
      <c r="C1482" s="242"/>
      <c r="D1482" s="171" t="s">
        <v>9228</v>
      </c>
      <c r="E1482" s="242"/>
      <c r="F1482" s="157"/>
      <c r="G1482" s="243"/>
      <c r="H1482" s="168"/>
    </row>
    <row r="1483" spans="1:8">
      <c r="A1483" s="66" t="s">
        <v>9657</v>
      </c>
      <c r="B1483" s="153" t="s">
        <v>13</v>
      </c>
      <c r="C1483" s="154">
        <v>88247</v>
      </c>
      <c r="D1483" s="314" t="str">
        <f>IF(A1483="SERVIÇO",(VLOOKUP(C1483,'SERVIÇOS 06_19'!A:D,2,FALSE)))</f>
        <v>AUXILIAR DE ELETRICISTA COM ENCARGOS COMPLEMENTARES</v>
      </c>
      <c r="E1483" s="315" t="str">
        <f>IF(A1483="SERVIÇO",(VLOOKUP(C1483,'SERVIÇOS 06_19'!A:D,3,FALSE)))</f>
        <v>H</v>
      </c>
      <c r="F1483" s="157">
        <v>1</v>
      </c>
      <c r="G1483" s="316">
        <f>IF(A1483="SERVIÇO",(VLOOKUP(C1483,'SERVIÇOS 06_19'!A:D,4,FALSE)))</f>
        <v>14.74</v>
      </c>
      <c r="H1483" s="159">
        <f>TRUNC(F1483*G1483,2)</f>
        <v>14.74</v>
      </c>
    </row>
    <row r="1484" spans="1:8">
      <c r="A1484" s="66" t="s">
        <v>9657</v>
      </c>
      <c r="B1484" s="153" t="s">
        <v>13</v>
      </c>
      <c r="C1484" s="154">
        <v>88264</v>
      </c>
      <c r="D1484" s="314" t="str">
        <f>IF(A1484="SERVIÇO",(VLOOKUP(C1484,'SERVIÇOS 06_19'!A:D,2,FALSE)))</f>
        <v>ELETRICISTA COM ENCARGOS COMPLEMENTARES</v>
      </c>
      <c r="E1484" s="315" t="str">
        <f>IF(A1484="SERVIÇO",(VLOOKUP(C1484,'SERVIÇOS 06_19'!A:D,3,FALSE)))</f>
        <v>H</v>
      </c>
      <c r="F1484" s="157">
        <v>1</v>
      </c>
      <c r="G1484" s="316">
        <f>IF(A1484="SERVIÇO",(VLOOKUP(C1484,'SERVIÇOS 06_19'!A:D,4,FALSE)))</f>
        <v>18.850000000000001</v>
      </c>
      <c r="H1484" s="159">
        <f>TRUNC(F1484*G1484,2)</f>
        <v>18.850000000000001</v>
      </c>
    </row>
    <row r="1485" spans="1:8">
      <c r="B1485" s="175"/>
      <c r="C1485" s="154"/>
      <c r="D1485" s="160" t="s">
        <v>9307</v>
      </c>
      <c r="E1485" s="156"/>
      <c r="F1485" s="157"/>
      <c r="G1485" s="161"/>
      <c r="H1485" s="176">
        <f>SUM(H1483:H1484)</f>
        <v>33.590000000000003</v>
      </c>
    </row>
    <row r="1486" spans="1:8">
      <c r="B1486" s="175"/>
      <c r="C1486" s="154"/>
      <c r="D1486" s="160"/>
      <c r="E1486" s="156"/>
      <c r="F1486" s="157"/>
      <c r="G1486" s="161"/>
      <c r="H1486" s="176"/>
    </row>
    <row r="1487" spans="1:8">
      <c r="B1487" s="153"/>
      <c r="C1487" s="156"/>
      <c r="D1487" s="160" t="s">
        <v>9229</v>
      </c>
      <c r="E1487" s="156"/>
      <c r="F1487" s="157"/>
      <c r="G1487" s="161"/>
      <c r="H1487" s="162"/>
    </row>
    <row r="1488" spans="1:8">
      <c r="A1488" s="66" t="s">
        <v>5119</v>
      </c>
      <c r="B1488" s="175" t="s">
        <v>13</v>
      </c>
      <c r="C1488" s="172" t="s">
        <v>21250</v>
      </c>
      <c r="D1488" s="314" t="str">
        <f>IF(A1488="INSUMO",(VLOOKUP(C1488,'INSUMOS 06_19'!A:D,2,FALSE)))</f>
        <v>LUMINÁRIA LED, 150W, PARA ILUMINAÇÃO PÚBLICA</v>
      </c>
      <c r="E1488" s="315" t="str">
        <f>IF(A1488="INSUMO",(VLOOKUP(C1488,'INSUMOS 06_19'!A:D,3,FALSE)))</f>
        <v>UN</v>
      </c>
      <c r="F1488" s="157">
        <v>1</v>
      </c>
      <c r="G1488" s="316">
        <f>IF(A1488="INSUMO",(VLOOKUP(C1488,'INSUMOS 06_19'!A:D,4,FALSE)))</f>
        <v>1192.5</v>
      </c>
      <c r="H1488" s="159">
        <f>TRUNC(F1488*G1488,2)</f>
        <v>1192.5</v>
      </c>
    </row>
    <row r="1489" spans="1:8">
      <c r="B1489" s="177"/>
      <c r="C1489" s="178"/>
      <c r="D1489" s="160" t="s">
        <v>13001</v>
      </c>
      <c r="E1489" s="156"/>
      <c r="F1489" s="157"/>
      <c r="G1489" s="163"/>
      <c r="H1489" s="165">
        <f>SUM(H1488:H1488)</f>
        <v>1192.5</v>
      </c>
    </row>
    <row r="1490" spans="1:8">
      <c r="A1490" s="74"/>
      <c r="B1490" s="175"/>
      <c r="C1490" s="246"/>
      <c r="D1490" s="155"/>
      <c r="E1490" s="156"/>
      <c r="F1490" s="157"/>
      <c r="G1490" s="163"/>
      <c r="H1490" s="159"/>
    </row>
    <row r="1491" spans="1:8">
      <c r="A1491" s="74"/>
      <c r="B1491" s="175"/>
      <c r="C1491" s="246"/>
      <c r="D1491" s="160" t="s">
        <v>13000</v>
      </c>
      <c r="E1491" s="156"/>
      <c r="F1491" s="157"/>
      <c r="G1491" s="161"/>
      <c r="H1491" s="165">
        <f>H1489+H1485</f>
        <v>1226.0899999999999</v>
      </c>
    </row>
    <row r="1492" spans="1:8">
      <c r="B1492" s="175"/>
      <c r="C1492" s="246"/>
      <c r="D1492" s="166" t="s">
        <v>9230</v>
      </c>
      <c r="E1492" s="167" t="s">
        <v>10</v>
      </c>
      <c r="F1492" s="157">
        <v>0</v>
      </c>
      <c r="G1492" s="179"/>
      <c r="H1492" s="273">
        <v>0</v>
      </c>
    </row>
    <row r="1493" spans="1:8">
      <c r="B1493" s="338"/>
      <c r="C1493" s="268"/>
      <c r="D1493" s="269" t="s">
        <v>9231</v>
      </c>
      <c r="E1493" s="268"/>
      <c r="F1493" s="291"/>
      <c r="G1493" s="271"/>
      <c r="H1493" s="272">
        <f>H1491</f>
        <v>1226.0899999999999</v>
      </c>
    </row>
    <row r="1494" spans="1:8">
      <c r="A1494" s="74"/>
      <c r="B1494" s="132"/>
      <c r="C1494" s="240"/>
      <c r="D1494" s="74"/>
      <c r="E1494" s="240"/>
      <c r="F1494" s="292"/>
      <c r="G1494" s="241"/>
      <c r="H1494" s="241"/>
    </row>
    <row r="1495" spans="1:8" s="67" customFormat="1" ht="24">
      <c r="B1495" s="126"/>
      <c r="C1495" s="126" t="s">
        <v>21248</v>
      </c>
      <c r="D1495" s="351" t="s">
        <v>21265</v>
      </c>
      <c r="E1495" s="126" t="s">
        <v>16</v>
      </c>
      <c r="F1495" s="126">
        <v>1</v>
      </c>
      <c r="G1495" s="144">
        <f>H1507</f>
        <v>18.89</v>
      </c>
      <c r="H1495" s="144">
        <f>F1495*G1495</f>
        <v>18.89</v>
      </c>
    </row>
    <row r="1496" spans="1:8">
      <c r="A1496" s="74"/>
      <c r="B1496" s="335"/>
      <c r="C1496" s="242"/>
      <c r="D1496" s="171" t="s">
        <v>9228</v>
      </c>
      <c r="E1496" s="242"/>
      <c r="F1496" s="157"/>
      <c r="G1496" s="243"/>
      <c r="H1496" s="168"/>
    </row>
    <row r="1497" spans="1:8">
      <c r="A1497" s="66" t="s">
        <v>9657</v>
      </c>
      <c r="B1497" s="153" t="s">
        <v>13</v>
      </c>
      <c r="C1497" s="154">
        <v>88247</v>
      </c>
      <c r="D1497" s="314" t="str">
        <f>IF(A1497="SERVIÇO",(VLOOKUP(C1497,'SERVIÇOS 06_19'!A:D,2,FALSE)))</f>
        <v>AUXILIAR DE ELETRICISTA COM ENCARGOS COMPLEMENTARES</v>
      </c>
      <c r="E1497" s="315" t="str">
        <f>IF(A1497="SERVIÇO",(VLOOKUP(C1497,'SERVIÇOS 06_19'!A:D,3,FALSE)))</f>
        <v>H</v>
      </c>
      <c r="F1497" s="157">
        <v>0.5</v>
      </c>
      <c r="G1497" s="316">
        <f>IF(A1497="SERVIÇO",(VLOOKUP(C1497,'SERVIÇOS 06_19'!A:D,4,FALSE)))</f>
        <v>14.74</v>
      </c>
      <c r="H1497" s="159">
        <f>TRUNC(F1497*G1497,2)</f>
        <v>7.37</v>
      </c>
    </row>
    <row r="1498" spans="1:8">
      <c r="A1498" s="66" t="s">
        <v>9657</v>
      </c>
      <c r="B1498" s="153" t="s">
        <v>13</v>
      </c>
      <c r="C1498" s="154">
        <v>88264</v>
      </c>
      <c r="D1498" s="314" t="str">
        <f>IF(A1498="SERVIÇO",(VLOOKUP(C1498,'SERVIÇOS 06_19'!A:D,2,FALSE)))</f>
        <v>ELETRICISTA COM ENCARGOS COMPLEMENTARES</v>
      </c>
      <c r="E1498" s="315" t="str">
        <f>IF(A1498="SERVIÇO",(VLOOKUP(C1498,'SERVIÇOS 06_19'!A:D,3,FALSE)))</f>
        <v>H</v>
      </c>
      <c r="F1498" s="157">
        <v>0.5</v>
      </c>
      <c r="G1498" s="316">
        <f>IF(A1498="SERVIÇO",(VLOOKUP(C1498,'SERVIÇOS 06_19'!A:D,4,FALSE)))</f>
        <v>18.850000000000001</v>
      </c>
      <c r="H1498" s="159">
        <f>TRUNC(F1498*G1498,2)</f>
        <v>9.42</v>
      </c>
    </row>
    <row r="1499" spans="1:8">
      <c r="B1499" s="175"/>
      <c r="C1499" s="154"/>
      <c r="D1499" s="160" t="s">
        <v>9307</v>
      </c>
      <c r="E1499" s="156"/>
      <c r="F1499" s="157"/>
      <c r="G1499" s="161"/>
      <c r="H1499" s="176">
        <f>SUM(H1497:H1498)</f>
        <v>16.79</v>
      </c>
    </row>
    <row r="1500" spans="1:8">
      <c r="B1500" s="175"/>
      <c r="C1500" s="154"/>
      <c r="D1500" s="160"/>
      <c r="E1500" s="156"/>
      <c r="F1500" s="157"/>
      <c r="G1500" s="161"/>
      <c r="H1500" s="176"/>
    </row>
    <row r="1501" spans="1:8">
      <c r="B1501" s="153"/>
      <c r="C1501" s="156"/>
      <c r="D1501" s="160" t="s">
        <v>9229</v>
      </c>
      <c r="E1501" s="156"/>
      <c r="F1501" s="157"/>
      <c r="G1501" s="161"/>
      <c r="H1501" s="162"/>
    </row>
    <row r="1502" spans="1:8" ht="48">
      <c r="A1502" s="66" t="s">
        <v>5119</v>
      </c>
      <c r="B1502" s="175" t="s">
        <v>13</v>
      </c>
      <c r="C1502" s="172" t="s">
        <v>21249</v>
      </c>
      <c r="D1502" s="314" t="str">
        <f>IF(A1502="INSUMO",(VLOOKUP(C1502,'INSUMOS 06_19'!A:D,2,FALSE)))</f>
        <v>ELETRODUTO/ DUTO PEAD FLEXIVEL PAREDE SIMPLES, CORRUGACAO 
HELICOIDAL, DE 1", PARA CABEAMENTOSUBTERRANEO (NBR 15715) (ELETRO FIOS)</v>
      </c>
      <c r="E1502" s="315" t="str">
        <f>IF(A1502="INSUMO",(VLOOKUP(C1502,'INSUMOS 06_19'!A:D,3,FALSE)))</f>
        <v>M</v>
      </c>
      <c r="F1502" s="157">
        <v>1</v>
      </c>
      <c r="G1502" s="316">
        <f>IF(A1502="INSUMO",(VLOOKUP(C1502,'INSUMOS 06_19'!A:D,4,FALSE)))</f>
        <v>2.1</v>
      </c>
      <c r="H1502" s="159">
        <f>TRUNC(F1502*G1502,2)</f>
        <v>2.1</v>
      </c>
    </row>
    <row r="1503" spans="1:8">
      <c r="B1503" s="177"/>
      <c r="C1503" s="178"/>
      <c r="D1503" s="160" t="s">
        <v>13001</v>
      </c>
      <c r="E1503" s="156"/>
      <c r="F1503" s="157"/>
      <c r="G1503" s="163"/>
      <c r="H1503" s="165">
        <f>SUM(H1502:H1502)</f>
        <v>2.1</v>
      </c>
    </row>
    <row r="1504" spans="1:8">
      <c r="A1504" s="74"/>
      <c r="B1504" s="175"/>
      <c r="C1504" s="246"/>
      <c r="D1504" s="155"/>
      <c r="E1504" s="156"/>
      <c r="F1504" s="157"/>
      <c r="G1504" s="163"/>
      <c r="H1504" s="159"/>
    </row>
    <row r="1505" spans="1:8">
      <c r="A1505" s="74"/>
      <c r="B1505" s="175"/>
      <c r="C1505" s="246"/>
      <c r="D1505" s="160" t="s">
        <v>13000</v>
      </c>
      <c r="E1505" s="156"/>
      <c r="F1505" s="157"/>
      <c r="G1505" s="161"/>
      <c r="H1505" s="165">
        <f>H1503+H1499</f>
        <v>18.89</v>
      </c>
    </row>
    <row r="1506" spans="1:8">
      <c r="B1506" s="175"/>
      <c r="C1506" s="246"/>
      <c r="D1506" s="166" t="s">
        <v>9230</v>
      </c>
      <c r="E1506" s="167" t="s">
        <v>10</v>
      </c>
      <c r="F1506" s="157">
        <v>0</v>
      </c>
      <c r="G1506" s="179"/>
      <c r="H1506" s="273">
        <v>0</v>
      </c>
    </row>
    <row r="1507" spans="1:8">
      <c r="B1507" s="338"/>
      <c r="C1507" s="268"/>
      <c r="D1507" s="269" t="s">
        <v>9231</v>
      </c>
      <c r="E1507" s="268"/>
      <c r="F1507" s="291"/>
      <c r="G1507" s="271"/>
      <c r="H1507" s="272">
        <f>H1505</f>
        <v>18.89</v>
      </c>
    </row>
    <row r="1508" spans="1:8">
      <c r="A1508" s="74"/>
      <c r="B1508" s="132"/>
      <c r="C1508" s="240"/>
      <c r="D1508" s="74"/>
      <c r="E1508" s="240"/>
      <c r="F1508" s="292"/>
      <c r="G1508" s="241"/>
      <c r="H1508" s="241"/>
    </row>
    <row r="1509" spans="1:8" s="67" customFormat="1" ht="24">
      <c r="B1509" s="126"/>
      <c r="C1509" s="126" t="s">
        <v>21263</v>
      </c>
      <c r="D1509" s="351" t="s">
        <v>9609</v>
      </c>
      <c r="E1509" s="126" t="s">
        <v>16</v>
      </c>
      <c r="F1509" s="126">
        <v>1</v>
      </c>
      <c r="G1509" s="144">
        <f>H1521</f>
        <v>20.5</v>
      </c>
      <c r="H1509" s="144">
        <f>F1509*G1509</f>
        <v>20.5</v>
      </c>
    </row>
    <row r="1510" spans="1:8">
      <c r="A1510" s="74"/>
      <c r="B1510" s="335"/>
      <c r="C1510" s="242"/>
      <c r="D1510" s="171" t="s">
        <v>9228</v>
      </c>
      <c r="E1510" s="242"/>
      <c r="F1510" s="157"/>
      <c r="G1510" s="243"/>
      <c r="H1510" s="168"/>
    </row>
    <row r="1511" spans="1:8">
      <c r="A1511" s="66" t="s">
        <v>9657</v>
      </c>
      <c r="B1511" s="153" t="s">
        <v>13</v>
      </c>
      <c r="C1511" s="154">
        <v>88247</v>
      </c>
      <c r="D1511" s="314" t="str">
        <f>IF(A1511="SERVIÇO",(VLOOKUP(C1511,'SERVIÇOS 06_19'!A:D,2,FALSE)))</f>
        <v>AUXILIAR DE ELETRICISTA COM ENCARGOS COMPLEMENTARES</v>
      </c>
      <c r="E1511" s="315" t="str">
        <f>IF(A1511="SERVIÇO",(VLOOKUP(C1511,'SERVIÇOS 06_19'!A:D,3,FALSE)))</f>
        <v>H</v>
      </c>
      <c r="F1511" s="157">
        <v>0.5</v>
      </c>
      <c r="G1511" s="316">
        <f>IF(A1511="SERVIÇO",(VLOOKUP(C1511,'SERVIÇOS 06_19'!A:D,4,FALSE)))</f>
        <v>14.74</v>
      </c>
      <c r="H1511" s="159">
        <f>TRUNC(F1511*G1511,2)</f>
        <v>7.37</v>
      </c>
    </row>
    <row r="1512" spans="1:8">
      <c r="A1512" s="66" t="s">
        <v>9657</v>
      </c>
      <c r="B1512" s="153" t="s">
        <v>13</v>
      </c>
      <c r="C1512" s="154">
        <v>88264</v>
      </c>
      <c r="D1512" s="314" t="str">
        <f>IF(A1512="SERVIÇO",(VLOOKUP(C1512,'SERVIÇOS 06_19'!A:D,2,FALSE)))</f>
        <v>ELETRICISTA COM ENCARGOS COMPLEMENTARES</v>
      </c>
      <c r="E1512" s="315" t="str">
        <f>IF(A1512="SERVIÇO",(VLOOKUP(C1512,'SERVIÇOS 06_19'!A:D,3,FALSE)))</f>
        <v>H</v>
      </c>
      <c r="F1512" s="157">
        <v>0.5</v>
      </c>
      <c r="G1512" s="316">
        <f>IF(A1512="SERVIÇO",(VLOOKUP(C1512,'SERVIÇOS 06_19'!A:D,4,FALSE)))</f>
        <v>18.850000000000001</v>
      </c>
      <c r="H1512" s="159">
        <f>TRUNC(F1512*G1512,2)</f>
        <v>9.42</v>
      </c>
    </row>
    <row r="1513" spans="1:8">
      <c r="B1513" s="175"/>
      <c r="C1513" s="154"/>
      <c r="D1513" s="160" t="s">
        <v>9307</v>
      </c>
      <c r="E1513" s="156"/>
      <c r="F1513" s="157"/>
      <c r="G1513" s="161"/>
      <c r="H1513" s="176">
        <f>SUM(H1511:H1512)</f>
        <v>16.79</v>
      </c>
    </row>
    <row r="1514" spans="1:8">
      <c r="B1514" s="175"/>
      <c r="C1514" s="154"/>
      <c r="D1514" s="160"/>
      <c r="E1514" s="156"/>
      <c r="F1514" s="157"/>
      <c r="G1514" s="161"/>
      <c r="H1514" s="176"/>
    </row>
    <row r="1515" spans="1:8">
      <c r="B1515" s="153"/>
      <c r="C1515" s="156"/>
      <c r="D1515" s="160" t="s">
        <v>9229</v>
      </c>
      <c r="E1515" s="156"/>
      <c r="F1515" s="157"/>
      <c r="G1515" s="161"/>
      <c r="H1515" s="162"/>
    </row>
    <row r="1516" spans="1:8" ht="36">
      <c r="A1516" s="66" t="s">
        <v>5119</v>
      </c>
      <c r="B1516" s="175" t="s">
        <v>13</v>
      </c>
      <c r="C1516" s="172">
        <v>39246</v>
      </c>
      <c r="D1516" s="314" t="str">
        <f>IF(A1516="INSUMO",(VLOOKUP(C1516,'INSUMOS 06_19'!A:D,2,FALSE)))</f>
        <v>ELETRODUTODUTO PEAD FLEXIVEL PAREDE SIMPLES, CORRUGACAO HELICOIDAL, COR PRETA, SEM ROSCA, DE 1 1/2",  PARA CABEAMENTO SUBTERRANEO (NBR 15715)</v>
      </c>
      <c r="E1516" s="315" t="str">
        <f>IF(A1516="INSUMO",(VLOOKUP(C1516,'INSUMOS 06_19'!A:D,3,FALSE)))</f>
        <v xml:space="preserve">M     </v>
      </c>
      <c r="F1516" s="157">
        <v>1</v>
      </c>
      <c r="G1516" s="316">
        <f>IF(A1516="INSUMO",(VLOOKUP(C1516,'INSUMOS 06_19'!A:D,4,FALSE)))</f>
        <v>3.71</v>
      </c>
      <c r="H1516" s="159">
        <f>TRUNC(F1516*G1516,2)</f>
        <v>3.71</v>
      </c>
    </row>
    <row r="1517" spans="1:8">
      <c r="B1517" s="177"/>
      <c r="C1517" s="178"/>
      <c r="D1517" s="160" t="s">
        <v>13001</v>
      </c>
      <c r="E1517" s="156"/>
      <c r="F1517" s="157"/>
      <c r="G1517" s="163"/>
      <c r="H1517" s="165">
        <f>SUM(H1516:H1516)</f>
        <v>3.71</v>
      </c>
    </row>
    <row r="1518" spans="1:8">
      <c r="A1518" s="74"/>
      <c r="B1518" s="175"/>
      <c r="C1518" s="246"/>
      <c r="D1518" s="155"/>
      <c r="E1518" s="156"/>
      <c r="F1518" s="157"/>
      <c r="G1518" s="163"/>
      <c r="H1518" s="159"/>
    </row>
    <row r="1519" spans="1:8">
      <c r="A1519" s="74"/>
      <c r="B1519" s="175"/>
      <c r="C1519" s="246"/>
      <c r="D1519" s="160" t="s">
        <v>13000</v>
      </c>
      <c r="E1519" s="156"/>
      <c r="F1519" s="157"/>
      <c r="G1519" s="161"/>
      <c r="H1519" s="165">
        <f>H1517+H1513</f>
        <v>20.5</v>
      </c>
    </row>
    <row r="1520" spans="1:8">
      <c r="B1520" s="175"/>
      <c r="C1520" s="246"/>
      <c r="D1520" s="166" t="s">
        <v>9230</v>
      </c>
      <c r="E1520" s="167" t="s">
        <v>10</v>
      </c>
      <c r="F1520" s="157">
        <v>0</v>
      </c>
      <c r="G1520" s="179"/>
      <c r="H1520" s="273">
        <v>0</v>
      </c>
    </row>
    <row r="1521" spans="1:8">
      <c r="B1521" s="338"/>
      <c r="C1521" s="268"/>
      <c r="D1521" s="269" t="s">
        <v>9231</v>
      </c>
      <c r="E1521" s="268"/>
      <c r="F1521" s="291"/>
      <c r="G1521" s="271"/>
      <c r="H1521" s="272">
        <f>H1519</f>
        <v>20.5</v>
      </c>
    </row>
    <row r="1522" spans="1:8">
      <c r="A1522" s="74"/>
      <c r="B1522" s="132"/>
      <c r="C1522" s="240"/>
      <c r="D1522" s="74"/>
      <c r="E1522" s="240"/>
      <c r="F1522" s="292"/>
      <c r="G1522" s="241"/>
      <c r="H1522" s="241"/>
    </row>
    <row r="1523" spans="1:8" s="67" customFormat="1" ht="24">
      <c r="B1523" s="126"/>
      <c r="C1523" s="126" t="s">
        <v>21264</v>
      </c>
      <c r="D1523" s="351" t="s">
        <v>2968</v>
      </c>
      <c r="E1523" s="126" t="s">
        <v>16</v>
      </c>
      <c r="F1523" s="126">
        <v>1</v>
      </c>
      <c r="G1523" s="144">
        <f>H1534</f>
        <v>1159.73</v>
      </c>
      <c r="H1523" s="144">
        <f>F1523*G1523</f>
        <v>1159.73</v>
      </c>
    </row>
    <row r="1524" spans="1:8">
      <c r="A1524" s="74"/>
      <c r="B1524" s="335"/>
      <c r="C1524" s="242"/>
      <c r="D1524" s="171" t="s">
        <v>9228</v>
      </c>
      <c r="E1524" s="242"/>
      <c r="F1524" s="157"/>
      <c r="G1524" s="243"/>
      <c r="H1524" s="168"/>
    </row>
    <row r="1525" spans="1:8">
      <c r="A1525" s="66" t="s">
        <v>9657</v>
      </c>
      <c r="B1525" s="153" t="s">
        <v>13</v>
      </c>
      <c r="C1525" s="154">
        <v>88264</v>
      </c>
      <c r="D1525" s="314" t="str">
        <f>IF(A1525="SERVIÇO",(VLOOKUP(C1525,'SERVIÇOS 06_19'!A:D,2,FALSE)))</f>
        <v>ELETRICISTA COM ENCARGOS COMPLEMENTARES</v>
      </c>
      <c r="E1525" s="315" t="str">
        <f>IF(A1525="SERVIÇO",(VLOOKUP(C1525,'SERVIÇOS 06_19'!A:D,3,FALSE)))</f>
        <v>H</v>
      </c>
      <c r="F1525" s="157">
        <v>7</v>
      </c>
      <c r="G1525" s="316">
        <f>IF(A1525="SERVIÇO",(VLOOKUP(C1525,'SERVIÇOS 06_19'!A:D,4,FALSE)))</f>
        <v>18.850000000000001</v>
      </c>
      <c r="H1525" s="159">
        <f>TRUNC(F1525*G1525,2)</f>
        <v>131.94999999999999</v>
      </c>
    </row>
    <row r="1526" spans="1:8">
      <c r="B1526" s="175"/>
      <c r="C1526" s="154"/>
      <c r="D1526" s="160" t="s">
        <v>9307</v>
      </c>
      <c r="E1526" s="156"/>
      <c r="F1526" s="157"/>
      <c r="G1526" s="161"/>
      <c r="H1526" s="176">
        <f>SUM(H1525:H1525)</f>
        <v>131.94999999999999</v>
      </c>
    </row>
    <row r="1527" spans="1:8">
      <c r="B1527" s="175"/>
      <c r="C1527" s="154"/>
      <c r="D1527" s="160"/>
      <c r="E1527" s="156"/>
      <c r="F1527" s="157"/>
      <c r="G1527" s="161"/>
      <c r="H1527" s="176"/>
    </row>
    <row r="1528" spans="1:8">
      <c r="B1528" s="153"/>
      <c r="C1528" s="156"/>
      <c r="D1528" s="160" t="s">
        <v>9229</v>
      </c>
      <c r="E1528" s="156"/>
      <c r="F1528" s="157"/>
      <c r="G1528" s="161"/>
      <c r="H1528" s="162"/>
    </row>
    <row r="1529" spans="1:8" ht="24">
      <c r="A1529" s="66" t="s">
        <v>5119</v>
      </c>
      <c r="B1529" s="175" t="s">
        <v>13</v>
      </c>
      <c r="C1529" s="172">
        <v>14164</v>
      </c>
      <c r="D1529" s="314" t="str">
        <f>IF(A1529="INSUMO",(VLOOKUP(C1529,'INSUMOS 06_19'!A:D,2,FALSE)))</f>
        <v>POSTE CONICO CONTINUO EM ACO GALVANIZADO, CURVO, BRACO DUPLO, ENGASTADO,  H = 9 M, DIAMETRO INFERIOR = *135* MM</v>
      </c>
      <c r="E1529" s="315" t="str">
        <f>IF(A1529="INSUMO",(VLOOKUP(C1529,'INSUMOS 06_19'!A:D,3,FALSE)))</f>
        <v xml:space="preserve">UN    </v>
      </c>
      <c r="F1529" s="157">
        <v>1</v>
      </c>
      <c r="G1529" s="316">
        <f>IF(A1529="INSUMO",(VLOOKUP(C1529,'INSUMOS 06_19'!A:D,4,FALSE)))</f>
        <v>1027.78</v>
      </c>
      <c r="H1529" s="159">
        <f>TRUNC(F1529*G1529,2)</f>
        <v>1027.78</v>
      </c>
    </row>
    <row r="1530" spans="1:8">
      <c r="B1530" s="177"/>
      <c r="C1530" s="178"/>
      <c r="D1530" s="160" t="s">
        <v>13001</v>
      </c>
      <c r="E1530" s="156"/>
      <c r="F1530" s="157"/>
      <c r="G1530" s="163"/>
      <c r="H1530" s="165">
        <f>SUM(H1529:H1529)</f>
        <v>1027.78</v>
      </c>
    </row>
    <row r="1531" spans="1:8">
      <c r="A1531" s="74"/>
      <c r="B1531" s="175"/>
      <c r="C1531" s="246"/>
      <c r="D1531" s="155"/>
      <c r="E1531" s="156"/>
      <c r="F1531" s="157"/>
      <c r="G1531" s="163"/>
      <c r="H1531" s="159"/>
    </row>
    <row r="1532" spans="1:8">
      <c r="A1532" s="74"/>
      <c r="B1532" s="175"/>
      <c r="C1532" s="246"/>
      <c r="D1532" s="160" t="s">
        <v>13000</v>
      </c>
      <c r="E1532" s="156"/>
      <c r="F1532" s="157"/>
      <c r="G1532" s="161"/>
      <c r="H1532" s="165">
        <f>H1530+H1526</f>
        <v>1159.73</v>
      </c>
    </row>
    <row r="1533" spans="1:8">
      <c r="B1533" s="175"/>
      <c r="C1533" s="246"/>
      <c r="D1533" s="166" t="s">
        <v>9230</v>
      </c>
      <c r="E1533" s="167" t="s">
        <v>10</v>
      </c>
      <c r="F1533" s="157">
        <v>0</v>
      </c>
      <c r="G1533" s="179"/>
      <c r="H1533" s="273">
        <v>0</v>
      </c>
    </row>
    <row r="1534" spans="1:8">
      <c r="B1534" s="338"/>
      <c r="C1534" s="268"/>
      <c r="D1534" s="269" t="s">
        <v>9231</v>
      </c>
      <c r="E1534" s="268"/>
      <c r="F1534" s="291"/>
      <c r="G1534" s="271"/>
      <c r="H1534" s="272">
        <f>H1532</f>
        <v>1159.73</v>
      </c>
    </row>
  </sheetData>
  <autoFilter ref="A1:H632"/>
  <pageMargins left="0.70866141732283461" right="0.31496062992125984" top="1.1811023622047243" bottom="0.98425196850393704" header="0.31496062992125984" footer="0.31496062992125984"/>
  <pageSetup paperSize="9" scale="65" fitToHeight="0" orientation="portrait" r:id="rId1"/>
  <ignoredErrors>
    <ignoredError sqref="G189:G192 D189:D192 E189 E191 G213 D213:E213" formula="1"/>
  </ignoredErrors>
</worksheet>
</file>

<file path=xl/worksheets/sheet6.xml><?xml version="1.0" encoding="utf-8"?>
<worksheet xmlns="http://schemas.openxmlformats.org/spreadsheetml/2006/main" xmlns:r="http://schemas.openxmlformats.org/officeDocument/2006/relationships">
  <sheetPr>
    <pageSetUpPr fitToPage="1"/>
  </sheetPr>
  <dimension ref="A1:F6507"/>
  <sheetViews>
    <sheetView view="pageBreakPreview" topLeftCell="A5242" zoomScaleNormal="70" zoomScaleSheetLayoutView="100" workbookViewId="0">
      <selection activeCell="A5255" sqref="A5255"/>
    </sheetView>
  </sheetViews>
  <sheetFormatPr defaultRowHeight="12.75"/>
  <cols>
    <col min="1" max="1" width="24.5703125" style="129" customWidth="1"/>
    <col min="2" max="2" width="61.140625" style="139" customWidth="1"/>
    <col min="3" max="3" width="10" style="129" bestFit="1" customWidth="1"/>
    <col min="4" max="4" width="21.140625" style="140" customWidth="1"/>
    <col min="5" max="5" width="9.140625" style="136"/>
    <col min="6" max="6" width="52.85546875" style="136" customWidth="1"/>
    <col min="7" max="248" width="9.140625" style="136"/>
    <col min="249" max="249" width="70.28515625" style="136" customWidth="1"/>
    <col min="250" max="250" width="17.5703125" style="136" customWidth="1"/>
    <col min="251" max="251" width="70.28515625" style="136" customWidth="1"/>
    <col min="252" max="252" width="17.5703125" style="136" customWidth="1"/>
    <col min="253" max="253" width="15.28515625" style="136" customWidth="1"/>
    <col min="254" max="254" width="48.7109375" style="136" customWidth="1"/>
    <col min="255" max="255" width="24.5703125" style="136" customWidth="1"/>
    <col min="256" max="256" width="48.7109375" style="136" customWidth="1"/>
    <col min="257" max="257" width="8.140625" style="136" customWidth="1"/>
    <col min="258" max="258" width="38.7109375" style="136" customWidth="1"/>
    <col min="259" max="259" width="21.140625" style="136" customWidth="1"/>
    <col min="260" max="260" width="82" style="136" customWidth="1"/>
    <col min="261" max="504" width="9.140625" style="136"/>
    <col min="505" max="505" width="70.28515625" style="136" customWidth="1"/>
    <col min="506" max="506" width="17.5703125" style="136" customWidth="1"/>
    <col min="507" max="507" width="70.28515625" style="136" customWidth="1"/>
    <col min="508" max="508" width="17.5703125" style="136" customWidth="1"/>
    <col min="509" max="509" width="15.28515625" style="136" customWidth="1"/>
    <col min="510" max="510" width="48.7109375" style="136" customWidth="1"/>
    <col min="511" max="511" width="24.5703125" style="136" customWidth="1"/>
    <col min="512" max="512" width="48.7109375" style="136" customWidth="1"/>
    <col min="513" max="513" width="8.140625" style="136" customWidth="1"/>
    <col min="514" max="514" width="38.7109375" style="136" customWidth="1"/>
    <col min="515" max="515" width="21.140625" style="136" customWidth="1"/>
    <col min="516" max="516" width="82" style="136" customWidth="1"/>
    <col min="517" max="760" width="9.140625" style="136"/>
    <col min="761" max="761" width="70.28515625" style="136" customWidth="1"/>
    <col min="762" max="762" width="17.5703125" style="136" customWidth="1"/>
    <col min="763" max="763" width="70.28515625" style="136" customWidth="1"/>
    <col min="764" max="764" width="17.5703125" style="136" customWidth="1"/>
    <col min="765" max="765" width="15.28515625" style="136" customWidth="1"/>
    <col min="766" max="766" width="48.7109375" style="136" customWidth="1"/>
    <col min="767" max="767" width="24.5703125" style="136" customWidth="1"/>
    <col min="768" max="768" width="48.7109375" style="136" customWidth="1"/>
    <col min="769" max="769" width="8.140625" style="136" customWidth="1"/>
    <col min="770" max="770" width="38.7109375" style="136" customWidth="1"/>
    <col min="771" max="771" width="21.140625" style="136" customWidth="1"/>
    <col min="772" max="772" width="82" style="136" customWidth="1"/>
    <col min="773" max="1016" width="9.140625" style="136"/>
    <col min="1017" max="1017" width="70.28515625" style="136" customWidth="1"/>
    <col min="1018" max="1018" width="17.5703125" style="136" customWidth="1"/>
    <col min="1019" max="1019" width="70.28515625" style="136" customWidth="1"/>
    <col min="1020" max="1020" width="17.5703125" style="136" customWidth="1"/>
    <col min="1021" max="1021" width="15.28515625" style="136" customWidth="1"/>
    <col min="1022" max="1022" width="48.7109375" style="136" customWidth="1"/>
    <col min="1023" max="1023" width="24.5703125" style="136" customWidth="1"/>
    <col min="1024" max="1024" width="48.7109375" style="136" customWidth="1"/>
    <col min="1025" max="1025" width="8.140625" style="136" customWidth="1"/>
    <col min="1026" max="1026" width="38.7109375" style="136" customWidth="1"/>
    <col min="1027" max="1027" width="21.140625" style="136" customWidth="1"/>
    <col min="1028" max="1028" width="82" style="136" customWidth="1"/>
    <col min="1029" max="1272" width="9.140625" style="136"/>
    <col min="1273" max="1273" width="70.28515625" style="136" customWidth="1"/>
    <col min="1274" max="1274" width="17.5703125" style="136" customWidth="1"/>
    <col min="1275" max="1275" width="70.28515625" style="136" customWidth="1"/>
    <col min="1276" max="1276" width="17.5703125" style="136" customWidth="1"/>
    <col min="1277" max="1277" width="15.28515625" style="136" customWidth="1"/>
    <col min="1278" max="1278" width="48.7109375" style="136" customWidth="1"/>
    <col min="1279" max="1279" width="24.5703125" style="136" customWidth="1"/>
    <col min="1280" max="1280" width="48.7109375" style="136" customWidth="1"/>
    <col min="1281" max="1281" width="8.140625" style="136" customWidth="1"/>
    <col min="1282" max="1282" width="38.7109375" style="136" customWidth="1"/>
    <col min="1283" max="1283" width="21.140625" style="136" customWidth="1"/>
    <col min="1284" max="1284" width="82" style="136" customWidth="1"/>
    <col min="1285" max="1528" width="9.140625" style="136"/>
    <col min="1529" max="1529" width="70.28515625" style="136" customWidth="1"/>
    <col min="1530" max="1530" width="17.5703125" style="136" customWidth="1"/>
    <col min="1531" max="1531" width="70.28515625" style="136" customWidth="1"/>
    <col min="1532" max="1532" width="17.5703125" style="136" customWidth="1"/>
    <col min="1533" max="1533" width="15.28515625" style="136" customWidth="1"/>
    <col min="1534" max="1534" width="48.7109375" style="136" customWidth="1"/>
    <col min="1535" max="1535" width="24.5703125" style="136" customWidth="1"/>
    <col min="1536" max="1536" width="48.7109375" style="136" customWidth="1"/>
    <col min="1537" max="1537" width="8.140625" style="136" customWidth="1"/>
    <col min="1538" max="1538" width="38.7109375" style="136" customWidth="1"/>
    <col min="1539" max="1539" width="21.140625" style="136" customWidth="1"/>
    <col min="1540" max="1540" width="82" style="136" customWidth="1"/>
    <col min="1541" max="1784" width="9.140625" style="136"/>
    <col min="1785" max="1785" width="70.28515625" style="136" customWidth="1"/>
    <col min="1786" max="1786" width="17.5703125" style="136" customWidth="1"/>
    <col min="1787" max="1787" width="70.28515625" style="136" customWidth="1"/>
    <col min="1788" max="1788" width="17.5703125" style="136" customWidth="1"/>
    <col min="1789" max="1789" width="15.28515625" style="136" customWidth="1"/>
    <col min="1790" max="1790" width="48.7109375" style="136" customWidth="1"/>
    <col min="1791" max="1791" width="24.5703125" style="136" customWidth="1"/>
    <col min="1792" max="1792" width="48.7109375" style="136" customWidth="1"/>
    <col min="1793" max="1793" width="8.140625" style="136" customWidth="1"/>
    <col min="1794" max="1794" width="38.7109375" style="136" customWidth="1"/>
    <col min="1795" max="1795" width="21.140625" style="136" customWidth="1"/>
    <col min="1796" max="1796" width="82" style="136" customWidth="1"/>
    <col min="1797" max="2040" width="9.140625" style="136"/>
    <col min="2041" max="2041" width="70.28515625" style="136" customWidth="1"/>
    <col min="2042" max="2042" width="17.5703125" style="136" customWidth="1"/>
    <col min="2043" max="2043" width="70.28515625" style="136" customWidth="1"/>
    <col min="2044" max="2044" width="17.5703125" style="136" customWidth="1"/>
    <col min="2045" max="2045" width="15.28515625" style="136" customWidth="1"/>
    <col min="2046" max="2046" width="48.7109375" style="136" customWidth="1"/>
    <col min="2047" max="2047" width="24.5703125" style="136" customWidth="1"/>
    <col min="2048" max="2048" width="48.7109375" style="136" customWidth="1"/>
    <col min="2049" max="2049" width="8.140625" style="136" customWidth="1"/>
    <col min="2050" max="2050" width="38.7109375" style="136" customWidth="1"/>
    <col min="2051" max="2051" width="21.140625" style="136" customWidth="1"/>
    <col min="2052" max="2052" width="82" style="136" customWidth="1"/>
    <col min="2053" max="2296" width="9.140625" style="136"/>
    <col min="2297" max="2297" width="70.28515625" style="136" customWidth="1"/>
    <col min="2298" max="2298" width="17.5703125" style="136" customWidth="1"/>
    <col min="2299" max="2299" width="70.28515625" style="136" customWidth="1"/>
    <col min="2300" max="2300" width="17.5703125" style="136" customWidth="1"/>
    <col min="2301" max="2301" width="15.28515625" style="136" customWidth="1"/>
    <col min="2302" max="2302" width="48.7109375" style="136" customWidth="1"/>
    <col min="2303" max="2303" width="24.5703125" style="136" customWidth="1"/>
    <col min="2304" max="2304" width="48.7109375" style="136" customWidth="1"/>
    <col min="2305" max="2305" width="8.140625" style="136" customWidth="1"/>
    <col min="2306" max="2306" width="38.7109375" style="136" customWidth="1"/>
    <col min="2307" max="2307" width="21.140625" style="136" customWidth="1"/>
    <col min="2308" max="2308" width="82" style="136" customWidth="1"/>
    <col min="2309" max="2552" width="9.140625" style="136"/>
    <col min="2553" max="2553" width="70.28515625" style="136" customWidth="1"/>
    <col min="2554" max="2554" width="17.5703125" style="136" customWidth="1"/>
    <col min="2555" max="2555" width="70.28515625" style="136" customWidth="1"/>
    <col min="2556" max="2556" width="17.5703125" style="136" customWidth="1"/>
    <col min="2557" max="2557" width="15.28515625" style="136" customWidth="1"/>
    <col min="2558" max="2558" width="48.7109375" style="136" customWidth="1"/>
    <col min="2559" max="2559" width="24.5703125" style="136" customWidth="1"/>
    <col min="2560" max="2560" width="48.7109375" style="136" customWidth="1"/>
    <col min="2561" max="2561" width="8.140625" style="136" customWidth="1"/>
    <col min="2562" max="2562" width="38.7109375" style="136" customWidth="1"/>
    <col min="2563" max="2563" width="21.140625" style="136" customWidth="1"/>
    <col min="2564" max="2564" width="82" style="136" customWidth="1"/>
    <col min="2565" max="2808" width="9.140625" style="136"/>
    <col min="2809" max="2809" width="70.28515625" style="136" customWidth="1"/>
    <col min="2810" max="2810" width="17.5703125" style="136" customWidth="1"/>
    <col min="2811" max="2811" width="70.28515625" style="136" customWidth="1"/>
    <col min="2812" max="2812" width="17.5703125" style="136" customWidth="1"/>
    <col min="2813" max="2813" width="15.28515625" style="136" customWidth="1"/>
    <col min="2814" max="2814" width="48.7109375" style="136" customWidth="1"/>
    <col min="2815" max="2815" width="24.5703125" style="136" customWidth="1"/>
    <col min="2816" max="2816" width="48.7109375" style="136" customWidth="1"/>
    <col min="2817" max="2817" width="8.140625" style="136" customWidth="1"/>
    <col min="2818" max="2818" width="38.7109375" style="136" customWidth="1"/>
    <col min="2819" max="2819" width="21.140625" style="136" customWidth="1"/>
    <col min="2820" max="2820" width="82" style="136" customWidth="1"/>
    <col min="2821" max="3064" width="9.140625" style="136"/>
    <col min="3065" max="3065" width="70.28515625" style="136" customWidth="1"/>
    <col min="3066" max="3066" width="17.5703125" style="136" customWidth="1"/>
    <col min="3067" max="3067" width="70.28515625" style="136" customWidth="1"/>
    <col min="3068" max="3068" width="17.5703125" style="136" customWidth="1"/>
    <col min="3069" max="3069" width="15.28515625" style="136" customWidth="1"/>
    <col min="3070" max="3070" width="48.7109375" style="136" customWidth="1"/>
    <col min="3071" max="3071" width="24.5703125" style="136" customWidth="1"/>
    <col min="3072" max="3072" width="48.7109375" style="136" customWidth="1"/>
    <col min="3073" max="3073" width="8.140625" style="136" customWidth="1"/>
    <col min="3074" max="3074" width="38.7109375" style="136" customWidth="1"/>
    <col min="3075" max="3075" width="21.140625" style="136" customWidth="1"/>
    <col min="3076" max="3076" width="82" style="136" customWidth="1"/>
    <col min="3077" max="3320" width="9.140625" style="136"/>
    <col min="3321" max="3321" width="70.28515625" style="136" customWidth="1"/>
    <col min="3322" max="3322" width="17.5703125" style="136" customWidth="1"/>
    <col min="3323" max="3323" width="70.28515625" style="136" customWidth="1"/>
    <col min="3324" max="3324" width="17.5703125" style="136" customWidth="1"/>
    <col min="3325" max="3325" width="15.28515625" style="136" customWidth="1"/>
    <col min="3326" max="3326" width="48.7109375" style="136" customWidth="1"/>
    <col min="3327" max="3327" width="24.5703125" style="136" customWidth="1"/>
    <col min="3328" max="3328" width="48.7109375" style="136" customWidth="1"/>
    <col min="3329" max="3329" width="8.140625" style="136" customWidth="1"/>
    <col min="3330" max="3330" width="38.7109375" style="136" customWidth="1"/>
    <col min="3331" max="3331" width="21.140625" style="136" customWidth="1"/>
    <col min="3332" max="3332" width="82" style="136" customWidth="1"/>
    <col min="3333" max="3576" width="9.140625" style="136"/>
    <col min="3577" max="3577" width="70.28515625" style="136" customWidth="1"/>
    <col min="3578" max="3578" width="17.5703125" style="136" customWidth="1"/>
    <col min="3579" max="3579" width="70.28515625" style="136" customWidth="1"/>
    <col min="3580" max="3580" width="17.5703125" style="136" customWidth="1"/>
    <col min="3581" max="3581" width="15.28515625" style="136" customWidth="1"/>
    <col min="3582" max="3582" width="48.7109375" style="136" customWidth="1"/>
    <col min="3583" max="3583" width="24.5703125" style="136" customWidth="1"/>
    <col min="3584" max="3584" width="48.7109375" style="136" customWidth="1"/>
    <col min="3585" max="3585" width="8.140625" style="136" customWidth="1"/>
    <col min="3586" max="3586" width="38.7109375" style="136" customWidth="1"/>
    <col min="3587" max="3587" width="21.140625" style="136" customWidth="1"/>
    <col min="3588" max="3588" width="82" style="136" customWidth="1"/>
    <col min="3589" max="3832" width="9.140625" style="136"/>
    <col min="3833" max="3833" width="70.28515625" style="136" customWidth="1"/>
    <col min="3834" max="3834" width="17.5703125" style="136" customWidth="1"/>
    <col min="3835" max="3835" width="70.28515625" style="136" customWidth="1"/>
    <col min="3836" max="3836" width="17.5703125" style="136" customWidth="1"/>
    <col min="3837" max="3837" width="15.28515625" style="136" customWidth="1"/>
    <col min="3838" max="3838" width="48.7109375" style="136" customWidth="1"/>
    <col min="3839" max="3839" width="24.5703125" style="136" customWidth="1"/>
    <col min="3840" max="3840" width="48.7109375" style="136" customWidth="1"/>
    <col min="3841" max="3841" width="8.140625" style="136" customWidth="1"/>
    <col min="3842" max="3842" width="38.7109375" style="136" customWidth="1"/>
    <col min="3843" max="3843" width="21.140625" style="136" customWidth="1"/>
    <col min="3844" max="3844" width="82" style="136" customWidth="1"/>
    <col min="3845" max="4088" width="9.140625" style="136"/>
    <col min="4089" max="4089" width="70.28515625" style="136" customWidth="1"/>
    <col min="4090" max="4090" width="17.5703125" style="136" customWidth="1"/>
    <col min="4091" max="4091" width="70.28515625" style="136" customWidth="1"/>
    <col min="4092" max="4092" width="17.5703125" style="136" customWidth="1"/>
    <col min="4093" max="4093" width="15.28515625" style="136" customWidth="1"/>
    <col min="4094" max="4094" width="48.7109375" style="136" customWidth="1"/>
    <col min="4095" max="4095" width="24.5703125" style="136" customWidth="1"/>
    <col min="4096" max="4096" width="48.7109375" style="136" customWidth="1"/>
    <col min="4097" max="4097" width="8.140625" style="136" customWidth="1"/>
    <col min="4098" max="4098" width="38.7109375" style="136" customWidth="1"/>
    <col min="4099" max="4099" width="21.140625" style="136" customWidth="1"/>
    <col min="4100" max="4100" width="82" style="136" customWidth="1"/>
    <col min="4101" max="4344" width="9.140625" style="136"/>
    <col min="4345" max="4345" width="70.28515625" style="136" customWidth="1"/>
    <col min="4346" max="4346" width="17.5703125" style="136" customWidth="1"/>
    <col min="4347" max="4347" width="70.28515625" style="136" customWidth="1"/>
    <col min="4348" max="4348" width="17.5703125" style="136" customWidth="1"/>
    <col min="4349" max="4349" width="15.28515625" style="136" customWidth="1"/>
    <col min="4350" max="4350" width="48.7109375" style="136" customWidth="1"/>
    <col min="4351" max="4351" width="24.5703125" style="136" customWidth="1"/>
    <col min="4352" max="4352" width="48.7109375" style="136" customWidth="1"/>
    <col min="4353" max="4353" width="8.140625" style="136" customWidth="1"/>
    <col min="4354" max="4354" width="38.7109375" style="136" customWidth="1"/>
    <col min="4355" max="4355" width="21.140625" style="136" customWidth="1"/>
    <col min="4356" max="4356" width="82" style="136" customWidth="1"/>
    <col min="4357" max="4600" width="9.140625" style="136"/>
    <col min="4601" max="4601" width="70.28515625" style="136" customWidth="1"/>
    <col min="4602" max="4602" width="17.5703125" style="136" customWidth="1"/>
    <col min="4603" max="4603" width="70.28515625" style="136" customWidth="1"/>
    <col min="4604" max="4604" width="17.5703125" style="136" customWidth="1"/>
    <col min="4605" max="4605" width="15.28515625" style="136" customWidth="1"/>
    <col min="4606" max="4606" width="48.7109375" style="136" customWidth="1"/>
    <col min="4607" max="4607" width="24.5703125" style="136" customWidth="1"/>
    <col min="4608" max="4608" width="48.7109375" style="136" customWidth="1"/>
    <col min="4609" max="4609" width="8.140625" style="136" customWidth="1"/>
    <col min="4610" max="4610" width="38.7109375" style="136" customWidth="1"/>
    <col min="4611" max="4611" width="21.140625" style="136" customWidth="1"/>
    <col min="4612" max="4612" width="82" style="136" customWidth="1"/>
    <col min="4613" max="4856" width="9.140625" style="136"/>
    <col min="4857" max="4857" width="70.28515625" style="136" customWidth="1"/>
    <col min="4858" max="4858" width="17.5703125" style="136" customWidth="1"/>
    <col min="4859" max="4859" width="70.28515625" style="136" customWidth="1"/>
    <col min="4860" max="4860" width="17.5703125" style="136" customWidth="1"/>
    <col min="4861" max="4861" width="15.28515625" style="136" customWidth="1"/>
    <col min="4862" max="4862" width="48.7109375" style="136" customWidth="1"/>
    <col min="4863" max="4863" width="24.5703125" style="136" customWidth="1"/>
    <col min="4864" max="4864" width="48.7109375" style="136" customWidth="1"/>
    <col min="4865" max="4865" width="8.140625" style="136" customWidth="1"/>
    <col min="4866" max="4866" width="38.7109375" style="136" customWidth="1"/>
    <col min="4867" max="4867" width="21.140625" style="136" customWidth="1"/>
    <col min="4868" max="4868" width="82" style="136" customWidth="1"/>
    <col min="4869" max="5112" width="9.140625" style="136"/>
    <col min="5113" max="5113" width="70.28515625" style="136" customWidth="1"/>
    <col min="5114" max="5114" width="17.5703125" style="136" customWidth="1"/>
    <col min="5115" max="5115" width="70.28515625" style="136" customWidth="1"/>
    <col min="5116" max="5116" width="17.5703125" style="136" customWidth="1"/>
    <col min="5117" max="5117" width="15.28515625" style="136" customWidth="1"/>
    <col min="5118" max="5118" width="48.7109375" style="136" customWidth="1"/>
    <col min="5119" max="5119" width="24.5703125" style="136" customWidth="1"/>
    <col min="5120" max="5120" width="48.7109375" style="136" customWidth="1"/>
    <col min="5121" max="5121" width="8.140625" style="136" customWidth="1"/>
    <col min="5122" max="5122" width="38.7109375" style="136" customWidth="1"/>
    <col min="5123" max="5123" width="21.140625" style="136" customWidth="1"/>
    <col min="5124" max="5124" width="82" style="136" customWidth="1"/>
    <col min="5125" max="5368" width="9.140625" style="136"/>
    <col min="5369" max="5369" width="70.28515625" style="136" customWidth="1"/>
    <col min="5370" max="5370" width="17.5703125" style="136" customWidth="1"/>
    <col min="5371" max="5371" width="70.28515625" style="136" customWidth="1"/>
    <col min="5372" max="5372" width="17.5703125" style="136" customWidth="1"/>
    <col min="5373" max="5373" width="15.28515625" style="136" customWidth="1"/>
    <col min="5374" max="5374" width="48.7109375" style="136" customWidth="1"/>
    <col min="5375" max="5375" width="24.5703125" style="136" customWidth="1"/>
    <col min="5376" max="5376" width="48.7109375" style="136" customWidth="1"/>
    <col min="5377" max="5377" width="8.140625" style="136" customWidth="1"/>
    <col min="5378" max="5378" width="38.7109375" style="136" customWidth="1"/>
    <col min="5379" max="5379" width="21.140625" style="136" customWidth="1"/>
    <col min="5380" max="5380" width="82" style="136" customWidth="1"/>
    <col min="5381" max="5624" width="9.140625" style="136"/>
    <col min="5625" max="5625" width="70.28515625" style="136" customWidth="1"/>
    <col min="5626" max="5626" width="17.5703125" style="136" customWidth="1"/>
    <col min="5627" max="5627" width="70.28515625" style="136" customWidth="1"/>
    <col min="5628" max="5628" width="17.5703125" style="136" customWidth="1"/>
    <col min="5629" max="5629" width="15.28515625" style="136" customWidth="1"/>
    <col min="5630" max="5630" width="48.7109375" style="136" customWidth="1"/>
    <col min="5631" max="5631" width="24.5703125" style="136" customWidth="1"/>
    <col min="5632" max="5632" width="48.7109375" style="136" customWidth="1"/>
    <col min="5633" max="5633" width="8.140625" style="136" customWidth="1"/>
    <col min="5634" max="5634" width="38.7109375" style="136" customWidth="1"/>
    <col min="5635" max="5635" width="21.140625" style="136" customWidth="1"/>
    <col min="5636" max="5636" width="82" style="136" customWidth="1"/>
    <col min="5637" max="5880" width="9.140625" style="136"/>
    <col min="5881" max="5881" width="70.28515625" style="136" customWidth="1"/>
    <col min="5882" max="5882" width="17.5703125" style="136" customWidth="1"/>
    <col min="5883" max="5883" width="70.28515625" style="136" customWidth="1"/>
    <col min="5884" max="5884" width="17.5703125" style="136" customWidth="1"/>
    <col min="5885" max="5885" width="15.28515625" style="136" customWidth="1"/>
    <col min="5886" max="5886" width="48.7109375" style="136" customWidth="1"/>
    <col min="5887" max="5887" width="24.5703125" style="136" customWidth="1"/>
    <col min="5888" max="5888" width="48.7109375" style="136" customWidth="1"/>
    <col min="5889" max="5889" width="8.140625" style="136" customWidth="1"/>
    <col min="5890" max="5890" width="38.7109375" style="136" customWidth="1"/>
    <col min="5891" max="5891" width="21.140625" style="136" customWidth="1"/>
    <col min="5892" max="5892" width="82" style="136" customWidth="1"/>
    <col min="5893" max="6136" width="9.140625" style="136"/>
    <col min="6137" max="6137" width="70.28515625" style="136" customWidth="1"/>
    <col min="6138" max="6138" width="17.5703125" style="136" customWidth="1"/>
    <col min="6139" max="6139" width="70.28515625" style="136" customWidth="1"/>
    <col min="6140" max="6140" width="17.5703125" style="136" customWidth="1"/>
    <col min="6141" max="6141" width="15.28515625" style="136" customWidth="1"/>
    <col min="6142" max="6142" width="48.7109375" style="136" customWidth="1"/>
    <col min="6143" max="6143" width="24.5703125" style="136" customWidth="1"/>
    <col min="6144" max="6144" width="48.7109375" style="136" customWidth="1"/>
    <col min="6145" max="6145" width="8.140625" style="136" customWidth="1"/>
    <col min="6146" max="6146" width="38.7109375" style="136" customWidth="1"/>
    <col min="6147" max="6147" width="21.140625" style="136" customWidth="1"/>
    <col min="6148" max="6148" width="82" style="136" customWidth="1"/>
    <col min="6149" max="6392" width="9.140625" style="136"/>
    <col min="6393" max="6393" width="70.28515625" style="136" customWidth="1"/>
    <col min="6394" max="6394" width="17.5703125" style="136" customWidth="1"/>
    <col min="6395" max="6395" width="70.28515625" style="136" customWidth="1"/>
    <col min="6396" max="6396" width="17.5703125" style="136" customWidth="1"/>
    <col min="6397" max="6397" width="15.28515625" style="136" customWidth="1"/>
    <col min="6398" max="6398" width="48.7109375" style="136" customWidth="1"/>
    <col min="6399" max="6399" width="24.5703125" style="136" customWidth="1"/>
    <col min="6400" max="6400" width="48.7109375" style="136" customWidth="1"/>
    <col min="6401" max="6401" width="8.140625" style="136" customWidth="1"/>
    <col min="6402" max="6402" width="38.7109375" style="136" customWidth="1"/>
    <col min="6403" max="6403" width="21.140625" style="136" customWidth="1"/>
    <col min="6404" max="6404" width="82" style="136" customWidth="1"/>
    <col min="6405" max="6648" width="9.140625" style="136"/>
    <col min="6649" max="6649" width="70.28515625" style="136" customWidth="1"/>
    <col min="6650" max="6650" width="17.5703125" style="136" customWidth="1"/>
    <col min="6651" max="6651" width="70.28515625" style="136" customWidth="1"/>
    <col min="6652" max="6652" width="17.5703125" style="136" customWidth="1"/>
    <col min="6653" max="6653" width="15.28515625" style="136" customWidth="1"/>
    <col min="6654" max="6654" width="48.7109375" style="136" customWidth="1"/>
    <col min="6655" max="6655" width="24.5703125" style="136" customWidth="1"/>
    <col min="6656" max="6656" width="48.7109375" style="136" customWidth="1"/>
    <col min="6657" max="6657" width="8.140625" style="136" customWidth="1"/>
    <col min="6658" max="6658" width="38.7109375" style="136" customWidth="1"/>
    <col min="6659" max="6659" width="21.140625" style="136" customWidth="1"/>
    <col min="6660" max="6660" width="82" style="136" customWidth="1"/>
    <col min="6661" max="6904" width="9.140625" style="136"/>
    <col min="6905" max="6905" width="70.28515625" style="136" customWidth="1"/>
    <col min="6906" max="6906" width="17.5703125" style="136" customWidth="1"/>
    <col min="6907" max="6907" width="70.28515625" style="136" customWidth="1"/>
    <col min="6908" max="6908" width="17.5703125" style="136" customWidth="1"/>
    <col min="6909" max="6909" width="15.28515625" style="136" customWidth="1"/>
    <col min="6910" max="6910" width="48.7109375" style="136" customWidth="1"/>
    <col min="6911" max="6911" width="24.5703125" style="136" customWidth="1"/>
    <col min="6912" max="6912" width="48.7109375" style="136" customWidth="1"/>
    <col min="6913" max="6913" width="8.140625" style="136" customWidth="1"/>
    <col min="6914" max="6914" width="38.7109375" style="136" customWidth="1"/>
    <col min="6915" max="6915" width="21.140625" style="136" customWidth="1"/>
    <col min="6916" max="6916" width="82" style="136" customWidth="1"/>
    <col min="6917" max="7160" width="9.140625" style="136"/>
    <col min="7161" max="7161" width="70.28515625" style="136" customWidth="1"/>
    <col min="7162" max="7162" width="17.5703125" style="136" customWidth="1"/>
    <col min="7163" max="7163" width="70.28515625" style="136" customWidth="1"/>
    <col min="7164" max="7164" width="17.5703125" style="136" customWidth="1"/>
    <col min="7165" max="7165" width="15.28515625" style="136" customWidth="1"/>
    <col min="7166" max="7166" width="48.7109375" style="136" customWidth="1"/>
    <col min="7167" max="7167" width="24.5703125" style="136" customWidth="1"/>
    <col min="7168" max="7168" width="48.7109375" style="136" customWidth="1"/>
    <col min="7169" max="7169" width="8.140625" style="136" customWidth="1"/>
    <col min="7170" max="7170" width="38.7109375" style="136" customWidth="1"/>
    <col min="7171" max="7171" width="21.140625" style="136" customWidth="1"/>
    <col min="7172" max="7172" width="82" style="136" customWidth="1"/>
    <col min="7173" max="7416" width="9.140625" style="136"/>
    <col min="7417" max="7417" width="70.28515625" style="136" customWidth="1"/>
    <col min="7418" max="7418" width="17.5703125" style="136" customWidth="1"/>
    <col min="7419" max="7419" width="70.28515625" style="136" customWidth="1"/>
    <col min="7420" max="7420" width="17.5703125" style="136" customWidth="1"/>
    <col min="7421" max="7421" width="15.28515625" style="136" customWidth="1"/>
    <col min="7422" max="7422" width="48.7109375" style="136" customWidth="1"/>
    <col min="7423" max="7423" width="24.5703125" style="136" customWidth="1"/>
    <col min="7424" max="7424" width="48.7109375" style="136" customWidth="1"/>
    <col min="7425" max="7425" width="8.140625" style="136" customWidth="1"/>
    <col min="7426" max="7426" width="38.7109375" style="136" customWidth="1"/>
    <col min="7427" max="7427" width="21.140625" style="136" customWidth="1"/>
    <col min="7428" max="7428" width="82" style="136" customWidth="1"/>
    <col min="7429" max="7672" width="9.140625" style="136"/>
    <col min="7673" max="7673" width="70.28515625" style="136" customWidth="1"/>
    <col min="7674" max="7674" width="17.5703125" style="136" customWidth="1"/>
    <col min="7675" max="7675" width="70.28515625" style="136" customWidth="1"/>
    <col min="7676" max="7676" width="17.5703125" style="136" customWidth="1"/>
    <col min="7677" max="7677" width="15.28515625" style="136" customWidth="1"/>
    <col min="7678" max="7678" width="48.7109375" style="136" customWidth="1"/>
    <col min="7679" max="7679" width="24.5703125" style="136" customWidth="1"/>
    <col min="7680" max="7680" width="48.7109375" style="136" customWidth="1"/>
    <col min="7681" max="7681" width="8.140625" style="136" customWidth="1"/>
    <col min="7682" max="7682" width="38.7109375" style="136" customWidth="1"/>
    <col min="7683" max="7683" width="21.140625" style="136" customWidth="1"/>
    <col min="7684" max="7684" width="82" style="136" customWidth="1"/>
    <col min="7685" max="7928" width="9.140625" style="136"/>
    <col min="7929" max="7929" width="70.28515625" style="136" customWidth="1"/>
    <col min="7930" max="7930" width="17.5703125" style="136" customWidth="1"/>
    <col min="7931" max="7931" width="70.28515625" style="136" customWidth="1"/>
    <col min="7932" max="7932" width="17.5703125" style="136" customWidth="1"/>
    <col min="7933" max="7933" width="15.28515625" style="136" customWidth="1"/>
    <col min="7934" max="7934" width="48.7109375" style="136" customWidth="1"/>
    <col min="7935" max="7935" width="24.5703125" style="136" customWidth="1"/>
    <col min="7936" max="7936" width="48.7109375" style="136" customWidth="1"/>
    <col min="7937" max="7937" width="8.140625" style="136" customWidth="1"/>
    <col min="7938" max="7938" width="38.7109375" style="136" customWidth="1"/>
    <col min="7939" max="7939" width="21.140625" style="136" customWidth="1"/>
    <col min="7940" max="7940" width="82" style="136" customWidth="1"/>
    <col min="7941" max="8184" width="9.140625" style="136"/>
    <col min="8185" max="8185" width="70.28515625" style="136" customWidth="1"/>
    <col min="8186" max="8186" width="17.5703125" style="136" customWidth="1"/>
    <col min="8187" max="8187" width="70.28515625" style="136" customWidth="1"/>
    <col min="8188" max="8188" width="17.5703125" style="136" customWidth="1"/>
    <col min="8189" max="8189" width="15.28515625" style="136" customWidth="1"/>
    <col min="8190" max="8190" width="48.7109375" style="136" customWidth="1"/>
    <col min="8191" max="8191" width="24.5703125" style="136" customWidth="1"/>
    <col min="8192" max="8192" width="48.7109375" style="136" customWidth="1"/>
    <col min="8193" max="8193" width="8.140625" style="136" customWidth="1"/>
    <col min="8194" max="8194" width="38.7109375" style="136" customWidth="1"/>
    <col min="8195" max="8195" width="21.140625" style="136" customWidth="1"/>
    <col min="8196" max="8196" width="82" style="136" customWidth="1"/>
    <col min="8197" max="8440" width="9.140625" style="136"/>
    <col min="8441" max="8441" width="70.28515625" style="136" customWidth="1"/>
    <col min="8442" max="8442" width="17.5703125" style="136" customWidth="1"/>
    <col min="8443" max="8443" width="70.28515625" style="136" customWidth="1"/>
    <col min="8444" max="8444" width="17.5703125" style="136" customWidth="1"/>
    <col min="8445" max="8445" width="15.28515625" style="136" customWidth="1"/>
    <col min="8446" max="8446" width="48.7109375" style="136" customWidth="1"/>
    <col min="8447" max="8447" width="24.5703125" style="136" customWidth="1"/>
    <col min="8448" max="8448" width="48.7109375" style="136" customWidth="1"/>
    <col min="8449" max="8449" width="8.140625" style="136" customWidth="1"/>
    <col min="8450" max="8450" width="38.7109375" style="136" customWidth="1"/>
    <col min="8451" max="8451" width="21.140625" style="136" customWidth="1"/>
    <col min="8452" max="8452" width="82" style="136" customWidth="1"/>
    <col min="8453" max="8696" width="9.140625" style="136"/>
    <col min="8697" max="8697" width="70.28515625" style="136" customWidth="1"/>
    <col min="8698" max="8698" width="17.5703125" style="136" customWidth="1"/>
    <col min="8699" max="8699" width="70.28515625" style="136" customWidth="1"/>
    <col min="8700" max="8700" width="17.5703125" style="136" customWidth="1"/>
    <col min="8701" max="8701" width="15.28515625" style="136" customWidth="1"/>
    <col min="8702" max="8702" width="48.7109375" style="136" customWidth="1"/>
    <col min="8703" max="8703" width="24.5703125" style="136" customWidth="1"/>
    <col min="8704" max="8704" width="48.7109375" style="136" customWidth="1"/>
    <col min="8705" max="8705" width="8.140625" style="136" customWidth="1"/>
    <col min="8706" max="8706" width="38.7109375" style="136" customWidth="1"/>
    <col min="8707" max="8707" width="21.140625" style="136" customWidth="1"/>
    <col min="8708" max="8708" width="82" style="136" customWidth="1"/>
    <col min="8709" max="8952" width="9.140625" style="136"/>
    <col min="8953" max="8953" width="70.28515625" style="136" customWidth="1"/>
    <col min="8954" max="8954" width="17.5703125" style="136" customWidth="1"/>
    <col min="8955" max="8955" width="70.28515625" style="136" customWidth="1"/>
    <col min="8956" max="8956" width="17.5703125" style="136" customWidth="1"/>
    <col min="8957" max="8957" width="15.28515625" style="136" customWidth="1"/>
    <col min="8958" max="8958" width="48.7109375" style="136" customWidth="1"/>
    <col min="8959" max="8959" width="24.5703125" style="136" customWidth="1"/>
    <col min="8960" max="8960" width="48.7109375" style="136" customWidth="1"/>
    <col min="8961" max="8961" width="8.140625" style="136" customWidth="1"/>
    <col min="8962" max="8962" width="38.7109375" style="136" customWidth="1"/>
    <col min="8963" max="8963" width="21.140625" style="136" customWidth="1"/>
    <col min="8964" max="8964" width="82" style="136" customWidth="1"/>
    <col min="8965" max="9208" width="9.140625" style="136"/>
    <col min="9209" max="9209" width="70.28515625" style="136" customWidth="1"/>
    <col min="9210" max="9210" width="17.5703125" style="136" customWidth="1"/>
    <col min="9211" max="9211" width="70.28515625" style="136" customWidth="1"/>
    <col min="9212" max="9212" width="17.5703125" style="136" customWidth="1"/>
    <col min="9213" max="9213" width="15.28515625" style="136" customWidth="1"/>
    <col min="9214" max="9214" width="48.7109375" style="136" customWidth="1"/>
    <col min="9215" max="9215" width="24.5703125" style="136" customWidth="1"/>
    <col min="9216" max="9216" width="48.7109375" style="136" customWidth="1"/>
    <col min="9217" max="9217" width="8.140625" style="136" customWidth="1"/>
    <col min="9218" max="9218" width="38.7109375" style="136" customWidth="1"/>
    <col min="9219" max="9219" width="21.140625" style="136" customWidth="1"/>
    <col min="9220" max="9220" width="82" style="136" customWidth="1"/>
    <col min="9221" max="9464" width="9.140625" style="136"/>
    <col min="9465" max="9465" width="70.28515625" style="136" customWidth="1"/>
    <col min="9466" max="9466" width="17.5703125" style="136" customWidth="1"/>
    <col min="9467" max="9467" width="70.28515625" style="136" customWidth="1"/>
    <col min="9468" max="9468" width="17.5703125" style="136" customWidth="1"/>
    <col min="9469" max="9469" width="15.28515625" style="136" customWidth="1"/>
    <col min="9470" max="9470" width="48.7109375" style="136" customWidth="1"/>
    <col min="9471" max="9471" width="24.5703125" style="136" customWidth="1"/>
    <col min="9472" max="9472" width="48.7109375" style="136" customWidth="1"/>
    <col min="9473" max="9473" width="8.140625" style="136" customWidth="1"/>
    <col min="9474" max="9474" width="38.7109375" style="136" customWidth="1"/>
    <col min="9475" max="9475" width="21.140625" style="136" customWidth="1"/>
    <col min="9476" max="9476" width="82" style="136" customWidth="1"/>
    <col min="9477" max="9720" width="9.140625" style="136"/>
    <col min="9721" max="9721" width="70.28515625" style="136" customWidth="1"/>
    <col min="9722" max="9722" width="17.5703125" style="136" customWidth="1"/>
    <col min="9723" max="9723" width="70.28515625" style="136" customWidth="1"/>
    <col min="9724" max="9724" width="17.5703125" style="136" customWidth="1"/>
    <col min="9725" max="9725" width="15.28515625" style="136" customWidth="1"/>
    <col min="9726" max="9726" width="48.7109375" style="136" customWidth="1"/>
    <col min="9727" max="9727" width="24.5703125" style="136" customWidth="1"/>
    <col min="9728" max="9728" width="48.7109375" style="136" customWidth="1"/>
    <col min="9729" max="9729" width="8.140625" style="136" customWidth="1"/>
    <col min="9730" max="9730" width="38.7109375" style="136" customWidth="1"/>
    <col min="9731" max="9731" width="21.140625" style="136" customWidth="1"/>
    <col min="9732" max="9732" width="82" style="136" customWidth="1"/>
    <col min="9733" max="9976" width="9.140625" style="136"/>
    <col min="9977" max="9977" width="70.28515625" style="136" customWidth="1"/>
    <col min="9978" max="9978" width="17.5703125" style="136" customWidth="1"/>
    <col min="9979" max="9979" width="70.28515625" style="136" customWidth="1"/>
    <col min="9980" max="9980" width="17.5703125" style="136" customWidth="1"/>
    <col min="9981" max="9981" width="15.28515625" style="136" customWidth="1"/>
    <col min="9982" max="9982" width="48.7109375" style="136" customWidth="1"/>
    <col min="9983" max="9983" width="24.5703125" style="136" customWidth="1"/>
    <col min="9984" max="9984" width="48.7109375" style="136" customWidth="1"/>
    <col min="9985" max="9985" width="8.140625" style="136" customWidth="1"/>
    <col min="9986" max="9986" width="38.7109375" style="136" customWidth="1"/>
    <col min="9987" max="9987" width="21.140625" style="136" customWidth="1"/>
    <col min="9988" max="9988" width="82" style="136" customWidth="1"/>
    <col min="9989" max="10232" width="9.140625" style="136"/>
    <col min="10233" max="10233" width="70.28515625" style="136" customWidth="1"/>
    <col min="10234" max="10234" width="17.5703125" style="136" customWidth="1"/>
    <col min="10235" max="10235" width="70.28515625" style="136" customWidth="1"/>
    <col min="10236" max="10236" width="17.5703125" style="136" customWidth="1"/>
    <col min="10237" max="10237" width="15.28515625" style="136" customWidth="1"/>
    <col min="10238" max="10238" width="48.7109375" style="136" customWidth="1"/>
    <col min="10239" max="10239" width="24.5703125" style="136" customWidth="1"/>
    <col min="10240" max="10240" width="48.7109375" style="136" customWidth="1"/>
    <col min="10241" max="10241" width="8.140625" style="136" customWidth="1"/>
    <col min="10242" max="10242" width="38.7109375" style="136" customWidth="1"/>
    <col min="10243" max="10243" width="21.140625" style="136" customWidth="1"/>
    <col min="10244" max="10244" width="82" style="136" customWidth="1"/>
    <col min="10245" max="10488" width="9.140625" style="136"/>
    <col min="10489" max="10489" width="70.28515625" style="136" customWidth="1"/>
    <col min="10490" max="10490" width="17.5703125" style="136" customWidth="1"/>
    <col min="10491" max="10491" width="70.28515625" style="136" customWidth="1"/>
    <col min="10492" max="10492" width="17.5703125" style="136" customWidth="1"/>
    <col min="10493" max="10493" width="15.28515625" style="136" customWidth="1"/>
    <col min="10494" max="10494" width="48.7109375" style="136" customWidth="1"/>
    <col min="10495" max="10495" width="24.5703125" style="136" customWidth="1"/>
    <col min="10496" max="10496" width="48.7109375" style="136" customWidth="1"/>
    <col min="10497" max="10497" width="8.140625" style="136" customWidth="1"/>
    <col min="10498" max="10498" width="38.7109375" style="136" customWidth="1"/>
    <col min="10499" max="10499" width="21.140625" style="136" customWidth="1"/>
    <col min="10500" max="10500" width="82" style="136" customWidth="1"/>
    <col min="10501" max="10744" width="9.140625" style="136"/>
    <col min="10745" max="10745" width="70.28515625" style="136" customWidth="1"/>
    <col min="10746" max="10746" width="17.5703125" style="136" customWidth="1"/>
    <col min="10747" max="10747" width="70.28515625" style="136" customWidth="1"/>
    <col min="10748" max="10748" width="17.5703125" style="136" customWidth="1"/>
    <col min="10749" max="10749" width="15.28515625" style="136" customWidth="1"/>
    <col min="10750" max="10750" width="48.7109375" style="136" customWidth="1"/>
    <col min="10751" max="10751" width="24.5703125" style="136" customWidth="1"/>
    <col min="10752" max="10752" width="48.7109375" style="136" customWidth="1"/>
    <col min="10753" max="10753" width="8.140625" style="136" customWidth="1"/>
    <col min="10754" max="10754" width="38.7109375" style="136" customWidth="1"/>
    <col min="10755" max="10755" width="21.140625" style="136" customWidth="1"/>
    <col min="10756" max="10756" width="82" style="136" customWidth="1"/>
    <col min="10757" max="11000" width="9.140625" style="136"/>
    <col min="11001" max="11001" width="70.28515625" style="136" customWidth="1"/>
    <col min="11002" max="11002" width="17.5703125" style="136" customWidth="1"/>
    <col min="11003" max="11003" width="70.28515625" style="136" customWidth="1"/>
    <col min="11004" max="11004" width="17.5703125" style="136" customWidth="1"/>
    <col min="11005" max="11005" width="15.28515625" style="136" customWidth="1"/>
    <col min="11006" max="11006" width="48.7109375" style="136" customWidth="1"/>
    <col min="11007" max="11007" width="24.5703125" style="136" customWidth="1"/>
    <col min="11008" max="11008" width="48.7109375" style="136" customWidth="1"/>
    <col min="11009" max="11009" width="8.140625" style="136" customWidth="1"/>
    <col min="11010" max="11010" width="38.7109375" style="136" customWidth="1"/>
    <col min="11011" max="11011" width="21.140625" style="136" customWidth="1"/>
    <col min="11012" max="11012" width="82" style="136" customWidth="1"/>
    <col min="11013" max="11256" width="9.140625" style="136"/>
    <col min="11257" max="11257" width="70.28515625" style="136" customWidth="1"/>
    <col min="11258" max="11258" width="17.5703125" style="136" customWidth="1"/>
    <col min="11259" max="11259" width="70.28515625" style="136" customWidth="1"/>
    <col min="11260" max="11260" width="17.5703125" style="136" customWidth="1"/>
    <col min="11261" max="11261" width="15.28515625" style="136" customWidth="1"/>
    <col min="11262" max="11262" width="48.7109375" style="136" customWidth="1"/>
    <col min="11263" max="11263" width="24.5703125" style="136" customWidth="1"/>
    <col min="11264" max="11264" width="48.7109375" style="136" customWidth="1"/>
    <col min="11265" max="11265" width="8.140625" style="136" customWidth="1"/>
    <col min="11266" max="11266" width="38.7109375" style="136" customWidth="1"/>
    <col min="11267" max="11267" width="21.140625" style="136" customWidth="1"/>
    <col min="11268" max="11268" width="82" style="136" customWidth="1"/>
    <col min="11269" max="11512" width="9.140625" style="136"/>
    <col min="11513" max="11513" width="70.28515625" style="136" customWidth="1"/>
    <col min="11514" max="11514" width="17.5703125" style="136" customWidth="1"/>
    <col min="11515" max="11515" width="70.28515625" style="136" customWidth="1"/>
    <col min="11516" max="11516" width="17.5703125" style="136" customWidth="1"/>
    <col min="11517" max="11517" width="15.28515625" style="136" customWidth="1"/>
    <col min="11518" max="11518" width="48.7109375" style="136" customWidth="1"/>
    <col min="11519" max="11519" width="24.5703125" style="136" customWidth="1"/>
    <col min="11520" max="11520" width="48.7109375" style="136" customWidth="1"/>
    <col min="11521" max="11521" width="8.140625" style="136" customWidth="1"/>
    <col min="11522" max="11522" width="38.7109375" style="136" customWidth="1"/>
    <col min="11523" max="11523" width="21.140625" style="136" customWidth="1"/>
    <col min="11524" max="11524" width="82" style="136" customWidth="1"/>
    <col min="11525" max="11768" width="9.140625" style="136"/>
    <col min="11769" max="11769" width="70.28515625" style="136" customWidth="1"/>
    <col min="11770" max="11770" width="17.5703125" style="136" customWidth="1"/>
    <col min="11771" max="11771" width="70.28515625" style="136" customWidth="1"/>
    <col min="11772" max="11772" width="17.5703125" style="136" customWidth="1"/>
    <col min="11773" max="11773" width="15.28515625" style="136" customWidth="1"/>
    <col min="11774" max="11774" width="48.7109375" style="136" customWidth="1"/>
    <col min="11775" max="11775" width="24.5703125" style="136" customWidth="1"/>
    <col min="11776" max="11776" width="48.7109375" style="136" customWidth="1"/>
    <col min="11777" max="11777" width="8.140625" style="136" customWidth="1"/>
    <col min="11778" max="11778" width="38.7109375" style="136" customWidth="1"/>
    <col min="11779" max="11779" width="21.140625" style="136" customWidth="1"/>
    <col min="11780" max="11780" width="82" style="136" customWidth="1"/>
    <col min="11781" max="12024" width="9.140625" style="136"/>
    <col min="12025" max="12025" width="70.28515625" style="136" customWidth="1"/>
    <col min="12026" max="12026" width="17.5703125" style="136" customWidth="1"/>
    <col min="12027" max="12027" width="70.28515625" style="136" customWidth="1"/>
    <col min="12028" max="12028" width="17.5703125" style="136" customWidth="1"/>
    <col min="12029" max="12029" width="15.28515625" style="136" customWidth="1"/>
    <col min="12030" max="12030" width="48.7109375" style="136" customWidth="1"/>
    <col min="12031" max="12031" width="24.5703125" style="136" customWidth="1"/>
    <col min="12032" max="12032" width="48.7109375" style="136" customWidth="1"/>
    <col min="12033" max="12033" width="8.140625" style="136" customWidth="1"/>
    <col min="12034" max="12034" width="38.7109375" style="136" customWidth="1"/>
    <col min="12035" max="12035" width="21.140625" style="136" customWidth="1"/>
    <col min="12036" max="12036" width="82" style="136" customWidth="1"/>
    <col min="12037" max="12280" width="9.140625" style="136"/>
    <col min="12281" max="12281" width="70.28515625" style="136" customWidth="1"/>
    <col min="12282" max="12282" width="17.5703125" style="136" customWidth="1"/>
    <col min="12283" max="12283" width="70.28515625" style="136" customWidth="1"/>
    <col min="12284" max="12284" width="17.5703125" style="136" customWidth="1"/>
    <col min="12285" max="12285" width="15.28515625" style="136" customWidth="1"/>
    <col min="12286" max="12286" width="48.7109375" style="136" customWidth="1"/>
    <col min="12287" max="12287" width="24.5703125" style="136" customWidth="1"/>
    <col min="12288" max="12288" width="48.7109375" style="136" customWidth="1"/>
    <col min="12289" max="12289" width="8.140625" style="136" customWidth="1"/>
    <col min="12290" max="12290" width="38.7109375" style="136" customWidth="1"/>
    <col min="12291" max="12291" width="21.140625" style="136" customWidth="1"/>
    <col min="12292" max="12292" width="82" style="136" customWidth="1"/>
    <col min="12293" max="12536" width="9.140625" style="136"/>
    <col min="12537" max="12537" width="70.28515625" style="136" customWidth="1"/>
    <col min="12538" max="12538" width="17.5703125" style="136" customWidth="1"/>
    <col min="12539" max="12539" width="70.28515625" style="136" customWidth="1"/>
    <col min="12540" max="12540" width="17.5703125" style="136" customWidth="1"/>
    <col min="12541" max="12541" width="15.28515625" style="136" customWidth="1"/>
    <col min="12542" max="12542" width="48.7109375" style="136" customWidth="1"/>
    <col min="12543" max="12543" width="24.5703125" style="136" customWidth="1"/>
    <col min="12544" max="12544" width="48.7109375" style="136" customWidth="1"/>
    <col min="12545" max="12545" width="8.140625" style="136" customWidth="1"/>
    <col min="12546" max="12546" width="38.7109375" style="136" customWidth="1"/>
    <col min="12547" max="12547" width="21.140625" style="136" customWidth="1"/>
    <col min="12548" max="12548" width="82" style="136" customWidth="1"/>
    <col min="12549" max="12792" width="9.140625" style="136"/>
    <col min="12793" max="12793" width="70.28515625" style="136" customWidth="1"/>
    <col min="12794" max="12794" width="17.5703125" style="136" customWidth="1"/>
    <col min="12795" max="12795" width="70.28515625" style="136" customWidth="1"/>
    <col min="12796" max="12796" width="17.5703125" style="136" customWidth="1"/>
    <col min="12797" max="12797" width="15.28515625" style="136" customWidth="1"/>
    <col min="12798" max="12798" width="48.7109375" style="136" customWidth="1"/>
    <col min="12799" max="12799" width="24.5703125" style="136" customWidth="1"/>
    <col min="12800" max="12800" width="48.7109375" style="136" customWidth="1"/>
    <col min="12801" max="12801" width="8.140625" style="136" customWidth="1"/>
    <col min="12802" max="12802" width="38.7109375" style="136" customWidth="1"/>
    <col min="12803" max="12803" width="21.140625" style="136" customWidth="1"/>
    <col min="12804" max="12804" width="82" style="136" customWidth="1"/>
    <col min="12805" max="13048" width="9.140625" style="136"/>
    <col min="13049" max="13049" width="70.28515625" style="136" customWidth="1"/>
    <col min="13050" max="13050" width="17.5703125" style="136" customWidth="1"/>
    <col min="13051" max="13051" width="70.28515625" style="136" customWidth="1"/>
    <col min="13052" max="13052" width="17.5703125" style="136" customWidth="1"/>
    <col min="13053" max="13053" width="15.28515625" style="136" customWidth="1"/>
    <col min="13054" max="13054" width="48.7109375" style="136" customWidth="1"/>
    <col min="13055" max="13055" width="24.5703125" style="136" customWidth="1"/>
    <col min="13056" max="13056" width="48.7109375" style="136" customWidth="1"/>
    <col min="13057" max="13057" width="8.140625" style="136" customWidth="1"/>
    <col min="13058" max="13058" width="38.7109375" style="136" customWidth="1"/>
    <col min="13059" max="13059" width="21.140625" style="136" customWidth="1"/>
    <col min="13060" max="13060" width="82" style="136" customWidth="1"/>
    <col min="13061" max="13304" width="9.140625" style="136"/>
    <col min="13305" max="13305" width="70.28515625" style="136" customWidth="1"/>
    <col min="13306" max="13306" width="17.5703125" style="136" customWidth="1"/>
    <col min="13307" max="13307" width="70.28515625" style="136" customWidth="1"/>
    <col min="13308" max="13308" width="17.5703125" style="136" customWidth="1"/>
    <col min="13309" max="13309" width="15.28515625" style="136" customWidth="1"/>
    <col min="13310" max="13310" width="48.7109375" style="136" customWidth="1"/>
    <col min="13311" max="13311" width="24.5703125" style="136" customWidth="1"/>
    <col min="13312" max="13312" width="48.7109375" style="136" customWidth="1"/>
    <col min="13313" max="13313" width="8.140625" style="136" customWidth="1"/>
    <col min="13314" max="13314" width="38.7109375" style="136" customWidth="1"/>
    <col min="13315" max="13315" width="21.140625" style="136" customWidth="1"/>
    <col min="13316" max="13316" width="82" style="136" customWidth="1"/>
    <col min="13317" max="13560" width="9.140625" style="136"/>
    <col min="13561" max="13561" width="70.28515625" style="136" customWidth="1"/>
    <col min="13562" max="13562" width="17.5703125" style="136" customWidth="1"/>
    <col min="13563" max="13563" width="70.28515625" style="136" customWidth="1"/>
    <col min="13564" max="13564" width="17.5703125" style="136" customWidth="1"/>
    <col min="13565" max="13565" width="15.28515625" style="136" customWidth="1"/>
    <col min="13566" max="13566" width="48.7109375" style="136" customWidth="1"/>
    <col min="13567" max="13567" width="24.5703125" style="136" customWidth="1"/>
    <col min="13568" max="13568" width="48.7109375" style="136" customWidth="1"/>
    <col min="13569" max="13569" width="8.140625" style="136" customWidth="1"/>
    <col min="13570" max="13570" width="38.7109375" style="136" customWidth="1"/>
    <col min="13571" max="13571" width="21.140625" style="136" customWidth="1"/>
    <col min="13572" max="13572" width="82" style="136" customWidth="1"/>
    <col min="13573" max="13816" width="9.140625" style="136"/>
    <col min="13817" max="13817" width="70.28515625" style="136" customWidth="1"/>
    <col min="13818" max="13818" width="17.5703125" style="136" customWidth="1"/>
    <col min="13819" max="13819" width="70.28515625" style="136" customWidth="1"/>
    <col min="13820" max="13820" width="17.5703125" style="136" customWidth="1"/>
    <col min="13821" max="13821" width="15.28515625" style="136" customWidth="1"/>
    <col min="13822" max="13822" width="48.7109375" style="136" customWidth="1"/>
    <col min="13823" max="13823" width="24.5703125" style="136" customWidth="1"/>
    <col min="13824" max="13824" width="48.7109375" style="136" customWidth="1"/>
    <col min="13825" max="13825" width="8.140625" style="136" customWidth="1"/>
    <col min="13826" max="13826" width="38.7109375" style="136" customWidth="1"/>
    <col min="13827" max="13827" width="21.140625" style="136" customWidth="1"/>
    <col min="13828" max="13828" width="82" style="136" customWidth="1"/>
    <col min="13829" max="14072" width="9.140625" style="136"/>
    <col min="14073" max="14073" width="70.28515625" style="136" customWidth="1"/>
    <col min="14074" max="14074" width="17.5703125" style="136" customWidth="1"/>
    <col min="14075" max="14075" width="70.28515625" style="136" customWidth="1"/>
    <col min="14076" max="14076" width="17.5703125" style="136" customWidth="1"/>
    <col min="14077" max="14077" width="15.28515625" style="136" customWidth="1"/>
    <col min="14078" max="14078" width="48.7109375" style="136" customWidth="1"/>
    <col min="14079" max="14079" width="24.5703125" style="136" customWidth="1"/>
    <col min="14080" max="14080" width="48.7109375" style="136" customWidth="1"/>
    <col min="14081" max="14081" width="8.140625" style="136" customWidth="1"/>
    <col min="14082" max="14082" width="38.7109375" style="136" customWidth="1"/>
    <col min="14083" max="14083" width="21.140625" style="136" customWidth="1"/>
    <col min="14084" max="14084" width="82" style="136" customWidth="1"/>
    <col min="14085" max="14328" width="9.140625" style="136"/>
    <col min="14329" max="14329" width="70.28515625" style="136" customWidth="1"/>
    <col min="14330" max="14330" width="17.5703125" style="136" customWidth="1"/>
    <col min="14331" max="14331" width="70.28515625" style="136" customWidth="1"/>
    <col min="14332" max="14332" width="17.5703125" style="136" customWidth="1"/>
    <col min="14333" max="14333" width="15.28515625" style="136" customWidth="1"/>
    <col min="14334" max="14334" width="48.7109375" style="136" customWidth="1"/>
    <col min="14335" max="14335" width="24.5703125" style="136" customWidth="1"/>
    <col min="14336" max="14336" width="48.7109375" style="136" customWidth="1"/>
    <col min="14337" max="14337" width="8.140625" style="136" customWidth="1"/>
    <col min="14338" max="14338" width="38.7109375" style="136" customWidth="1"/>
    <col min="14339" max="14339" width="21.140625" style="136" customWidth="1"/>
    <col min="14340" max="14340" width="82" style="136" customWidth="1"/>
    <col min="14341" max="14584" width="9.140625" style="136"/>
    <col min="14585" max="14585" width="70.28515625" style="136" customWidth="1"/>
    <col min="14586" max="14586" width="17.5703125" style="136" customWidth="1"/>
    <col min="14587" max="14587" width="70.28515625" style="136" customWidth="1"/>
    <col min="14588" max="14588" width="17.5703125" style="136" customWidth="1"/>
    <col min="14589" max="14589" width="15.28515625" style="136" customWidth="1"/>
    <col min="14590" max="14590" width="48.7109375" style="136" customWidth="1"/>
    <col min="14591" max="14591" width="24.5703125" style="136" customWidth="1"/>
    <col min="14592" max="14592" width="48.7109375" style="136" customWidth="1"/>
    <col min="14593" max="14593" width="8.140625" style="136" customWidth="1"/>
    <col min="14594" max="14594" width="38.7109375" style="136" customWidth="1"/>
    <col min="14595" max="14595" width="21.140625" style="136" customWidth="1"/>
    <col min="14596" max="14596" width="82" style="136" customWidth="1"/>
    <col min="14597" max="14840" width="9.140625" style="136"/>
    <col min="14841" max="14841" width="70.28515625" style="136" customWidth="1"/>
    <col min="14842" max="14842" width="17.5703125" style="136" customWidth="1"/>
    <col min="14843" max="14843" width="70.28515625" style="136" customWidth="1"/>
    <col min="14844" max="14844" width="17.5703125" style="136" customWidth="1"/>
    <col min="14845" max="14845" width="15.28515625" style="136" customWidth="1"/>
    <col min="14846" max="14846" width="48.7109375" style="136" customWidth="1"/>
    <col min="14847" max="14847" width="24.5703125" style="136" customWidth="1"/>
    <col min="14848" max="14848" width="48.7109375" style="136" customWidth="1"/>
    <col min="14849" max="14849" width="8.140625" style="136" customWidth="1"/>
    <col min="14850" max="14850" width="38.7109375" style="136" customWidth="1"/>
    <col min="14851" max="14851" width="21.140625" style="136" customWidth="1"/>
    <col min="14852" max="14852" width="82" style="136" customWidth="1"/>
    <col min="14853" max="15096" width="9.140625" style="136"/>
    <col min="15097" max="15097" width="70.28515625" style="136" customWidth="1"/>
    <col min="15098" max="15098" width="17.5703125" style="136" customWidth="1"/>
    <col min="15099" max="15099" width="70.28515625" style="136" customWidth="1"/>
    <col min="15100" max="15100" width="17.5703125" style="136" customWidth="1"/>
    <col min="15101" max="15101" width="15.28515625" style="136" customWidth="1"/>
    <col min="15102" max="15102" width="48.7109375" style="136" customWidth="1"/>
    <col min="15103" max="15103" width="24.5703125" style="136" customWidth="1"/>
    <col min="15104" max="15104" width="48.7109375" style="136" customWidth="1"/>
    <col min="15105" max="15105" width="8.140625" style="136" customWidth="1"/>
    <col min="15106" max="15106" width="38.7109375" style="136" customWidth="1"/>
    <col min="15107" max="15107" width="21.140625" style="136" customWidth="1"/>
    <col min="15108" max="15108" width="82" style="136" customWidth="1"/>
    <col min="15109" max="15352" width="9.140625" style="136"/>
    <col min="15353" max="15353" width="70.28515625" style="136" customWidth="1"/>
    <col min="15354" max="15354" width="17.5703125" style="136" customWidth="1"/>
    <col min="15355" max="15355" width="70.28515625" style="136" customWidth="1"/>
    <col min="15356" max="15356" width="17.5703125" style="136" customWidth="1"/>
    <col min="15357" max="15357" width="15.28515625" style="136" customWidth="1"/>
    <col min="15358" max="15358" width="48.7109375" style="136" customWidth="1"/>
    <col min="15359" max="15359" width="24.5703125" style="136" customWidth="1"/>
    <col min="15360" max="15360" width="48.7109375" style="136" customWidth="1"/>
    <col min="15361" max="15361" width="8.140625" style="136" customWidth="1"/>
    <col min="15362" max="15362" width="38.7109375" style="136" customWidth="1"/>
    <col min="15363" max="15363" width="21.140625" style="136" customWidth="1"/>
    <col min="15364" max="15364" width="82" style="136" customWidth="1"/>
    <col min="15365" max="15608" width="9.140625" style="136"/>
    <col min="15609" max="15609" width="70.28515625" style="136" customWidth="1"/>
    <col min="15610" max="15610" width="17.5703125" style="136" customWidth="1"/>
    <col min="15611" max="15611" width="70.28515625" style="136" customWidth="1"/>
    <col min="15612" max="15612" width="17.5703125" style="136" customWidth="1"/>
    <col min="15613" max="15613" width="15.28515625" style="136" customWidth="1"/>
    <col min="15614" max="15614" width="48.7109375" style="136" customWidth="1"/>
    <col min="15615" max="15615" width="24.5703125" style="136" customWidth="1"/>
    <col min="15616" max="15616" width="48.7109375" style="136" customWidth="1"/>
    <col min="15617" max="15617" width="8.140625" style="136" customWidth="1"/>
    <col min="15618" max="15618" width="38.7109375" style="136" customWidth="1"/>
    <col min="15619" max="15619" width="21.140625" style="136" customWidth="1"/>
    <col min="15620" max="15620" width="82" style="136" customWidth="1"/>
    <col min="15621" max="15864" width="9.140625" style="136"/>
    <col min="15865" max="15865" width="70.28515625" style="136" customWidth="1"/>
    <col min="15866" max="15866" width="17.5703125" style="136" customWidth="1"/>
    <col min="15867" max="15867" width="70.28515625" style="136" customWidth="1"/>
    <col min="15868" max="15868" width="17.5703125" style="136" customWidth="1"/>
    <col min="15869" max="15869" width="15.28515625" style="136" customWidth="1"/>
    <col min="15870" max="15870" width="48.7109375" style="136" customWidth="1"/>
    <col min="15871" max="15871" width="24.5703125" style="136" customWidth="1"/>
    <col min="15872" max="15872" width="48.7109375" style="136" customWidth="1"/>
    <col min="15873" max="15873" width="8.140625" style="136" customWidth="1"/>
    <col min="15874" max="15874" width="38.7109375" style="136" customWidth="1"/>
    <col min="15875" max="15875" width="21.140625" style="136" customWidth="1"/>
    <col min="15876" max="15876" width="82" style="136" customWidth="1"/>
    <col min="15877" max="16120" width="9.140625" style="136"/>
    <col min="16121" max="16121" width="70.28515625" style="136" customWidth="1"/>
    <col min="16122" max="16122" width="17.5703125" style="136" customWidth="1"/>
    <col min="16123" max="16123" width="70.28515625" style="136" customWidth="1"/>
    <col min="16124" max="16124" width="17.5703125" style="136" customWidth="1"/>
    <col min="16125" max="16125" width="15.28515625" style="136" customWidth="1"/>
    <col min="16126" max="16126" width="48.7109375" style="136" customWidth="1"/>
    <col min="16127" max="16127" width="24.5703125" style="136" customWidth="1"/>
    <col min="16128" max="16128" width="48.7109375" style="136" customWidth="1"/>
    <col min="16129" max="16129" width="8.140625" style="136" customWidth="1"/>
    <col min="16130" max="16130" width="38.7109375" style="136" customWidth="1"/>
    <col min="16131" max="16131" width="21.140625" style="136" customWidth="1"/>
    <col min="16132" max="16132" width="82" style="136" customWidth="1"/>
    <col min="16133" max="16384" width="9.140625" style="136"/>
  </cols>
  <sheetData>
    <row r="1" spans="1:4" ht="27">
      <c r="A1" s="123" t="s">
        <v>10877</v>
      </c>
      <c r="B1" s="135" t="s">
        <v>10878</v>
      </c>
      <c r="C1" s="123" t="s">
        <v>5116</v>
      </c>
      <c r="D1" s="124" t="s">
        <v>10879</v>
      </c>
    </row>
    <row r="3" spans="1:4" ht="54">
      <c r="A3" s="127">
        <v>97141</v>
      </c>
      <c r="B3" s="137" t="s">
        <v>10880</v>
      </c>
      <c r="C3" s="128" t="s">
        <v>16</v>
      </c>
      <c r="D3" s="130">
        <v>5.4</v>
      </c>
    </row>
    <row r="4" spans="1:4" ht="54">
      <c r="A4" s="127">
        <v>97142</v>
      </c>
      <c r="B4" s="137" t="s">
        <v>10881</v>
      </c>
      <c r="C4" s="128" t="s">
        <v>16</v>
      </c>
      <c r="D4" s="130">
        <v>6.01</v>
      </c>
    </row>
    <row r="5" spans="1:4" ht="54">
      <c r="A5" s="127">
        <v>97143</v>
      </c>
      <c r="B5" s="137" t="s">
        <v>10882</v>
      </c>
      <c r="C5" s="128" t="s">
        <v>16</v>
      </c>
      <c r="D5" s="130">
        <v>7.57</v>
      </c>
    </row>
    <row r="6" spans="1:4" ht="54">
      <c r="A6" s="127">
        <v>97144</v>
      </c>
      <c r="B6" s="137" t="s">
        <v>10883</v>
      </c>
      <c r="C6" s="128" t="s">
        <v>16</v>
      </c>
      <c r="D6" s="130">
        <v>9.1</v>
      </c>
    </row>
    <row r="7" spans="1:4" ht="54">
      <c r="A7" s="127">
        <v>97145</v>
      </c>
      <c r="B7" s="137" t="s">
        <v>10884</v>
      </c>
      <c r="C7" s="128" t="s">
        <v>16</v>
      </c>
      <c r="D7" s="130">
        <v>10.68</v>
      </c>
    </row>
    <row r="8" spans="1:4" ht="54">
      <c r="A8" s="127">
        <v>97146</v>
      </c>
      <c r="B8" s="137" t="s">
        <v>10885</v>
      </c>
      <c r="C8" s="128" t="s">
        <v>16</v>
      </c>
      <c r="D8" s="130">
        <v>12.25</v>
      </c>
    </row>
    <row r="9" spans="1:4" ht="54">
      <c r="A9" s="127">
        <v>97147</v>
      </c>
      <c r="B9" s="137" t="s">
        <v>10886</v>
      </c>
      <c r="C9" s="128" t="s">
        <v>16</v>
      </c>
      <c r="D9" s="130">
        <v>13.81</v>
      </c>
    </row>
    <row r="10" spans="1:4" ht="54">
      <c r="A10" s="127">
        <v>97148</v>
      </c>
      <c r="B10" s="137" t="s">
        <v>10887</v>
      </c>
      <c r="C10" s="128" t="s">
        <v>16</v>
      </c>
      <c r="D10" s="130">
        <v>15.37</v>
      </c>
    </row>
    <row r="11" spans="1:4" ht="54">
      <c r="A11" s="127">
        <v>97149</v>
      </c>
      <c r="B11" s="137" t="s">
        <v>10888</v>
      </c>
      <c r="C11" s="128" t="s">
        <v>16</v>
      </c>
      <c r="D11" s="130">
        <v>16.96</v>
      </c>
    </row>
    <row r="12" spans="1:4" ht="54">
      <c r="A12" s="127">
        <v>97150</v>
      </c>
      <c r="B12" s="137" t="s">
        <v>10889</v>
      </c>
      <c r="C12" s="128" t="s">
        <v>16</v>
      </c>
      <c r="D12" s="130">
        <v>20.69</v>
      </c>
    </row>
    <row r="13" spans="1:4" ht="54">
      <c r="A13" s="127">
        <v>97151</v>
      </c>
      <c r="B13" s="137" t="s">
        <v>10890</v>
      </c>
      <c r="C13" s="128" t="s">
        <v>16</v>
      </c>
      <c r="D13" s="130">
        <v>24.17</v>
      </c>
    </row>
    <row r="14" spans="1:4" ht="54">
      <c r="A14" s="127">
        <v>97152</v>
      </c>
      <c r="B14" s="137" t="s">
        <v>10891</v>
      </c>
      <c r="C14" s="128" t="s">
        <v>16</v>
      </c>
      <c r="D14" s="130">
        <v>27.44</v>
      </c>
    </row>
    <row r="15" spans="1:4" ht="54">
      <c r="A15" s="127">
        <v>97153</v>
      </c>
      <c r="B15" s="137" t="s">
        <v>10892</v>
      </c>
      <c r="C15" s="128" t="s">
        <v>16</v>
      </c>
      <c r="D15" s="130">
        <v>30.83</v>
      </c>
    </row>
    <row r="16" spans="1:4" ht="54">
      <c r="A16" s="127">
        <v>97154</v>
      </c>
      <c r="B16" s="137" t="s">
        <v>10893</v>
      </c>
      <c r="C16" s="128" t="s">
        <v>16</v>
      </c>
      <c r="D16" s="130">
        <v>34.26</v>
      </c>
    </row>
    <row r="17" spans="1:4" ht="54">
      <c r="A17" s="127">
        <v>97155</v>
      </c>
      <c r="B17" s="137" t="s">
        <v>10894</v>
      </c>
      <c r="C17" s="128" t="s">
        <v>16</v>
      </c>
      <c r="D17" s="130">
        <v>37.68</v>
      </c>
    </row>
    <row r="18" spans="1:4" ht="54">
      <c r="A18" s="127">
        <v>97156</v>
      </c>
      <c r="B18" s="137" t="s">
        <v>10895</v>
      </c>
      <c r="C18" s="128" t="s">
        <v>16</v>
      </c>
      <c r="D18" s="130">
        <v>44.88</v>
      </c>
    </row>
    <row r="19" spans="1:4" ht="54">
      <c r="A19" s="127">
        <v>97157</v>
      </c>
      <c r="B19" s="137" t="s">
        <v>10896</v>
      </c>
      <c r="C19" s="128" t="s">
        <v>16</v>
      </c>
      <c r="D19" s="130">
        <v>3.35</v>
      </c>
    </row>
    <row r="20" spans="1:4" ht="54">
      <c r="A20" s="127">
        <v>97158</v>
      </c>
      <c r="B20" s="137" t="s">
        <v>10897</v>
      </c>
      <c r="C20" s="128" t="s">
        <v>16</v>
      </c>
      <c r="D20" s="130">
        <v>3.75</v>
      </c>
    </row>
    <row r="21" spans="1:4" ht="54">
      <c r="A21" s="127">
        <v>97159</v>
      </c>
      <c r="B21" s="137" t="s">
        <v>10898</v>
      </c>
      <c r="C21" s="128" t="s">
        <v>16</v>
      </c>
      <c r="D21" s="130">
        <v>4.71</v>
      </c>
    </row>
    <row r="22" spans="1:4" ht="54">
      <c r="A22" s="127">
        <v>97160</v>
      </c>
      <c r="B22" s="137" t="s">
        <v>10899</v>
      </c>
      <c r="C22" s="128" t="s">
        <v>16</v>
      </c>
      <c r="D22" s="130">
        <v>5.65</v>
      </c>
    </row>
    <row r="23" spans="1:4" ht="54">
      <c r="A23" s="127">
        <v>97161</v>
      </c>
      <c r="B23" s="137" t="s">
        <v>10900</v>
      </c>
      <c r="C23" s="128" t="s">
        <v>16</v>
      </c>
      <c r="D23" s="130">
        <v>6.65</v>
      </c>
    </row>
    <row r="24" spans="1:4" ht="54">
      <c r="A24" s="127">
        <v>97162</v>
      </c>
      <c r="B24" s="137" t="s">
        <v>10901</v>
      </c>
      <c r="C24" s="128" t="s">
        <v>16</v>
      </c>
      <c r="D24" s="130">
        <v>7.63</v>
      </c>
    </row>
    <row r="25" spans="1:4" ht="54">
      <c r="A25" s="127">
        <v>97163</v>
      </c>
      <c r="B25" s="137" t="s">
        <v>10902</v>
      </c>
      <c r="C25" s="128" t="s">
        <v>16</v>
      </c>
      <c r="D25" s="130">
        <v>8.61</v>
      </c>
    </row>
    <row r="26" spans="1:4" ht="54">
      <c r="A26" s="127">
        <v>97164</v>
      </c>
      <c r="B26" s="137" t="s">
        <v>10903</v>
      </c>
      <c r="C26" s="128" t="s">
        <v>16</v>
      </c>
      <c r="D26" s="130">
        <v>9.58</v>
      </c>
    </row>
    <row r="27" spans="1:4" ht="54">
      <c r="A27" s="127">
        <v>97165</v>
      </c>
      <c r="B27" s="137" t="s">
        <v>10904</v>
      </c>
      <c r="C27" s="128" t="s">
        <v>16</v>
      </c>
      <c r="D27" s="130">
        <v>10.58</v>
      </c>
    </row>
    <row r="28" spans="1:4" ht="54">
      <c r="A28" s="127">
        <v>97166</v>
      </c>
      <c r="B28" s="137" t="s">
        <v>10905</v>
      </c>
      <c r="C28" s="128" t="s">
        <v>16</v>
      </c>
      <c r="D28" s="130">
        <v>12.91</v>
      </c>
    </row>
    <row r="29" spans="1:4" ht="54">
      <c r="A29" s="127">
        <v>97167</v>
      </c>
      <c r="B29" s="137" t="s">
        <v>10906</v>
      </c>
      <c r="C29" s="128" t="s">
        <v>16</v>
      </c>
      <c r="D29" s="130">
        <v>15.1</v>
      </c>
    </row>
    <row r="30" spans="1:4" ht="54">
      <c r="A30" s="127">
        <v>97168</v>
      </c>
      <c r="B30" s="137" t="s">
        <v>10907</v>
      </c>
      <c r="C30" s="128" t="s">
        <v>16</v>
      </c>
      <c r="D30" s="130">
        <v>17.079999999999998</v>
      </c>
    </row>
    <row r="31" spans="1:4" ht="54">
      <c r="A31" s="127">
        <v>97169</v>
      </c>
      <c r="B31" s="137" t="s">
        <v>10908</v>
      </c>
      <c r="C31" s="128" t="s">
        <v>16</v>
      </c>
      <c r="D31" s="130">
        <v>19.18</v>
      </c>
    </row>
    <row r="32" spans="1:4" ht="54">
      <c r="A32" s="127">
        <v>97170</v>
      </c>
      <c r="B32" s="137" t="s">
        <v>10909</v>
      </c>
      <c r="C32" s="128" t="s">
        <v>16</v>
      </c>
      <c r="D32" s="130">
        <v>21.32</v>
      </c>
    </row>
    <row r="33" spans="1:4" ht="54">
      <c r="A33" s="127">
        <v>97171</v>
      </c>
      <c r="B33" s="137" t="s">
        <v>10910</v>
      </c>
      <c r="C33" s="128" t="s">
        <v>16</v>
      </c>
      <c r="D33" s="130">
        <v>23.47</v>
      </c>
    </row>
    <row r="34" spans="1:4" ht="54">
      <c r="A34" s="127">
        <v>97172</v>
      </c>
      <c r="B34" s="137" t="s">
        <v>10911</v>
      </c>
      <c r="C34" s="128" t="s">
        <v>16</v>
      </c>
      <c r="D34" s="130">
        <v>28.11</v>
      </c>
    </row>
    <row r="35" spans="1:4" ht="54">
      <c r="A35" s="127">
        <v>97173</v>
      </c>
      <c r="B35" s="137" t="s">
        <v>10912</v>
      </c>
      <c r="C35" s="128" t="s">
        <v>16</v>
      </c>
      <c r="D35" s="130">
        <v>21.79</v>
      </c>
    </row>
    <row r="36" spans="1:4" ht="54">
      <c r="A36" s="127">
        <v>97174</v>
      </c>
      <c r="B36" s="137" t="s">
        <v>10913</v>
      </c>
      <c r="C36" s="128" t="s">
        <v>16</v>
      </c>
      <c r="D36" s="130">
        <v>25.19</v>
      </c>
    </row>
    <row r="37" spans="1:4" ht="54">
      <c r="A37" s="127">
        <v>97175</v>
      </c>
      <c r="B37" s="137" t="s">
        <v>10914</v>
      </c>
      <c r="C37" s="128" t="s">
        <v>16</v>
      </c>
      <c r="D37" s="130">
        <v>28.6</v>
      </c>
    </row>
    <row r="38" spans="1:4" ht="54">
      <c r="A38" s="127">
        <v>97176</v>
      </c>
      <c r="B38" s="137" t="s">
        <v>10915</v>
      </c>
      <c r="C38" s="128" t="s">
        <v>16</v>
      </c>
      <c r="D38" s="130">
        <v>32.01</v>
      </c>
    </row>
    <row r="39" spans="1:4" ht="67.5">
      <c r="A39" s="127">
        <v>97177</v>
      </c>
      <c r="B39" s="137" t="s">
        <v>10916</v>
      </c>
      <c r="C39" s="128" t="s">
        <v>16</v>
      </c>
      <c r="D39" s="130">
        <v>38.840000000000003</v>
      </c>
    </row>
    <row r="40" spans="1:4" ht="67.5">
      <c r="A40" s="127">
        <v>97178</v>
      </c>
      <c r="B40" s="137" t="s">
        <v>10917</v>
      </c>
      <c r="C40" s="128" t="s">
        <v>16</v>
      </c>
      <c r="D40" s="130">
        <v>45.64</v>
      </c>
    </row>
    <row r="41" spans="1:4" ht="67.5">
      <c r="A41" s="127">
        <v>97179</v>
      </c>
      <c r="B41" s="137" t="s">
        <v>10918</v>
      </c>
      <c r="C41" s="128" t="s">
        <v>16</v>
      </c>
      <c r="D41" s="130">
        <v>52.46</v>
      </c>
    </row>
    <row r="42" spans="1:4" ht="67.5">
      <c r="A42" s="127">
        <v>97180</v>
      </c>
      <c r="B42" s="137" t="s">
        <v>10919</v>
      </c>
      <c r="C42" s="128" t="s">
        <v>16</v>
      </c>
      <c r="D42" s="130">
        <v>59.27</v>
      </c>
    </row>
    <row r="43" spans="1:4" ht="67.5">
      <c r="A43" s="127">
        <v>97181</v>
      </c>
      <c r="B43" s="137" t="s">
        <v>10920</v>
      </c>
      <c r="C43" s="128" t="s">
        <v>16</v>
      </c>
      <c r="D43" s="130">
        <v>69.06</v>
      </c>
    </row>
    <row r="44" spans="1:4" ht="67.5">
      <c r="A44" s="127">
        <v>97182</v>
      </c>
      <c r="B44" s="137" t="s">
        <v>10921</v>
      </c>
      <c r="C44" s="128" t="s">
        <v>16</v>
      </c>
      <c r="D44" s="130">
        <v>76.209999999999994</v>
      </c>
    </row>
    <row r="45" spans="1:4" ht="54">
      <c r="A45" s="127">
        <v>97183</v>
      </c>
      <c r="B45" s="137" t="s">
        <v>10922</v>
      </c>
      <c r="C45" s="128" t="s">
        <v>16</v>
      </c>
      <c r="D45" s="130">
        <v>17.75</v>
      </c>
    </row>
    <row r="46" spans="1:4" ht="54">
      <c r="A46" s="127">
        <v>97184</v>
      </c>
      <c r="B46" s="137" t="s">
        <v>10923</v>
      </c>
      <c r="C46" s="128" t="s">
        <v>16</v>
      </c>
      <c r="D46" s="130">
        <v>20.56</v>
      </c>
    </row>
    <row r="47" spans="1:4" ht="54">
      <c r="A47" s="127">
        <v>97185</v>
      </c>
      <c r="B47" s="137" t="s">
        <v>10924</v>
      </c>
      <c r="C47" s="128" t="s">
        <v>16</v>
      </c>
      <c r="D47" s="130">
        <v>23.4</v>
      </c>
    </row>
    <row r="48" spans="1:4" ht="54">
      <c r="A48" s="127">
        <v>97186</v>
      </c>
      <c r="B48" s="137" t="s">
        <v>10925</v>
      </c>
      <c r="C48" s="128" t="s">
        <v>16</v>
      </c>
      <c r="D48" s="130">
        <v>26.21</v>
      </c>
    </row>
    <row r="49" spans="1:4" ht="67.5">
      <c r="A49" s="127">
        <v>97187</v>
      </c>
      <c r="B49" s="137" t="s">
        <v>10926</v>
      </c>
      <c r="C49" s="128" t="s">
        <v>16</v>
      </c>
      <c r="D49" s="130">
        <v>31.87</v>
      </c>
    </row>
    <row r="50" spans="1:4" ht="67.5">
      <c r="A50" s="127">
        <v>97188</v>
      </c>
      <c r="B50" s="137" t="s">
        <v>10927</v>
      </c>
      <c r="C50" s="128" t="s">
        <v>16</v>
      </c>
      <c r="D50" s="130">
        <v>37.5</v>
      </c>
    </row>
    <row r="51" spans="1:4" ht="67.5">
      <c r="A51" s="127">
        <v>97189</v>
      </c>
      <c r="B51" s="137" t="s">
        <v>10928</v>
      </c>
      <c r="C51" s="128" t="s">
        <v>16</v>
      </c>
      <c r="D51" s="130">
        <v>43.16</v>
      </c>
    </row>
    <row r="52" spans="1:4" ht="67.5">
      <c r="A52" s="127">
        <v>97190</v>
      </c>
      <c r="B52" s="137" t="s">
        <v>10929</v>
      </c>
      <c r="C52" s="128" t="s">
        <v>16</v>
      </c>
      <c r="D52" s="130">
        <v>48.81</v>
      </c>
    </row>
    <row r="53" spans="1:4" ht="67.5">
      <c r="A53" s="127">
        <v>97191</v>
      </c>
      <c r="B53" s="137" t="s">
        <v>10930</v>
      </c>
      <c r="C53" s="128" t="s">
        <v>16</v>
      </c>
      <c r="D53" s="130">
        <v>56.82</v>
      </c>
    </row>
    <row r="54" spans="1:4" ht="67.5">
      <c r="A54" s="127">
        <v>97192</v>
      </c>
      <c r="B54" s="137" t="s">
        <v>10931</v>
      </c>
      <c r="C54" s="128" t="s">
        <v>16</v>
      </c>
      <c r="D54" s="130">
        <v>62.71</v>
      </c>
    </row>
    <row r="55" spans="1:4" ht="54">
      <c r="A55" s="127">
        <v>90694</v>
      </c>
      <c r="B55" s="137" t="s">
        <v>4025</v>
      </c>
      <c r="C55" s="128" t="s">
        <v>16</v>
      </c>
      <c r="D55" s="130">
        <v>23.33</v>
      </c>
    </row>
    <row r="56" spans="1:4" ht="54">
      <c r="A56" s="127">
        <v>90695</v>
      </c>
      <c r="B56" s="137" t="s">
        <v>4026</v>
      </c>
      <c r="C56" s="128" t="s">
        <v>16</v>
      </c>
      <c r="D56" s="130">
        <v>48.45</v>
      </c>
    </row>
    <row r="57" spans="1:4" ht="54">
      <c r="A57" s="127">
        <v>90696</v>
      </c>
      <c r="B57" s="137" t="s">
        <v>4027</v>
      </c>
      <c r="C57" s="128" t="s">
        <v>16</v>
      </c>
      <c r="D57" s="130">
        <v>71.95</v>
      </c>
    </row>
    <row r="58" spans="1:4" ht="54">
      <c r="A58" s="127">
        <v>90697</v>
      </c>
      <c r="B58" s="137" t="s">
        <v>4028</v>
      </c>
      <c r="C58" s="128" t="s">
        <v>16</v>
      </c>
      <c r="D58" s="130">
        <v>121.11</v>
      </c>
    </row>
    <row r="59" spans="1:4" ht="54">
      <c r="A59" s="127">
        <v>90698</v>
      </c>
      <c r="B59" s="137" t="s">
        <v>4029</v>
      </c>
      <c r="C59" s="128" t="s">
        <v>16</v>
      </c>
      <c r="D59" s="130">
        <v>193.98</v>
      </c>
    </row>
    <row r="60" spans="1:4" ht="54">
      <c r="A60" s="127">
        <v>90699</v>
      </c>
      <c r="B60" s="137" t="s">
        <v>4030</v>
      </c>
      <c r="C60" s="128" t="s">
        <v>16</v>
      </c>
      <c r="D60" s="130">
        <v>239.81</v>
      </c>
    </row>
    <row r="61" spans="1:4" ht="54">
      <c r="A61" s="127">
        <v>90700</v>
      </c>
      <c r="B61" s="137" t="s">
        <v>4031</v>
      </c>
      <c r="C61" s="128" t="s">
        <v>16</v>
      </c>
      <c r="D61" s="130">
        <v>315.25</v>
      </c>
    </row>
    <row r="62" spans="1:4" ht="67.5">
      <c r="A62" s="127">
        <v>90701</v>
      </c>
      <c r="B62" s="137" t="s">
        <v>5122</v>
      </c>
      <c r="C62" s="128" t="s">
        <v>16</v>
      </c>
      <c r="D62" s="130">
        <v>41.71</v>
      </c>
    </row>
    <row r="63" spans="1:4" ht="67.5">
      <c r="A63" s="127">
        <v>90702</v>
      </c>
      <c r="B63" s="137" t="s">
        <v>5123</v>
      </c>
      <c r="C63" s="128" t="s">
        <v>16</v>
      </c>
      <c r="D63" s="130">
        <v>65.2</v>
      </c>
    </row>
    <row r="64" spans="1:4" ht="67.5">
      <c r="A64" s="127">
        <v>90703</v>
      </c>
      <c r="B64" s="137" t="s">
        <v>5124</v>
      </c>
      <c r="C64" s="128" t="s">
        <v>16</v>
      </c>
      <c r="D64" s="130">
        <v>105.88</v>
      </c>
    </row>
    <row r="65" spans="1:4" ht="67.5">
      <c r="A65" s="127">
        <v>90704</v>
      </c>
      <c r="B65" s="137" t="s">
        <v>5125</v>
      </c>
      <c r="C65" s="128" t="s">
        <v>16</v>
      </c>
      <c r="D65" s="130">
        <v>145.69</v>
      </c>
    </row>
    <row r="66" spans="1:4" ht="67.5">
      <c r="A66" s="127">
        <v>90705</v>
      </c>
      <c r="B66" s="137" t="s">
        <v>5126</v>
      </c>
      <c r="C66" s="128" t="s">
        <v>16</v>
      </c>
      <c r="D66" s="130">
        <v>204.4</v>
      </c>
    </row>
    <row r="67" spans="1:4" ht="67.5">
      <c r="A67" s="127">
        <v>90706</v>
      </c>
      <c r="B67" s="137" t="s">
        <v>5127</v>
      </c>
      <c r="C67" s="128" t="s">
        <v>16</v>
      </c>
      <c r="D67" s="130">
        <v>245.22</v>
      </c>
    </row>
    <row r="68" spans="1:4" ht="67.5">
      <c r="A68" s="127">
        <v>90708</v>
      </c>
      <c r="B68" s="137" t="s">
        <v>5128</v>
      </c>
      <c r="C68" s="128" t="s">
        <v>16</v>
      </c>
      <c r="D68" s="130">
        <v>660.12</v>
      </c>
    </row>
    <row r="69" spans="1:4" ht="54">
      <c r="A69" s="127">
        <v>90709</v>
      </c>
      <c r="B69" s="137" t="s">
        <v>4032</v>
      </c>
      <c r="C69" s="128" t="s">
        <v>16</v>
      </c>
      <c r="D69" s="130">
        <v>24.74</v>
      </c>
    </row>
    <row r="70" spans="1:4" ht="54">
      <c r="A70" s="127">
        <v>90710</v>
      </c>
      <c r="B70" s="137" t="s">
        <v>4033</v>
      </c>
      <c r="C70" s="128" t="s">
        <v>16</v>
      </c>
      <c r="D70" s="130">
        <v>49.88</v>
      </c>
    </row>
    <row r="71" spans="1:4" ht="54">
      <c r="A71" s="127">
        <v>90711</v>
      </c>
      <c r="B71" s="137" t="s">
        <v>4034</v>
      </c>
      <c r="C71" s="128" t="s">
        <v>16</v>
      </c>
      <c r="D71" s="130">
        <v>73.37</v>
      </c>
    </row>
    <row r="72" spans="1:4" ht="54">
      <c r="A72" s="127">
        <v>90712</v>
      </c>
      <c r="B72" s="137" t="s">
        <v>4035</v>
      </c>
      <c r="C72" s="128" t="s">
        <v>16</v>
      </c>
      <c r="D72" s="130">
        <v>122.52</v>
      </c>
    </row>
    <row r="73" spans="1:4" ht="54">
      <c r="A73" s="127">
        <v>90713</v>
      </c>
      <c r="B73" s="137" t="s">
        <v>4036</v>
      </c>
      <c r="C73" s="128" t="s">
        <v>16</v>
      </c>
      <c r="D73" s="130">
        <v>195.4</v>
      </c>
    </row>
    <row r="74" spans="1:4" ht="54">
      <c r="A74" s="127">
        <v>90714</v>
      </c>
      <c r="B74" s="137" t="s">
        <v>4037</v>
      </c>
      <c r="C74" s="128" t="s">
        <v>16</v>
      </c>
      <c r="D74" s="130">
        <v>241.23</v>
      </c>
    </row>
    <row r="75" spans="1:4" ht="54">
      <c r="A75" s="127">
        <v>90715</v>
      </c>
      <c r="B75" s="137" t="s">
        <v>4038</v>
      </c>
      <c r="C75" s="128" t="s">
        <v>16</v>
      </c>
      <c r="D75" s="130">
        <v>318.52</v>
      </c>
    </row>
    <row r="76" spans="1:4" ht="54">
      <c r="A76" s="127">
        <v>90716</v>
      </c>
      <c r="B76" s="137" t="s">
        <v>5131</v>
      </c>
      <c r="C76" s="128" t="s">
        <v>16</v>
      </c>
      <c r="D76" s="130">
        <v>43.13</v>
      </c>
    </row>
    <row r="77" spans="1:4" ht="54">
      <c r="A77" s="127">
        <v>90717</v>
      </c>
      <c r="B77" s="137" t="s">
        <v>5132</v>
      </c>
      <c r="C77" s="128" t="s">
        <v>16</v>
      </c>
      <c r="D77" s="130">
        <v>66.61</v>
      </c>
    </row>
    <row r="78" spans="1:4" ht="54">
      <c r="A78" s="127">
        <v>90718</v>
      </c>
      <c r="B78" s="137" t="s">
        <v>5133</v>
      </c>
      <c r="C78" s="128" t="s">
        <v>16</v>
      </c>
      <c r="D78" s="130">
        <v>107.3</v>
      </c>
    </row>
    <row r="79" spans="1:4" ht="54">
      <c r="A79" s="127">
        <v>90719</v>
      </c>
      <c r="B79" s="137" t="s">
        <v>5134</v>
      </c>
      <c r="C79" s="128" t="s">
        <v>16</v>
      </c>
      <c r="D79" s="130">
        <v>147.1</v>
      </c>
    </row>
    <row r="80" spans="1:4" ht="54">
      <c r="A80" s="127">
        <v>90720</v>
      </c>
      <c r="B80" s="137" t="s">
        <v>5135</v>
      </c>
      <c r="C80" s="128" t="s">
        <v>16</v>
      </c>
      <c r="D80" s="130">
        <v>205.81</v>
      </c>
    </row>
    <row r="81" spans="1:4" ht="54">
      <c r="A81" s="127">
        <v>90721</v>
      </c>
      <c r="B81" s="137" t="s">
        <v>5136</v>
      </c>
      <c r="C81" s="128" t="s">
        <v>16</v>
      </c>
      <c r="D81" s="130">
        <v>248.5</v>
      </c>
    </row>
    <row r="82" spans="1:4" ht="67.5">
      <c r="A82" s="127">
        <v>90723</v>
      </c>
      <c r="B82" s="137" t="s">
        <v>5137</v>
      </c>
      <c r="C82" s="128" t="s">
        <v>16</v>
      </c>
      <c r="D82" s="130">
        <v>662.14</v>
      </c>
    </row>
    <row r="83" spans="1:4" ht="40.5">
      <c r="A83" s="127">
        <v>90724</v>
      </c>
      <c r="B83" s="137" t="s">
        <v>5138</v>
      </c>
      <c r="C83" s="128" t="s">
        <v>62</v>
      </c>
      <c r="D83" s="130">
        <v>16.7</v>
      </c>
    </row>
    <row r="84" spans="1:4" ht="40.5">
      <c r="A84" s="127">
        <v>90725</v>
      </c>
      <c r="B84" s="137" t="s">
        <v>5140</v>
      </c>
      <c r="C84" s="128" t="s">
        <v>62</v>
      </c>
      <c r="D84" s="130">
        <v>20.64</v>
      </c>
    </row>
    <row r="85" spans="1:4" ht="40.5">
      <c r="A85" s="127">
        <v>90726</v>
      </c>
      <c r="B85" s="137" t="s">
        <v>4039</v>
      </c>
      <c r="C85" s="128" t="s">
        <v>62</v>
      </c>
      <c r="D85" s="130">
        <v>24.58</v>
      </c>
    </row>
    <row r="86" spans="1:4" ht="40.5">
      <c r="A86" s="127">
        <v>90727</v>
      </c>
      <c r="B86" s="137" t="s">
        <v>5141</v>
      </c>
      <c r="C86" s="128" t="s">
        <v>62</v>
      </c>
      <c r="D86" s="130">
        <v>28.54</v>
      </c>
    </row>
    <row r="87" spans="1:4" ht="40.5">
      <c r="A87" s="127">
        <v>90728</v>
      </c>
      <c r="B87" s="137" t="s">
        <v>5142</v>
      </c>
      <c r="C87" s="128" t="s">
        <v>62</v>
      </c>
      <c r="D87" s="130">
        <v>32.49</v>
      </c>
    </row>
    <row r="88" spans="1:4" ht="40.5">
      <c r="A88" s="127">
        <v>90729</v>
      </c>
      <c r="B88" s="137" t="s">
        <v>5143</v>
      </c>
      <c r="C88" s="128" t="s">
        <v>62</v>
      </c>
      <c r="D88" s="130">
        <v>36.44</v>
      </c>
    </row>
    <row r="89" spans="1:4" ht="40.5">
      <c r="A89" s="127">
        <v>90730</v>
      </c>
      <c r="B89" s="137" t="s">
        <v>5144</v>
      </c>
      <c r="C89" s="128" t="s">
        <v>62</v>
      </c>
      <c r="D89" s="130">
        <v>40.43</v>
      </c>
    </row>
    <row r="90" spans="1:4" ht="40.5">
      <c r="A90" s="127">
        <v>90731</v>
      </c>
      <c r="B90" s="137" t="s">
        <v>5145</v>
      </c>
      <c r="C90" s="128" t="s">
        <v>62</v>
      </c>
      <c r="D90" s="130">
        <v>44.37</v>
      </c>
    </row>
    <row r="91" spans="1:4" ht="40.5">
      <c r="A91" s="127">
        <v>90732</v>
      </c>
      <c r="B91" s="137" t="s">
        <v>5146</v>
      </c>
      <c r="C91" s="128" t="s">
        <v>62</v>
      </c>
      <c r="D91" s="130">
        <v>56.22</v>
      </c>
    </row>
    <row r="92" spans="1:4" ht="67.5">
      <c r="A92" s="127">
        <v>90733</v>
      </c>
      <c r="B92" s="137" t="s">
        <v>5147</v>
      </c>
      <c r="C92" s="128" t="s">
        <v>16</v>
      </c>
      <c r="D92" s="130">
        <v>1.79</v>
      </c>
    </row>
    <row r="93" spans="1:4" ht="67.5">
      <c r="A93" s="127">
        <v>90734</v>
      </c>
      <c r="B93" s="137" t="s">
        <v>5148</v>
      </c>
      <c r="C93" s="128" t="s">
        <v>16</v>
      </c>
      <c r="D93" s="130">
        <v>2.17</v>
      </c>
    </row>
    <row r="94" spans="1:4" ht="67.5">
      <c r="A94" s="127">
        <v>90735</v>
      </c>
      <c r="B94" s="137" t="s">
        <v>5149</v>
      </c>
      <c r="C94" s="128" t="s">
        <v>16</v>
      </c>
      <c r="D94" s="130">
        <v>2.58</v>
      </c>
    </row>
    <row r="95" spans="1:4" ht="67.5">
      <c r="A95" s="127">
        <v>90736</v>
      </c>
      <c r="B95" s="137" t="s">
        <v>5150</v>
      </c>
      <c r="C95" s="128" t="s">
        <v>16</v>
      </c>
      <c r="D95" s="130">
        <v>2.99</v>
      </c>
    </row>
    <row r="96" spans="1:4" ht="67.5">
      <c r="A96" s="127">
        <v>90737</v>
      </c>
      <c r="B96" s="137" t="s">
        <v>5151</v>
      </c>
      <c r="C96" s="128" t="s">
        <v>16</v>
      </c>
      <c r="D96" s="130">
        <v>3.38</v>
      </c>
    </row>
    <row r="97" spans="1:4" ht="67.5">
      <c r="A97" s="127">
        <v>90738</v>
      </c>
      <c r="B97" s="137" t="s">
        <v>5152</v>
      </c>
      <c r="C97" s="128" t="s">
        <v>16</v>
      </c>
      <c r="D97" s="130">
        <v>3.78</v>
      </c>
    </row>
    <row r="98" spans="1:4" ht="67.5">
      <c r="A98" s="127">
        <v>90739</v>
      </c>
      <c r="B98" s="137" t="s">
        <v>5153</v>
      </c>
      <c r="C98" s="128" t="s">
        <v>16</v>
      </c>
      <c r="D98" s="130">
        <v>9.64</v>
      </c>
    </row>
    <row r="99" spans="1:4" ht="67.5">
      <c r="A99" s="127">
        <v>90740</v>
      </c>
      <c r="B99" s="137" t="s">
        <v>5154</v>
      </c>
      <c r="C99" s="128" t="s">
        <v>16</v>
      </c>
      <c r="D99" s="130">
        <v>3.98</v>
      </c>
    </row>
    <row r="100" spans="1:4" ht="67.5">
      <c r="A100" s="127">
        <v>90741</v>
      </c>
      <c r="B100" s="137" t="s">
        <v>5155</v>
      </c>
      <c r="C100" s="128" t="s">
        <v>16</v>
      </c>
      <c r="D100" s="130">
        <v>4.3899999999999997</v>
      </c>
    </row>
    <row r="101" spans="1:4" ht="67.5">
      <c r="A101" s="127">
        <v>90742</v>
      </c>
      <c r="B101" s="137" t="s">
        <v>5156</v>
      </c>
      <c r="C101" s="128" t="s">
        <v>16</v>
      </c>
      <c r="D101" s="130">
        <v>4.78</v>
      </c>
    </row>
    <row r="102" spans="1:4" ht="67.5">
      <c r="A102" s="127">
        <v>90743</v>
      </c>
      <c r="B102" s="137" t="s">
        <v>5157</v>
      </c>
      <c r="C102" s="128" t="s">
        <v>16</v>
      </c>
      <c r="D102" s="130">
        <v>5.18</v>
      </c>
    </row>
    <row r="103" spans="1:4" ht="67.5">
      <c r="A103" s="127">
        <v>90744</v>
      </c>
      <c r="B103" s="137" t="s">
        <v>5158</v>
      </c>
      <c r="C103" s="128" t="s">
        <v>16</v>
      </c>
      <c r="D103" s="130">
        <v>5.58</v>
      </c>
    </row>
    <row r="104" spans="1:4" ht="67.5">
      <c r="A104" s="127">
        <v>90745</v>
      </c>
      <c r="B104" s="137" t="s">
        <v>5159</v>
      </c>
      <c r="C104" s="128" t="s">
        <v>16</v>
      </c>
      <c r="D104" s="130">
        <v>13.79</v>
      </c>
    </row>
    <row r="105" spans="1:4" ht="67.5">
      <c r="A105" s="127">
        <v>90746</v>
      </c>
      <c r="B105" s="137" t="s">
        <v>5160</v>
      </c>
      <c r="C105" s="128" t="s">
        <v>16</v>
      </c>
      <c r="D105" s="130">
        <v>2.42</v>
      </c>
    </row>
    <row r="106" spans="1:4" ht="67.5">
      <c r="A106" s="127">
        <v>90747</v>
      </c>
      <c r="B106" s="137" t="s">
        <v>5161</v>
      </c>
      <c r="C106" s="128" t="s">
        <v>16</v>
      </c>
      <c r="D106" s="130">
        <v>10.65</v>
      </c>
    </row>
    <row r="107" spans="1:4" ht="54">
      <c r="A107" s="127">
        <v>90748</v>
      </c>
      <c r="B107" s="137" t="s">
        <v>5162</v>
      </c>
      <c r="C107" s="128" t="s">
        <v>16</v>
      </c>
      <c r="D107" s="130">
        <v>3.2</v>
      </c>
    </row>
    <row r="108" spans="1:4" ht="54">
      <c r="A108" s="127">
        <v>90749</v>
      </c>
      <c r="B108" s="137" t="s">
        <v>5163</v>
      </c>
      <c r="C108" s="128" t="s">
        <v>16</v>
      </c>
      <c r="D108" s="130">
        <v>3.6</v>
      </c>
    </row>
    <row r="109" spans="1:4" ht="54">
      <c r="A109" s="127">
        <v>90750</v>
      </c>
      <c r="B109" s="137" t="s">
        <v>5164</v>
      </c>
      <c r="C109" s="128" t="s">
        <v>16</v>
      </c>
      <c r="D109" s="130">
        <v>4</v>
      </c>
    </row>
    <row r="110" spans="1:4" ht="54">
      <c r="A110" s="127">
        <v>90751</v>
      </c>
      <c r="B110" s="137" t="s">
        <v>5165</v>
      </c>
      <c r="C110" s="128" t="s">
        <v>16</v>
      </c>
      <c r="D110" s="130">
        <v>4.4000000000000004</v>
      </c>
    </row>
    <row r="111" spans="1:4" ht="54">
      <c r="A111" s="127">
        <v>90752</v>
      </c>
      <c r="B111" s="137" t="s">
        <v>5166</v>
      </c>
      <c r="C111" s="128" t="s">
        <v>16</v>
      </c>
      <c r="D111" s="130">
        <v>4.8</v>
      </c>
    </row>
    <row r="112" spans="1:4" ht="54">
      <c r="A112" s="127">
        <v>90753</v>
      </c>
      <c r="B112" s="137" t="s">
        <v>5167</v>
      </c>
      <c r="C112" s="128" t="s">
        <v>16</v>
      </c>
      <c r="D112" s="130">
        <v>5.2</v>
      </c>
    </row>
    <row r="113" spans="1:4" ht="54">
      <c r="A113" s="127">
        <v>90754</v>
      </c>
      <c r="B113" s="137" t="s">
        <v>5168</v>
      </c>
      <c r="C113" s="128" t="s">
        <v>16</v>
      </c>
      <c r="D113" s="130">
        <v>12.91</v>
      </c>
    </row>
    <row r="114" spans="1:4" ht="67.5">
      <c r="A114" s="127">
        <v>90755</v>
      </c>
      <c r="B114" s="137" t="s">
        <v>5169</v>
      </c>
      <c r="C114" s="128" t="s">
        <v>16</v>
      </c>
      <c r="D114" s="130">
        <v>5.4</v>
      </c>
    </row>
    <row r="115" spans="1:4" ht="67.5">
      <c r="A115" s="127">
        <v>90756</v>
      </c>
      <c r="B115" s="137" t="s">
        <v>5170</v>
      </c>
      <c r="C115" s="128" t="s">
        <v>16</v>
      </c>
      <c r="D115" s="130">
        <v>5.8</v>
      </c>
    </row>
    <row r="116" spans="1:4" ht="67.5">
      <c r="A116" s="127">
        <v>90757</v>
      </c>
      <c r="B116" s="137" t="s">
        <v>5171</v>
      </c>
      <c r="C116" s="128" t="s">
        <v>16</v>
      </c>
      <c r="D116" s="130">
        <v>6.2</v>
      </c>
    </row>
    <row r="117" spans="1:4" ht="67.5">
      <c r="A117" s="127">
        <v>90758</v>
      </c>
      <c r="B117" s="137" t="s">
        <v>5172</v>
      </c>
      <c r="C117" s="128" t="s">
        <v>16</v>
      </c>
      <c r="D117" s="130">
        <v>6.59</v>
      </c>
    </row>
    <row r="118" spans="1:4" ht="67.5">
      <c r="A118" s="127">
        <v>90759</v>
      </c>
      <c r="B118" s="137" t="s">
        <v>5173</v>
      </c>
      <c r="C118" s="128" t="s">
        <v>16</v>
      </c>
      <c r="D118" s="130">
        <v>6.99</v>
      </c>
    </row>
    <row r="119" spans="1:4" ht="67.5">
      <c r="A119" s="127">
        <v>90760</v>
      </c>
      <c r="B119" s="137" t="s">
        <v>5174</v>
      </c>
      <c r="C119" s="128" t="s">
        <v>16</v>
      </c>
      <c r="D119" s="130">
        <v>17.07</v>
      </c>
    </row>
    <row r="120" spans="1:4" ht="67.5">
      <c r="A120" s="127">
        <v>90761</v>
      </c>
      <c r="B120" s="137" t="s">
        <v>5175</v>
      </c>
      <c r="C120" s="128" t="s">
        <v>16</v>
      </c>
      <c r="D120" s="130">
        <v>2.97</v>
      </c>
    </row>
    <row r="121" spans="1:4" ht="67.5">
      <c r="A121" s="127">
        <v>90762</v>
      </c>
      <c r="B121" s="137" t="s">
        <v>5176</v>
      </c>
      <c r="C121" s="128" t="s">
        <v>16</v>
      </c>
      <c r="D121" s="130">
        <v>12.67</v>
      </c>
    </row>
    <row r="122" spans="1:4" ht="67.5">
      <c r="A122" s="127">
        <v>94869</v>
      </c>
      <c r="B122" s="137" t="s">
        <v>5177</v>
      </c>
      <c r="C122" s="128" t="s">
        <v>16</v>
      </c>
      <c r="D122" s="130">
        <v>134.33000000000001</v>
      </c>
    </row>
    <row r="123" spans="1:4" ht="67.5">
      <c r="A123" s="127">
        <v>94870</v>
      </c>
      <c r="B123" s="137" t="s">
        <v>5178</v>
      </c>
      <c r="C123" s="128" t="s">
        <v>16</v>
      </c>
      <c r="D123" s="130">
        <v>0.59</v>
      </c>
    </row>
    <row r="124" spans="1:4" ht="67.5">
      <c r="A124" s="127">
        <v>94871</v>
      </c>
      <c r="B124" s="137" t="s">
        <v>5179</v>
      </c>
      <c r="C124" s="128" t="s">
        <v>16</v>
      </c>
      <c r="D124" s="130">
        <v>159.15</v>
      </c>
    </row>
    <row r="125" spans="1:4" ht="67.5">
      <c r="A125" s="127">
        <v>94872</v>
      </c>
      <c r="B125" s="137" t="s">
        <v>5180</v>
      </c>
      <c r="C125" s="128" t="s">
        <v>16</v>
      </c>
      <c r="D125" s="130">
        <v>1.04</v>
      </c>
    </row>
    <row r="126" spans="1:4" ht="67.5">
      <c r="A126" s="127">
        <v>94875</v>
      </c>
      <c r="B126" s="137" t="s">
        <v>5181</v>
      </c>
      <c r="C126" s="128" t="s">
        <v>16</v>
      </c>
      <c r="D126" s="130">
        <v>932.8</v>
      </c>
    </row>
    <row r="127" spans="1:4" ht="67.5">
      <c r="A127" s="127">
        <v>94876</v>
      </c>
      <c r="B127" s="137" t="s">
        <v>5182</v>
      </c>
      <c r="C127" s="128" t="s">
        <v>16</v>
      </c>
      <c r="D127" s="130">
        <v>16.12</v>
      </c>
    </row>
    <row r="128" spans="1:4" ht="67.5">
      <c r="A128" s="127">
        <v>94878</v>
      </c>
      <c r="B128" s="137" t="s">
        <v>5183</v>
      </c>
      <c r="C128" s="128" t="s">
        <v>16</v>
      </c>
      <c r="D128" s="130">
        <v>18.920000000000002</v>
      </c>
    </row>
    <row r="129" spans="1:4" ht="67.5">
      <c r="A129" s="127">
        <v>94879</v>
      </c>
      <c r="B129" s="137" t="s">
        <v>5184</v>
      </c>
      <c r="C129" s="128" t="s">
        <v>16</v>
      </c>
      <c r="D129" s="130">
        <v>1243.21</v>
      </c>
    </row>
    <row r="130" spans="1:4" ht="67.5">
      <c r="A130" s="127">
        <v>94880</v>
      </c>
      <c r="B130" s="137" t="s">
        <v>5185</v>
      </c>
      <c r="C130" s="128" t="s">
        <v>16</v>
      </c>
      <c r="D130" s="130">
        <v>23.19</v>
      </c>
    </row>
    <row r="131" spans="1:4" ht="67.5">
      <c r="A131" s="127">
        <v>94881</v>
      </c>
      <c r="B131" s="137" t="s">
        <v>5186</v>
      </c>
      <c r="C131" s="128" t="s">
        <v>16</v>
      </c>
      <c r="D131" s="130">
        <v>1939.59</v>
      </c>
    </row>
    <row r="132" spans="1:4" ht="67.5">
      <c r="A132" s="127">
        <v>94882</v>
      </c>
      <c r="B132" s="137" t="s">
        <v>5187</v>
      </c>
      <c r="C132" s="128" t="s">
        <v>16</v>
      </c>
      <c r="D132" s="130">
        <v>27.49</v>
      </c>
    </row>
    <row r="133" spans="1:4" ht="67.5">
      <c r="A133" s="127">
        <v>94884</v>
      </c>
      <c r="B133" s="137" t="s">
        <v>5188</v>
      </c>
      <c r="C133" s="128" t="s">
        <v>16</v>
      </c>
      <c r="D133" s="130">
        <v>36.25</v>
      </c>
    </row>
    <row r="134" spans="1:4" ht="67.5">
      <c r="A134" s="127">
        <v>94885</v>
      </c>
      <c r="B134" s="137" t="s">
        <v>5189</v>
      </c>
      <c r="C134" s="128" t="s">
        <v>16</v>
      </c>
      <c r="D134" s="130">
        <v>134.5</v>
      </c>
    </row>
    <row r="135" spans="1:4" ht="67.5">
      <c r="A135" s="127">
        <v>94886</v>
      </c>
      <c r="B135" s="137" t="s">
        <v>5190</v>
      </c>
      <c r="C135" s="128" t="s">
        <v>16</v>
      </c>
      <c r="D135" s="130">
        <v>0.76</v>
      </c>
    </row>
    <row r="136" spans="1:4" ht="67.5">
      <c r="A136" s="127">
        <v>94887</v>
      </c>
      <c r="B136" s="137" t="s">
        <v>5191</v>
      </c>
      <c r="C136" s="128" t="s">
        <v>16</v>
      </c>
      <c r="D136" s="130">
        <v>159.43</v>
      </c>
    </row>
    <row r="137" spans="1:4" ht="67.5">
      <c r="A137" s="127">
        <v>94888</v>
      </c>
      <c r="B137" s="137" t="s">
        <v>5192</v>
      </c>
      <c r="C137" s="128" t="s">
        <v>16</v>
      </c>
      <c r="D137" s="130">
        <v>1.32</v>
      </c>
    </row>
    <row r="138" spans="1:4" ht="67.5">
      <c r="A138" s="127">
        <v>94891</v>
      </c>
      <c r="B138" s="137" t="s">
        <v>5193</v>
      </c>
      <c r="C138" s="128" t="s">
        <v>16</v>
      </c>
      <c r="D138" s="130">
        <v>935.41</v>
      </c>
    </row>
    <row r="139" spans="1:4" ht="67.5">
      <c r="A139" s="127">
        <v>94892</v>
      </c>
      <c r="B139" s="137" t="s">
        <v>5194</v>
      </c>
      <c r="C139" s="128" t="s">
        <v>16</v>
      </c>
      <c r="D139" s="130">
        <v>18.73</v>
      </c>
    </row>
    <row r="140" spans="1:4" ht="67.5">
      <c r="A140" s="127">
        <v>94894</v>
      </c>
      <c r="B140" s="137" t="s">
        <v>5195</v>
      </c>
      <c r="C140" s="128" t="s">
        <v>16</v>
      </c>
      <c r="D140" s="130">
        <v>21.75</v>
      </c>
    </row>
    <row r="141" spans="1:4" ht="67.5">
      <c r="A141" s="127">
        <v>94895</v>
      </c>
      <c r="B141" s="137" t="s">
        <v>5196</v>
      </c>
      <c r="C141" s="128" t="s">
        <v>16</v>
      </c>
      <c r="D141" s="130">
        <v>1246.29</v>
      </c>
    </row>
    <row r="142" spans="1:4" ht="67.5">
      <c r="A142" s="127">
        <v>94896</v>
      </c>
      <c r="B142" s="137" t="s">
        <v>5197</v>
      </c>
      <c r="C142" s="128" t="s">
        <v>16</v>
      </c>
      <c r="D142" s="130">
        <v>26.27</v>
      </c>
    </row>
    <row r="143" spans="1:4" ht="67.5">
      <c r="A143" s="127">
        <v>94897</v>
      </c>
      <c r="B143" s="137" t="s">
        <v>5198</v>
      </c>
      <c r="C143" s="128" t="s">
        <v>16</v>
      </c>
      <c r="D143" s="130">
        <v>1942.91</v>
      </c>
    </row>
    <row r="144" spans="1:4" ht="67.5">
      <c r="A144" s="127">
        <v>94898</v>
      </c>
      <c r="B144" s="137" t="s">
        <v>5199</v>
      </c>
      <c r="C144" s="128" t="s">
        <v>16</v>
      </c>
      <c r="D144" s="130">
        <v>30.81</v>
      </c>
    </row>
    <row r="145" spans="1:4" ht="67.5">
      <c r="A145" s="127">
        <v>94900</v>
      </c>
      <c r="B145" s="137" t="s">
        <v>5200</v>
      </c>
      <c r="C145" s="128" t="s">
        <v>16</v>
      </c>
      <c r="D145" s="130">
        <v>39.89</v>
      </c>
    </row>
    <row r="146" spans="1:4" ht="54">
      <c r="A146" s="127">
        <v>97121</v>
      </c>
      <c r="B146" s="137" t="s">
        <v>10932</v>
      </c>
      <c r="C146" s="128" t="s">
        <v>16</v>
      </c>
      <c r="D146" s="130">
        <v>1.35</v>
      </c>
    </row>
    <row r="147" spans="1:4" ht="54">
      <c r="A147" s="127">
        <v>97122</v>
      </c>
      <c r="B147" s="137" t="s">
        <v>10933</v>
      </c>
      <c r="C147" s="128" t="s">
        <v>16</v>
      </c>
      <c r="D147" s="130">
        <v>1.9</v>
      </c>
    </row>
    <row r="148" spans="1:4" ht="54">
      <c r="A148" s="127">
        <v>97123</v>
      </c>
      <c r="B148" s="137" t="s">
        <v>10934</v>
      </c>
      <c r="C148" s="128" t="s">
        <v>16</v>
      </c>
      <c r="D148" s="130">
        <v>2.42</v>
      </c>
    </row>
    <row r="149" spans="1:4" ht="54">
      <c r="A149" s="127">
        <v>97124</v>
      </c>
      <c r="B149" s="137" t="s">
        <v>10935</v>
      </c>
      <c r="C149" s="128" t="s">
        <v>16</v>
      </c>
      <c r="D149" s="130">
        <v>0.6</v>
      </c>
    </row>
    <row r="150" spans="1:4" ht="54">
      <c r="A150" s="127">
        <v>97125</v>
      </c>
      <c r="B150" s="137" t="s">
        <v>10936</v>
      </c>
      <c r="C150" s="128" t="s">
        <v>16</v>
      </c>
      <c r="D150" s="130">
        <v>0.88</v>
      </c>
    </row>
    <row r="151" spans="1:4" ht="54">
      <c r="A151" s="127">
        <v>97126</v>
      </c>
      <c r="B151" s="137" t="s">
        <v>10937</v>
      </c>
      <c r="C151" s="128" t="s">
        <v>16</v>
      </c>
      <c r="D151" s="130">
        <v>1.1200000000000001</v>
      </c>
    </row>
    <row r="152" spans="1:4" ht="67.5">
      <c r="A152" s="127">
        <v>92833</v>
      </c>
      <c r="B152" s="137" t="s">
        <v>10938</v>
      </c>
      <c r="C152" s="128" t="s">
        <v>16</v>
      </c>
      <c r="D152" s="130">
        <v>139.22</v>
      </c>
    </row>
    <row r="153" spans="1:4" ht="67.5">
      <c r="A153" s="127">
        <v>92834</v>
      </c>
      <c r="B153" s="137" t="s">
        <v>5201</v>
      </c>
      <c r="C153" s="128" t="s">
        <v>16</v>
      </c>
      <c r="D153" s="130">
        <v>5.71</v>
      </c>
    </row>
    <row r="154" spans="1:4" ht="67.5">
      <c r="A154" s="127">
        <v>92835</v>
      </c>
      <c r="B154" s="137" t="s">
        <v>5202</v>
      </c>
      <c r="C154" s="128" t="s">
        <v>16</v>
      </c>
      <c r="D154" s="130">
        <v>182.33</v>
      </c>
    </row>
    <row r="155" spans="1:4" ht="67.5">
      <c r="A155" s="127">
        <v>92836</v>
      </c>
      <c r="B155" s="137" t="s">
        <v>5203</v>
      </c>
      <c r="C155" s="128" t="s">
        <v>16</v>
      </c>
      <c r="D155" s="130">
        <v>7.31</v>
      </c>
    </row>
    <row r="156" spans="1:4" ht="67.5">
      <c r="A156" s="127">
        <v>92837</v>
      </c>
      <c r="B156" s="137" t="s">
        <v>10939</v>
      </c>
      <c r="C156" s="128" t="s">
        <v>16</v>
      </c>
      <c r="D156" s="130">
        <v>229.93</v>
      </c>
    </row>
    <row r="157" spans="1:4" ht="67.5">
      <c r="A157" s="127">
        <v>92838</v>
      </c>
      <c r="B157" s="137" t="s">
        <v>5204</v>
      </c>
      <c r="C157" s="128" t="s">
        <v>16</v>
      </c>
      <c r="D157" s="130">
        <v>8.77</v>
      </c>
    </row>
    <row r="158" spans="1:4" ht="67.5">
      <c r="A158" s="127">
        <v>92839</v>
      </c>
      <c r="B158" s="137" t="s">
        <v>10940</v>
      </c>
      <c r="C158" s="128" t="s">
        <v>16</v>
      </c>
      <c r="D158" s="130">
        <v>301.02999999999997</v>
      </c>
    </row>
    <row r="159" spans="1:4" ht="67.5">
      <c r="A159" s="127">
        <v>92840</v>
      </c>
      <c r="B159" s="137" t="s">
        <v>5205</v>
      </c>
      <c r="C159" s="128" t="s">
        <v>16</v>
      </c>
      <c r="D159" s="130">
        <v>10.38</v>
      </c>
    </row>
    <row r="160" spans="1:4" ht="67.5">
      <c r="A160" s="127">
        <v>92841</v>
      </c>
      <c r="B160" s="137" t="s">
        <v>10941</v>
      </c>
      <c r="C160" s="128" t="s">
        <v>16</v>
      </c>
      <c r="D160" s="130">
        <v>339.95</v>
      </c>
    </row>
    <row r="161" spans="1:4" ht="67.5">
      <c r="A161" s="127">
        <v>92842</v>
      </c>
      <c r="B161" s="137" t="s">
        <v>5206</v>
      </c>
      <c r="C161" s="128" t="s">
        <v>16</v>
      </c>
      <c r="D161" s="130">
        <v>11.86</v>
      </c>
    </row>
    <row r="162" spans="1:4" ht="67.5">
      <c r="A162" s="127">
        <v>92844</v>
      </c>
      <c r="B162" s="137" t="s">
        <v>5207</v>
      </c>
      <c r="C162" s="128" t="s">
        <v>16</v>
      </c>
      <c r="D162" s="130">
        <v>13.48</v>
      </c>
    </row>
    <row r="163" spans="1:4" ht="67.5">
      <c r="A163" s="127">
        <v>92846</v>
      </c>
      <c r="B163" s="137" t="s">
        <v>5208</v>
      </c>
      <c r="C163" s="128" t="s">
        <v>16</v>
      </c>
      <c r="D163" s="130">
        <v>14.94</v>
      </c>
    </row>
    <row r="164" spans="1:4" ht="67.5">
      <c r="A164" s="127">
        <v>92847</v>
      </c>
      <c r="B164" s="137" t="s">
        <v>10942</v>
      </c>
      <c r="C164" s="128" t="s">
        <v>16</v>
      </c>
      <c r="D164" s="130">
        <v>589.82000000000005</v>
      </c>
    </row>
    <row r="165" spans="1:4" ht="67.5">
      <c r="A165" s="127">
        <v>92848</v>
      </c>
      <c r="B165" s="137" t="s">
        <v>5209</v>
      </c>
      <c r="C165" s="128" t="s">
        <v>16</v>
      </c>
      <c r="D165" s="130">
        <v>16.579999999999998</v>
      </c>
    </row>
    <row r="166" spans="1:4" ht="54">
      <c r="A166" s="127">
        <v>92849</v>
      </c>
      <c r="B166" s="137" t="s">
        <v>10943</v>
      </c>
      <c r="C166" s="128" t="s">
        <v>16</v>
      </c>
      <c r="D166" s="130">
        <v>144.24</v>
      </c>
    </row>
    <row r="167" spans="1:4" ht="67.5">
      <c r="A167" s="127">
        <v>92850</v>
      </c>
      <c r="B167" s="137" t="s">
        <v>5210</v>
      </c>
      <c r="C167" s="128" t="s">
        <v>16</v>
      </c>
      <c r="D167" s="130">
        <v>10.81</v>
      </c>
    </row>
    <row r="168" spans="1:4" ht="54">
      <c r="A168" s="127">
        <v>92851</v>
      </c>
      <c r="B168" s="137" t="s">
        <v>5211</v>
      </c>
      <c r="C168" s="128" t="s">
        <v>16</v>
      </c>
      <c r="D168" s="130">
        <v>188.59</v>
      </c>
    </row>
    <row r="169" spans="1:4" ht="67.5">
      <c r="A169" s="127">
        <v>92852</v>
      </c>
      <c r="B169" s="137" t="s">
        <v>5212</v>
      </c>
      <c r="C169" s="128" t="s">
        <v>16</v>
      </c>
      <c r="D169" s="130">
        <v>13.66</v>
      </c>
    </row>
    <row r="170" spans="1:4" ht="54">
      <c r="A170" s="127">
        <v>92853</v>
      </c>
      <c r="B170" s="137" t="s">
        <v>10944</v>
      </c>
      <c r="C170" s="128" t="s">
        <v>16</v>
      </c>
      <c r="D170" s="130">
        <v>237.69</v>
      </c>
    </row>
    <row r="171" spans="1:4" ht="67.5">
      <c r="A171" s="127">
        <v>92854</v>
      </c>
      <c r="B171" s="137" t="s">
        <v>5213</v>
      </c>
      <c r="C171" s="128" t="s">
        <v>16</v>
      </c>
      <c r="D171" s="130">
        <v>16.64</v>
      </c>
    </row>
    <row r="172" spans="1:4" ht="54">
      <c r="A172" s="127">
        <v>92855</v>
      </c>
      <c r="B172" s="137" t="s">
        <v>10945</v>
      </c>
      <c r="C172" s="128" t="s">
        <v>16</v>
      </c>
      <c r="D172" s="130">
        <v>310.14</v>
      </c>
    </row>
    <row r="173" spans="1:4" ht="67.5">
      <c r="A173" s="127">
        <v>92856</v>
      </c>
      <c r="B173" s="137" t="s">
        <v>5214</v>
      </c>
      <c r="C173" s="128" t="s">
        <v>16</v>
      </c>
      <c r="D173" s="130">
        <v>19.61</v>
      </c>
    </row>
    <row r="174" spans="1:4" ht="54">
      <c r="A174" s="127">
        <v>92857</v>
      </c>
      <c r="B174" s="137" t="s">
        <v>10946</v>
      </c>
      <c r="C174" s="128" t="s">
        <v>16</v>
      </c>
      <c r="D174" s="130">
        <v>350.39</v>
      </c>
    </row>
    <row r="175" spans="1:4" ht="67.5">
      <c r="A175" s="127">
        <v>92858</v>
      </c>
      <c r="B175" s="137" t="s">
        <v>5215</v>
      </c>
      <c r="C175" s="128" t="s">
        <v>16</v>
      </c>
      <c r="D175" s="130">
        <v>22.44</v>
      </c>
    </row>
    <row r="176" spans="1:4" ht="67.5">
      <c r="A176" s="127">
        <v>92860</v>
      </c>
      <c r="B176" s="137" t="s">
        <v>5216</v>
      </c>
      <c r="C176" s="128" t="s">
        <v>16</v>
      </c>
      <c r="D176" s="130">
        <v>25.48</v>
      </c>
    </row>
    <row r="177" spans="1:4" ht="67.5">
      <c r="A177" s="127">
        <v>92862</v>
      </c>
      <c r="B177" s="137" t="s">
        <v>5217</v>
      </c>
      <c r="C177" s="128" t="s">
        <v>16</v>
      </c>
      <c r="D177" s="130">
        <v>28.44</v>
      </c>
    </row>
    <row r="178" spans="1:4" ht="54">
      <c r="A178" s="127">
        <v>92863</v>
      </c>
      <c r="B178" s="137" t="s">
        <v>10947</v>
      </c>
      <c r="C178" s="128" t="s">
        <v>16</v>
      </c>
      <c r="D178" s="130">
        <v>604.45000000000005</v>
      </c>
    </row>
    <row r="179" spans="1:4" ht="67.5">
      <c r="A179" s="127">
        <v>92864</v>
      </c>
      <c r="B179" s="137" t="s">
        <v>5218</v>
      </c>
      <c r="C179" s="128" t="s">
        <v>16</v>
      </c>
      <c r="D179" s="130">
        <v>31.42</v>
      </c>
    </row>
    <row r="180" spans="1:4" ht="67.5">
      <c r="A180" s="127">
        <v>92210</v>
      </c>
      <c r="B180" s="137" t="s">
        <v>5219</v>
      </c>
      <c r="C180" s="128" t="s">
        <v>16</v>
      </c>
      <c r="D180" s="130">
        <v>103.8</v>
      </c>
    </row>
    <row r="181" spans="1:4" ht="67.5">
      <c r="A181" s="127">
        <v>92211</v>
      </c>
      <c r="B181" s="137" t="s">
        <v>5220</v>
      </c>
      <c r="C181" s="128" t="s">
        <v>16</v>
      </c>
      <c r="D181" s="130">
        <v>133.69</v>
      </c>
    </row>
    <row r="182" spans="1:4" ht="67.5">
      <c r="A182" s="127">
        <v>92212</v>
      </c>
      <c r="B182" s="137" t="s">
        <v>5221</v>
      </c>
      <c r="C182" s="128" t="s">
        <v>16</v>
      </c>
      <c r="D182" s="130">
        <v>171.56</v>
      </c>
    </row>
    <row r="183" spans="1:4" ht="67.5">
      <c r="A183" s="127">
        <v>92213</v>
      </c>
      <c r="B183" s="137" t="s">
        <v>5222</v>
      </c>
      <c r="C183" s="128" t="s">
        <v>16</v>
      </c>
      <c r="D183" s="130">
        <v>229.02</v>
      </c>
    </row>
    <row r="184" spans="1:4" ht="67.5">
      <c r="A184" s="127">
        <v>92214</v>
      </c>
      <c r="B184" s="137" t="s">
        <v>5223</v>
      </c>
      <c r="C184" s="128" t="s">
        <v>16</v>
      </c>
      <c r="D184" s="130">
        <v>261.17</v>
      </c>
    </row>
    <row r="185" spans="1:4" ht="67.5">
      <c r="A185" s="127">
        <v>92215</v>
      </c>
      <c r="B185" s="137" t="s">
        <v>5224</v>
      </c>
      <c r="C185" s="128" t="s">
        <v>16</v>
      </c>
      <c r="D185" s="130">
        <v>316.66000000000003</v>
      </c>
    </row>
    <row r="186" spans="1:4" ht="67.5">
      <c r="A186" s="127">
        <v>92216</v>
      </c>
      <c r="B186" s="137" t="s">
        <v>5225</v>
      </c>
      <c r="C186" s="128" t="s">
        <v>16</v>
      </c>
      <c r="D186" s="130">
        <v>354.57</v>
      </c>
    </row>
    <row r="187" spans="1:4" ht="54">
      <c r="A187" s="127">
        <v>92219</v>
      </c>
      <c r="B187" s="137" t="s">
        <v>5226</v>
      </c>
      <c r="C187" s="128" t="s">
        <v>16</v>
      </c>
      <c r="D187" s="130">
        <v>110.17</v>
      </c>
    </row>
    <row r="188" spans="1:4" ht="54">
      <c r="A188" s="127">
        <v>92220</v>
      </c>
      <c r="B188" s="137" t="s">
        <v>5227</v>
      </c>
      <c r="C188" s="128" t="s">
        <v>16</v>
      </c>
      <c r="D188" s="130">
        <v>141.55000000000001</v>
      </c>
    </row>
    <row r="189" spans="1:4" ht="54">
      <c r="A189" s="127">
        <v>92221</v>
      </c>
      <c r="B189" s="137" t="s">
        <v>5228</v>
      </c>
      <c r="C189" s="128" t="s">
        <v>16</v>
      </c>
      <c r="D189" s="130">
        <v>180.79</v>
      </c>
    </row>
    <row r="190" spans="1:4" ht="54">
      <c r="A190" s="127">
        <v>92222</v>
      </c>
      <c r="B190" s="137" t="s">
        <v>5229</v>
      </c>
      <c r="C190" s="128" t="s">
        <v>16</v>
      </c>
      <c r="D190" s="130">
        <v>239.76</v>
      </c>
    </row>
    <row r="191" spans="1:4" ht="54">
      <c r="A191" s="127">
        <v>92223</v>
      </c>
      <c r="B191" s="137" t="s">
        <v>5230</v>
      </c>
      <c r="C191" s="128" t="s">
        <v>16</v>
      </c>
      <c r="D191" s="130">
        <v>273.17</v>
      </c>
    </row>
    <row r="192" spans="1:4" ht="54">
      <c r="A192" s="127">
        <v>92224</v>
      </c>
      <c r="B192" s="137" t="s">
        <v>5231</v>
      </c>
      <c r="C192" s="128" t="s">
        <v>16</v>
      </c>
      <c r="D192" s="130">
        <v>329.98</v>
      </c>
    </row>
    <row r="193" spans="1:4" ht="54">
      <c r="A193" s="127">
        <v>92226</v>
      </c>
      <c r="B193" s="137" t="s">
        <v>5232</v>
      </c>
      <c r="C193" s="128" t="s">
        <v>16</v>
      </c>
      <c r="D193" s="130">
        <v>369.48</v>
      </c>
    </row>
    <row r="194" spans="1:4" ht="67.5">
      <c r="A194" s="127">
        <v>92808</v>
      </c>
      <c r="B194" s="137" t="s">
        <v>5233</v>
      </c>
      <c r="C194" s="128" t="s">
        <v>16</v>
      </c>
      <c r="D194" s="130">
        <v>25.76</v>
      </c>
    </row>
    <row r="195" spans="1:4" ht="67.5">
      <c r="A195" s="127">
        <v>92809</v>
      </c>
      <c r="B195" s="137" t="s">
        <v>5234</v>
      </c>
      <c r="C195" s="128" t="s">
        <v>16</v>
      </c>
      <c r="D195" s="130">
        <v>33.049999999999997</v>
      </c>
    </row>
    <row r="196" spans="1:4" ht="67.5">
      <c r="A196" s="127">
        <v>92810</v>
      </c>
      <c r="B196" s="137" t="s">
        <v>5235</v>
      </c>
      <c r="C196" s="128" t="s">
        <v>16</v>
      </c>
      <c r="D196" s="130">
        <v>40.26</v>
      </c>
    </row>
    <row r="197" spans="1:4" ht="67.5">
      <c r="A197" s="127">
        <v>92811</v>
      </c>
      <c r="B197" s="137" t="s">
        <v>5236</v>
      </c>
      <c r="C197" s="128" t="s">
        <v>16</v>
      </c>
      <c r="D197" s="130">
        <v>47.96</v>
      </c>
    </row>
    <row r="198" spans="1:4" ht="67.5">
      <c r="A198" s="127">
        <v>92812</v>
      </c>
      <c r="B198" s="137" t="s">
        <v>5237</v>
      </c>
      <c r="C198" s="128" t="s">
        <v>16</v>
      </c>
      <c r="D198" s="130">
        <v>55.53</v>
      </c>
    </row>
    <row r="199" spans="1:4" ht="67.5">
      <c r="A199" s="127">
        <v>92813</v>
      </c>
      <c r="B199" s="137" t="s">
        <v>5238</v>
      </c>
      <c r="C199" s="128" t="s">
        <v>16</v>
      </c>
      <c r="D199" s="130">
        <v>64.44</v>
      </c>
    </row>
    <row r="200" spans="1:4" ht="67.5">
      <c r="A200" s="127">
        <v>92814</v>
      </c>
      <c r="B200" s="137" t="s">
        <v>5239</v>
      </c>
      <c r="C200" s="128" t="s">
        <v>16</v>
      </c>
      <c r="D200" s="130">
        <v>73.78</v>
      </c>
    </row>
    <row r="201" spans="1:4" ht="67.5">
      <c r="A201" s="127">
        <v>92815</v>
      </c>
      <c r="B201" s="137" t="s">
        <v>5240</v>
      </c>
      <c r="C201" s="128" t="s">
        <v>16</v>
      </c>
      <c r="D201" s="130">
        <v>84.53</v>
      </c>
    </row>
    <row r="202" spans="1:4" ht="67.5">
      <c r="A202" s="127">
        <v>92816</v>
      </c>
      <c r="B202" s="137" t="s">
        <v>5241</v>
      </c>
      <c r="C202" s="128" t="s">
        <v>16</v>
      </c>
      <c r="D202" s="130">
        <v>488.47</v>
      </c>
    </row>
    <row r="203" spans="1:4" ht="67.5">
      <c r="A203" s="127">
        <v>92817</v>
      </c>
      <c r="B203" s="137" t="s">
        <v>5242</v>
      </c>
      <c r="C203" s="128" t="s">
        <v>16</v>
      </c>
      <c r="D203" s="130">
        <v>105.78</v>
      </c>
    </row>
    <row r="204" spans="1:4" ht="67.5">
      <c r="A204" s="127">
        <v>92818</v>
      </c>
      <c r="B204" s="137" t="s">
        <v>5243</v>
      </c>
      <c r="C204" s="128" t="s">
        <v>16</v>
      </c>
      <c r="D204" s="130">
        <v>711.62</v>
      </c>
    </row>
    <row r="205" spans="1:4" ht="67.5">
      <c r="A205" s="127">
        <v>92819</v>
      </c>
      <c r="B205" s="137" t="s">
        <v>5244</v>
      </c>
      <c r="C205" s="128" t="s">
        <v>16</v>
      </c>
      <c r="D205" s="130">
        <v>142.38999999999999</v>
      </c>
    </row>
    <row r="206" spans="1:4" ht="67.5">
      <c r="A206" s="127">
        <v>92820</v>
      </c>
      <c r="B206" s="137" t="s">
        <v>5245</v>
      </c>
      <c r="C206" s="128" t="s">
        <v>16</v>
      </c>
      <c r="D206" s="130">
        <v>30.76</v>
      </c>
    </row>
    <row r="207" spans="1:4" ht="67.5">
      <c r="A207" s="127">
        <v>92821</v>
      </c>
      <c r="B207" s="137" t="s">
        <v>5246</v>
      </c>
      <c r="C207" s="128" t="s">
        <v>16</v>
      </c>
      <c r="D207" s="130">
        <v>39.42</v>
      </c>
    </row>
    <row r="208" spans="1:4" ht="67.5">
      <c r="A208" s="127">
        <v>92822</v>
      </c>
      <c r="B208" s="137" t="s">
        <v>5247</v>
      </c>
      <c r="C208" s="128" t="s">
        <v>16</v>
      </c>
      <c r="D208" s="130">
        <v>48.12</v>
      </c>
    </row>
    <row r="209" spans="1:4" ht="67.5">
      <c r="A209" s="127">
        <v>92824</v>
      </c>
      <c r="B209" s="137" t="s">
        <v>5248</v>
      </c>
      <c r="C209" s="128" t="s">
        <v>16</v>
      </c>
      <c r="D209" s="130">
        <v>57.19</v>
      </c>
    </row>
    <row r="210" spans="1:4" ht="67.5">
      <c r="A210" s="127">
        <v>92825</v>
      </c>
      <c r="B210" s="137" t="s">
        <v>5249</v>
      </c>
      <c r="C210" s="128" t="s">
        <v>16</v>
      </c>
      <c r="D210" s="130">
        <v>66.27</v>
      </c>
    </row>
    <row r="211" spans="1:4" ht="67.5">
      <c r="A211" s="127">
        <v>92826</v>
      </c>
      <c r="B211" s="137" t="s">
        <v>5250</v>
      </c>
      <c r="C211" s="128" t="s">
        <v>16</v>
      </c>
      <c r="D211" s="130">
        <v>76.44</v>
      </c>
    </row>
    <row r="212" spans="1:4" ht="67.5">
      <c r="A212" s="127">
        <v>92827</v>
      </c>
      <c r="B212" s="137" t="s">
        <v>5251</v>
      </c>
      <c r="C212" s="128" t="s">
        <v>16</v>
      </c>
      <c r="D212" s="130">
        <v>87.1</v>
      </c>
    </row>
    <row r="213" spans="1:4" ht="67.5">
      <c r="A213" s="127">
        <v>92828</v>
      </c>
      <c r="B213" s="137" t="s">
        <v>5252</v>
      </c>
      <c r="C213" s="128" t="s">
        <v>16</v>
      </c>
      <c r="D213" s="130">
        <v>99.44</v>
      </c>
    </row>
    <row r="214" spans="1:4" ht="54">
      <c r="A214" s="127">
        <v>92829</v>
      </c>
      <c r="B214" s="137" t="s">
        <v>5253</v>
      </c>
      <c r="C214" s="128" t="s">
        <v>16</v>
      </c>
      <c r="D214" s="130">
        <v>506.04</v>
      </c>
    </row>
    <row r="215" spans="1:4" ht="67.5">
      <c r="A215" s="127">
        <v>92830</v>
      </c>
      <c r="B215" s="137" t="s">
        <v>5254</v>
      </c>
      <c r="C215" s="128" t="s">
        <v>16</v>
      </c>
      <c r="D215" s="130">
        <v>123.35</v>
      </c>
    </row>
    <row r="216" spans="1:4" ht="54">
      <c r="A216" s="127">
        <v>92831</v>
      </c>
      <c r="B216" s="137" t="s">
        <v>5255</v>
      </c>
      <c r="C216" s="128" t="s">
        <v>16</v>
      </c>
      <c r="D216" s="130">
        <v>733.21</v>
      </c>
    </row>
    <row r="217" spans="1:4" ht="67.5">
      <c r="A217" s="127">
        <v>92832</v>
      </c>
      <c r="B217" s="137" t="s">
        <v>5256</v>
      </c>
      <c r="C217" s="128" t="s">
        <v>16</v>
      </c>
      <c r="D217" s="130">
        <v>163.98</v>
      </c>
    </row>
    <row r="218" spans="1:4" ht="67.5">
      <c r="A218" s="127">
        <v>95565</v>
      </c>
      <c r="B218" s="137" t="s">
        <v>10948</v>
      </c>
      <c r="C218" s="128" t="s">
        <v>16</v>
      </c>
      <c r="D218" s="130">
        <v>92.37</v>
      </c>
    </row>
    <row r="219" spans="1:4" ht="54">
      <c r="A219" s="127">
        <v>95566</v>
      </c>
      <c r="B219" s="137" t="s">
        <v>10949</v>
      </c>
      <c r="C219" s="128" t="s">
        <v>16</v>
      </c>
      <c r="D219" s="130">
        <v>97.29</v>
      </c>
    </row>
    <row r="220" spans="1:4" ht="67.5">
      <c r="A220" s="127">
        <v>95567</v>
      </c>
      <c r="B220" s="137" t="s">
        <v>10950</v>
      </c>
      <c r="C220" s="128" t="s">
        <v>16</v>
      </c>
      <c r="D220" s="130">
        <v>57.19</v>
      </c>
    </row>
    <row r="221" spans="1:4" ht="67.5">
      <c r="A221" s="127">
        <v>95568</v>
      </c>
      <c r="B221" s="137" t="s">
        <v>10951</v>
      </c>
      <c r="C221" s="128" t="s">
        <v>16</v>
      </c>
      <c r="D221" s="130">
        <v>74.62</v>
      </c>
    </row>
    <row r="222" spans="1:4" ht="67.5">
      <c r="A222" s="127">
        <v>95569</v>
      </c>
      <c r="B222" s="137" t="s">
        <v>10952</v>
      </c>
      <c r="C222" s="128" t="s">
        <v>16</v>
      </c>
      <c r="D222" s="130">
        <v>100.58</v>
      </c>
    </row>
    <row r="223" spans="1:4" ht="54">
      <c r="A223" s="127">
        <v>95570</v>
      </c>
      <c r="B223" s="137" t="s">
        <v>10953</v>
      </c>
      <c r="C223" s="128" t="s">
        <v>16</v>
      </c>
      <c r="D223" s="130">
        <v>62.11</v>
      </c>
    </row>
    <row r="224" spans="1:4" ht="54">
      <c r="A224" s="127">
        <v>95571</v>
      </c>
      <c r="B224" s="137" t="s">
        <v>10954</v>
      </c>
      <c r="C224" s="128" t="s">
        <v>16</v>
      </c>
      <c r="D224" s="130">
        <v>80.900000000000006</v>
      </c>
    </row>
    <row r="225" spans="1:4" ht="54">
      <c r="A225" s="127">
        <v>95572</v>
      </c>
      <c r="B225" s="137" t="s">
        <v>10955</v>
      </c>
      <c r="C225" s="128" t="s">
        <v>16</v>
      </c>
      <c r="D225" s="130">
        <v>108.33</v>
      </c>
    </row>
    <row r="226" spans="1:4" ht="13.5">
      <c r="A226" s="127">
        <v>73606</v>
      </c>
      <c r="B226" s="137" t="s">
        <v>4040</v>
      </c>
      <c r="C226" s="128" t="s">
        <v>62</v>
      </c>
      <c r="D226" s="130">
        <v>112.3</v>
      </c>
    </row>
    <row r="227" spans="1:4" ht="13.5">
      <c r="A227" s="127">
        <v>73607</v>
      </c>
      <c r="B227" s="137" t="s">
        <v>4041</v>
      </c>
      <c r="C227" s="128" t="s">
        <v>62</v>
      </c>
      <c r="D227" s="130">
        <v>74.87</v>
      </c>
    </row>
    <row r="228" spans="1:4" ht="27">
      <c r="A228" s="127">
        <v>83623</v>
      </c>
      <c r="B228" s="137" t="s">
        <v>5257</v>
      </c>
      <c r="C228" s="128" t="s">
        <v>16</v>
      </c>
      <c r="D228" s="130">
        <v>197.93</v>
      </c>
    </row>
    <row r="229" spans="1:4" ht="27">
      <c r="A229" s="127">
        <v>83624</v>
      </c>
      <c r="B229" s="137" t="s">
        <v>5258</v>
      </c>
      <c r="C229" s="128" t="s">
        <v>16</v>
      </c>
      <c r="D229" s="130">
        <v>139.47999999999999</v>
      </c>
    </row>
    <row r="230" spans="1:4" ht="27">
      <c r="A230" s="127">
        <v>83626</v>
      </c>
      <c r="B230" s="137" t="s">
        <v>5259</v>
      </c>
      <c r="C230" s="128" t="s">
        <v>16</v>
      </c>
      <c r="D230" s="130">
        <v>110.25</v>
      </c>
    </row>
    <row r="231" spans="1:4" ht="54">
      <c r="A231" s="127">
        <v>83627</v>
      </c>
      <c r="B231" s="137" t="s">
        <v>5260</v>
      </c>
      <c r="C231" s="128" t="s">
        <v>62</v>
      </c>
      <c r="D231" s="130">
        <v>386.45</v>
      </c>
    </row>
    <row r="232" spans="1:4" ht="54">
      <c r="A232" s="127">
        <v>83724</v>
      </c>
      <c r="B232" s="137" t="s">
        <v>5262</v>
      </c>
      <c r="C232" s="128" t="s">
        <v>52</v>
      </c>
      <c r="D232" s="130">
        <v>1.29</v>
      </c>
    </row>
    <row r="233" spans="1:4" ht="54">
      <c r="A233" s="127">
        <v>83725</v>
      </c>
      <c r="B233" s="137" t="s">
        <v>5263</v>
      </c>
      <c r="C233" s="128" t="s">
        <v>52</v>
      </c>
      <c r="D233" s="130">
        <v>0.89</v>
      </c>
    </row>
    <row r="234" spans="1:4" ht="54">
      <c r="A234" s="127">
        <v>83726</v>
      </c>
      <c r="B234" s="137" t="s">
        <v>5264</v>
      </c>
      <c r="C234" s="128" t="s">
        <v>52</v>
      </c>
      <c r="D234" s="130">
        <v>0.64</v>
      </c>
    </row>
    <row r="235" spans="1:4" ht="67.5">
      <c r="A235" s="127">
        <v>97127</v>
      </c>
      <c r="B235" s="137" t="s">
        <v>10956</v>
      </c>
      <c r="C235" s="128" t="s">
        <v>16</v>
      </c>
      <c r="D235" s="130">
        <v>3.47</v>
      </c>
    </row>
    <row r="236" spans="1:4" ht="67.5">
      <c r="A236" s="127">
        <v>97128</v>
      </c>
      <c r="B236" s="137" t="s">
        <v>10957</v>
      </c>
      <c r="C236" s="128" t="s">
        <v>16</v>
      </c>
      <c r="D236" s="130">
        <v>6.74</v>
      </c>
    </row>
    <row r="237" spans="1:4" ht="67.5">
      <c r="A237" s="127">
        <v>97129</v>
      </c>
      <c r="B237" s="137" t="s">
        <v>10958</v>
      </c>
      <c r="C237" s="128" t="s">
        <v>16</v>
      </c>
      <c r="D237" s="130">
        <v>8.31</v>
      </c>
    </row>
    <row r="238" spans="1:4" ht="67.5">
      <c r="A238" s="127">
        <v>97130</v>
      </c>
      <c r="B238" s="137" t="s">
        <v>10959</v>
      </c>
      <c r="C238" s="128" t="s">
        <v>16</v>
      </c>
      <c r="D238" s="130">
        <v>9.8699999999999992</v>
      </c>
    </row>
    <row r="239" spans="1:4" ht="67.5">
      <c r="A239" s="127">
        <v>97131</v>
      </c>
      <c r="B239" s="137" t="s">
        <v>10960</v>
      </c>
      <c r="C239" s="128" t="s">
        <v>16</v>
      </c>
      <c r="D239" s="130">
        <v>11.42</v>
      </c>
    </row>
    <row r="240" spans="1:4" ht="67.5">
      <c r="A240" s="127">
        <v>97132</v>
      </c>
      <c r="B240" s="137" t="s">
        <v>10961</v>
      </c>
      <c r="C240" s="128" t="s">
        <v>16</v>
      </c>
      <c r="D240" s="130">
        <v>12.95</v>
      </c>
    </row>
    <row r="241" spans="1:4" ht="67.5">
      <c r="A241" s="127">
        <v>97133</v>
      </c>
      <c r="B241" s="137" t="s">
        <v>10962</v>
      </c>
      <c r="C241" s="128" t="s">
        <v>16</v>
      </c>
      <c r="D241" s="130">
        <v>16.07</v>
      </c>
    </row>
    <row r="242" spans="1:4" ht="67.5">
      <c r="A242" s="127">
        <v>97134</v>
      </c>
      <c r="B242" s="137" t="s">
        <v>10963</v>
      </c>
      <c r="C242" s="128" t="s">
        <v>16</v>
      </c>
      <c r="D242" s="130">
        <v>1.62</v>
      </c>
    </row>
    <row r="243" spans="1:4" ht="67.5">
      <c r="A243" s="127">
        <v>97135</v>
      </c>
      <c r="B243" s="137" t="s">
        <v>10964</v>
      </c>
      <c r="C243" s="128" t="s">
        <v>16</v>
      </c>
      <c r="D243" s="130">
        <v>3.52</v>
      </c>
    </row>
    <row r="244" spans="1:4" ht="67.5">
      <c r="A244" s="127">
        <v>97136</v>
      </c>
      <c r="B244" s="137" t="s">
        <v>10965</v>
      </c>
      <c r="C244" s="128" t="s">
        <v>16</v>
      </c>
      <c r="D244" s="130">
        <v>4.33</v>
      </c>
    </row>
    <row r="245" spans="1:4" ht="67.5">
      <c r="A245" s="127">
        <v>97137</v>
      </c>
      <c r="B245" s="137" t="s">
        <v>10966</v>
      </c>
      <c r="C245" s="128" t="s">
        <v>16</v>
      </c>
      <c r="D245" s="130">
        <v>5.15</v>
      </c>
    </row>
    <row r="246" spans="1:4" ht="67.5">
      <c r="A246" s="127">
        <v>97138</v>
      </c>
      <c r="B246" s="137" t="s">
        <v>10967</v>
      </c>
      <c r="C246" s="128" t="s">
        <v>16</v>
      </c>
      <c r="D246" s="130">
        <v>5.96</v>
      </c>
    </row>
    <row r="247" spans="1:4" ht="67.5">
      <c r="A247" s="127">
        <v>97139</v>
      </c>
      <c r="B247" s="137" t="s">
        <v>10968</v>
      </c>
      <c r="C247" s="128" t="s">
        <v>16</v>
      </c>
      <c r="D247" s="130">
        <v>6.77</v>
      </c>
    </row>
    <row r="248" spans="1:4" ht="67.5">
      <c r="A248" s="127">
        <v>97140</v>
      </c>
      <c r="B248" s="137" t="s">
        <v>10969</v>
      </c>
      <c r="C248" s="128" t="s">
        <v>16</v>
      </c>
      <c r="D248" s="130">
        <v>8.4</v>
      </c>
    </row>
    <row r="249" spans="1:4" ht="27">
      <c r="A249" s="127">
        <v>83520</v>
      </c>
      <c r="B249" s="137" t="s">
        <v>4042</v>
      </c>
      <c r="C249" s="128" t="s">
        <v>62</v>
      </c>
      <c r="D249" s="130">
        <v>82.92</v>
      </c>
    </row>
    <row r="250" spans="1:4" ht="27">
      <c r="A250" s="127">
        <v>83531</v>
      </c>
      <c r="B250" s="137" t="s">
        <v>5266</v>
      </c>
      <c r="C250" s="128" t="s">
        <v>62</v>
      </c>
      <c r="D250" s="130">
        <v>384.37</v>
      </c>
    </row>
    <row r="251" spans="1:4" ht="27">
      <c r="A251" s="127">
        <v>83535</v>
      </c>
      <c r="B251" s="137" t="s">
        <v>5267</v>
      </c>
      <c r="C251" s="128" t="s">
        <v>62</v>
      </c>
      <c r="D251" s="130">
        <v>317.27999999999997</v>
      </c>
    </row>
    <row r="252" spans="1:4" ht="40.5">
      <c r="A252" s="127">
        <v>92235</v>
      </c>
      <c r="B252" s="137" t="s">
        <v>5269</v>
      </c>
      <c r="C252" s="128" t="s">
        <v>24</v>
      </c>
      <c r="D252" s="130">
        <v>53.2</v>
      </c>
    </row>
    <row r="253" spans="1:4" ht="40.5">
      <c r="A253" s="127">
        <v>93206</v>
      </c>
      <c r="B253" s="137" t="s">
        <v>5270</v>
      </c>
      <c r="C253" s="128" t="s">
        <v>24</v>
      </c>
      <c r="D253" s="130">
        <v>779.92</v>
      </c>
    </row>
    <row r="254" spans="1:4" ht="40.5">
      <c r="A254" s="127">
        <v>93207</v>
      </c>
      <c r="B254" s="137" t="s">
        <v>5315</v>
      </c>
      <c r="C254" s="128" t="s">
        <v>24</v>
      </c>
      <c r="D254" s="130">
        <v>664.43</v>
      </c>
    </row>
    <row r="255" spans="1:4" ht="40.5">
      <c r="A255" s="127">
        <v>93208</v>
      </c>
      <c r="B255" s="137" t="s">
        <v>5320</v>
      </c>
      <c r="C255" s="128" t="s">
        <v>24</v>
      </c>
      <c r="D255" s="130">
        <v>499.8</v>
      </c>
    </row>
    <row r="256" spans="1:4" ht="27">
      <c r="A256" s="127">
        <v>93209</v>
      </c>
      <c r="B256" s="137" t="s">
        <v>5323</v>
      </c>
      <c r="C256" s="128" t="s">
        <v>24</v>
      </c>
      <c r="D256" s="130">
        <v>612.02</v>
      </c>
    </row>
    <row r="257" spans="1:4" ht="40.5">
      <c r="A257" s="127">
        <v>93210</v>
      </c>
      <c r="B257" s="137" t="s">
        <v>5326</v>
      </c>
      <c r="C257" s="128" t="s">
        <v>24</v>
      </c>
      <c r="D257" s="130">
        <v>338.67</v>
      </c>
    </row>
    <row r="258" spans="1:4" ht="40.5">
      <c r="A258" s="127">
        <v>93211</v>
      </c>
      <c r="B258" s="137" t="s">
        <v>5327</v>
      </c>
      <c r="C258" s="128" t="s">
        <v>24</v>
      </c>
      <c r="D258" s="130">
        <v>362.35</v>
      </c>
    </row>
    <row r="259" spans="1:4" ht="40.5">
      <c r="A259" s="127">
        <v>93212</v>
      </c>
      <c r="B259" s="137" t="s">
        <v>5328</v>
      </c>
      <c r="C259" s="128" t="s">
        <v>24</v>
      </c>
      <c r="D259" s="130">
        <v>586.34</v>
      </c>
    </row>
    <row r="260" spans="1:4" ht="40.5">
      <c r="A260" s="127">
        <v>93213</v>
      </c>
      <c r="B260" s="137" t="s">
        <v>5338</v>
      </c>
      <c r="C260" s="128" t="s">
        <v>24</v>
      </c>
      <c r="D260" s="130">
        <v>685.08</v>
      </c>
    </row>
    <row r="261" spans="1:4" ht="40.5">
      <c r="A261" s="127">
        <v>93214</v>
      </c>
      <c r="B261" s="137" t="s">
        <v>4043</v>
      </c>
      <c r="C261" s="128" t="s">
        <v>62</v>
      </c>
      <c r="D261" s="130">
        <v>3138.7</v>
      </c>
    </row>
    <row r="262" spans="1:4" ht="40.5">
      <c r="A262" s="127">
        <v>93243</v>
      </c>
      <c r="B262" s="137" t="s">
        <v>10970</v>
      </c>
      <c r="C262" s="128" t="s">
        <v>62</v>
      </c>
      <c r="D262" s="130">
        <v>4723.3100000000004</v>
      </c>
    </row>
    <row r="263" spans="1:4" ht="40.5">
      <c r="A263" s="127">
        <v>93582</v>
      </c>
      <c r="B263" s="137" t="s">
        <v>5346</v>
      </c>
      <c r="C263" s="128" t="s">
        <v>24</v>
      </c>
      <c r="D263" s="130">
        <v>156.5</v>
      </c>
    </row>
    <row r="264" spans="1:4" ht="40.5">
      <c r="A264" s="127">
        <v>93583</v>
      </c>
      <c r="B264" s="137" t="s">
        <v>5348</v>
      </c>
      <c r="C264" s="128" t="s">
        <v>24</v>
      </c>
      <c r="D264" s="130">
        <v>266.02</v>
      </c>
    </row>
    <row r="265" spans="1:4" ht="40.5">
      <c r="A265" s="127">
        <v>93584</v>
      </c>
      <c r="B265" s="137" t="s">
        <v>5349</v>
      </c>
      <c r="C265" s="128" t="s">
        <v>24</v>
      </c>
      <c r="D265" s="130">
        <v>525.97</v>
      </c>
    </row>
    <row r="266" spans="1:4" ht="40.5">
      <c r="A266" s="127">
        <v>93585</v>
      </c>
      <c r="B266" s="137" t="s">
        <v>5350</v>
      </c>
      <c r="C266" s="128" t="s">
        <v>24</v>
      </c>
      <c r="D266" s="130">
        <v>682.46</v>
      </c>
    </row>
    <row r="267" spans="1:4" ht="40.5">
      <c r="A267" s="127">
        <v>98441</v>
      </c>
      <c r="B267" s="137" t="s">
        <v>10971</v>
      </c>
      <c r="C267" s="128" t="s">
        <v>24</v>
      </c>
      <c r="D267" s="130">
        <v>65.19</v>
      </c>
    </row>
    <row r="268" spans="1:4" ht="40.5">
      <c r="A268" s="127">
        <v>98442</v>
      </c>
      <c r="B268" s="137" t="s">
        <v>10972</v>
      </c>
      <c r="C268" s="128" t="s">
        <v>24</v>
      </c>
      <c r="D268" s="130">
        <v>67.45</v>
      </c>
    </row>
    <row r="269" spans="1:4" ht="40.5">
      <c r="A269" s="127">
        <v>98443</v>
      </c>
      <c r="B269" s="137" t="s">
        <v>10973</v>
      </c>
      <c r="C269" s="128" t="s">
        <v>24</v>
      </c>
      <c r="D269" s="130">
        <v>54.92</v>
      </c>
    </row>
    <row r="270" spans="1:4" ht="40.5">
      <c r="A270" s="127">
        <v>98444</v>
      </c>
      <c r="B270" s="137" t="s">
        <v>10974</v>
      </c>
      <c r="C270" s="128" t="s">
        <v>24</v>
      </c>
      <c r="D270" s="130">
        <v>56.52</v>
      </c>
    </row>
    <row r="271" spans="1:4" ht="40.5">
      <c r="A271" s="127">
        <v>98445</v>
      </c>
      <c r="B271" s="137" t="s">
        <v>10975</v>
      </c>
      <c r="C271" s="128" t="s">
        <v>24</v>
      </c>
      <c r="D271" s="130">
        <v>78.72</v>
      </c>
    </row>
    <row r="272" spans="1:4" ht="40.5">
      <c r="A272" s="127">
        <v>98446</v>
      </c>
      <c r="B272" s="137" t="s">
        <v>10976</v>
      </c>
      <c r="C272" s="128" t="s">
        <v>24</v>
      </c>
      <c r="D272" s="130">
        <v>103.22</v>
      </c>
    </row>
    <row r="273" spans="1:4" ht="40.5">
      <c r="A273" s="127">
        <v>98447</v>
      </c>
      <c r="B273" s="137" t="s">
        <v>10977</v>
      </c>
      <c r="C273" s="128" t="s">
        <v>24</v>
      </c>
      <c r="D273" s="130">
        <v>64.59</v>
      </c>
    </row>
    <row r="274" spans="1:4" ht="40.5">
      <c r="A274" s="127">
        <v>98448</v>
      </c>
      <c r="B274" s="137" t="s">
        <v>10978</v>
      </c>
      <c r="C274" s="128" t="s">
        <v>24</v>
      </c>
      <c r="D274" s="130">
        <v>82.94</v>
      </c>
    </row>
    <row r="275" spans="1:4" ht="40.5">
      <c r="A275" s="127">
        <v>98449</v>
      </c>
      <c r="B275" s="137" t="s">
        <v>10979</v>
      </c>
      <c r="C275" s="128" t="s">
        <v>24</v>
      </c>
      <c r="D275" s="130">
        <v>84.33</v>
      </c>
    </row>
    <row r="276" spans="1:4" ht="40.5">
      <c r="A276" s="127">
        <v>98450</v>
      </c>
      <c r="B276" s="137" t="s">
        <v>10980</v>
      </c>
      <c r="C276" s="128" t="s">
        <v>24</v>
      </c>
      <c r="D276" s="130">
        <v>87.63</v>
      </c>
    </row>
    <row r="277" spans="1:4" ht="40.5">
      <c r="A277" s="127">
        <v>98451</v>
      </c>
      <c r="B277" s="137" t="s">
        <v>10981</v>
      </c>
      <c r="C277" s="128" t="s">
        <v>24</v>
      </c>
      <c r="D277" s="130">
        <v>72.13</v>
      </c>
    </row>
    <row r="278" spans="1:4" ht="40.5">
      <c r="A278" s="127">
        <v>98452</v>
      </c>
      <c r="B278" s="137" t="s">
        <v>10982</v>
      </c>
      <c r="C278" s="128" t="s">
        <v>24</v>
      </c>
      <c r="D278" s="130">
        <v>74.12</v>
      </c>
    </row>
    <row r="279" spans="1:4" ht="54">
      <c r="A279" s="127">
        <v>98453</v>
      </c>
      <c r="B279" s="137" t="s">
        <v>10983</v>
      </c>
      <c r="C279" s="128" t="s">
        <v>24</v>
      </c>
      <c r="D279" s="130">
        <v>101.68</v>
      </c>
    </row>
    <row r="280" spans="1:4" ht="40.5">
      <c r="A280" s="127">
        <v>98454</v>
      </c>
      <c r="B280" s="137" t="s">
        <v>10984</v>
      </c>
      <c r="C280" s="128" t="s">
        <v>24</v>
      </c>
      <c r="D280" s="130">
        <v>135.5</v>
      </c>
    </row>
    <row r="281" spans="1:4" ht="40.5">
      <c r="A281" s="127">
        <v>98455</v>
      </c>
      <c r="B281" s="137" t="s">
        <v>10985</v>
      </c>
      <c r="C281" s="128" t="s">
        <v>24</v>
      </c>
      <c r="D281" s="130">
        <v>85.61</v>
      </c>
    </row>
    <row r="282" spans="1:4" ht="40.5">
      <c r="A282" s="127">
        <v>98456</v>
      </c>
      <c r="B282" s="137" t="s">
        <v>10986</v>
      </c>
      <c r="C282" s="128" t="s">
        <v>24</v>
      </c>
      <c r="D282" s="130">
        <v>112.65</v>
      </c>
    </row>
    <row r="283" spans="1:4" ht="13.5">
      <c r="A283" s="127">
        <v>98458</v>
      </c>
      <c r="B283" s="137" t="s">
        <v>10987</v>
      </c>
      <c r="C283" s="128" t="s">
        <v>24</v>
      </c>
      <c r="D283" s="130">
        <v>61.52</v>
      </c>
    </row>
    <row r="284" spans="1:4" ht="13.5">
      <c r="A284" s="127">
        <v>98459</v>
      </c>
      <c r="B284" s="137" t="s">
        <v>10988</v>
      </c>
      <c r="C284" s="128" t="s">
        <v>24</v>
      </c>
      <c r="D284" s="130">
        <v>51.52</v>
      </c>
    </row>
    <row r="285" spans="1:4" ht="27">
      <c r="A285" s="127">
        <v>98460</v>
      </c>
      <c r="B285" s="137" t="s">
        <v>10989</v>
      </c>
      <c r="C285" s="128" t="s">
        <v>24</v>
      </c>
      <c r="D285" s="130">
        <v>61.54</v>
      </c>
    </row>
    <row r="286" spans="1:4" ht="27">
      <c r="A286" s="127">
        <v>98461</v>
      </c>
      <c r="B286" s="137" t="s">
        <v>10990</v>
      </c>
      <c r="C286" s="128" t="s">
        <v>62</v>
      </c>
      <c r="D286" s="130">
        <v>2631.25</v>
      </c>
    </row>
    <row r="287" spans="1:4" ht="27">
      <c r="A287" s="127">
        <v>98462</v>
      </c>
      <c r="B287" s="137" t="s">
        <v>10991</v>
      </c>
      <c r="C287" s="128" t="s">
        <v>62</v>
      </c>
      <c r="D287" s="130">
        <v>3857.31</v>
      </c>
    </row>
    <row r="288" spans="1:4" ht="13.5">
      <c r="A288" s="128" t="s">
        <v>5354</v>
      </c>
      <c r="B288" s="137" t="s">
        <v>4044</v>
      </c>
      <c r="C288" s="128" t="s">
        <v>24</v>
      </c>
      <c r="D288" s="130">
        <v>500.67</v>
      </c>
    </row>
    <row r="289" spans="1:4" ht="40.5">
      <c r="A289" s="127">
        <v>5631</v>
      </c>
      <c r="B289" s="137" t="s">
        <v>5129</v>
      </c>
      <c r="C289" s="128" t="s">
        <v>4045</v>
      </c>
      <c r="D289" s="130">
        <v>132.38999999999999</v>
      </c>
    </row>
    <row r="290" spans="1:4" ht="67.5">
      <c r="A290" s="127">
        <v>5678</v>
      </c>
      <c r="B290" s="137" t="s">
        <v>5120</v>
      </c>
      <c r="C290" s="128" t="s">
        <v>4045</v>
      </c>
      <c r="D290" s="130">
        <v>99.45</v>
      </c>
    </row>
    <row r="291" spans="1:4" ht="67.5">
      <c r="A291" s="127">
        <v>5680</v>
      </c>
      <c r="B291" s="137" t="s">
        <v>5364</v>
      </c>
      <c r="C291" s="128" t="s">
        <v>4045</v>
      </c>
      <c r="D291" s="130">
        <v>91.97</v>
      </c>
    </row>
    <row r="292" spans="1:4" ht="54">
      <c r="A292" s="127">
        <v>5684</v>
      </c>
      <c r="B292" s="137" t="s">
        <v>5369</v>
      </c>
      <c r="C292" s="128" t="s">
        <v>4045</v>
      </c>
      <c r="D292" s="130">
        <v>93.09</v>
      </c>
    </row>
    <row r="293" spans="1:4" ht="40.5">
      <c r="A293" s="127">
        <v>5689</v>
      </c>
      <c r="B293" s="137" t="s">
        <v>4046</v>
      </c>
      <c r="C293" s="128" t="s">
        <v>4045</v>
      </c>
      <c r="D293" s="130">
        <v>3.33</v>
      </c>
    </row>
    <row r="294" spans="1:4" ht="27">
      <c r="A294" s="127">
        <v>5795</v>
      </c>
      <c r="B294" s="137" t="s">
        <v>4047</v>
      </c>
      <c r="C294" s="128" t="s">
        <v>4045</v>
      </c>
      <c r="D294" s="130">
        <v>14.63</v>
      </c>
    </row>
    <row r="295" spans="1:4" ht="54">
      <c r="A295" s="127">
        <v>5811</v>
      </c>
      <c r="B295" s="137" t="s">
        <v>5380</v>
      </c>
      <c r="C295" s="128" t="s">
        <v>4045</v>
      </c>
      <c r="D295" s="130">
        <v>172.69</v>
      </c>
    </row>
    <row r="296" spans="1:4" ht="27">
      <c r="A296" s="127">
        <v>5823</v>
      </c>
      <c r="B296" s="137" t="s">
        <v>4048</v>
      </c>
      <c r="C296" s="128" t="s">
        <v>4045</v>
      </c>
      <c r="D296" s="130">
        <v>164.04</v>
      </c>
    </row>
    <row r="297" spans="1:4" ht="67.5">
      <c r="A297" s="127">
        <v>5824</v>
      </c>
      <c r="B297" s="137" t="s">
        <v>5387</v>
      </c>
      <c r="C297" s="128" t="s">
        <v>4045</v>
      </c>
      <c r="D297" s="130">
        <v>137.59</v>
      </c>
    </row>
    <row r="298" spans="1:4" ht="40.5">
      <c r="A298" s="127">
        <v>5835</v>
      </c>
      <c r="B298" s="137" t="s">
        <v>5393</v>
      </c>
      <c r="C298" s="128" t="s">
        <v>4045</v>
      </c>
      <c r="D298" s="130">
        <v>247.85</v>
      </c>
    </row>
    <row r="299" spans="1:4" ht="40.5">
      <c r="A299" s="127">
        <v>5839</v>
      </c>
      <c r="B299" s="137" t="s">
        <v>5397</v>
      </c>
      <c r="C299" s="128" t="s">
        <v>4045</v>
      </c>
      <c r="D299" s="130">
        <v>4.91</v>
      </c>
    </row>
    <row r="300" spans="1:4" ht="27">
      <c r="A300" s="127">
        <v>5843</v>
      </c>
      <c r="B300" s="137" t="s">
        <v>4049</v>
      </c>
      <c r="C300" s="128" t="s">
        <v>4045</v>
      </c>
      <c r="D300" s="130">
        <v>100.36</v>
      </c>
    </row>
    <row r="301" spans="1:4" ht="40.5">
      <c r="A301" s="127">
        <v>5847</v>
      </c>
      <c r="B301" s="137" t="s">
        <v>5401</v>
      </c>
      <c r="C301" s="128" t="s">
        <v>4045</v>
      </c>
      <c r="D301" s="130">
        <v>173.45</v>
      </c>
    </row>
    <row r="302" spans="1:4" ht="40.5">
      <c r="A302" s="127">
        <v>5851</v>
      </c>
      <c r="B302" s="137" t="s">
        <v>4050</v>
      </c>
      <c r="C302" s="128" t="s">
        <v>4045</v>
      </c>
      <c r="D302" s="130">
        <v>163.33000000000001</v>
      </c>
    </row>
    <row r="303" spans="1:4" ht="40.5">
      <c r="A303" s="127">
        <v>5855</v>
      </c>
      <c r="B303" s="137" t="s">
        <v>5406</v>
      </c>
      <c r="C303" s="128" t="s">
        <v>4045</v>
      </c>
      <c r="D303" s="130">
        <v>427.49</v>
      </c>
    </row>
    <row r="304" spans="1:4" ht="54">
      <c r="A304" s="127">
        <v>5863</v>
      </c>
      <c r="B304" s="137" t="s">
        <v>5411</v>
      </c>
      <c r="C304" s="128" t="s">
        <v>4045</v>
      </c>
      <c r="D304" s="130">
        <v>11.21</v>
      </c>
    </row>
    <row r="305" spans="1:4" ht="40.5">
      <c r="A305" s="127">
        <v>5867</v>
      </c>
      <c r="B305" s="137" t="s">
        <v>5415</v>
      </c>
      <c r="C305" s="128" t="s">
        <v>4045</v>
      </c>
      <c r="D305" s="130">
        <v>90</v>
      </c>
    </row>
    <row r="306" spans="1:4" ht="67.5">
      <c r="A306" s="127">
        <v>5875</v>
      </c>
      <c r="B306" s="137" t="s">
        <v>5420</v>
      </c>
      <c r="C306" s="128" t="s">
        <v>4045</v>
      </c>
      <c r="D306" s="130">
        <v>90.88</v>
      </c>
    </row>
    <row r="307" spans="1:4" ht="54">
      <c r="A307" s="127">
        <v>5879</v>
      </c>
      <c r="B307" s="137" t="s">
        <v>5425</v>
      </c>
      <c r="C307" s="128" t="s">
        <v>4045</v>
      </c>
      <c r="D307" s="130">
        <v>73.430000000000007</v>
      </c>
    </row>
    <row r="308" spans="1:4" ht="54">
      <c r="A308" s="127">
        <v>5882</v>
      </c>
      <c r="B308" s="137" t="s">
        <v>5430</v>
      </c>
      <c r="C308" s="128" t="s">
        <v>4045</v>
      </c>
      <c r="D308" s="130">
        <v>79.489999999999995</v>
      </c>
    </row>
    <row r="309" spans="1:4" ht="54">
      <c r="A309" s="127">
        <v>5890</v>
      </c>
      <c r="B309" s="137" t="s">
        <v>4051</v>
      </c>
      <c r="C309" s="128" t="s">
        <v>4045</v>
      </c>
      <c r="D309" s="130">
        <v>137.99</v>
      </c>
    </row>
    <row r="310" spans="1:4" ht="54">
      <c r="A310" s="127">
        <v>5894</v>
      </c>
      <c r="B310" s="137" t="s">
        <v>5435</v>
      </c>
      <c r="C310" s="128" t="s">
        <v>4045</v>
      </c>
      <c r="D310" s="130">
        <v>135.75</v>
      </c>
    </row>
    <row r="311" spans="1:4" ht="67.5">
      <c r="A311" s="127">
        <v>5901</v>
      </c>
      <c r="B311" s="137" t="s">
        <v>5441</v>
      </c>
      <c r="C311" s="128" t="s">
        <v>4045</v>
      </c>
      <c r="D311" s="130">
        <v>173.53</v>
      </c>
    </row>
    <row r="312" spans="1:4" ht="40.5">
      <c r="A312" s="127">
        <v>5909</v>
      </c>
      <c r="B312" s="137" t="s">
        <v>4052</v>
      </c>
      <c r="C312" s="128" t="s">
        <v>4045</v>
      </c>
      <c r="D312" s="130">
        <v>22.2</v>
      </c>
    </row>
    <row r="313" spans="1:4" ht="27">
      <c r="A313" s="127">
        <v>5921</v>
      </c>
      <c r="B313" s="137" t="s">
        <v>5447</v>
      </c>
      <c r="C313" s="128" t="s">
        <v>4045</v>
      </c>
      <c r="D313" s="130">
        <v>2.6</v>
      </c>
    </row>
    <row r="314" spans="1:4" ht="67.5">
      <c r="A314" s="127">
        <v>5928</v>
      </c>
      <c r="B314" s="137" t="s">
        <v>5118</v>
      </c>
      <c r="C314" s="128" t="s">
        <v>4045</v>
      </c>
      <c r="D314" s="130">
        <v>145.58000000000001</v>
      </c>
    </row>
    <row r="315" spans="1:4" ht="40.5">
      <c r="A315" s="127">
        <v>5932</v>
      </c>
      <c r="B315" s="137" t="s">
        <v>4053</v>
      </c>
      <c r="C315" s="128" t="s">
        <v>4045</v>
      </c>
      <c r="D315" s="130">
        <v>149.85</v>
      </c>
    </row>
    <row r="316" spans="1:4" ht="40.5">
      <c r="A316" s="127">
        <v>5940</v>
      </c>
      <c r="B316" s="137" t="s">
        <v>5457</v>
      </c>
      <c r="C316" s="128" t="s">
        <v>4045</v>
      </c>
      <c r="D316" s="130">
        <v>133.52000000000001</v>
      </c>
    </row>
    <row r="317" spans="1:4" ht="40.5">
      <c r="A317" s="127">
        <v>5944</v>
      </c>
      <c r="B317" s="137" t="s">
        <v>5462</v>
      </c>
      <c r="C317" s="128" t="s">
        <v>4045</v>
      </c>
      <c r="D317" s="130">
        <v>189.72</v>
      </c>
    </row>
    <row r="318" spans="1:4" ht="40.5">
      <c r="A318" s="127">
        <v>5953</v>
      </c>
      <c r="B318" s="137" t="s">
        <v>4054</v>
      </c>
      <c r="C318" s="128" t="s">
        <v>4045</v>
      </c>
      <c r="D318" s="130">
        <v>38.590000000000003</v>
      </c>
    </row>
    <row r="319" spans="1:4" ht="54">
      <c r="A319" s="127">
        <v>6259</v>
      </c>
      <c r="B319" s="137" t="s">
        <v>5468</v>
      </c>
      <c r="C319" s="128" t="s">
        <v>4045</v>
      </c>
      <c r="D319" s="130">
        <v>143.51</v>
      </c>
    </row>
    <row r="320" spans="1:4" ht="54">
      <c r="A320" s="127">
        <v>6879</v>
      </c>
      <c r="B320" s="137" t="s">
        <v>5474</v>
      </c>
      <c r="C320" s="128" t="s">
        <v>4045</v>
      </c>
      <c r="D320" s="130">
        <v>130.36000000000001</v>
      </c>
    </row>
    <row r="321" spans="1:4" ht="27">
      <c r="A321" s="127">
        <v>7030</v>
      </c>
      <c r="B321" s="137" t="s">
        <v>5479</v>
      </c>
      <c r="C321" s="128" t="s">
        <v>4045</v>
      </c>
      <c r="D321" s="130">
        <v>177.21</v>
      </c>
    </row>
    <row r="322" spans="1:4" ht="54">
      <c r="A322" s="127">
        <v>7042</v>
      </c>
      <c r="B322" s="137" t="s">
        <v>5484</v>
      </c>
      <c r="C322" s="128" t="s">
        <v>4045</v>
      </c>
      <c r="D322" s="130">
        <v>4.7</v>
      </c>
    </row>
    <row r="323" spans="1:4" ht="54">
      <c r="A323" s="127">
        <v>7049</v>
      </c>
      <c r="B323" s="137" t="s">
        <v>5489</v>
      </c>
      <c r="C323" s="128" t="s">
        <v>4045</v>
      </c>
      <c r="D323" s="130">
        <v>131.16</v>
      </c>
    </row>
    <row r="324" spans="1:4" ht="54">
      <c r="A324" s="127">
        <v>67826</v>
      </c>
      <c r="B324" s="137" t="s">
        <v>5494</v>
      </c>
      <c r="C324" s="128" t="s">
        <v>4045</v>
      </c>
      <c r="D324" s="130">
        <v>147.54</v>
      </c>
    </row>
    <row r="325" spans="1:4" ht="27">
      <c r="A325" s="127">
        <v>73417</v>
      </c>
      <c r="B325" s="137" t="s">
        <v>5500</v>
      </c>
      <c r="C325" s="128" t="s">
        <v>4045</v>
      </c>
      <c r="D325" s="130">
        <v>117.03</v>
      </c>
    </row>
    <row r="326" spans="1:4" ht="54">
      <c r="A326" s="127">
        <v>73436</v>
      </c>
      <c r="B326" s="137" t="s">
        <v>4055</v>
      </c>
      <c r="C326" s="128" t="s">
        <v>4045</v>
      </c>
      <c r="D326" s="130">
        <v>122.2</v>
      </c>
    </row>
    <row r="327" spans="1:4" ht="67.5">
      <c r="A327" s="127">
        <v>73467</v>
      </c>
      <c r="B327" s="137" t="s">
        <v>5503</v>
      </c>
      <c r="C327" s="128" t="s">
        <v>4045</v>
      </c>
      <c r="D327" s="130">
        <v>140.19999999999999</v>
      </c>
    </row>
    <row r="328" spans="1:4" ht="54">
      <c r="A328" s="127">
        <v>73536</v>
      </c>
      <c r="B328" s="137" t="s">
        <v>5509</v>
      </c>
      <c r="C328" s="128" t="s">
        <v>4045</v>
      </c>
      <c r="D328" s="130">
        <v>3.95</v>
      </c>
    </row>
    <row r="329" spans="1:4" ht="67.5">
      <c r="A329" s="127">
        <v>83362</v>
      </c>
      <c r="B329" s="137" t="s">
        <v>5514</v>
      </c>
      <c r="C329" s="128" t="s">
        <v>4045</v>
      </c>
      <c r="D329" s="130">
        <v>178.59</v>
      </c>
    </row>
    <row r="330" spans="1:4" ht="40.5">
      <c r="A330" s="127">
        <v>83765</v>
      </c>
      <c r="B330" s="137" t="s">
        <v>5519</v>
      </c>
      <c r="C330" s="128" t="s">
        <v>4045</v>
      </c>
      <c r="D330" s="130">
        <v>67.680000000000007</v>
      </c>
    </row>
    <row r="331" spans="1:4" ht="40.5">
      <c r="A331" s="127">
        <v>87445</v>
      </c>
      <c r="B331" s="137" t="s">
        <v>4056</v>
      </c>
      <c r="C331" s="128" t="s">
        <v>4045</v>
      </c>
      <c r="D331" s="130">
        <v>3.39</v>
      </c>
    </row>
    <row r="332" spans="1:4" ht="40.5">
      <c r="A332" s="127">
        <v>88386</v>
      </c>
      <c r="B332" s="137" t="s">
        <v>5525</v>
      </c>
      <c r="C332" s="128" t="s">
        <v>4045</v>
      </c>
      <c r="D332" s="130">
        <v>3.56</v>
      </c>
    </row>
    <row r="333" spans="1:4" ht="40.5">
      <c r="A333" s="127">
        <v>88393</v>
      </c>
      <c r="B333" s="137" t="s">
        <v>5530</v>
      </c>
      <c r="C333" s="128" t="s">
        <v>4045</v>
      </c>
      <c r="D333" s="130">
        <v>4.8099999999999996</v>
      </c>
    </row>
    <row r="334" spans="1:4" ht="40.5">
      <c r="A334" s="127">
        <v>88399</v>
      </c>
      <c r="B334" s="137" t="s">
        <v>5535</v>
      </c>
      <c r="C334" s="128" t="s">
        <v>4045</v>
      </c>
      <c r="D334" s="130">
        <v>2.72</v>
      </c>
    </row>
    <row r="335" spans="1:4" ht="40.5">
      <c r="A335" s="127">
        <v>88418</v>
      </c>
      <c r="B335" s="137" t="s">
        <v>4057</v>
      </c>
      <c r="C335" s="128" t="s">
        <v>4045</v>
      </c>
      <c r="D335" s="130">
        <v>12.79</v>
      </c>
    </row>
    <row r="336" spans="1:4" ht="40.5">
      <c r="A336" s="127">
        <v>88433</v>
      </c>
      <c r="B336" s="137" t="s">
        <v>5541</v>
      </c>
      <c r="C336" s="128" t="s">
        <v>4045</v>
      </c>
      <c r="D336" s="130">
        <v>16.04</v>
      </c>
    </row>
    <row r="337" spans="1:4" ht="40.5">
      <c r="A337" s="127">
        <v>88830</v>
      </c>
      <c r="B337" s="137" t="s">
        <v>10992</v>
      </c>
      <c r="C337" s="128" t="s">
        <v>4045</v>
      </c>
      <c r="D337" s="130">
        <v>1.28</v>
      </c>
    </row>
    <row r="338" spans="1:4" ht="40.5">
      <c r="A338" s="127">
        <v>88843</v>
      </c>
      <c r="B338" s="137" t="s">
        <v>5546</v>
      </c>
      <c r="C338" s="128" t="s">
        <v>4045</v>
      </c>
      <c r="D338" s="130">
        <v>136.63</v>
      </c>
    </row>
    <row r="339" spans="1:4" ht="40.5">
      <c r="A339" s="127">
        <v>88907</v>
      </c>
      <c r="B339" s="137" t="s">
        <v>5551</v>
      </c>
      <c r="C339" s="128" t="s">
        <v>4045</v>
      </c>
      <c r="D339" s="130">
        <v>161.94999999999999</v>
      </c>
    </row>
    <row r="340" spans="1:4" ht="54">
      <c r="A340" s="127">
        <v>89021</v>
      </c>
      <c r="B340" s="137" t="s">
        <v>5556</v>
      </c>
      <c r="C340" s="128" t="s">
        <v>4045</v>
      </c>
      <c r="D340" s="130">
        <v>1.76</v>
      </c>
    </row>
    <row r="341" spans="1:4" ht="27">
      <c r="A341" s="127">
        <v>89028</v>
      </c>
      <c r="B341" s="137" t="s">
        <v>4058</v>
      </c>
      <c r="C341" s="128" t="s">
        <v>4045</v>
      </c>
      <c r="D341" s="130">
        <v>164.04</v>
      </c>
    </row>
    <row r="342" spans="1:4" ht="40.5">
      <c r="A342" s="127">
        <v>89032</v>
      </c>
      <c r="B342" s="137" t="s">
        <v>5565</v>
      </c>
      <c r="C342" s="128" t="s">
        <v>4045</v>
      </c>
      <c r="D342" s="130">
        <v>120.92</v>
      </c>
    </row>
    <row r="343" spans="1:4" ht="27">
      <c r="A343" s="127">
        <v>89035</v>
      </c>
      <c r="B343" s="137" t="s">
        <v>4059</v>
      </c>
      <c r="C343" s="128" t="s">
        <v>4045</v>
      </c>
      <c r="D343" s="130">
        <v>74.989999999999995</v>
      </c>
    </row>
    <row r="344" spans="1:4" ht="40.5">
      <c r="A344" s="127">
        <v>89225</v>
      </c>
      <c r="B344" s="137" t="s">
        <v>5570</v>
      </c>
      <c r="C344" s="128" t="s">
        <v>4045</v>
      </c>
      <c r="D344" s="130">
        <v>3.78</v>
      </c>
    </row>
    <row r="345" spans="1:4" ht="40.5">
      <c r="A345" s="127">
        <v>89234</v>
      </c>
      <c r="B345" s="137" t="s">
        <v>5575</v>
      </c>
      <c r="C345" s="128" t="s">
        <v>4045</v>
      </c>
      <c r="D345" s="130">
        <v>382.82</v>
      </c>
    </row>
    <row r="346" spans="1:4" ht="40.5">
      <c r="A346" s="127">
        <v>89242</v>
      </c>
      <c r="B346" s="137" t="s">
        <v>5580</v>
      </c>
      <c r="C346" s="128" t="s">
        <v>4045</v>
      </c>
      <c r="D346" s="130">
        <v>906.28</v>
      </c>
    </row>
    <row r="347" spans="1:4" ht="40.5">
      <c r="A347" s="127">
        <v>89250</v>
      </c>
      <c r="B347" s="137" t="s">
        <v>4060</v>
      </c>
      <c r="C347" s="128" t="s">
        <v>4045</v>
      </c>
      <c r="D347" s="130">
        <v>760.19</v>
      </c>
    </row>
    <row r="348" spans="1:4" ht="40.5">
      <c r="A348" s="127">
        <v>89257</v>
      </c>
      <c r="B348" s="137" t="s">
        <v>5585</v>
      </c>
      <c r="C348" s="128" t="s">
        <v>4045</v>
      </c>
      <c r="D348" s="130">
        <v>213.4</v>
      </c>
    </row>
    <row r="349" spans="1:4" ht="54">
      <c r="A349" s="127">
        <v>89272</v>
      </c>
      <c r="B349" s="137" t="s">
        <v>5589</v>
      </c>
      <c r="C349" s="128" t="s">
        <v>4045</v>
      </c>
      <c r="D349" s="130">
        <v>157.19</v>
      </c>
    </row>
    <row r="350" spans="1:4" ht="40.5">
      <c r="A350" s="127">
        <v>89278</v>
      </c>
      <c r="B350" s="137" t="s">
        <v>5595</v>
      </c>
      <c r="C350" s="128" t="s">
        <v>4045</v>
      </c>
      <c r="D350" s="130">
        <v>8.06</v>
      </c>
    </row>
    <row r="351" spans="1:4" ht="40.5">
      <c r="A351" s="127">
        <v>89843</v>
      </c>
      <c r="B351" s="137" t="s">
        <v>4061</v>
      </c>
      <c r="C351" s="128" t="s">
        <v>4045</v>
      </c>
      <c r="D351" s="130">
        <v>146.55000000000001</v>
      </c>
    </row>
    <row r="352" spans="1:4" ht="54">
      <c r="A352" s="127">
        <v>89876</v>
      </c>
      <c r="B352" s="137" t="s">
        <v>4062</v>
      </c>
      <c r="C352" s="128" t="s">
        <v>4045</v>
      </c>
      <c r="D352" s="130">
        <v>225.13</v>
      </c>
    </row>
    <row r="353" spans="1:4" ht="54">
      <c r="A353" s="127">
        <v>89883</v>
      </c>
      <c r="B353" s="137" t="s">
        <v>4063</v>
      </c>
      <c r="C353" s="128" t="s">
        <v>4045</v>
      </c>
      <c r="D353" s="130">
        <v>251.31</v>
      </c>
    </row>
    <row r="354" spans="1:4" ht="40.5">
      <c r="A354" s="127">
        <v>90586</v>
      </c>
      <c r="B354" s="137" t="s">
        <v>5600</v>
      </c>
      <c r="C354" s="128" t="s">
        <v>4045</v>
      </c>
      <c r="D354" s="130">
        <v>1.21</v>
      </c>
    </row>
    <row r="355" spans="1:4" ht="40.5">
      <c r="A355" s="127">
        <v>90625</v>
      </c>
      <c r="B355" s="137" t="s">
        <v>4064</v>
      </c>
      <c r="C355" s="128" t="s">
        <v>4045</v>
      </c>
      <c r="D355" s="130">
        <v>5.64</v>
      </c>
    </row>
    <row r="356" spans="1:4" ht="40.5">
      <c r="A356" s="127">
        <v>90631</v>
      </c>
      <c r="B356" s="137" t="s">
        <v>4065</v>
      </c>
      <c r="C356" s="128" t="s">
        <v>4045</v>
      </c>
      <c r="D356" s="130">
        <v>79.599999999999994</v>
      </c>
    </row>
    <row r="357" spans="1:4" ht="54">
      <c r="A357" s="127">
        <v>90637</v>
      </c>
      <c r="B357" s="137" t="s">
        <v>4066</v>
      </c>
      <c r="C357" s="128" t="s">
        <v>4045</v>
      </c>
      <c r="D357" s="130">
        <v>11.37</v>
      </c>
    </row>
    <row r="358" spans="1:4" ht="40.5">
      <c r="A358" s="127">
        <v>90643</v>
      </c>
      <c r="B358" s="137" t="s">
        <v>5606</v>
      </c>
      <c r="C358" s="128" t="s">
        <v>4045</v>
      </c>
      <c r="D358" s="130">
        <v>17.190000000000001</v>
      </c>
    </row>
    <row r="359" spans="1:4" ht="54">
      <c r="A359" s="127">
        <v>90650</v>
      </c>
      <c r="B359" s="137" t="s">
        <v>5611</v>
      </c>
      <c r="C359" s="128" t="s">
        <v>4045</v>
      </c>
      <c r="D359" s="130">
        <v>6.84</v>
      </c>
    </row>
    <row r="360" spans="1:4" ht="27">
      <c r="A360" s="127">
        <v>90656</v>
      </c>
      <c r="B360" s="137" t="s">
        <v>4067</v>
      </c>
      <c r="C360" s="128" t="s">
        <v>4045</v>
      </c>
      <c r="D360" s="130">
        <v>11.21</v>
      </c>
    </row>
    <row r="361" spans="1:4" ht="27">
      <c r="A361" s="127">
        <v>90662</v>
      </c>
      <c r="B361" s="137" t="s">
        <v>4068</v>
      </c>
      <c r="C361" s="128" t="s">
        <v>4045</v>
      </c>
      <c r="D361" s="130">
        <v>11.74</v>
      </c>
    </row>
    <row r="362" spans="1:4" ht="54">
      <c r="A362" s="127">
        <v>90668</v>
      </c>
      <c r="B362" s="137" t="s">
        <v>5624</v>
      </c>
      <c r="C362" s="128" t="s">
        <v>4045</v>
      </c>
      <c r="D362" s="130">
        <v>19.11</v>
      </c>
    </row>
    <row r="363" spans="1:4" ht="67.5">
      <c r="A363" s="127">
        <v>90674</v>
      </c>
      <c r="B363" s="137" t="s">
        <v>5629</v>
      </c>
      <c r="C363" s="128" t="s">
        <v>4045</v>
      </c>
      <c r="D363" s="130">
        <v>422.46</v>
      </c>
    </row>
    <row r="364" spans="1:4" ht="67.5">
      <c r="A364" s="127">
        <v>90680</v>
      </c>
      <c r="B364" s="137" t="s">
        <v>5634</v>
      </c>
      <c r="C364" s="128" t="s">
        <v>4045</v>
      </c>
      <c r="D364" s="130">
        <v>229.89</v>
      </c>
    </row>
    <row r="365" spans="1:4" ht="40.5">
      <c r="A365" s="127">
        <v>90686</v>
      </c>
      <c r="B365" s="137" t="s">
        <v>5640</v>
      </c>
      <c r="C365" s="128" t="s">
        <v>4045</v>
      </c>
      <c r="D365" s="130">
        <v>122.8</v>
      </c>
    </row>
    <row r="366" spans="1:4" ht="40.5">
      <c r="A366" s="127">
        <v>90692</v>
      </c>
      <c r="B366" s="137" t="s">
        <v>5645</v>
      </c>
      <c r="C366" s="128" t="s">
        <v>4045</v>
      </c>
      <c r="D366" s="130">
        <v>70.44</v>
      </c>
    </row>
    <row r="367" spans="1:4" ht="40.5">
      <c r="A367" s="127">
        <v>90964</v>
      </c>
      <c r="B367" s="137" t="s">
        <v>4069</v>
      </c>
      <c r="C367" s="128" t="s">
        <v>4045</v>
      </c>
      <c r="D367" s="130">
        <v>18.190000000000001</v>
      </c>
    </row>
    <row r="368" spans="1:4" ht="40.5">
      <c r="A368" s="127">
        <v>90972</v>
      </c>
      <c r="B368" s="137" t="s">
        <v>5651</v>
      </c>
      <c r="C368" s="128" t="s">
        <v>4045</v>
      </c>
      <c r="D368" s="130">
        <v>49.91</v>
      </c>
    </row>
    <row r="369" spans="1:4" ht="40.5">
      <c r="A369" s="127">
        <v>90979</v>
      </c>
      <c r="B369" s="137" t="s">
        <v>4070</v>
      </c>
      <c r="C369" s="128" t="s">
        <v>4045</v>
      </c>
      <c r="D369" s="130">
        <v>128.97999999999999</v>
      </c>
    </row>
    <row r="370" spans="1:4" ht="40.5">
      <c r="A370" s="127">
        <v>90991</v>
      </c>
      <c r="B370" s="137" t="s">
        <v>5657</v>
      </c>
      <c r="C370" s="128" t="s">
        <v>4045</v>
      </c>
      <c r="D370" s="130">
        <v>129.22</v>
      </c>
    </row>
    <row r="371" spans="1:4" ht="40.5">
      <c r="A371" s="127">
        <v>90999</v>
      </c>
      <c r="B371" s="137" t="s">
        <v>5662</v>
      </c>
      <c r="C371" s="128" t="s">
        <v>4045</v>
      </c>
      <c r="D371" s="130">
        <v>66.41</v>
      </c>
    </row>
    <row r="372" spans="1:4" ht="54">
      <c r="A372" s="127">
        <v>91031</v>
      </c>
      <c r="B372" s="137" t="s">
        <v>4071</v>
      </c>
      <c r="C372" s="128" t="s">
        <v>4045</v>
      </c>
      <c r="D372" s="130">
        <v>169.73</v>
      </c>
    </row>
    <row r="373" spans="1:4" ht="40.5">
      <c r="A373" s="127">
        <v>91277</v>
      </c>
      <c r="B373" s="137" t="s">
        <v>5667</v>
      </c>
      <c r="C373" s="128" t="s">
        <v>4045</v>
      </c>
      <c r="D373" s="130">
        <v>4.76</v>
      </c>
    </row>
    <row r="374" spans="1:4" ht="54">
      <c r="A374" s="127">
        <v>91283</v>
      </c>
      <c r="B374" s="137" t="s">
        <v>5672</v>
      </c>
      <c r="C374" s="128" t="s">
        <v>4045</v>
      </c>
      <c r="D374" s="130">
        <v>10.78</v>
      </c>
    </row>
    <row r="375" spans="1:4" ht="67.5">
      <c r="A375" s="127">
        <v>91386</v>
      </c>
      <c r="B375" s="137" t="s">
        <v>5677</v>
      </c>
      <c r="C375" s="128" t="s">
        <v>4045</v>
      </c>
      <c r="D375" s="130">
        <v>177.79</v>
      </c>
    </row>
    <row r="376" spans="1:4" ht="40.5">
      <c r="A376" s="127">
        <v>91533</v>
      </c>
      <c r="B376" s="137" t="s">
        <v>5683</v>
      </c>
      <c r="C376" s="128" t="s">
        <v>4045</v>
      </c>
      <c r="D376" s="130">
        <v>18.16</v>
      </c>
    </row>
    <row r="377" spans="1:4" ht="67.5">
      <c r="A377" s="127">
        <v>91634</v>
      </c>
      <c r="B377" s="137" t="s">
        <v>5688</v>
      </c>
      <c r="C377" s="128" t="s">
        <v>4045</v>
      </c>
      <c r="D377" s="130">
        <v>128.22</v>
      </c>
    </row>
    <row r="378" spans="1:4" ht="67.5">
      <c r="A378" s="127">
        <v>91645</v>
      </c>
      <c r="B378" s="137" t="s">
        <v>5694</v>
      </c>
      <c r="C378" s="128" t="s">
        <v>4045</v>
      </c>
      <c r="D378" s="130">
        <v>272.26</v>
      </c>
    </row>
    <row r="379" spans="1:4" ht="40.5">
      <c r="A379" s="127">
        <v>91692</v>
      </c>
      <c r="B379" s="137" t="s">
        <v>5700</v>
      </c>
      <c r="C379" s="128" t="s">
        <v>4045</v>
      </c>
      <c r="D379" s="130">
        <v>15.87</v>
      </c>
    </row>
    <row r="380" spans="1:4" ht="40.5">
      <c r="A380" s="127">
        <v>92043</v>
      </c>
      <c r="B380" s="137" t="s">
        <v>5705</v>
      </c>
      <c r="C380" s="128" t="s">
        <v>4045</v>
      </c>
      <c r="D380" s="130">
        <v>8.39</v>
      </c>
    </row>
    <row r="381" spans="1:4" ht="67.5">
      <c r="A381" s="127">
        <v>92106</v>
      </c>
      <c r="B381" s="137" t="s">
        <v>5709</v>
      </c>
      <c r="C381" s="128" t="s">
        <v>4045</v>
      </c>
      <c r="D381" s="130">
        <v>179.34</v>
      </c>
    </row>
    <row r="382" spans="1:4" ht="40.5">
      <c r="A382" s="127">
        <v>92112</v>
      </c>
      <c r="B382" s="137" t="s">
        <v>4072</v>
      </c>
      <c r="C382" s="128" t="s">
        <v>4045</v>
      </c>
      <c r="D382" s="130">
        <v>2.27</v>
      </c>
    </row>
    <row r="383" spans="1:4" ht="27">
      <c r="A383" s="127">
        <v>92118</v>
      </c>
      <c r="B383" s="137" t="s">
        <v>4073</v>
      </c>
      <c r="C383" s="128" t="s">
        <v>4045</v>
      </c>
      <c r="D383" s="130">
        <v>0.19</v>
      </c>
    </row>
    <row r="384" spans="1:4" ht="27">
      <c r="A384" s="127">
        <v>92138</v>
      </c>
      <c r="B384" s="137" t="s">
        <v>5714</v>
      </c>
      <c r="C384" s="128" t="s">
        <v>4045</v>
      </c>
      <c r="D384" s="130">
        <v>127.84</v>
      </c>
    </row>
    <row r="385" spans="1:4" ht="40.5">
      <c r="A385" s="127">
        <v>92145</v>
      </c>
      <c r="B385" s="137" t="s">
        <v>4074</v>
      </c>
      <c r="C385" s="128" t="s">
        <v>4045</v>
      </c>
      <c r="D385" s="130">
        <v>86.82</v>
      </c>
    </row>
    <row r="386" spans="1:4" ht="67.5">
      <c r="A386" s="127">
        <v>92242</v>
      </c>
      <c r="B386" s="137" t="s">
        <v>5720</v>
      </c>
      <c r="C386" s="128" t="s">
        <v>4045</v>
      </c>
      <c r="D386" s="130">
        <v>238.58</v>
      </c>
    </row>
    <row r="387" spans="1:4" ht="40.5">
      <c r="A387" s="127">
        <v>92716</v>
      </c>
      <c r="B387" s="137" t="s">
        <v>5726</v>
      </c>
      <c r="C387" s="128" t="s">
        <v>4045</v>
      </c>
      <c r="D387" s="130">
        <v>24.41</v>
      </c>
    </row>
    <row r="388" spans="1:4" ht="40.5">
      <c r="A388" s="127">
        <v>92960</v>
      </c>
      <c r="B388" s="137" t="s">
        <v>5731</v>
      </c>
      <c r="C388" s="128" t="s">
        <v>4045</v>
      </c>
      <c r="D388" s="130">
        <v>18.86</v>
      </c>
    </row>
    <row r="389" spans="1:4" ht="27">
      <c r="A389" s="127">
        <v>92966</v>
      </c>
      <c r="B389" s="137" t="s">
        <v>5736</v>
      </c>
      <c r="C389" s="128" t="s">
        <v>4045</v>
      </c>
      <c r="D389" s="130">
        <v>14.7</v>
      </c>
    </row>
    <row r="390" spans="1:4" ht="67.5">
      <c r="A390" s="127">
        <v>93224</v>
      </c>
      <c r="B390" s="137" t="s">
        <v>5739</v>
      </c>
      <c r="C390" s="128" t="s">
        <v>4045</v>
      </c>
      <c r="D390" s="130">
        <v>614.09</v>
      </c>
    </row>
    <row r="391" spans="1:4" ht="40.5">
      <c r="A391" s="127">
        <v>93233</v>
      </c>
      <c r="B391" s="137" t="s">
        <v>4075</v>
      </c>
      <c r="C391" s="128" t="s">
        <v>4045</v>
      </c>
      <c r="D391" s="130">
        <v>4.3899999999999997</v>
      </c>
    </row>
    <row r="392" spans="1:4" ht="27">
      <c r="A392" s="127">
        <v>93272</v>
      </c>
      <c r="B392" s="137" t="s">
        <v>5745</v>
      </c>
      <c r="C392" s="128" t="s">
        <v>4045</v>
      </c>
      <c r="D392" s="130">
        <v>71.84</v>
      </c>
    </row>
    <row r="393" spans="1:4" ht="40.5">
      <c r="A393" s="127">
        <v>93281</v>
      </c>
      <c r="B393" s="137" t="s">
        <v>5750</v>
      </c>
      <c r="C393" s="128" t="s">
        <v>4045</v>
      </c>
      <c r="D393" s="130">
        <v>14.37</v>
      </c>
    </row>
    <row r="394" spans="1:4" ht="40.5">
      <c r="A394" s="127">
        <v>93287</v>
      </c>
      <c r="B394" s="137" t="s">
        <v>5755</v>
      </c>
      <c r="C394" s="128" t="s">
        <v>4045</v>
      </c>
      <c r="D394" s="130">
        <v>288.74</v>
      </c>
    </row>
    <row r="395" spans="1:4" ht="67.5">
      <c r="A395" s="127">
        <v>93402</v>
      </c>
      <c r="B395" s="137" t="s">
        <v>5761</v>
      </c>
      <c r="C395" s="128" t="s">
        <v>4045</v>
      </c>
      <c r="D395" s="130">
        <v>143.27000000000001</v>
      </c>
    </row>
    <row r="396" spans="1:4" ht="81">
      <c r="A396" s="127">
        <v>93408</v>
      </c>
      <c r="B396" s="137" t="s">
        <v>10993</v>
      </c>
      <c r="C396" s="128" t="s">
        <v>4045</v>
      </c>
      <c r="D396" s="130">
        <v>61.53</v>
      </c>
    </row>
    <row r="397" spans="1:4" ht="40.5">
      <c r="A397" s="127">
        <v>93415</v>
      </c>
      <c r="B397" s="137" t="s">
        <v>5767</v>
      </c>
      <c r="C397" s="128" t="s">
        <v>4045</v>
      </c>
      <c r="D397" s="130">
        <v>8.92</v>
      </c>
    </row>
    <row r="398" spans="1:4" ht="27">
      <c r="A398" s="127">
        <v>93421</v>
      </c>
      <c r="B398" s="137" t="s">
        <v>4076</v>
      </c>
      <c r="C398" s="128" t="s">
        <v>4045</v>
      </c>
      <c r="D398" s="130">
        <v>46.45</v>
      </c>
    </row>
    <row r="399" spans="1:4" ht="27">
      <c r="A399" s="127">
        <v>93427</v>
      </c>
      <c r="B399" s="137" t="s">
        <v>5775</v>
      </c>
      <c r="C399" s="128" t="s">
        <v>4045</v>
      </c>
      <c r="D399" s="130">
        <v>106.3</v>
      </c>
    </row>
    <row r="400" spans="1:4" ht="40.5">
      <c r="A400" s="127">
        <v>93433</v>
      </c>
      <c r="B400" s="137" t="s">
        <v>5780</v>
      </c>
      <c r="C400" s="128" t="s">
        <v>4045</v>
      </c>
      <c r="D400" s="130">
        <v>2136.73</v>
      </c>
    </row>
    <row r="401" spans="1:4" ht="40.5">
      <c r="A401" s="127">
        <v>93439</v>
      </c>
      <c r="B401" s="137" t="s">
        <v>5785</v>
      </c>
      <c r="C401" s="128" t="s">
        <v>4045</v>
      </c>
      <c r="D401" s="130">
        <v>102.79</v>
      </c>
    </row>
    <row r="402" spans="1:4" ht="27">
      <c r="A402" s="127">
        <v>95121</v>
      </c>
      <c r="B402" s="137" t="s">
        <v>5790</v>
      </c>
      <c r="C402" s="128" t="s">
        <v>4045</v>
      </c>
      <c r="D402" s="130">
        <v>193.4</v>
      </c>
    </row>
    <row r="403" spans="1:4" ht="27">
      <c r="A403" s="127">
        <v>95127</v>
      </c>
      <c r="B403" s="137" t="s">
        <v>4077</v>
      </c>
      <c r="C403" s="128" t="s">
        <v>4045</v>
      </c>
      <c r="D403" s="130">
        <v>132.53</v>
      </c>
    </row>
    <row r="404" spans="1:4" ht="40.5">
      <c r="A404" s="127">
        <v>95133</v>
      </c>
      <c r="B404" s="137" t="s">
        <v>5796</v>
      </c>
      <c r="C404" s="128" t="s">
        <v>4045</v>
      </c>
      <c r="D404" s="130">
        <v>100.95</v>
      </c>
    </row>
    <row r="405" spans="1:4" ht="27">
      <c r="A405" s="127">
        <v>95139</v>
      </c>
      <c r="B405" s="137" t="s">
        <v>5268</v>
      </c>
      <c r="C405" s="128" t="s">
        <v>4045</v>
      </c>
      <c r="D405" s="130">
        <v>0.06</v>
      </c>
    </row>
    <row r="406" spans="1:4" ht="27">
      <c r="A406" s="127">
        <v>95212</v>
      </c>
      <c r="B406" s="137" t="s">
        <v>5804</v>
      </c>
      <c r="C406" s="128" t="s">
        <v>4045</v>
      </c>
      <c r="D406" s="130">
        <v>78.88</v>
      </c>
    </row>
    <row r="407" spans="1:4" ht="27">
      <c r="A407" s="127">
        <v>95218</v>
      </c>
      <c r="B407" s="137" t="s">
        <v>5809</v>
      </c>
      <c r="C407" s="128" t="s">
        <v>4045</v>
      </c>
      <c r="D407" s="130">
        <v>20.59</v>
      </c>
    </row>
    <row r="408" spans="1:4" ht="27">
      <c r="A408" s="127">
        <v>95258</v>
      </c>
      <c r="B408" s="137" t="s">
        <v>4078</v>
      </c>
      <c r="C408" s="128" t="s">
        <v>4045</v>
      </c>
      <c r="D408" s="130">
        <v>14.31</v>
      </c>
    </row>
    <row r="409" spans="1:4" ht="40.5">
      <c r="A409" s="127">
        <v>95264</v>
      </c>
      <c r="B409" s="137" t="s">
        <v>5814</v>
      </c>
      <c r="C409" s="128" t="s">
        <v>4045</v>
      </c>
      <c r="D409" s="130">
        <v>3.8</v>
      </c>
    </row>
    <row r="410" spans="1:4" ht="40.5">
      <c r="A410" s="127">
        <v>95270</v>
      </c>
      <c r="B410" s="137" t="s">
        <v>5819</v>
      </c>
      <c r="C410" s="128" t="s">
        <v>4045</v>
      </c>
      <c r="D410" s="130">
        <v>4.57</v>
      </c>
    </row>
    <row r="411" spans="1:4" ht="40.5">
      <c r="A411" s="127">
        <v>95276</v>
      </c>
      <c r="B411" s="137" t="s">
        <v>5824</v>
      </c>
      <c r="C411" s="128" t="s">
        <v>4045</v>
      </c>
      <c r="D411" s="130">
        <v>2.29</v>
      </c>
    </row>
    <row r="412" spans="1:4" ht="40.5">
      <c r="A412" s="127">
        <v>95282</v>
      </c>
      <c r="B412" s="137" t="s">
        <v>5829</v>
      </c>
      <c r="C412" s="128" t="s">
        <v>4045</v>
      </c>
      <c r="D412" s="130">
        <v>4.55</v>
      </c>
    </row>
    <row r="413" spans="1:4" ht="54">
      <c r="A413" s="127">
        <v>95620</v>
      </c>
      <c r="B413" s="137" t="s">
        <v>10994</v>
      </c>
      <c r="C413" s="128" t="s">
        <v>4045</v>
      </c>
      <c r="D413" s="130">
        <v>13.85</v>
      </c>
    </row>
    <row r="414" spans="1:4" ht="40.5">
      <c r="A414" s="127">
        <v>95631</v>
      </c>
      <c r="B414" s="137" t="s">
        <v>10995</v>
      </c>
      <c r="C414" s="128" t="s">
        <v>4045</v>
      </c>
      <c r="D414" s="130">
        <v>135.24</v>
      </c>
    </row>
    <row r="415" spans="1:4" ht="40.5">
      <c r="A415" s="127">
        <v>95702</v>
      </c>
      <c r="B415" s="137" t="s">
        <v>10996</v>
      </c>
      <c r="C415" s="128" t="s">
        <v>4045</v>
      </c>
      <c r="D415" s="130">
        <v>24.11</v>
      </c>
    </row>
    <row r="416" spans="1:4" ht="40.5">
      <c r="A416" s="127">
        <v>95708</v>
      </c>
      <c r="B416" s="137" t="s">
        <v>10997</v>
      </c>
      <c r="C416" s="128" t="s">
        <v>4045</v>
      </c>
      <c r="D416" s="130">
        <v>90.27</v>
      </c>
    </row>
    <row r="417" spans="1:4" ht="54">
      <c r="A417" s="127">
        <v>95714</v>
      </c>
      <c r="B417" s="137" t="s">
        <v>10998</v>
      </c>
      <c r="C417" s="128" t="s">
        <v>4045</v>
      </c>
      <c r="D417" s="130">
        <v>165.38</v>
      </c>
    </row>
    <row r="418" spans="1:4" ht="67.5">
      <c r="A418" s="127">
        <v>95720</v>
      </c>
      <c r="B418" s="137" t="s">
        <v>10999</v>
      </c>
      <c r="C418" s="128" t="s">
        <v>4045</v>
      </c>
      <c r="D418" s="130">
        <v>162.88</v>
      </c>
    </row>
    <row r="419" spans="1:4" ht="40.5">
      <c r="A419" s="127">
        <v>95872</v>
      </c>
      <c r="B419" s="137" t="s">
        <v>11000</v>
      </c>
      <c r="C419" s="128" t="s">
        <v>4045</v>
      </c>
      <c r="D419" s="130">
        <v>180.41</v>
      </c>
    </row>
    <row r="420" spans="1:4" ht="40.5">
      <c r="A420" s="127">
        <v>96013</v>
      </c>
      <c r="B420" s="137" t="s">
        <v>11001</v>
      </c>
      <c r="C420" s="128" t="s">
        <v>4045</v>
      </c>
      <c r="D420" s="130">
        <v>104.76</v>
      </c>
    </row>
    <row r="421" spans="1:4" ht="40.5">
      <c r="A421" s="127">
        <v>96020</v>
      </c>
      <c r="B421" s="137" t="s">
        <v>11002</v>
      </c>
      <c r="C421" s="128" t="s">
        <v>4045</v>
      </c>
      <c r="D421" s="130">
        <v>104.51</v>
      </c>
    </row>
    <row r="422" spans="1:4" ht="40.5">
      <c r="A422" s="127">
        <v>96028</v>
      </c>
      <c r="B422" s="137" t="s">
        <v>11003</v>
      </c>
      <c r="C422" s="128" t="s">
        <v>4045</v>
      </c>
      <c r="D422" s="130">
        <v>79.14</v>
      </c>
    </row>
    <row r="423" spans="1:4" ht="40.5">
      <c r="A423" s="127">
        <v>96035</v>
      </c>
      <c r="B423" s="137" t="s">
        <v>11004</v>
      </c>
      <c r="C423" s="128" t="s">
        <v>4045</v>
      </c>
      <c r="D423" s="130">
        <v>185.34</v>
      </c>
    </row>
    <row r="424" spans="1:4" ht="40.5">
      <c r="A424" s="127">
        <v>96157</v>
      </c>
      <c r="B424" s="137" t="s">
        <v>11005</v>
      </c>
      <c r="C424" s="128" t="s">
        <v>4045</v>
      </c>
      <c r="D424" s="130">
        <v>79.39</v>
      </c>
    </row>
    <row r="425" spans="1:4" ht="40.5">
      <c r="A425" s="127">
        <v>96158</v>
      </c>
      <c r="B425" s="137" t="s">
        <v>11006</v>
      </c>
      <c r="C425" s="128" t="s">
        <v>4045</v>
      </c>
      <c r="D425" s="130">
        <v>77.3</v>
      </c>
    </row>
    <row r="426" spans="1:4" ht="40.5">
      <c r="A426" s="127">
        <v>96245</v>
      </c>
      <c r="B426" s="137" t="s">
        <v>11007</v>
      </c>
      <c r="C426" s="128" t="s">
        <v>4045</v>
      </c>
      <c r="D426" s="130">
        <v>66.489999999999995</v>
      </c>
    </row>
    <row r="427" spans="1:4" ht="40.5">
      <c r="A427" s="127">
        <v>96303</v>
      </c>
      <c r="B427" s="137" t="s">
        <v>11008</v>
      </c>
      <c r="C427" s="128" t="s">
        <v>4045</v>
      </c>
      <c r="D427" s="130">
        <v>158.94999999999999</v>
      </c>
    </row>
    <row r="428" spans="1:4" ht="54">
      <c r="A428" s="127">
        <v>96309</v>
      </c>
      <c r="B428" s="137" t="s">
        <v>11009</v>
      </c>
      <c r="C428" s="128" t="s">
        <v>4045</v>
      </c>
      <c r="D428" s="130">
        <v>1.02</v>
      </c>
    </row>
    <row r="429" spans="1:4" ht="54">
      <c r="A429" s="127">
        <v>96463</v>
      </c>
      <c r="B429" s="137" t="s">
        <v>11010</v>
      </c>
      <c r="C429" s="128" t="s">
        <v>4045</v>
      </c>
      <c r="D429" s="130">
        <v>133.38</v>
      </c>
    </row>
    <row r="430" spans="1:4" ht="54">
      <c r="A430" s="127">
        <v>98764</v>
      </c>
      <c r="B430" s="137" t="s">
        <v>11011</v>
      </c>
      <c r="C430" s="128" t="s">
        <v>4045</v>
      </c>
      <c r="D430" s="130">
        <v>2.89</v>
      </c>
    </row>
    <row r="431" spans="1:4" ht="54">
      <c r="A431" s="127">
        <v>99833</v>
      </c>
      <c r="B431" s="137" t="s">
        <v>21325</v>
      </c>
      <c r="C431" s="128" t="s">
        <v>4045</v>
      </c>
      <c r="D431" s="130">
        <v>1.41</v>
      </c>
    </row>
    <row r="432" spans="1:4" ht="40.5">
      <c r="A432" s="127">
        <v>5632</v>
      </c>
      <c r="B432" s="137" t="s">
        <v>5130</v>
      </c>
      <c r="C432" s="128" t="s">
        <v>4079</v>
      </c>
      <c r="D432" s="130">
        <v>45.48</v>
      </c>
    </row>
    <row r="433" spans="1:4" ht="67.5">
      <c r="A433" s="127">
        <v>5679</v>
      </c>
      <c r="B433" s="137" t="s">
        <v>5121</v>
      </c>
      <c r="C433" s="128" t="s">
        <v>4079</v>
      </c>
      <c r="D433" s="130">
        <v>33.99</v>
      </c>
    </row>
    <row r="434" spans="1:4" ht="67.5">
      <c r="A434" s="127">
        <v>5681</v>
      </c>
      <c r="B434" s="137" t="s">
        <v>5834</v>
      </c>
      <c r="C434" s="128" t="s">
        <v>4079</v>
      </c>
      <c r="D434" s="130">
        <v>32.090000000000003</v>
      </c>
    </row>
    <row r="435" spans="1:4" ht="54">
      <c r="A435" s="127">
        <v>5685</v>
      </c>
      <c r="B435" s="137" t="s">
        <v>5835</v>
      </c>
      <c r="C435" s="128" t="s">
        <v>4079</v>
      </c>
      <c r="D435" s="130">
        <v>32.49</v>
      </c>
    </row>
    <row r="436" spans="1:4" ht="40.5">
      <c r="A436" s="127">
        <v>5690</v>
      </c>
      <c r="B436" s="137" t="s">
        <v>5836</v>
      </c>
      <c r="C436" s="128" t="s">
        <v>4079</v>
      </c>
      <c r="D436" s="130">
        <v>2.15</v>
      </c>
    </row>
    <row r="437" spans="1:4" ht="54">
      <c r="A437" s="127">
        <v>5806</v>
      </c>
      <c r="B437" s="137" t="s">
        <v>5837</v>
      </c>
      <c r="C437" s="128" t="s">
        <v>4079</v>
      </c>
      <c r="D437" s="130">
        <v>0.17</v>
      </c>
    </row>
    <row r="438" spans="1:4" ht="67.5">
      <c r="A438" s="127">
        <v>5826</v>
      </c>
      <c r="B438" s="137" t="s">
        <v>5838</v>
      </c>
      <c r="C438" s="128" t="s">
        <v>4079</v>
      </c>
      <c r="D438" s="130">
        <v>25.52</v>
      </c>
    </row>
    <row r="439" spans="1:4" ht="27">
      <c r="A439" s="127">
        <v>5829</v>
      </c>
      <c r="B439" s="137" t="s">
        <v>4080</v>
      </c>
      <c r="C439" s="128" t="s">
        <v>4079</v>
      </c>
      <c r="D439" s="130">
        <v>115</v>
      </c>
    </row>
    <row r="440" spans="1:4" ht="40.5">
      <c r="A440" s="127">
        <v>5837</v>
      </c>
      <c r="B440" s="137" t="s">
        <v>5839</v>
      </c>
      <c r="C440" s="128" t="s">
        <v>4079</v>
      </c>
      <c r="D440" s="130">
        <v>96.52</v>
      </c>
    </row>
    <row r="441" spans="1:4" ht="40.5">
      <c r="A441" s="127">
        <v>5841</v>
      </c>
      <c r="B441" s="137" t="s">
        <v>5840</v>
      </c>
      <c r="C441" s="128" t="s">
        <v>4079</v>
      </c>
      <c r="D441" s="130">
        <v>2.46</v>
      </c>
    </row>
    <row r="442" spans="1:4" ht="27">
      <c r="A442" s="127">
        <v>5845</v>
      </c>
      <c r="B442" s="137" t="s">
        <v>4081</v>
      </c>
      <c r="C442" s="128" t="s">
        <v>4079</v>
      </c>
      <c r="D442" s="130">
        <v>26.29</v>
      </c>
    </row>
    <row r="443" spans="1:4" ht="40.5">
      <c r="A443" s="127">
        <v>5849</v>
      </c>
      <c r="B443" s="137" t="s">
        <v>5841</v>
      </c>
      <c r="C443" s="128" t="s">
        <v>4079</v>
      </c>
      <c r="D443" s="130">
        <v>45.01</v>
      </c>
    </row>
    <row r="444" spans="1:4" ht="40.5">
      <c r="A444" s="127">
        <v>5853</v>
      </c>
      <c r="B444" s="137" t="s">
        <v>4082</v>
      </c>
      <c r="C444" s="128" t="s">
        <v>4079</v>
      </c>
      <c r="D444" s="130">
        <v>45.2</v>
      </c>
    </row>
    <row r="445" spans="1:4" ht="40.5">
      <c r="A445" s="127">
        <v>5857</v>
      </c>
      <c r="B445" s="137" t="s">
        <v>5842</v>
      </c>
      <c r="C445" s="128" t="s">
        <v>4079</v>
      </c>
      <c r="D445" s="130">
        <v>116.43</v>
      </c>
    </row>
    <row r="446" spans="1:4" ht="54">
      <c r="A446" s="127">
        <v>5865</v>
      </c>
      <c r="B446" s="137" t="s">
        <v>5843</v>
      </c>
      <c r="C446" s="128" t="s">
        <v>4079</v>
      </c>
      <c r="D446" s="130">
        <v>5.63</v>
      </c>
    </row>
    <row r="447" spans="1:4" ht="40.5">
      <c r="A447" s="127">
        <v>5869</v>
      </c>
      <c r="B447" s="137" t="s">
        <v>5844</v>
      </c>
      <c r="C447" s="128" t="s">
        <v>4079</v>
      </c>
      <c r="D447" s="130">
        <v>36.75</v>
      </c>
    </row>
    <row r="448" spans="1:4" ht="67.5">
      <c r="A448" s="127">
        <v>5877</v>
      </c>
      <c r="B448" s="137" t="s">
        <v>5845</v>
      </c>
      <c r="C448" s="128" t="s">
        <v>4079</v>
      </c>
      <c r="D448" s="130">
        <v>33.39</v>
      </c>
    </row>
    <row r="449" spans="1:4" ht="54">
      <c r="A449" s="127">
        <v>5881</v>
      </c>
      <c r="B449" s="137" t="s">
        <v>5846</v>
      </c>
      <c r="C449" s="128" t="s">
        <v>4079</v>
      </c>
      <c r="D449" s="130">
        <v>39.32</v>
      </c>
    </row>
    <row r="450" spans="1:4" ht="54">
      <c r="A450" s="127">
        <v>5884</v>
      </c>
      <c r="B450" s="137" t="s">
        <v>5847</v>
      </c>
      <c r="C450" s="128" t="s">
        <v>4079</v>
      </c>
      <c r="D450" s="130">
        <v>35.07</v>
      </c>
    </row>
    <row r="451" spans="1:4" ht="54">
      <c r="A451" s="127">
        <v>5892</v>
      </c>
      <c r="B451" s="137" t="s">
        <v>4083</v>
      </c>
      <c r="C451" s="128" t="s">
        <v>4079</v>
      </c>
      <c r="D451" s="130">
        <v>26.62</v>
      </c>
    </row>
    <row r="452" spans="1:4" ht="54">
      <c r="A452" s="127">
        <v>5896</v>
      </c>
      <c r="B452" s="137" t="s">
        <v>5848</v>
      </c>
      <c r="C452" s="128" t="s">
        <v>4079</v>
      </c>
      <c r="D452" s="130">
        <v>24.71</v>
      </c>
    </row>
    <row r="453" spans="1:4" ht="67.5">
      <c r="A453" s="127">
        <v>5903</v>
      </c>
      <c r="B453" s="137" t="s">
        <v>5849</v>
      </c>
      <c r="C453" s="128" t="s">
        <v>4079</v>
      </c>
      <c r="D453" s="130">
        <v>31.98</v>
      </c>
    </row>
    <row r="454" spans="1:4" ht="40.5">
      <c r="A454" s="127">
        <v>5911</v>
      </c>
      <c r="B454" s="137" t="s">
        <v>4084</v>
      </c>
      <c r="C454" s="128" t="s">
        <v>4079</v>
      </c>
      <c r="D454" s="130">
        <v>18</v>
      </c>
    </row>
    <row r="455" spans="1:4" ht="27">
      <c r="A455" s="127">
        <v>5923</v>
      </c>
      <c r="B455" s="137" t="s">
        <v>5850</v>
      </c>
      <c r="C455" s="128" t="s">
        <v>4079</v>
      </c>
      <c r="D455" s="130">
        <v>1.68</v>
      </c>
    </row>
    <row r="456" spans="1:4" ht="67.5">
      <c r="A456" s="127">
        <v>5930</v>
      </c>
      <c r="B456" s="137" t="s">
        <v>5851</v>
      </c>
      <c r="C456" s="128" t="s">
        <v>4079</v>
      </c>
      <c r="D456" s="130">
        <v>30.09</v>
      </c>
    </row>
    <row r="457" spans="1:4" ht="40.5">
      <c r="A457" s="127">
        <v>5934</v>
      </c>
      <c r="B457" s="137" t="s">
        <v>4085</v>
      </c>
      <c r="C457" s="128" t="s">
        <v>4079</v>
      </c>
      <c r="D457" s="130">
        <v>48.36</v>
      </c>
    </row>
    <row r="458" spans="1:4" ht="40.5">
      <c r="A458" s="127">
        <v>5942</v>
      </c>
      <c r="B458" s="137" t="s">
        <v>5852</v>
      </c>
      <c r="C458" s="128" t="s">
        <v>4079</v>
      </c>
      <c r="D458" s="130">
        <v>40.479999999999997</v>
      </c>
    </row>
    <row r="459" spans="1:4" ht="40.5">
      <c r="A459" s="127">
        <v>5946</v>
      </c>
      <c r="B459" s="137" t="s">
        <v>5853</v>
      </c>
      <c r="C459" s="128" t="s">
        <v>4079</v>
      </c>
      <c r="D459" s="130">
        <v>50.46</v>
      </c>
    </row>
    <row r="460" spans="1:4" ht="27">
      <c r="A460" s="127">
        <v>5952</v>
      </c>
      <c r="B460" s="137" t="s">
        <v>4086</v>
      </c>
      <c r="C460" s="128" t="s">
        <v>4079</v>
      </c>
      <c r="D460" s="130">
        <v>13.19</v>
      </c>
    </row>
    <row r="461" spans="1:4" ht="40.5">
      <c r="A461" s="127">
        <v>5954</v>
      </c>
      <c r="B461" s="137" t="s">
        <v>4087</v>
      </c>
      <c r="C461" s="128" t="s">
        <v>4079</v>
      </c>
      <c r="D461" s="130">
        <v>2.94</v>
      </c>
    </row>
    <row r="462" spans="1:4" ht="54">
      <c r="A462" s="127">
        <v>5961</v>
      </c>
      <c r="B462" s="137" t="s">
        <v>5854</v>
      </c>
      <c r="C462" s="128" t="s">
        <v>4079</v>
      </c>
      <c r="D462" s="130">
        <v>30.89</v>
      </c>
    </row>
    <row r="463" spans="1:4" ht="54">
      <c r="A463" s="127">
        <v>6260</v>
      </c>
      <c r="B463" s="137" t="s">
        <v>5855</v>
      </c>
      <c r="C463" s="128" t="s">
        <v>4079</v>
      </c>
      <c r="D463" s="130">
        <v>28.13</v>
      </c>
    </row>
    <row r="464" spans="1:4" ht="54">
      <c r="A464" s="127">
        <v>6880</v>
      </c>
      <c r="B464" s="137" t="s">
        <v>5856</v>
      </c>
      <c r="C464" s="128" t="s">
        <v>4079</v>
      </c>
      <c r="D464" s="130">
        <v>43</v>
      </c>
    </row>
    <row r="465" spans="1:4" ht="27">
      <c r="A465" s="127">
        <v>7031</v>
      </c>
      <c r="B465" s="137" t="s">
        <v>5857</v>
      </c>
      <c r="C465" s="128" t="s">
        <v>4079</v>
      </c>
      <c r="D465" s="130">
        <v>3.93</v>
      </c>
    </row>
    <row r="466" spans="1:4" ht="54">
      <c r="A466" s="127">
        <v>7043</v>
      </c>
      <c r="B466" s="137" t="s">
        <v>5858</v>
      </c>
      <c r="C466" s="128" t="s">
        <v>4079</v>
      </c>
      <c r="D466" s="130">
        <v>0.2</v>
      </c>
    </row>
    <row r="467" spans="1:4" ht="54">
      <c r="A467" s="127">
        <v>7050</v>
      </c>
      <c r="B467" s="137" t="s">
        <v>5859</v>
      </c>
      <c r="C467" s="128" t="s">
        <v>4079</v>
      </c>
      <c r="D467" s="130">
        <v>39.700000000000003</v>
      </c>
    </row>
    <row r="468" spans="1:4" ht="54">
      <c r="A468" s="127">
        <v>67827</v>
      </c>
      <c r="B468" s="137" t="s">
        <v>5860</v>
      </c>
      <c r="C468" s="128" t="s">
        <v>4079</v>
      </c>
      <c r="D468" s="130">
        <v>30.12</v>
      </c>
    </row>
    <row r="469" spans="1:4" ht="27">
      <c r="A469" s="127">
        <v>73395</v>
      </c>
      <c r="B469" s="137" t="s">
        <v>5861</v>
      </c>
      <c r="C469" s="128" t="s">
        <v>4079</v>
      </c>
      <c r="D469" s="130">
        <v>4.5999999999999996</v>
      </c>
    </row>
    <row r="470" spans="1:4" ht="40.5">
      <c r="A470" s="127">
        <v>83766</v>
      </c>
      <c r="B470" s="137" t="s">
        <v>5863</v>
      </c>
      <c r="C470" s="128" t="s">
        <v>4079</v>
      </c>
      <c r="D470" s="130">
        <v>27.37</v>
      </c>
    </row>
    <row r="471" spans="1:4" ht="40.5">
      <c r="A471" s="127">
        <v>84013</v>
      </c>
      <c r="B471" s="137" t="s">
        <v>5864</v>
      </c>
      <c r="C471" s="128" t="s">
        <v>4079</v>
      </c>
      <c r="D471" s="130">
        <v>44.16</v>
      </c>
    </row>
    <row r="472" spans="1:4" ht="40.5">
      <c r="A472" s="127">
        <v>87446</v>
      </c>
      <c r="B472" s="137" t="s">
        <v>4088</v>
      </c>
      <c r="C472" s="128" t="s">
        <v>4079</v>
      </c>
      <c r="D472" s="130">
        <v>0.44</v>
      </c>
    </row>
    <row r="473" spans="1:4" ht="40.5">
      <c r="A473" s="127">
        <v>88392</v>
      </c>
      <c r="B473" s="137" t="s">
        <v>5865</v>
      </c>
      <c r="C473" s="128" t="s">
        <v>4079</v>
      </c>
      <c r="D473" s="130">
        <v>0.85</v>
      </c>
    </row>
    <row r="474" spans="1:4" ht="40.5">
      <c r="A474" s="127">
        <v>88398</v>
      </c>
      <c r="B474" s="137" t="s">
        <v>5866</v>
      </c>
      <c r="C474" s="128" t="s">
        <v>4079</v>
      </c>
      <c r="D474" s="130">
        <v>1.01</v>
      </c>
    </row>
    <row r="475" spans="1:4" ht="40.5">
      <c r="A475" s="127">
        <v>88404</v>
      </c>
      <c r="B475" s="137" t="s">
        <v>5867</v>
      </c>
      <c r="C475" s="128" t="s">
        <v>4079</v>
      </c>
      <c r="D475" s="130">
        <v>0.8</v>
      </c>
    </row>
    <row r="476" spans="1:4" ht="40.5">
      <c r="A476" s="127">
        <v>88430</v>
      </c>
      <c r="B476" s="137" t="s">
        <v>4089</v>
      </c>
      <c r="C476" s="128" t="s">
        <v>4079</v>
      </c>
      <c r="D476" s="130">
        <v>5.28</v>
      </c>
    </row>
    <row r="477" spans="1:4" ht="40.5">
      <c r="A477" s="127">
        <v>88438</v>
      </c>
      <c r="B477" s="137" t="s">
        <v>5868</v>
      </c>
      <c r="C477" s="128" t="s">
        <v>4079</v>
      </c>
      <c r="D477" s="130">
        <v>6.99</v>
      </c>
    </row>
    <row r="478" spans="1:4" ht="40.5">
      <c r="A478" s="127">
        <v>88831</v>
      </c>
      <c r="B478" s="137" t="s">
        <v>11012</v>
      </c>
      <c r="C478" s="128" t="s">
        <v>4079</v>
      </c>
      <c r="D478" s="130">
        <v>0.31</v>
      </c>
    </row>
    <row r="479" spans="1:4" ht="40.5">
      <c r="A479" s="127">
        <v>88844</v>
      </c>
      <c r="B479" s="137" t="s">
        <v>5869</v>
      </c>
      <c r="C479" s="128" t="s">
        <v>4079</v>
      </c>
      <c r="D479" s="130">
        <v>39.18</v>
      </c>
    </row>
    <row r="480" spans="1:4" ht="40.5">
      <c r="A480" s="127">
        <v>88908</v>
      </c>
      <c r="B480" s="137" t="s">
        <v>5870</v>
      </c>
      <c r="C480" s="128" t="s">
        <v>4079</v>
      </c>
      <c r="D480" s="130">
        <v>48.7</v>
      </c>
    </row>
    <row r="481" spans="1:4" ht="54">
      <c r="A481" s="127">
        <v>89022</v>
      </c>
      <c r="B481" s="137" t="s">
        <v>5871</v>
      </c>
      <c r="C481" s="128" t="s">
        <v>4079</v>
      </c>
      <c r="D481" s="130">
        <v>0.34</v>
      </c>
    </row>
    <row r="482" spans="1:4" ht="27">
      <c r="A482" s="127">
        <v>89027</v>
      </c>
      <c r="B482" s="137" t="s">
        <v>4090</v>
      </c>
      <c r="C482" s="128" t="s">
        <v>4079</v>
      </c>
      <c r="D482" s="130">
        <v>3.19</v>
      </c>
    </row>
    <row r="483" spans="1:4" ht="40.5">
      <c r="A483" s="127">
        <v>89031</v>
      </c>
      <c r="B483" s="137" t="s">
        <v>5872</v>
      </c>
      <c r="C483" s="128" t="s">
        <v>4079</v>
      </c>
      <c r="D483" s="130">
        <v>38.049999999999997</v>
      </c>
    </row>
    <row r="484" spans="1:4" ht="27">
      <c r="A484" s="127">
        <v>89036</v>
      </c>
      <c r="B484" s="137" t="s">
        <v>4091</v>
      </c>
      <c r="C484" s="128" t="s">
        <v>4079</v>
      </c>
      <c r="D484" s="130">
        <v>22.99</v>
      </c>
    </row>
    <row r="485" spans="1:4" ht="40.5">
      <c r="A485" s="127">
        <v>89218</v>
      </c>
      <c r="B485" s="137" t="s">
        <v>4092</v>
      </c>
      <c r="C485" s="128" t="s">
        <v>4079</v>
      </c>
      <c r="D485" s="130">
        <v>48.85</v>
      </c>
    </row>
    <row r="486" spans="1:4" ht="40.5">
      <c r="A486" s="127">
        <v>89226</v>
      </c>
      <c r="B486" s="137" t="s">
        <v>5873</v>
      </c>
      <c r="C486" s="128" t="s">
        <v>4079</v>
      </c>
      <c r="D486" s="130">
        <v>1.31</v>
      </c>
    </row>
    <row r="487" spans="1:4" ht="40.5">
      <c r="A487" s="127">
        <v>89235</v>
      </c>
      <c r="B487" s="137" t="s">
        <v>5874</v>
      </c>
      <c r="C487" s="128" t="s">
        <v>4079</v>
      </c>
      <c r="D487" s="130">
        <v>124.65</v>
      </c>
    </row>
    <row r="488" spans="1:4" ht="40.5">
      <c r="A488" s="127">
        <v>89243</v>
      </c>
      <c r="B488" s="137" t="s">
        <v>5875</v>
      </c>
      <c r="C488" s="128" t="s">
        <v>4079</v>
      </c>
      <c r="D488" s="130">
        <v>269.39999999999998</v>
      </c>
    </row>
    <row r="489" spans="1:4" ht="40.5">
      <c r="A489" s="127">
        <v>89251</v>
      </c>
      <c r="B489" s="137" t="s">
        <v>4093</v>
      </c>
      <c r="C489" s="128" t="s">
        <v>4079</v>
      </c>
      <c r="D489" s="130">
        <v>236.23</v>
      </c>
    </row>
    <row r="490" spans="1:4" ht="40.5">
      <c r="A490" s="127">
        <v>89258</v>
      </c>
      <c r="B490" s="137" t="s">
        <v>5876</v>
      </c>
      <c r="C490" s="128" t="s">
        <v>4079</v>
      </c>
      <c r="D490" s="130">
        <v>82.04</v>
      </c>
    </row>
    <row r="491" spans="1:4" ht="54">
      <c r="A491" s="127">
        <v>89273</v>
      </c>
      <c r="B491" s="137" t="s">
        <v>5877</v>
      </c>
      <c r="C491" s="128" t="s">
        <v>4079</v>
      </c>
      <c r="D491" s="130">
        <v>48.63</v>
      </c>
    </row>
    <row r="492" spans="1:4" ht="40.5">
      <c r="A492" s="127">
        <v>89279</v>
      </c>
      <c r="B492" s="137" t="s">
        <v>5878</v>
      </c>
      <c r="C492" s="128" t="s">
        <v>4079</v>
      </c>
      <c r="D492" s="130">
        <v>1.59</v>
      </c>
    </row>
    <row r="493" spans="1:4" ht="54">
      <c r="A493" s="127">
        <v>89877</v>
      </c>
      <c r="B493" s="137" t="s">
        <v>4094</v>
      </c>
      <c r="C493" s="128" t="s">
        <v>4079</v>
      </c>
      <c r="D493" s="130">
        <v>40.98</v>
      </c>
    </row>
    <row r="494" spans="1:4" ht="54">
      <c r="A494" s="127">
        <v>89884</v>
      </c>
      <c r="B494" s="137" t="s">
        <v>4095</v>
      </c>
      <c r="C494" s="128" t="s">
        <v>4079</v>
      </c>
      <c r="D494" s="130">
        <v>42.41</v>
      </c>
    </row>
    <row r="495" spans="1:4" ht="40.5">
      <c r="A495" s="127">
        <v>90587</v>
      </c>
      <c r="B495" s="137" t="s">
        <v>5879</v>
      </c>
      <c r="C495" s="128" t="s">
        <v>4079</v>
      </c>
      <c r="D495" s="130">
        <v>0.28999999999999998</v>
      </c>
    </row>
    <row r="496" spans="1:4" ht="40.5">
      <c r="A496" s="127">
        <v>90626</v>
      </c>
      <c r="B496" s="137" t="s">
        <v>4096</v>
      </c>
      <c r="C496" s="128" t="s">
        <v>4079</v>
      </c>
      <c r="D496" s="130">
        <v>1.88</v>
      </c>
    </row>
    <row r="497" spans="1:4" ht="40.5">
      <c r="A497" s="127">
        <v>90632</v>
      </c>
      <c r="B497" s="137" t="s">
        <v>4097</v>
      </c>
      <c r="C497" s="128" t="s">
        <v>4079</v>
      </c>
      <c r="D497" s="130">
        <v>43.11</v>
      </c>
    </row>
    <row r="498" spans="1:4" ht="54">
      <c r="A498" s="127">
        <v>90638</v>
      </c>
      <c r="B498" s="137" t="s">
        <v>4098</v>
      </c>
      <c r="C498" s="128" t="s">
        <v>4079</v>
      </c>
      <c r="D498" s="130">
        <v>4.05</v>
      </c>
    </row>
    <row r="499" spans="1:4" ht="40.5">
      <c r="A499" s="127">
        <v>90644</v>
      </c>
      <c r="B499" s="137" t="s">
        <v>5880</v>
      </c>
      <c r="C499" s="128" t="s">
        <v>4079</v>
      </c>
      <c r="D499" s="130">
        <v>6.06</v>
      </c>
    </row>
    <row r="500" spans="1:4" ht="54">
      <c r="A500" s="127">
        <v>90651</v>
      </c>
      <c r="B500" s="137" t="s">
        <v>5881</v>
      </c>
      <c r="C500" s="128" t="s">
        <v>4079</v>
      </c>
      <c r="D500" s="130">
        <v>0.6</v>
      </c>
    </row>
    <row r="501" spans="1:4" ht="27">
      <c r="A501" s="127">
        <v>90657</v>
      </c>
      <c r="B501" s="137" t="s">
        <v>4099</v>
      </c>
      <c r="C501" s="128" t="s">
        <v>4079</v>
      </c>
      <c r="D501" s="130">
        <v>3.94</v>
      </c>
    </row>
    <row r="502" spans="1:4" ht="27">
      <c r="A502" s="127">
        <v>90663</v>
      </c>
      <c r="B502" s="137" t="s">
        <v>4100</v>
      </c>
      <c r="C502" s="128" t="s">
        <v>4079</v>
      </c>
      <c r="D502" s="130">
        <v>4.22</v>
      </c>
    </row>
    <row r="503" spans="1:4" ht="54">
      <c r="A503" s="127">
        <v>90669</v>
      </c>
      <c r="B503" s="137" t="s">
        <v>5882</v>
      </c>
      <c r="C503" s="128" t="s">
        <v>4079</v>
      </c>
      <c r="D503" s="130">
        <v>4.6100000000000003</v>
      </c>
    </row>
    <row r="504" spans="1:4" ht="67.5">
      <c r="A504" s="127">
        <v>90675</v>
      </c>
      <c r="B504" s="137" t="s">
        <v>5883</v>
      </c>
      <c r="C504" s="128" t="s">
        <v>4079</v>
      </c>
      <c r="D504" s="130">
        <v>148.21</v>
      </c>
    </row>
    <row r="505" spans="1:4" ht="67.5">
      <c r="A505" s="127">
        <v>90681</v>
      </c>
      <c r="B505" s="137" t="s">
        <v>5884</v>
      </c>
      <c r="C505" s="128" t="s">
        <v>4079</v>
      </c>
      <c r="D505" s="130">
        <v>87.64</v>
      </c>
    </row>
    <row r="506" spans="1:4" ht="40.5">
      <c r="A506" s="127">
        <v>90687</v>
      </c>
      <c r="B506" s="137" t="s">
        <v>5885</v>
      </c>
      <c r="C506" s="128" t="s">
        <v>4079</v>
      </c>
      <c r="D506" s="130">
        <v>48.17</v>
      </c>
    </row>
    <row r="507" spans="1:4" ht="40.5">
      <c r="A507" s="127">
        <v>90693</v>
      </c>
      <c r="B507" s="137" t="s">
        <v>5886</v>
      </c>
      <c r="C507" s="128" t="s">
        <v>4079</v>
      </c>
      <c r="D507" s="130">
        <v>29.83</v>
      </c>
    </row>
    <row r="508" spans="1:4" ht="40.5">
      <c r="A508" s="127">
        <v>90965</v>
      </c>
      <c r="B508" s="137" t="s">
        <v>4101</v>
      </c>
      <c r="C508" s="128" t="s">
        <v>4079</v>
      </c>
      <c r="D508" s="130">
        <v>3.92</v>
      </c>
    </row>
    <row r="509" spans="1:4" ht="40.5">
      <c r="A509" s="127">
        <v>90973</v>
      </c>
      <c r="B509" s="137" t="s">
        <v>5887</v>
      </c>
      <c r="C509" s="128" t="s">
        <v>4079</v>
      </c>
      <c r="D509" s="130">
        <v>3.94</v>
      </c>
    </row>
    <row r="510" spans="1:4" ht="40.5">
      <c r="A510" s="127">
        <v>90982</v>
      </c>
      <c r="B510" s="137" t="s">
        <v>4102</v>
      </c>
      <c r="C510" s="128" t="s">
        <v>4079</v>
      </c>
      <c r="D510" s="130">
        <v>10.01</v>
      </c>
    </row>
    <row r="511" spans="1:4" ht="40.5">
      <c r="A511" s="127">
        <v>91001</v>
      </c>
      <c r="B511" s="137" t="s">
        <v>5888</v>
      </c>
      <c r="C511" s="128" t="s">
        <v>4079</v>
      </c>
      <c r="D511" s="130">
        <v>4.67</v>
      </c>
    </row>
    <row r="512" spans="1:4" ht="54">
      <c r="A512" s="127">
        <v>91032</v>
      </c>
      <c r="B512" s="137" t="s">
        <v>4103</v>
      </c>
      <c r="C512" s="128" t="s">
        <v>4079</v>
      </c>
      <c r="D512" s="130">
        <v>30.08</v>
      </c>
    </row>
    <row r="513" spans="1:4" ht="40.5">
      <c r="A513" s="127">
        <v>91278</v>
      </c>
      <c r="B513" s="137" t="s">
        <v>5889</v>
      </c>
      <c r="C513" s="128" t="s">
        <v>4079</v>
      </c>
      <c r="D513" s="130">
        <v>0.56000000000000005</v>
      </c>
    </row>
    <row r="514" spans="1:4" ht="54">
      <c r="A514" s="127">
        <v>91285</v>
      </c>
      <c r="B514" s="137" t="s">
        <v>5890</v>
      </c>
      <c r="C514" s="128" t="s">
        <v>4079</v>
      </c>
      <c r="D514" s="130">
        <v>1.02</v>
      </c>
    </row>
    <row r="515" spans="1:4" ht="67.5">
      <c r="A515" s="127">
        <v>91387</v>
      </c>
      <c r="B515" s="137" t="s">
        <v>5891</v>
      </c>
      <c r="C515" s="128" t="s">
        <v>4079</v>
      </c>
      <c r="D515" s="130">
        <v>33.1</v>
      </c>
    </row>
    <row r="516" spans="1:4" ht="67.5">
      <c r="A516" s="127">
        <v>91395</v>
      </c>
      <c r="B516" s="137" t="s">
        <v>5892</v>
      </c>
      <c r="C516" s="128" t="s">
        <v>4079</v>
      </c>
      <c r="D516" s="130">
        <v>27.59</v>
      </c>
    </row>
    <row r="517" spans="1:4" ht="67.5">
      <c r="A517" s="127">
        <v>91486</v>
      </c>
      <c r="B517" s="137" t="s">
        <v>5893</v>
      </c>
      <c r="C517" s="128" t="s">
        <v>4079</v>
      </c>
      <c r="D517" s="130">
        <v>33.049999999999997</v>
      </c>
    </row>
    <row r="518" spans="1:4" ht="40.5">
      <c r="A518" s="127">
        <v>91534</v>
      </c>
      <c r="B518" s="137" t="s">
        <v>5894</v>
      </c>
      <c r="C518" s="128" t="s">
        <v>4079</v>
      </c>
      <c r="D518" s="130">
        <v>14.68</v>
      </c>
    </row>
    <row r="519" spans="1:4" ht="67.5">
      <c r="A519" s="127">
        <v>91635</v>
      </c>
      <c r="B519" s="137" t="s">
        <v>5895</v>
      </c>
      <c r="C519" s="128" t="s">
        <v>4079</v>
      </c>
      <c r="D519" s="130">
        <v>29.07</v>
      </c>
    </row>
    <row r="520" spans="1:4" ht="67.5">
      <c r="A520" s="127">
        <v>91646</v>
      </c>
      <c r="B520" s="137" t="s">
        <v>5896</v>
      </c>
      <c r="C520" s="128" t="s">
        <v>4079</v>
      </c>
      <c r="D520" s="130">
        <v>47.71</v>
      </c>
    </row>
    <row r="521" spans="1:4" ht="40.5">
      <c r="A521" s="127">
        <v>91693</v>
      </c>
      <c r="B521" s="137" t="s">
        <v>5897</v>
      </c>
      <c r="C521" s="128" t="s">
        <v>4079</v>
      </c>
      <c r="D521" s="130">
        <v>13.94</v>
      </c>
    </row>
    <row r="522" spans="1:4" ht="40.5">
      <c r="A522" s="127">
        <v>92044</v>
      </c>
      <c r="B522" s="137" t="s">
        <v>5898</v>
      </c>
      <c r="C522" s="128" t="s">
        <v>4079</v>
      </c>
      <c r="D522" s="130">
        <v>4.95</v>
      </c>
    </row>
    <row r="523" spans="1:4" ht="67.5">
      <c r="A523" s="127">
        <v>92107</v>
      </c>
      <c r="B523" s="137" t="s">
        <v>5899</v>
      </c>
      <c r="C523" s="128" t="s">
        <v>4079</v>
      </c>
      <c r="D523" s="130">
        <v>34.54</v>
      </c>
    </row>
    <row r="524" spans="1:4" ht="40.5">
      <c r="A524" s="127">
        <v>92113</v>
      </c>
      <c r="B524" s="137" t="s">
        <v>4104</v>
      </c>
      <c r="C524" s="128" t="s">
        <v>4079</v>
      </c>
      <c r="D524" s="130">
        <v>0.94</v>
      </c>
    </row>
    <row r="525" spans="1:4" ht="27">
      <c r="A525" s="127">
        <v>92119</v>
      </c>
      <c r="B525" s="137" t="s">
        <v>4105</v>
      </c>
      <c r="C525" s="128" t="s">
        <v>4079</v>
      </c>
      <c r="D525" s="130">
        <v>0.09</v>
      </c>
    </row>
    <row r="526" spans="1:4" ht="27">
      <c r="A526" s="127">
        <v>92139</v>
      </c>
      <c r="B526" s="137" t="s">
        <v>5900</v>
      </c>
      <c r="C526" s="128" t="s">
        <v>4079</v>
      </c>
      <c r="D526" s="130">
        <v>24.51</v>
      </c>
    </row>
    <row r="527" spans="1:4" ht="40.5">
      <c r="A527" s="127">
        <v>92146</v>
      </c>
      <c r="B527" s="137" t="s">
        <v>4106</v>
      </c>
      <c r="C527" s="128" t="s">
        <v>4079</v>
      </c>
      <c r="D527" s="130">
        <v>17.059999999999999</v>
      </c>
    </row>
    <row r="528" spans="1:4" ht="67.5">
      <c r="A528" s="127">
        <v>92243</v>
      </c>
      <c r="B528" s="137" t="s">
        <v>5901</v>
      </c>
      <c r="C528" s="128" t="s">
        <v>4079</v>
      </c>
      <c r="D528" s="130">
        <v>39.71</v>
      </c>
    </row>
    <row r="529" spans="1:4" ht="40.5">
      <c r="A529" s="127">
        <v>92717</v>
      </c>
      <c r="B529" s="137" t="s">
        <v>5902</v>
      </c>
      <c r="C529" s="128" t="s">
        <v>4079</v>
      </c>
      <c r="D529" s="130">
        <v>0.25</v>
      </c>
    </row>
    <row r="530" spans="1:4" ht="40.5">
      <c r="A530" s="127">
        <v>92961</v>
      </c>
      <c r="B530" s="137" t="s">
        <v>5903</v>
      </c>
      <c r="C530" s="128" t="s">
        <v>4079</v>
      </c>
      <c r="D530" s="130">
        <v>6.13</v>
      </c>
    </row>
    <row r="531" spans="1:4" ht="27">
      <c r="A531" s="127">
        <v>92967</v>
      </c>
      <c r="B531" s="137" t="s">
        <v>5904</v>
      </c>
      <c r="C531" s="128" t="s">
        <v>4079</v>
      </c>
      <c r="D531" s="130">
        <v>13.22</v>
      </c>
    </row>
    <row r="532" spans="1:4" ht="67.5">
      <c r="A532" s="127">
        <v>93225</v>
      </c>
      <c r="B532" s="137" t="s">
        <v>5905</v>
      </c>
      <c r="C532" s="128" t="s">
        <v>4079</v>
      </c>
      <c r="D532" s="130">
        <v>222.77</v>
      </c>
    </row>
    <row r="533" spans="1:4" ht="40.5">
      <c r="A533" s="127">
        <v>93234</v>
      </c>
      <c r="B533" s="137" t="s">
        <v>4107</v>
      </c>
      <c r="C533" s="128" t="s">
        <v>4079</v>
      </c>
      <c r="D533" s="130">
        <v>0.4</v>
      </c>
    </row>
    <row r="534" spans="1:4" ht="54">
      <c r="A534" s="127">
        <v>93244</v>
      </c>
      <c r="B534" s="137" t="s">
        <v>4108</v>
      </c>
      <c r="C534" s="128" t="s">
        <v>4079</v>
      </c>
      <c r="D534" s="130">
        <v>33.22</v>
      </c>
    </row>
    <row r="535" spans="1:4" ht="27">
      <c r="A535" s="127">
        <v>93274</v>
      </c>
      <c r="B535" s="137" t="s">
        <v>5906</v>
      </c>
      <c r="C535" s="128" t="s">
        <v>4079</v>
      </c>
      <c r="D535" s="130">
        <v>41.35</v>
      </c>
    </row>
    <row r="536" spans="1:4" ht="40.5">
      <c r="A536" s="127">
        <v>93282</v>
      </c>
      <c r="B536" s="137" t="s">
        <v>5907</v>
      </c>
      <c r="C536" s="128" t="s">
        <v>4079</v>
      </c>
      <c r="D536" s="130">
        <v>13.66</v>
      </c>
    </row>
    <row r="537" spans="1:4" ht="40.5">
      <c r="A537" s="127">
        <v>93288</v>
      </c>
      <c r="B537" s="137" t="s">
        <v>5908</v>
      </c>
      <c r="C537" s="128" t="s">
        <v>4079</v>
      </c>
      <c r="D537" s="130">
        <v>81.180000000000007</v>
      </c>
    </row>
    <row r="538" spans="1:4" ht="67.5">
      <c r="A538" s="127">
        <v>93403</v>
      </c>
      <c r="B538" s="137" t="s">
        <v>5923</v>
      </c>
      <c r="C538" s="128" t="s">
        <v>4079</v>
      </c>
      <c r="D538" s="130">
        <v>29.07</v>
      </c>
    </row>
    <row r="539" spans="1:4" ht="81">
      <c r="A539" s="127">
        <v>93409</v>
      </c>
      <c r="B539" s="137" t="s">
        <v>11013</v>
      </c>
      <c r="C539" s="128" t="s">
        <v>4079</v>
      </c>
      <c r="D539" s="130">
        <v>23.31</v>
      </c>
    </row>
    <row r="540" spans="1:4" ht="40.5">
      <c r="A540" s="127">
        <v>93416</v>
      </c>
      <c r="B540" s="137" t="s">
        <v>5909</v>
      </c>
      <c r="C540" s="128" t="s">
        <v>4079</v>
      </c>
      <c r="D540" s="130">
        <v>0.21</v>
      </c>
    </row>
    <row r="541" spans="1:4" ht="27">
      <c r="A541" s="127">
        <v>93422</v>
      </c>
      <c r="B541" s="137" t="s">
        <v>4109</v>
      </c>
      <c r="C541" s="128" t="s">
        <v>4079</v>
      </c>
      <c r="D541" s="130">
        <v>2.9</v>
      </c>
    </row>
    <row r="542" spans="1:4" ht="27">
      <c r="A542" s="127">
        <v>93428</v>
      </c>
      <c r="B542" s="137" t="s">
        <v>5910</v>
      </c>
      <c r="C542" s="128" t="s">
        <v>4079</v>
      </c>
      <c r="D542" s="130">
        <v>4.09</v>
      </c>
    </row>
    <row r="543" spans="1:4" ht="40.5">
      <c r="A543" s="127">
        <v>93434</v>
      </c>
      <c r="B543" s="137" t="s">
        <v>5911</v>
      </c>
      <c r="C543" s="128" t="s">
        <v>4079</v>
      </c>
      <c r="D543" s="130">
        <v>156.11000000000001</v>
      </c>
    </row>
    <row r="544" spans="1:4" ht="40.5">
      <c r="A544" s="127">
        <v>93440</v>
      </c>
      <c r="B544" s="137" t="s">
        <v>5912</v>
      </c>
      <c r="C544" s="128" t="s">
        <v>4079</v>
      </c>
      <c r="D544" s="130">
        <v>78.08</v>
      </c>
    </row>
    <row r="545" spans="1:4" ht="27">
      <c r="A545" s="127">
        <v>95122</v>
      </c>
      <c r="B545" s="137" t="s">
        <v>5913</v>
      </c>
      <c r="C545" s="128" t="s">
        <v>4079</v>
      </c>
      <c r="D545" s="130">
        <v>116.07</v>
      </c>
    </row>
    <row r="546" spans="1:4" ht="27">
      <c r="A546" s="127">
        <v>95128</v>
      </c>
      <c r="B546" s="137" t="s">
        <v>4110</v>
      </c>
      <c r="C546" s="128" t="s">
        <v>4079</v>
      </c>
      <c r="D546" s="130">
        <v>28.65</v>
      </c>
    </row>
    <row r="547" spans="1:4" ht="27">
      <c r="A547" s="127">
        <v>95140</v>
      </c>
      <c r="B547" s="137" t="s">
        <v>5915</v>
      </c>
      <c r="C547" s="128" t="s">
        <v>4079</v>
      </c>
      <c r="D547" s="130">
        <v>0.04</v>
      </c>
    </row>
    <row r="548" spans="1:4" ht="27">
      <c r="A548" s="127">
        <v>95213</v>
      </c>
      <c r="B548" s="137" t="s">
        <v>5916</v>
      </c>
      <c r="C548" s="128" t="s">
        <v>4079</v>
      </c>
      <c r="D548" s="130">
        <v>45.07</v>
      </c>
    </row>
    <row r="549" spans="1:4" ht="27">
      <c r="A549" s="127">
        <v>95219</v>
      </c>
      <c r="B549" s="137" t="s">
        <v>11014</v>
      </c>
      <c r="C549" s="128" t="s">
        <v>4079</v>
      </c>
      <c r="D549" s="130">
        <v>19.88</v>
      </c>
    </row>
    <row r="550" spans="1:4" ht="27">
      <c r="A550" s="127">
        <v>95259</v>
      </c>
      <c r="B550" s="137" t="s">
        <v>4111</v>
      </c>
      <c r="C550" s="128" t="s">
        <v>4079</v>
      </c>
      <c r="D550" s="130">
        <v>13.03</v>
      </c>
    </row>
    <row r="551" spans="1:4" ht="40.5">
      <c r="A551" s="127">
        <v>95265</v>
      </c>
      <c r="B551" s="137" t="s">
        <v>5917</v>
      </c>
      <c r="C551" s="128" t="s">
        <v>4079</v>
      </c>
      <c r="D551" s="130">
        <v>0.76</v>
      </c>
    </row>
    <row r="552" spans="1:4" ht="40.5">
      <c r="A552" s="127">
        <v>95271</v>
      </c>
      <c r="B552" s="137" t="s">
        <v>5918</v>
      </c>
      <c r="C552" s="128" t="s">
        <v>4079</v>
      </c>
      <c r="D552" s="130">
        <v>0.49</v>
      </c>
    </row>
    <row r="553" spans="1:4" ht="40.5">
      <c r="A553" s="127">
        <v>95277</v>
      </c>
      <c r="B553" s="137" t="s">
        <v>5919</v>
      </c>
      <c r="C553" s="128" t="s">
        <v>4079</v>
      </c>
      <c r="D553" s="130">
        <v>0.49</v>
      </c>
    </row>
    <row r="554" spans="1:4" ht="40.5">
      <c r="A554" s="127">
        <v>95283</v>
      </c>
      <c r="B554" s="137" t="s">
        <v>5920</v>
      </c>
      <c r="C554" s="128" t="s">
        <v>4079</v>
      </c>
      <c r="D554" s="130">
        <v>0.53</v>
      </c>
    </row>
    <row r="555" spans="1:4" ht="54">
      <c r="A555" s="127">
        <v>95621</v>
      </c>
      <c r="B555" s="137" t="s">
        <v>11015</v>
      </c>
      <c r="C555" s="128" t="s">
        <v>4079</v>
      </c>
      <c r="D555" s="130">
        <v>12.8</v>
      </c>
    </row>
    <row r="556" spans="1:4" ht="40.5">
      <c r="A556" s="127">
        <v>95632</v>
      </c>
      <c r="B556" s="137" t="s">
        <v>11016</v>
      </c>
      <c r="C556" s="128" t="s">
        <v>4079</v>
      </c>
      <c r="D556" s="130">
        <v>41.75</v>
      </c>
    </row>
    <row r="557" spans="1:4" ht="40.5">
      <c r="A557" s="127">
        <v>95703</v>
      </c>
      <c r="B557" s="137" t="s">
        <v>11017</v>
      </c>
      <c r="C557" s="128" t="s">
        <v>4079</v>
      </c>
      <c r="D557" s="130">
        <v>18.010000000000002</v>
      </c>
    </row>
    <row r="558" spans="1:4" ht="40.5">
      <c r="A558" s="127">
        <v>95709</v>
      </c>
      <c r="B558" s="137" t="s">
        <v>11018</v>
      </c>
      <c r="C558" s="128" t="s">
        <v>4079</v>
      </c>
      <c r="D558" s="130">
        <v>41.89</v>
      </c>
    </row>
    <row r="559" spans="1:4" ht="54">
      <c r="A559" s="127">
        <v>95715</v>
      </c>
      <c r="B559" s="137" t="s">
        <v>11019</v>
      </c>
      <c r="C559" s="128" t="s">
        <v>4079</v>
      </c>
      <c r="D559" s="130">
        <v>50.42</v>
      </c>
    </row>
    <row r="560" spans="1:4" ht="67.5">
      <c r="A560" s="127">
        <v>95721</v>
      </c>
      <c r="B560" s="137" t="s">
        <v>11020</v>
      </c>
      <c r="C560" s="128" t="s">
        <v>4079</v>
      </c>
      <c r="D560" s="130">
        <v>49.17</v>
      </c>
    </row>
    <row r="561" spans="1:4" ht="40.5">
      <c r="A561" s="127">
        <v>95873</v>
      </c>
      <c r="B561" s="137" t="s">
        <v>11021</v>
      </c>
      <c r="C561" s="128" t="s">
        <v>4079</v>
      </c>
      <c r="D561" s="130">
        <v>6.55</v>
      </c>
    </row>
    <row r="562" spans="1:4" ht="40.5">
      <c r="A562" s="127">
        <v>96014</v>
      </c>
      <c r="B562" s="137" t="s">
        <v>11022</v>
      </c>
      <c r="C562" s="128" t="s">
        <v>4079</v>
      </c>
      <c r="D562" s="130">
        <v>28.65</v>
      </c>
    </row>
    <row r="563" spans="1:4" ht="40.5">
      <c r="A563" s="127">
        <v>96021</v>
      </c>
      <c r="B563" s="137" t="s">
        <v>11023</v>
      </c>
      <c r="C563" s="128" t="s">
        <v>4079</v>
      </c>
      <c r="D563" s="130">
        <v>28.51</v>
      </c>
    </row>
    <row r="564" spans="1:4" ht="40.5">
      <c r="A564" s="127">
        <v>96029</v>
      </c>
      <c r="B564" s="137" t="s">
        <v>11024</v>
      </c>
      <c r="C564" s="128" t="s">
        <v>4079</v>
      </c>
      <c r="D564" s="130">
        <v>25.21</v>
      </c>
    </row>
    <row r="565" spans="1:4" ht="40.5">
      <c r="A565" s="127">
        <v>96036</v>
      </c>
      <c r="B565" s="137" t="s">
        <v>11025</v>
      </c>
      <c r="C565" s="128" t="s">
        <v>4079</v>
      </c>
      <c r="D565" s="130">
        <v>36.35</v>
      </c>
    </row>
    <row r="566" spans="1:4" ht="40.5">
      <c r="A566" s="127">
        <v>96155</v>
      </c>
      <c r="B566" s="137" t="s">
        <v>11026</v>
      </c>
      <c r="C566" s="128" t="s">
        <v>4079</v>
      </c>
      <c r="D566" s="130">
        <v>25.35</v>
      </c>
    </row>
    <row r="567" spans="1:4" ht="40.5">
      <c r="A567" s="127">
        <v>96156</v>
      </c>
      <c r="B567" s="137" t="s">
        <v>11027</v>
      </c>
      <c r="C567" s="128" t="s">
        <v>4079</v>
      </c>
      <c r="D567" s="130">
        <v>33.18</v>
      </c>
    </row>
    <row r="568" spans="1:4" ht="40.5">
      <c r="A568" s="127">
        <v>96159</v>
      </c>
      <c r="B568" s="137" t="s">
        <v>5914</v>
      </c>
      <c r="C568" s="128" t="s">
        <v>4079</v>
      </c>
      <c r="D568" s="130">
        <v>43.02</v>
      </c>
    </row>
    <row r="569" spans="1:4" ht="40.5">
      <c r="A569" s="127">
        <v>96246</v>
      </c>
      <c r="B569" s="137" t="s">
        <v>11028</v>
      </c>
      <c r="C569" s="128" t="s">
        <v>4079</v>
      </c>
      <c r="D569" s="130">
        <v>33.82</v>
      </c>
    </row>
    <row r="570" spans="1:4" ht="40.5">
      <c r="A570" s="127">
        <v>96302</v>
      </c>
      <c r="B570" s="137" t="s">
        <v>11029</v>
      </c>
      <c r="C570" s="128" t="s">
        <v>4079</v>
      </c>
      <c r="D570" s="130">
        <v>57.64</v>
      </c>
    </row>
    <row r="571" spans="1:4" ht="54">
      <c r="A571" s="127">
        <v>96308</v>
      </c>
      <c r="B571" s="137" t="s">
        <v>11030</v>
      </c>
      <c r="C571" s="128" t="s">
        <v>4079</v>
      </c>
      <c r="D571" s="130">
        <v>0.14000000000000001</v>
      </c>
    </row>
    <row r="572" spans="1:4" ht="54">
      <c r="A572" s="127">
        <v>96464</v>
      </c>
      <c r="B572" s="137" t="s">
        <v>11031</v>
      </c>
      <c r="C572" s="128" t="s">
        <v>4079</v>
      </c>
      <c r="D572" s="130">
        <v>44.79</v>
      </c>
    </row>
    <row r="573" spans="1:4" ht="54">
      <c r="A573" s="127">
        <v>98765</v>
      </c>
      <c r="B573" s="137" t="s">
        <v>11032</v>
      </c>
      <c r="C573" s="128" t="s">
        <v>4079</v>
      </c>
      <c r="D573" s="130">
        <v>0.09</v>
      </c>
    </row>
    <row r="574" spans="1:4" ht="54">
      <c r="A574" s="127">
        <v>99834</v>
      </c>
      <c r="B574" s="137" t="s">
        <v>21326</v>
      </c>
      <c r="C574" s="128" t="s">
        <v>4079</v>
      </c>
      <c r="D574" s="130">
        <v>0.33</v>
      </c>
    </row>
    <row r="575" spans="1:4" ht="54">
      <c r="A575" s="127">
        <v>5089</v>
      </c>
      <c r="B575" s="137" t="s">
        <v>4112</v>
      </c>
      <c r="C575" s="128" t="s">
        <v>65</v>
      </c>
      <c r="D575" s="130">
        <v>19.239999999999998</v>
      </c>
    </row>
    <row r="576" spans="1:4" ht="40.5">
      <c r="A576" s="127">
        <v>5627</v>
      </c>
      <c r="B576" s="137" t="s">
        <v>5356</v>
      </c>
      <c r="C576" s="128" t="s">
        <v>65</v>
      </c>
      <c r="D576" s="130">
        <v>22.78</v>
      </c>
    </row>
    <row r="577" spans="1:4" ht="40.5">
      <c r="A577" s="127">
        <v>5628</v>
      </c>
      <c r="B577" s="137" t="s">
        <v>5357</v>
      </c>
      <c r="C577" s="128" t="s">
        <v>65</v>
      </c>
      <c r="D577" s="130">
        <v>5.85</v>
      </c>
    </row>
    <row r="578" spans="1:4" ht="40.5">
      <c r="A578" s="127">
        <v>5629</v>
      </c>
      <c r="B578" s="137" t="s">
        <v>5358</v>
      </c>
      <c r="C578" s="128" t="s">
        <v>65</v>
      </c>
      <c r="D578" s="130">
        <v>28.47</v>
      </c>
    </row>
    <row r="579" spans="1:4" ht="40.5">
      <c r="A579" s="127">
        <v>5630</v>
      </c>
      <c r="B579" s="137" t="s">
        <v>5359</v>
      </c>
      <c r="C579" s="128" t="s">
        <v>65</v>
      </c>
      <c r="D579" s="130">
        <v>58.44</v>
      </c>
    </row>
    <row r="580" spans="1:4" ht="40.5">
      <c r="A580" s="127">
        <v>5658</v>
      </c>
      <c r="B580" s="137" t="s">
        <v>5374</v>
      </c>
      <c r="C580" s="128" t="s">
        <v>65</v>
      </c>
      <c r="D580" s="130">
        <v>1.18</v>
      </c>
    </row>
    <row r="581" spans="1:4" ht="67.5">
      <c r="A581" s="127">
        <v>5664</v>
      </c>
      <c r="B581" s="137" t="s">
        <v>5360</v>
      </c>
      <c r="C581" s="128" t="s">
        <v>65</v>
      </c>
      <c r="D581" s="130">
        <v>17.05</v>
      </c>
    </row>
    <row r="582" spans="1:4" ht="67.5">
      <c r="A582" s="127">
        <v>5667</v>
      </c>
      <c r="B582" s="137" t="s">
        <v>5365</v>
      </c>
      <c r="C582" s="128" t="s">
        <v>65</v>
      </c>
      <c r="D582" s="130">
        <v>15.16</v>
      </c>
    </row>
    <row r="583" spans="1:4" ht="67.5">
      <c r="A583" s="127">
        <v>5668</v>
      </c>
      <c r="B583" s="137" t="s">
        <v>5366</v>
      </c>
      <c r="C583" s="128" t="s">
        <v>65</v>
      </c>
      <c r="D583" s="130">
        <v>44.72</v>
      </c>
    </row>
    <row r="584" spans="1:4" ht="54">
      <c r="A584" s="127">
        <v>5674</v>
      </c>
      <c r="B584" s="137" t="s">
        <v>5370</v>
      </c>
      <c r="C584" s="128" t="s">
        <v>65</v>
      </c>
      <c r="D584" s="130">
        <v>18.5</v>
      </c>
    </row>
    <row r="585" spans="1:4" ht="54">
      <c r="A585" s="127">
        <v>5692</v>
      </c>
      <c r="B585" s="137" t="s">
        <v>5510</v>
      </c>
      <c r="C585" s="128" t="s">
        <v>65</v>
      </c>
      <c r="D585" s="130">
        <v>0.15</v>
      </c>
    </row>
    <row r="586" spans="1:4" ht="54">
      <c r="A586" s="127">
        <v>5693</v>
      </c>
      <c r="B586" s="137" t="s">
        <v>5511</v>
      </c>
      <c r="C586" s="128" t="s">
        <v>65</v>
      </c>
      <c r="D586" s="130">
        <v>3.63</v>
      </c>
    </row>
    <row r="587" spans="1:4" ht="54">
      <c r="A587" s="127">
        <v>5695</v>
      </c>
      <c r="B587" s="137" t="s">
        <v>5381</v>
      </c>
      <c r="C587" s="128" t="s">
        <v>65</v>
      </c>
      <c r="D587" s="130">
        <v>22.36</v>
      </c>
    </row>
    <row r="588" spans="1:4" ht="40.5">
      <c r="A588" s="127">
        <v>5703</v>
      </c>
      <c r="B588" s="137" t="s">
        <v>4113</v>
      </c>
      <c r="C588" s="128" t="s">
        <v>65</v>
      </c>
      <c r="D588" s="130">
        <v>14.04</v>
      </c>
    </row>
    <row r="589" spans="1:4" ht="67.5">
      <c r="A589" s="127">
        <v>5705</v>
      </c>
      <c r="B589" s="137" t="s">
        <v>5388</v>
      </c>
      <c r="C589" s="128" t="s">
        <v>65</v>
      </c>
      <c r="D589" s="130">
        <v>13.92</v>
      </c>
    </row>
    <row r="590" spans="1:4" ht="27">
      <c r="A590" s="127">
        <v>5707</v>
      </c>
      <c r="B590" s="137" t="s">
        <v>5791</v>
      </c>
      <c r="C590" s="128" t="s">
        <v>65</v>
      </c>
      <c r="D590" s="130">
        <v>39.72</v>
      </c>
    </row>
    <row r="591" spans="1:4" ht="40.5">
      <c r="A591" s="127">
        <v>5710</v>
      </c>
      <c r="B591" s="137" t="s">
        <v>5394</v>
      </c>
      <c r="C591" s="128" t="s">
        <v>65</v>
      </c>
      <c r="D591" s="130">
        <v>96.06</v>
      </c>
    </row>
    <row r="592" spans="1:4" ht="54">
      <c r="A592" s="127">
        <v>5711</v>
      </c>
      <c r="B592" s="137" t="s">
        <v>5395</v>
      </c>
      <c r="C592" s="128" t="s">
        <v>65</v>
      </c>
      <c r="D592" s="130">
        <v>55.27</v>
      </c>
    </row>
    <row r="593" spans="1:4" ht="27">
      <c r="A593" s="127">
        <v>5714</v>
      </c>
      <c r="B593" s="137" t="s">
        <v>4114</v>
      </c>
      <c r="C593" s="128" t="s">
        <v>65</v>
      </c>
      <c r="D593" s="130">
        <v>7.87</v>
      </c>
    </row>
    <row r="594" spans="1:4" ht="40.5">
      <c r="A594" s="127">
        <v>5715</v>
      </c>
      <c r="B594" s="137" t="s">
        <v>4115</v>
      </c>
      <c r="C594" s="128" t="s">
        <v>65</v>
      </c>
      <c r="D594" s="130">
        <v>44.13</v>
      </c>
    </row>
    <row r="595" spans="1:4" ht="40.5">
      <c r="A595" s="127">
        <v>5718</v>
      </c>
      <c r="B595" s="137" t="s">
        <v>5402</v>
      </c>
      <c r="C595" s="128" t="s">
        <v>65</v>
      </c>
      <c r="D595" s="130">
        <v>89.49</v>
      </c>
    </row>
    <row r="596" spans="1:4" ht="40.5">
      <c r="A596" s="127">
        <v>5721</v>
      </c>
      <c r="B596" s="137" t="s">
        <v>4116</v>
      </c>
      <c r="C596" s="128" t="s">
        <v>65</v>
      </c>
      <c r="D596" s="130">
        <v>78.94</v>
      </c>
    </row>
    <row r="597" spans="1:4" ht="40.5">
      <c r="A597" s="127">
        <v>5722</v>
      </c>
      <c r="B597" s="137" t="s">
        <v>5407</v>
      </c>
      <c r="C597" s="128" t="s">
        <v>65</v>
      </c>
      <c r="D597" s="130">
        <v>182.67</v>
      </c>
    </row>
    <row r="598" spans="1:4" ht="40.5">
      <c r="A598" s="127">
        <v>5724</v>
      </c>
      <c r="B598" s="137" t="s">
        <v>5566</v>
      </c>
      <c r="C598" s="128" t="s">
        <v>65</v>
      </c>
      <c r="D598" s="130">
        <v>30.23</v>
      </c>
    </row>
    <row r="599" spans="1:4" ht="54">
      <c r="A599" s="127">
        <v>5727</v>
      </c>
      <c r="B599" s="137" t="s">
        <v>5412</v>
      </c>
      <c r="C599" s="128" t="s">
        <v>65</v>
      </c>
      <c r="D599" s="130">
        <v>5.58</v>
      </c>
    </row>
    <row r="600" spans="1:4" ht="40.5">
      <c r="A600" s="127">
        <v>5729</v>
      </c>
      <c r="B600" s="137" t="s">
        <v>5416</v>
      </c>
      <c r="C600" s="128" t="s">
        <v>65</v>
      </c>
      <c r="D600" s="130">
        <v>22.72</v>
      </c>
    </row>
    <row r="601" spans="1:4" ht="54">
      <c r="A601" s="127">
        <v>5730</v>
      </c>
      <c r="B601" s="137" t="s">
        <v>5417</v>
      </c>
      <c r="C601" s="128" t="s">
        <v>65</v>
      </c>
      <c r="D601" s="130">
        <v>30.53</v>
      </c>
    </row>
    <row r="602" spans="1:4" ht="67.5">
      <c r="A602" s="127">
        <v>5735</v>
      </c>
      <c r="B602" s="137" t="s">
        <v>5421</v>
      </c>
      <c r="C602" s="128" t="s">
        <v>65</v>
      </c>
      <c r="D602" s="130">
        <v>16.45</v>
      </c>
    </row>
    <row r="603" spans="1:4" ht="67.5">
      <c r="A603" s="127">
        <v>5736</v>
      </c>
      <c r="B603" s="137" t="s">
        <v>5422</v>
      </c>
      <c r="C603" s="128" t="s">
        <v>65</v>
      </c>
      <c r="D603" s="130">
        <v>41.04</v>
      </c>
    </row>
    <row r="604" spans="1:4" ht="54">
      <c r="A604" s="127">
        <v>5738</v>
      </c>
      <c r="B604" s="137" t="s">
        <v>5426</v>
      </c>
      <c r="C604" s="128" t="s">
        <v>65</v>
      </c>
      <c r="D604" s="130">
        <v>20.2</v>
      </c>
    </row>
    <row r="605" spans="1:4" ht="54">
      <c r="A605" s="127">
        <v>5739</v>
      </c>
      <c r="B605" s="137" t="s">
        <v>5427</v>
      </c>
      <c r="C605" s="128" t="s">
        <v>65</v>
      </c>
      <c r="D605" s="130">
        <v>25.29</v>
      </c>
    </row>
    <row r="606" spans="1:4" ht="54">
      <c r="A606" s="127">
        <v>5741</v>
      </c>
      <c r="B606" s="137" t="s">
        <v>5431</v>
      </c>
      <c r="C606" s="128" t="s">
        <v>65</v>
      </c>
      <c r="D606" s="130">
        <v>27.29</v>
      </c>
    </row>
    <row r="607" spans="1:4" ht="54">
      <c r="A607" s="127">
        <v>5742</v>
      </c>
      <c r="B607" s="137" t="s">
        <v>5432</v>
      </c>
      <c r="C607" s="128" t="s">
        <v>65</v>
      </c>
      <c r="D607" s="130">
        <v>17.13</v>
      </c>
    </row>
    <row r="608" spans="1:4" ht="54">
      <c r="A608" s="127">
        <v>5747</v>
      </c>
      <c r="B608" s="137" t="s">
        <v>5469</v>
      </c>
      <c r="C608" s="128" t="s">
        <v>65</v>
      </c>
      <c r="D608" s="130">
        <v>98.15</v>
      </c>
    </row>
    <row r="609" spans="1:4" ht="54">
      <c r="A609" s="127">
        <v>5751</v>
      </c>
      <c r="B609" s="137" t="s">
        <v>4117</v>
      </c>
      <c r="C609" s="128" t="s">
        <v>65</v>
      </c>
      <c r="D609" s="130">
        <v>15.3</v>
      </c>
    </row>
    <row r="610" spans="1:4" ht="54">
      <c r="A610" s="127">
        <v>5754</v>
      </c>
      <c r="B610" s="137" t="s">
        <v>5436</v>
      </c>
      <c r="C610" s="128" t="s">
        <v>65</v>
      </c>
      <c r="D610" s="130">
        <v>12.89</v>
      </c>
    </row>
    <row r="611" spans="1:4" ht="67.5">
      <c r="A611" s="127">
        <v>5763</v>
      </c>
      <c r="B611" s="137" t="s">
        <v>5442</v>
      </c>
      <c r="C611" s="128" t="s">
        <v>65</v>
      </c>
      <c r="D611" s="130">
        <v>22.11</v>
      </c>
    </row>
    <row r="612" spans="1:4" ht="40.5">
      <c r="A612" s="127">
        <v>5765</v>
      </c>
      <c r="B612" s="137" t="s">
        <v>4118</v>
      </c>
      <c r="C612" s="128" t="s">
        <v>65</v>
      </c>
      <c r="D612" s="130">
        <v>1.92</v>
      </c>
    </row>
    <row r="613" spans="1:4" ht="40.5">
      <c r="A613" s="127">
        <v>5766</v>
      </c>
      <c r="B613" s="137" t="s">
        <v>4119</v>
      </c>
      <c r="C613" s="128" t="s">
        <v>65</v>
      </c>
      <c r="D613" s="130">
        <v>2.2799999999999998</v>
      </c>
    </row>
    <row r="614" spans="1:4" ht="40.5">
      <c r="A614" s="127">
        <v>5779</v>
      </c>
      <c r="B614" s="137" t="s">
        <v>4120</v>
      </c>
      <c r="C614" s="128" t="s">
        <v>65</v>
      </c>
      <c r="D614" s="130">
        <v>35.68</v>
      </c>
    </row>
    <row r="615" spans="1:4" ht="54">
      <c r="A615" s="127">
        <v>5787</v>
      </c>
      <c r="B615" s="137" t="s">
        <v>5463</v>
      </c>
      <c r="C615" s="128" t="s">
        <v>65</v>
      </c>
      <c r="D615" s="130">
        <v>103.68</v>
      </c>
    </row>
    <row r="616" spans="1:4" ht="40.5">
      <c r="A616" s="127">
        <v>5797</v>
      </c>
      <c r="B616" s="137" t="s">
        <v>4121</v>
      </c>
      <c r="C616" s="128" t="s">
        <v>65</v>
      </c>
      <c r="D616" s="130">
        <v>2.92</v>
      </c>
    </row>
    <row r="617" spans="1:4" ht="54">
      <c r="A617" s="127">
        <v>5800</v>
      </c>
      <c r="B617" s="137" t="s">
        <v>5557</v>
      </c>
      <c r="C617" s="128" t="s">
        <v>65</v>
      </c>
      <c r="D617" s="130">
        <v>0.3</v>
      </c>
    </row>
    <row r="618" spans="1:4" ht="27">
      <c r="A618" s="127">
        <v>7032</v>
      </c>
      <c r="B618" s="137" t="s">
        <v>5480</v>
      </c>
      <c r="C618" s="128" t="s">
        <v>65</v>
      </c>
      <c r="D618" s="130">
        <v>2.81</v>
      </c>
    </row>
    <row r="619" spans="1:4" ht="27">
      <c r="A619" s="127">
        <v>7033</v>
      </c>
      <c r="B619" s="137" t="s">
        <v>5481</v>
      </c>
      <c r="C619" s="128" t="s">
        <v>65</v>
      </c>
      <c r="D619" s="130">
        <v>1.1200000000000001</v>
      </c>
    </row>
    <row r="620" spans="1:4" ht="27">
      <c r="A620" s="127">
        <v>7034</v>
      </c>
      <c r="B620" s="137" t="s">
        <v>5482</v>
      </c>
      <c r="C620" s="128" t="s">
        <v>65</v>
      </c>
      <c r="D620" s="130">
        <v>5.27</v>
      </c>
    </row>
    <row r="621" spans="1:4" ht="40.5">
      <c r="A621" s="127">
        <v>7035</v>
      </c>
      <c r="B621" s="137" t="s">
        <v>5483</v>
      </c>
      <c r="C621" s="128" t="s">
        <v>65</v>
      </c>
      <c r="D621" s="130">
        <v>168.01</v>
      </c>
    </row>
    <row r="622" spans="1:4" ht="54">
      <c r="A622" s="127">
        <v>7038</v>
      </c>
      <c r="B622" s="137" t="s">
        <v>5475</v>
      </c>
      <c r="C622" s="128" t="s">
        <v>65</v>
      </c>
      <c r="D622" s="130">
        <v>23.11</v>
      </c>
    </row>
    <row r="623" spans="1:4" ht="54">
      <c r="A623" s="127">
        <v>7039</v>
      </c>
      <c r="B623" s="137" t="s">
        <v>5476</v>
      </c>
      <c r="C623" s="128" t="s">
        <v>65</v>
      </c>
      <c r="D623" s="130">
        <v>6.07</v>
      </c>
    </row>
    <row r="624" spans="1:4" ht="54">
      <c r="A624" s="127">
        <v>7040</v>
      </c>
      <c r="B624" s="137" t="s">
        <v>5477</v>
      </c>
      <c r="C624" s="128" t="s">
        <v>65</v>
      </c>
      <c r="D624" s="130">
        <v>28.92</v>
      </c>
    </row>
    <row r="625" spans="1:4" ht="54">
      <c r="A625" s="127">
        <v>7044</v>
      </c>
      <c r="B625" s="137" t="s">
        <v>5485</v>
      </c>
      <c r="C625" s="128" t="s">
        <v>65</v>
      </c>
      <c r="D625" s="130">
        <v>0.17</v>
      </c>
    </row>
    <row r="626" spans="1:4" ht="54">
      <c r="A626" s="127">
        <v>7045</v>
      </c>
      <c r="B626" s="137" t="s">
        <v>5486</v>
      </c>
      <c r="C626" s="128" t="s">
        <v>65</v>
      </c>
      <c r="D626" s="130">
        <v>0.03</v>
      </c>
    </row>
    <row r="627" spans="1:4" ht="54">
      <c r="A627" s="127">
        <v>7046</v>
      </c>
      <c r="B627" s="137" t="s">
        <v>5487</v>
      </c>
      <c r="C627" s="128" t="s">
        <v>65</v>
      </c>
      <c r="D627" s="130">
        <v>0.19</v>
      </c>
    </row>
    <row r="628" spans="1:4" ht="54">
      <c r="A628" s="127">
        <v>7047</v>
      </c>
      <c r="B628" s="137" t="s">
        <v>5488</v>
      </c>
      <c r="C628" s="128" t="s">
        <v>65</v>
      </c>
      <c r="D628" s="130">
        <v>4.3099999999999996</v>
      </c>
    </row>
    <row r="629" spans="1:4" ht="67.5">
      <c r="A629" s="127">
        <v>7051</v>
      </c>
      <c r="B629" s="137" t="s">
        <v>5490</v>
      </c>
      <c r="C629" s="128" t="s">
        <v>65</v>
      </c>
      <c r="D629" s="130">
        <v>20.5</v>
      </c>
    </row>
    <row r="630" spans="1:4" ht="54">
      <c r="A630" s="127">
        <v>7052</v>
      </c>
      <c r="B630" s="137" t="s">
        <v>5491</v>
      </c>
      <c r="C630" s="128" t="s">
        <v>65</v>
      </c>
      <c r="D630" s="130">
        <v>5.38</v>
      </c>
    </row>
    <row r="631" spans="1:4" ht="54">
      <c r="A631" s="127">
        <v>7053</v>
      </c>
      <c r="B631" s="137" t="s">
        <v>5492</v>
      </c>
      <c r="C631" s="128" t="s">
        <v>65</v>
      </c>
      <c r="D631" s="130">
        <v>25.65</v>
      </c>
    </row>
    <row r="632" spans="1:4" ht="67.5">
      <c r="A632" s="127">
        <v>7054</v>
      </c>
      <c r="B632" s="137" t="s">
        <v>5493</v>
      </c>
      <c r="C632" s="128" t="s">
        <v>65</v>
      </c>
      <c r="D632" s="130">
        <v>65.81</v>
      </c>
    </row>
    <row r="633" spans="1:4" ht="54">
      <c r="A633" s="127">
        <v>7058</v>
      </c>
      <c r="B633" s="137" t="s">
        <v>5495</v>
      </c>
      <c r="C633" s="128" t="s">
        <v>65</v>
      </c>
      <c r="D633" s="130">
        <v>11.38</v>
      </c>
    </row>
    <row r="634" spans="1:4" ht="54">
      <c r="A634" s="127">
        <v>7059</v>
      </c>
      <c r="B634" s="137" t="s">
        <v>5496</v>
      </c>
      <c r="C634" s="128" t="s">
        <v>65</v>
      </c>
      <c r="D634" s="130">
        <v>3.97</v>
      </c>
    </row>
    <row r="635" spans="1:4" ht="54">
      <c r="A635" s="127">
        <v>7060</v>
      </c>
      <c r="B635" s="137" t="s">
        <v>5497</v>
      </c>
      <c r="C635" s="128" t="s">
        <v>65</v>
      </c>
      <c r="D635" s="130">
        <v>21.35</v>
      </c>
    </row>
    <row r="636" spans="1:4" ht="67.5">
      <c r="A636" s="127">
        <v>7061</v>
      </c>
      <c r="B636" s="137" t="s">
        <v>5498</v>
      </c>
      <c r="C636" s="128" t="s">
        <v>65</v>
      </c>
      <c r="D636" s="130">
        <v>96.07</v>
      </c>
    </row>
    <row r="637" spans="1:4" ht="27">
      <c r="A637" s="127">
        <v>7063</v>
      </c>
      <c r="B637" s="137" t="s">
        <v>4122</v>
      </c>
      <c r="C637" s="128" t="s">
        <v>65</v>
      </c>
      <c r="D637" s="130">
        <v>9.81</v>
      </c>
    </row>
    <row r="638" spans="1:4" ht="27">
      <c r="A638" s="127">
        <v>7064</v>
      </c>
      <c r="B638" s="137" t="s">
        <v>4123</v>
      </c>
      <c r="C638" s="128" t="s">
        <v>65</v>
      </c>
      <c r="D638" s="130">
        <v>2.57</v>
      </c>
    </row>
    <row r="639" spans="1:4" ht="27">
      <c r="A639" s="127">
        <v>7065</v>
      </c>
      <c r="B639" s="137" t="s">
        <v>4124</v>
      </c>
      <c r="C639" s="128" t="s">
        <v>65</v>
      </c>
      <c r="D639" s="130">
        <v>10.73</v>
      </c>
    </row>
    <row r="640" spans="1:4" ht="40.5">
      <c r="A640" s="127">
        <v>7066</v>
      </c>
      <c r="B640" s="137" t="s">
        <v>4125</v>
      </c>
      <c r="C640" s="128" t="s">
        <v>65</v>
      </c>
      <c r="D640" s="130">
        <v>63.34</v>
      </c>
    </row>
    <row r="641" spans="1:4" ht="67.5">
      <c r="A641" s="127">
        <v>53786</v>
      </c>
      <c r="B641" s="137" t="s">
        <v>5361</v>
      </c>
      <c r="C641" s="128" t="s">
        <v>65</v>
      </c>
      <c r="D641" s="130">
        <v>48.41</v>
      </c>
    </row>
    <row r="642" spans="1:4" ht="54">
      <c r="A642" s="127">
        <v>53788</v>
      </c>
      <c r="B642" s="137" t="s">
        <v>5371</v>
      </c>
      <c r="C642" s="128" t="s">
        <v>65</v>
      </c>
      <c r="D642" s="130">
        <v>42.1</v>
      </c>
    </row>
    <row r="643" spans="1:4" ht="54">
      <c r="A643" s="127">
        <v>53792</v>
      </c>
      <c r="B643" s="137" t="s">
        <v>5382</v>
      </c>
      <c r="C643" s="128" t="s">
        <v>65</v>
      </c>
      <c r="D643" s="130">
        <v>119.44</v>
      </c>
    </row>
    <row r="644" spans="1:4" ht="27">
      <c r="A644" s="127">
        <v>53794</v>
      </c>
      <c r="B644" s="137" t="s">
        <v>4126</v>
      </c>
      <c r="C644" s="128" t="s">
        <v>65</v>
      </c>
      <c r="D644" s="130">
        <v>35</v>
      </c>
    </row>
    <row r="645" spans="1:4" ht="67.5">
      <c r="A645" s="127">
        <v>53797</v>
      </c>
      <c r="B645" s="137" t="s">
        <v>5389</v>
      </c>
      <c r="C645" s="128" t="s">
        <v>65</v>
      </c>
      <c r="D645" s="130">
        <v>98.15</v>
      </c>
    </row>
    <row r="646" spans="1:4" ht="40.5">
      <c r="A646" s="127">
        <v>53804</v>
      </c>
      <c r="B646" s="137" t="s">
        <v>5398</v>
      </c>
      <c r="C646" s="128" t="s">
        <v>65</v>
      </c>
      <c r="D646" s="130">
        <v>2.4500000000000002</v>
      </c>
    </row>
    <row r="647" spans="1:4" ht="40.5">
      <c r="A647" s="127">
        <v>53806</v>
      </c>
      <c r="B647" s="137" t="s">
        <v>5403</v>
      </c>
      <c r="C647" s="128" t="s">
        <v>65</v>
      </c>
      <c r="D647" s="130">
        <v>38.950000000000003</v>
      </c>
    </row>
    <row r="648" spans="1:4" ht="40.5">
      <c r="A648" s="127">
        <v>53810</v>
      </c>
      <c r="B648" s="137" t="s">
        <v>4127</v>
      </c>
      <c r="C648" s="128" t="s">
        <v>65</v>
      </c>
      <c r="D648" s="130">
        <v>39.19</v>
      </c>
    </row>
    <row r="649" spans="1:4" ht="40.5">
      <c r="A649" s="127">
        <v>53814</v>
      </c>
      <c r="B649" s="137" t="s">
        <v>5408</v>
      </c>
      <c r="C649" s="128" t="s">
        <v>65</v>
      </c>
      <c r="D649" s="130">
        <v>128.38999999999999</v>
      </c>
    </row>
    <row r="650" spans="1:4" ht="40.5">
      <c r="A650" s="127">
        <v>53817</v>
      </c>
      <c r="B650" s="137" t="s">
        <v>5567</v>
      </c>
      <c r="C650" s="128" t="s">
        <v>65</v>
      </c>
      <c r="D650" s="130">
        <v>52.64</v>
      </c>
    </row>
    <row r="651" spans="1:4" ht="54">
      <c r="A651" s="127">
        <v>53818</v>
      </c>
      <c r="B651" s="137" t="s">
        <v>5413</v>
      </c>
      <c r="C651" s="128" t="s">
        <v>65</v>
      </c>
      <c r="D651" s="130">
        <v>4.46</v>
      </c>
    </row>
    <row r="652" spans="1:4" ht="54">
      <c r="A652" s="127">
        <v>53827</v>
      </c>
      <c r="B652" s="137" t="s">
        <v>4128</v>
      </c>
      <c r="C652" s="128" t="s">
        <v>65</v>
      </c>
      <c r="D652" s="130">
        <v>96.07</v>
      </c>
    </row>
    <row r="653" spans="1:4" ht="54">
      <c r="A653" s="127">
        <v>53829</v>
      </c>
      <c r="B653" s="137" t="s">
        <v>5437</v>
      </c>
      <c r="C653" s="128" t="s">
        <v>65</v>
      </c>
      <c r="D653" s="130">
        <v>98.15</v>
      </c>
    </row>
    <row r="654" spans="1:4" ht="67.5">
      <c r="A654" s="127">
        <v>53831</v>
      </c>
      <c r="B654" s="137" t="s">
        <v>5443</v>
      </c>
      <c r="C654" s="128" t="s">
        <v>65</v>
      </c>
      <c r="D654" s="130">
        <v>119.44</v>
      </c>
    </row>
    <row r="655" spans="1:4" ht="27">
      <c r="A655" s="127">
        <v>53840</v>
      </c>
      <c r="B655" s="137" t="s">
        <v>5448</v>
      </c>
      <c r="C655" s="128" t="s">
        <v>65</v>
      </c>
      <c r="D655" s="130">
        <v>1.33</v>
      </c>
    </row>
    <row r="656" spans="1:4" ht="27">
      <c r="A656" s="127">
        <v>53841</v>
      </c>
      <c r="B656" s="137" t="s">
        <v>5449</v>
      </c>
      <c r="C656" s="128" t="s">
        <v>65</v>
      </c>
      <c r="D656" s="130">
        <v>0.92</v>
      </c>
    </row>
    <row r="657" spans="1:4" ht="40.5">
      <c r="A657" s="127">
        <v>53849</v>
      </c>
      <c r="B657" s="137" t="s">
        <v>5456</v>
      </c>
      <c r="C657" s="128" t="s">
        <v>65</v>
      </c>
      <c r="D657" s="130">
        <v>65.81</v>
      </c>
    </row>
    <row r="658" spans="1:4" ht="40.5">
      <c r="A658" s="127">
        <v>53857</v>
      </c>
      <c r="B658" s="137" t="s">
        <v>5458</v>
      </c>
      <c r="C658" s="128" t="s">
        <v>65</v>
      </c>
      <c r="D658" s="130">
        <v>25.66</v>
      </c>
    </row>
    <row r="659" spans="1:4" ht="54">
      <c r="A659" s="127">
        <v>53858</v>
      </c>
      <c r="B659" s="137" t="s">
        <v>5459</v>
      </c>
      <c r="C659" s="128" t="s">
        <v>65</v>
      </c>
      <c r="D659" s="130">
        <v>67.38</v>
      </c>
    </row>
    <row r="660" spans="1:4" ht="40.5">
      <c r="A660" s="127">
        <v>53861</v>
      </c>
      <c r="B660" s="137" t="s">
        <v>5464</v>
      </c>
      <c r="C660" s="128" t="s">
        <v>65</v>
      </c>
      <c r="D660" s="130">
        <v>35.58</v>
      </c>
    </row>
    <row r="661" spans="1:4" ht="27">
      <c r="A661" s="127">
        <v>53863</v>
      </c>
      <c r="B661" s="137" t="s">
        <v>5377</v>
      </c>
      <c r="C661" s="128" t="s">
        <v>65</v>
      </c>
      <c r="D661" s="130">
        <v>1.44</v>
      </c>
    </row>
    <row r="662" spans="1:4" ht="40.5">
      <c r="A662" s="127">
        <v>53865</v>
      </c>
      <c r="B662" s="137" t="s">
        <v>5467</v>
      </c>
      <c r="C662" s="128" t="s">
        <v>65</v>
      </c>
      <c r="D662" s="130">
        <v>32.729999999999997</v>
      </c>
    </row>
    <row r="663" spans="1:4" ht="54">
      <c r="A663" s="127">
        <v>53866</v>
      </c>
      <c r="B663" s="137" t="s">
        <v>5558</v>
      </c>
      <c r="C663" s="128" t="s">
        <v>65</v>
      </c>
      <c r="D663" s="130">
        <v>1.1200000000000001</v>
      </c>
    </row>
    <row r="664" spans="1:4" ht="54">
      <c r="A664" s="127">
        <v>53882</v>
      </c>
      <c r="B664" s="137" t="s">
        <v>5470</v>
      </c>
      <c r="C664" s="128" t="s">
        <v>65</v>
      </c>
      <c r="D664" s="130">
        <v>17.23</v>
      </c>
    </row>
    <row r="665" spans="1:4" ht="54">
      <c r="A665" s="127">
        <v>55263</v>
      </c>
      <c r="B665" s="137" t="s">
        <v>5478</v>
      </c>
      <c r="C665" s="128" t="s">
        <v>65</v>
      </c>
      <c r="D665" s="130">
        <v>58.44</v>
      </c>
    </row>
    <row r="666" spans="1:4" ht="27">
      <c r="A666" s="127">
        <v>73303</v>
      </c>
      <c r="B666" s="137" t="s">
        <v>5501</v>
      </c>
      <c r="C666" s="128" t="s">
        <v>65</v>
      </c>
      <c r="D666" s="130">
        <v>3.43</v>
      </c>
    </row>
    <row r="667" spans="1:4" ht="27">
      <c r="A667" s="127">
        <v>73307</v>
      </c>
      <c r="B667" s="137" t="s">
        <v>5502</v>
      </c>
      <c r="C667" s="128" t="s">
        <v>65</v>
      </c>
      <c r="D667" s="130">
        <v>3.06</v>
      </c>
    </row>
    <row r="668" spans="1:4" ht="54">
      <c r="A668" s="127">
        <v>73309</v>
      </c>
      <c r="B668" s="137" t="s">
        <v>4129</v>
      </c>
      <c r="C668" s="128" t="s">
        <v>65</v>
      </c>
      <c r="D668" s="130">
        <v>15.37</v>
      </c>
    </row>
    <row r="669" spans="1:4" ht="27">
      <c r="A669" s="127">
        <v>73311</v>
      </c>
      <c r="B669" s="137" t="s">
        <v>4130</v>
      </c>
      <c r="C669" s="128" t="s">
        <v>65</v>
      </c>
      <c r="D669" s="130">
        <v>110.54</v>
      </c>
    </row>
    <row r="670" spans="1:4" ht="54">
      <c r="A670" s="127">
        <v>73313</v>
      </c>
      <c r="B670" s="137" t="s">
        <v>4131</v>
      </c>
      <c r="C670" s="128" t="s">
        <v>65</v>
      </c>
      <c r="D670" s="130">
        <v>4.03</v>
      </c>
    </row>
    <row r="671" spans="1:4" ht="54">
      <c r="A671" s="127">
        <v>73315</v>
      </c>
      <c r="B671" s="137" t="s">
        <v>4132</v>
      </c>
      <c r="C671" s="128" t="s">
        <v>65</v>
      </c>
      <c r="D671" s="130">
        <v>42.1</v>
      </c>
    </row>
    <row r="672" spans="1:4" ht="67.5">
      <c r="A672" s="127">
        <v>73335</v>
      </c>
      <c r="B672" s="137" t="s">
        <v>5504</v>
      </c>
      <c r="C672" s="128" t="s">
        <v>65</v>
      </c>
      <c r="D672" s="130">
        <v>16.54</v>
      </c>
    </row>
    <row r="673" spans="1:4" ht="67.5">
      <c r="A673" s="127">
        <v>73340</v>
      </c>
      <c r="B673" s="137" t="s">
        <v>5505</v>
      </c>
      <c r="C673" s="128" t="s">
        <v>65</v>
      </c>
      <c r="D673" s="130">
        <v>96.07</v>
      </c>
    </row>
    <row r="674" spans="1:4" ht="67.5">
      <c r="A674" s="127">
        <v>83361</v>
      </c>
      <c r="B674" s="137" t="s">
        <v>5515</v>
      </c>
      <c r="C674" s="128" t="s">
        <v>65</v>
      </c>
      <c r="D674" s="130">
        <v>10.27</v>
      </c>
    </row>
    <row r="675" spans="1:4" ht="40.5">
      <c r="A675" s="127">
        <v>83761</v>
      </c>
      <c r="B675" s="137" t="s">
        <v>5520</v>
      </c>
      <c r="C675" s="128" t="s">
        <v>65</v>
      </c>
      <c r="D675" s="130">
        <v>7.32</v>
      </c>
    </row>
    <row r="676" spans="1:4" ht="40.5">
      <c r="A676" s="127">
        <v>83762</v>
      </c>
      <c r="B676" s="137" t="s">
        <v>5521</v>
      </c>
      <c r="C676" s="128" t="s">
        <v>65</v>
      </c>
      <c r="D676" s="130">
        <v>9.15</v>
      </c>
    </row>
    <row r="677" spans="1:4" ht="40.5">
      <c r="A677" s="127">
        <v>83763</v>
      </c>
      <c r="B677" s="137" t="s">
        <v>5522</v>
      </c>
      <c r="C677" s="128" t="s">
        <v>65</v>
      </c>
      <c r="D677" s="130">
        <v>31.16</v>
      </c>
    </row>
    <row r="678" spans="1:4" ht="40.5">
      <c r="A678" s="127">
        <v>83764</v>
      </c>
      <c r="B678" s="137" t="s">
        <v>5523</v>
      </c>
      <c r="C678" s="128" t="s">
        <v>65</v>
      </c>
      <c r="D678" s="130">
        <v>1.64</v>
      </c>
    </row>
    <row r="679" spans="1:4" ht="27">
      <c r="A679" s="127">
        <v>87026</v>
      </c>
      <c r="B679" s="137" t="s">
        <v>5450</v>
      </c>
      <c r="C679" s="128" t="s">
        <v>65</v>
      </c>
      <c r="D679" s="130">
        <v>0.35</v>
      </c>
    </row>
    <row r="680" spans="1:4" ht="40.5">
      <c r="A680" s="127">
        <v>87441</v>
      </c>
      <c r="B680" s="137" t="s">
        <v>4133</v>
      </c>
      <c r="C680" s="128" t="s">
        <v>65</v>
      </c>
      <c r="D680" s="130">
        <v>0.36</v>
      </c>
    </row>
    <row r="681" spans="1:4" ht="40.5">
      <c r="A681" s="127">
        <v>87442</v>
      </c>
      <c r="B681" s="137" t="s">
        <v>4134</v>
      </c>
      <c r="C681" s="128" t="s">
        <v>65</v>
      </c>
      <c r="D681" s="130">
        <v>0.08</v>
      </c>
    </row>
    <row r="682" spans="1:4" ht="40.5">
      <c r="A682" s="127">
        <v>87443</v>
      </c>
      <c r="B682" s="137" t="s">
        <v>4135</v>
      </c>
      <c r="C682" s="128" t="s">
        <v>65</v>
      </c>
      <c r="D682" s="130">
        <v>0.33</v>
      </c>
    </row>
    <row r="683" spans="1:4" ht="40.5">
      <c r="A683" s="127">
        <v>87444</v>
      </c>
      <c r="B683" s="137" t="s">
        <v>5524</v>
      </c>
      <c r="C683" s="128" t="s">
        <v>65</v>
      </c>
      <c r="D683" s="130">
        <v>2.62</v>
      </c>
    </row>
    <row r="684" spans="1:4" ht="40.5">
      <c r="A684" s="127">
        <v>88387</v>
      </c>
      <c r="B684" s="137" t="s">
        <v>5526</v>
      </c>
      <c r="C684" s="128" t="s">
        <v>65</v>
      </c>
      <c r="D684" s="130">
        <v>0.7</v>
      </c>
    </row>
    <row r="685" spans="1:4" ht="40.5">
      <c r="A685" s="127">
        <v>88389</v>
      </c>
      <c r="B685" s="137" t="s">
        <v>5527</v>
      </c>
      <c r="C685" s="128" t="s">
        <v>65</v>
      </c>
      <c r="D685" s="130">
        <v>0.15</v>
      </c>
    </row>
    <row r="686" spans="1:4" ht="40.5">
      <c r="A686" s="127">
        <v>88390</v>
      </c>
      <c r="B686" s="137" t="s">
        <v>5528</v>
      </c>
      <c r="C686" s="128" t="s">
        <v>65</v>
      </c>
      <c r="D686" s="130">
        <v>0.87</v>
      </c>
    </row>
    <row r="687" spans="1:4" ht="40.5">
      <c r="A687" s="127">
        <v>88391</v>
      </c>
      <c r="B687" s="137" t="s">
        <v>5529</v>
      </c>
      <c r="C687" s="128" t="s">
        <v>65</v>
      </c>
      <c r="D687" s="130">
        <v>1.84</v>
      </c>
    </row>
    <row r="688" spans="1:4" ht="40.5">
      <c r="A688" s="127">
        <v>88394</v>
      </c>
      <c r="B688" s="137" t="s">
        <v>5531</v>
      </c>
      <c r="C688" s="128" t="s">
        <v>65</v>
      </c>
      <c r="D688" s="130">
        <v>0.83</v>
      </c>
    </row>
    <row r="689" spans="1:4" ht="40.5">
      <c r="A689" s="127">
        <v>88395</v>
      </c>
      <c r="B689" s="137" t="s">
        <v>5532</v>
      </c>
      <c r="C689" s="128" t="s">
        <v>65</v>
      </c>
      <c r="D689" s="130">
        <v>0.18</v>
      </c>
    </row>
    <row r="690" spans="1:4" ht="40.5">
      <c r="A690" s="127">
        <v>88396</v>
      </c>
      <c r="B690" s="137" t="s">
        <v>5533</v>
      </c>
      <c r="C690" s="128" t="s">
        <v>65</v>
      </c>
      <c r="D690" s="130">
        <v>1.04</v>
      </c>
    </row>
    <row r="691" spans="1:4" ht="40.5">
      <c r="A691" s="127">
        <v>88397</v>
      </c>
      <c r="B691" s="137" t="s">
        <v>5534</v>
      </c>
      <c r="C691" s="128" t="s">
        <v>65</v>
      </c>
      <c r="D691" s="130">
        <v>2.76</v>
      </c>
    </row>
    <row r="692" spans="1:4" ht="40.5">
      <c r="A692" s="127">
        <v>88400</v>
      </c>
      <c r="B692" s="137" t="s">
        <v>5536</v>
      </c>
      <c r="C692" s="128" t="s">
        <v>65</v>
      </c>
      <c r="D692" s="130">
        <v>0.66</v>
      </c>
    </row>
    <row r="693" spans="1:4" ht="40.5">
      <c r="A693" s="127">
        <v>88401</v>
      </c>
      <c r="B693" s="137" t="s">
        <v>5537</v>
      </c>
      <c r="C693" s="128" t="s">
        <v>65</v>
      </c>
      <c r="D693" s="130">
        <v>0.14000000000000001</v>
      </c>
    </row>
    <row r="694" spans="1:4" ht="40.5">
      <c r="A694" s="127">
        <v>88402</v>
      </c>
      <c r="B694" s="137" t="s">
        <v>5538</v>
      </c>
      <c r="C694" s="128" t="s">
        <v>65</v>
      </c>
      <c r="D694" s="130">
        <v>0.82</v>
      </c>
    </row>
    <row r="695" spans="1:4" ht="40.5">
      <c r="A695" s="127">
        <v>88403</v>
      </c>
      <c r="B695" s="137" t="s">
        <v>5539</v>
      </c>
      <c r="C695" s="128" t="s">
        <v>65</v>
      </c>
      <c r="D695" s="130">
        <v>1.1000000000000001</v>
      </c>
    </row>
    <row r="696" spans="1:4" ht="40.5">
      <c r="A696" s="127">
        <v>88419</v>
      </c>
      <c r="B696" s="137" t="s">
        <v>4136</v>
      </c>
      <c r="C696" s="128" t="s">
        <v>65</v>
      </c>
      <c r="D696" s="130">
        <v>4.3099999999999996</v>
      </c>
    </row>
    <row r="697" spans="1:4" ht="40.5">
      <c r="A697" s="127">
        <v>88422</v>
      </c>
      <c r="B697" s="137" t="s">
        <v>4137</v>
      </c>
      <c r="C697" s="128" t="s">
        <v>65</v>
      </c>
      <c r="D697" s="130">
        <v>0.97</v>
      </c>
    </row>
    <row r="698" spans="1:4" ht="40.5">
      <c r="A698" s="127">
        <v>88425</v>
      </c>
      <c r="B698" s="137" t="s">
        <v>4138</v>
      </c>
      <c r="C698" s="128" t="s">
        <v>65</v>
      </c>
      <c r="D698" s="130">
        <v>4.71</v>
      </c>
    </row>
    <row r="699" spans="1:4" ht="40.5">
      <c r="A699" s="127">
        <v>88427</v>
      </c>
      <c r="B699" s="137" t="s">
        <v>5540</v>
      </c>
      <c r="C699" s="128" t="s">
        <v>65</v>
      </c>
      <c r="D699" s="130">
        <v>2.8</v>
      </c>
    </row>
    <row r="700" spans="1:4" ht="40.5">
      <c r="A700" s="127">
        <v>88434</v>
      </c>
      <c r="B700" s="137" t="s">
        <v>5542</v>
      </c>
      <c r="C700" s="128" t="s">
        <v>65</v>
      </c>
      <c r="D700" s="130">
        <v>5.71</v>
      </c>
    </row>
    <row r="701" spans="1:4" ht="40.5">
      <c r="A701" s="127">
        <v>88435</v>
      </c>
      <c r="B701" s="137" t="s">
        <v>5543</v>
      </c>
      <c r="C701" s="128" t="s">
        <v>65</v>
      </c>
      <c r="D701" s="130">
        <v>1.28</v>
      </c>
    </row>
    <row r="702" spans="1:4" ht="40.5">
      <c r="A702" s="127">
        <v>88436</v>
      </c>
      <c r="B702" s="137" t="s">
        <v>5544</v>
      </c>
      <c r="C702" s="128" t="s">
        <v>65</v>
      </c>
      <c r="D702" s="130">
        <v>6.25</v>
      </c>
    </row>
    <row r="703" spans="1:4" ht="40.5">
      <c r="A703" s="127">
        <v>88437</v>
      </c>
      <c r="B703" s="137" t="s">
        <v>5545</v>
      </c>
      <c r="C703" s="128" t="s">
        <v>65</v>
      </c>
      <c r="D703" s="130">
        <v>2.8</v>
      </c>
    </row>
    <row r="704" spans="1:4" ht="40.5">
      <c r="A704" s="127">
        <v>88569</v>
      </c>
      <c r="B704" s="137" t="s">
        <v>4139</v>
      </c>
      <c r="C704" s="128" t="s">
        <v>65</v>
      </c>
      <c r="D704" s="130">
        <v>2.46</v>
      </c>
    </row>
    <row r="705" spans="1:4" ht="40.5">
      <c r="A705" s="127">
        <v>88570</v>
      </c>
      <c r="B705" s="137" t="s">
        <v>4140</v>
      </c>
      <c r="C705" s="128" t="s">
        <v>65</v>
      </c>
      <c r="D705" s="130">
        <v>0.83</v>
      </c>
    </row>
    <row r="706" spans="1:4" ht="40.5">
      <c r="A706" s="127">
        <v>88826</v>
      </c>
      <c r="B706" s="137" t="s">
        <v>11033</v>
      </c>
      <c r="C706" s="128" t="s">
        <v>65</v>
      </c>
      <c r="D706" s="130">
        <v>0.26</v>
      </c>
    </row>
    <row r="707" spans="1:4" ht="40.5">
      <c r="A707" s="127">
        <v>88827</v>
      </c>
      <c r="B707" s="137" t="s">
        <v>11034</v>
      </c>
      <c r="C707" s="128" t="s">
        <v>65</v>
      </c>
      <c r="D707" s="130">
        <v>0.05</v>
      </c>
    </row>
    <row r="708" spans="1:4" ht="40.5">
      <c r="A708" s="127">
        <v>88828</v>
      </c>
      <c r="B708" s="137" t="s">
        <v>11035</v>
      </c>
      <c r="C708" s="128" t="s">
        <v>65</v>
      </c>
      <c r="D708" s="130">
        <v>0.24</v>
      </c>
    </row>
    <row r="709" spans="1:4" ht="54">
      <c r="A709" s="127">
        <v>88829</v>
      </c>
      <c r="B709" s="137" t="s">
        <v>11036</v>
      </c>
      <c r="C709" s="128" t="s">
        <v>65</v>
      </c>
      <c r="D709" s="130">
        <v>0.73</v>
      </c>
    </row>
    <row r="710" spans="1:4" ht="40.5">
      <c r="A710" s="127">
        <v>88832</v>
      </c>
      <c r="B710" s="137" t="s">
        <v>5658</v>
      </c>
      <c r="C710" s="128" t="s">
        <v>65</v>
      </c>
      <c r="D710" s="130">
        <v>21.73</v>
      </c>
    </row>
    <row r="711" spans="1:4" ht="40.5">
      <c r="A711" s="127">
        <v>88834</v>
      </c>
      <c r="B711" s="137" t="s">
        <v>5659</v>
      </c>
      <c r="C711" s="128" t="s">
        <v>65</v>
      </c>
      <c r="D711" s="130">
        <v>5.58</v>
      </c>
    </row>
    <row r="712" spans="1:4" ht="40.5">
      <c r="A712" s="127">
        <v>88835</v>
      </c>
      <c r="B712" s="137" t="s">
        <v>5660</v>
      </c>
      <c r="C712" s="128" t="s">
        <v>65</v>
      </c>
      <c r="D712" s="130">
        <v>27.17</v>
      </c>
    </row>
    <row r="713" spans="1:4" ht="40.5">
      <c r="A713" s="127">
        <v>88836</v>
      </c>
      <c r="B713" s="137" t="s">
        <v>5661</v>
      </c>
      <c r="C713" s="128" t="s">
        <v>65</v>
      </c>
      <c r="D713" s="130">
        <v>57.89</v>
      </c>
    </row>
    <row r="714" spans="1:4" ht="40.5">
      <c r="A714" s="127">
        <v>88839</v>
      </c>
      <c r="B714" s="137" t="s">
        <v>5547</v>
      </c>
      <c r="C714" s="128" t="s">
        <v>65</v>
      </c>
      <c r="D714" s="130">
        <v>17.7</v>
      </c>
    </row>
    <row r="715" spans="1:4" ht="40.5">
      <c r="A715" s="127">
        <v>88840</v>
      </c>
      <c r="B715" s="137" t="s">
        <v>5548</v>
      </c>
      <c r="C715" s="128" t="s">
        <v>65</v>
      </c>
      <c r="D715" s="130">
        <v>7.57</v>
      </c>
    </row>
    <row r="716" spans="1:4" ht="40.5">
      <c r="A716" s="127">
        <v>88841</v>
      </c>
      <c r="B716" s="137" t="s">
        <v>5549</v>
      </c>
      <c r="C716" s="128" t="s">
        <v>65</v>
      </c>
      <c r="D716" s="130">
        <v>31.64</v>
      </c>
    </row>
    <row r="717" spans="1:4" ht="40.5">
      <c r="A717" s="127">
        <v>88842</v>
      </c>
      <c r="B717" s="137" t="s">
        <v>5550</v>
      </c>
      <c r="C717" s="128" t="s">
        <v>65</v>
      </c>
      <c r="D717" s="130">
        <v>65.81</v>
      </c>
    </row>
    <row r="718" spans="1:4" ht="54">
      <c r="A718" s="127">
        <v>88847</v>
      </c>
      <c r="B718" s="137" t="s">
        <v>5433</v>
      </c>
      <c r="C718" s="128" t="s">
        <v>65</v>
      </c>
      <c r="D718" s="130">
        <v>14.55</v>
      </c>
    </row>
    <row r="719" spans="1:4" ht="54">
      <c r="A719" s="127">
        <v>88848</v>
      </c>
      <c r="B719" s="137" t="s">
        <v>5434</v>
      </c>
      <c r="C719" s="128" t="s">
        <v>65</v>
      </c>
      <c r="D719" s="130">
        <v>5.81</v>
      </c>
    </row>
    <row r="720" spans="1:4" ht="54">
      <c r="A720" s="127">
        <v>88853</v>
      </c>
      <c r="B720" s="137" t="s">
        <v>5512</v>
      </c>
      <c r="C720" s="128" t="s">
        <v>65</v>
      </c>
      <c r="D720" s="130">
        <v>0.14000000000000001</v>
      </c>
    </row>
    <row r="721" spans="1:4" ht="54">
      <c r="A721" s="127">
        <v>88854</v>
      </c>
      <c r="B721" s="137" t="s">
        <v>5513</v>
      </c>
      <c r="C721" s="128" t="s">
        <v>65</v>
      </c>
      <c r="D721" s="130">
        <v>0.03</v>
      </c>
    </row>
    <row r="722" spans="1:4" ht="40.5">
      <c r="A722" s="127">
        <v>88855</v>
      </c>
      <c r="B722" s="137" t="s">
        <v>5375</v>
      </c>
      <c r="C722" s="128" t="s">
        <v>65</v>
      </c>
      <c r="D722" s="130">
        <v>1.7</v>
      </c>
    </row>
    <row r="723" spans="1:4" ht="40.5">
      <c r="A723" s="127">
        <v>88856</v>
      </c>
      <c r="B723" s="137" t="s">
        <v>5376</v>
      </c>
      <c r="C723" s="128" t="s">
        <v>65</v>
      </c>
      <c r="D723" s="130">
        <v>0.45</v>
      </c>
    </row>
    <row r="724" spans="1:4" ht="67.5">
      <c r="A724" s="127">
        <v>88857</v>
      </c>
      <c r="B724" s="137" t="s">
        <v>5362</v>
      </c>
      <c r="C724" s="128" t="s">
        <v>65</v>
      </c>
      <c r="D724" s="130">
        <v>13.64</v>
      </c>
    </row>
    <row r="725" spans="1:4" ht="67.5">
      <c r="A725" s="127">
        <v>88858</v>
      </c>
      <c r="B725" s="137" t="s">
        <v>5363</v>
      </c>
      <c r="C725" s="128" t="s">
        <v>65</v>
      </c>
      <c r="D725" s="130">
        <v>3.5</v>
      </c>
    </row>
    <row r="726" spans="1:4" ht="67.5">
      <c r="A726" s="127">
        <v>88859</v>
      </c>
      <c r="B726" s="137" t="s">
        <v>5367</v>
      </c>
      <c r="C726" s="128" t="s">
        <v>65</v>
      </c>
      <c r="D726" s="130">
        <v>12.13</v>
      </c>
    </row>
    <row r="727" spans="1:4" ht="67.5">
      <c r="A727" s="127">
        <v>88860</v>
      </c>
      <c r="B727" s="137" t="s">
        <v>5368</v>
      </c>
      <c r="C727" s="128" t="s">
        <v>65</v>
      </c>
      <c r="D727" s="130">
        <v>3.11</v>
      </c>
    </row>
    <row r="728" spans="1:4" ht="40.5">
      <c r="A728" s="127">
        <v>88900</v>
      </c>
      <c r="B728" s="137" t="s">
        <v>5552</v>
      </c>
      <c r="C728" s="128" t="s">
        <v>65</v>
      </c>
      <c r="D728" s="130">
        <v>25.34</v>
      </c>
    </row>
    <row r="729" spans="1:4" ht="40.5">
      <c r="A729" s="127">
        <v>88902</v>
      </c>
      <c r="B729" s="137" t="s">
        <v>5553</v>
      </c>
      <c r="C729" s="128" t="s">
        <v>65</v>
      </c>
      <c r="D729" s="130">
        <v>6.51</v>
      </c>
    </row>
    <row r="730" spans="1:4" ht="40.5">
      <c r="A730" s="127">
        <v>88903</v>
      </c>
      <c r="B730" s="137" t="s">
        <v>5554</v>
      </c>
      <c r="C730" s="128" t="s">
        <v>65</v>
      </c>
      <c r="D730" s="130">
        <v>31.68</v>
      </c>
    </row>
    <row r="731" spans="1:4" ht="40.5">
      <c r="A731" s="127">
        <v>88904</v>
      </c>
      <c r="B731" s="137" t="s">
        <v>5555</v>
      </c>
      <c r="C731" s="128" t="s">
        <v>65</v>
      </c>
      <c r="D731" s="130">
        <v>81.569999999999993</v>
      </c>
    </row>
    <row r="732" spans="1:4" ht="40.5">
      <c r="A732" s="127">
        <v>89009</v>
      </c>
      <c r="B732" s="137" t="s">
        <v>4141</v>
      </c>
      <c r="C732" s="128" t="s">
        <v>65</v>
      </c>
      <c r="D732" s="130">
        <v>21.92</v>
      </c>
    </row>
    <row r="733" spans="1:4" ht="40.5">
      <c r="A733" s="127">
        <v>89010</v>
      </c>
      <c r="B733" s="137" t="s">
        <v>4142</v>
      </c>
      <c r="C733" s="128" t="s">
        <v>65</v>
      </c>
      <c r="D733" s="130">
        <v>9.3699999999999992</v>
      </c>
    </row>
    <row r="734" spans="1:4" ht="67.5">
      <c r="A734" s="127">
        <v>89011</v>
      </c>
      <c r="B734" s="137" t="s">
        <v>5423</v>
      </c>
      <c r="C734" s="128" t="s">
        <v>65</v>
      </c>
      <c r="D734" s="130">
        <v>13.16</v>
      </c>
    </row>
    <row r="735" spans="1:4" ht="67.5">
      <c r="A735" s="127">
        <v>89012</v>
      </c>
      <c r="B735" s="137" t="s">
        <v>5424</v>
      </c>
      <c r="C735" s="128" t="s">
        <v>65</v>
      </c>
      <c r="D735" s="130">
        <v>3.38</v>
      </c>
    </row>
    <row r="736" spans="1:4" ht="40.5">
      <c r="A736" s="127">
        <v>89013</v>
      </c>
      <c r="B736" s="137" t="s">
        <v>5409</v>
      </c>
      <c r="C736" s="128" t="s">
        <v>65</v>
      </c>
      <c r="D736" s="130">
        <v>71.81</v>
      </c>
    </row>
    <row r="737" spans="1:4" ht="40.5">
      <c r="A737" s="127">
        <v>89014</v>
      </c>
      <c r="B737" s="137" t="s">
        <v>5410</v>
      </c>
      <c r="C737" s="128" t="s">
        <v>65</v>
      </c>
      <c r="D737" s="130">
        <v>30.71</v>
      </c>
    </row>
    <row r="738" spans="1:4" ht="40.5">
      <c r="A738" s="127">
        <v>89015</v>
      </c>
      <c r="B738" s="137" t="s">
        <v>5399</v>
      </c>
      <c r="C738" s="128" t="s">
        <v>65</v>
      </c>
      <c r="D738" s="130">
        <v>1.96</v>
      </c>
    </row>
    <row r="739" spans="1:4" ht="40.5">
      <c r="A739" s="127">
        <v>89016</v>
      </c>
      <c r="B739" s="137" t="s">
        <v>5400</v>
      </c>
      <c r="C739" s="128" t="s">
        <v>65</v>
      </c>
      <c r="D739" s="130">
        <v>0.5</v>
      </c>
    </row>
    <row r="740" spans="1:4" ht="40.5">
      <c r="A740" s="127">
        <v>89017</v>
      </c>
      <c r="B740" s="137" t="s">
        <v>5404</v>
      </c>
      <c r="C740" s="128" t="s">
        <v>65</v>
      </c>
      <c r="D740" s="130">
        <v>21.79</v>
      </c>
    </row>
    <row r="741" spans="1:4" ht="40.5">
      <c r="A741" s="127">
        <v>89018</v>
      </c>
      <c r="B741" s="137" t="s">
        <v>5405</v>
      </c>
      <c r="C741" s="128" t="s">
        <v>65</v>
      </c>
      <c r="D741" s="130">
        <v>9.31</v>
      </c>
    </row>
    <row r="742" spans="1:4" ht="54">
      <c r="A742" s="127">
        <v>89019</v>
      </c>
      <c r="B742" s="137" t="s">
        <v>5559</v>
      </c>
      <c r="C742" s="128" t="s">
        <v>65</v>
      </c>
      <c r="D742" s="130">
        <v>0.28000000000000003</v>
      </c>
    </row>
    <row r="743" spans="1:4" ht="54">
      <c r="A743" s="127">
        <v>89020</v>
      </c>
      <c r="B743" s="137" t="s">
        <v>5560</v>
      </c>
      <c r="C743" s="128" t="s">
        <v>65</v>
      </c>
      <c r="D743" s="130">
        <v>0.06</v>
      </c>
    </row>
    <row r="744" spans="1:4" ht="27">
      <c r="A744" s="127">
        <v>89023</v>
      </c>
      <c r="B744" s="137" t="s">
        <v>5561</v>
      </c>
      <c r="C744" s="128" t="s">
        <v>65</v>
      </c>
      <c r="D744" s="130">
        <v>2.2799999999999998</v>
      </c>
    </row>
    <row r="745" spans="1:4" ht="27">
      <c r="A745" s="127">
        <v>89024</v>
      </c>
      <c r="B745" s="137" t="s">
        <v>5562</v>
      </c>
      <c r="C745" s="128" t="s">
        <v>65</v>
      </c>
      <c r="D745" s="130">
        <v>0.91</v>
      </c>
    </row>
    <row r="746" spans="1:4" ht="27">
      <c r="A746" s="127">
        <v>89025</v>
      </c>
      <c r="B746" s="137" t="s">
        <v>5563</v>
      </c>
      <c r="C746" s="128" t="s">
        <v>65</v>
      </c>
      <c r="D746" s="130">
        <v>4.29</v>
      </c>
    </row>
    <row r="747" spans="1:4" ht="40.5">
      <c r="A747" s="127">
        <v>89026</v>
      </c>
      <c r="B747" s="137" t="s">
        <v>5564</v>
      </c>
      <c r="C747" s="128" t="s">
        <v>65</v>
      </c>
      <c r="D747" s="130">
        <v>156.56</v>
      </c>
    </row>
    <row r="748" spans="1:4" ht="40.5">
      <c r="A748" s="127">
        <v>89029</v>
      </c>
      <c r="B748" s="137" t="s">
        <v>5568</v>
      </c>
      <c r="C748" s="128" t="s">
        <v>65</v>
      </c>
      <c r="D748" s="130">
        <v>16.91</v>
      </c>
    </row>
    <row r="749" spans="1:4" ht="40.5">
      <c r="A749" s="127">
        <v>89030</v>
      </c>
      <c r="B749" s="137" t="s">
        <v>5569</v>
      </c>
      <c r="C749" s="128" t="s">
        <v>65</v>
      </c>
      <c r="D749" s="130">
        <v>7.23</v>
      </c>
    </row>
    <row r="750" spans="1:4" ht="27">
      <c r="A750" s="127">
        <v>89033</v>
      </c>
      <c r="B750" s="137" t="s">
        <v>4143</v>
      </c>
      <c r="C750" s="128" t="s">
        <v>65</v>
      </c>
      <c r="D750" s="130">
        <v>7.19</v>
      </c>
    </row>
    <row r="751" spans="1:4" ht="27">
      <c r="A751" s="127">
        <v>89034</v>
      </c>
      <c r="B751" s="137" t="s">
        <v>4144</v>
      </c>
      <c r="C751" s="128" t="s">
        <v>65</v>
      </c>
      <c r="D751" s="130">
        <v>1.89</v>
      </c>
    </row>
    <row r="752" spans="1:4" ht="40.5">
      <c r="A752" s="127">
        <v>89128</v>
      </c>
      <c r="B752" s="137" t="s">
        <v>5460</v>
      </c>
      <c r="C752" s="128" t="s">
        <v>65</v>
      </c>
      <c r="D752" s="130">
        <v>20.53</v>
      </c>
    </row>
    <row r="753" spans="1:4" ht="40.5">
      <c r="A753" s="127">
        <v>89129</v>
      </c>
      <c r="B753" s="137" t="s">
        <v>5461</v>
      </c>
      <c r="C753" s="128" t="s">
        <v>65</v>
      </c>
      <c r="D753" s="130">
        <v>5.27</v>
      </c>
    </row>
    <row r="754" spans="1:4" ht="40.5">
      <c r="A754" s="127">
        <v>89130</v>
      </c>
      <c r="B754" s="137" t="s">
        <v>5465</v>
      </c>
      <c r="C754" s="128" t="s">
        <v>65</v>
      </c>
      <c r="D754" s="130">
        <v>28.46</v>
      </c>
    </row>
    <row r="755" spans="1:4" ht="40.5">
      <c r="A755" s="127">
        <v>89131</v>
      </c>
      <c r="B755" s="137" t="s">
        <v>5466</v>
      </c>
      <c r="C755" s="128" t="s">
        <v>65</v>
      </c>
      <c r="D755" s="130">
        <v>7.32</v>
      </c>
    </row>
    <row r="756" spans="1:4" ht="54">
      <c r="A756" s="127">
        <v>89210</v>
      </c>
      <c r="B756" s="137" t="s">
        <v>5372</v>
      </c>
      <c r="C756" s="128" t="s">
        <v>65</v>
      </c>
      <c r="D756" s="130">
        <v>14.79</v>
      </c>
    </row>
    <row r="757" spans="1:4" ht="54">
      <c r="A757" s="127">
        <v>89211</v>
      </c>
      <c r="B757" s="137" t="s">
        <v>5373</v>
      </c>
      <c r="C757" s="128" t="s">
        <v>65</v>
      </c>
      <c r="D757" s="130">
        <v>3.88</v>
      </c>
    </row>
    <row r="758" spans="1:4" ht="40.5">
      <c r="A758" s="127">
        <v>89212</v>
      </c>
      <c r="B758" s="137" t="s">
        <v>4145</v>
      </c>
      <c r="C758" s="128" t="s">
        <v>65</v>
      </c>
      <c r="D758" s="130">
        <v>14.34</v>
      </c>
    </row>
    <row r="759" spans="1:4" ht="27">
      <c r="A759" s="127">
        <v>89213</v>
      </c>
      <c r="B759" s="137" t="s">
        <v>4146</v>
      </c>
      <c r="C759" s="128" t="s">
        <v>65</v>
      </c>
      <c r="D759" s="130">
        <v>4.29</v>
      </c>
    </row>
    <row r="760" spans="1:4" ht="40.5">
      <c r="A760" s="127">
        <v>89214</v>
      </c>
      <c r="B760" s="137" t="s">
        <v>4147</v>
      </c>
      <c r="C760" s="128" t="s">
        <v>65</v>
      </c>
      <c r="D760" s="130">
        <v>13.46</v>
      </c>
    </row>
    <row r="761" spans="1:4" ht="40.5">
      <c r="A761" s="127">
        <v>89215</v>
      </c>
      <c r="B761" s="137" t="s">
        <v>4148</v>
      </c>
      <c r="C761" s="128" t="s">
        <v>65</v>
      </c>
      <c r="D761" s="130">
        <v>84.24</v>
      </c>
    </row>
    <row r="762" spans="1:4" ht="40.5">
      <c r="A762" s="127">
        <v>89221</v>
      </c>
      <c r="B762" s="137" t="s">
        <v>5571</v>
      </c>
      <c r="C762" s="128" t="s">
        <v>65</v>
      </c>
      <c r="D762" s="130">
        <v>1.07</v>
      </c>
    </row>
    <row r="763" spans="1:4" ht="40.5">
      <c r="A763" s="127">
        <v>89222</v>
      </c>
      <c r="B763" s="137" t="s">
        <v>5572</v>
      </c>
      <c r="C763" s="128" t="s">
        <v>65</v>
      </c>
      <c r="D763" s="130">
        <v>0.24</v>
      </c>
    </row>
    <row r="764" spans="1:4" ht="40.5">
      <c r="A764" s="127">
        <v>89223</v>
      </c>
      <c r="B764" s="137" t="s">
        <v>5573</v>
      </c>
      <c r="C764" s="128" t="s">
        <v>65</v>
      </c>
      <c r="D764" s="130">
        <v>1</v>
      </c>
    </row>
    <row r="765" spans="1:4" ht="54">
      <c r="A765" s="127">
        <v>89224</v>
      </c>
      <c r="B765" s="137" t="s">
        <v>5574</v>
      </c>
      <c r="C765" s="128" t="s">
        <v>65</v>
      </c>
      <c r="D765" s="130">
        <v>1.47</v>
      </c>
    </row>
    <row r="766" spans="1:4" ht="40.5">
      <c r="A766" s="127">
        <v>89228</v>
      </c>
      <c r="B766" s="137" t="s">
        <v>4149</v>
      </c>
      <c r="C766" s="128" t="s">
        <v>65</v>
      </c>
      <c r="D766" s="130">
        <v>22.2</v>
      </c>
    </row>
    <row r="767" spans="1:4" ht="40.5">
      <c r="A767" s="127">
        <v>89229</v>
      </c>
      <c r="B767" s="137" t="s">
        <v>4150</v>
      </c>
      <c r="C767" s="128" t="s">
        <v>65</v>
      </c>
      <c r="D767" s="130">
        <v>7.6</v>
      </c>
    </row>
    <row r="768" spans="1:4" ht="40.5">
      <c r="A768" s="127">
        <v>89230</v>
      </c>
      <c r="B768" s="137" t="s">
        <v>5576</v>
      </c>
      <c r="C768" s="128" t="s">
        <v>65</v>
      </c>
      <c r="D768" s="130">
        <v>83.36</v>
      </c>
    </row>
    <row r="769" spans="1:4" ht="40.5">
      <c r="A769" s="127">
        <v>89231</v>
      </c>
      <c r="B769" s="137" t="s">
        <v>5577</v>
      </c>
      <c r="C769" s="128" t="s">
        <v>65</v>
      </c>
      <c r="D769" s="130">
        <v>24.99</v>
      </c>
    </row>
    <row r="770" spans="1:4" ht="40.5">
      <c r="A770" s="127">
        <v>89232</v>
      </c>
      <c r="B770" s="137" t="s">
        <v>5578</v>
      </c>
      <c r="C770" s="128" t="s">
        <v>65</v>
      </c>
      <c r="D770" s="130">
        <v>148.69</v>
      </c>
    </row>
    <row r="771" spans="1:4" ht="40.5">
      <c r="A771" s="127">
        <v>89233</v>
      </c>
      <c r="B771" s="137" t="s">
        <v>5579</v>
      </c>
      <c r="C771" s="128" t="s">
        <v>65</v>
      </c>
      <c r="D771" s="130">
        <v>109.48</v>
      </c>
    </row>
    <row r="772" spans="1:4" ht="40.5">
      <c r="A772" s="127">
        <v>89236</v>
      </c>
      <c r="B772" s="137" t="s">
        <v>5581</v>
      </c>
      <c r="C772" s="128" t="s">
        <v>65</v>
      </c>
      <c r="D772" s="130">
        <v>194.73</v>
      </c>
    </row>
    <row r="773" spans="1:4" ht="40.5">
      <c r="A773" s="127">
        <v>89237</v>
      </c>
      <c r="B773" s="137" t="s">
        <v>5582</v>
      </c>
      <c r="C773" s="128" t="s">
        <v>65</v>
      </c>
      <c r="D773" s="130">
        <v>58.37</v>
      </c>
    </row>
    <row r="774" spans="1:4" ht="40.5">
      <c r="A774" s="127">
        <v>89238</v>
      </c>
      <c r="B774" s="137" t="s">
        <v>5583</v>
      </c>
      <c r="C774" s="128" t="s">
        <v>65</v>
      </c>
      <c r="D774" s="130">
        <v>347.35</v>
      </c>
    </row>
    <row r="775" spans="1:4" ht="40.5">
      <c r="A775" s="127">
        <v>89239</v>
      </c>
      <c r="B775" s="137" t="s">
        <v>5584</v>
      </c>
      <c r="C775" s="128" t="s">
        <v>65</v>
      </c>
      <c r="D775" s="130">
        <v>289.52999999999997</v>
      </c>
    </row>
    <row r="776" spans="1:4" ht="40.5">
      <c r="A776" s="127">
        <v>89240</v>
      </c>
      <c r="B776" s="137" t="s">
        <v>5396</v>
      </c>
      <c r="C776" s="128" t="s">
        <v>65</v>
      </c>
      <c r="D776" s="130">
        <v>59.76</v>
      </c>
    </row>
    <row r="777" spans="1:4" ht="40.5">
      <c r="A777" s="127">
        <v>89241</v>
      </c>
      <c r="B777" s="137" t="s">
        <v>4151</v>
      </c>
      <c r="C777" s="128" t="s">
        <v>65</v>
      </c>
      <c r="D777" s="130">
        <v>20.46</v>
      </c>
    </row>
    <row r="778" spans="1:4" ht="40.5">
      <c r="A778" s="127">
        <v>89246</v>
      </c>
      <c r="B778" s="137" t="s">
        <v>4152</v>
      </c>
      <c r="C778" s="128" t="s">
        <v>65</v>
      </c>
      <c r="D778" s="130">
        <v>169.21</v>
      </c>
    </row>
    <row r="779" spans="1:4" ht="40.5">
      <c r="A779" s="127">
        <v>89247</v>
      </c>
      <c r="B779" s="137" t="s">
        <v>4153</v>
      </c>
      <c r="C779" s="128" t="s">
        <v>65</v>
      </c>
      <c r="D779" s="130">
        <v>50.72</v>
      </c>
    </row>
    <row r="780" spans="1:4" ht="40.5">
      <c r="A780" s="127">
        <v>89248</v>
      </c>
      <c r="B780" s="137" t="s">
        <v>4154</v>
      </c>
      <c r="C780" s="128" t="s">
        <v>65</v>
      </c>
      <c r="D780" s="130">
        <v>301.82</v>
      </c>
    </row>
    <row r="781" spans="1:4" ht="40.5">
      <c r="A781" s="127">
        <v>89249</v>
      </c>
      <c r="B781" s="137" t="s">
        <v>4155</v>
      </c>
      <c r="C781" s="128" t="s">
        <v>65</v>
      </c>
      <c r="D781" s="130">
        <v>222.14</v>
      </c>
    </row>
    <row r="782" spans="1:4" ht="40.5">
      <c r="A782" s="127">
        <v>89253</v>
      </c>
      <c r="B782" s="137" t="s">
        <v>5586</v>
      </c>
      <c r="C782" s="128" t="s">
        <v>65</v>
      </c>
      <c r="D782" s="130">
        <v>48.97</v>
      </c>
    </row>
    <row r="783" spans="1:4" ht="40.5">
      <c r="A783" s="127">
        <v>89254</v>
      </c>
      <c r="B783" s="137" t="s">
        <v>4156</v>
      </c>
      <c r="C783" s="128" t="s">
        <v>65</v>
      </c>
      <c r="D783" s="130">
        <v>16.77</v>
      </c>
    </row>
    <row r="784" spans="1:4" ht="40.5">
      <c r="A784" s="127">
        <v>89255</v>
      </c>
      <c r="B784" s="137" t="s">
        <v>5587</v>
      </c>
      <c r="C784" s="128" t="s">
        <v>65</v>
      </c>
      <c r="D784" s="130">
        <v>78.72</v>
      </c>
    </row>
    <row r="785" spans="1:4" ht="54">
      <c r="A785" s="127">
        <v>89256</v>
      </c>
      <c r="B785" s="137" t="s">
        <v>5588</v>
      </c>
      <c r="C785" s="128" t="s">
        <v>65</v>
      </c>
      <c r="D785" s="130">
        <v>52.64</v>
      </c>
    </row>
    <row r="786" spans="1:4" ht="67.5">
      <c r="A786" s="127">
        <v>89259</v>
      </c>
      <c r="B786" s="137" t="s">
        <v>5451</v>
      </c>
      <c r="C786" s="128" t="s">
        <v>65</v>
      </c>
      <c r="D786" s="130">
        <v>9.24</v>
      </c>
    </row>
    <row r="787" spans="1:4" ht="67.5">
      <c r="A787" s="127">
        <v>89260</v>
      </c>
      <c r="B787" s="137" t="s">
        <v>5452</v>
      </c>
      <c r="C787" s="128" t="s">
        <v>65</v>
      </c>
      <c r="D787" s="130">
        <v>3.68</v>
      </c>
    </row>
    <row r="788" spans="1:4" ht="67.5">
      <c r="A788" s="127">
        <v>89262</v>
      </c>
      <c r="B788" s="137" t="s">
        <v>5453</v>
      </c>
      <c r="C788" s="128" t="s">
        <v>65</v>
      </c>
      <c r="D788" s="130">
        <v>17.34</v>
      </c>
    </row>
    <row r="789" spans="1:4" ht="67.5">
      <c r="A789" s="127">
        <v>89264</v>
      </c>
      <c r="B789" s="137" t="s">
        <v>5390</v>
      </c>
      <c r="C789" s="128" t="s">
        <v>65</v>
      </c>
      <c r="D789" s="130">
        <v>7.42</v>
      </c>
    </row>
    <row r="790" spans="1:4" ht="67.5">
      <c r="A790" s="127">
        <v>89265</v>
      </c>
      <c r="B790" s="137" t="s">
        <v>5391</v>
      </c>
      <c r="C790" s="128" t="s">
        <v>65</v>
      </c>
      <c r="D790" s="130">
        <v>2.96</v>
      </c>
    </row>
    <row r="791" spans="1:4" ht="67.5">
      <c r="A791" s="127">
        <v>89266</v>
      </c>
      <c r="B791" s="137" t="s">
        <v>5392</v>
      </c>
      <c r="C791" s="128" t="s">
        <v>65</v>
      </c>
      <c r="D791" s="130">
        <v>0.6</v>
      </c>
    </row>
    <row r="792" spans="1:4" ht="54">
      <c r="A792" s="127">
        <v>89267</v>
      </c>
      <c r="B792" s="137" t="s">
        <v>5590</v>
      </c>
      <c r="C792" s="128" t="s">
        <v>65</v>
      </c>
      <c r="D792" s="130">
        <v>24.96</v>
      </c>
    </row>
    <row r="793" spans="1:4" ht="40.5">
      <c r="A793" s="127">
        <v>89268</v>
      </c>
      <c r="B793" s="137" t="s">
        <v>5591</v>
      </c>
      <c r="C793" s="128" t="s">
        <v>65</v>
      </c>
      <c r="D793" s="130">
        <v>8.5500000000000007</v>
      </c>
    </row>
    <row r="794" spans="1:4" ht="54">
      <c r="A794" s="127">
        <v>89269</v>
      </c>
      <c r="B794" s="137" t="s">
        <v>5592</v>
      </c>
      <c r="C794" s="128" t="s">
        <v>65</v>
      </c>
      <c r="D794" s="130">
        <v>1.74</v>
      </c>
    </row>
    <row r="795" spans="1:4" ht="54">
      <c r="A795" s="127">
        <v>89270</v>
      </c>
      <c r="B795" s="137" t="s">
        <v>5593</v>
      </c>
      <c r="C795" s="128" t="s">
        <v>65</v>
      </c>
      <c r="D795" s="130">
        <v>40.119999999999997</v>
      </c>
    </row>
    <row r="796" spans="1:4" ht="54">
      <c r="A796" s="127">
        <v>89271</v>
      </c>
      <c r="B796" s="137" t="s">
        <v>5594</v>
      </c>
      <c r="C796" s="128" t="s">
        <v>65</v>
      </c>
      <c r="D796" s="130">
        <v>68.44</v>
      </c>
    </row>
    <row r="797" spans="1:4" ht="40.5">
      <c r="A797" s="127">
        <v>89274</v>
      </c>
      <c r="B797" s="137" t="s">
        <v>5596</v>
      </c>
      <c r="C797" s="128" t="s">
        <v>65</v>
      </c>
      <c r="D797" s="130">
        <v>1.3</v>
      </c>
    </row>
    <row r="798" spans="1:4" ht="40.5">
      <c r="A798" s="127">
        <v>89275</v>
      </c>
      <c r="B798" s="137" t="s">
        <v>5597</v>
      </c>
      <c r="C798" s="128" t="s">
        <v>65</v>
      </c>
      <c r="D798" s="130">
        <v>0.28999999999999998</v>
      </c>
    </row>
    <row r="799" spans="1:4" ht="40.5">
      <c r="A799" s="127">
        <v>89276</v>
      </c>
      <c r="B799" s="137" t="s">
        <v>5598</v>
      </c>
      <c r="C799" s="128" t="s">
        <v>65</v>
      </c>
      <c r="D799" s="130">
        <v>1.22</v>
      </c>
    </row>
    <row r="800" spans="1:4" ht="40.5">
      <c r="A800" s="127">
        <v>89277</v>
      </c>
      <c r="B800" s="137" t="s">
        <v>5599</v>
      </c>
      <c r="C800" s="128" t="s">
        <v>65</v>
      </c>
      <c r="D800" s="130">
        <v>5.25</v>
      </c>
    </row>
    <row r="801" spans="1:4" ht="40.5">
      <c r="A801" s="127">
        <v>89280</v>
      </c>
      <c r="B801" s="137" t="s">
        <v>5418</v>
      </c>
      <c r="C801" s="128" t="s">
        <v>65</v>
      </c>
      <c r="D801" s="130">
        <v>18.16</v>
      </c>
    </row>
    <row r="802" spans="1:4" ht="40.5">
      <c r="A802" s="127">
        <v>89281</v>
      </c>
      <c r="B802" s="137" t="s">
        <v>5419</v>
      </c>
      <c r="C802" s="128" t="s">
        <v>65</v>
      </c>
      <c r="D802" s="130">
        <v>4.7699999999999996</v>
      </c>
    </row>
    <row r="803" spans="1:4" ht="54">
      <c r="A803" s="127">
        <v>89870</v>
      </c>
      <c r="B803" s="137" t="s">
        <v>4157</v>
      </c>
      <c r="C803" s="128" t="s">
        <v>65</v>
      </c>
      <c r="D803" s="130">
        <v>19</v>
      </c>
    </row>
    <row r="804" spans="1:4" ht="54">
      <c r="A804" s="127">
        <v>89871</v>
      </c>
      <c r="B804" s="137" t="s">
        <v>4158</v>
      </c>
      <c r="C804" s="128" t="s">
        <v>65</v>
      </c>
      <c r="D804" s="130">
        <v>6.65</v>
      </c>
    </row>
    <row r="805" spans="1:4" ht="54">
      <c r="A805" s="127">
        <v>89872</v>
      </c>
      <c r="B805" s="137" t="s">
        <v>4159</v>
      </c>
      <c r="C805" s="128" t="s">
        <v>65</v>
      </c>
      <c r="D805" s="130">
        <v>1.37</v>
      </c>
    </row>
    <row r="806" spans="1:4" ht="54">
      <c r="A806" s="127">
        <v>89873</v>
      </c>
      <c r="B806" s="137" t="s">
        <v>4160</v>
      </c>
      <c r="C806" s="128" t="s">
        <v>65</v>
      </c>
      <c r="D806" s="130">
        <v>35.630000000000003</v>
      </c>
    </row>
    <row r="807" spans="1:4" ht="54">
      <c r="A807" s="127">
        <v>89874</v>
      </c>
      <c r="B807" s="137" t="s">
        <v>4161</v>
      </c>
      <c r="C807" s="128" t="s">
        <v>65</v>
      </c>
      <c r="D807" s="130">
        <v>148.52000000000001</v>
      </c>
    </row>
    <row r="808" spans="1:4" ht="54">
      <c r="A808" s="127">
        <v>89878</v>
      </c>
      <c r="B808" s="137" t="s">
        <v>4162</v>
      </c>
      <c r="C808" s="128" t="s">
        <v>65</v>
      </c>
      <c r="D808" s="130">
        <v>20.010000000000002</v>
      </c>
    </row>
    <row r="809" spans="1:4" ht="54">
      <c r="A809" s="127">
        <v>89879</v>
      </c>
      <c r="B809" s="137" t="s">
        <v>4163</v>
      </c>
      <c r="C809" s="128" t="s">
        <v>65</v>
      </c>
      <c r="D809" s="130">
        <v>7</v>
      </c>
    </row>
    <row r="810" spans="1:4" ht="54">
      <c r="A810" s="127">
        <v>89880</v>
      </c>
      <c r="B810" s="137" t="s">
        <v>4164</v>
      </c>
      <c r="C810" s="128" t="s">
        <v>65</v>
      </c>
      <c r="D810" s="130">
        <v>1.44</v>
      </c>
    </row>
    <row r="811" spans="1:4" ht="54">
      <c r="A811" s="127">
        <v>89881</v>
      </c>
      <c r="B811" s="137" t="s">
        <v>4165</v>
      </c>
      <c r="C811" s="128" t="s">
        <v>65</v>
      </c>
      <c r="D811" s="130">
        <v>37.520000000000003</v>
      </c>
    </row>
    <row r="812" spans="1:4" ht="54">
      <c r="A812" s="127">
        <v>89882</v>
      </c>
      <c r="B812" s="137" t="s">
        <v>4166</v>
      </c>
      <c r="C812" s="128" t="s">
        <v>65</v>
      </c>
      <c r="D812" s="130">
        <v>171.38</v>
      </c>
    </row>
    <row r="813" spans="1:4" ht="40.5">
      <c r="A813" s="127">
        <v>90582</v>
      </c>
      <c r="B813" s="137" t="s">
        <v>5601</v>
      </c>
      <c r="C813" s="128" t="s">
        <v>65</v>
      </c>
      <c r="D813" s="130">
        <v>0.24</v>
      </c>
    </row>
    <row r="814" spans="1:4" ht="40.5">
      <c r="A814" s="127">
        <v>90583</v>
      </c>
      <c r="B814" s="137" t="s">
        <v>5602</v>
      </c>
      <c r="C814" s="128" t="s">
        <v>65</v>
      </c>
      <c r="D814" s="130">
        <v>0.05</v>
      </c>
    </row>
    <row r="815" spans="1:4" ht="40.5">
      <c r="A815" s="127">
        <v>90584</v>
      </c>
      <c r="B815" s="137" t="s">
        <v>5603</v>
      </c>
      <c r="C815" s="128" t="s">
        <v>65</v>
      </c>
      <c r="D815" s="130">
        <v>0.19</v>
      </c>
    </row>
    <row r="816" spans="1:4" ht="40.5">
      <c r="A816" s="127">
        <v>90585</v>
      </c>
      <c r="B816" s="137" t="s">
        <v>5604</v>
      </c>
      <c r="C816" s="128" t="s">
        <v>65</v>
      </c>
      <c r="D816" s="130">
        <v>0.73</v>
      </c>
    </row>
    <row r="817" spans="1:4" ht="40.5">
      <c r="A817" s="127">
        <v>90621</v>
      </c>
      <c r="B817" s="137" t="s">
        <v>4167</v>
      </c>
      <c r="C817" s="128" t="s">
        <v>65</v>
      </c>
      <c r="D817" s="130">
        <v>1.54</v>
      </c>
    </row>
    <row r="818" spans="1:4" ht="27">
      <c r="A818" s="127">
        <v>90622</v>
      </c>
      <c r="B818" s="137" t="s">
        <v>4168</v>
      </c>
      <c r="C818" s="128" t="s">
        <v>65</v>
      </c>
      <c r="D818" s="130">
        <v>0.34</v>
      </c>
    </row>
    <row r="819" spans="1:4" ht="40.5">
      <c r="A819" s="127">
        <v>90623</v>
      </c>
      <c r="B819" s="137" t="s">
        <v>4169</v>
      </c>
      <c r="C819" s="128" t="s">
        <v>65</v>
      </c>
      <c r="D819" s="130">
        <v>1.92</v>
      </c>
    </row>
    <row r="820" spans="1:4" ht="40.5">
      <c r="A820" s="127">
        <v>90624</v>
      </c>
      <c r="B820" s="137" t="s">
        <v>4170</v>
      </c>
      <c r="C820" s="128" t="s">
        <v>65</v>
      </c>
      <c r="D820" s="130">
        <v>1.84</v>
      </c>
    </row>
    <row r="821" spans="1:4" ht="40.5">
      <c r="A821" s="127">
        <v>90627</v>
      </c>
      <c r="B821" s="137" t="s">
        <v>4171</v>
      </c>
      <c r="C821" s="128" t="s">
        <v>65</v>
      </c>
      <c r="D821" s="130">
        <v>23.18</v>
      </c>
    </row>
    <row r="822" spans="1:4" ht="40.5">
      <c r="A822" s="127">
        <v>90628</v>
      </c>
      <c r="B822" s="137" t="s">
        <v>4172</v>
      </c>
      <c r="C822" s="128" t="s">
        <v>65</v>
      </c>
      <c r="D822" s="130">
        <v>6.09</v>
      </c>
    </row>
    <row r="823" spans="1:4" ht="40.5">
      <c r="A823" s="127">
        <v>90629</v>
      </c>
      <c r="B823" s="137" t="s">
        <v>4173</v>
      </c>
      <c r="C823" s="128" t="s">
        <v>65</v>
      </c>
      <c r="D823" s="130">
        <v>29.01</v>
      </c>
    </row>
    <row r="824" spans="1:4" ht="40.5">
      <c r="A824" s="127">
        <v>90630</v>
      </c>
      <c r="B824" s="137" t="s">
        <v>5605</v>
      </c>
      <c r="C824" s="128" t="s">
        <v>65</v>
      </c>
      <c r="D824" s="130">
        <v>7.48</v>
      </c>
    </row>
    <row r="825" spans="1:4" ht="54">
      <c r="A825" s="127">
        <v>90633</v>
      </c>
      <c r="B825" s="137" t="s">
        <v>4174</v>
      </c>
      <c r="C825" s="128" t="s">
        <v>65</v>
      </c>
      <c r="D825" s="130">
        <v>3.31</v>
      </c>
    </row>
    <row r="826" spans="1:4" ht="54">
      <c r="A826" s="127">
        <v>90634</v>
      </c>
      <c r="B826" s="137" t="s">
        <v>4175</v>
      </c>
      <c r="C826" s="128" t="s">
        <v>65</v>
      </c>
      <c r="D826" s="130">
        <v>0.74</v>
      </c>
    </row>
    <row r="827" spans="1:4" ht="54">
      <c r="A827" s="127">
        <v>90635</v>
      </c>
      <c r="B827" s="137" t="s">
        <v>4176</v>
      </c>
      <c r="C827" s="128" t="s">
        <v>65</v>
      </c>
      <c r="D827" s="130">
        <v>3.63</v>
      </c>
    </row>
    <row r="828" spans="1:4" ht="67.5">
      <c r="A828" s="127">
        <v>90636</v>
      </c>
      <c r="B828" s="137" t="s">
        <v>4177</v>
      </c>
      <c r="C828" s="128" t="s">
        <v>65</v>
      </c>
      <c r="D828" s="130">
        <v>3.69</v>
      </c>
    </row>
    <row r="829" spans="1:4" ht="40.5">
      <c r="A829" s="127">
        <v>90639</v>
      </c>
      <c r="B829" s="137" t="s">
        <v>5607</v>
      </c>
      <c r="C829" s="128" t="s">
        <v>65</v>
      </c>
      <c r="D829" s="130">
        <v>4.95</v>
      </c>
    </row>
    <row r="830" spans="1:4" ht="40.5">
      <c r="A830" s="127">
        <v>90640</v>
      </c>
      <c r="B830" s="137" t="s">
        <v>5608</v>
      </c>
      <c r="C830" s="128" t="s">
        <v>65</v>
      </c>
      <c r="D830" s="130">
        <v>1.1100000000000001</v>
      </c>
    </row>
    <row r="831" spans="1:4" ht="40.5">
      <c r="A831" s="127">
        <v>90641</v>
      </c>
      <c r="B831" s="137" t="s">
        <v>5609</v>
      </c>
      <c r="C831" s="128" t="s">
        <v>65</v>
      </c>
      <c r="D831" s="130">
        <v>5.41</v>
      </c>
    </row>
    <row r="832" spans="1:4" ht="40.5">
      <c r="A832" s="127">
        <v>90642</v>
      </c>
      <c r="B832" s="137" t="s">
        <v>5610</v>
      </c>
      <c r="C832" s="128" t="s">
        <v>65</v>
      </c>
      <c r="D832" s="130">
        <v>5.72</v>
      </c>
    </row>
    <row r="833" spans="1:4" ht="54">
      <c r="A833" s="127">
        <v>90646</v>
      </c>
      <c r="B833" s="137" t="s">
        <v>5612</v>
      </c>
      <c r="C833" s="128" t="s">
        <v>65</v>
      </c>
      <c r="D833" s="130">
        <v>0.49</v>
      </c>
    </row>
    <row r="834" spans="1:4" ht="54">
      <c r="A834" s="127">
        <v>90647</v>
      </c>
      <c r="B834" s="137" t="s">
        <v>5613</v>
      </c>
      <c r="C834" s="128" t="s">
        <v>65</v>
      </c>
      <c r="D834" s="130">
        <v>0.11</v>
      </c>
    </row>
    <row r="835" spans="1:4" ht="54">
      <c r="A835" s="127">
        <v>90648</v>
      </c>
      <c r="B835" s="137" t="s">
        <v>5614</v>
      </c>
      <c r="C835" s="128" t="s">
        <v>65</v>
      </c>
      <c r="D835" s="130">
        <v>0.54</v>
      </c>
    </row>
    <row r="836" spans="1:4" ht="54">
      <c r="A836" s="127">
        <v>90649</v>
      </c>
      <c r="B836" s="137" t="s">
        <v>5615</v>
      </c>
      <c r="C836" s="128" t="s">
        <v>65</v>
      </c>
      <c r="D836" s="130">
        <v>5.7</v>
      </c>
    </row>
    <row r="837" spans="1:4" ht="27">
      <c r="A837" s="127">
        <v>90652</v>
      </c>
      <c r="B837" s="137" t="s">
        <v>5616</v>
      </c>
      <c r="C837" s="128" t="s">
        <v>65</v>
      </c>
      <c r="D837" s="130">
        <v>3.22</v>
      </c>
    </row>
    <row r="838" spans="1:4" ht="27">
      <c r="A838" s="127">
        <v>90653</v>
      </c>
      <c r="B838" s="137" t="s">
        <v>5617</v>
      </c>
      <c r="C838" s="128" t="s">
        <v>65</v>
      </c>
      <c r="D838" s="130">
        <v>0.72</v>
      </c>
    </row>
    <row r="839" spans="1:4" ht="27">
      <c r="A839" s="127">
        <v>90654</v>
      </c>
      <c r="B839" s="137" t="s">
        <v>5618</v>
      </c>
      <c r="C839" s="128" t="s">
        <v>65</v>
      </c>
      <c r="D839" s="130">
        <v>3.52</v>
      </c>
    </row>
    <row r="840" spans="1:4" ht="27">
      <c r="A840" s="127">
        <v>90655</v>
      </c>
      <c r="B840" s="137" t="s">
        <v>5619</v>
      </c>
      <c r="C840" s="128" t="s">
        <v>65</v>
      </c>
      <c r="D840" s="130">
        <v>3.75</v>
      </c>
    </row>
    <row r="841" spans="1:4" ht="27">
      <c r="A841" s="127">
        <v>90658</v>
      </c>
      <c r="B841" s="137" t="s">
        <v>5620</v>
      </c>
      <c r="C841" s="128" t="s">
        <v>65</v>
      </c>
      <c r="D841" s="130">
        <v>3.45</v>
      </c>
    </row>
    <row r="842" spans="1:4" ht="27">
      <c r="A842" s="127">
        <v>90659</v>
      </c>
      <c r="B842" s="137" t="s">
        <v>5621</v>
      </c>
      <c r="C842" s="128" t="s">
        <v>65</v>
      </c>
      <c r="D842" s="130">
        <v>0.77</v>
      </c>
    </row>
    <row r="843" spans="1:4" ht="27">
      <c r="A843" s="127">
        <v>90660</v>
      </c>
      <c r="B843" s="137" t="s">
        <v>5622</v>
      </c>
      <c r="C843" s="128" t="s">
        <v>65</v>
      </c>
      <c r="D843" s="130">
        <v>3.77</v>
      </c>
    </row>
    <row r="844" spans="1:4" ht="27">
      <c r="A844" s="127">
        <v>90661</v>
      </c>
      <c r="B844" s="137" t="s">
        <v>5623</v>
      </c>
      <c r="C844" s="128" t="s">
        <v>65</v>
      </c>
      <c r="D844" s="130">
        <v>3.75</v>
      </c>
    </row>
    <row r="845" spans="1:4" ht="54">
      <c r="A845" s="127">
        <v>90664</v>
      </c>
      <c r="B845" s="137" t="s">
        <v>5625</v>
      </c>
      <c r="C845" s="128" t="s">
        <v>65</v>
      </c>
      <c r="D845" s="130">
        <v>3.77</v>
      </c>
    </row>
    <row r="846" spans="1:4" ht="54">
      <c r="A846" s="127">
        <v>90665</v>
      </c>
      <c r="B846" s="137" t="s">
        <v>5626</v>
      </c>
      <c r="C846" s="128" t="s">
        <v>65</v>
      </c>
      <c r="D846" s="130">
        <v>0.84</v>
      </c>
    </row>
    <row r="847" spans="1:4" ht="54">
      <c r="A847" s="127">
        <v>90666</v>
      </c>
      <c r="B847" s="137" t="s">
        <v>5627</v>
      </c>
      <c r="C847" s="128" t="s">
        <v>65</v>
      </c>
      <c r="D847" s="130">
        <v>4.12</v>
      </c>
    </row>
    <row r="848" spans="1:4" ht="54">
      <c r="A848" s="127">
        <v>90667</v>
      </c>
      <c r="B848" s="137" t="s">
        <v>5628</v>
      </c>
      <c r="C848" s="128" t="s">
        <v>65</v>
      </c>
      <c r="D848" s="130">
        <v>10.38</v>
      </c>
    </row>
    <row r="849" spans="1:4" ht="67.5">
      <c r="A849" s="127">
        <v>90670</v>
      </c>
      <c r="B849" s="137" t="s">
        <v>5630</v>
      </c>
      <c r="C849" s="128" t="s">
        <v>65</v>
      </c>
      <c r="D849" s="130">
        <v>106.42</v>
      </c>
    </row>
    <row r="850" spans="1:4" ht="67.5">
      <c r="A850" s="127">
        <v>90671</v>
      </c>
      <c r="B850" s="137" t="s">
        <v>5631</v>
      </c>
      <c r="C850" s="128" t="s">
        <v>65</v>
      </c>
      <c r="D850" s="130">
        <v>27.95</v>
      </c>
    </row>
    <row r="851" spans="1:4" ht="67.5">
      <c r="A851" s="127">
        <v>90672</v>
      </c>
      <c r="B851" s="137" t="s">
        <v>5632</v>
      </c>
      <c r="C851" s="128" t="s">
        <v>65</v>
      </c>
      <c r="D851" s="130">
        <v>133.16999999999999</v>
      </c>
    </row>
    <row r="852" spans="1:4" ht="67.5">
      <c r="A852" s="127">
        <v>90673</v>
      </c>
      <c r="B852" s="137" t="s">
        <v>5633</v>
      </c>
      <c r="C852" s="128" t="s">
        <v>65</v>
      </c>
      <c r="D852" s="130">
        <v>141.08000000000001</v>
      </c>
    </row>
    <row r="853" spans="1:4" ht="67.5">
      <c r="A853" s="127">
        <v>90676</v>
      </c>
      <c r="B853" s="137" t="s">
        <v>5635</v>
      </c>
      <c r="C853" s="128" t="s">
        <v>65</v>
      </c>
      <c r="D853" s="130">
        <v>56.04</v>
      </c>
    </row>
    <row r="854" spans="1:4" ht="67.5">
      <c r="A854" s="127">
        <v>90677</v>
      </c>
      <c r="B854" s="137" t="s">
        <v>5636</v>
      </c>
      <c r="C854" s="128" t="s">
        <v>65</v>
      </c>
      <c r="D854" s="130">
        <v>14.72</v>
      </c>
    </row>
    <row r="855" spans="1:4" ht="67.5">
      <c r="A855" s="127">
        <v>90678</v>
      </c>
      <c r="B855" s="137" t="s">
        <v>5637</v>
      </c>
      <c r="C855" s="128" t="s">
        <v>65</v>
      </c>
      <c r="D855" s="130">
        <v>70.13</v>
      </c>
    </row>
    <row r="856" spans="1:4" ht="67.5">
      <c r="A856" s="127">
        <v>90679</v>
      </c>
      <c r="B856" s="137" t="s">
        <v>5638</v>
      </c>
      <c r="C856" s="128" t="s">
        <v>65</v>
      </c>
      <c r="D856" s="130">
        <v>72.12</v>
      </c>
    </row>
    <row r="857" spans="1:4" ht="40.5">
      <c r="A857" s="127">
        <v>90682</v>
      </c>
      <c r="B857" s="137" t="s">
        <v>5641</v>
      </c>
      <c r="C857" s="128" t="s">
        <v>65</v>
      </c>
      <c r="D857" s="130">
        <v>27.34</v>
      </c>
    </row>
    <row r="858" spans="1:4" ht="40.5">
      <c r="A858" s="127">
        <v>90683</v>
      </c>
      <c r="B858" s="137" t="s">
        <v>5642</v>
      </c>
      <c r="C858" s="128" t="s">
        <v>65</v>
      </c>
      <c r="D858" s="130">
        <v>6.15</v>
      </c>
    </row>
    <row r="859" spans="1:4" ht="40.5">
      <c r="A859" s="127">
        <v>90684</v>
      </c>
      <c r="B859" s="137" t="s">
        <v>5643</v>
      </c>
      <c r="C859" s="128" t="s">
        <v>65</v>
      </c>
      <c r="D859" s="130">
        <v>29.91</v>
      </c>
    </row>
    <row r="860" spans="1:4" ht="54">
      <c r="A860" s="127">
        <v>90685</v>
      </c>
      <c r="B860" s="137" t="s">
        <v>5644</v>
      </c>
      <c r="C860" s="128" t="s">
        <v>65</v>
      </c>
      <c r="D860" s="130">
        <v>44.72</v>
      </c>
    </row>
    <row r="861" spans="1:4" ht="40.5">
      <c r="A861" s="127">
        <v>90688</v>
      </c>
      <c r="B861" s="137" t="s">
        <v>5646</v>
      </c>
      <c r="C861" s="128" t="s">
        <v>65</v>
      </c>
      <c r="D861" s="130">
        <v>12.71</v>
      </c>
    </row>
    <row r="862" spans="1:4" ht="40.5">
      <c r="A862" s="127">
        <v>90689</v>
      </c>
      <c r="B862" s="137" t="s">
        <v>5647</v>
      </c>
      <c r="C862" s="128" t="s">
        <v>65</v>
      </c>
      <c r="D862" s="130">
        <v>2.44</v>
      </c>
    </row>
    <row r="863" spans="1:4" ht="40.5">
      <c r="A863" s="127">
        <v>90690</v>
      </c>
      <c r="B863" s="137" t="s">
        <v>5648</v>
      </c>
      <c r="C863" s="128" t="s">
        <v>65</v>
      </c>
      <c r="D863" s="130">
        <v>15.88</v>
      </c>
    </row>
    <row r="864" spans="1:4" ht="40.5">
      <c r="A864" s="127">
        <v>90691</v>
      </c>
      <c r="B864" s="137" t="s">
        <v>5649</v>
      </c>
      <c r="C864" s="128" t="s">
        <v>65</v>
      </c>
      <c r="D864" s="130">
        <v>24.73</v>
      </c>
    </row>
    <row r="865" spans="1:4" ht="40.5">
      <c r="A865" s="127">
        <v>90957</v>
      </c>
      <c r="B865" s="137" t="s">
        <v>4178</v>
      </c>
      <c r="C865" s="128" t="s">
        <v>65</v>
      </c>
      <c r="D865" s="130">
        <v>2.33</v>
      </c>
    </row>
    <row r="866" spans="1:4" ht="40.5">
      <c r="A866" s="127">
        <v>90958</v>
      </c>
      <c r="B866" s="137" t="s">
        <v>4179</v>
      </c>
      <c r="C866" s="128" t="s">
        <v>65</v>
      </c>
      <c r="D866" s="130">
        <v>0.61</v>
      </c>
    </row>
    <row r="867" spans="1:4" ht="40.5">
      <c r="A867" s="127">
        <v>90960</v>
      </c>
      <c r="B867" s="137" t="s">
        <v>4180</v>
      </c>
      <c r="C867" s="128" t="s">
        <v>65</v>
      </c>
      <c r="D867" s="130">
        <v>3.11</v>
      </c>
    </row>
    <row r="868" spans="1:4" ht="40.5">
      <c r="A868" s="127">
        <v>90961</v>
      </c>
      <c r="B868" s="137" t="s">
        <v>4181</v>
      </c>
      <c r="C868" s="128" t="s">
        <v>65</v>
      </c>
      <c r="D868" s="130">
        <v>0.81</v>
      </c>
    </row>
    <row r="869" spans="1:4" ht="40.5">
      <c r="A869" s="127">
        <v>90962</v>
      </c>
      <c r="B869" s="137" t="s">
        <v>4182</v>
      </c>
      <c r="C869" s="128" t="s">
        <v>65</v>
      </c>
      <c r="D869" s="130">
        <v>3.89</v>
      </c>
    </row>
    <row r="870" spans="1:4" ht="40.5">
      <c r="A870" s="127">
        <v>90963</v>
      </c>
      <c r="B870" s="137" t="s">
        <v>5650</v>
      </c>
      <c r="C870" s="128" t="s">
        <v>65</v>
      </c>
      <c r="D870" s="130">
        <v>10.38</v>
      </c>
    </row>
    <row r="871" spans="1:4" ht="40.5">
      <c r="A871" s="127">
        <v>90968</v>
      </c>
      <c r="B871" s="137" t="s">
        <v>5652</v>
      </c>
      <c r="C871" s="128" t="s">
        <v>65</v>
      </c>
      <c r="D871" s="130">
        <v>3.12</v>
      </c>
    </row>
    <row r="872" spans="1:4" ht="40.5">
      <c r="A872" s="127">
        <v>90969</v>
      </c>
      <c r="B872" s="137" t="s">
        <v>5653</v>
      </c>
      <c r="C872" s="128" t="s">
        <v>65</v>
      </c>
      <c r="D872" s="130">
        <v>0.82</v>
      </c>
    </row>
    <row r="873" spans="1:4" ht="40.5">
      <c r="A873" s="127">
        <v>90970</v>
      </c>
      <c r="B873" s="137" t="s">
        <v>5654</v>
      </c>
      <c r="C873" s="128" t="s">
        <v>65</v>
      </c>
      <c r="D873" s="130">
        <v>3.91</v>
      </c>
    </row>
    <row r="874" spans="1:4" ht="40.5">
      <c r="A874" s="127">
        <v>90971</v>
      </c>
      <c r="B874" s="137" t="s">
        <v>5655</v>
      </c>
      <c r="C874" s="128" t="s">
        <v>65</v>
      </c>
      <c r="D874" s="130">
        <v>42.06</v>
      </c>
    </row>
    <row r="875" spans="1:4" ht="40.5">
      <c r="A875" s="127">
        <v>90975</v>
      </c>
      <c r="B875" s="137" t="s">
        <v>4183</v>
      </c>
      <c r="C875" s="128" t="s">
        <v>65</v>
      </c>
      <c r="D875" s="130">
        <v>7.93</v>
      </c>
    </row>
    <row r="876" spans="1:4" ht="40.5">
      <c r="A876" s="127">
        <v>90976</v>
      </c>
      <c r="B876" s="137" t="s">
        <v>4184</v>
      </c>
      <c r="C876" s="128" t="s">
        <v>65</v>
      </c>
      <c r="D876" s="130">
        <v>2.08</v>
      </c>
    </row>
    <row r="877" spans="1:4" ht="40.5">
      <c r="A877" s="127">
        <v>90977</v>
      </c>
      <c r="B877" s="137" t="s">
        <v>4185</v>
      </c>
      <c r="C877" s="128" t="s">
        <v>65</v>
      </c>
      <c r="D877" s="130">
        <v>9.92</v>
      </c>
    </row>
    <row r="878" spans="1:4" ht="40.5">
      <c r="A878" s="127">
        <v>90978</v>
      </c>
      <c r="B878" s="137" t="s">
        <v>5656</v>
      </c>
      <c r="C878" s="128" t="s">
        <v>65</v>
      </c>
      <c r="D878" s="130">
        <v>109.05</v>
      </c>
    </row>
    <row r="879" spans="1:4" ht="40.5">
      <c r="A879" s="127">
        <v>90992</v>
      </c>
      <c r="B879" s="137" t="s">
        <v>5663</v>
      </c>
      <c r="C879" s="128" t="s">
        <v>65</v>
      </c>
      <c r="D879" s="130">
        <v>3.7</v>
      </c>
    </row>
    <row r="880" spans="1:4" ht="40.5">
      <c r="A880" s="127">
        <v>90993</v>
      </c>
      <c r="B880" s="137" t="s">
        <v>5664</v>
      </c>
      <c r="C880" s="128" t="s">
        <v>65</v>
      </c>
      <c r="D880" s="130">
        <v>0.97</v>
      </c>
    </row>
    <row r="881" spans="1:4" ht="40.5">
      <c r="A881" s="127">
        <v>90994</v>
      </c>
      <c r="B881" s="137" t="s">
        <v>5665</v>
      </c>
      <c r="C881" s="128" t="s">
        <v>65</v>
      </c>
      <c r="D881" s="130">
        <v>4.63</v>
      </c>
    </row>
    <row r="882" spans="1:4" ht="40.5">
      <c r="A882" s="127">
        <v>90995</v>
      </c>
      <c r="B882" s="137" t="s">
        <v>5666</v>
      </c>
      <c r="C882" s="128" t="s">
        <v>65</v>
      </c>
      <c r="D882" s="130">
        <v>57.11</v>
      </c>
    </row>
    <row r="883" spans="1:4" ht="67.5">
      <c r="A883" s="127">
        <v>91021</v>
      </c>
      <c r="B883" s="137" t="s">
        <v>5639</v>
      </c>
      <c r="C883" s="128" t="s">
        <v>65</v>
      </c>
      <c r="D883" s="130">
        <v>3.04</v>
      </c>
    </row>
    <row r="884" spans="1:4" ht="54">
      <c r="A884" s="127">
        <v>91026</v>
      </c>
      <c r="B884" s="137" t="s">
        <v>4186</v>
      </c>
      <c r="C884" s="128" t="s">
        <v>65</v>
      </c>
      <c r="D884" s="130">
        <v>10.5</v>
      </c>
    </row>
    <row r="885" spans="1:4" ht="54">
      <c r="A885" s="127">
        <v>91027</v>
      </c>
      <c r="B885" s="137" t="s">
        <v>4187</v>
      </c>
      <c r="C885" s="128" t="s">
        <v>65</v>
      </c>
      <c r="D885" s="130">
        <v>4.1900000000000004</v>
      </c>
    </row>
    <row r="886" spans="1:4" ht="54">
      <c r="A886" s="127">
        <v>91028</v>
      </c>
      <c r="B886" s="137" t="s">
        <v>4188</v>
      </c>
      <c r="C886" s="128" t="s">
        <v>65</v>
      </c>
      <c r="D886" s="130">
        <v>0.85</v>
      </c>
    </row>
    <row r="887" spans="1:4" ht="54">
      <c r="A887" s="127">
        <v>91029</v>
      </c>
      <c r="B887" s="137" t="s">
        <v>4189</v>
      </c>
      <c r="C887" s="128" t="s">
        <v>65</v>
      </c>
      <c r="D887" s="130">
        <v>19.7</v>
      </c>
    </row>
    <row r="888" spans="1:4" ht="54">
      <c r="A888" s="127">
        <v>91030</v>
      </c>
      <c r="B888" s="137" t="s">
        <v>4190</v>
      </c>
      <c r="C888" s="128" t="s">
        <v>65</v>
      </c>
      <c r="D888" s="130">
        <v>119.95</v>
      </c>
    </row>
    <row r="889" spans="1:4" ht="40.5">
      <c r="A889" s="127">
        <v>91273</v>
      </c>
      <c r="B889" s="137" t="s">
        <v>5668</v>
      </c>
      <c r="C889" s="128" t="s">
        <v>65</v>
      </c>
      <c r="D889" s="130">
        <v>0.45</v>
      </c>
    </row>
    <row r="890" spans="1:4" ht="40.5">
      <c r="A890" s="127">
        <v>91274</v>
      </c>
      <c r="B890" s="137" t="s">
        <v>5669</v>
      </c>
      <c r="C890" s="128" t="s">
        <v>65</v>
      </c>
      <c r="D890" s="130">
        <v>0.11</v>
      </c>
    </row>
    <row r="891" spans="1:4" ht="40.5">
      <c r="A891" s="127">
        <v>91275</v>
      </c>
      <c r="B891" s="137" t="s">
        <v>5670</v>
      </c>
      <c r="C891" s="128" t="s">
        <v>65</v>
      </c>
      <c r="D891" s="130">
        <v>0.56999999999999995</v>
      </c>
    </row>
    <row r="892" spans="1:4" ht="40.5">
      <c r="A892" s="127">
        <v>91276</v>
      </c>
      <c r="B892" s="137" t="s">
        <v>5671</v>
      </c>
      <c r="C892" s="128" t="s">
        <v>65</v>
      </c>
      <c r="D892" s="130">
        <v>3.63</v>
      </c>
    </row>
    <row r="893" spans="1:4" ht="54">
      <c r="A893" s="127">
        <v>91279</v>
      </c>
      <c r="B893" s="137" t="s">
        <v>5673</v>
      </c>
      <c r="C893" s="128" t="s">
        <v>65</v>
      </c>
      <c r="D893" s="130">
        <v>0.84</v>
      </c>
    </row>
    <row r="894" spans="1:4" ht="54">
      <c r="A894" s="127">
        <v>91280</v>
      </c>
      <c r="B894" s="137" t="s">
        <v>5674</v>
      </c>
      <c r="C894" s="128" t="s">
        <v>65</v>
      </c>
      <c r="D894" s="130">
        <v>0.18</v>
      </c>
    </row>
    <row r="895" spans="1:4" ht="54">
      <c r="A895" s="127">
        <v>91281</v>
      </c>
      <c r="B895" s="137" t="s">
        <v>5675</v>
      </c>
      <c r="C895" s="128" t="s">
        <v>65</v>
      </c>
      <c r="D895" s="130">
        <v>1.05</v>
      </c>
    </row>
    <row r="896" spans="1:4" ht="54">
      <c r="A896" s="127">
        <v>91282</v>
      </c>
      <c r="B896" s="137" t="s">
        <v>5676</v>
      </c>
      <c r="C896" s="128" t="s">
        <v>65</v>
      </c>
      <c r="D896" s="130">
        <v>8.7100000000000009</v>
      </c>
    </row>
    <row r="897" spans="1:4" ht="54">
      <c r="A897" s="127">
        <v>91354</v>
      </c>
      <c r="B897" s="137" t="s">
        <v>4191</v>
      </c>
      <c r="C897" s="128" t="s">
        <v>65</v>
      </c>
      <c r="D897" s="130">
        <v>8.16</v>
      </c>
    </row>
    <row r="898" spans="1:4" ht="54">
      <c r="A898" s="127">
        <v>91355</v>
      </c>
      <c r="B898" s="137" t="s">
        <v>4192</v>
      </c>
      <c r="C898" s="128" t="s">
        <v>65</v>
      </c>
      <c r="D898" s="130">
        <v>3.26</v>
      </c>
    </row>
    <row r="899" spans="1:4" ht="54">
      <c r="A899" s="127">
        <v>91356</v>
      </c>
      <c r="B899" s="137" t="s">
        <v>4193</v>
      </c>
      <c r="C899" s="128" t="s">
        <v>65</v>
      </c>
      <c r="D899" s="130">
        <v>0.66</v>
      </c>
    </row>
    <row r="900" spans="1:4" ht="54">
      <c r="A900" s="127">
        <v>91359</v>
      </c>
      <c r="B900" s="137" t="s">
        <v>5471</v>
      </c>
      <c r="C900" s="128" t="s">
        <v>65</v>
      </c>
      <c r="D900" s="130">
        <v>9.19</v>
      </c>
    </row>
    <row r="901" spans="1:4" ht="54">
      <c r="A901" s="127">
        <v>91360</v>
      </c>
      <c r="B901" s="137" t="s">
        <v>5472</v>
      </c>
      <c r="C901" s="128" t="s">
        <v>65</v>
      </c>
      <c r="D901" s="130">
        <v>3.66</v>
      </c>
    </row>
    <row r="902" spans="1:4" ht="54">
      <c r="A902" s="127">
        <v>91361</v>
      </c>
      <c r="B902" s="137" t="s">
        <v>5473</v>
      </c>
      <c r="C902" s="128" t="s">
        <v>65</v>
      </c>
      <c r="D902" s="130">
        <v>0.74</v>
      </c>
    </row>
    <row r="903" spans="1:4" ht="54">
      <c r="A903" s="127">
        <v>91367</v>
      </c>
      <c r="B903" s="137" t="s">
        <v>5383</v>
      </c>
      <c r="C903" s="128" t="s">
        <v>65</v>
      </c>
      <c r="D903" s="130">
        <v>11.92</v>
      </c>
    </row>
    <row r="904" spans="1:4" ht="54">
      <c r="A904" s="127">
        <v>91368</v>
      </c>
      <c r="B904" s="137" t="s">
        <v>5384</v>
      </c>
      <c r="C904" s="128" t="s">
        <v>65</v>
      </c>
      <c r="D904" s="130">
        <v>4.16</v>
      </c>
    </row>
    <row r="905" spans="1:4" ht="54">
      <c r="A905" s="127">
        <v>91369</v>
      </c>
      <c r="B905" s="137" t="s">
        <v>5385</v>
      </c>
      <c r="C905" s="128" t="s">
        <v>65</v>
      </c>
      <c r="D905" s="130">
        <v>0.85</v>
      </c>
    </row>
    <row r="906" spans="1:4" ht="54">
      <c r="A906" s="127">
        <v>91375</v>
      </c>
      <c r="B906" s="137" t="s">
        <v>5438</v>
      </c>
      <c r="C906" s="128" t="s">
        <v>65</v>
      </c>
      <c r="D906" s="130">
        <v>6.87</v>
      </c>
    </row>
    <row r="907" spans="1:4" ht="54">
      <c r="A907" s="127">
        <v>91376</v>
      </c>
      <c r="B907" s="137" t="s">
        <v>5439</v>
      </c>
      <c r="C907" s="128" t="s">
        <v>65</v>
      </c>
      <c r="D907" s="130">
        <v>2.74</v>
      </c>
    </row>
    <row r="908" spans="1:4" ht="54">
      <c r="A908" s="127">
        <v>91377</v>
      </c>
      <c r="B908" s="137" t="s">
        <v>5440</v>
      </c>
      <c r="C908" s="128" t="s">
        <v>65</v>
      </c>
      <c r="D908" s="130">
        <v>0.56000000000000005</v>
      </c>
    </row>
    <row r="909" spans="1:4" ht="67.5">
      <c r="A909" s="127">
        <v>91380</v>
      </c>
      <c r="B909" s="137" t="s">
        <v>5678</v>
      </c>
      <c r="C909" s="128" t="s">
        <v>65</v>
      </c>
      <c r="D909" s="130">
        <v>13.47</v>
      </c>
    </row>
    <row r="910" spans="1:4" ht="67.5">
      <c r="A910" s="127">
        <v>91381</v>
      </c>
      <c r="B910" s="137" t="s">
        <v>5679</v>
      </c>
      <c r="C910" s="128" t="s">
        <v>65</v>
      </c>
      <c r="D910" s="130">
        <v>4.71</v>
      </c>
    </row>
    <row r="911" spans="1:4" ht="67.5">
      <c r="A911" s="127">
        <v>91382</v>
      </c>
      <c r="B911" s="137" t="s">
        <v>5680</v>
      </c>
      <c r="C911" s="128" t="s">
        <v>65</v>
      </c>
      <c r="D911" s="130">
        <v>0.96</v>
      </c>
    </row>
    <row r="912" spans="1:4" ht="67.5">
      <c r="A912" s="127">
        <v>91383</v>
      </c>
      <c r="B912" s="137" t="s">
        <v>5681</v>
      </c>
      <c r="C912" s="128" t="s">
        <v>65</v>
      </c>
      <c r="D912" s="130">
        <v>25.25</v>
      </c>
    </row>
    <row r="913" spans="1:4" ht="67.5">
      <c r="A913" s="127">
        <v>91384</v>
      </c>
      <c r="B913" s="137" t="s">
        <v>5682</v>
      </c>
      <c r="C913" s="128" t="s">
        <v>65</v>
      </c>
      <c r="D913" s="130">
        <v>119.44</v>
      </c>
    </row>
    <row r="914" spans="1:4" ht="67.5">
      <c r="A914" s="127">
        <v>91390</v>
      </c>
      <c r="B914" s="137" t="s">
        <v>5506</v>
      </c>
      <c r="C914" s="128" t="s">
        <v>65</v>
      </c>
      <c r="D914" s="130">
        <v>8.82</v>
      </c>
    </row>
    <row r="915" spans="1:4" ht="67.5">
      <c r="A915" s="127">
        <v>91391</v>
      </c>
      <c r="B915" s="137" t="s">
        <v>5507</v>
      </c>
      <c r="C915" s="128" t="s">
        <v>65</v>
      </c>
      <c r="D915" s="130">
        <v>3.52</v>
      </c>
    </row>
    <row r="916" spans="1:4" ht="67.5">
      <c r="A916" s="127">
        <v>91392</v>
      </c>
      <c r="B916" s="137" t="s">
        <v>5508</v>
      </c>
      <c r="C916" s="128" t="s">
        <v>65</v>
      </c>
      <c r="D916" s="130">
        <v>0.71</v>
      </c>
    </row>
    <row r="917" spans="1:4" ht="67.5">
      <c r="A917" s="127">
        <v>91396</v>
      </c>
      <c r="B917" s="137" t="s">
        <v>5444</v>
      </c>
      <c r="C917" s="128" t="s">
        <v>65</v>
      </c>
      <c r="D917" s="130">
        <v>11.79</v>
      </c>
    </row>
    <row r="918" spans="1:4" ht="67.5">
      <c r="A918" s="127">
        <v>91397</v>
      </c>
      <c r="B918" s="137" t="s">
        <v>5445</v>
      </c>
      <c r="C918" s="128" t="s">
        <v>65</v>
      </c>
      <c r="D918" s="130">
        <v>4.7</v>
      </c>
    </row>
    <row r="919" spans="1:4" ht="67.5">
      <c r="A919" s="127">
        <v>91398</v>
      </c>
      <c r="B919" s="137" t="s">
        <v>5446</v>
      </c>
      <c r="C919" s="128" t="s">
        <v>65</v>
      </c>
      <c r="D919" s="130">
        <v>0.95</v>
      </c>
    </row>
    <row r="920" spans="1:4" ht="54">
      <c r="A920" s="127">
        <v>91402</v>
      </c>
      <c r="B920" s="137" t="s">
        <v>5499</v>
      </c>
      <c r="C920" s="128" t="s">
        <v>65</v>
      </c>
      <c r="D920" s="130">
        <v>0.81</v>
      </c>
    </row>
    <row r="921" spans="1:4" ht="67.5">
      <c r="A921" s="127">
        <v>91466</v>
      </c>
      <c r="B921" s="137" t="s">
        <v>5454</v>
      </c>
      <c r="C921" s="128" t="s">
        <v>65</v>
      </c>
      <c r="D921" s="130">
        <v>0.75</v>
      </c>
    </row>
    <row r="922" spans="1:4" ht="67.5">
      <c r="A922" s="127">
        <v>91467</v>
      </c>
      <c r="B922" s="137" t="s">
        <v>5455</v>
      </c>
      <c r="C922" s="128" t="s">
        <v>65</v>
      </c>
      <c r="D922" s="130">
        <v>98.15</v>
      </c>
    </row>
    <row r="923" spans="1:4" ht="67.5">
      <c r="A923" s="127">
        <v>91468</v>
      </c>
      <c r="B923" s="137" t="s">
        <v>5516</v>
      </c>
      <c r="C923" s="128" t="s">
        <v>65</v>
      </c>
      <c r="D923" s="130">
        <v>13.15</v>
      </c>
    </row>
    <row r="924" spans="1:4" ht="67.5">
      <c r="A924" s="127">
        <v>91469</v>
      </c>
      <c r="B924" s="137" t="s">
        <v>4194</v>
      </c>
      <c r="C924" s="128" t="s">
        <v>65</v>
      </c>
      <c r="D924" s="130">
        <v>4.46</v>
      </c>
    </row>
    <row r="925" spans="1:4" ht="67.5">
      <c r="A925" s="127">
        <v>91484</v>
      </c>
      <c r="B925" s="137" t="s">
        <v>5517</v>
      </c>
      <c r="C925" s="128" t="s">
        <v>65</v>
      </c>
      <c r="D925" s="130">
        <v>0.9</v>
      </c>
    </row>
    <row r="926" spans="1:4" ht="67.5">
      <c r="A926" s="127">
        <v>91485</v>
      </c>
      <c r="B926" s="137" t="s">
        <v>5518</v>
      </c>
      <c r="C926" s="128" t="s">
        <v>65</v>
      </c>
      <c r="D926" s="130">
        <v>135.27000000000001</v>
      </c>
    </row>
    <row r="927" spans="1:4" ht="40.5">
      <c r="A927" s="127">
        <v>91529</v>
      </c>
      <c r="B927" s="137" t="s">
        <v>5684</v>
      </c>
      <c r="C927" s="128" t="s">
        <v>65</v>
      </c>
      <c r="D927" s="130">
        <v>0.67</v>
      </c>
    </row>
    <row r="928" spans="1:4" ht="40.5">
      <c r="A928" s="127">
        <v>91530</v>
      </c>
      <c r="B928" s="137" t="s">
        <v>5685</v>
      </c>
      <c r="C928" s="128" t="s">
        <v>65</v>
      </c>
      <c r="D928" s="130">
        <v>0.17</v>
      </c>
    </row>
    <row r="929" spans="1:4" ht="40.5">
      <c r="A929" s="127">
        <v>91531</v>
      </c>
      <c r="B929" s="137" t="s">
        <v>5686</v>
      </c>
      <c r="C929" s="128" t="s">
        <v>65</v>
      </c>
      <c r="D929" s="130">
        <v>0.84</v>
      </c>
    </row>
    <row r="930" spans="1:4" ht="40.5">
      <c r="A930" s="127">
        <v>91532</v>
      </c>
      <c r="B930" s="137" t="s">
        <v>5687</v>
      </c>
      <c r="C930" s="128" t="s">
        <v>65</v>
      </c>
      <c r="D930" s="130">
        <v>2.64</v>
      </c>
    </row>
    <row r="931" spans="1:4" ht="67.5">
      <c r="A931" s="127">
        <v>91629</v>
      </c>
      <c r="B931" s="137" t="s">
        <v>5689</v>
      </c>
      <c r="C931" s="128" t="s">
        <v>65</v>
      </c>
      <c r="D931" s="130">
        <v>8.5500000000000007</v>
      </c>
    </row>
    <row r="932" spans="1:4" ht="67.5">
      <c r="A932" s="127">
        <v>91630</v>
      </c>
      <c r="B932" s="137" t="s">
        <v>5690</v>
      </c>
      <c r="C932" s="128" t="s">
        <v>65</v>
      </c>
      <c r="D932" s="130">
        <v>3.41</v>
      </c>
    </row>
    <row r="933" spans="1:4" ht="67.5">
      <c r="A933" s="127">
        <v>91631</v>
      </c>
      <c r="B933" s="137" t="s">
        <v>5691</v>
      </c>
      <c r="C933" s="128" t="s">
        <v>65</v>
      </c>
      <c r="D933" s="130">
        <v>0.69</v>
      </c>
    </row>
    <row r="934" spans="1:4" ht="67.5">
      <c r="A934" s="127">
        <v>91632</v>
      </c>
      <c r="B934" s="137" t="s">
        <v>5692</v>
      </c>
      <c r="C934" s="128" t="s">
        <v>65</v>
      </c>
      <c r="D934" s="130">
        <v>16.05</v>
      </c>
    </row>
    <row r="935" spans="1:4" ht="67.5">
      <c r="A935" s="127">
        <v>91633</v>
      </c>
      <c r="B935" s="137" t="s">
        <v>5693</v>
      </c>
      <c r="C935" s="128" t="s">
        <v>65</v>
      </c>
      <c r="D935" s="130">
        <v>83.1</v>
      </c>
    </row>
    <row r="936" spans="1:4" ht="67.5">
      <c r="A936" s="127">
        <v>91640</v>
      </c>
      <c r="B936" s="137" t="s">
        <v>5695</v>
      </c>
      <c r="C936" s="128" t="s">
        <v>65</v>
      </c>
      <c r="D936" s="130">
        <v>20.059999999999999</v>
      </c>
    </row>
    <row r="937" spans="1:4" ht="67.5">
      <c r="A937" s="127">
        <v>91641</v>
      </c>
      <c r="B937" s="137" t="s">
        <v>5696</v>
      </c>
      <c r="C937" s="128" t="s">
        <v>65</v>
      </c>
      <c r="D937" s="130">
        <v>8.01</v>
      </c>
    </row>
    <row r="938" spans="1:4" ht="67.5">
      <c r="A938" s="127">
        <v>91642</v>
      </c>
      <c r="B938" s="137" t="s">
        <v>5697</v>
      </c>
      <c r="C938" s="128" t="s">
        <v>65</v>
      </c>
      <c r="D938" s="130">
        <v>1.62</v>
      </c>
    </row>
    <row r="939" spans="1:4" ht="67.5">
      <c r="A939" s="127">
        <v>91643</v>
      </c>
      <c r="B939" s="137" t="s">
        <v>5698</v>
      </c>
      <c r="C939" s="128" t="s">
        <v>65</v>
      </c>
      <c r="D939" s="130">
        <v>37.61</v>
      </c>
    </row>
    <row r="940" spans="1:4" ht="67.5">
      <c r="A940" s="127">
        <v>91644</v>
      </c>
      <c r="B940" s="137" t="s">
        <v>5699</v>
      </c>
      <c r="C940" s="128" t="s">
        <v>65</v>
      </c>
      <c r="D940" s="130">
        <v>186.94</v>
      </c>
    </row>
    <row r="941" spans="1:4" ht="40.5">
      <c r="A941" s="127">
        <v>91688</v>
      </c>
      <c r="B941" s="137" t="s">
        <v>5701</v>
      </c>
      <c r="C941" s="128" t="s">
        <v>65</v>
      </c>
      <c r="D941" s="130">
        <v>0.09</v>
      </c>
    </row>
    <row r="942" spans="1:4" ht="40.5">
      <c r="A942" s="127">
        <v>91689</v>
      </c>
      <c r="B942" s="137" t="s">
        <v>5702</v>
      </c>
      <c r="C942" s="128" t="s">
        <v>65</v>
      </c>
      <c r="D942" s="130">
        <v>0.01</v>
      </c>
    </row>
    <row r="943" spans="1:4" ht="40.5">
      <c r="A943" s="127">
        <v>91690</v>
      </c>
      <c r="B943" s="137" t="s">
        <v>5703</v>
      </c>
      <c r="C943" s="128" t="s">
        <v>65</v>
      </c>
      <c r="D943" s="130">
        <v>0.06</v>
      </c>
    </row>
    <row r="944" spans="1:4" ht="40.5">
      <c r="A944" s="127">
        <v>91691</v>
      </c>
      <c r="B944" s="137" t="s">
        <v>5704</v>
      </c>
      <c r="C944" s="128" t="s">
        <v>65</v>
      </c>
      <c r="D944" s="130">
        <v>1.87</v>
      </c>
    </row>
    <row r="945" spans="1:4" ht="40.5">
      <c r="A945" s="127">
        <v>92040</v>
      </c>
      <c r="B945" s="137" t="s">
        <v>5706</v>
      </c>
      <c r="C945" s="128" t="s">
        <v>65</v>
      </c>
      <c r="D945" s="130">
        <v>4.13</v>
      </c>
    </row>
    <row r="946" spans="1:4" ht="27">
      <c r="A946" s="127">
        <v>92041</v>
      </c>
      <c r="B946" s="137" t="s">
        <v>5707</v>
      </c>
      <c r="C946" s="128" t="s">
        <v>65</v>
      </c>
      <c r="D946" s="130">
        <v>0.82</v>
      </c>
    </row>
    <row r="947" spans="1:4" ht="40.5">
      <c r="A947" s="127">
        <v>92042</v>
      </c>
      <c r="B947" s="137" t="s">
        <v>5708</v>
      </c>
      <c r="C947" s="128" t="s">
        <v>65</v>
      </c>
      <c r="D947" s="130">
        <v>3.44</v>
      </c>
    </row>
    <row r="948" spans="1:4" ht="67.5">
      <c r="A948" s="127">
        <v>92101</v>
      </c>
      <c r="B948" s="137" t="s">
        <v>5710</v>
      </c>
      <c r="C948" s="128" t="s">
        <v>65</v>
      </c>
      <c r="D948" s="130">
        <v>13.52</v>
      </c>
    </row>
    <row r="949" spans="1:4" ht="67.5">
      <c r="A949" s="127">
        <v>92102</v>
      </c>
      <c r="B949" s="137" t="s">
        <v>5711</v>
      </c>
      <c r="C949" s="128" t="s">
        <v>65</v>
      </c>
      <c r="D949" s="130">
        <v>5.39</v>
      </c>
    </row>
    <row r="950" spans="1:4" ht="81">
      <c r="A950" s="127">
        <v>92103</v>
      </c>
      <c r="B950" s="137" t="s">
        <v>5712</v>
      </c>
      <c r="C950" s="128" t="s">
        <v>65</v>
      </c>
      <c r="D950" s="130">
        <v>1.0900000000000001</v>
      </c>
    </row>
    <row r="951" spans="1:4" ht="67.5">
      <c r="A951" s="127">
        <v>92104</v>
      </c>
      <c r="B951" s="137" t="s">
        <v>5713</v>
      </c>
      <c r="C951" s="128" t="s">
        <v>65</v>
      </c>
      <c r="D951" s="130">
        <v>25.36</v>
      </c>
    </row>
    <row r="952" spans="1:4" ht="81">
      <c r="A952" s="127">
        <v>92105</v>
      </c>
      <c r="B952" s="137" t="s">
        <v>11037</v>
      </c>
      <c r="C952" s="128" t="s">
        <v>65</v>
      </c>
      <c r="D952" s="130">
        <v>119.44</v>
      </c>
    </row>
    <row r="953" spans="1:4" ht="40.5">
      <c r="A953" s="127">
        <v>92108</v>
      </c>
      <c r="B953" s="137" t="s">
        <v>4195</v>
      </c>
      <c r="C953" s="128" t="s">
        <v>65</v>
      </c>
      <c r="D953" s="130">
        <v>0.77</v>
      </c>
    </row>
    <row r="954" spans="1:4" ht="40.5">
      <c r="A954" s="127">
        <v>92109</v>
      </c>
      <c r="B954" s="137" t="s">
        <v>4196</v>
      </c>
      <c r="C954" s="128" t="s">
        <v>65</v>
      </c>
      <c r="D954" s="130">
        <v>0.17</v>
      </c>
    </row>
    <row r="955" spans="1:4" ht="40.5">
      <c r="A955" s="127">
        <v>92110</v>
      </c>
      <c r="B955" s="137" t="s">
        <v>4197</v>
      </c>
      <c r="C955" s="128" t="s">
        <v>65</v>
      </c>
      <c r="D955" s="130">
        <v>0.6</v>
      </c>
    </row>
    <row r="956" spans="1:4" ht="40.5">
      <c r="A956" s="127">
        <v>92111</v>
      </c>
      <c r="B956" s="137" t="s">
        <v>4198</v>
      </c>
      <c r="C956" s="128" t="s">
        <v>65</v>
      </c>
      <c r="D956" s="130">
        <v>0.73</v>
      </c>
    </row>
    <row r="957" spans="1:4" ht="27">
      <c r="A957" s="127">
        <v>92114</v>
      </c>
      <c r="B957" s="137" t="s">
        <v>4199</v>
      </c>
      <c r="C957" s="128" t="s">
        <v>65</v>
      </c>
      <c r="D957" s="130">
        <v>0.08</v>
      </c>
    </row>
    <row r="958" spans="1:4" ht="27">
      <c r="A958" s="127">
        <v>92115</v>
      </c>
      <c r="B958" s="137" t="s">
        <v>4200</v>
      </c>
      <c r="C958" s="128" t="s">
        <v>65</v>
      </c>
      <c r="D958" s="130">
        <v>0.01</v>
      </c>
    </row>
    <row r="959" spans="1:4" ht="27">
      <c r="A959" s="127">
        <v>92116</v>
      </c>
      <c r="B959" s="137" t="s">
        <v>4201</v>
      </c>
      <c r="C959" s="128" t="s">
        <v>65</v>
      </c>
      <c r="D959" s="130">
        <v>0.1</v>
      </c>
    </row>
    <row r="960" spans="1:4" ht="27">
      <c r="A960" s="127">
        <v>92133</v>
      </c>
      <c r="B960" s="137" t="s">
        <v>5715</v>
      </c>
      <c r="C960" s="128" t="s">
        <v>65</v>
      </c>
      <c r="D960" s="130">
        <v>7.87</v>
      </c>
    </row>
    <row r="961" spans="1:4" ht="27">
      <c r="A961" s="127">
        <v>92134</v>
      </c>
      <c r="B961" s="137" t="s">
        <v>5716</v>
      </c>
      <c r="C961" s="128" t="s">
        <v>65</v>
      </c>
      <c r="D961" s="130">
        <v>2.36</v>
      </c>
    </row>
    <row r="962" spans="1:4" ht="27">
      <c r="A962" s="127">
        <v>92135</v>
      </c>
      <c r="B962" s="137" t="s">
        <v>5717</v>
      </c>
      <c r="C962" s="128" t="s">
        <v>65</v>
      </c>
      <c r="D962" s="130">
        <v>0.49</v>
      </c>
    </row>
    <row r="963" spans="1:4" ht="27">
      <c r="A963" s="127">
        <v>92136</v>
      </c>
      <c r="B963" s="137" t="s">
        <v>5718</v>
      </c>
      <c r="C963" s="128" t="s">
        <v>65</v>
      </c>
      <c r="D963" s="130">
        <v>9.84</v>
      </c>
    </row>
    <row r="964" spans="1:4" ht="40.5">
      <c r="A964" s="127">
        <v>92137</v>
      </c>
      <c r="B964" s="137" t="s">
        <v>5719</v>
      </c>
      <c r="C964" s="128" t="s">
        <v>65</v>
      </c>
      <c r="D964" s="130">
        <v>93.49</v>
      </c>
    </row>
    <row r="965" spans="1:4" ht="40.5">
      <c r="A965" s="127">
        <v>92140</v>
      </c>
      <c r="B965" s="137" t="s">
        <v>4202</v>
      </c>
      <c r="C965" s="128" t="s">
        <v>65</v>
      </c>
      <c r="D965" s="130">
        <v>2.4</v>
      </c>
    </row>
    <row r="966" spans="1:4" ht="40.5">
      <c r="A966" s="127">
        <v>92141</v>
      </c>
      <c r="B966" s="137" t="s">
        <v>4203</v>
      </c>
      <c r="C966" s="128" t="s">
        <v>65</v>
      </c>
      <c r="D966" s="130">
        <v>0.72</v>
      </c>
    </row>
    <row r="967" spans="1:4" ht="40.5">
      <c r="A967" s="127">
        <v>92142</v>
      </c>
      <c r="B967" s="137" t="s">
        <v>4204</v>
      </c>
      <c r="C967" s="128" t="s">
        <v>65</v>
      </c>
      <c r="D967" s="130">
        <v>0.15</v>
      </c>
    </row>
    <row r="968" spans="1:4" ht="40.5">
      <c r="A968" s="127">
        <v>92143</v>
      </c>
      <c r="B968" s="137" t="s">
        <v>4205</v>
      </c>
      <c r="C968" s="128" t="s">
        <v>65</v>
      </c>
      <c r="D968" s="130">
        <v>3</v>
      </c>
    </row>
    <row r="969" spans="1:4" ht="40.5">
      <c r="A969" s="127">
        <v>92144</v>
      </c>
      <c r="B969" s="137" t="s">
        <v>4206</v>
      </c>
      <c r="C969" s="128" t="s">
        <v>65</v>
      </c>
      <c r="D969" s="130">
        <v>66.760000000000005</v>
      </c>
    </row>
    <row r="970" spans="1:4" ht="67.5">
      <c r="A970" s="127">
        <v>92237</v>
      </c>
      <c r="B970" s="137" t="s">
        <v>5721</v>
      </c>
      <c r="C970" s="128" t="s">
        <v>65</v>
      </c>
      <c r="D970" s="130">
        <v>14.65</v>
      </c>
    </row>
    <row r="971" spans="1:4" ht="67.5">
      <c r="A971" s="127">
        <v>92238</v>
      </c>
      <c r="B971" s="137" t="s">
        <v>5722</v>
      </c>
      <c r="C971" s="128" t="s">
        <v>65</v>
      </c>
      <c r="D971" s="130">
        <v>5.85</v>
      </c>
    </row>
    <row r="972" spans="1:4" ht="67.5">
      <c r="A972" s="127">
        <v>92239</v>
      </c>
      <c r="B972" s="137" t="s">
        <v>5723</v>
      </c>
      <c r="C972" s="128" t="s">
        <v>65</v>
      </c>
      <c r="D972" s="130">
        <v>1.19</v>
      </c>
    </row>
    <row r="973" spans="1:4" ht="67.5">
      <c r="A973" s="127">
        <v>92240</v>
      </c>
      <c r="B973" s="137" t="s">
        <v>5724</v>
      </c>
      <c r="C973" s="128" t="s">
        <v>65</v>
      </c>
      <c r="D973" s="130">
        <v>27.49</v>
      </c>
    </row>
    <row r="974" spans="1:4" ht="67.5">
      <c r="A974" s="127">
        <v>92241</v>
      </c>
      <c r="B974" s="137" t="s">
        <v>5725</v>
      </c>
      <c r="C974" s="128" t="s">
        <v>65</v>
      </c>
      <c r="D974" s="130">
        <v>171.38</v>
      </c>
    </row>
    <row r="975" spans="1:4" ht="40.5">
      <c r="A975" s="127">
        <v>92712</v>
      </c>
      <c r="B975" s="137" t="s">
        <v>5727</v>
      </c>
      <c r="C975" s="128" t="s">
        <v>65</v>
      </c>
      <c r="D975" s="130">
        <v>0.21</v>
      </c>
    </row>
    <row r="976" spans="1:4" ht="40.5">
      <c r="A976" s="127">
        <v>92713</v>
      </c>
      <c r="B976" s="137" t="s">
        <v>5728</v>
      </c>
      <c r="C976" s="128" t="s">
        <v>65</v>
      </c>
      <c r="D976" s="130">
        <v>0.04</v>
      </c>
    </row>
    <row r="977" spans="1:4" ht="40.5">
      <c r="A977" s="127">
        <v>92714</v>
      </c>
      <c r="B977" s="137" t="s">
        <v>5729</v>
      </c>
      <c r="C977" s="128" t="s">
        <v>65</v>
      </c>
      <c r="D977" s="130">
        <v>0.27</v>
      </c>
    </row>
    <row r="978" spans="1:4" ht="40.5">
      <c r="A978" s="127">
        <v>92715</v>
      </c>
      <c r="B978" s="137" t="s">
        <v>5730</v>
      </c>
      <c r="C978" s="128" t="s">
        <v>65</v>
      </c>
      <c r="D978" s="130">
        <v>23.89</v>
      </c>
    </row>
    <row r="979" spans="1:4" ht="40.5">
      <c r="A979" s="127">
        <v>92956</v>
      </c>
      <c r="B979" s="137" t="s">
        <v>5732</v>
      </c>
      <c r="C979" s="128" t="s">
        <v>65</v>
      </c>
      <c r="D979" s="130">
        <v>5.01</v>
      </c>
    </row>
    <row r="980" spans="1:4" ht="40.5">
      <c r="A980" s="127">
        <v>92957</v>
      </c>
      <c r="B980" s="137" t="s">
        <v>5733</v>
      </c>
      <c r="C980" s="128" t="s">
        <v>65</v>
      </c>
      <c r="D980" s="130">
        <v>1.1200000000000001</v>
      </c>
    </row>
    <row r="981" spans="1:4" ht="40.5">
      <c r="A981" s="127">
        <v>92958</v>
      </c>
      <c r="B981" s="137" t="s">
        <v>5734</v>
      </c>
      <c r="C981" s="128" t="s">
        <v>65</v>
      </c>
      <c r="D981" s="130">
        <v>5.48</v>
      </c>
    </row>
    <row r="982" spans="1:4" ht="40.5">
      <c r="A982" s="127">
        <v>92959</v>
      </c>
      <c r="B982" s="137" t="s">
        <v>5735</v>
      </c>
      <c r="C982" s="128" t="s">
        <v>65</v>
      </c>
      <c r="D982" s="130">
        <v>7.25</v>
      </c>
    </row>
    <row r="983" spans="1:4" ht="27">
      <c r="A983" s="127">
        <v>92963</v>
      </c>
      <c r="B983" s="137" t="s">
        <v>5737</v>
      </c>
      <c r="C983" s="128" t="s">
        <v>65</v>
      </c>
      <c r="D983" s="130">
        <v>1.18</v>
      </c>
    </row>
    <row r="984" spans="1:4" ht="27">
      <c r="A984" s="127">
        <v>92964</v>
      </c>
      <c r="B984" s="137" t="s">
        <v>4207</v>
      </c>
      <c r="C984" s="128" t="s">
        <v>65</v>
      </c>
      <c r="D984" s="130">
        <v>0.26</v>
      </c>
    </row>
    <row r="985" spans="1:4" ht="27">
      <c r="A985" s="127">
        <v>92965</v>
      </c>
      <c r="B985" s="137" t="s">
        <v>5738</v>
      </c>
      <c r="C985" s="128" t="s">
        <v>65</v>
      </c>
      <c r="D985" s="130">
        <v>1.48</v>
      </c>
    </row>
    <row r="986" spans="1:4" ht="67.5">
      <c r="A986" s="127">
        <v>93220</v>
      </c>
      <c r="B986" s="137" t="s">
        <v>5740</v>
      </c>
      <c r="C986" s="128" t="s">
        <v>65</v>
      </c>
      <c r="D986" s="130">
        <v>165.47</v>
      </c>
    </row>
    <row r="987" spans="1:4" ht="67.5">
      <c r="A987" s="127">
        <v>93221</v>
      </c>
      <c r="B987" s="137" t="s">
        <v>5741</v>
      </c>
      <c r="C987" s="128" t="s">
        <v>65</v>
      </c>
      <c r="D987" s="130">
        <v>43.46</v>
      </c>
    </row>
    <row r="988" spans="1:4" ht="67.5">
      <c r="A988" s="127">
        <v>93222</v>
      </c>
      <c r="B988" s="137" t="s">
        <v>5742</v>
      </c>
      <c r="C988" s="128" t="s">
        <v>65</v>
      </c>
      <c r="D988" s="130">
        <v>207.08</v>
      </c>
    </row>
    <row r="989" spans="1:4" ht="67.5">
      <c r="A989" s="127">
        <v>93223</v>
      </c>
      <c r="B989" s="137" t="s">
        <v>5743</v>
      </c>
      <c r="C989" s="128" t="s">
        <v>65</v>
      </c>
      <c r="D989" s="130">
        <v>184.24</v>
      </c>
    </row>
    <row r="990" spans="1:4" ht="40.5">
      <c r="A990" s="127">
        <v>93229</v>
      </c>
      <c r="B990" s="137" t="s">
        <v>4208</v>
      </c>
      <c r="C990" s="128" t="s">
        <v>65</v>
      </c>
      <c r="D990" s="130">
        <v>0.33</v>
      </c>
    </row>
    <row r="991" spans="1:4" ht="40.5">
      <c r="A991" s="127">
        <v>93230</v>
      </c>
      <c r="B991" s="137" t="s">
        <v>4209</v>
      </c>
      <c r="C991" s="128" t="s">
        <v>65</v>
      </c>
      <c r="D991" s="130">
        <v>7.0000000000000007E-2</v>
      </c>
    </row>
    <row r="992" spans="1:4" ht="40.5">
      <c r="A992" s="127">
        <v>93231</v>
      </c>
      <c r="B992" s="137" t="s">
        <v>4210</v>
      </c>
      <c r="C992" s="128" t="s">
        <v>65</v>
      </c>
      <c r="D992" s="130">
        <v>0.31</v>
      </c>
    </row>
    <row r="993" spans="1:4" ht="40.5">
      <c r="A993" s="127">
        <v>93232</v>
      </c>
      <c r="B993" s="137" t="s">
        <v>5744</v>
      </c>
      <c r="C993" s="128" t="s">
        <v>65</v>
      </c>
      <c r="D993" s="130">
        <v>3.68</v>
      </c>
    </row>
    <row r="994" spans="1:4" ht="27">
      <c r="A994" s="127">
        <v>93235</v>
      </c>
      <c r="B994" s="137" t="s">
        <v>5862</v>
      </c>
      <c r="C994" s="128" t="s">
        <v>65</v>
      </c>
      <c r="D994" s="130">
        <v>1.17</v>
      </c>
    </row>
    <row r="995" spans="1:4" ht="54">
      <c r="A995" s="127">
        <v>93238</v>
      </c>
      <c r="B995" s="137" t="s">
        <v>5414</v>
      </c>
      <c r="C995" s="128" t="s">
        <v>65</v>
      </c>
      <c r="D995" s="130">
        <v>1.17</v>
      </c>
    </row>
    <row r="996" spans="1:4" ht="54">
      <c r="A996" s="127">
        <v>93239</v>
      </c>
      <c r="B996" s="137" t="s">
        <v>5428</v>
      </c>
      <c r="C996" s="128" t="s">
        <v>65</v>
      </c>
      <c r="D996" s="130">
        <v>5.3</v>
      </c>
    </row>
    <row r="997" spans="1:4" ht="54">
      <c r="A997" s="127">
        <v>93240</v>
      </c>
      <c r="B997" s="137" t="s">
        <v>5429</v>
      </c>
      <c r="C997" s="128" t="s">
        <v>65</v>
      </c>
      <c r="D997" s="130">
        <v>8.82</v>
      </c>
    </row>
    <row r="998" spans="1:4" ht="27">
      <c r="A998" s="127">
        <v>93267</v>
      </c>
      <c r="B998" s="137" t="s">
        <v>5746</v>
      </c>
      <c r="C998" s="128" t="s">
        <v>65</v>
      </c>
      <c r="D998" s="130">
        <v>22.84</v>
      </c>
    </row>
    <row r="999" spans="1:4" ht="27">
      <c r="A999" s="127">
        <v>93269</v>
      </c>
      <c r="B999" s="137" t="s">
        <v>5747</v>
      </c>
      <c r="C999" s="128" t="s">
        <v>65</v>
      </c>
      <c r="D999" s="130">
        <v>5.13</v>
      </c>
    </row>
    <row r="1000" spans="1:4" ht="27">
      <c r="A1000" s="127">
        <v>93270</v>
      </c>
      <c r="B1000" s="137" t="s">
        <v>5748</v>
      </c>
      <c r="C1000" s="128" t="s">
        <v>65</v>
      </c>
      <c r="D1000" s="130">
        <v>24.98</v>
      </c>
    </row>
    <row r="1001" spans="1:4" ht="40.5">
      <c r="A1001" s="127">
        <v>93271</v>
      </c>
      <c r="B1001" s="137" t="s">
        <v>5749</v>
      </c>
      <c r="C1001" s="128" t="s">
        <v>65</v>
      </c>
      <c r="D1001" s="130">
        <v>5.51</v>
      </c>
    </row>
    <row r="1002" spans="1:4" ht="40.5">
      <c r="A1002" s="127">
        <v>93277</v>
      </c>
      <c r="B1002" s="137" t="s">
        <v>5751</v>
      </c>
      <c r="C1002" s="128" t="s">
        <v>65</v>
      </c>
      <c r="D1002" s="130">
        <v>0.27</v>
      </c>
    </row>
    <row r="1003" spans="1:4" ht="40.5">
      <c r="A1003" s="127">
        <v>93278</v>
      </c>
      <c r="B1003" s="137" t="s">
        <v>5752</v>
      </c>
      <c r="C1003" s="128" t="s">
        <v>65</v>
      </c>
      <c r="D1003" s="130">
        <v>0.06</v>
      </c>
    </row>
    <row r="1004" spans="1:4" ht="40.5">
      <c r="A1004" s="127">
        <v>93279</v>
      </c>
      <c r="B1004" s="137" t="s">
        <v>5753</v>
      </c>
      <c r="C1004" s="128" t="s">
        <v>65</v>
      </c>
      <c r="D1004" s="130">
        <v>0.25</v>
      </c>
    </row>
    <row r="1005" spans="1:4" ht="40.5">
      <c r="A1005" s="127">
        <v>93280</v>
      </c>
      <c r="B1005" s="137" t="s">
        <v>5754</v>
      </c>
      <c r="C1005" s="128" t="s">
        <v>65</v>
      </c>
      <c r="D1005" s="130">
        <v>0.46</v>
      </c>
    </row>
    <row r="1006" spans="1:4" ht="40.5">
      <c r="A1006" s="127">
        <v>93283</v>
      </c>
      <c r="B1006" s="137" t="s">
        <v>5756</v>
      </c>
      <c r="C1006" s="128" t="s">
        <v>65</v>
      </c>
      <c r="D1006" s="130">
        <v>48</v>
      </c>
    </row>
    <row r="1007" spans="1:4" ht="40.5">
      <c r="A1007" s="127">
        <v>93284</v>
      </c>
      <c r="B1007" s="137" t="s">
        <v>5757</v>
      </c>
      <c r="C1007" s="128" t="s">
        <v>65</v>
      </c>
      <c r="D1007" s="130">
        <v>16.440000000000001</v>
      </c>
    </row>
    <row r="1008" spans="1:4" ht="40.5">
      <c r="A1008" s="127">
        <v>93285</v>
      </c>
      <c r="B1008" s="137" t="s">
        <v>5758</v>
      </c>
      <c r="C1008" s="128" t="s">
        <v>65</v>
      </c>
      <c r="D1008" s="130">
        <v>77.17</v>
      </c>
    </row>
    <row r="1009" spans="1:4" ht="40.5">
      <c r="A1009" s="127">
        <v>93286</v>
      </c>
      <c r="B1009" s="137" t="s">
        <v>5759</v>
      </c>
      <c r="C1009" s="128" t="s">
        <v>65</v>
      </c>
      <c r="D1009" s="130">
        <v>130.38999999999999</v>
      </c>
    </row>
    <row r="1010" spans="1:4" ht="40.5">
      <c r="A1010" s="127">
        <v>93296</v>
      </c>
      <c r="B1010" s="137" t="s">
        <v>5760</v>
      </c>
      <c r="C1010" s="128" t="s">
        <v>65</v>
      </c>
      <c r="D1010" s="130">
        <v>3.36</v>
      </c>
    </row>
    <row r="1011" spans="1:4" ht="67.5">
      <c r="A1011" s="127">
        <v>93397</v>
      </c>
      <c r="B1011" s="137" t="s">
        <v>5762</v>
      </c>
      <c r="C1011" s="128" t="s">
        <v>65</v>
      </c>
      <c r="D1011" s="130">
        <v>8.5500000000000007</v>
      </c>
    </row>
    <row r="1012" spans="1:4" ht="67.5">
      <c r="A1012" s="127">
        <v>93398</v>
      </c>
      <c r="B1012" s="137" t="s">
        <v>5763</v>
      </c>
      <c r="C1012" s="128" t="s">
        <v>65</v>
      </c>
      <c r="D1012" s="130">
        <v>3.41</v>
      </c>
    </row>
    <row r="1013" spans="1:4" ht="67.5">
      <c r="A1013" s="127">
        <v>93399</v>
      </c>
      <c r="B1013" s="137" t="s">
        <v>5764</v>
      </c>
      <c r="C1013" s="128" t="s">
        <v>65</v>
      </c>
      <c r="D1013" s="130">
        <v>0.69</v>
      </c>
    </row>
    <row r="1014" spans="1:4" ht="67.5">
      <c r="A1014" s="127">
        <v>93400</v>
      </c>
      <c r="B1014" s="137" t="s">
        <v>5765</v>
      </c>
      <c r="C1014" s="128" t="s">
        <v>65</v>
      </c>
      <c r="D1014" s="130">
        <v>16.05</v>
      </c>
    </row>
    <row r="1015" spans="1:4" ht="67.5">
      <c r="A1015" s="127">
        <v>93401</v>
      </c>
      <c r="B1015" s="137" t="s">
        <v>5766</v>
      </c>
      <c r="C1015" s="128" t="s">
        <v>65</v>
      </c>
      <c r="D1015" s="130">
        <v>98.15</v>
      </c>
    </row>
    <row r="1016" spans="1:4" ht="81">
      <c r="A1016" s="127">
        <v>93404</v>
      </c>
      <c r="B1016" s="137" t="s">
        <v>11038</v>
      </c>
      <c r="C1016" s="128" t="s">
        <v>65</v>
      </c>
      <c r="D1016" s="130">
        <v>4.3899999999999997</v>
      </c>
    </row>
    <row r="1017" spans="1:4" ht="81">
      <c r="A1017" s="127">
        <v>93405</v>
      </c>
      <c r="B1017" s="137" t="s">
        <v>11039</v>
      </c>
      <c r="C1017" s="128" t="s">
        <v>65</v>
      </c>
      <c r="D1017" s="130">
        <v>0.87</v>
      </c>
    </row>
    <row r="1018" spans="1:4" ht="81">
      <c r="A1018" s="127">
        <v>93406</v>
      </c>
      <c r="B1018" s="137" t="s">
        <v>11040</v>
      </c>
      <c r="C1018" s="128" t="s">
        <v>65</v>
      </c>
      <c r="D1018" s="130">
        <v>5.49</v>
      </c>
    </row>
    <row r="1019" spans="1:4" ht="81">
      <c r="A1019" s="127">
        <v>93407</v>
      </c>
      <c r="B1019" s="137" t="s">
        <v>11041</v>
      </c>
      <c r="C1019" s="128" t="s">
        <v>65</v>
      </c>
      <c r="D1019" s="130">
        <v>32.729999999999997</v>
      </c>
    </row>
    <row r="1020" spans="1:4" ht="40.5">
      <c r="A1020" s="127">
        <v>93411</v>
      </c>
      <c r="B1020" s="137" t="s">
        <v>5768</v>
      </c>
      <c r="C1020" s="128" t="s">
        <v>65</v>
      </c>
      <c r="D1020" s="130">
        <v>0.16</v>
      </c>
    </row>
    <row r="1021" spans="1:4" ht="40.5">
      <c r="A1021" s="127">
        <v>93412</v>
      </c>
      <c r="B1021" s="137" t="s">
        <v>5769</v>
      </c>
      <c r="C1021" s="128" t="s">
        <v>65</v>
      </c>
      <c r="D1021" s="130">
        <v>0.05</v>
      </c>
    </row>
    <row r="1022" spans="1:4" ht="40.5">
      <c r="A1022" s="127">
        <v>93413</v>
      </c>
      <c r="B1022" s="137" t="s">
        <v>5770</v>
      </c>
      <c r="C1022" s="128" t="s">
        <v>65</v>
      </c>
      <c r="D1022" s="130">
        <v>0.14000000000000001</v>
      </c>
    </row>
    <row r="1023" spans="1:4" ht="40.5">
      <c r="A1023" s="127">
        <v>93414</v>
      </c>
      <c r="B1023" s="137" t="s">
        <v>5771</v>
      </c>
      <c r="C1023" s="128" t="s">
        <v>65</v>
      </c>
      <c r="D1023" s="130">
        <v>8.57</v>
      </c>
    </row>
    <row r="1024" spans="1:4" ht="27">
      <c r="A1024" s="127">
        <v>93417</v>
      </c>
      <c r="B1024" s="137" t="s">
        <v>5772</v>
      </c>
      <c r="C1024" s="128" t="s">
        <v>65</v>
      </c>
      <c r="D1024" s="130">
        <v>2.16</v>
      </c>
    </row>
    <row r="1025" spans="1:4" ht="27">
      <c r="A1025" s="127">
        <v>93418</v>
      </c>
      <c r="B1025" s="137" t="s">
        <v>5773</v>
      </c>
      <c r="C1025" s="128" t="s">
        <v>65</v>
      </c>
      <c r="D1025" s="130">
        <v>0.74</v>
      </c>
    </row>
    <row r="1026" spans="1:4" ht="27">
      <c r="A1026" s="127">
        <v>93419</v>
      </c>
      <c r="B1026" s="137" t="s">
        <v>4211</v>
      </c>
      <c r="C1026" s="128" t="s">
        <v>65</v>
      </c>
      <c r="D1026" s="130">
        <v>1.92</v>
      </c>
    </row>
    <row r="1027" spans="1:4" ht="27">
      <c r="A1027" s="127">
        <v>93420</v>
      </c>
      <c r="B1027" s="137" t="s">
        <v>5774</v>
      </c>
      <c r="C1027" s="128" t="s">
        <v>65</v>
      </c>
      <c r="D1027" s="130">
        <v>41.63</v>
      </c>
    </row>
    <row r="1028" spans="1:4" ht="27">
      <c r="A1028" s="127">
        <v>93423</v>
      </c>
      <c r="B1028" s="137" t="s">
        <v>5776</v>
      </c>
      <c r="C1028" s="128" t="s">
        <v>65</v>
      </c>
      <c r="D1028" s="130">
        <v>3.05</v>
      </c>
    </row>
    <row r="1029" spans="1:4" ht="27">
      <c r="A1029" s="127">
        <v>93424</v>
      </c>
      <c r="B1029" s="137" t="s">
        <v>5777</v>
      </c>
      <c r="C1029" s="128" t="s">
        <v>65</v>
      </c>
      <c r="D1029" s="130">
        <v>1.04</v>
      </c>
    </row>
    <row r="1030" spans="1:4" ht="27">
      <c r="A1030" s="127">
        <v>93425</v>
      </c>
      <c r="B1030" s="137" t="s">
        <v>5778</v>
      </c>
      <c r="C1030" s="128" t="s">
        <v>65</v>
      </c>
      <c r="D1030" s="130">
        <v>2.73</v>
      </c>
    </row>
    <row r="1031" spans="1:4" ht="27">
      <c r="A1031" s="127">
        <v>93426</v>
      </c>
      <c r="B1031" s="137" t="s">
        <v>5779</v>
      </c>
      <c r="C1031" s="128" t="s">
        <v>65</v>
      </c>
      <c r="D1031" s="130">
        <v>99.48</v>
      </c>
    </row>
    <row r="1032" spans="1:4" ht="40.5">
      <c r="A1032" s="127">
        <v>93429</v>
      </c>
      <c r="B1032" s="137" t="s">
        <v>5781</v>
      </c>
      <c r="C1032" s="128" t="s">
        <v>65</v>
      </c>
      <c r="D1032" s="130">
        <v>61.6</v>
      </c>
    </row>
    <row r="1033" spans="1:4" ht="27">
      <c r="A1033" s="127">
        <v>93430</v>
      </c>
      <c r="B1033" s="137" t="s">
        <v>5782</v>
      </c>
      <c r="C1033" s="128" t="s">
        <v>65</v>
      </c>
      <c r="D1033" s="130">
        <v>21.09</v>
      </c>
    </row>
    <row r="1034" spans="1:4" ht="40.5">
      <c r="A1034" s="127">
        <v>93431</v>
      </c>
      <c r="B1034" s="137" t="s">
        <v>5783</v>
      </c>
      <c r="C1034" s="128" t="s">
        <v>65</v>
      </c>
      <c r="D1034" s="130">
        <v>99.02</v>
      </c>
    </row>
    <row r="1035" spans="1:4" ht="40.5">
      <c r="A1035" s="127">
        <v>93432</v>
      </c>
      <c r="B1035" s="137" t="s">
        <v>5784</v>
      </c>
      <c r="C1035" s="128" t="s">
        <v>65</v>
      </c>
      <c r="D1035" s="130">
        <v>1881.6</v>
      </c>
    </row>
    <row r="1036" spans="1:4" ht="40.5">
      <c r="A1036" s="127">
        <v>93435</v>
      </c>
      <c r="B1036" s="137" t="s">
        <v>5786</v>
      </c>
      <c r="C1036" s="128" t="s">
        <v>65</v>
      </c>
      <c r="D1036" s="130">
        <v>3.33</v>
      </c>
    </row>
    <row r="1037" spans="1:4" ht="40.5">
      <c r="A1037" s="127">
        <v>93436</v>
      </c>
      <c r="B1037" s="137" t="s">
        <v>5787</v>
      </c>
      <c r="C1037" s="128" t="s">
        <v>65</v>
      </c>
      <c r="D1037" s="130">
        <v>1.33</v>
      </c>
    </row>
    <row r="1038" spans="1:4" ht="40.5">
      <c r="A1038" s="127">
        <v>93437</v>
      </c>
      <c r="B1038" s="137" t="s">
        <v>5788</v>
      </c>
      <c r="C1038" s="128" t="s">
        <v>65</v>
      </c>
      <c r="D1038" s="130">
        <v>6.25</v>
      </c>
    </row>
    <row r="1039" spans="1:4" ht="40.5">
      <c r="A1039" s="127">
        <v>93438</v>
      </c>
      <c r="B1039" s="137" t="s">
        <v>5789</v>
      </c>
      <c r="C1039" s="128" t="s">
        <v>65</v>
      </c>
      <c r="D1039" s="130">
        <v>18.46</v>
      </c>
    </row>
    <row r="1040" spans="1:4" ht="27">
      <c r="A1040" s="127">
        <v>95114</v>
      </c>
      <c r="B1040" s="137" t="s">
        <v>5378</v>
      </c>
      <c r="C1040" s="128" t="s">
        <v>65</v>
      </c>
      <c r="D1040" s="130">
        <v>1.1499999999999999</v>
      </c>
    </row>
    <row r="1041" spans="1:4" ht="27">
      <c r="A1041" s="127">
        <v>95115</v>
      </c>
      <c r="B1041" s="137" t="s">
        <v>5379</v>
      </c>
      <c r="C1041" s="128" t="s">
        <v>65</v>
      </c>
      <c r="D1041" s="130">
        <v>0.26</v>
      </c>
    </row>
    <row r="1042" spans="1:4" ht="27">
      <c r="A1042" s="127">
        <v>95116</v>
      </c>
      <c r="B1042" s="137" t="s">
        <v>4212</v>
      </c>
      <c r="C1042" s="128" t="s">
        <v>65</v>
      </c>
      <c r="D1042" s="130">
        <v>31.99</v>
      </c>
    </row>
    <row r="1043" spans="1:4" ht="27">
      <c r="A1043" s="127">
        <v>95117</v>
      </c>
      <c r="B1043" s="137" t="s">
        <v>4213</v>
      </c>
      <c r="C1043" s="128" t="s">
        <v>65</v>
      </c>
      <c r="D1043" s="130">
        <v>9.59</v>
      </c>
    </row>
    <row r="1044" spans="1:4" ht="27">
      <c r="A1044" s="127">
        <v>95118</v>
      </c>
      <c r="B1044" s="137" t="s">
        <v>5792</v>
      </c>
      <c r="C1044" s="128" t="s">
        <v>65</v>
      </c>
      <c r="D1044" s="130">
        <v>31.77</v>
      </c>
    </row>
    <row r="1045" spans="1:4" ht="27">
      <c r="A1045" s="127">
        <v>95119</v>
      </c>
      <c r="B1045" s="137" t="s">
        <v>5793</v>
      </c>
      <c r="C1045" s="128" t="s">
        <v>65</v>
      </c>
      <c r="D1045" s="130">
        <v>10.88</v>
      </c>
    </row>
    <row r="1046" spans="1:4" ht="40.5">
      <c r="A1046" s="127">
        <v>95120</v>
      </c>
      <c r="B1046" s="137" t="s">
        <v>5794</v>
      </c>
      <c r="C1046" s="128" t="s">
        <v>65</v>
      </c>
      <c r="D1046" s="130">
        <v>37.61</v>
      </c>
    </row>
    <row r="1047" spans="1:4" ht="27">
      <c r="A1047" s="127">
        <v>95123</v>
      </c>
      <c r="B1047" s="137" t="s">
        <v>4214</v>
      </c>
      <c r="C1047" s="128" t="s">
        <v>65</v>
      </c>
      <c r="D1047" s="130">
        <v>11.4</v>
      </c>
    </row>
    <row r="1048" spans="1:4" ht="27">
      <c r="A1048" s="127">
        <v>95124</v>
      </c>
      <c r="B1048" s="137" t="s">
        <v>4215</v>
      </c>
      <c r="C1048" s="128" t="s">
        <v>65</v>
      </c>
      <c r="D1048" s="130">
        <v>3.41</v>
      </c>
    </row>
    <row r="1049" spans="1:4" ht="27">
      <c r="A1049" s="127">
        <v>95125</v>
      </c>
      <c r="B1049" s="137" t="s">
        <v>4216</v>
      </c>
      <c r="C1049" s="128" t="s">
        <v>65</v>
      </c>
      <c r="D1049" s="130">
        <v>12.47</v>
      </c>
    </row>
    <row r="1050" spans="1:4" ht="40.5">
      <c r="A1050" s="127">
        <v>95126</v>
      </c>
      <c r="B1050" s="137" t="s">
        <v>5795</v>
      </c>
      <c r="C1050" s="128" t="s">
        <v>65</v>
      </c>
      <c r="D1050" s="130">
        <v>91.41</v>
      </c>
    </row>
    <row r="1051" spans="1:4" ht="40.5">
      <c r="A1051" s="127">
        <v>95129</v>
      </c>
      <c r="B1051" s="137" t="s">
        <v>5797</v>
      </c>
      <c r="C1051" s="128" t="s">
        <v>65</v>
      </c>
      <c r="D1051" s="130">
        <v>20.23</v>
      </c>
    </row>
    <row r="1052" spans="1:4" ht="27">
      <c r="A1052" s="127">
        <v>95130</v>
      </c>
      <c r="B1052" s="137" t="s">
        <v>5798</v>
      </c>
      <c r="C1052" s="128" t="s">
        <v>65</v>
      </c>
      <c r="D1052" s="130">
        <v>7.08</v>
      </c>
    </row>
    <row r="1053" spans="1:4" ht="40.5">
      <c r="A1053" s="127">
        <v>95131</v>
      </c>
      <c r="B1053" s="137" t="s">
        <v>5799</v>
      </c>
      <c r="C1053" s="128" t="s">
        <v>65</v>
      </c>
      <c r="D1053" s="130">
        <v>37.94</v>
      </c>
    </row>
    <row r="1054" spans="1:4" ht="40.5">
      <c r="A1054" s="127">
        <v>95132</v>
      </c>
      <c r="B1054" s="137" t="s">
        <v>5800</v>
      </c>
      <c r="C1054" s="128" t="s">
        <v>65</v>
      </c>
      <c r="D1054" s="130">
        <v>19.989999999999998</v>
      </c>
    </row>
    <row r="1055" spans="1:4" ht="27">
      <c r="A1055" s="127">
        <v>95136</v>
      </c>
      <c r="B1055" s="137" t="s">
        <v>5801</v>
      </c>
      <c r="C1055" s="128" t="s">
        <v>65</v>
      </c>
      <c r="D1055" s="130">
        <v>0.03</v>
      </c>
    </row>
    <row r="1056" spans="1:4" ht="27">
      <c r="A1056" s="127">
        <v>95137</v>
      </c>
      <c r="B1056" s="137" t="s">
        <v>5802</v>
      </c>
      <c r="C1056" s="128" t="s">
        <v>65</v>
      </c>
      <c r="D1056" s="130">
        <v>0.01</v>
      </c>
    </row>
    <row r="1057" spans="1:4" ht="27">
      <c r="A1057" s="127">
        <v>95138</v>
      </c>
      <c r="B1057" s="137" t="s">
        <v>5803</v>
      </c>
      <c r="C1057" s="128" t="s">
        <v>65</v>
      </c>
      <c r="D1057" s="130">
        <v>0.02</v>
      </c>
    </row>
    <row r="1058" spans="1:4" ht="27">
      <c r="A1058" s="127">
        <v>95208</v>
      </c>
      <c r="B1058" s="137" t="s">
        <v>5805</v>
      </c>
      <c r="C1058" s="128" t="s">
        <v>65</v>
      </c>
      <c r="D1058" s="130">
        <v>25.87</v>
      </c>
    </row>
    <row r="1059" spans="1:4" ht="27">
      <c r="A1059" s="127">
        <v>95209</v>
      </c>
      <c r="B1059" s="137" t="s">
        <v>5806</v>
      </c>
      <c r="C1059" s="128" t="s">
        <v>65</v>
      </c>
      <c r="D1059" s="130">
        <v>5.82</v>
      </c>
    </row>
    <row r="1060" spans="1:4" ht="27">
      <c r="A1060" s="127">
        <v>95210</v>
      </c>
      <c r="B1060" s="137" t="s">
        <v>5807</v>
      </c>
      <c r="C1060" s="128" t="s">
        <v>65</v>
      </c>
      <c r="D1060" s="130">
        <v>28.3</v>
      </c>
    </row>
    <row r="1061" spans="1:4" ht="40.5">
      <c r="A1061" s="127">
        <v>95211</v>
      </c>
      <c r="B1061" s="137" t="s">
        <v>5808</v>
      </c>
      <c r="C1061" s="128" t="s">
        <v>65</v>
      </c>
      <c r="D1061" s="130">
        <v>5.51</v>
      </c>
    </row>
    <row r="1062" spans="1:4" ht="27">
      <c r="A1062" s="127">
        <v>95214</v>
      </c>
      <c r="B1062" s="137" t="s">
        <v>5810</v>
      </c>
      <c r="C1062" s="128" t="s">
        <v>65</v>
      </c>
      <c r="D1062" s="130">
        <v>0.49</v>
      </c>
    </row>
    <row r="1063" spans="1:4" ht="27">
      <c r="A1063" s="127">
        <v>95215</v>
      </c>
      <c r="B1063" s="137" t="s">
        <v>5811</v>
      </c>
      <c r="C1063" s="128" t="s">
        <v>65</v>
      </c>
      <c r="D1063" s="130">
        <v>0.09</v>
      </c>
    </row>
    <row r="1064" spans="1:4" ht="27">
      <c r="A1064" s="127">
        <v>95216</v>
      </c>
      <c r="B1064" s="137" t="s">
        <v>5812</v>
      </c>
      <c r="C1064" s="128" t="s">
        <v>65</v>
      </c>
      <c r="D1064" s="130">
        <v>0.34</v>
      </c>
    </row>
    <row r="1065" spans="1:4" ht="40.5">
      <c r="A1065" s="127">
        <v>95217</v>
      </c>
      <c r="B1065" s="137" t="s">
        <v>5813</v>
      </c>
      <c r="C1065" s="128" t="s">
        <v>65</v>
      </c>
      <c r="D1065" s="130">
        <v>0.37</v>
      </c>
    </row>
    <row r="1066" spans="1:4" ht="27">
      <c r="A1066" s="127">
        <v>95255</v>
      </c>
      <c r="B1066" s="137" t="s">
        <v>4217</v>
      </c>
      <c r="C1066" s="128" t="s">
        <v>65</v>
      </c>
      <c r="D1066" s="130">
        <v>1.02</v>
      </c>
    </row>
    <row r="1067" spans="1:4" ht="27">
      <c r="A1067" s="127">
        <v>95256</v>
      </c>
      <c r="B1067" s="137" t="s">
        <v>4218</v>
      </c>
      <c r="C1067" s="128" t="s">
        <v>65</v>
      </c>
      <c r="D1067" s="130">
        <v>0.23</v>
      </c>
    </row>
    <row r="1068" spans="1:4" ht="27">
      <c r="A1068" s="127">
        <v>95257</v>
      </c>
      <c r="B1068" s="137" t="s">
        <v>4219</v>
      </c>
      <c r="C1068" s="128" t="s">
        <v>65</v>
      </c>
      <c r="D1068" s="130">
        <v>1.28</v>
      </c>
    </row>
    <row r="1069" spans="1:4" ht="40.5">
      <c r="A1069" s="127">
        <v>95260</v>
      </c>
      <c r="B1069" s="137" t="s">
        <v>5815</v>
      </c>
      <c r="C1069" s="128" t="s">
        <v>65</v>
      </c>
      <c r="D1069" s="130">
        <v>0.54</v>
      </c>
    </row>
    <row r="1070" spans="1:4" ht="27">
      <c r="A1070" s="127">
        <v>95261</v>
      </c>
      <c r="B1070" s="137" t="s">
        <v>5816</v>
      </c>
      <c r="C1070" s="128" t="s">
        <v>65</v>
      </c>
      <c r="D1070" s="130">
        <v>0.22</v>
      </c>
    </row>
    <row r="1071" spans="1:4" ht="40.5">
      <c r="A1071" s="127">
        <v>95262</v>
      </c>
      <c r="B1071" s="137" t="s">
        <v>5817</v>
      </c>
      <c r="C1071" s="128" t="s">
        <v>65</v>
      </c>
      <c r="D1071" s="130">
        <v>1.07</v>
      </c>
    </row>
    <row r="1072" spans="1:4" ht="40.5">
      <c r="A1072" s="127">
        <v>95263</v>
      </c>
      <c r="B1072" s="137" t="s">
        <v>5818</v>
      </c>
      <c r="C1072" s="128" t="s">
        <v>65</v>
      </c>
      <c r="D1072" s="130">
        <v>1.97</v>
      </c>
    </row>
    <row r="1073" spans="1:4" ht="40.5">
      <c r="A1073" s="127">
        <v>95266</v>
      </c>
      <c r="B1073" s="137" t="s">
        <v>5820</v>
      </c>
      <c r="C1073" s="128" t="s">
        <v>65</v>
      </c>
      <c r="D1073" s="130">
        <v>0.41</v>
      </c>
    </row>
    <row r="1074" spans="1:4" ht="40.5">
      <c r="A1074" s="127">
        <v>95267</v>
      </c>
      <c r="B1074" s="137" t="s">
        <v>5821</v>
      </c>
      <c r="C1074" s="128" t="s">
        <v>65</v>
      </c>
      <c r="D1074" s="130">
        <v>0.08</v>
      </c>
    </row>
    <row r="1075" spans="1:4" ht="40.5">
      <c r="A1075" s="127">
        <v>95268</v>
      </c>
      <c r="B1075" s="137" t="s">
        <v>5822</v>
      </c>
      <c r="C1075" s="128" t="s">
        <v>65</v>
      </c>
      <c r="D1075" s="130">
        <v>0.4</v>
      </c>
    </row>
    <row r="1076" spans="1:4" ht="40.5">
      <c r="A1076" s="127">
        <v>95269</v>
      </c>
      <c r="B1076" s="137" t="s">
        <v>5823</v>
      </c>
      <c r="C1076" s="128" t="s">
        <v>65</v>
      </c>
      <c r="D1076" s="130">
        <v>3.68</v>
      </c>
    </row>
    <row r="1077" spans="1:4" ht="40.5">
      <c r="A1077" s="127">
        <v>95272</v>
      </c>
      <c r="B1077" s="137" t="s">
        <v>5825</v>
      </c>
      <c r="C1077" s="128" t="s">
        <v>65</v>
      </c>
      <c r="D1077" s="130">
        <v>0.4</v>
      </c>
    </row>
    <row r="1078" spans="1:4" ht="40.5">
      <c r="A1078" s="127">
        <v>95273</v>
      </c>
      <c r="B1078" s="137" t="s">
        <v>5826</v>
      </c>
      <c r="C1078" s="128" t="s">
        <v>65</v>
      </c>
      <c r="D1078" s="130">
        <v>0.09</v>
      </c>
    </row>
    <row r="1079" spans="1:4" ht="40.5">
      <c r="A1079" s="127">
        <v>95274</v>
      </c>
      <c r="B1079" s="137" t="s">
        <v>5827</v>
      </c>
      <c r="C1079" s="128" t="s">
        <v>65</v>
      </c>
      <c r="D1079" s="130">
        <v>0.31</v>
      </c>
    </row>
    <row r="1080" spans="1:4" ht="40.5">
      <c r="A1080" s="127">
        <v>95275</v>
      </c>
      <c r="B1080" s="137" t="s">
        <v>5828</v>
      </c>
      <c r="C1080" s="128" t="s">
        <v>65</v>
      </c>
      <c r="D1080" s="130">
        <v>1.49</v>
      </c>
    </row>
    <row r="1081" spans="1:4" ht="40.5">
      <c r="A1081" s="127">
        <v>95278</v>
      </c>
      <c r="B1081" s="137" t="s">
        <v>5830</v>
      </c>
      <c r="C1081" s="128" t="s">
        <v>65</v>
      </c>
      <c r="D1081" s="130">
        <v>0.44</v>
      </c>
    </row>
    <row r="1082" spans="1:4" ht="40.5">
      <c r="A1082" s="127">
        <v>95279</v>
      </c>
      <c r="B1082" s="137" t="s">
        <v>5831</v>
      </c>
      <c r="C1082" s="128" t="s">
        <v>65</v>
      </c>
      <c r="D1082" s="130">
        <v>0.09</v>
      </c>
    </row>
    <row r="1083" spans="1:4" ht="40.5">
      <c r="A1083" s="127">
        <v>95280</v>
      </c>
      <c r="B1083" s="137" t="s">
        <v>5832</v>
      </c>
      <c r="C1083" s="128" t="s">
        <v>65</v>
      </c>
      <c r="D1083" s="130">
        <v>0.34</v>
      </c>
    </row>
    <row r="1084" spans="1:4" ht="40.5">
      <c r="A1084" s="127">
        <v>95281</v>
      </c>
      <c r="B1084" s="137" t="s">
        <v>5833</v>
      </c>
      <c r="C1084" s="128" t="s">
        <v>65</v>
      </c>
      <c r="D1084" s="130">
        <v>3.68</v>
      </c>
    </row>
    <row r="1085" spans="1:4" ht="54">
      <c r="A1085" s="127">
        <v>95617</v>
      </c>
      <c r="B1085" s="137" t="s">
        <v>11042</v>
      </c>
      <c r="C1085" s="128" t="s">
        <v>65</v>
      </c>
      <c r="D1085" s="130">
        <v>0.84</v>
      </c>
    </row>
    <row r="1086" spans="1:4" ht="40.5">
      <c r="A1086" s="127">
        <v>95618</v>
      </c>
      <c r="B1086" s="137" t="s">
        <v>11043</v>
      </c>
      <c r="C1086" s="128" t="s">
        <v>65</v>
      </c>
      <c r="D1086" s="130">
        <v>0.18</v>
      </c>
    </row>
    <row r="1087" spans="1:4" ht="54">
      <c r="A1087" s="127">
        <v>95619</v>
      </c>
      <c r="B1087" s="137" t="s">
        <v>11044</v>
      </c>
      <c r="C1087" s="128" t="s">
        <v>65</v>
      </c>
      <c r="D1087" s="130">
        <v>1.05</v>
      </c>
    </row>
    <row r="1088" spans="1:4" ht="54">
      <c r="A1088" s="127">
        <v>95627</v>
      </c>
      <c r="B1088" s="137" t="s">
        <v>11045</v>
      </c>
      <c r="C1088" s="128" t="s">
        <v>65</v>
      </c>
      <c r="D1088" s="130">
        <v>22.12</v>
      </c>
    </row>
    <row r="1089" spans="1:4" ht="40.5">
      <c r="A1089" s="127">
        <v>95628</v>
      </c>
      <c r="B1089" s="137" t="s">
        <v>11046</v>
      </c>
      <c r="C1089" s="128" t="s">
        <v>65</v>
      </c>
      <c r="D1089" s="130">
        <v>5.81</v>
      </c>
    </row>
    <row r="1090" spans="1:4" ht="40.5">
      <c r="A1090" s="127">
        <v>95629</v>
      </c>
      <c r="B1090" s="137" t="s">
        <v>11047</v>
      </c>
      <c r="C1090" s="128" t="s">
        <v>65</v>
      </c>
      <c r="D1090" s="130">
        <v>27.68</v>
      </c>
    </row>
    <row r="1091" spans="1:4" ht="54">
      <c r="A1091" s="127">
        <v>95630</v>
      </c>
      <c r="B1091" s="137" t="s">
        <v>11048</v>
      </c>
      <c r="C1091" s="128" t="s">
        <v>65</v>
      </c>
      <c r="D1091" s="130">
        <v>65.81</v>
      </c>
    </row>
    <row r="1092" spans="1:4" ht="40.5">
      <c r="A1092" s="127">
        <v>95698</v>
      </c>
      <c r="B1092" s="137" t="s">
        <v>11049</v>
      </c>
      <c r="C1092" s="128" t="s">
        <v>65</v>
      </c>
      <c r="D1092" s="130">
        <v>3.41</v>
      </c>
    </row>
    <row r="1093" spans="1:4" ht="40.5">
      <c r="A1093" s="127">
        <v>95699</v>
      </c>
      <c r="B1093" s="137" t="s">
        <v>11050</v>
      </c>
      <c r="C1093" s="128" t="s">
        <v>65</v>
      </c>
      <c r="D1093" s="130">
        <v>0.76</v>
      </c>
    </row>
    <row r="1094" spans="1:4" ht="40.5">
      <c r="A1094" s="127">
        <v>95700</v>
      </c>
      <c r="B1094" s="137" t="s">
        <v>11051</v>
      </c>
      <c r="C1094" s="128" t="s">
        <v>65</v>
      </c>
      <c r="D1094" s="130">
        <v>4.26</v>
      </c>
    </row>
    <row r="1095" spans="1:4" ht="40.5">
      <c r="A1095" s="127">
        <v>95701</v>
      </c>
      <c r="B1095" s="137" t="s">
        <v>11052</v>
      </c>
      <c r="C1095" s="128" t="s">
        <v>65</v>
      </c>
      <c r="D1095" s="130">
        <v>1.84</v>
      </c>
    </row>
    <row r="1096" spans="1:4" ht="40.5">
      <c r="A1096" s="127">
        <v>95704</v>
      </c>
      <c r="B1096" s="137" t="s">
        <v>11053</v>
      </c>
      <c r="C1096" s="128" t="s">
        <v>65</v>
      </c>
      <c r="D1096" s="130">
        <v>22.22</v>
      </c>
    </row>
    <row r="1097" spans="1:4" ht="40.5">
      <c r="A1097" s="127">
        <v>95705</v>
      </c>
      <c r="B1097" s="137" t="s">
        <v>11054</v>
      </c>
      <c r="C1097" s="128" t="s">
        <v>65</v>
      </c>
      <c r="D1097" s="130">
        <v>5.83</v>
      </c>
    </row>
    <row r="1098" spans="1:4" ht="40.5">
      <c r="A1098" s="127">
        <v>95706</v>
      </c>
      <c r="B1098" s="137" t="s">
        <v>11055</v>
      </c>
      <c r="C1098" s="128" t="s">
        <v>65</v>
      </c>
      <c r="D1098" s="130">
        <v>27.81</v>
      </c>
    </row>
    <row r="1099" spans="1:4" ht="40.5">
      <c r="A1099" s="127">
        <v>95707</v>
      </c>
      <c r="B1099" s="137" t="s">
        <v>11056</v>
      </c>
      <c r="C1099" s="128" t="s">
        <v>65</v>
      </c>
      <c r="D1099" s="130">
        <v>20.57</v>
      </c>
    </row>
    <row r="1100" spans="1:4" ht="54">
      <c r="A1100" s="127">
        <v>95710</v>
      </c>
      <c r="B1100" s="137" t="s">
        <v>11057</v>
      </c>
      <c r="C1100" s="128" t="s">
        <v>65</v>
      </c>
      <c r="D1100" s="130">
        <v>26.71</v>
      </c>
    </row>
    <row r="1101" spans="1:4" ht="54">
      <c r="A1101" s="127">
        <v>95711</v>
      </c>
      <c r="B1101" s="137" t="s">
        <v>11058</v>
      </c>
      <c r="C1101" s="128" t="s">
        <v>65</v>
      </c>
      <c r="D1101" s="130">
        <v>6.86</v>
      </c>
    </row>
    <row r="1102" spans="1:4" ht="54">
      <c r="A1102" s="127">
        <v>95712</v>
      </c>
      <c r="B1102" s="137" t="s">
        <v>11059</v>
      </c>
      <c r="C1102" s="128" t="s">
        <v>65</v>
      </c>
      <c r="D1102" s="130">
        <v>33.39</v>
      </c>
    </row>
    <row r="1103" spans="1:4" ht="54">
      <c r="A1103" s="127">
        <v>95713</v>
      </c>
      <c r="B1103" s="137" t="s">
        <v>11060</v>
      </c>
      <c r="C1103" s="128" t="s">
        <v>65</v>
      </c>
      <c r="D1103" s="130">
        <v>81.569999999999993</v>
      </c>
    </row>
    <row r="1104" spans="1:4" ht="67.5">
      <c r="A1104" s="127">
        <v>95716</v>
      </c>
      <c r="B1104" s="137" t="s">
        <v>11061</v>
      </c>
      <c r="C1104" s="128" t="s">
        <v>65</v>
      </c>
      <c r="D1104" s="130">
        <v>25.71</v>
      </c>
    </row>
    <row r="1105" spans="1:4" ht="67.5">
      <c r="A1105" s="127">
        <v>95717</v>
      </c>
      <c r="B1105" s="137" t="s">
        <v>11062</v>
      </c>
      <c r="C1105" s="128" t="s">
        <v>65</v>
      </c>
      <c r="D1105" s="130">
        <v>6.61</v>
      </c>
    </row>
    <row r="1106" spans="1:4" ht="67.5">
      <c r="A1106" s="127">
        <v>95718</v>
      </c>
      <c r="B1106" s="137" t="s">
        <v>11063</v>
      </c>
      <c r="C1106" s="128" t="s">
        <v>65</v>
      </c>
      <c r="D1106" s="130">
        <v>32.14</v>
      </c>
    </row>
    <row r="1107" spans="1:4" ht="67.5">
      <c r="A1107" s="127">
        <v>95719</v>
      </c>
      <c r="B1107" s="137" t="s">
        <v>11064</v>
      </c>
      <c r="C1107" s="128" t="s">
        <v>65</v>
      </c>
      <c r="D1107" s="130">
        <v>81.569999999999993</v>
      </c>
    </row>
    <row r="1108" spans="1:4" ht="27">
      <c r="A1108" s="127">
        <v>95869</v>
      </c>
      <c r="B1108" s="137" t="s">
        <v>11065</v>
      </c>
      <c r="C1108" s="128" t="s">
        <v>65</v>
      </c>
      <c r="D1108" s="130">
        <v>1.67</v>
      </c>
    </row>
    <row r="1109" spans="1:4" ht="40.5">
      <c r="A1109" s="127">
        <v>95870</v>
      </c>
      <c r="B1109" s="137" t="s">
        <v>11066</v>
      </c>
      <c r="C1109" s="128" t="s">
        <v>65</v>
      </c>
      <c r="D1109" s="130">
        <v>4.3600000000000003</v>
      </c>
    </row>
    <row r="1110" spans="1:4" ht="40.5">
      <c r="A1110" s="127">
        <v>95871</v>
      </c>
      <c r="B1110" s="137" t="s">
        <v>11067</v>
      </c>
      <c r="C1110" s="128" t="s">
        <v>65</v>
      </c>
      <c r="D1110" s="130">
        <v>169.5</v>
      </c>
    </row>
    <row r="1111" spans="1:4" ht="40.5">
      <c r="A1111" s="127">
        <v>95874</v>
      </c>
      <c r="B1111" s="137" t="s">
        <v>11068</v>
      </c>
      <c r="C1111" s="128" t="s">
        <v>65</v>
      </c>
      <c r="D1111" s="130">
        <v>4.88</v>
      </c>
    </row>
    <row r="1112" spans="1:4" ht="40.5">
      <c r="A1112" s="127">
        <v>96008</v>
      </c>
      <c r="B1112" s="137" t="s">
        <v>11069</v>
      </c>
      <c r="C1112" s="128" t="s">
        <v>65</v>
      </c>
      <c r="D1112" s="130">
        <v>11.68</v>
      </c>
    </row>
    <row r="1113" spans="1:4" ht="27">
      <c r="A1113" s="127">
        <v>96009</v>
      </c>
      <c r="B1113" s="137" t="s">
        <v>11070</v>
      </c>
      <c r="C1113" s="128" t="s">
        <v>65</v>
      </c>
      <c r="D1113" s="130">
        <v>3.06</v>
      </c>
    </row>
    <row r="1114" spans="1:4" ht="40.5">
      <c r="A1114" s="127">
        <v>96011</v>
      </c>
      <c r="B1114" s="137" t="s">
        <v>11071</v>
      </c>
      <c r="C1114" s="128" t="s">
        <v>65</v>
      </c>
      <c r="D1114" s="130">
        <v>12.77</v>
      </c>
    </row>
    <row r="1115" spans="1:4" ht="40.5">
      <c r="A1115" s="127">
        <v>96012</v>
      </c>
      <c r="B1115" s="137" t="s">
        <v>11072</v>
      </c>
      <c r="C1115" s="128" t="s">
        <v>65</v>
      </c>
      <c r="D1115" s="130">
        <v>63.34</v>
      </c>
    </row>
    <row r="1116" spans="1:4" ht="40.5">
      <c r="A1116" s="127">
        <v>96015</v>
      </c>
      <c r="B1116" s="137" t="s">
        <v>11073</v>
      </c>
      <c r="C1116" s="128" t="s">
        <v>65</v>
      </c>
      <c r="D1116" s="130">
        <v>11.57</v>
      </c>
    </row>
    <row r="1117" spans="1:4" ht="27">
      <c r="A1117" s="127">
        <v>96016</v>
      </c>
      <c r="B1117" s="137" t="s">
        <v>11074</v>
      </c>
      <c r="C1117" s="128" t="s">
        <v>65</v>
      </c>
      <c r="D1117" s="130">
        <v>3.03</v>
      </c>
    </row>
    <row r="1118" spans="1:4" ht="40.5">
      <c r="A1118" s="127">
        <v>96018</v>
      </c>
      <c r="B1118" s="137" t="s">
        <v>11075</v>
      </c>
      <c r="C1118" s="128" t="s">
        <v>65</v>
      </c>
      <c r="D1118" s="130">
        <v>12.66</v>
      </c>
    </row>
    <row r="1119" spans="1:4" ht="40.5">
      <c r="A1119" s="127">
        <v>96019</v>
      </c>
      <c r="B1119" s="137" t="s">
        <v>11076</v>
      </c>
      <c r="C1119" s="128" t="s">
        <v>65</v>
      </c>
      <c r="D1119" s="130">
        <v>63.34</v>
      </c>
    </row>
    <row r="1120" spans="1:4" ht="40.5">
      <c r="A1120" s="127">
        <v>96023</v>
      </c>
      <c r="B1120" s="137" t="s">
        <v>11077</v>
      </c>
      <c r="C1120" s="128" t="s">
        <v>65</v>
      </c>
      <c r="D1120" s="130">
        <v>8.9499999999999993</v>
      </c>
    </row>
    <row r="1121" spans="1:4" ht="27">
      <c r="A1121" s="127">
        <v>96024</v>
      </c>
      <c r="B1121" s="137" t="s">
        <v>11078</v>
      </c>
      <c r="C1121" s="128" t="s">
        <v>65</v>
      </c>
      <c r="D1121" s="130">
        <v>2.35</v>
      </c>
    </row>
    <row r="1122" spans="1:4" ht="40.5">
      <c r="A1122" s="127">
        <v>96026</v>
      </c>
      <c r="B1122" s="137" t="s">
        <v>11079</v>
      </c>
      <c r="C1122" s="128" t="s">
        <v>65</v>
      </c>
      <c r="D1122" s="130">
        <v>9.8000000000000007</v>
      </c>
    </row>
    <row r="1123" spans="1:4" ht="40.5">
      <c r="A1123" s="127">
        <v>96027</v>
      </c>
      <c r="B1123" s="137" t="s">
        <v>11080</v>
      </c>
      <c r="C1123" s="128" t="s">
        <v>65</v>
      </c>
      <c r="D1123" s="130">
        <v>44.13</v>
      </c>
    </row>
    <row r="1124" spans="1:4" ht="40.5">
      <c r="A1124" s="127">
        <v>96030</v>
      </c>
      <c r="B1124" s="137" t="s">
        <v>11081</v>
      </c>
      <c r="C1124" s="128" t="s">
        <v>65</v>
      </c>
      <c r="D1124" s="130">
        <v>15.76</v>
      </c>
    </row>
    <row r="1125" spans="1:4" ht="40.5">
      <c r="A1125" s="127">
        <v>96031</v>
      </c>
      <c r="B1125" s="137" t="s">
        <v>11082</v>
      </c>
      <c r="C1125" s="128" t="s">
        <v>65</v>
      </c>
      <c r="D1125" s="130">
        <v>5.51</v>
      </c>
    </row>
    <row r="1126" spans="1:4" ht="40.5">
      <c r="A1126" s="127">
        <v>96032</v>
      </c>
      <c r="B1126" s="137" t="s">
        <v>11083</v>
      </c>
      <c r="C1126" s="128" t="s">
        <v>65</v>
      </c>
      <c r="D1126" s="130">
        <v>1.1200000000000001</v>
      </c>
    </row>
    <row r="1127" spans="1:4" ht="40.5">
      <c r="A1127" s="127">
        <v>96033</v>
      </c>
      <c r="B1127" s="137" t="s">
        <v>11084</v>
      </c>
      <c r="C1127" s="128" t="s">
        <v>65</v>
      </c>
      <c r="D1127" s="130">
        <v>29.55</v>
      </c>
    </row>
    <row r="1128" spans="1:4" ht="54">
      <c r="A1128" s="127">
        <v>96034</v>
      </c>
      <c r="B1128" s="137" t="s">
        <v>11085</v>
      </c>
      <c r="C1128" s="128" t="s">
        <v>65</v>
      </c>
      <c r="D1128" s="130">
        <v>119.44</v>
      </c>
    </row>
    <row r="1129" spans="1:4" ht="40.5">
      <c r="A1129" s="127">
        <v>96053</v>
      </c>
      <c r="B1129" s="137" t="s">
        <v>11086</v>
      </c>
      <c r="C1129" s="128" t="s">
        <v>65</v>
      </c>
      <c r="D1129" s="130">
        <v>9.06</v>
      </c>
    </row>
    <row r="1130" spans="1:4" ht="40.5">
      <c r="A1130" s="127">
        <v>96054</v>
      </c>
      <c r="B1130" s="137" t="s">
        <v>11087</v>
      </c>
      <c r="C1130" s="128" t="s">
        <v>65</v>
      </c>
      <c r="D1130" s="130">
        <v>15.52</v>
      </c>
    </row>
    <row r="1131" spans="1:4" ht="27">
      <c r="A1131" s="127">
        <v>96055</v>
      </c>
      <c r="B1131" s="137" t="s">
        <v>11088</v>
      </c>
      <c r="C1131" s="128" t="s">
        <v>65</v>
      </c>
      <c r="D1131" s="130">
        <v>2.38</v>
      </c>
    </row>
    <row r="1132" spans="1:4" ht="40.5">
      <c r="A1132" s="127">
        <v>96056</v>
      </c>
      <c r="B1132" s="137" t="s">
        <v>11089</v>
      </c>
      <c r="C1132" s="128" t="s">
        <v>65</v>
      </c>
      <c r="D1132" s="130">
        <v>9.91</v>
      </c>
    </row>
    <row r="1133" spans="1:4" ht="40.5">
      <c r="A1133" s="127">
        <v>96057</v>
      </c>
      <c r="B1133" s="137" t="s">
        <v>11090</v>
      </c>
      <c r="C1133" s="128" t="s">
        <v>65</v>
      </c>
      <c r="D1133" s="130">
        <v>44.13</v>
      </c>
    </row>
    <row r="1134" spans="1:4" ht="40.5">
      <c r="A1134" s="127">
        <v>96060</v>
      </c>
      <c r="B1134" s="137" t="s">
        <v>11091</v>
      </c>
      <c r="C1134" s="128" t="s">
        <v>65</v>
      </c>
      <c r="D1134" s="130">
        <v>2.98</v>
      </c>
    </row>
    <row r="1135" spans="1:4" ht="40.5">
      <c r="A1135" s="127">
        <v>96061</v>
      </c>
      <c r="B1135" s="137" t="s">
        <v>11092</v>
      </c>
      <c r="C1135" s="128" t="s">
        <v>65</v>
      </c>
      <c r="D1135" s="130">
        <v>19.39</v>
      </c>
    </row>
    <row r="1136" spans="1:4" ht="40.5">
      <c r="A1136" s="127">
        <v>96062</v>
      </c>
      <c r="B1136" s="137" t="s">
        <v>11093</v>
      </c>
      <c r="C1136" s="128" t="s">
        <v>65</v>
      </c>
      <c r="D1136" s="130">
        <v>24.73</v>
      </c>
    </row>
    <row r="1137" spans="1:4" ht="40.5">
      <c r="A1137" s="127">
        <v>96241</v>
      </c>
      <c r="B1137" s="137" t="s">
        <v>11094</v>
      </c>
      <c r="C1137" s="128" t="s">
        <v>65</v>
      </c>
      <c r="D1137" s="130">
        <v>13.5</v>
      </c>
    </row>
    <row r="1138" spans="1:4" ht="40.5">
      <c r="A1138" s="127">
        <v>96242</v>
      </c>
      <c r="B1138" s="137" t="s">
        <v>11095</v>
      </c>
      <c r="C1138" s="128" t="s">
        <v>65</v>
      </c>
      <c r="D1138" s="130">
        <v>3.47</v>
      </c>
    </row>
    <row r="1139" spans="1:4" ht="40.5">
      <c r="A1139" s="127">
        <v>96243</v>
      </c>
      <c r="B1139" s="137" t="s">
        <v>11096</v>
      </c>
      <c r="C1139" s="128" t="s">
        <v>65</v>
      </c>
      <c r="D1139" s="130">
        <v>16.88</v>
      </c>
    </row>
    <row r="1140" spans="1:4" ht="40.5">
      <c r="A1140" s="127">
        <v>96244</v>
      </c>
      <c r="B1140" s="137" t="s">
        <v>11097</v>
      </c>
      <c r="C1140" s="128" t="s">
        <v>65</v>
      </c>
      <c r="D1140" s="130">
        <v>15.79</v>
      </c>
    </row>
    <row r="1141" spans="1:4" ht="40.5">
      <c r="A1141" s="127">
        <v>96298</v>
      </c>
      <c r="B1141" s="137" t="s">
        <v>11098</v>
      </c>
      <c r="C1141" s="128" t="s">
        <v>65</v>
      </c>
      <c r="D1141" s="130">
        <v>34.69</v>
      </c>
    </row>
    <row r="1142" spans="1:4" ht="40.5">
      <c r="A1142" s="127">
        <v>96299</v>
      </c>
      <c r="B1142" s="137" t="s">
        <v>11099</v>
      </c>
      <c r="C1142" s="128" t="s">
        <v>65</v>
      </c>
      <c r="D1142" s="130">
        <v>9.11</v>
      </c>
    </row>
    <row r="1143" spans="1:4" ht="40.5">
      <c r="A1143" s="127">
        <v>96300</v>
      </c>
      <c r="B1143" s="137" t="s">
        <v>11100</v>
      </c>
      <c r="C1143" s="128" t="s">
        <v>65</v>
      </c>
      <c r="D1143" s="130">
        <v>43.42</v>
      </c>
    </row>
    <row r="1144" spans="1:4" ht="40.5">
      <c r="A1144" s="127">
        <v>96301</v>
      </c>
      <c r="B1144" s="137" t="s">
        <v>11101</v>
      </c>
      <c r="C1144" s="128" t="s">
        <v>65</v>
      </c>
      <c r="D1144" s="130">
        <v>57.89</v>
      </c>
    </row>
    <row r="1145" spans="1:4" ht="54">
      <c r="A1145" s="127">
        <v>96304</v>
      </c>
      <c r="B1145" s="137" t="s">
        <v>11102</v>
      </c>
      <c r="C1145" s="128" t="s">
        <v>65</v>
      </c>
      <c r="D1145" s="130">
        <v>0.11</v>
      </c>
    </row>
    <row r="1146" spans="1:4" ht="40.5">
      <c r="A1146" s="127">
        <v>96305</v>
      </c>
      <c r="B1146" s="137" t="s">
        <v>11103</v>
      </c>
      <c r="C1146" s="128" t="s">
        <v>65</v>
      </c>
      <c r="D1146" s="130">
        <v>0.03</v>
      </c>
    </row>
    <row r="1147" spans="1:4" ht="54">
      <c r="A1147" s="127">
        <v>96306</v>
      </c>
      <c r="B1147" s="137" t="s">
        <v>11104</v>
      </c>
      <c r="C1147" s="128" t="s">
        <v>65</v>
      </c>
      <c r="D1147" s="130">
        <v>0.14000000000000001</v>
      </c>
    </row>
    <row r="1148" spans="1:4" ht="54">
      <c r="A1148" s="127">
        <v>96307</v>
      </c>
      <c r="B1148" s="137" t="s">
        <v>11105</v>
      </c>
      <c r="C1148" s="128" t="s">
        <v>65</v>
      </c>
      <c r="D1148" s="130">
        <v>0.74</v>
      </c>
    </row>
    <row r="1149" spans="1:4" ht="54">
      <c r="A1149" s="127">
        <v>96457</v>
      </c>
      <c r="B1149" s="137" t="s">
        <v>11106</v>
      </c>
      <c r="C1149" s="128" t="s">
        <v>65</v>
      </c>
      <c r="D1149" s="130">
        <v>57.89</v>
      </c>
    </row>
    <row r="1150" spans="1:4" ht="54">
      <c r="A1150" s="127">
        <v>96458</v>
      </c>
      <c r="B1150" s="137" t="s">
        <v>11107</v>
      </c>
      <c r="C1150" s="128" t="s">
        <v>65</v>
      </c>
      <c r="D1150" s="130">
        <v>30.7</v>
      </c>
    </row>
    <row r="1151" spans="1:4" ht="54">
      <c r="A1151" s="127">
        <v>96459</v>
      </c>
      <c r="B1151" s="137" t="s">
        <v>11108</v>
      </c>
      <c r="C1151" s="128" t="s">
        <v>65</v>
      </c>
      <c r="D1151" s="130">
        <v>6.44</v>
      </c>
    </row>
    <row r="1152" spans="1:4" ht="54">
      <c r="A1152" s="127">
        <v>96460</v>
      </c>
      <c r="B1152" s="137" t="s">
        <v>11109</v>
      </c>
      <c r="C1152" s="128" t="s">
        <v>65</v>
      </c>
      <c r="D1152" s="130">
        <v>24.53</v>
      </c>
    </row>
    <row r="1153" spans="1:4" ht="54">
      <c r="A1153" s="127">
        <v>98760</v>
      </c>
      <c r="B1153" s="137" t="s">
        <v>11110</v>
      </c>
      <c r="C1153" s="128" t="s">
        <v>65</v>
      </c>
      <c r="D1153" s="130">
        <v>0.08</v>
      </c>
    </row>
    <row r="1154" spans="1:4" ht="40.5">
      <c r="A1154" s="127">
        <v>98761</v>
      </c>
      <c r="B1154" s="137" t="s">
        <v>11111</v>
      </c>
      <c r="C1154" s="128" t="s">
        <v>65</v>
      </c>
      <c r="D1154" s="130">
        <v>0.01</v>
      </c>
    </row>
    <row r="1155" spans="1:4" ht="54">
      <c r="A1155" s="127">
        <v>98762</v>
      </c>
      <c r="B1155" s="137" t="s">
        <v>11112</v>
      </c>
      <c r="C1155" s="128" t="s">
        <v>65</v>
      </c>
      <c r="D1155" s="130">
        <v>0.1</v>
      </c>
    </row>
    <row r="1156" spans="1:4" ht="54">
      <c r="A1156" s="127">
        <v>98763</v>
      </c>
      <c r="B1156" s="137" t="s">
        <v>11113</v>
      </c>
      <c r="C1156" s="128" t="s">
        <v>65</v>
      </c>
      <c r="D1156" s="130">
        <v>2.7</v>
      </c>
    </row>
    <row r="1157" spans="1:4" ht="54">
      <c r="A1157" s="127">
        <v>99829</v>
      </c>
      <c r="B1157" s="137" t="s">
        <v>21327</v>
      </c>
      <c r="C1157" s="128" t="s">
        <v>65</v>
      </c>
      <c r="D1157" s="130">
        <v>0.27</v>
      </c>
    </row>
    <row r="1158" spans="1:4" ht="54">
      <c r="A1158" s="127">
        <v>99830</v>
      </c>
      <c r="B1158" s="137" t="s">
        <v>21328</v>
      </c>
      <c r="C1158" s="128" t="s">
        <v>65</v>
      </c>
      <c r="D1158" s="130">
        <v>0.06</v>
      </c>
    </row>
    <row r="1159" spans="1:4" ht="54">
      <c r="A1159" s="127">
        <v>99831</v>
      </c>
      <c r="B1159" s="137" t="s">
        <v>21329</v>
      </c>
      <c r="C1159" s="128" t="s">
        <v>65</v>
      </c>
      <c r="D1159" s="130">
        <v>0.38</v>
      </c>
    </row>
    <row r="1160" spans="1:4" ht="54">
      <c r="A1160" s="127">
        <v>99832</v>
      </c>
      <c r="B1160" s="137" t="s">
        <v>21330</v>
      </c>
      <c r="C1160" s="128" t="s">
        <v>65</v>
      </c>
      <c r="D1160" s="130">
        <v>0.7</v>
      </c>
    </row>
    <row r="1161" spans="1:4" ht="27">
      <c r="A1161" s="127">
        <v>55960</v>
      </c>
      <c r="B1161" s="137" t="s">
        <v>5924</v>
      </c>
      <c r="C1161" s="128" t="s">
        <v>24</v>
      </c>
      <c r="D1161" s="130">
        <v>4.53</v>
      </c>
    </row>
    <row r="1162" spans="1:4" ht="27">
      <c r="A1162" s="127">
        <v>72085</v>
      </c>
      <c r="B1162" s="137" t="s">
        <v>5925</v>
      </c>
      <c r="C1162" s="128" t="s">
        <v>16</v>
      </c>
      <c r="D1162" s="130">
        <v>1.66</v>
      </c>
    </row>
    <row r="1163" spans="1:4" ht="27">
      <c r="A1163" s="127">
        <v>72086</v>
      </c>
      <c r="B1163" s="137" t="s">
        <v>5926</v>
      </c>
      <c r="C1163" s="128" t="s">
        <v>16</v>
      </c>
      <c r="D1163" s="130">
        <v>5.0999999999999996</v>
      </c>
    </row>
    <row r="1164" spans="1:4" ht="54">
      <c r="A1164" s="127">
        <v>92259</v>
      </c>
      <c r="B1164" s="137" t="s">
        <v>5927</v>
      </c>
      <c r="C1164" s="128" t="s">
        <v>62</v>
      </c>
      <c r="D1164" s="130">
        <v>232.61</v>
      </c>
    </row>
    <row r="1165" spans="1:4" ht="54">
      <c r="A1165" s="127">
        <v>92260</v>
      </c>
      <c r="B1165" s="137" t="s">
        <v>5928</v>
      </c>
      <c r="C1165" s="128" t="s">
        <v>62</v>
      </c>
      <c r="D1165" s="130">
        <v>275.72000000000003</v>
      </c>
    </row>
    <row r="1166" spans="1:4" ht="54">
      <c r="A1166" s="127">
        <v>92261</v>
      </c>
      <c r="B1166" s="137" t="s">
        <v>5929</v>
      </c>
      <c r="C1166" s="128" t="s">
        <v>62</v>
      </c>
      <c r="D1166" s="130">
        <v>317.51</v>
      </c>
    </row>
    <row r="1167" spans="1:4" ht="54">
      <c r="A1167" s="127">
        <v>92262</v>
      </c>
      <c r="B1167" s="137" t="s">
        <v>5930</v>
      </c>
      <c r="C1167" s="128" t="s">
        <v>62</v>
      </c>
      <c r="D1167" s="130">
        <v>384.8</v>
      </c>
    </row>
    <row r="1168" spans="1:4" ht="54">
      <c r="A1168" s="127">
        <v>92539</v>
      </c>
      <c r="B1168" s="137" t="s">
        <v>4220</v>
      </c>
      <c r="C1168" s="128" t="s">
        <v>24</v>
      </c>
      <c r="D1168" s="130">
        <v>35.049999999999997</v>
      </c>
    </row>
    <row r="1169" spans="1:4" ht="54">
      <c r="A1169" s="127">
        <v>92540</v>
      </c>
      <c r="B1169" s="137" t="s">
        <v>5931</v>
      </c>
      <c r="C1169" s="128" t="s">
        <v>24</v>
      </c>
      <c r="D1169" s="130">
        <v>41.32</v>
      </c>
    </row>
    <row r="1170" spans="1:4" ht="54">
      <c r="A1170" s="127">
        <v>92541</v>
      </c>
      <c r="B1170" s="137" t="s">
        <v>5932</v>
      </c>
      <c r="C1170" s="128" t="s">
        <v>24</v>
      </c>
      <c r="D1170" s="130">
        <v>37.950000000000003</v>
      </c>
    </row>
    <row r="1171" spans="1:4" ht="54">
      <c r="A1171" s="127">
        <v>92542</v>
      </c>
      <c r="B1171" s="137" t="s">
        <v>5933</v>
      </c>
      <c r="C1171" s="128" t="s">
        <v>24</v>
      </c>
      <c r="D1171" s="130">
        <v>47.49</v>
      </c>
    </row>
    <row r="1172" spans="1:4" ht="54">
      <c r="A1172" s="127">
        <v>92543</v>
      </c>
      <c r="B1172" s="137" t="s">
        <v>4221</v>
      </c>
      <c r="C1172" s="128" t="s">
        <v>24</v>
      </c>
      <c r="D1172" s="130">
        <v>9.8000000000000007</v>
      </c>
    </row>
    <row r="1173" spans="1:4" ht="54">
      <c r="A1173" s="127">
        <v>92544</v>
      </c>
      <c r="B1173" s="137" t="s">
        <v>5934</v>
      </c>
      <c r="C1173" s="128" t="s">
        <v>24</v>
      </c>
      <c r="D1173" s="130">
        <v>8.24</v>
      </c>
    </row>
    <row r="1174" spans="1:4" ht="54">
      <c r="A1174" s="127">
        <v>92545</v>
      </c>
      <c r="B1174" s="137" t="s">
        <v>5935</v>
      </c>
      <c r="C1174" s="128" t="s">
        <v>62</v>
      </c>
      <c r="D1174" s="130">
        <v>512.47</v>
      </c>
    </row>
    <row r="1175" spans="1:4" ht="54">
      <c r="A1175" s="127">
        <v>92546</v>
      </c>
      <c r="B1175" s="137" t="s">
        <v>5936</v>
      </c>
      <c r="C1175" s="128" t="s">
        <v>62</v>
      </c>
      <c r="D1175" s="130">
        <v>632.19000000000005</v>
      </c>
    </row>
    <row r="1176" spans="1:4" ht="54">
      <c r="A1176" s="127">
        <v>92547</v>
      </c>
      <c r="B1176" s="137" t="s">
        <v>5937</v>
      </c>
      <c r="C1176" s="128" t="s">
        <v>62</v>
      </c>
      <c r="D1176" s="130">
        <v>658.23</v>
      </c>
    </row>
    <row r="1177" spans="1:4" ht="54">
      <c r="A1177" s="127">
        <v>92548</v>
      </c>
      <c r="B1177" s="137" t="s">
        <v>5938</v>
      </c>
      <c r="C1177" s="128" t="s">
        <v>62</v>
      </c>
      <c r="D1177" s="130">
        <v>729.24</v>
      </c>
    </row>
    <row r="1178" spans="1:4" ht="54">
      <c r="A1178" s="127">
        <v>92549</v>
      </c>
      <c r="B1178" s="137" t="s">
        <v>5939</v>
      </c>
      <c r="C1178" s="128" t="s">
        <v>62</v>
      </c>
      <c r="D1178" s="130">
        <v>940.71</v>
      </c>
    </row>
    <row r="1179" spans="1:4" ht="54">
      <c r="A1179" s="127">
        <v>92550</v>
      </c>
      <c r="B1179" s="137" t="s">
        <v>5940</v>
      </c>
      <c r="C1179" s="128" t="s">
        <v>62</v>
      </c>
      <c r="D1179" s="130">
        <v>1141.24</v>
      </c>
    </row>
    <row r="1180" spans="1:4" ht="54">
      <c r="A1180" s="127">
        <v>92551</v>
      </c>
      <c r="B1180" s="137" t="s">
        <v>5941</v>
      </c>
      <c r="C1180" s="128" t="s">
        <v>62</v>
      </c>
      <c r="D1180" s="130">
        <v>1175.46</v>
      </c>
    </row>
    <row r="1181" spans="1:4" ht="54">
      <c r="A1181" s="127">
        <v>92552</v>
      </c>
      <c r="B1181" s="137" t="s">
        <v>5942</v>
      </c>
      <c r="C1181" s="128" t="s">
        <v>62</v>
      </c>
      <c r="D1181" s="130">
        <v>1281.92</v>
      </c>
    </row>
    <row r="1182" spans="1:4" ht="54">
      <c r="A1182" s="127">
        <v>92553</v>
      </c>
      <c r="B1182" s="137" t="s">
        <v>5943</v>
      </c>
      <c r="C1182" s="128" t="s">
        <v>62</v>
      </c>
      <c r="D1182" s="130">
        <v>1497.41</v>
      </c>
    </row>
    <row r="1183" spans="1:4" ht="54">
      <c r="A1183" s="127">
        <v>92554</v>
      </c>
      <c r="B1183" s="137" t="s">
        <v>5944</v>
      </c>
      <c r="C1183" s="128" t="s">
        <v>62</v>
      </c>
      <c r="D1183" s="130">
        <v>1536.27</v>
      </c>
    </row>
    <row r="1184" spans="1:4" ht="54">
      <c r="A1184" s="127">
        <v>92555</v>
      </c>
      <c r="B1184" s="137" t="s">
        <v>4222</v>
      </c>
      <c r="C1184" s="128" t="s">
        <v>62</v>
      </c>
      <c r="D1184" s="130">
        <v>507.54</v>
      </c>
    </row>
    <row r="1185" spans="1:4" ht="54">
      <c r="A1185" s="127">
        <v>92556</v>
      </c>
      <c r="B1185" s="137" t="s">
        <v>4223</v>
      </c>
      <c r="C1185" s="128" t="s">
        <v>62</v>
      </c>
      <c r="D1185" s="130">
        <v>624.04</v>
      </c>
    </row>
    <row r="1186" spans="1:4" ht="54">
      <c r="A1186" s="127">
        <v>92557</v>
      </c>
      <c r="B1186" s="137" t="s">
        <v>4224</v>
      </c>
      <c r="C1186" s="128" t="s">
        <v>62</v>
      </c>
      <c r="D1186" s="130">
        <v>650.08000000000004</v>
      </c>
    </row>
    <row r="1187" spans="1:4" ht="54">
      <c r="A1187" s="127">
        <v>92558</v>
      </c>
      <c r="B1187" s="137" t="s">
        <v>4225</v>
      </c>
      <c r="C1187" s="128" t="s">
        <v>62</v>
      </c>
      <c r="D1187" s="130">
        <v>727.37</v>
      </c>
    </row>
    <row r="1188" spans="1:4" ht="54">
      <c r="A1188" s="127">
        <v>92559</v>
      </c>
      <c r="B1188" s="137" t="s">
        <v>4226</v>
      </c>
      <c r="C1188" s="128" t="s">
        <v>62</v>
      </c>
      <c r="D1188" s="130">
        <v>932.02</v>
      </c>
    </row>
    <row r="1189" spans="1:4" ht="54">
      <c r="A1189" s="127">
        <v>92560</v>
      </c>
      <c r="B1189" s="137" t="s">
        <v>4227</v>
      </c>
      <c r="C1189" s="128" t="s">
        <v>62</v>
      </c>
      <c r="D1189" s="130">
        <v>1127.99</v>
      </c>
    </row>
    <row r="1190" spans="1:4" ht="54">
      <c r="A1190" s="127">
        <v>92561</v>
      </c>
      <c r="B1190" s="137" t="s">
        <v>4228</v>
      </c>
      <c r="C1190" s="128" t="s">
        <v>62</v>
      </c>
      <c r="D1190" s="130">
        <v>1162.8</v>
      </c>
    </row>
    <row r="1191" spans="1:4" ht="54">
      <c r="A1191" s="127">
        <v>92562</v>
      </c>
      <c r="B1191" s="137" t="s">
        <v>5945</v>
      </c>
      <c r="C1191" s="128" t="s">
        <v>62</v>
      </c>
      <c r="D1191" s="130">
        <v>1261.1099999999999</v>
      </c>
    </row>
    <row r="1192" spans="1:4" ht="54">
      <c r="A1192" s="127">
        <v>92563</v>
      </c>
      <c r="B1192" s="137" t="s">
        <v>5946</v>
      </c>
      <c r="C1192" s="128" t="s">
        <v>62</v>
      </c>
      <c r="D1192" s="130">
        <v>1472.1</v>
      </c>
    </row>
    <row r="1193" spans="1:4" ht="54">
      <c r="A1193" s="127">
        <v>92564</v>
      </c>
      <c r="B1193" s="137" t="s">
        <v>5947</v>
      </c>
      <c r="C1193" s="128" t="s">
        <v>62</v>
      </c>
      <c r="D1193" s="130">
        <v>1505.49</v>
      </c>
    </row>
    <row r="1194" spans="1:4" ht="54">
      <c r="A1194" s="127">
        <v>92565</v>
      </c>
      <c r="B1194" s="137" t="s">
        <v>5948</v>
      </c>
      <c r="C1194" s="128" t="s">
        <v>24</v>
      </c>
      <c r="D1194" s="130">
        <v>19.239999999999998</v>
      </c>
    </row>
    <row r="1195" spans="1:4" ht="67.5">
      <c r="A1195" s="127">
        <v>92566</v>
      </c>
      <c r="B1195" s="137" t="s">
        <v>5949</v>
      </c>
      <c r="C1195" s="128" t="s">
        <v>24</v>
      </c>
      <c r="D1195" s="130">
        <v>10.75</v>
      </c>
    </row>
    <row r="1196" spans="1:4" ht="54">
      <c r="A1196" s="127">
        <v>92567</v>
      </c>
      <c r="B1196" s="137" t="s">
        <v>5950</v>
      </c>
      <c r="C1196" s="128" t="s">
        <v>24</v>
      </c>
      <c r="D1196" s="130">
        <v>16.77</v>
      </c>
    </row>
    <row r="1197" spans="1:4" ht="27">
      <c r="A1197" s="127">
        <v>72089</v>
      </c>
      <c r="B1197" s="137" t="s">
        <v>5951</v>
      </c>
      <c r="C1197" s="128" t="s">
        <v>24</v>
      </c>
      <c r="D1197" s="130">
        <v>11.08</v>
      </c>
    </row>
    <row r="1198" spans="1:4" ht="40.5">
      <c r="A1198" s="127">
        <v>94189</v>
      </c>
      <c r="B1198" s="137" t="s">
        <v>4229</v>
      </c>
      <c r="C1198" s="128" t="s">
        <v>24</v>
      </c>
      <c r="D1198" s="130">
        <v>26.64</v>
      </c>
    </row>
    <row r="1199" spans="1:4" ht="40.5">
      <c r="A1199" s="127">
        <v>94192</v>
      </c>
      <c r="B1199" s="137" t="s">
        <v>5952</v>
      </c>
      <c r="C1199" s="128" t="s">
        <v>24</v>
      </c>
      <c r="D1199" s="130">
        <v>28.47</v>
      </c>
    </row>
    <row r="1200" spans="1:4" ht="40.5">
      <c r="A1200" s="127">
        <v>94195</v>
      </c>
      <c r="B1200" s="137" t="s">
        <v>5953</v>
      </c>
      <c r="C1200" s="128" t="s">
        <v>24</v>
      </c>
      <c r="D1200" s="130">
        <v>28.08</v>
      </c>
    </row>
    <row r="1201" spans="1:4" ht="40.5">
      <c r="A1201" s="127">
        <v>94198</v>
      </c>
      <c r="B1201" s="137" t="s">
        <v>4230</v>
      </c>
      <c r="C1201" s="128" t="s">
        <v>24</v>
      </c>
      <c r="D1201" s="130">
        <v>30.51</v>
      </c>
    </row>
    <row r="1202" spans="1:4" ht="40.5">
      <c r="A1202" s="127">
        <v>94201</v>
      </c>
      <c r="B1202" s="137" t="s">
        <v>5954</v>
      </c>
      <c r="C1202" s="128" t="s">
        <v>24</v>
      </c>
      <c r="D1202" s="130">
        <v>39.89</v>
      </c>
    </row>
    <row r="1203" spans="1:4" ht="40.5">
      <c r="A1203" s="127">
        <v>94204</v>
      </c>
      <c r="B1203" s="137" t="s">
        <v>4231</v>
      </c>
      <c r="C1203" s="128" t="s">
        <v>24</v>
      </c>
      <c r="D1203" s="130">
        <v>44.02</v>
      </c>
    </row>
    <row r="1204" spans="1:4" ht="27">
      <c r="A1204" s="127">
        <v>94224</v>
      </c>
      <c r="B1204" s="137" t="s">
        <v>5955</v>
      </c>
      <c r="C1204" s="128" t="s">
        <v>16</v>
      </c>
      <c r="D1204" s="130">
        <v>17.760000000000002</v>
      </c>
    </row>
    <row r="1205" spans="1:4" ht="40.5">
      <c r="A1205" s="127">
        <v>94225</v>
      </c>
      <c r="B1205" s="137" t="s">
        <v>5957</v>
      </c>
      <c r="C1205" s="128" t="s">
        <v>24</v>
      </c>
      <c r="D1205" s="130">
        <v>27.69</v>
      </c>
    </row>
    <row r="1206" spans="1:4" ht="40.5">
      <c r="A1206" s="127">
        <v>94226</v>
      </c>
      <c r="B1206" s="137" t="s">
        <v>5958</v>
      </c>
      <c r="C1206" s="128" t="s">
        <v>24</v>
      </c>
      <c r="D1206" s="130">
        <v>14.78</v>
      </c>
    </row>
    <row r="1207" spans="1:4" ht="27">
      <c r="A1207" s="127">
        <v>94232</v>
      </c>
      <c r="B1207" s="137" t="s">
        <v>4232</v>
      </c>
      <c r="C1207" s="128" t="s">
        <v>62</v>
      </c>
      <c r="D1207" s="130">
        <v>2.02</v>
      </c>
    </row>
    <row r="1208" spans="1:4" ht="40.5">
      <c r="A1208" s="127">
        <v>94440</v>
      </c>
      <c r="B1208" s="137" t="s">
        <v>5959</v>
      </c>
      <c r="C1208" s="128" t="s">
        <v>24</v>
      </c>
      <c r="D1208" s="130">
        <v>28.08</v>
      </c>
    </row>
    <row r="1209" spans="1:4" ht="40.5">
      <c r="A1209" s="127">
        <v>94441</v>
      </c>
      <c r="B1209" s="137" t="s">
        <v>4233</v>
      </c>
      <c r="C1209" s="128" t="s">
        <v>24</v>
      </c>
      <c r="D1209" s="130">
        <v>30.51</v>
      </c>
    </row>
    <row r="1210" spans="1:4" ht="40.5">
      <c r="A1210" s="127">
        <v>94442</v>
      </c>
      <c r="B1210" s="137" t="s">
        <v>5960</v>
      </c>
      <c r="C1210" s="128" t="s">
        <v>24</v>
      </c>
      <c r="D1210" s="130">
        <v>28.08</v>
      </c>
    </row>
    <row r="1211" spans="1:4" ht="40.5">
      <c r="A1211" s="127">
        <v>94443</v>
      </c>
      <c r="B1211" s="137" t="s">
        <v>5961</v>
      </c>
      <c r="C1211" s="128" t="s">
        <v>24</v>
      </c>
      <c r="D1211" s="130">
        <v>30.51</v>
      </c>
    </row>
    <row r="1212" spans="1:4" ht="40.5">
      <c r="A1212" s="127">
        <v>94445</v>
      </c>
      <c r="B1212" s="137" t="s">
        <v>4234</v>
      </c>
      <c r="C1212" s="128" t="s">
        <v>24</v>
      </c>
      <c r="D1212" s="130">
        <v>39.89</v>
      </c>
    </row>
    <row r="1213" spans="1:4" ht="40.5">
      <c r="A1213" s="128">
        <v>94446</v>
      </c>
      <c r="B1213" s="137" t="s">
        <v>5962</v>
      </c>
      <c r="C1213" s="128" t="s">
        <v>24</v>
      </c>
      <c r="D1213" s="130">
        <v>44.02</v>
      </c>
    </row>
    <row r="1214" spans="1:4" ht="40.5">
      <c r="A1214" s="128">
        <v>94447</v>
      </c>
      <c r="B1214" s="137" t="s">
        <v>5963</v>
      </c>
      <c r="C1214" s="128" t="s">
        <v>24</v>
      </c>
      <c r="D1214" s="130">
        <v>39.89</v>
      </c>
    </row>
    <row r="1215" spans="1:4" ht="40.5">
      <c r="A1215" s="128">
        <v>94448</v>
      </c>
      <c r="B1215" s="137" t="s">
        <v>4235</v>
      </c>
      <c r="C1215" s="128" t="s">
        <v>24</v>
      </c>
      <c r="D1215" s="130">
        <v>44.02</v>
      </c>
    </row>
    <row r="1216" spans="1:4" ht="54">
      <c r="A1216" s="128">
        <v>94207</v>
      </c>
      <c r="B1216" s="137" t="s">
        <v>5964</v>
      </c>
      <c r="C1216" s="128" t="s">
        <v>24</v>
      </c>
      <c r="D1216" s="130">
        <v>32.340000000000003</v>
      </c>
    </row>
    <row r="1217" spans="1:4" ht="54">
      <c r="A1217" s="128">
        <v>94210</v>
      </c>
      <c r="B1217" s="137" t="s">
        <v>11114</v>
      </c>
      <c r="C1217" s="128" t="s">
        <v>24</v>
      </c>
      <c r="D1217" s="130">
        <v>34.39</v>
      </c>
    </row>
    <row r="1218" spans="1:4" ht="27">
      <c r="A1218" s="128">
        <v>94218</v>
      </c>
      <c r="B1218" s="137" t="s">
        <v>5965</v>
      </c>
      <c r="C1218" s="128" t="s">
        <v>24</v>
      </c>
      <c r="D1218" s="130">
        <v>70.97</v>
      </c>
    </row>
    <row r="1219" spans="1:4" ht="27">
      <c r="A1219" s="128" t="s">
        <v>5966</v>
      </c>
      <c r="B1219" s="137" t="s">
        <v>5967</v>
      </c>
      <c r="C1219" s="128" t="s">
        <v>24</v>
      </c>
      <c r="D1219" s="130">
        <v>403.47</v>
      </c>
    </row>
    <row r="1220" spans="1:4" ht="27">
      <c r="A1220" s="128" t="s">
        <v>5968</v>
      </c>
      <c r="B1220" s="137" t="s">
        <v>5969</v>
      </c>
      <c r="C1220" s="128" t="s">
        <v>24</v>
      </c>
      <c r="D1220" s="130">
        <v>429.25</v>
      </c>
    </row>
    <row r="1221" spans="1:4" ht="27">
      <c r="A1221" s="128" t="s">
        <v>5970</v>
      </c>
      <c r="B1221" s="137" t="s">
        <v>5971</v>
      </c>
      <c r="C1221" s="128" t="s">
        <v>24</v>
      </c>
      <c r="D1221" s="130">
        <v>449.89</v>
      </c>
    </row>
    <row r="1222" spans="1:4" ht="40.5">
      <c r="A1222" s="128" t="s">
        <v>5972</v>
      </c>
      <c r="B1222" s="137" t="s">
        <v>4236</v>
      </c>
      <c r="C1222" s="128" t="s">
        <v>24</v>
      </c>
      <c r="D1222" s="130">
        <v>483.29</v>
      </c>
    </row>
    <row r="1223" spans="1:4" ht="40.5">
      <c r="A1223" s="127" t="s">
        <v>5973</v>
      </c>
      <c r="B1223" s="137" t="s">
        <v>4237</v>
      </c>
      <c r="C1223" s="128" t="s">
        <v>24</v>
      </c>
      <c r="D1223" s="130">
        <v>582.39</v>
      </c>
    </row>
    <row r="1224" spans="1:4" ht="40.5">
      <c r="A1224" s="127" t="s">
        <v>5974</v>
      </c>
      <c r="B1224" s="137" t="s">
        <v>4238</v>
      </c>
      <c r="C1224" s="128" t="s">
        <v>24</v>
      </c>
      <c r="D1224" s="130">
        <v>604.08000000000004</v>
      </c>
    </row>
    <row r="1225" spans="1:4" ht="27">
      <c r="A1225" s="127" t="s">
        <v>5975</v>
      </c>
      <c r="B1225" s="137" t="s">
        <v>4239</v>
      </c>
      <c r="C1225" s="128" t="s">
        <v>24</v>
      </c>
      <c r="D1225" s="130">
        <v>186.34</v>
      </c>
    </row>
    <row r="1226" spans="1:4" ht="27">
      <c r="A1226" s="127" t="s">
        <v>5976</v>
      </c>
      <c r="B1226" s="137" t="s">
        <v>4240</v>
      </c>
      <c r="C1226" s="128" t="s">
        <v>24</v>
      </c>
      <c r="D1226" s="130">
        <v>209.52</v>
      </c>
    </row>
    <row r="1227" spans="1:4" ht="27">
      <c r="A1227" s="127" t="s">
        <v>5977</v>
      </c>
      <c r="B1227" s="137" t="s">
        <v>4241</v>
      </c>
      <c r="C1227" s="128" t="s">
        <v>24</v>
      </c>
      <c r="D1227" s="130">
        <v>261.04000000000002</v>
      </c>
    </row>
    <row r="1228" spans="1:4" ht="27">
      <c r="A1228" s="127" t="s">
        <v>5978</v>
      </c>
      <c r="B1228" s="137" t="s">
        <v>4242</v>
      </c>
      <c r="C1228" s="128" t="s">
        <v>24</v>
      </c>
      <c r="D1228" s="130">
        <v>271.35000000000002</v>
      </c>
    </row>
    <row r="1229" spans="1:4" ht="13.5">
      <c r="A1229" s="127">
        <v>75220</v>
      </c>
      <c r="B1229" s="137" t="s">
        <v>4243</v>
      </c>
      <c r="C1229" s="128" t="s">
        <v>16</v>
      </c>
      <c r="D1229" s="130">
        <v>53.74</v>
      </c>
    </row>
    <row r="1230" spans="1:4" ht="27">
      <c r="A1230" s="128">
        <v>94213</v>
      </c>
      <c r="B1230" s="137" t="s">
        <v>5979</v>
      </c>
      <c r="C1230" s="128" t="s">
        <v>24</v>
      </c>
      <c r="D1230" s="130">
        <v>39.619999999999997</v>
      </c>
    </row>
    <row r="1231" spans="1:4" ht="27">
      <c r="A1231" s="127">
        <v>94216</v>
      </c>
      <c r="B1231" s="137" t="s">
        <v>5980</v>
      </c>
      <c r="C1231" s="128" t="s">
        <v>24</v>
      </c>
      <c r="D1231" s="130">
        <v>172.29</v>
      </c>
    </row>
    <row r="1232" spans="1:4" ht="54">
      <c r="A1232" s="127">
        <v>94219</v>
      </c>
      <c r="B1232" s="137" t="s">
        <v>5981</v>
      </c>
      <c r="C1232" s="128" t="s">
        <v>16</v>
      </c>
      <c r="D1232" s="130">
        <v>23.52</v>
      </c>
    </row>
    <row r="1233" spans="1:4" ht="54">
      <c r="A1233" s="127">
        <v>94220</v>
      </c>
      <c r="B1233" s="137" t="s">
        <v>5982</v>
      </c>
      <c r="C1233" s="128" t="s">
        <v>16</v>
      </c>
      <c r="D1233" s="130">
        <v>37.29</v>
      </c>
    </row>
    <row r="1234" spans="1:4" ht="54">
      <c r="A1234" s="127">
        <v>94221</v>
      </c>
      <c r="B1234" s="137" t="s">
        <v>5983</v>
      </c>
      <c r="C1234" s="128" t="s">
        <v>16</v>
      </c>
      <c r="D1234" s="130">
        <v>18.739999999999998</v>
      </c>
    </row>
    <row r="1235" spans="1:4" ht="54">
      <c r="A1235" s="127">
        <v>94222</v>
      </c>
      <c r="B1235" s="137" t="s">
        <v>5984</v>
      </c>
      <c r="C1235" s="128" t="s">
        <v>16</v>
      </c>
      <c r="D1235" s="130">
        <v>32.51</v>
      </c>
    </row>
    <row r="1236" spans="1:4" ht="40.5">
      <c r="A1236" s="127" t="s">
        <v>5985</v>
      </c>
      <c r="B1236" s="137" t="s">
        <v>4244</v>
      </c>
      <c r="C1236" s="128" t="s">
        <v>16</v>
      </c>
      <c r="D1236" s="130">
        <v>43.11</v>
      </c>
    </row>
    <row r="1237" spans="1:4" ht="40.5">
      <c r="A1237" s="127">
        <v>94223</v>
      </c>
      <c r="B1237" s="137" t="s">
        <v>5986</v>
      </c>
      <c r="C1237" s="128" t="s">
        <v>16</v>
      </c>
      <c r="D1237" s="130">
        <v>42.04</v>
      </c>
    </row>
    <row r="1238" spans="1:4" ht="40.5">
      <c r="A1238" s="127">
        <v>94451</v>
      </c>
      <c r="B1238" s="137" t="s">
        <v>5987</v>
      </c>
      <c r="C1238" s="128" t="s">
        <v>16</v>
      </c>
      <c r="D1238" s="130">
        <v>93.49</v>
      </c>
    </row>
    <row r="1239" spans="1:4" ht="54">
      <c r="A1239" s="127">
        <v>94230</v>
      </c>
      <c r="B1239" s="137" t="s">
        <v>5988</v>
      </c>
      <c r="C1239" s="128" t="s">
        <v>16</v>
      </c>
      <c r="D1239" s="130">
        <v>66.650000000000006</v>
      </c>
    </row>
    <row r="1240" spans="1:4" ht="40.5">
      <c r="A1240" s="128">
        <v>94227</v>
      </c>
      <c r="B1240" s="137" t="s">
        <v>4245</v>
      </c>
      <c r="C1240" s="128" t="s">
        <v>16</v>
      </c>
      <c r="D1240" s="130">
        <v>40.82</v>
      </c>
    </row>
    <row r="1241" spans="1:4" ht="40.5">
      <c r="A1241" s="128">
        <v>94228</v>
      </c>
      <c r="B1241" s="137" t="s">
        <v>4246</v>
      </c>
      <c r="C1241" s="128" t="s">
        <v>16</v>
      </c>
      <c r="D1241" s="130">
        <v>61.11</v>
      </c>
    </row>
    <row r="1242" spans="1:4" ht="40.5">
      <c r="A1242" s="127">
        <v>94229</v>
      </c>
      <c r="B1242" s="137" t="s">
        <v>5989</v>
      </c>
      <c r="C1242" s="128" t="s">
        <v>16</v>
      </c>
      <c r="D1242" s="130">
        <v>119.6</v>
      </c>
    </row>
    <row r="1243" spans="1:4" ht="27">
      <c r="A1243" s="127">
        <v>94231</v>
      </c>
      <c r="B1243" s="137" t="s">
        <v>5990</v>
      </c>
      <c r="C1243" s="128" t="s">
        <v>16</v>
      </c>
      <c r="D1243" s="130">
        <v>30.58</v>
      </c>
    </row>
    <row r="1244" spans="1:4" ht="40.5">
      <c r="A1244" s="127">
        <v>94450</v>
      </c>
      <c r="B1244" s="137" t="s">
        <v>5991</v>
      </c>
      <c r="C1244" s="128" t="s">
        <v>16</v>
      </c>
      <c r="D1244" s="130">
        <v>45.85</v>
      </c>
    </row>
    <row r="1245" spans="1:4" ht="40.5">
      <c r="A1245" s="127">
        <v>94449</v>
      </c>
      <c r="B1245" s="137" t="s">
        <v>5992</v>
      </c>
      <c r="C1245" s="128" t="s">
        <v>24</v>
      </c>
      <c r="D1245" s="130">
        <v>45.81</v>
      </c>
    </row>
    <row r="1246" spans="1:4" ht="27">
      <c r="A1246" s="127" t="s">
        <v>5995</v>
      </c>
      <c r="B1246" s="137" t="s">
        <v>5996</v>
      </c>
      <c r="C1246" s="128" t="s">
        <v>52</v>
      </c>
      <c r="D1246" s="130">
        <v>11.1</v>
      </c>
    </row>
    <row r="1247" spans="1:4" ht="27">
      <c r="A1247" s="127" t="s">
        <v>5997</v>
      </c>
      <c r="B1247" s="137" t="s">
        <v>5998</v>
      </c>
      <c r="C1247" s="128" t="s">
        <v>52</v>
      </c>
      <c r="D1247" s="130">
        <v>8.48</v>
      </c>
    </row>
    <row r="1248" spans="1:4" ht="40.5">
      <c r="A1248" s="127">
        <v>92255</v>
      </c>
      <c r="B1248" s="137" t="s">
        <v>4247</v>
      </c>
      <c r="C1248" s="128" t="s">
        <v>62</v>
      </c>
      <c r="D1248" s="130">
        <v>119.45</v>
      </c>
    </row>
    <row r="1249" spans="1:4" ht="40.5">
      <c r="A1249" s="127">
        <v>92256</v>
      </c>
      <c r="B1249" s="137" t="s">
        <v>4248</v>
      </c>
      <c r="C1249" s="128" t="s">
        <v>62</v>
      </c>
      <c r="D1249" s="130">
        <v>144.13999999999999</v>
      </c>
    </row>
    <row r="1250" spans="1:4" ht="40.5">
      <c r="A1250" s="127">
        <v>92257</v>
      </c>
      <c r="B1250" s="137" t="s">
        <v>4249</v>
      </c>
      <c r="C1250" s="128" t="s">
        <v>62</v>
      </c>
      <c r="D1250" s="130">
        <v>168.66</v>
      </c>
    </row>
    <row r="1251" spans="1:4" ht="40.5">
      <c r="A1251" s="127">
        <v>92258</v>
      </c>
      <c r="B1251" s="137" t="s">
        <v>4250</v>
      </c>
      <c r="C1251" s="128" t="s">
        <v>62</v>
      </c>
      <c r="D1251" s="130">
        <v>208.08</v>
      </c>
    </row>
    <row r="1252" spans="1:4" ht="54">
      <c r="A1252" s="127">
        <v>92568</v>
      </c>
      <c r="B1252" s="137" t="s">
        <v>5999</v>
      </c>
      <c r="C1252" s="128" t="s">
        <v>24</v>
      </c>
      <c r="D1252" s="130">
        <v>77.010000000000005</v>
      </c>
    </row>
    <row r="1253" spans="1:4" ht="54">
      <c r="A1253" s="127">
        <v>92569</v>
      </c>
      <c r="B1253" s="137" t="s">
        <v>4251</v>
      </c>
      <c r="C1253" s="128" t="s">
        <v>24</v>
      </c>
      <c r="D1253" s="130">
        <v>35.07</v>
      </c>
    </row>
    <row r="1254" spans="1:4" ht="40.5">
      <c r="A1254" s="127">
        <v>92570</v>
      </c>
      <c r="B1254" s="137" t="s">
        <v>6000</v>
      </c>
      <c r="C1254" s="128" t="s">
        <v>24</v>
      </c>
      <c r="D1254" s="130">
        <v>15.9</v>
      </c>
    </row>
    <row r="1255" spans="1:4" ht="54">
      <c r="A1255" s="127">
        <v>92571</v>
      </c>
      <c r="B1255" s="137" t="s">
        <v>6001</v>
      </c>
      <c r="C1255" s="128" t="s">
        <v>24</v>
      </c>
      <c r="D1255" s="130">
        <v>81.94</v>
      </c>
    </row>
    <row r="1256" spans="1:4" ht="54">
      <c r="A1256" s="127">
        <v>92572</v>
      </c>
      <c r="B1256" s="137" t="s">
        <v>6002</v>
      </c>
      <c r="C1256" s="128" t="s">
        <v>24</v>
      </c>
      <c r="D1256" s="130">
        <v>37.97</v>
      </c>
    </row>
    <row r="1257" spans="1:4" ht="54">
      <c r="A1257" s="127">
        <v>92573</v>
      </c>
      <c r="B1257" s="137" t="s">
        <v>6003</v>
      </c>
      <c r="C1257" s="128" t="s">
        <v>24</v>
      </c>
      <c r="D1257" s="130">
        <v>17.89</v>
      </c>
    </row>
    <row r="1258" spans="1:4" ht="40.5">
      <c r="A1258" s="127">
        <v>92574</v>
      </c>
      <c r="B1258" s="137" t="s">
        <v>4252</v>
      </c>
      <c r="C1258" s="128" t="s">
        <v>24</v>
      </c>
      <c r="D1258" s="130">
        <v>84.11</v>
      </c>
    </row>
    <row r="1259" spans="1:4" ht="40.5">
      <c r="A1259" s="127">
        <v>92575</v>
      </c>
      <c r="B1259" s="137" t="s">
        <v>6004</v>
      </c>
      <c r="C1259" s="128" t="s">
        <v>24</v>
      </c>
      <c r="D1259" s="130">
        <v>35.15</v>
      </c>
    </row>
    <row r="1260" spans="1:4" ht="40.5">
      <c r="A1260" s="127">
        <v>92576</v>
      </c>
      <c r="B1260" s="137" t="s">
        <v>6005</v>
      </c>
      <c r="C1260" s="128" t="s">
        <v>24</v>
      </c>
      <c r="D1260" s="130">
        <v>12.9</v>
      </c>
    </row>
    <row r="1261" spans="1:4" ht="54">
      <c r="A1261" s="127">
        <v>92577</v>
      </c>
      <c r="B1261" s="137" t="s">
        <v>6006</v>
      </c>
      <c r="C1261" s="128" t="s">
        <v>24</v>
      </c>
      <c r="D1261" s="130">
        <v>89.46</v>
      </c>
    </row>
    <row r="1262" spans="1:4" ht="40.5">
      <c r="A1262" s="127">
        <v>92578</v>
      </c>
      <c r="B1262" s="137" t="s">
        <v>6007</v>
      </c>
      <c r="C1262" s="128" t="s">
        <v>24</v>
      </c>
      <c r="D1262" s="130">
        <v>38.049999999999997</v>
      </c>
    </row>
    <row r="1263" spans="1:4" ht="40.5">
      <c r="A1263" s="127">
        <v>92579</v>
      </c>
      <c r="B1263" s="137" t="s">
        <v>4253</v>
      </c>
      <c r="C1263" s="128" t="s">
        <v>24</v>
      </c>
      <c r="D1263" s="130">
        <v>14.52</v>
      </c>
    </row>
    <row r="1264" spans="1:4" ht="54">
      <c r="A1264" s="127">
        <v>92580</v>
      </c>
      <c r="B1264" s="137" t="s">
        <v>6008</v>
      </c>
      <c r="C1264" s="128" t="s">
        <v>24</v>
      </c>
      <c r="D1264" s="130">
        <v>36.880000000000003</v>
      </c>
    </row>
    <row r="1265" spans="1:4" ht="40.5">
      <c r="A1265" s="127">
        <v>92581</v>
      </c>
      <c r="B1265" s="137" t="s">
        <v>6009</v>
      </c>
      <c r="C1265" s="128" t="s">
        <v>24</v>
      </c>
      <c r="D1265" s="130">
        <v>38.69</v>
      </c>
    </row>
    <row r="1266" spans="1:4" ht="40.5">
      <c r="A1266" s="127">
        <v>92582</v>
      </c>
      <c r="B1266" s="137" t="s">
        <v>6010</v>
      </c>
      <c r="C1266" s="128" t="s">
        <v>62</v>
      </c>
      <c r="D1266" s="130">
        <v>509.77</v>
      </c>
    </row>
    <row r="1267" spans="1:4" ht="40.5">
      <c r="A1267" s="127">
        <v>92584</v>
      </c>
      <c r="B1267" s="137" t="s">
        <v>6011</v>
      </c>
      <c r="C1267" s="128" t="s">
        <v>62</v>
      </c>
      <c r="D1267" s="130">
        <v>602.78</v>
      </c>
    </row>
    <row r="1268" spans="1:4" ht="40.5">
      <c r="A1268" s="127">
        <v>92586</v>
      </c>
      <c r="B1268" s="137" t="s">
        <v>6012</v>
      </c>
      <c r="C1268" s="128" t="s">
        <v>62</v>
      </c>
      <c r="D1268" s="130">
        <v>695.79</v>
      </c>
    </row>
    <row r="1269" spans="1:4" ht="40.5">
      <c r="A1269" s="127">
        <v>92588</v>
      </c>
      <c r="B1269" s="137" t="s">
        <v>6013</v>
      </c>
      <c r="C1269" s="128" t="s">
        <v>62</v>
      </c>
      <c r="D1269" s="130">
        <v>863.33</v>
      </c>
    </row>
    <row r="1270" spans="1:4" ht="40.5">
      <c r="A1270" s="127">
        <v>92590</v>
      </c>
      <c r="B1270" s="137" t="s">
        <v>6014</v>
      </c>
      <c r="C1270" s="128" t="s">
        <v>62</v>
      </c>
      <c r="D1270" s="130">
        <v>956.35</v>
      </c>
    </row>
    <row r="1271" spans="1:4" ht="40.5">
      <c r="A1271" s="127">
        <v>92592</v>
      </c>
      <c r="B1271" s="137" t="s">
        <v>6015</v>
      </c>
      <c r="C1271" s="128" t="s">
        <v>62</v>
      </c>
      <c r="D1271" s="130">
        <v>1073.8900000000001</v>
      </c>
    </row>
    <row r="1272" spans="1:4" ht="54">
      <c r="A1272" s="127">
        <v>92593</v>
      </c>
      <c r="B1272" s="137" t="s">
        <v>4254</v>
      </c>
      <c r="C1272" s="128" t="s">
        <v>52</v>
      </c>
      <c r="D1272" s="130">
        <v>8.1199999999999992</v>
      </c>
    </row>
    <row r="1273" spans="1:4" ht="40.5">
      <c r="A1273" s="127">
        <v>92594</v>
      </c>
      <c r="B1273" s="137" t="s">
        <v>6016</v>
      </c>
      <c r="C1273" s="128" t="s">
        <v>62</v>
      </c>
      <c r="D1273" s="130">
        <v>1234.83</v>
      </c>
    </row>
    <row r="1274" spans="1:4" ht="40.5">
      <c r="A1274" s="127">
        <v>92596</v>
      </c>
      <c r="B1274" s="137" t="s">
        <v>6017</v>
      </c>
      <c r="C1274" s="128" t="s">
        <v>62</v>
      </c>
      <c r="D1274" s="130">
        <v>1370.33</v>
      </c>
    </row>
    <row r="1275" spans="1:4" ht="40.5">
      <c r="A1275" s="127">
        <v>92598</v>
      </c>
      <c r="B1275" s="137" t="s">
        <v>6018</v>
      </c>
      <c r="C1275" s="128" t="s">
        <v>62</v>
      </c>
      <c r="D1275" s="130">
        <v>1463.35</v>
      </c>
    </row>
    <row r="1276" spans="1:4" ht="40.5">
      <c r="A1276" s="127">
        <v>92600</v>
      </c>
      <c r="B1276" s="137" t="s">
        <v>6019</v>
      </c>
      <c r="C1276" s="128" t="s">
        <v>62</v>
      </c>
      <c r="D1276" s="130">
        <v>1574.48</v>
      </c>
    </row>
    <row r="1277" spans="1:4" ht="54">
      <c r="A1277" s="127">
        <v>92602</v>
      </c>
      <c r="B1277" s="137" t="s">
        <v>6020</v>
      </c>
      <c r="C1277" s="128" t="s">
        <v>62</v>
      </c>
      <c r="D1277" s="130">
        <v>509.77</v>
      </c>
    </row>
    <row r="1278" spans="1:4" ht="54">
      <c r="A1278" s="127">
        <v>92604</v>
      </c>
      <c r="B1278" s="137" t="s">
        <v>6021</v>
      </c>
      <c r="C1278" s="128" t="s">
        <v>62</v>
      </c>
      <c r="D1278" s="130">
        <v>584.66999999999996</v>
      </c>
    </row>
    <row r="1279" spans="1:4" ht="54">
      <c r="A1279" s="127">
        <v>92606</v>
      </c>
      <c r="B1279" s="137" t="s">
        <v>6022</v>
      </c>
      <c r="C1279" s="128" t="s">
        <v>62</v>
      </c>
      <c r="D1279" s="130">
        <v>677.67</v>
      </c>
    </row>
    <row r="1280" spans="1:4" ht="54">
      <c r="A1280" s="127">
        <v>92608</v>
      </c>
      <c r="B1280" s="137" t="s">
        <v>6023</v>
      </c>
      <c r="C1280" s="128" t="s">
        <v>62</v>
      </c>
      <c r="D1280" s="130">
        <v>827.1</v>
      </c>
    </row>
    <row r="1281" spans="1:4" ht="54">
      <c r="A1281" s="127">
        <v>92610</v>
      </c>
      <c r="B1281" s="137" t="s">
        <v>6024</v>
      </c>
      <c r="C1281" s="128" t="s">
        <v>62</v>
      </c>
      <c r="D1281" s="130">
        <v>920.11</v>
      </c>
    </row>
    <row r="1282" spans="1:4" ht="54">
      <c r="A1282" s="128">
        <v>92612</v>
      </c>
      <c r="B1282" s="137" t="s">
        <v>6025</v>
      </c>
      <c r="C1282" s="128" t="s">
        <v>62</v>
      </c>
      <c r="D1282" s="130">
        <v>1037.6500000000001</v>
      </c>
    </row>
    <row r="1283" spans="1:4" ht="54">
      <c r="A1283" s="128">
        <v>92614</v>
      </c>
      <c r="B1283" s="137" t="s">
        <v>6026</v>
      </c>
      <c r="C1283" s="128" t="s">
        <v>62</v>
      </c>
      <c r="D1283" s="130">
        <v>1162.3699999999999</v>
      </c>
    </row>
    <row r="1284" spans="1:4" ht="54">
      <c r="A1284" s="128">
        <v>92616</v>
      </c>
      <c r="B1284" s="137" t="s">
        <v>6027</v>
      </c>
      <c r="C1284" s="128" t="s">
        <v>62</v>
      </c>
      <c r="D1284" s="130">
        <v>1315.98</v>
      </c>
    </row>
    <row r="1285" spans="1:4" ht="54">
      <c r="A1285" s="128">
        <v>92618</v>
      </c>
      <c r="B1285" s="137" t="s">
        <v>6028</v>
      </c>
      <c r="C1285" s="128" t="s">
        <v>62</v>
      </c>
      <c r="D1285" s="130">
        <v>1409</v>
      </c>
    </row>
    <row r="1286" spans="1:4" ht="54">
      <c r="A1286" s="128">
        <v>92620</v>
      </c>
      <c r="B1286" s="137" t="s">
        <v>6029</v>
      </c>
      <c r="C1286" s="128" t="s">
        <v>62</v>
      </c>
      <c r="D1286" s="130">
        <v>1502.01</v>
      </c>
    </row>
    <row r="1287" spans="1:4" ht="40.5">
      <c r="A1287" s="128">
        <v>94444</v>
      </c>
      <c r="B1287" s="137" t="s">
        <v>6030</v>
      </c>
      <c r="C1287" s="128" t="s">
        <v>24</v>
      </c>
      <c r="D1287" s="130">
        <v>653.38</v>
      </c>
    </row>
    <row r="1288" spans="1:4" ht="13.5">
      <c r="A1288" s="128" t="s">
        <v>6031</v>
      </c>
      <c r="B1288" s="137" t="s">
        <v>4255</v>
      </c>
      <c r="C1288" s="128" t="s">
        <v>65</v>
      </c>
      <c r="D1288" s="130">
        <v>5.42</v>
      </c>
    </row>
    <row r="1289" spans="1:4" ht="27">
      <c r="A1289" s="128" t="s">
        <v>6032</v>
      </c>
      <c r="B1289" s="137" t="s">
        <v>4256</v>
      </c>
      <c r="C1289" s="128" t="s">
        <v>16</v>
      </c>
      <c r="D1289" s="130">
        <v>26.74</v>
      </c>
    </row>
    <row r="1290" spans="1:4" ht="27">
      <c r="A1290" s="128" t="s">
        <v>6033</v>
      </c>
      <c r="B1290" s="137" t="s">
        <v>4257</v>
      </c>
      <c r="C1290" s="128" t="s">
        <v>16</v>
      </c>
      <c r="D1290" s="130">
        <v>75.34</v>
      </c>
    </row>
    <row r="1291" spans="1:4" ht="27">
      <c r="A1291" s="128" t="s">
        <v>6034</v>
      </c>
      <c r="B1291" s="137" t="s">
        <v>6035</v>
      </c>
      <c r="C1291" s="128" t="s">
        <v>16</v>
      </c>
      <c r="D1291" s="130">
        <v>28.23</v>
      </c>
    </row>
    <row r="1292" spans="1:4" ht="27">
      <c r="A1292" s="128" t="s">
        <v>6036</v>
      </c>
      <c r="B1292" s="137" t="s">
        <v>4258</v>
      </c>
      <c r="C1292" s="128" t="s">
        <v>16</v>
      </c>
      <c r="D1292" s="130">
        <v>24.82</v>
      </c>
    </row>
    <row r="1293" spans="1:4" ht="13.5">
      <c r="A1293" s="128" t="s">
        <v>6037</v>
      </c>
      <c r="B1293" s="137" t="s">
        <v>4259</v>
      </c>
      <c r="C1293" s="128" t="s">
        <v>24</v>
      </c>
      <c r="D1293" s="130">
        <v>5.67</v>
      </c>
    </row>
    <row r="1294" spans="1:4" ht="13.5">
      <c r="A1294" s="128" t="s">
        <v>6038</v>
      </c>
      <c r="B1294" s="137" t="s">
        <v>4260</v>
      </c>
      <c r="C1294" s="128" t="s">
        <v>24</v>
      </c>
      <c r="D1294" s="130">
        <v>11.1</v>
      </c>
    </row>
    <row r="1295" spans="1:4" ht="13.5">
      <c r="A1295" s="128" t="s">
        <v>6039</v>
      </c>
      <c r="B1295" s="137" t="s">
        <v>4261</v>
      </c>
      <c r="C1295" s="128" t="s">
        <v>51</v>
      </c>
      <c r="D1295" s="130">
        <v>94.42</v>
      </c>
    </row>
    <row r="1296" spans="1:4" ht="13.5">
      <c r="A1296" s="128" t="s">
        <v>6040</v>
      </c>
      <c r="B1296" s="137" t="s">
        <v>4262</v>
      </c>
      <c r="C1296" s="128" t="s">
        <v>51</v>
      </c>
      <c r="D1296" s="130">
        <v>108.52</v>
      </c>
    </row>
    <row r="1297" spans="1:4" ht="13.5">
      <c r="A1297" s="128" t="s">
        <v>6041</v>
      </c>
      <c r="B1297" s="137" t="s">
        <v>4263</v>
      </c>
      <c r="C1297" s="128" t="s">
        <v>51</v>
      </c>
      <c r="D1297" s="130">
        <v>67.06</v>
      </c>
    </row>
    <row r="1298" spans="1:4" ht="13.5">
      <c r="A1298" s="127" t="s">
        <v>6042</v>
      </c>
      <c r="B1298" s="137" t="s">
        <v>4264</v>
      </c>
      <c r="C1298" s="128" t="s">
        <v>51</v>
      </c>
      <c r="D1298" s="130">
        <v>112.43</v>
      </c>
    </row>
    <row r="1299" spans="1:4" ht="27">
      <c r="A1299" s="127" t="s">
        <v>6043</v>
      </c>
      <c r="B1299" s="137" t="s">
        <v>4265</v>
      </c>
      <c r="C1299" s="128" t="s">
        <v>24</v>
      </c>
      <c r="D1299" s="130">
        <v>41.79</v>
      </c>
    </row>
    <row r="1300" spans="1:4" ht="27">
      <c r="A1300" s="127" t="s">
        <v>6044</v>
      </c>
      <c r="B1300" s="137" t="s">
        <v>6045</v>
      </c>
      <c r="C1300" s="128" t="s">
        <v>16</v>
      </c>
      <c r="D1300" s="130">
        <v>67.64</v>
      </c>
    </row>
    <row r="1301" spans="1:4" ht="27">
      <c r="A1301" s="127" t="s">
        <v>6046</v>
      </c>
      <c r="B1301" s="137" t="s">
        <v>6047</v>
      </c>
      <c r="C1301" s="128" t="s">
        <v>16</v>
      </c>
      <c r="D1301" s="130">
        <v>46.53</v>
      </c>
    </row>
    <row r="1302" spans="1:4" ht="27">
      <c r="A1302" s="127" t="s">
        <v>6048</v>
      </c>
      <c r="B1302" s="137" t="s">
        <v>6049</v>
      </c>
      <c r="C1302" s="128" t="s">
        <v>16</v>
      </c>
      <c r="D1302" s="130">
        <v>64.260000000000005</v>
      </c>
    </row>
    <row r="1303" spans="1:4" ht="27">
      <c r="A1303" s="127" t="s">
        <v>6050</v>
      </c>
      <c r="B1303" s="137" t="s">
        <v>6051</v>
      </c>
      <c r="C1303" s="128" t="s">
        <v>16</v>
      </c>
      <c r="D1303" s="130">
        <v>43.07</v>
      </c>
    </row>
    <row r="1304" spans="1:4" ht="27">
      <c r="A1304" s="127">
        <v>83651</v>
      </c>
      <c r="B1304" s="137" t="s">
        <v>4266</v>
      </c>
      <c r="C1304" s="128" t="s">
        <v>16</v>
      </c>
      <c r="D1304" s="130">
        <v>31.38</v>
      </c>
    </row>
    <row r="1305" spans="1:4" ht="40.5">
      <c r="A1305" s="127">
        <v>83656</v>
      </c>
      <c r="B1305" s="137" t="s">
        <v>6052</v>
      </c>
      <c r="C1305" s="128" t="s">
        <v>24</v>
      </c>
      <c r="D1305" s="130">
        <v>39.6</v>
      </c>
    </row>
    <row r="1306" spans="1:4" ht="54">
      <c r="A1306" s="127">
        <v>83658</v>
      </c>
      <c r="B1306" s="137" t="s">
        <v>6053</v>
      </c>
      <c r="C1306" s="128" t="s">
        <v>16</v>
      </c>
      <c r="D1306" s="130">
        <v>156.08000000000001</v>
      </c>
    </row>
    <row r="1307" spans="1:4" ht="27">
      <c r="A1307" s="127">
        <v>83661</v>
      </c>
      <c r="B1307" s="137" t="s">
        <v>4267</v>
      </c>
      <c r="C1307" s="128" t="s">
        <v>16</v>
      </c>
      <c r="D1307" s="130">
        <v>104.06</v>
      </c>
    </row>
    <row r="1308" spans="1:4" ht="13.5">
      <c r="A1308" s="127">
        <v>83662</v>
      </c>
      <c r="B1308" s="137" t="s">
        <v>4268</v>
      </c>
      <c r="C1308" s="128" t="s">
        <v>51</v>
      </c>
      <c r="D1308" s="130">
        <v>99.87</v>
      </c>
    </row>
    <row r="1309" spans="1:4" ht="40.5">
      <c r="A1309" s="127">
        <v>83664</v>
      </c>
      <c r="B1309" s="137" t="s">
        <v>6055</v>
      </c>
      <c r="C1309" s="128" t="s">
        <v>16</v>
      </c>
      <c r="D1309" s="130">
        <v>63.47</v>
      </c>
    </row>
    <row r="1310" spans="1:4" ht="13.5">
      <c r="A1310" s="127">
        <v>83665</v>
      </c>
      <c r="B1310" s="137" t="s">
        <v>4269</v>
      </c>
      <c r="C1310" s="128" t="s">
        <v>24</v>
      </c>
      <c r="D1310" s="130">
        <v>7.35</v>
      </c>
    </row>
    <row r="1311" spans="1:4" ht="13.5">
      <c r="A1311" s="127">
        <v>83667</v>
      </c>
      <c r="B1311" s="137" t="s">
        <v>4270</v>
      </c>
      <c r="C1311" s="128" t="s">
        <v>51</v>
      </c>
      <c r="D1311" s="130">
        <v>105.05</v>
      </c>
    </row>
    <row r="1312" spans="1:4" ht="13.5">
      <c r="A1312" s="127">
        <v>83668</v>
      </c>
      <c r="B1312" s="137" t="s">
        <v>4271</v>
      </c>
      <c r="C1312" s="128" t="s">
        <v>51</v>
      </c>
      <c r="D1312" s="130">
        <v>111.69</v>
      </c>
    </row>
    <row r="1313" spans="1:4" ht="13.5">
      <c r="A1313" s="127">
        <v>83669</v>
      </c>
      <c r="B1313" s="137" t="s">
        <v>4272</v>
      </c>
      <c r="C1313" s="128" t="s">
        <v>24</v>
      </c>
      <c r="D1313" s="130">
        <v>8.74</v>
      </c>
    </row>
    <row r="1314" spans="1:4" ht="27">
      <c r="A1314" s="127">
        <v>83670</v>
      </c>
      <c r="B1314" s="137" t="s">
        <v>4273</v>
      </c>
      <c r="C1314" s="128" t="s">
        <v>16</v>
      </c>
      <c r="D1314" s="130">
        <v>43.7</v>
      </c>
    </row>
    <row r="1315" spans="1:4" ht="27">
      <c r="A1315" s="127">
        <v>83671</v>
      </c>
      <c r="B1315" s="137" t="s">
        <v>4274</v>
      </c>
      <c r="C1315" s="128" t="s">
        <v>16</v>
      </c>
      <c r="D1315" s="130">
        <v>46.89</v>
      </c>
    </row>
    <row r="1316" spans="1:4" ht="40.5">
      <c r="A1316" s="127">
        <v>83675</v>
      </c>
      <c r="B1316" s="137" t="s">
        <v>6056</v>
      </c>
      <c r="C1316" s="128" t="s">
        <v>16</v>
      </c>
      <c r="D1316" s="130">
        <v>84.37</v>
      </c>
    </row>
    <row r="1317" spans="1:4" ht="40.5">
      <c r="A1317" s="127">
        <v>83676</v>
      </c>
      <c r="B1317" s="137" t="s">
        <v>6057</v>
      </c>
      <c r="C1317" s="128" t="s">
        <v>16</v>
      </c>
      <c r="D1317" s="130">
        <v>103.86</v>
      </c>
    </row>
    <row r="1318" spans="1:4" ht="40.5">
      <c r="A1318" s="127">
        <v>83677</v>
      </c>
      <c r="B1318" s="137" t="s">
        <v>6058</v>
      </c>
      <c r="C1318" s="128" t="s">
        <v>16</v>
      </c>
      <c r="D1318" s="130">
        <v>130.13999999999999</v>
      </c>
    </row>
    <row r="1319" spans="1:4" ht="40.5">
      <c r="A1319" s="127">
        <v>83678</v>
      </c>
      <c r="B1319" s="137" t="s">
        <v>6059</v>
      </c>
      <c r="C1319" s="128" t="s">
        <v>16</v>
      </c>
      <c r="D1319" s="130">
        <v>167.49</v>
      </c>
    </row>
    <row r="1320" spans="1:4" ht="27">
      <c r="A1320" s="127">
        <v>83679</v>
      </c>
      <c r="B1320" s="137" t="s">
        <v>6060</v>
      </c>
      <c r="C1320" s="128" t="s">
        <v>16</v>
      </c>
      <c r="D1320" s="130">
        <v>12.76</v>
      </c>
    </row>
    <row r="1321" spans="1:4" ht="27">
      <c r="A1321" s="127">
        <v>83680</v>
      </c>
      <c r="B1321" s="137" t="s">
        <v>4275</v>
      </c>
      <c r="C1321" s="128" t="s">
        <v>16</v>
      </c>
      <c r="D1321" s="130">
        <v>15.23</v>
      </c>
    </row>
    <row r="1322" spans="1:4" ht="27">
      <c r="A1322" s="127">
        <v>83681</v>
      </c>
      <c r="B1322" s="137" t="s">
        <v>4276</v>
      </c>
      <c r="C1322" s="128" t="s">
        <v>16</v>
      </c>
      <c r="D1322" s="130">
        <v>16.350000000000001</v>
      </c>
    </row>
    <row r="1323" spans="1:4" ht="27">
      <c r="A1323" s="127">
        <v>83682</v>
      </c>
      <c r="B1323" s="137" t="s">
        <v>4277</v>
      </c>
      <c r="C1323" s="128" t="s">
        <v>51</v>
      </c>
      <c r="D1323" s="130">
        <v>112.43</v>
      </c>
    </row>
    <row r="1324" spans="1:4" ht="13.5">
      <c r="A1324" s="127">
        <v>83683</v>
      </c>
      <c r="B1324" s="137" t="s">
        <v>4278</v>
      </c>
      <c r="C1324" s="128" t="s">
        <v>51</v>
      </c>
      <c r="D1324" s="130">
        <v>122.55</v>
      </c>
    </row>
    <row r="1325" spans="1:4" ht="13.5">
      <c r="A1325" s="128">
        <v>83729</v>
      </c>
      <c r="B1325" s="137" t="s">
        <v>4279</v>
      </c>
      <c r="C1325" s="128" t="s">
        <v>24</v>
      </c>
      <c r="D1325" s="130">
        <v>17.12</v>
      </c>
    </row>
    <row r="1326" spans="1:4" ht="13.5">
      <c r="A1326" s="128">
        <v>83739</v>
      </c>
      <c r="B1326" s="137" t="s">
        <v>4280</v>
      </c>
      <c r="C1326" s="128" t="s">
        <v>24</v>
      </c>
      <c r="D1326" s="130">
        <v>5.98</v>
      </c>
    </row>
    <row r="1327" spans="1:4" ht="13.5">
      <c r="A1327" s="127">
        <v>6454</v>
      </c>
      <c r="B1327" s="137" t="s">
        <v>4281</v>
      </c>
      <c r="C1327" s="128" t="s">
        <v>51</v>
      </c>
      <c r="D1327" s="130">
        <v>167.37</v>
      </c>
    </row>
    <row r="1328" spans="1:4" ht="27">
      <c r="A1328" s="127">
        <v>73611</v>
      </c>
      <c r="B1328" s="137" t="s">
        <v>4282</v>
      </c>
      <c r="C1328" s="128" t="s">
        <v>51</v>
      </c>
      <c r="D1328" s="130">
        <v>358.68</v>
      </c>
    </row>
    <row r="1329" spans="1:4" ht="13.5">
      <c r="A1329" s="127">
        <v>73697</v>
      </c>
      <c r="B1329" s="137" t="s">
        <v>4283</v>
      </c>
      <c r="C1329" s="128" t="s">
        <v>51</v>
      </c>
      <c r="D1329" s="130">
        <v>165.3</v>
      </c>
    </row>
    <row r="1330" spans="1:4" ht="13.5">
      <c r="A1330" s="127">
        <v>73698</v>
      </c>
      <c r="B1330" s="137" t="s">
        <v>4284</v>
      </c>
      <c r="C1330" s="128" t="s">
        <v>51</v>
      </c>
      <c r="D1330" s="130">
        <v>214.66</v>
      </c>
    </row>
    <row r="1331" spans="1:4" ht="13.5">
      <c r="A1331" s="127" t="s">
        <v>6062</v>
      </c>
      <c r="B1331" s="137" t="s">
        <v>4285</v>
      </c>
      <c r="C1331" s="128" t="s">
        <v>24</v>
      </c>
      <c r="D1331" s="130">
        <v>101.14</v>
      </c>
    </row>
    <row r="1332" spans="1:4" ht="13.5">
      <c r="A1332" s="127" t="s">
        <v>6063</v>
      </c>
      <c r="B1332" s="137" t="s">
        <v>4286</v>
      </c>
      <c r="C1332" s="128" t="s">
        <v>24</v>
      </c>
      <c r="D1332" s="130">
        <v>253.84</v>
      </c>
    </row>
    <row r="1333" spans="1:4" ht="54">
      <c r="A1333" s="127">
        <v>92743</v>
      </c>
      <c r="B1333" s="137" t="s">
        <v>11115</v>
      </c>
      <c r="C1333" s="128" t="s">
        <v>51</v>
      </c>
      <c r="D1333" s="130">
        <v>486.46</v>
      </c>
    </row>
    <row r="1334" spans="1:4" ht="54">
      <c r="A1334" s="127">
        <v>92744</v>
      </c>
      <c r="B1334" s="137" t="s">
        <v>11116</v>
      </c>
      <c r="C1334" s="128" t="s">
        <v>51</v>
      </c>
      <c r="D1334" s="130">
        <v>477.42</v>
      </c>
    </row>
    <row r="1335" spans="1:4" ht="67.5">
      <c r="A1335" s="127">
        <v>92745</v>
      </c>
      <c r="B1335" s="137" t="s">
        <v>11117</v>
      </c>
      <c r="C1335" s="128" t="s">
        <v>51</v>
      </c>
      <c r="D1335" s="130">
        <v>605.73</v>
      </c>
    </row>
    <row r="1336" spans="1:4" ht="67.5">
      <c r="A1336" s="127">
        <v>92746</v>
      </c>
      <c r="B1336" s="137" t="s">
        <v>11118</v>
      </c>
      <c r="C1336" s="128" t="s">
        <v>51</v>
      </c>
      <c r="D1336" s="130">
        <v>564.69000000000005</v>
      </c>
    </row>
    <row r="1337" spans="1:4" ht="67.5">
      <c r="A1337" s="127">
        <v>92747</v>
      </c>
      <c r="B1337" s="137" t="s">
        <v>11119</v>
      </c>
      <c r="C1337" s="128" t="s">
        <v>51</v>
      </c>
      <c r="D1337" s="130">
        <v>674</v>
      </c>
    </row>
    <row r="1338" spans="1:4" ht="67.5">
      <c r="A1338" s="127">
        <v>92748</v>
      </c>
      <c r="B1338" s="137" t="s">
        <v>11120</v>
      </c>
      <c r="C1338" s="128" t="s">
        <v>51</v>
      </c>
      <c r="D1338" s="130">
        <v>614.97</v>
      </c>
    </row>
    <row r="1339" spans="1:4" ht="54">
      <c r="A1339" s="127">
        <v>92749</v>
      </c>
      <c r="B1339" s="137" t="s">
        <v>11121</v>
      </c>
      <c r="C1339" s="128" t="s">
        <v>51</v>
      </c>
      <c r="D1339" s="130">
        <v>704.23</v>
      </c>
    </row>
    <row r="1340" spans="1:4" ht="54">
      <c r="A1340" s="127">
        <v>92750</v>
      </c>
      <c r="B1340" s="137" t="s">
        <v>11122</v>
      </c>
      <c r="C1340" s="128" t="s">
        <v>51</v>
      </c>
      <c r="D1340" s="130">
        <v>1222.5899999999999</v>
      </c>
    </row>
    <row r="1341" spans="1:4" ht="54">
      <c r="A1341" s="127">
        <v>92751</v>
      </c>
      <c r="B1341" s="137" t="s">
        <v>11123</v>
      </c>
      <c r="C1341" s="128" t="s">
        <v>51</v>
      </c>
      <c r="D1341" s="130">
        <v>1524.5</v>
      </c>
    </row>
    <row r="1342" spans="1:4" ht="54">
      <c r="A1342" s="127">
        <v>92752</v>
      </c>
      <c r="B1342" s="137" t="s">
        <v>11124</v>
      </c>
      <c r="C1342" s="128" t="s">
        <v>51</v>
      </c>
      <c r="D1342" s="130">
        <v>1825.37</v>
      </c>
    </row>
    <row r="1343" spans="1:4" ht="67.5">
      <c r="A1343" s="128">
        <v>92753</v>
      </c>
      <c r="B1343" s="137" t="s">
        <v>11125</v>
      </c>
      <c r="C1343" s="128" t="s">
        <v>51</v>
      </c>
      <c r="D1343" s="130">
        <v>458.39</v>
      </c>
    </row>
    <row r="1344" spans="1:4" ht="67.5">
      <c r="A1344" s="128">
        <v>92754</v>
      </c>
      <c r="B1344" s="137" t="s">
        <v>11126</v>
      </c>
      <c r="C1344" s="128" t="s">
        <v>51</v>
      </c>
      <c r="D1344" s="130">
        <v>419.7</v>
      </c>
    </row>
    <row r="1345" spans="1:4" ht="54">
      <c r="A1345" s="128">
        <v>92755</v>
      </c>
      <c r="B1345" s="137" t="s">
        <v>6064</v>
      </c>
      <c r="C1345" s="128" t="s">
        <v>24</v>
      </c>
      <c r="D1345" s="130">
        <v>179</v>
      </c>
    </row>
    <row r="1346" spans="1:4" ht="54">
      <c r="A1346" s="128">
        <v>92756</v>
      </c>
      <c r="B1346" s="137" t="s">
        <v>6065</v>
      </c>
      <c r="C1346" s="128" t="s">
        <v>24</v>
      </c>
      <c r="D1346" s="130">
        <v>202.87</v>
      </c>
    </row>
    <row r="1347" spans="1:4" ht="54">
      <c r="A1347" s="128">
        <v>92757</v>
      </c>
      <c r="B1347" s="137" t="s">
        <v>6066</v>
      </c>
      <c r="C1347" s="128" t="s">
        <v>24</v>
      </c>
      <c r="D1347" s="130">
        <v>231.91</v>
      </c>
    </row>
    <row r="1348" spans="1:4" ht="54">
      <c r="A1348" s="127">
        <v>92758</v>
      </c>
      <c r="B1348" s="137" t="s">
        <v>6067</v>
      </c>
      <c r="C1348" s="128" t="s">
        <v>51</v>
      </c>
      <c r="D1348" s="130">
        <v>571.21</v>
      </c>
    </row>
    <row r="1349" spans="1:4" ht="13.5">
      <c r="A1349" s="127" t="s">
        <v>6068</v>
      </c>
      <c r="B1349" s="137" t="s">
        <v>4287</v>
      </c>
      <c r="C1349" s="128" t="s">
        <v>51</v>
      </c>
      <c r="D1349" s="130">
        <v>472.06</v>
      </c>
    </row>
    <row r="1350" spans="1:4" ht="67.5">
      <c r="A1350" s="127">
        <v>91069</v>
      </c>
      <c r="B1350" s="137" t="s">
        <v>6069</v>
      </c>
      <c r="C1350" s="128" t="s">
        <v>24</v>
      </c>
      <c r="D1350" s="130">
        <v>77.06</v>
      </c>
    </row>
    <row r="1351" spans="1:4" ht="67.5">
      <c r="A1351" s="127">
        <v>91070</v>
      </c>
      <c r="B1351" s="137" t="s">
        <v>6072</v>
      </c>
      <c r="C1351" s="128" t="s">
        <v>24</v>
      </c>
      <c r="D1351" s="130">
        <v>85.59</v>
      </c>
    </row>
    <row r="1352" spans="1:4" ht="54">
      <c r="A1352" s="127">
        <v>91071</v>
      </c>
      <c r="B1352" s="137" t="s">
        <v>6073</v>
      </c>
      <c r="C1352" s="128" t="s">
        <v>24</v>
      </c>
      <c r="D1352" s="130">
        <v>105.53</v>
      </c>
    </row>
    <row r="1353" spans="1:4" ht="54">
      <c r="A1353" s="127">
        <v>91072</v>
      </c>
      <c r="B1353" s="137" t="s">
        <v>6074</v>
      </c>
      <c r="C1353" s="128" t="s">
        <v>24</v>
      </c>
      <c r="D1353" s="130">
        <v>114.03</v>
      </c>
    </row>
    <row r="1354" spans="1:4" ht="67.5">
      <c r="A1354" s="127">
        <v>91073</v>
      </c>
      <c r="B1354" s="137" t="s">
        <v>6075</v>
      </c>
      <c r="C1354" s="128" t="s">
        <v>24</v>
      </c>
      <c r="D1354" s="130">
        <v>86.74</v>
      </c>
    </row>
    <row r="1355" spans="1:4" ht="67.5">
      <c r="A1355" s="127">
        <v>91074</v>
      </c>
      <c r="B1355" s="137" t="s">
        <v>6076</v>
      </c>
      <c r="C1355" s="128" t="s">
        <v>24</v>
      </c>
      <c r="D1355" s="130">
        <v>96.27</v>
      </c>
    </row>
    <row r="1356" spans="1:4" ht="54">
      <c r="A1356" s="127">
        <v>91075</v>
      </c>
      <c r="B1356" s="137" t="s">
        <v>6077</v>
      </c>
      <c r="C1356" s="128" t="s">
        <v>24</v>
      </c>
      <c r="D1356" s="130">
        <v>116.98</v>
      </c>
    </row>
    <row r="1357" spans="1:4" ht="54">
      <c r="A1357" s="127">
        <v>91076</v>
      </c>
      <c r="B1357" s="137" t="s">
        <v>6078</v>
      </c>
      <c r="C1357" s="128" t="s">
        <v>24</v>
      </c>
      <c r="D1357" s="130">
        <v>126.54</v>
      </c>
    </row>
    <row r="1358" spans="1:4" ht="67.5">
      <c r="A1358" s="127">
        <v>91077</v>
      </c>
      <c r="B1358" s="137" t="s">
        <v>6079</v>
      </c>
      <c r="C1358" s="128" t="s">
        <v>24</v>
      </c>
      <c r="D1358" s="130">
        <v>118.84</v>
      </c>
    </row>
    <row r="1359" spans="1:4" ht="67.5">
      <c r="A1359" s="127">
        <v>91078</v>
      </c>
      <c r="B1359" s="137" t="s">
        <v>6080</v>
      </c>
      <c r="C1359" s="128" t="s">
        <v>24</v>
      </c>
      <c r="D1359" s="130">
        <v>140.57</v>
      </c>
    </row>
    <row r="1360" spans="1:4" ht="67.5">
      <c r="A1360" s="127">
        <v>91079</v>
      </c>
      <c r="B1360" s="137" t="s">
        <v>6081</v>
      </c>
      <c r="C1360" s="128" t="s">
        <v>24</v>
      </c>
      <c r="D1360" s="130">
        <v>123.05</v>
      </c>
    </row>
    <row r="1361" spans="1:4" ht="67.5">
      <c r="A1361" s="127">
        <v>91080</v>
      </c>
      <c r="B1361" s="137" t="s">
        <v>6082</v>
      </c>
      <c r="C1361" s="128" t="s">
        <v>24</v>
      </c>
      <c r="D1361" s="130">
        <v>144.65</v>
      </c>
    </row>
    <row r="1362" spans="1:4" ht="67.5">
      <c r="A1362" s="127">
        <v>91081</v>
      </c>
      <c r="B1362" s="137" t="s">
        <v>6083</v>
      </c>
      <c r="C1362" s="128" t="s">
        <v>24</v>
      </c>
      <c r="D1362" s="130">
        <v>129.66999999999999</v>
      </c>
    </row>
    <row r="1363" spans="1:4" ht="67.5">
      <c r="A1363" s="127">
        <v>91082</v>
      </c>
      <c r="B1363" s="137" t="s">
        <v>6084</v>
      </c>
      <c r="C1363" s="128" t="s">
        <v>24</v>
      </c>
      <c r="D1363" s="130">
        <v>152.28</v>
      </c>
    </row>
    <row r="1364" spans="1:4" ht="67.5">
      <c r="A1364" s="127">
        <v>91083</v>
      </c>
      <c r="B1364" s="137" t="s">
        <v>6085</v>
      </c>
      <c r="C1364" s="128" t="s">
        <v>24</v>
      </c>
      <c r="D1364" s="130">
        <v>137.05000000000001</v>
      </c>
    </row>
    <row r="1365" spans="1:4" ht="67.5">
      <c r="A1365" s="127">
        <v>91084</v>
      </c>
      <c r="B1365" s="137" t="s">
        <v>6086</v>
      </c>
      <c r="C1365" s="128" t="s">
        <v>24</v>
      </c>
      <c r="D1365" s="130">
        <v>159.51</v>
      </c>
    </row>
    <row r="1366" spans="1:4" ht="67.5">
      <c r="A1366" s="127">
        <v>91086</v>
      </c>
      <c r="B1366" s="137" t="s">
        <v>6087</v>
      </c>
      <c r="C1366" s="128" t="s">
        <v>24</v>
      </c>
      <c r="D1366" s="130">
        <v>84.28</v>
      </c>
    </row>
    <row r="1367" spans="1:4" ht="67.5">
      <c r="A1367" s="127">
        <v>91087</v>
      </c>
      <c r="B1367" s="137" t="s">
        <v>6088</v>
      </c>
      <c r="C1367" s="128" t="s">
        <v>24</v>
      </c>
      <c r="D1367" s="130">
        <v>93.06</v>
      </c>
    </row>
    <row r="1368" spans="1:4" ht="54">
      <c r="A1368" s="127">
        <v>91088</v>
      </c>
      <c r="B1368" s="137" t="s">
        <v>4288</v>
      </c>
      <c r="C1368" s="128" t="s">
        <v>24</v>
      </c>
      <c r="D1368" s="130">
        <v>113.8</v>
      </c>
    </row>
    <row r="1369" spans="1:4" ht="54">
      <c r="A1369" s="127">
        <v>91089</v>
      </c>
      <c r="B1369" s="137" t="s">
        <v>4289</v>
      </c>
      <c r="C1369" s="128" t="s">
        <v>24</v>
      </c>
      <c r="D1369" s="130">
        <v>122.67</v>
      </c>
    </row>
    <row r="1370" spans="1:4" ht="67.5">
      <c r="A1370" s="127">
        <v>91090</v>
      </c>
      <c r="B1370" s="137" t="s">
        <v>6089</v>
      </c>
      <c r="C1370" s="128" t="s">
        <v>24</v>
      </c>
      <c r="D1370" s="130">
        <v>92.58</v>
      </c>
    </row>
    <row r="1371" spans="1:4" ht="67.5">
      <c r="A1371" s="127">
        <v>91091</v>
      </c>
      <c r="B1371" s="137" t="s">
        <v>6090</v>
      </c>
      <c r="C1371" s="128" t="s">
        <v>24</v>
      </c>
      <c r="D1371" s="130">
        <v>102.46</v>
      </c>
    </row>
    <row r="1372" spans="1:4" ht="54">
      <c r="A1372" s="127">
        <v>91092</v>
      </c>
      <c r="B1372" s="137" t="s">
        <v>4290</v>
      </c>
      <c r="C1372" s="128" t="s">
        <v>24</v>
      </c>
      <c r="D1372" s="130">
        <v>123.51</v>
      </c>
    </row>
    <row r="1373" spans="1:4" ht="54">
      <c r="A1373" s="127">
        <v>91093</v>
      </c>
      <c r="B1373" s="137" t="s">
        <v>4291</v>
      </c>
      <c r="C1373" s="128" t="s">
        <v>24</v>
      </c>
      <c r="D1373" s="130">
        <v>133.66999999999999</v>
      </c>
    </row>
    <row r="1374" spans="1:4" ht="67.5">
      <c r="A1374" s="127">
        <v>91094</v>
      </c>
      <c r="B1374" s="137" t="s">
        <v>6091</v>
      </c>
      <c r="C1374" s="128" t="s">
        <v>24</v>
      </c>
      <c r="D1374" s="130">
        <v>123.13</v>
      </c>
    </row>
    <row r="1375" spans="1:4" ht="67.5">
      <c r="A1375" s="127">
        <v>91095</v>
      </c>
      <c r="B1375" s="137" t="s">
        <v>6092</v>
      </c>
      <c r="C1375" s="128" t="s">
        <v>24</v>
      </c>
      <c r="D1375" s="130">
        <v>145.16</v>
      </c>
    </row>
    <row r="1376" spans="1:4" ht="67.5">
      <c r="A1376" s="127">
        <v>91096</v>
      </c>
      <c r="B1376" s="137" t="s">
        <v>6093</v>
      </c>
      <c r="C1376" s="128" t="s">
        <v>24</v>
      </c>
      <c r="D1376" s="130">
        <v>125.36</v>
      </c>
    </row>
    <row r="1377" spans="1:4" ht="67.5">
      <c r="A1377" s="127">
        <v>91097</v>
      </c>
      <c r="B1377" s="137" t="s">
        <v>6094</v>
      </c>
      <c r="C1377" s="128" t="s">
        <v>24</v>
      </c>
      <c r="D1377" s="130">
        <v>147.26</v>
      </c>
    </row>
    <row r="1378" spans="1:4" ht="67.5">
      <c r="A1378" s="127">
        <v>91098</v>
      </c>
      <c r="B1378" s="137" t="s">
        <v>6095</v>
      </c>
      <c r="C1378" s="128" t="s">
        <v>24</v>
      </c>
      <c r="D1378" s="130">
        <v>133.84</v>
      </c>
    </row>
    <row r="1379" spans="1:4" ht="67.5">
      <c r="A1379" s="127">
        <v>91099</v>
      </c>
      <c r="B1379" s="137" t="s">
        <v>6096</v>
      </c>
      <c r="C1379" s="128" t="s">
        <v>24</v>
      </c>
      <c r="D1379" s="130">
        <v>156.83000000000001</v>
      </c>
    </row>
    <row r="1380" spans="1:4" ht="67.5">
      <c r="A1380" s="127">
        <v>91100</v>
      </c>
      <c r="B1380" s="137" t="s">
        <v>6097</v>
      </c>
      <c r="C1380" s="128" t="s">
        <v>24</v>
      </c>
      <c r="D1380" s="130">
        <v>139.80000000000001</v>
      </c>
    </row>
    <row r="1381" spans="1:4" ht="67.5">
      <c r="A1381" s="127">
        <v>91101</v>
      </c>
      <c r="B1381" s="137" t="s">
        <v>6098</v>
      </c>
      <c r="C1381" s="128" t="s">
        <v>24</v>
      </c>
      <c r="D1381" s="130">
        <v>162.72999999999999</v>
      </c>
    </row>
    <row r="1382" spans="1:4" ht="54">
      <c r="A1382" s="127">
        <v>93952</v>
      </c>
      <c r="B1382" s="137" t="s">
        <v>4292</v>
      </c>
      <c r="C1382" s="128" t="s">
        <v>16</v>
      </c>
      <c r="D1382" s="130">
        <v>145.91999999999999</v>
      </c>
    </row>
    <row r="1383" spans="1:4" ht="54">
      <c r="A1383" s="127">
        <v>93953</v>
      </c>
      <c r="B1383" s="137" t="s">
        <v>6101</v>
      </c>
      <c r="C1383" s="128" t="s">
        <v>16</v>
      </c>
      <c r="D1383" s="130">
        <v>135.53</v>
      </c>
    </row>
    <row r="1384" spans="1:4" ht="54">
      <c r="A1384" s="127">
        <v>93954</v>
      </c>
      <c r="B1384" s="137" t="s">
        <v>6102</v>
      </c>
      <c r="C1384" s="128" t="s">
        <v>16</v>
      </c>
      <c r="D1384" s="130">
        <v>129.33000000000001</v>
      </c>
    </row>
    <row r="1385" spans="1:4" ht="54">
      <c r="A1385" s="127">
        <v>93955</v>
      </c>
      <c r="B1385" s="137" t="s">
        <v>4293</v>
      </c>
      <c r="C1385" s="128" t="s">
        <v>16</v>
      </c>
      <c r="D1385" s="130">
        <v>124.92</v>
      </c>
    </row>
    <row r="1386" spans="1:4" ht="54">
      <c r="A1386" s="127">
        <v>93956</v>
      </c>
      <c r="B1386" s="137" t="s">
        <v>6103</v>
      </c>
      <c r="C1386" s="128" t="s">
        <v>16</v>
      </c>
      <c r="D1386" s="130">
        <v>121.45</v>
      </c>
    </row>
    <row r="1387" spans="1:4" ht="54">
      <c r="A1387" s="127">
        <v>93957</v>
      </c>
      <c r="B1387" s="137" t="s">
        <v>4294</v>
      </c>
      <c r="C1387" s="128" t="s">
        <v>16</v>
      </c>
      <c r="D1387" s="130">
        <v>151.72</v>
      </c>
    </row>
    <row r="1388" spans="1:4" ht="54">
      <c r="A1388" s="127">
        <v>93958</v>
      </c>
      <c r="B1388" s="137" t="s">
        <v>6104</v>
      </c>
      <c r="C1388" s="128" t="s">
        <v>16</v>
      </c>
      <c r="D1388" s="130">
        <v>140.79</v>
      </c>
    </row>
    <row r="1389" spans="1:4" ht="54">
      <c r="A1389" s="127">
        <v>93959</v>
      </c>
      <c r="B1389" s="137" t="s">
        <v>6105</v>
      </c>
      <c r="C1389" s="128" t="s">
        <v>16</v>
      </c>
      <c r="D1389" s="130">
        <v>134.32</v>
      </c>
    </row>
    <row r="1390" spans="1:4" ht="54">
      <c r="A1390" s="127">
        <v>93960</v>
      </c>
      <c r="B1390" s="137" t="s">
        <v>4295</v>
      </c>
      <c r="C1390" s="128" t="s">
        <v>16</v>
      </c>
      <c r="D1390" s="130">
        <v>129.75</v>
      </c>
    </row>
    <row r="1391" spans="1:4" ht="54">
      <c r="A1391" s="127">
        <v>93961</v>
      </c>
      <c r="B1391" s="137" t="s">
        <v>6106</v>
      </c>
      <c r="C1391" s="128" t="s">
        <v>16</v>
      </c>
      <c r="D1391" s="130">
        <v>126.14</v>
      </c>
    </row>
    <row r="1392" spans="1:4" ht="54">
      <c r="A1392" s="127">
        <v>93962</v>
      </c>
      <c r="B1392" s="137" t="s">
        <v>4296</v>
      </c>
      <c r="C1392" s="128" t="s">
        <v>16</v>
      </c>
      <c r="D1392" s="130">
        <v>137.19</v>
      </c>
    </row>
    <row r="1393" spans="1:4" ht="54">
      <c r="A1393" s="127">
        <v>93963</v>
      </c>
      <c r="B1393" s="137" t="s">
        <v>6107</v>
      </c>
      <c r="C1393" s="128" t="s">
        <v>16</v>
      </c>
      <c r="D1393" s="130">
        <v>126.84</v>
      </c>
    </row>
    <row r="1394" spans="1:4" ht="54">
      <c r="A1394" s="127">
        <v>93964</v>
      </c>
      <c r="B1394" s="137" t="s">
        <v>6108</v>
      </c>
      <c r="C1394" s="128" t="s">
        <v>16</v>
      </c>
      <c r="D1394" s="130">
        <v>120.64</v>
      </c>
    </row>
    <row r="1395" spans="1:4" ht="54">
      <c r="A1395" s="127">
        <v>93965</v>
      </c>
      <c r="B1395" s="137" t="s">
        <v>6109</v>
      </c>
      <c r="C1395" s="128" t="s">
        <v>16</v>
      </c>
      <c r="D1395" s="130">
        <v>114.86</v>
      </c>
    </row>
    <row r="1396" spans="1:4" ht="54">
      <c r="A1396" s="127">
        <v>93966</v>
      </c>
      <c r="B1396" s="137" t="s">
        <v>6110</v>
      </c>
      <c r="C1396" s="128" t="s">
        <v>16</v>
      </c>
      <c r="D1396" s="130">
        <v>112.82</v>
      </c>
    </row>
    <row r="1397" spans="1:4" ht="54">
      <c r="A1397" s="127">
        <v>93967</v>
      </c>
      <c r="B1397" s="137" t="s">
        <v>4297</v>
      </c>
      <c r="C1397" s="128" t="s">
        <v>16</v>
      </c>
      <c r="D1397" s="130">
        <v>143</v>
      </c>
    </row>
    <row r="1398" spans="1:4" ht="54">
      <c r="A1398" s="127">
        <v>93968</v>
      </c>
      <c r="B1398" s="137" t="s">
        <v>6111</v>
      </c>
      <c r="C1398" s="128" t="s">
        <v>16</v>
      </c>
      <c r="D1398" s="130">
        <v>132.09</v>
      </c>
    </row>
    <row r="1399" spans="1:4" ht="54">
      <c r="A1399" s="127">
        <v>93969</v>
      </c>
      <c r="B1399" s="137" t="s">
        <v>6112</v>
      </c>
      <c r="C1399" s="128" t="s">
        <v>16</v>
      </c>
      <c r="D1399" s="130">
        <v>125.63</v>
      </c>
    </row>
    <row r="1400" spans="1:4" ht="54">
      <c r="A1400" s="127">
        <v>93970</v>
      </c>
      <c r="B1400" s="137" t="s">
        <v>6113</v>
      </c>
      <c r="C1400" s="128" t="s">
        <v>16</v>
      </c>
      <c r="D1400" s="130">
        <v>121.1</v>
      </c>
    </row>
    <row r="1401" spans="1:4" ht="54">
      <c r="A1401" s="127">
        <v>93971</v>
      </c>
      <c r="B1401" s="137" t="s">
        <v>6114</v>
      </c>
      <c r="C1401" s="128" t="s">
        <v>16</v>
      </c>
      <c r="D1401" s="130">
        <v>114.05</v>
      </c>
    </row>
    <row r="1402" spans="1:4" ht="40.5">
      <c r="A1402" s="128">
        <v>95108</v>
      </c>
      <c r="B1402" s="137" t="s">
        <v>6115</v>
      </c>
      <c r="C1402" s="128" t="s">
        <v>62</v>
      </c>
      <c r="D1402" s="130">
        <v>20.85</v>
      </c>
    </row>
    <row r="1403" spans="1:4" ht="40.5">
      <c r="A1403" s="128">
        <v>83690</v>
      </c>
      <c r="B1403" s="137" t="s">
        <v>6118</v>
      </c>
      <c r="C1403" s="128" t="s">
        <v>51</v>
      </c>
      <c r="D1403" s="130">
        <v>472.42</v>
      </c>
    </row>
    <row r="1404" spans="1:4" ht="40.5">
      <c r="A1404" s="128" t="s">
        <v>6120</v>
      </c>
      <c r="B1404" s="137" t="s">
        <v>6121</v>
      </c>
      <c r="C1404" s="128" t="s">
        <v>62</v>
      </c>
      <c r="D1404" s="130">
        <v>284.14999999999998</v>
      </c>
    </row>
    <row r="1405" spans="1:4" ht="54">
      <c r="A1405" s="128" t="s">
        <v>6122</v>
      </c>
      <c r="B1405" s="137" t="s">
        <v>6123</v>
      </c>
      <c r="C1405" s="128" t="s">
        <v>62</v>
      </c>
      <c r="D1405" s="130">
        <v>512.66999999999996</v>
      </c>
    </row>
    <row r="1406" spans="1:4" ht="54">
      <c r="A1406" s="128" t="s">
        <v>6126</v>
      </c>
      <c r="B1406" s="137" t="s">
        <v>6127</v>
      </c>
      <c r="C1406" s="128" t="s">
        <v>62</v>
      </c>
      <c r="D1406" s="130">
        <v>841.16</v>
      </c>
    </row>
    <row r="1407" spans="1:4" ht="54">
      <c r="A1407" s="128" t="s">
        <v>6128</v>
      </c>
      <c r="B1407" s="137" t="s">
        <v>6129</v>
      </c>
      <c r="C1407" s="128" t="s">
        <v>62</v>
      </c>
      <c r="D1407" s="130">
        <v>1261.76</v>
      </c>
    </row>
    <row r="1408" spans="1:4" ht="54">
      <c r="A1408" s="128" t="s">
        <v>6130</v>
      </c>
      <c r="B1408" s="137" t="s">
        <v>6131</v>
      </c>
      <c r="C1408" s="128" t="s">
        <v>62</v>
      </c>
      <c r="D1408" s="130">
        <v>1780.71</v>
      </c>
    </row>
    <row r="1409" spans="1:4" ht="54">
      <c r="A1409" s="128" t="s">
        <v>6132</v>
      </c>
      <c r="B1409" s="137" t="s">
        <v>6133</v>
      </c>
      <c r="C1409" s="128" t="s">
        <v>62</v>
      </c>
      <c r="D1409" s="130">
        <v>2402.9499999999998</v>
      </c>
    </row>
    <row r="1410" spans="1:4" ht="54">
      <c r="A1410" s="128" t="s">
        <v>6134</v>
      </c>
      <c r="B1410" s="137" t="s">
        <v>6135</v>
      </c>
      <c r="C1410" s="128" t="s">
        <v>62</v>
      </c>
      <c r="D1410" s="130">
        <v>724.51</v>
      </c>
    </row>
    <row r="1411" spans="1:4" ht="54">
      <c r="A1411" s="128" t="s">
        <v>6136</v>
      </c>
      <c r="B1411" s="137" t="s">
        <v>6137</v>
      </c>
      <c r="C1411" s="128" t="s">
        <v>62</v>
      </c>
      <c r="D1411" s="130">
        <v>1195.6300000000001</v>
      </c>
    </row>
    <row r="1412" spans="1:4" ht="54">
      <c r="A1412" s="128" t="s">
        <v>6138</v>
      </c>
      <c r="B1412" s="137" t="s">
        <v>6139</v>
      </c>
      <c r="C1412" s="128" t="s">
        <v>62</v>
      </c>
      <c r="D1412" s="130">
        <v>1796.5</v>
      </c>
    </row>
    <row r="1413" spans="1:4" ht="54">
      <c r="A1413" s="128" t="s">
        <v>6140</v>
      </c>
      <c r="B1413" s="137" t="s">
        <v>6141</v>
      </c>
      <c r="C1413" s="128" t="s">
        <v>62</v>
      </c>
      <c r="D1413" s="130">
        <v>2229.7399999999998</v>
      </c>
    </row>
    <row r="1414" spans="1:4" ht="54">
      <c r="A1414" s="128" t="s">
        <v>6142</v>
      </c>
      <c r="B1414" s="137" t="s">
        <v>4298</v>
      </c>
      <c r="C1414" s="128" t="s">
        <v>62</v>
      </c>
      <c r="D1414" s="130">
        <v>3414.72</v>
      </c>
    </row>
    <row r="1415" spans="1:4" ht="54">
      <c r="A1415" s="128" t="s">
        <v>6143</v>
      </c>
      <c r="B1415" s="137" t="s">
        <v>6144</v>
      </c>
      <c r="C1415" s="128" t="s">
        <v>62</v>
      </c>
      <c r="D1415" s="130">
        <v>935.95</v>
      </c>
    </row>
    <row r="1416" spans="1:4" ht="54">
      <c r="A1416" s="128" t="s">
        <v>6145</v>
      </c>
      <c r="B1416" s="137" t="s">
        <v>6146</v>
      </c>
      <c r="C1416" s="128" t="s">
        <v>62</v>
      </c>
      <c r="D1416" s="130">
        <v>1549.66</v>
      </c>
    </row>
    <row r="1417" spans="1:4" ht="54">
      <c r="A1417" s="128" t="s">
        <v>6147</v>
      </c>
      <c r="B1417" s="137" t="s">
        <v>6148</v>
      </c>
      <c r="C1417" s="128" t="s">
        <v>62</v>
      </c>
      <c r="D1417" s="130">
        <v>2330.89</v>
      </c>
    </row>
    <row r="1418" spans="1:4" ht="54">
      <c r="A1418" s="128" t="s">
        <v>6149</v>
      </c>
      <c r="B1418" s="137" t="s">
        <v>6150</v>
      </c>
      <c r="C1418" s="128" t="s">
        <v>62</v>
      </c>
      <c r="D1418" s="130">
        <v>3287.37</v>
      </c>
    </row>
    <row r="1419" spans="1:4" ht="54">
      <c r="A1419" s="127" t="s">
        <v>6151</v>
      </c>
      <c r="B1419" s="137" t="s">
        <v>6152</v>
      </c>
      <c r="C1419" s="128" t="s">
        <v>62</v>
      </c>
      <c r="D1419" s="130">
        <v>4426.58</v>
      </c>
    </row>
    <row r="1420" spans="1:4" ht="54">
      <c r="A1420" s="127" t="s">
        <v>6158</v>
      </c>
      <c r="B1420" s="137" t="s">
        <v>6159</v>
      </c>
      <c r="C1420" s="128" t="s">
        <v>62</v>
      </c>
      <c r="D1420" s="130">
        <v>1347.92</v>
      </c>
    </row>
    <row r="1421" spans="1:4" ht="40.5">
      <c r="A1421" s="127">
        <v>83659</v>
      </c>
      <c r="B1421" s="137" t="s">
        <v>6163</v>
      </c>
      <c r="C1421" s="128" t="s">
        <v>62</v>
      </c>
      <c r="D1421" s="130">
        <v>724.5</v>
      </c>
    </row>
    <row r="1422" spans="1:4" ht="40.5">
      <c r="A1422" s="127">
        <v>83716</v>
      </c>
      <c r="B1422" s="137" t="s">
        <v>6166</v>
      </c>
      <c r="C1422" s="128" t="s">
        <v>62</v>
      </c>
      <c r="D1422" s="130">
        <v>283.39999999999998</v>
      </c>
    </row>
    <row r="1423" spans="1:4" ht="54">
      <c r="A1423" s="127">
        <v>97976</v>
      </c>
      <c r="B1423" s="137" t="s">
        <v>11127</v>
      </c>
      <c r="C1423" s="128" t="s">
        <v>62</v>
      </c>
      <c r="D1423" s="130">
        <v>799.76</v>
      </c>
    </row>
    <row r="1424" spans="1:4" ht="54">
      <c r="A1424" s="127">
        <v>97977</v>
      </c>
      <c r="B1424" s="137" t="s">
        <v>11128</v>
      </c>
      <c r="C1424" s="128" t="s">
        <v>62</v>
      </c>
      <c r="D1424" s="130">
        <v>1166.6300000000001</v>
      </c>
    </row>
    <row r="1425" spans="1:4" ht="54">
      <c r="A1425" s="127">
        <v>97980</v>
      </c>
      <c r="B1425" s="137" t="s">
        <v>11129</v>
      </c>
      <c r="C1425" s="128" t="s">
        <v>62</v>
      </c>
      <c r="D1425" s="130">
        <v>1494.84</v>
      </c>
    </row>
    <row r="1426" spans="1:4" ht="40.5">
      <c r="A1426" s="127">
        <v>97981</v>
      </c>
      <c r="B1426" s="137" t="s">
        <v>11130</v>
      </c>
      <c r="C1426" s="128" t="s">
        <v>16</v>
      </c>
      <c r="D1426" s="130">
        <v>897.97</v>
      </c>
    </row>
    <row r="1427" spans="1:4" ht="40.5">
      <c r="A1427" s="127">
        <v>97983</v>
      </c>
      <c r="B1427" s="137" t="s">
        <v>11131</v>
      </c>
      <c r="C1427" s="128" t="s">
        <v>16</v>
      </c>
      <c r="D1427" s="130">
        <v>365.49</v>
      </c>
    </row>
    <row r="1428" spans="1:4" ht="40.5">
      <c r="A1428" s="127">
        <v>97985</v>
      </c>
      <c r="B1428" s="137" t="s">
        <v>11132</v>
      </c>
      <c r="C1428" s="128" t="s">
        <v>16</v>
      </c>
      <c r="D1428" s="130">
        <v>1088.3699999999999</v>
      </c>
    </row>
    <row r="1429" spans="1:4" ht="40.5">
      <c r="A1429" s="127">
        <v>97987</v>
      </c>
      <c r="B1429" s="137" t="s">
        <v>11133</v>
      </c>
      <c r="C1429" s="128" t="s">
        <v>16</v>
      </c>
      <c r="D1429" s="130">
        <v>408.58</v>
      </c>
    </row>
    <row r="1430" spans="1:4" ht="54">
      <c r="A1430" s="127">
        <v>97988</v>
      </c>
      <c r="B1430" s="137" t="s">
        <v>11134</v>
      </c>
      <c r="C1430" s="128" t="s">
        <v>62</v>
      </c>
      <c r="D1430" s="130">
        <v>2167.29</v>
      </c>
    </row>
    <row r="1431" spans="1:4" ht="40.5">
      <c r="A1431" s="127">
        <v>97989</v>
      </c>
      <c r="B1431" s="137" t="s">
        <v>11135</v>
      </c>
      <c r="C1431" s="128" t="s">
        <v>16</v>
      </c>
      <c r="D1431" s="130">
        <v>1278.77</v>
      </c>
    </row>
    <row r="1432" spans="1:4" ht="40.5">
      <c r="A1432" s="127">
        <v>97991</v>
      </c>
      <c r="B1432" s="137" t="s">
        <v>11136</v>
      </c>
      <c r="C1432" s="128" t="s">
        <v>16</v>
      </c>
      <c r="D1432" s="130">
        <v>636.37</v>
      </c>
    </row>
    <row r="1433" spans="1:4" ht="54">
      <c r="A1433" s="127">
        <v>97992</v>
      </c>
      <c r="B1433" s="137" t="s">
        <v>11137</v>
      </c>
      <c r="C1433" s="128" t="s">
        <v>62</v>
      </c>
      <c r="D1433" s="130">
        <v>2754.14</v>
      </c>
    </row>
    <row r="1434" spans="1:4" ht="40.5">
      <c r="A1434" s="127">
        <v>97993</v>
      </c>
      <c r="B1434" s="137" t="s">
        <v>11138</v>
      </c>
      <c r="C1434" s="128" t="s">
        <v>16</v>
      </c>
      <c r="D1434" s="130">
        <v>1564.38</v>
      </c>
    </row>
    <row r="1435" spans="1:4" ht="54">
      <c r="A1435" s="127">
        <v>97994</v>
      </c>
      <c r="B1435" s="137" t="s">
        <v>11139</v>
      </c>
      <c r="C1435" s="128" t="s">
        <v>62</v>
      </c>
      <c r="D1435" s="130">
        <v>1882.87</v>
      </c>
    </row>
    <row r="1436" spans="1:4" ht="40.5">
      <c r="A1436" s="127">
        <v>97995</v>
      </c>
      <c r="B1436" s="137" t="s">
        <v>11140</v>
      </c>
      <c r="C1436" s="128" t="s">
        <v>16</v>
      </c>
      <c r="D1436" s="130">
        <v>962.95</v>
      </c>
    </row>
    <row r="1437" spans="1:4" ht="54">
      <c r="A1437" s="127">
        <v>97996</v>
      </c>
      <c r="B1437" s="137" t="s">
        <v>11141</v>
      </c>
      <c r="C1437" s="128" t="s">
        <v>62</v>
      </c>
      <c r="D1437" s="130">
        <v>2379.83</v>
      </c>
    </row>
    <row r="1438" spans="1:4" ht="40.5">
      <c r="A1438" s="127">
        <v>97997</v>
      </c>
      <c r="B1438" s="137" t="s">
        <v>11142</v>
      </c>
      <c r="C1438" s="128" t="s">
        <v>16</v>
      </c>
      <c r="D1438" s="130">
        <v>1153.43</v>
      </c>
    </row>
    <row r="1439" spans="1:4" ht="40.5">
      <c r="A1439" s="127">
        <v>97999</v>
      </c>
      <c r="B1439" s="137" t="s">
        <v>11143</v>
      </c>
      <c r="C1439" s="128" t="s">
        <v>16</v>
      </c>
      <c r="D1439" s="130">
        <v>1343.92</v>
      </c>
    </row>
    <row r="1440" spans="1:4" ht="40.5">
      <c r="A1440" s="127">
        <v>98001</v>
      </c>
      <c r="B1440" s="137" t="s">
        <v>11144</v>
      </c>
      <c r="C1440" s="128" t="s">
        <v>16</v>
      </c>
      <c r="D1440" s="130">
        <v>1534.38</v>
      </c>
    </row>
    <row r="1441" spans="1:4" ht="54">
      <c r="A1441" s="127">
        <v>98002</v>
      </c>
      <c r="B1441" s="137" t="s">
        <v>11145</v>
      </c>
      <c r="C1441" s="128" t="s">
        <v>62</v>
      </c>
      <c r="D1441" s="130">
        <v>3893.28</v>
      </c>
    </row>
    <row r="1442" spans="1:4" ht="40.5">
      <c r="A1442" s="127">
        <v>98003</v>
      </c>
      <c r="B1442" s="137" t="s">
        <v>11146</v>
      </c>
      <c r="C1442" s="128" t="s">
        <v>16</v>
      </c>
      <c r="D1442" s="130">
        <v>1724.89</v>
      </c>
    </row>
    <row r="1443" spans="1:4" ht="40.5">
      <c r="A1443" s="127">
        <v>98005</v>
      </c>
      <c r="B1443" s="137" t="s">
        <v>11147</v>
      </c>
      <c r="C1443" s="128" t="s">
        <v>16</v>
      </c>
      <c r="D1443" s="130">
        <v>1915.35</v>
      </c>
    </row>
    <row r="1444" spans="1:4" ht="54">
      <c r="A1444" s="127">
        <v>98006</v>
      </c>
      <c r="B1444" s="137" t="s">
        <v>11148</v>
      </c>
      <c r="C1444" s="128" t="s">
        <v>62</v>
      </c>
      <c r="D1444" s="130">
        <v>4892.88</v>
      </c>
    </row>
    <row r="1445" spans="1:4" ht="40.5">
      <c r="A1445" s="127">
        <v>98007</v>
      </c>
      <c r="B1445" s="137" t="s">
        <v>11149</v>
      </c>
      <c r="C1445" s="128" t="s">
        <v>16</v>
      </c>
      <c r="D1445" s="130">
        <v>2105.84</v>
      </c>
    </row>
    <row r="1446" spans="1:4" ht="54">
      <c r="A1446" s="127">
        <v>98008</v>
      </c>
      <c r="B1446" s="137" t="s">
        <v>11150</v>
      </c>
      <c r="C1446" s="128" t="s">
        <v>62</v>
      </c>
      <c r="D1446" s="130">
        <v>2948.45</v>
      </c>
    </row>
    <row r="1447" spans="1:4" ht="40.5">
      <c r="A1447" s="127">
        <v>98009</v>
      </c>
      <c r="B1447" s="137" t="s">
        <v>11151</v>
      </c>
      <c r="C1447" s="128" t="s">
        <v>16</v>
      </c>
      <c r="D1447" s="130">
        <v>1343.92</v>
      </c>
    </row>
    <row r="1448" spans="1:4" ht="54">
      <c r="A1448" s="127">
        <v>98010</v>
      </c>
      <c r="B1448" s="137" t="s">
        <v>11152</v>
      </c>
      <c r="C1448" s="128" t="s">
        <v>62</v>
      </c>
      <c r="D1448" s="130">
        <v>3591.73</v>
      </c>
    </row>
    <row r="1449" spans="1:4" ht="40.5">
      <c r="A1449" s="127">
        <v>98011</v>
      </c>
      <c r="B1449" s="137" t="s">
        <v>11153</v>
      </c>
      <c r="C1449" s="128" t="s">
        <v>16</v>
      </c>
      <c r="D1449" s="130">
        <v>1534.38</v>
      </c>
    </row>
    <row r="1450" spans="1:4" ht="54">
      <c r="A1450" s="127">
        <v>98012</v>
      </c>
      <c r="B1450" s="137" t="s">
        <v>11154</v>
      </c>
      <c r="C1450" s="128" t="s">
        <v>62</v>
      </c>
      <c r="D1450" s="130">
        <v>4217.17</v>
      </c>
    </row>
    <row r="1451" spans="1:4" ht="40.5">
      <c r="A1451" s="127">
        <v>98013</v>
      </c>
      <c r="B1451" s="137" t="s">
        <v>11155</v>
      </c>
      <c r="C1451" s="128" t="s">
        <v>16</v>
      </c>
      <c r="D1451" s="130">
        <v>1724.89</v>
      </c>
    </row>
    <row r="1452" spans="1:4" ht="54">
      <c r="A1452" s="127">
        <v>98014</v>
      </c>
      <c r="B1452" s="137" t="s">
        <v>11156</v>
      </c>
      <c r="C1452" s="128" t="s">
        <v>62</v>
      </c>
      <c r="D1452" s="130">
        <v>4842.5</v>
      </c>
    </row>
    <row r="1453" spans="1:4" ht="40.5">
      <c r="A1453" s="127">
        <v>98015</v>
      </c>
      <c r="B1453" s="137" t="s">
        <v>11157</v>
      </c>
      <c r="C1453" s="128" t="s">
        <v>16</v>
      </c>
      <c r="D1453" s="130">
        <v>1915.35</v>
      </c>
    </row>
    <row r="1454" spans="1:4" ht="54">
      <c r="A1454" s="127">
        <v>98016</v>
      </c>
      <c r="B1454" s="137" t="s">
        <v>11158</v>
      </c>
      <c r="C1454" s="128" t="s">
        <v>62</v>
      </c>
      <c r="D1454" s="130">
        <v>5467.95</v>
      </c>
    </row>
    <row r="1455" spans="1:4" ht="40.5">
      <c r="A1455" s="127">
        <v>98017</v>
      </c>
      <c r="B1455" s="137" t="s">
        <v>11159</v>
      </c>
      <c r="C1455" s="128" t="s">
        <v>16</v>
      </c>
      <c r="D1455" s="130">
        <v>2105.84</v>
      </c>
    </row>
    <row r="1456" spans="1:4" ht="54">
      <c r="A1456" s="127">
        <v>98018</v>
      </c>
      <c r="B1456" s="137" t="s">
        <v>11160</v>
      </c>
      <c r="C1456" s="128" t="s">
        <v>62</v>
      </c>
      <c r="D1456" s="130">
        <v>6093.38</v>
      </c>
    </row>
    <row r="1457" spans="1:4" ht="40.5">
      <c r="A1457" s="127">
        <v>98019</v>
      </c>
      <c r="B1457" s="137" t="s">
        <v>11161</v>
      </c>
      <c r="C1457" s="128" t="s">
        <v>16</v>
      </c>
      <c r="D1457" s="130">
        <v>2321.61</v>
      </c>
    </row>
    <row r="1458" spans="1:4" ht="54">
      <c r="A1458" s="127">
        <v>98020</v>
      </c>
      <c r="B1458" s="137" t="s">
        <v>11162</v>
      </c>
      <c r="C1458" s="128" t="s">
        <v>62</v>
      </c>
      <c r="D1458" s="130">
        <v>4346.1499999999996</v>
      </c>
    </row>
    <row r="1459" spans="1:4" ht="40.5">
      <c r="A1459" s="127">
        <v>98021</v>
      </c>
      <c r="B1459" s="137" t="s">
        <v>11163</v>
      </c>
      <c r="C1459" s="128" t="s">
        <v>16</v>
      </c>
      <c r="D1459" s="130">
        <v>1750.2</v>
      </c>
    </row>
    <row r="1460" spans="1:4" ht="54">
      <c r="A1460" s="127">
        <v>98022</v>
      </c>
      <c r="B1460" s="137" t="s">
        <v>11164</v>
      </c>
      <c r="C1460" s="128" t="s">
        <v>62</v>
      </c>
      <c r="D1460" s="130">
        <v>5090.3100000000004</v>
      </c>
    </row>
    <row r="1461" spans="1:4" ht="40.5">
      <c r="A1461" s="127">
        <v>98023</v>
      </c>
      <c r="B1461" s="137" t="s">
        <v>11165</v>
      </c>
      <c r="C1461" s="128" t="s">
        <v>16</v>
      </c>
      <c r="D1461" s="130">
        <v>1940.68</v>
      </c>
    </row>
    <row r="1462" spans="1:4" ht="54">
      <c r="A1462" s="127">
        <v>98024</v>
      </c>
      <c r="B1462" s="137" t="s">
        <v>11166</v>
      </c>
      <c r="C1462" s="128" t="s">
        <v>62</v>
      </c>
      <c r="D1462" s="130">
        <v>5875.21</v>
      </c>
    </row>
    <row r="1463" spans="1:4" ht="40.5">
      <c r="A1463" s="127">
        <v>98025</v>
      </c>
      <c r="B1463" s="137" t="s">
        <v>11167</v>
      </c>
      <c r="C1463" s="128" t="s">
        <v>16</v>
      </c>
      <c r="D1463" s="130">
        <v>2131.16</v>
      </c>
    </row>
    <row r="1464" spans="1:4" ht="54">
      <c r="A1464" s="127">
        <v>98026</v>
      </c>
      <c r="B1464" s="137" t="s">
        <v>11168</v>
      </c>
      <c r="C1464" s="128" t="s">
        <v>62</v>
      </c>
      <c r="D1464" s="130">
        <v>6624.41</v>
      </c>
    </row>
    <row r="1465" spans="1:4" ht="40.5">
      <c r="A1465" s="127">
        <v>98027</v>
      </c>
      <c r="B1465" s="137" t="s">
        <v>11169</v>
      </c>
      <c r="C1465" s="128" t="s">
        <v>16</v>
      </c>
      <c r="D1465" s="130">
        <v>2321.61</v>
      </c>
    </row>
    <row r="1466" spans="1:4" ht="54">
      <c r="A1466" s="127">
        <v>98028</v>
      </c>
      <c r="B1466" s="137" t="s">
        <v>11170</v>
      </c>
      <c r="C1466" s="128" t="s">
        <v>62</v>
      </c>
      <c r="D1466" s="130">
        <v>7373.57</v>
      </c>
    </row>
    <row r="1467" spans="1:4" ht="40.5">
      <c r="A1467" s="127">
        <v>98029</v>
      </c>
      <c r="B1467" s="137" t="s">
        <v>11171</v>
      </c>
      <c r="C1467" s="128" t="s">
        <v>16</v>
      </c>
      <c r="D1467" s="130">
        <v>2517.33</v>
      </c>
    </row>
    <row r="1468" spans="1:4" ht="54">
      <c r="A1468" s="127">
        <v>98030</v>
      </c>
      <c r="B1468" s="137" t="s">
        <v>11172</v>
      </c>
      <c r="C1468" s="128" t="s">
        <v>62</v>
      </c>
      <c r="D1468" s="130">
        <v>6019.85</v>
      </c>
    </row>
    <row r="1469" spans="1:4" ht="40.5">
      <c r="A1469" s="127">
        <v>98031</v>
      </c>
      <c r="B1469" s="137" t="s">
        <v>11173</v>
      </c>
      <c r="C1469" s="128" t="s">
        <v>16</v>
      </c>
      <c r="D1469" s="130">
        <v>2136.4499999999998</v>
      </c>
    </row>
    <row r="1470" spans="1:4" ht="54">
      <c r="A1470" s="127">
        <v>98032</v>
      </c>
      <c r="B1470" s="137" t="s">
        <v>11174</v>
      </c>
      <c r="C1470" s="128" t="s">
        <v>62</v>
      </c>
      <c r="D1470" s="130">
        <v>6921.98</v>
      </c>
    </row>
    <row r="1471" spans="1:4" ht="40.5">
      <c r="A1471" s="127">
        <v>98033</v>
      </c>
      <c r="B1471" s="137" t="s">
        <v>11175</v>
      </c>
      <c r="C1471" s="128" t="s">
        <v>16</v>
      </c>
      <c r="D1471" s="130">
        <v>2326.9</v>
      </c>
    </row>
    <row r="1472" spans="1:4" ht="54">
      <c r="A1472" s="127">
        <v>98034</v>
      </c>
      <c r="B1472" s="137" t="s">
        <v>11176</v>
      </c>
      <c r="C1472" s="128" t="s">
        <v>62</v>
      </c>
      <c r="D1472" s="130">
        <v>7824.17</v>
      </c>
    </row>
    <row r="1473" spans="1:4" ht="40.5">
      <c r="A1473" s="127">
        <v>98035</v>
      </c>
      <c r="B1473" s="137" t="s">
        <v>11177</v>
      </c>
      <c r="C1473" s="128" t="s">
        <v>16</v>
      </c>
      <c r="D1473" s="130">
        <v>2517.33</v>
      </c>
    </row>
    <row r="1474" spans="1:4" ht="54">
      <c r="A1474" s="127">
        <v>98036</v>
      </c>
      <c r="B1474" s="137" t="s">
        <v>11178</v>
      </c>
      <c r="C1474" s="128" t="s">
        <v>62</v>
      </c>
      <c r="D1474" s="130">
        <v>8726.36</v>
      </c>
    </row>
    <row r="1475" spans="1:4" ht="40.5">
      <c r="A1475" s="127">
        <v>98037</v>
      </c>
      <c r="B1475" s="137" t="s">
        <v>11179</v>
      </c>
      <c r="C1475" s="128" t="s">
        <v>16</v>
      </c>
      <c r="D1475" s="130">
        <v>2713.09</v>
      </c>
    </row>
    <row r="1476" spans="1:4" ht="54">
      <c r="A1476" s="127">
        <v>98038</v>
      </c>
      <c r="B1476" s="137" t="s">
        <v>11180</v>
      </c>
      <c r="C1476" s="128" t="s">
        <v>62</v>
      </c>
      <c r="D1476" s="130">
        <v>8004.92</v>
      </c>
    </row>
    <row r="1477" spans="1:4" ht="40.5">
      <c r="A1477" s="127">
        <v>98039</v>
      </c>
      <c r="B1477" s="137" t="s">
        <v>11181</v>
      </c>
      <c r="C1477" s="128" t="s">
        <v>16</v>
      </c>
      <c r="D1477" s="130">
        <v>2522.61</v>
      </c>
    </row>
    <row r="1478" spans="1:4" ht="54">
      <c r="A1478" s="127">
        <v>98040</v>
      </c>
      <c r="B1478" s="137" t="s">
        <v>11182</v>
      </c>
      <c r="C1478" s="128" t="s">
        <v>62</v>
      </c>
      <c r="D1478" s="130">
        <v>9044.2099999999991</v>
      </c>
    </row>
    <row r="1479" spans="1:4" ht="40.5">
      <c r="A1479" s="127">
        <v>98041</v>
      </c>
      <c r="B1479" s="137" t="s">
        <v>11183</v>
      </c>
      <c r="C1479" s="128" t="s">
        <v>16</v>
      </c>
      <c r="D1479" s="130">
        <v>2713.09</v>
      </c>
    </row>
    <row r="1480" spans="1:4" ht="54">
      <c r="A1480" s="127">
        <v>98042</v>
      </c>
      <c r="B1480" s="137" t="s">
        <v>11184</v>
      </c>
      <c r="C1480" s="128" t="s">
        <v>62</v>
      </c>
      <c r="D1480" s="130">
        <v>10083.530000000001</v>
      </c>
    </row>
    <row r="1481" spans="1:4" ht="40.5">
      <c r="A1481" s="127">
        <v>98043</v>
      </c>
      <c r="B1481" s="137" t="s">
        <v>11185</v>
      </c>
      <c r="C1481" s="128" t="s">
        <v>16</v>
      </c>
      <c r="D1481" s="130">
        <v>2908.85</v>
      </c>
    </row>
    <row r="1482" spans="1:4" ht="54">
      <c r="A1482" s="127">
        <v>98044</v>
      </c>
      <c r="B1482" s="137" t="s">
        <v>11186</v>
      </c>
      <c r="C1482" s="128" t="s">
        <v>62</v>
      </c>
      <c r="D1482" s="130">
        <v>10272.120000000001</v>
      </c>
    </row>
    <row r="1483" spans="1:4" ht="40.5">
      <c r="A1483" s="127">
        <v>98045</v>
      </c>
      <c r="B1483" s="137" t="s">
        <v>11187</v>
      </c>
      <c r="C1483" s="128" t="s">
        <v>16</v>
      </c>
      <c r="D1483" s="130">
        <v>2908.85</v>
      </c>
    </row>
    <row r="1484" spans="1:4" ht="54">
      <c r="A1484" s="127">
        <v>98046</v>
      </c>
      <c r="B1484" s="137" t="s">
        <v>11188</v>
      </c>
      <c r="C1484" s="128" t="s">
        <v>62</v>
      </c>
      <c r="D1484" s="130">
        <v>11449.66</v>
      </c>
    </row>
    <row r="1485" spans="1:4" ht="40.5">
      <c r="A1485" s="127">
        <v>98047</v>
      </c>
      <c r="B1485" s="137" t="s">
        <v>11189</v>
      </c>
      <c r="C1485" s="128" t="s">
        <v>16</v>
      </c>
      <c r="D1485" s="130">
        <v>3104.6</v>
      </c>
    </row>
    <row r="1486" spans="1:4" ht="54">
      <c r="A1486" s="127">
        <v>98048</v>
      </c>
      <c r="B1486" s="137" t="s">
        <v>11190</v>
      </c>
      <c r="C1486" s="128" t="s">
        <v>62</v>
      </c>
      <c r="D1486" s="130">
        <v>12824.94</v>
      </c>
    </row>
    <row r="1487" spans="1:4" ht="40.5">
      <c r="A1487" s="127">
        <v>98049</v>
      </c>
      <c r="B1487" s="137" t="s">
        <v>11191</v>
      </c>
      <c r="C1487" s="128" t="s">
        <v>16</v>
      </c>
      <c r="D1487" s="130">
        <v>3248.66</v>
      </c>
    </row>
    <row r="1488" spans="1:4" ht="40.5">
      <c r="A1488" s="127">
        <v>98050</v>
      </c>
      <c r="B1488" s="137" t="s">
        <v>11192</v>
      </c>
      <c r="C1488" s="128" t="s">
        <v>16</v>
      </c>
      <c r="D1488" s="130">
        <v>198.48</v>
      </c>
    </row>
    <row r="1489" spans="1:4" ht="40.5">
      <c r="A1489" s="127">
        <v>98051</v>
      </c>
      <c r="B1489" s="137" t="s">
        <v>11193</v>
      </c>
      <c r="C1489" s="128" t="s">
        <v>16</v>
      </c>
      <c r="D1489" s="130">
        <v>704.88</v>
      </c>
    </row>
    <row r="1490" spans="1:4" ht="54">
      <c r="A1490" s="127">
        <v>98405</v>
      </c>
      <c r="B1490" s="137" t="s">
        <v>11194</v>
      </c>
      <c r="C1490" s="128" t="s">
        <v>62</v>
      </c>
      <c r="D1490" s="130">
        <v>1834.09</v>
      </c>
    </row>
    <row r="1491" spans="1:4" ht="54">
      <c r="A1491" s="127">
        <v>98406</v>
      </c>
      <c r="B1491" s="137" t="s">
        <v>11195</v>
      </c>
      <c r="C1491" s="128" t="s">
        <v>62</v>
      </c>
      <c r="D1491" s="130">
        <v>4393.03</v>
      </c>
    </row>
    <row r="1492" spans="1:4" ht="54">
      <c r="A1492" s="127">
        <v>98407</v>
      </c>
      <c r="B1492" s="137" t="s">
        <v>11196</v>
      </c>
      <c r="C1492" s="128" t="s">
        <v>62</v>
      </c>
      <c r="D1492" s="130">
        <v>2876.73</v>
      </c>
    </row>
    <row r="1493" spans="1:4" ht="54">
      <c r="A1493" s="127">
        <v>98408</v>
      </c>
      <c r="B1493" s="137" t="s">
        <v>11197</v>
      </c>
      <c r="C1493" s="128" t="s">
        <v>62</v>
      </c>
      <c r="D1493" s="130">
        <v>3373.67</v>
      </c>
    </row>
    <row r="1494" spans="1:4" ht="40.5">
      <c r="A1494" s="127">
        <v>98409</v>
      </c>
      <c r="B1494" s="137" t="s">
        <v>11198</v>
      </c>
      <c r="C1494" s="128" t="s">
        <v>16</v>
      </c>
      <c r="D1494" s="130">
        <v>302.22000000000003</v>
      </c>
    </row>
    <row r="1495" spans="1:4" ht="54">
      <c r="A1495" s="127">
        <v>98414</v>
      </c>
      <c r="B1495" s="137" t="s">
        <v>11199</v>
      </c>
      <c r="C1495" s="128" t="s">
        <v>62</v>
      </c>
      <c r="D1495" s="130">
        <v>896.54</v>
      </c>
    </row>
    <row r="1496" spans="1:4" ht="54">
      <c r="A1496" s="127">
        <v>98415</v>
      </c>
      <c r="B1496" s="137" t="s">
        <v>11200</v>
      </c>
      <c r="C1496" s="128" t="s">
        <v>62</v>
      </c>
      <c r="D1496" s="130">
        <v>896.54</v>
      </c>
    </row>
    <row r="1497" spans="1:4" ht="54">
      <c r="A1497" s="127">
        <v>98416</v>
      </c>
      <c r="B1497" s="137" t="s">
        <v>11201</v>
      </c>
      <c r="C1497" s="128" t="s">
        <v>62</v>
      </c>
      <c r="D1497" s="130">
        <v>1079.28</v>
      </c>
    </row>
    <row r="1498" spans="1:4" ht="54">
      <c r="A1498" s="127">
        <v>98417</v>
      </c>
      <c r="B1498" s="137" t="s">
        <v>11202</v>
      </c>
      <c r="C1498" s="128" t="s">
        <v>62</v>
      </c>
      <c r="D1498" s="130">
        <v>1262.03</v>
      </c>
    </row>
    <row r="1499" spans="1:4" ht="54">
      <c r="A1499" s="127">
        <v>98418</v>
      </c>
      <c r="B1499" s="137" t="s">
        <v>11203</v>
      </c>
      <c r="C1499" s="128" t="s">
        <v>62</v>
      </c>
      <c r="D1499" s="130">
        <v>1361.27</v>
      </c>
    </row>
    <row r="1500" spans="1:4" ht="54">
      <c r="A1500" s="127">
        <v>98419</v>
      </c>
      <c r="B1500" s="137" t="s">
        <v>11204</v>
      </c>
      <c r="C1500" s="128" t="s">
        <v>62</v>
      </c>
      <c r="D1500" s="130">
        <v>1460.51</v>
      </c>
    </row>
    <row r="1501" spans="1:4" ht="67.5">
      <c r="A1501" s="127">
        <v>98420</v>
      </c>
      <c r="B1501" s="137" t="s">
        <v>11205</v>
      </c>
      <c r="C1501" s="128" t="s">
        <v>62</v>
      </c>
      <c r="D1501" s="130">
        <v>1270.1300000000001</v>
      </c>
    </row>
    <row r="1502" spans="1:4" ht="67.5">
      <c r="A1502" s="127">
        <v>98421</v>
      </c>
      <c r="B1502" s="137" t="s">
        <v>11206</v>
      </c>
      <c r="C1502" s="128" t="s">
        <v>62</v>
      </c>
      <c r="D1502" s="130">
        <v>1452.87</v>
      </c>
    </row>
    <row r="1503" spans="1:4" ht="67.5">
      <c r="A1503" s="127">
        <v>98422</v>
      </c>
      <c r="B1503" s="137" t="s">
        <v>11207</v>
      </c>
      <c r="C1503" s="128" t="s">
        <v>62</v>
      </c>
      <c r="D1503" s="130">
        <v>1635.62</v>
      </c>
    </row>
    <row r="1504" spans="1:4" ht="67.5">
      <c r="A1504" s="127">
        <v>98423</v>
      </c>
      <c r="B1504" s="137" t="s">
        <v>11208</v>
      </c>
      <c r="C1504" s="128" t="s">
        <v>62</v>
      </c>
      <c r="D1504" s="130">
        <v>1734.86</v>
      </c>
    </row>
    <row r="1505" spans="1:4" ht="67.5">
      <c r="A1505" s="127">
        <v>98424</v>
      </c>
      <c r="B1505" s="137" t="s">
        <v>11209</v>
      </c>
      <c r="C1505" s="128" t="s">
        <v>62</v>
      </c>
      <c r="D1505" s="130">
        <v>1834.1</v>
      </c>
    </row>
    <row r="1506" spans="1:4" ht="54">
      <c r="A1506" s="127">
        <v>98425</v>
      </c>
      <c r="B1506" s="137" t="s">
        <v>11210</v>
      </c>
      <c r="C1506" s="128" t="s">
        <v>62</v>
      </c>
      <c r="D1506" s="130">
        <v>2167.29</v>
      </c>
    </row>
    <row r="1507" spans="1:4" ht="54">
      <c r="A1507" s="127">
        <v>98426</v>
      </c>
      <c r="B1507" s="137" t="s">
        <v>11211</v>
      </c>
      <c r="C1507" s="128" t="s">
        <v>62</v>
      </c>
      <c r="D1507" s="130">
        <v>2806.67</v>
      </c>
    </row>
    <row r="1508" spans="1:4" ht="54">
      <c r="A1508" s="127">
        <v>98427</v>
      </c>
      <c r="B1508" s="137" t="s">
        <v>11212</v>
      </c>
      <c r="C1508" s="128" t="s">
        <v>62</v>
      </c>
      <c r="D1508" s="130">
        <v>3446.06</v>
      </c>
    </row>
    <row r="1509" spans="1:4" ht="54">
      <c r="A1509" s="127">
        <v>98428</v>
      </c>
      <c r="B1509" s="137" t="s">
        <v>11213</v>
      </c>
      <c r="C1509" s="128" t="s">
        <v>62</v>
      </c>
      <c r="D1509" s="130">
        <v>3798.5</v>
      </c>
    </row>
    <row r="1510" spans="1:4" ht="54">
      <c r="A1510" s="127">
        <v>98429</v>
      </c>
      <c r="B1510" s="137" t="s">
        <v>11214</v>
      </c>
      <c r="C1510" s="128" t="s">
        <v>62</v>
      </c>
      <c r="D1510" s="130">
        <v>4150.9399999999996</v>
      </c>
    </row>
    <row r="1511" spans="1:4" ht="67.5">
      <c r="A1511" s="127">
        <v>98430</v>
      </c>
      <c r="B1511" s="137" t="s">
        <v>11215</v>
      </c>
      <c r="C1511" s="128" t="s">
        <v>62</v>
      </c>
      <c r="D1511" s="130">
        <v>2540.88</v>
      </c>
    </row>
    <row r="1512" spans="1:4" ht="67.5">
      <c r="A1512" s="127">
        <v>98431</v>
      </c>
      <c r="B1512" s="137" t="s">
        <v>11216</v>
      </c>
      <c r="C1512" s="128" t="s">
        <v>62</v>
      </c>
      <c r="D1512" s="130">
        <v>3180.26</v>
      </c>
    </row>
    <row r="1513" spans="1:4" ht="67.5">
      <c r="A1513" s="127">
        <v>98432</v>
      </c>
      <c r="B1513" s="137" t="s">
        <v>11217</v>
      </c>
      <c r="C1513" s="128" t="s">
        <v>62</v>
      </c>
      <c r="D1513" s="130">
        <v>3819.65</v>
      </c>
    </row>
    <row r="1514" spans="1:4" ht="67.5">
      <c r="A1514" s="127">
        <v>98433</v>
      </c>
      <c r="B1514" s="137" t="s">
        <v>11218</v>
      </c>
      <c r="C1514" s="128" t="s">
        <v>62</v>
      </c>
      <c r="D1514" s="130">
        <v>4172.09</v>
      </c>
    </row>
    <row r="1515" spans="1:4" ht="67.5">
      <c r="A1515" s="127">
        <v>98434</v>
      </c>
      <c r="B1515" s="137" t="s">
        <v>11219</v>
      </c>
      <c r="C1515" s="128" t="s">
        <v>62</v>
      </c>
      <c r="D1515" s="130">
        <v>4524.53</v>
      </c>
    </row>
    <row r="1516" spans="1:4" ht="40.5">
      <c r="A1516" s="127">
        <v>99240</v>
      </c>
      <c r="B1516" s="137" t="s">
        <v>11220</v>
      </c>
      <c r="C1516" s="128" t="s">
        <v>16</v>
      </c>
      <c r="D1516" s="130">
        <v>400.62</v>
      </c>
    </row>
    <row r="1517" spans="1:4" ht="40.5">
      <c r="A1517" s="127">
        <v>99241</v>
      </c>
      <c r="B1517" s="137" t="s">
        <v>11221</v>
      </c>
      <c r="C1517" s="128" t="s">
        <v>16</v>
      </c>
      <c r="D1517" s="130">
        <v>1302.1600000000001</v>
      </c>
    </row>
    <row r="1518" spans="1:4" ht="54">
      <c r="A1518" s="127">
        <v>99242</v>
      </c>
      <c r="B1518" s="137" t="s">
        <v>11222</v>
      </c>
      <c r="C1518" s="128" t="s">
        <v>62</v>
      </c>
      <c r="D1518" s="130">
        <v>2100.1799999999998</v>
      </c>
    </row>
    <row r="1519" spans="1:4" ht="40.5">
      <c r="A1519" s="127">
        <v>99243</v>
      </c>
      <c r="B1519" s="137" t="s">
        <v>11223</v>
      </c>
      <c r="C1519" s="128" t="s">
        <v>16</v>
      </c>
      <c r="D1519" s="130">
        <v>1225</v>
      </c>
    </row>
    <row r="1520" spans="1:4" ht="54">
      <c r="A1520" s="127">
        <v>99244</v>
      </c>
      <c r="B1520" s="137" t="s">
        <v>11224</v>
      </c>
      <c r="C1520" s="128" t="s">
        <v>62</v>
      </c>
      <c r="D1520" s="130">
        <v>3505.79</v>
      </c>
    </row>
    <row r="1521" spans="1:4" ht="40.5">
      <c r="A1521" s="127">
        <v>99246</v>
      </c>
      <c r="B1521" s="137" t="s">
        <v>11225</v>
      </c>
      <c r="C1521" s="128" t="s">
        <v>16</v>
      </c>
      <c r="D1521" s="130">
        <v>625.5</v>
      </c>
    </row>
    <row r="1522" spans="1:4" ht="40.5">
      <c r="A1522" s="127">
        <v>99247</v>
      </c>
      <c r="B1522" s="137" t="s">
        <v>11226</v>
      </c>
      <c r="C1522" s="128" t="s">
        <v>16</v>
      </c>
      <c r="D1522" s="130">
        <v>1486.49</v>
      </c>
    </row>
    <row r="1523" spans="1:4" ht="54">
      <c r="A1523" s="127">
        <v>99248</v>
      </c>
      <c r="B1523" s="137" t="s">
        <v>11227</v>
      </c>
      <c r="C1523" s="128" t="s">
        <v>62</v>
      </c>
      <c r="D1523" s="130">
        <v>2670.83</v>
      </c>
    </row>
    <row r="1524" spans="1:4" ht="40.5">
      <c r="A1524" s="127">
        <v>99249</v>
      </c>
      <c r="B1524" s="137" t="s">
        <v>11228</v>
      </c>
      <c r="C1524" s="128" t="s">
        <v>16</v>
      </c>
      <c r="D1524" s="130">
        <v>1502.23</v>
      </c>
    </row>
    <row r="1525" spans="1:4" ht="54">
      <c r="A1525" s="127">
        <v>99252</v>
      </c>
      <c r="B1525" s="137" t="s">
        <v>11229</v>
      </c>
      <c r="C1525" s="128" t="s">
        <v>62</v>
      </c>
      <c r="D1525" s="130">
        <v>1838.81</v>
      </c>
    </row>
    <row r="1526" spans="1:4" ht="40.5">
      <c r="A1526" s="127">
        <v>99254</v>
      </c>
      <c r="B1526" s="137" t="s">
        <v>11230</v>
      </c>
      <c r="C1526" s="128" t="s">
        <v>16</v>
      </c>
      <c r="D1526" s="130">
        <v>933.47</v>
      </c>
    </row>
    <row r="1527" spans="1:4" ht="54">
      <c r="A1527" s="127">
        <v>99256</v>
      </c>
      <c r="B1527" s="137" t="s">
        <v>11231</v>
      </c>
      <c r="C1527" s="128" t="s">
        <v>62</v>
      </c>
      <c r="D1527" s="130">
        <v>4115.6899999999996</v>
      </c>
    </row>
    <row r="1528" spans="1:4" ht="54">
      <c r="A1528" s="127">
        <v>99259</v>
      </c>
      <c r="B1528" s="137" t="s">
        <v>11232</v>
      </c>
      <c r="C1528" s="128" t="s">
        <v>62</v>
      </c>
      <c r="D1528" s="130">
        <v>2323.92</v>
      </c>
    </row>
    <row r="1529" spans="1:4" ht="40.5">
      <c r="A1529" s="127">
        <v>99261</v>
      </c>
      <c r="B1529" s="137" t="s">
        <v>11233</v>
      </c>
      <c r="C1529" s="128" t="s">
        <v>16</v>
      </c>
      <c r="D1529" s="130">
        <v>1117.81</v>
      </c>
    </row>
    <row r="1530" spans="1:4" ht="40.5">
      <c r="A1530" s="127">
        <v>99263</v>
      </c>
      <c r="B1530" s="137" t="s">
        <v>11234</v>
      </c>
      <c r="C1530" s="128" t="s">
        <v>16</v>
      </c>
      <c r="D1530" s="130">
        <v>1670.84</v>
      </c>
    </row>
    <row r="1531" spans="1:4" ht="54">
      <c r="A1531" s="127">
        <v>99265</v>
      </c>
      <c r="B1531" s="137" t="s">
        <v>11235</v>
      </c>
      <c r="C1531" s="128" t="s">
        <v>62</v>
      </c>
      <c r="D1531" s="130">
        <v>2808.98</v>
      </c>
    </row>
    <row r="1532" spans="1:4" ht="40.5">
      <c r="A1532" s="127">
        <v>99266</v>
      </c>
      <c r="B1532" s="137" t="s">
        <v>11236</v>
      </c>
      <c r="C1532" s="128" t="s">
        <v>16</v>
      </c>
      <c r="D1532" s="130">
        <v>1302.1600000000001</v>
      </c>
    </row>
    <row r="1533" spans="1:4" ht="54">
      <c r="A1533" s="127">
        <v>99267</v>
      </c>
      <c r="B1533" s="137" t="s">
        <v>11237</v>
      </c>
      <c r="C1533" s="128" t="s">
        <v>62</v>
      </c>
      <c r="D1533" s="130">
        <v>3294.08</v>
      </c>
    </row>
    <row r="1534" spans="1:4" ht="40.5">
      <c r="A1534" s="127">
        <v>99269</v>
      </c>
      <c r="B1534" s="137" t="s">
        <v>11238</v>
      </c>
      <c r="C1534" s="128" t="s">
        <v>16</v>
      </c>
      <c r="D1534" s="130">
        <v>1486.49</v>
      </c>
    </row>
    <row r="1535" spans="1:4" ht="54">
      <c r="A1535" s="127">
        <v>99271</v>
      </c>
      <c r="B1535" s="137" t="s">
        <v>11239</v>
      </c>
      <c r="C1535" s="128" t="s">
        <v>62</v>
      </c>
      <c r="D1535" s="130">
        <v>4725.47</v>
      </c>
    </row>
    <row r="1536" spans="1:4" ht="54">
      <c r="A1536" s="127">
        <v>99272</v>
      </c>
      <c r="B1536" s="137" t="s">
        <v>11240</v>
      </c>
      <c r="C1536" s="128" t="s">
        <v>62</v>
      </c>
      <c r="D1536" s="130">
        <v>771.4</v>
      </c>
    </row>
    <row r="1537" spans="1:4" ht="54">
      <c r="A1537" s="127">
        <v>99273</v>
      </c>
      <c r="B1537" s="137" t="s">
        <v>11241</v>
      </c>
      <c r="C1537" s="128" t="s">
        <v>62</v>
      </c>
      <c r="D1537" s="130">
        <v>1118.51</v>
      </c>
    </row>
    <row r="1538" spans="1:4" ht="54">
      <c r="A1538" s="127">
        <v>99274</v>
      </c>
      <c r="B1538" s="137" t="s">
        <v>11242</v>
      </c>
      <c r="C1538" s="128" t="s">
        <v>62</v>
      </c>
      <c r="D1538" s="130">
        <v>3801.83</v>
      </c>
    </row>
    <row r="1539" spans="1:4" ht="40.5">
      <c r="A1539" s="127">
        <v>99276</v>
      </c>
      <c r="B1539" s="137" t="s">
        <v>11243</v>
      </c>
      <c r="C1539" s="128" t="s">
        <v>16</v>
      </c>
      <c r="D1539" s="130">
        <v>1855.16</v>
      </c>
    </row>
    <row r="1540" spans="1:4" ht="40.5">
      <c r="A1540" s="127">
        <v>99277</v>
      </c>
      <c r="B1540" s="137" t="s">
        <v>11244</v>
      </c>
      <c r="C1540" s="128" t="s">
        <v>16</v>
      </c>
      <c r="D1540" s="130">
        <v>1670.84</v>
      </c>
    </row>
    <row r="1541" spans="1:4" ht="40.5">
      <c r="A1541" s="127">
        <v>99278</v>
      </c>
      <c r="B1541" s="137" t="s">
        <v>11245</v>
      </c>
      <c r="C1541" s="128" t="s">
        <v>16</v>
      </c>
      <c r="D1541" s="130">
        <v>297.39</v>
      </c>
    </row>
    <row r="1542" spans="1:4" ht="54">
      <c r="A1542" s="127">
        <v>99279</v>
      </c>
      <c r="B1542" s="137" t="s">
        <v>11246</v>
      </c>
      <c r="C1542" s="128" t="s">
        <v>62</v>
      </c>
      <c r="D1542" s="130">
        <v>4289.74</v>
      </c>
    </row>
    <row r="1543" spans="1:4" ht="54">
      <c r="A1543" s="127">
        <v>99280</v>
      </c>
      <c r="B1543" s="137" t="s">
        <v>11247</v>
      </c>
      <c r="C1543" s="128" t="s">
        <v>62</v>
      </c>
      <c r="D1543" s="130">
        <v>1443.82</v>
      </c>
    </row>
    <row r="1544" spans="1:4" ht="40.5">
      <c r="A1544" s="127">
        <v>99281</v>
      </c>
      <c r="B1544" s="137" t="s">
        <v>11248</v>
      </c>
      <c r="C1544" s="128" t="s">
        <v>16</v>
      </c>
      <c r="D1544" s="130">
        <v>1855.16</v>
      </c>
    </row>
    <row r="1545" spans="1:4" ht="40.5">
      <c r="A1545" s="127">
        <v>99282</v>
      </c>
      <c r="B1545" s="137" t="s">
        <v>11249</v>
      </c>
      <c r="C1545" s="128" t="s">
        <v>16</v>
      </c>
      <c r="D1545" s="130">
        <v>2065.66</v>
      </c>
    </row>
    <row r="1546" spans="1:4" ht="40.5">
      <c r="A1546" s="127">
        <v>99283</v>
      </c>
      <c r="B1546" s="137" t="s">
        <v>11250</v>
      </c>
      <c r="C1546" s="128" t="s">
        <v>16</v>
      </c>
      <c r="D1546" s="130">
        <v>855.34</v>
      </c>
    </row>
    <row r="1547" spans="1:4" ht="54">
      <c r="A1547" s="127">
        <v>99284</v>
      </c>
      <c r="B1547" s="137" t="s">
        <v>11251</v>
      </c>
      <c r="C1547" s="128" t="s">
        <v>62</v>
      </c>
      <c r="D1547" s="130">
        <v>5335.38</v>
      </c>
    </row>
    <row r="1548" spans="1:4" ht="54">
      <c r="A1548" s="127">
        <v>99286</v>
      </c>
      <c r="B1548" s="137" t="s">
        <v>11252</v>
      </c>
      <c r="C1548" s="128" t="s">
        <v>62</v>
      </c>
      <c r="D1548" s="130">
        <v>4777.75</v>
      </c>
    </row>
    <row r="1549" spans="1:4" ht="54">
      <c r="A1549" s="127">
        <v>99287</v>
      </c>
      <c r="B1549" s="137" t="s">
        <v>11253</v>
      </c>
      <c r="C1549" s="128" t="s">
        <v>62</v>
      </c>
      <c r="D1549" s="130">
        <v>6744.23</v>
      </c>
    </row>
    <row r="1550" spans="1:4" ht="40.5">
      <c r="A1550" s="127">
        <v>99288</v>
      </c>
      <c r="B1550" s="137" t="s">
        <v>11254</v>
      </c>
      <c r="C1550" s="128" t="s">
        <v>16</v>
      </c>
      <c r="D1550" s="130">
        <v>359.15</v>
      </c>
    </row>
    <row r="1551" spans="1:4" ht="40.5">
      <c r="A1551" s="127">
        <v>99289</v>
      </c>
      <c r="B1551" s="137" t="s">
        <v>11255</v>
      </c>
      <c r="C1551" s="128" t="s">
        <v>16</v>
      </c>
      <c r="D1551" s="130">
        <v>2039.52</v>
      </c>
    </row>
    <row r="1552" spans="1:4" ht="54">
      <c r="A1552" s="127">
        <v>99290</v>
      </c>
      <c r="B1552" s="137" t="s">
        <v>11256</v>
      </c>
      <c r="C1552" s="128" t="s">
        <v>62</v>
      </c>
      <c r="D1552" s="130">
        <v>2878.05</v>
      </c>
    </row>
    <row r="1553" spans="1:4" ht="40.5">
      <c r="A1553" s="127">
        <v>99291</v>
      </c>
      <c r="B1553" s="137" t="s">
        <v>11257</v>
      </c>
      <c r="C1553" s="128" t="s">
        <v>16</v>
      </c>
      <c r="D1553" s="130">
        <v>2039.52</v>
      </c>
    </row>
    <row r="1554" spans="1:4" ht="54">
      <c r="A1554" s="127">
        <v>99292</v>
      </c>
      <c r="B1554" s="137" t="s">
        <v>11258</v>
      </c>
      <c r="C1554" s="128" t="s">
        <v>62</v>
      </c>
      <c r="D1554" s="130">
        <v>1774.89</v>
      </c>
    </row>
    <row r="1555" spans="1:4" ht="40.5">
      <c r="A1555" s="127">
        <v>99293</v>
      </c>
      <c r="B1555" s="137" t="s">
        <v>11259</v>
      </c>
      <c r="C1555" s="128" t="s">
        <v>16</v>
      </c>
      <c r="D1555" s="130">
        <v>1040.17</v>
      </c>
    </row>
    <row r="1556" spans="1:4" ht="54">
      <c r="A1556" s="127">
        <v>99294</v>
      </c>
      <c r="B1556" s="137" t="s">
        <v>11260</v>
      </c>
      <c r="C1556" s="128" t="s">
        <v>62</v>
      </c>
      <c r="D1556" s="130">
        <v>5945.27</v>
      </c>
    </row>
    <row r="1557" spans="1:4" ht="40.5">
      <c r="A1557" s="127">
        <v>99296</v>
      </c>
      <c r="B1557" s="137" t="s">
        <v>11261</v>
      </c>
      <c r="C1557" s="128" t="s">
        <v>16</v>
      </c>
      <c r="D1557" s="130">
        <v>2249.9699999999998</v>
      </c>
    </row>
    <row r="1558" spans="1:4" ht="40.5">
      <c r="A1558" s="127">
        <v>99297</v>
      </c>
      <c r="B1558" s="137" t="s">
        <v>11262</v>
      </c>
      <c r="C1558" s="128" t="s">
        <v>16</v>
      </c>
      <c r="D1558" s="130">
        <v>2245.46</v>
      </c>
    </row>
    <row r="1559" spans="1:4" ht="54">
      <c r="A1559" s="127">
        <v>99298</v>
      </c>
      <c r="B1559" s="137" t="s">
        <v>11263</v>
      </c>
      <c r="C1559" s="128" t="s">
        <v>62</v>
      </c>
      <c r="D1559" s="130">
        <v>7621.83</v>
      </c>
    </row>
    <row r="1560" spans="1:4" ht="40.5">
      <c r="A1560" s="127">
        <v>99299</v>
      </c>
      <c r="B1560" s="137" t="s">
        <v>11264</v>
      </c>
      <c r="C1560" s="128" t="s">
        <v>16</v>
      </c>
      <c r="D1560" s="130">
        <v>2434.27</v>
      </c>
    </row>
    <row r="1561" spans="1:4" ht="54">
      <c r="A1561" s="127">
        <v>99300</v>
      </c>
      <c r="B1561" s="137" t="s">
        <v>11265</v>
      </c>
      <c r="C1561" s="128" t="s">
        <v>62</v>
      </c>
      <c r="D1561" s="130">
        <v>8499.44</v>
      </c>
    </row>
    <row r="1562" spans="1:4" ht="54">
      <c r="A1562" s="127">
        <v>99301</v>
      </c>
      <c r="B1562" s="137" t="s">
        <v>11266</v>
      </c>
      <c r="C1562" s="128" t="s">
        <v>62</v>
      </c>
      <c r="D1562" s="130">
        <v>4239.91</v>
      </c>
    </row>
    <row r="1563" spans="1:4" ht="40.5">
      <c r="A1563" s="127">
        <v>99302</v>
      </c>
      <c r="B1563" s="137" t="s">
        <v>11267</v>
      </c>
      <c r="C1563" s="128" t="s">
        <v>16</v>
      </c>
      <c r="D1563" s="130">
        <v>2623.12</v>
      </c>
    </row>
    <row r="1564" spans="1:4" ht="54">
      <c r="A1564" s="127">
        <v>99303</v>
      </c>
      <c r="B1564" s="137" t="s">
        <v>11268</v>
      </c>
      <c r="C1564" s="128" t="s">
        <v>62</v>
      </c>
      <c r="D1564" s="130">
        <v>7795.43</v>
      </c>
    </row>
    <row r="1565" spans="1:4" ht="40.5">
      <c r="A1565" s="127">
        <v>99304</v>
      </c>
      <c r="B1565" s="137" t="s">
        <v>11269</v>
      </c>
      <c r="C1565" s="128" t="s">
        <v>16</v>
      </c>
      <c r="D1565" s="130">
        <v>2438.77</v>
      </c>
    </row>
    <row r="1566" spans="1:4" ht="54">
      <c r="A1566" s="127">
        <v>99305</v>
      </c>
      <c r="B1566" s="137" t="s">
        <v>11270</v>
      </c>
      <c r="C1566" s="128" t="s">
        <v>62</v>
      </c>
      <c r="D1566" s="130">
        <v>8805.76</v>
      </c>
    </row>
    <row r="1567" spans="1:4" ht="40.5">
      <c r="A1567" s="127">
        <v>99306</v>
      </c>
      <c r="B1567" s="137" t="s">
        <v>11271</v>
      </c>
      <c r="C1567" s="128" t="s">
        <v>16</v>
      </c>
      <c r="D1567" s="130">
        <v>2623.12</v>
      </c>
    </row>
    <row r="1568" spans="1:4" ht="40.5">
      <c r="A1568" s="127">
        <v>99307</v>
      </c>
      <c r="B1568" s="137" t="s">
        <v>11272</v>
      </c>
      <c r="C1568" s="128" t="s">
        <v>16</v>
      </c>
      <c r="D1568" s="130">
        <v>1692.47</v>
      </c>
    </row>
    <row r="1569" spans="1:4" ht="54">
      <c r="A1569" s="127">
        <v>99308</v>
      </c>
      <c r="B1569" s="137" t="s">
        <v>11273</v>
      </c>
      <c r="C1569" s="128" t="s">
        <v>62</v>
      </c>
      <c r="D1569" s="130">
        <v>9816.1299999999992</v>
      </c>
    </row>
    <row r="1570" spans="1:4" ht="40.5">
      <c r="A1570" s="127">
        <v>99309</v>
      </c>
      <c r="B1570" s="137" t="s">
        <v>11274</v>
      </c>
      <c r="C1570" s="128" t="s">
        <v>16</v>
      </c>
      <c r="D1570" s="130">
        <v>2811.96</v>
      </c>
    </row>
    <row r="1571" spans="1:4" ht="54">
      <c r="A1571" s="127">
        <v>99310</v>
      </c>
      <c r="B1571" s="137" t="s">
        <v>11275</v>
      </c>
      <c r="C1571" s="128" t="s">
        <v>62</v>
      </c>
      <c r="D1571" s="130">
        <v>9997.01</v>
      </c>
    </row>
    <row r="1572" spans="1:4" ht="40.5">
      <c r="A1572" s="127">
        <v>99311</v>
      </c>
      <c r="B1572" s="137" t="s">
        <v>11276</v>
      </c>
      <c r="C1572" s="128" t="s">
        <v>16</v>
      </c>
      <c r="D1572" s="130">
        <v>2811.96</v>
      </c>
    </row>
    <row r="1573" spans="1:4" ht="54">
      <c r="A1573" s="127">
        <v>99312</v>
      </c>
      <c r="B1573" s="137" t="s">
        <v>11277</v>
      </c>
      <c r="C1573" s="128" t="s">
        <v>62</v>
      </c>
      <c r="D1573" s="130">
        <v>4965.1000000000004</v>
      </c>
    </row>
    <row r="1574" spans="1:4" ht="54">
      <c r="A1574" s="127">
        <v>99313</v>
      </c>
      <c r="B1574" s="137" t="s">
        <v>11278</v>
      </c>
      <c r="C1574" s="128" t="s">
        <v>62</v>
      </c>
      <c r="D1574" s="130">
        <v>11141.15</v>
      </c>
    </row>
    <row r="1575" spans="1:4" ht="40.5">
      <c r="A1575" s="127">
        <v>99314</v>
      </c>
      <c r="B1575" s="137" t="s">
        <v>11279</v>
      </c>
      <c r="C1575" s="128" t="s">
        <v>16</v>
      </c>
      <c r="D1575" s="130">
        <v>3000.8</v>
      </c>
    </row>
    <row r="1576" spans="1:4" ht="54">
      <c r="A1576" s="127">
        <v>99315</v>
      </c>
      <c r="B1576" s="137" t="s">
        <v>11280</v>
      </c>
      <c r="C1576" s="128" t="s">
        <v>62</v>
      </c>
      <c r="D1576" s="130">
        <v>12474.69</v>
      </c>
    </row>
    <row r="1577" spans="1:4" ht="40.5">
      <c r="A1577" s="127">
        <v>99317</v>
      </c>
      <c r="B1577" s="137" t="s">
        <v>11281</v>
      </c>
      <c r="C1577" s="128" t="s">
        <v>16</v>
      </c>
      <c r="D1577" s="130">
        <v>1876.8</v>
      </c>
    </row>
    <row r="1578" spans="1:4" ht="40.5">
      <c r="A1578" s="127">
        <v>99318</v>
      </c>
      <c r="B1578" s="137" t="s">
        <v>11282</v>
      </c>
      <c r="C1578" s="128" t="s">
        <v>16</v>
      </c>
      <c r="D1578" s="130">
        <v>196.3</v>
      </c>
    </row>
    <row r="1579" spans="1:4" ht="40.5">
      <c r="A1579" s="127">
        <v>99319</v>
      </c>
      <c r="B1579" s="137" t="s">
        <v>11283</v>
      </c>
      <c r="C1579" s="128" t="s">
        <v>16</v>
      </c>
      <c r="D1579" s="130">
        <v>669.22</v>
      </c>
    </row>
    <row r="1580" spans="1:4" ht="54">
      <c r="A1580" s="127">
        <v>99320</v>
      </c>
      <c r="B1580" s="137" t="s">
        <v>11284</v>
      </c>
      <c r="C1580" s="128" t="s">
        <v>62</v>
      </c>
      <c r="D1580" s="130">
        <v>5731.02</v>
      </c>
    </row>
    <row r="1581" spans="1:4" ht="40.5">
      <c r="A1581" s="127">
        <v>99321</v>
      </c>
      <c r="B1581" s="137" t="s">
        <v>11285</v>
      </c>
      <c r="C1581" s="128" t="s">
        <v>16</v>
      </c>
      <c r="D1581" s="130">
        <v>2061.15</v>
      </c>
    </row>
    <row r="1582" spans="1:4" ht="54">
      <c r="A1582" s="127">
        <v>99322</v>
      </c>
      <c r="B1582" s="137" t="s">
        <v>11286</v>
      </c>
      <c r="C1582" s="128" t="s">
        <v>62</v>
      </c>
      <c r="D1582" s="130">
        <v>6461.25</v>
      </c>
    </row>
    <row r="1583" spans="1:4" ht="40.5">
      <c r="A1583" s="127">
        <v>99323</v>
      </c>
      <c r="B1583" s="137" t="s">
        <v>11287</v>
      </c>
      <c r="C1583" s="128" t="s">
        <v>16</v>
      </c>
      <c r="D1583" s="130">
        <v>2245.46</v>
      </c>
    </row>
    <row r="1584" spans="1:4" ht="54">
      <c r="A1584" s="127">
        <v>99324</v>
      </c>
      <c r="B1584" s="137" t="s">
        <v>11288</v>
      </c>
      <c r="C1584" s="128" t="s">
        <v>62</v>
      </c>
      <c r="D1584" s="130">
        <v>7191.44</v>
      </c>
    </row>
    <row r="1585" spans="1:4" ht="40.5">
      <c r="A1585" s="127">
        <v>99325</v>
      </c>
      <c r="B1585" s="137" t="s">
        <v>11289</v>
      </c>
      <c r="C1585" s="128" t="s">
        <v>16</v>
      </c>
      <c r="D1585" s="130">
        <v>2434.27</v>
      </c>
    </row>
    <row r="1586" spans="1:4" ht="54">
      <c r="A1586" s="127">
        <v>99326</v>
      </c>
      <c r="B1586" s="137" t="s">
        <v>11290</v>
      </c>
      <c r="C1586" s="128" t="s">
        <v>62</v>
      </c>
      <c r="D1586" s="130">
        <v>5866.68</v>
      </c>
    </row>
    <row r="1587" spans="1:4" ht="40.5">
      <c r="A1587" s="127">
        <v>99327</v>
      </c>
      <c r="B1587" s="137" t="s">
        <v>11291</v>
      </c>
      <c r="C1587" s="128" t="s">
        <v>16</v>
      </c>
      <c r="D1587" s="130">
        <v>3145.49</v>
      </c>
    </row>
    <row r="1588" spans="1:4" ht="40.5">
      <c r="A1588" s="127">
        <v>94263</v>
      </c>
      <c r="B1588" s="137" t="s">
        <v>11292</v>
      </c>
      <c r="C1588" s="128" t="s">
        <v>16</v>
      </c>
      <c r="D1588" s="130">
        <v>23.18</v>
      </c>
    </row>
    <row r="1589" spans="1:4" ht="40.5">
      <c r="A1589" s="127">
        <v>94264</v>
      </c>
      <c r="B1589" s="137" t="s">
        <v>11293</v>
      </c>
      <c r="C1589" s="128" t="s">
        <v>16</v>
      </c>
      <c r="D1589" s="130">
        <v>25.92</v>
      </c>
    </row>
    <row r="1590" spans="1:4" ht="40.5">
      <c r="A1590" s="127">
        <v>94265</v>
      </c>
      <c r="B1590" s="137" t="s">
        <v>11294</v>
      </c>
      <c r="C1590" s="128" t="s">
        <v>16</v>
      </c>
      <c r="D1590" s="130">
        <v>30.3</v>
      </c>
    </row>
    <row r="1591" spans="1:4" ht="40.5">
      <c r="A1591" s="127">
        <v>94266</v>
      </c>
      <c r="B1591" s="137" t="s">
        <v>11295</v>
      </c>
      <c r="C1591" s="128" t="s">
        <v>16</v>
      </c>
      <c r="D1591" s="130">
        <v>33.409999999999997</v>
      </c>
    </row>
    <row r="1592" spans="1:4" ht="54">
      <c r="A1592" s="127">
        <v>94267</v>
      </c>
      <c r="B1592" s="137" t="s">
        <v>11296</v>
      </c>
      <c r="C1592" s="128" t="s">
        <v>16</v>
      </c>
      <c r="D1592" s="130">
        <v>35.909999999999997</v>
      </c>
    </row>
    <row r="1593" spans="1:4" ht="54">
      <c r="A1593" s="127">
        <v>94268</v>
      </c>
      <c r="B1593" s="137" t="s">
        <v>11297</v>
      </c>
      <c r="C1593" s="128" t="s">
        <v>16</v>
      </c>
      <c r="D1593" s="130">
        <v>39.36</v>
      </c>
    </row>
    <row r="1594" spans="1:4" ht="54">
      <c r="A1594" s="127">
        <v>94269</v>
      </c>
      <c r="B1594" s="137" t="s">
        <v>11298</v>
      </c>
      <c r="C1594" s="128" t="s">
        <v>16</v>
      </c>
      <c r="D1594" s="130">
        <v>51.18</v>
      </c>
    </row>
    <row r="1595" spans="1:4" ht="54">
      <c r="A1595" s="127">
        <v>94270</v>
      </c>
      <c r="B1595" s="137" t="s">
        <v>11299</v>
      </c>
      <c r="C1595" s="128" t="s">
        <v>16</v>
      </c>
      <c r="D1595" s="130">
        <v>55.96</v>
      </c>
    </row>
    <row r="1596" spans="1:4" ht="54">
      <c r="A1596" s="127">
        <v>94271</v>
      </c>
      <c r="B1596" s="137" t="s">
        <v>11300</v>
      </c>
      <c r="C1596" s="128" t="s">
        <v>16</v>
      </c>
      <c r="D1596" s="130">
        <v>62.48</v>
      </c>
    </row>
    <row r="1597" spans="1:4" ht="54">
      <c r="A1597" s="127">
        <v>94272</v>
      </c>
      <c r="B1597" s="137" t="s">
        <v>11301</v>
      </c>
      <c r="C1597" s="128" t="s">
        <v>16</v>
      </c>
      <c r="D1597" s="130">
        <v>68.849999999999994</v>
      </c>
    </row>
    <row r="1598" spans="1:4" ht="67.5">
      <c r="A1598" s="127">
        <v>94273</v>
      </c>
      <c r="B1598" s="137" t="s">
        <v>6167</v>
      </c>
      <c r="C1598" s="128" t="s">
        <v>16</v>
      </c>
      <c r="D1598" s="130">
        <v>36.29</v>
      </c>
    </row>
    <row r="1599" spans="1:4" ht="67.5">
      <c r="A1599" s="127">
        <v>94274</v>
      </c>
      <c r="B1599" s="137" t="s">
        <v>6168</v>
      </c>
      <c r="C1599" s="128" t="s">
        <v>16</v>
      </c>
      <c r="D1599" s="130">
        <v>39.22</v>
      </c>
    </row>
    <row r="1600" spans="1:4" ht="67.5">
      <c r="A1600" s="127">
        <v>94275</v>
      </c>
      <c r="B1600" s="137" t="s">
        <v>6169</v>
      </c>
      <c r="C1600" s="128" t="s">
        <v>16</v>
      </c>
      <c r="D1600" s="130">
        <v>34.770000000000003</v>
      </c>
    </row>
    <row r="1601" spans="1:4" ht="67.5">
      <c r="A1601" s="127">
        <v>94276</v>
      </c>
      <c r="B1601" s="137" t="s">
        <v>6170</v>
      </c>
      <c r="C1601" s="128" t="s">
        <v>16</v>
      </c>
      <c r="D1601" s="130">
        <v>37.700000000000003</v>
      </c>
    </row>
    <row r="1602" spans="1:4" ht="40.5">
      <c r="A1602" s="127">
        <v>94281</v>
      </c>
      <c r="B1602" s="137" t="s">
        <v>6171</v>
      </c>
      <c r="C1602" s="128" t="s">
        <v>16</v>
      </c>
      <c r="D1602" s="130">
        <v>35.68</v>
      </c>
    </row>
    <row r="1603" spans="1:4" ht="40.5">
      <c r="A1603" s="127">
        <v>94282</v>
      </c>
      <c r="B1603" s="137" t="s">
        <v>6172</v>
      </c>
      <c r="C1603" s="128" t="s">
        <v>16</v>
      </c>
      <c r="D1603" s="130">
        <v>44.6</v>
      </c>
    </row>
    <row r="1604" spans="1:4" ht="40.5">
      <c r="A1604" s="127">
        <v>94283</v>
      </c>
      <c r="B1604" s="137" t="s">
        <v>6173</v>
      </c>
      <c r="C1604" s="128" t="s">
        <v>16</v>
      </c>
      <c r="D1604" s="130">
        <v>46.14</v>
      </c>
    </row>
    <row r="1605" spans="1:4" ht="40.5">
      <c r="A1605" s="127">
        <v>94284</v>
      </c>
      <c r="B1605" s="137" t="s">
        <v>6174</v>
      </c>
      <c r="C1605" s="128" t="s">
        <v>16</v>
      </c>
      <c r="D1605" s="130">
        <v>55.05</v>
      </c>
    </row>
    <row r="1606" spans="1:4" ht="40.5">
      <c r="A1606" s="127">
        <v>94285</v>
      </c>
      <c r="B1606" s="137" t="s">
        <v>6175</v>
      </c>
      <c r="C1606" s="128" t="s">
        <v>16</v>
      </c>
      <c r="D1606" s="130">
        <v>56.17</v>
      </c>
    </row>
    <row r="1607" spans="1:4" ht="40.5">
      <c r="A1607" s="127">
        <v>94286</v>
      </c>
      <c r="B1607" s="137" t="s">
        <v>6176</v>
      </c>
      <c r="C1607" s="128" t="s">
        <v>16</v>
      </c>
      <c r="D1607" s="130">
        <v>65.09</v>
      </c>
    </row>
    <row r="1608" spans="1:4" ht="40.5">
      <c r="A1608" s="127">
        <v>94287</v>
      </c>
      <c r="B1608" s="137" t="s">
        <v>6177</v>
      </c>
      <c r="C1608" s="128" t="s">
        <v>16</v>
      </c>
      <c r="D1608" s="130">
        <v>28.02</v>
      </c>
    </row>
    <row r="1609" spans="1:4" ht="40.5">
      <c r="A1609" s="127">
        <v>94288</v>
      </c>
      <c r="B1609" s="137" t="s">
        <v>6178</v>
      </c>
      <c r="C1609" s="128" t="s">
        <v>16</v>
      </c>
      <c r="D1609" s="130">
        <v>35.82</v>
      </c>
    </row>
    <row r="1610" spans="1:4" ht="40.5">
      <c r="A1610" s="127">
        <v>94289</v>
      </c>
      <c r="B1610" s="137" t="s">
        <v>6179</v>
      </c>
      <c r="C1610" s="128" t="s">
        <v>16</v>
      </c>
      <c r="D1610" s="130">
        <v>35.54</v>
      </c>
    </row>
    <row r="1611" spans="1:4" ht="40.5">
      <c r="A1611" s="127">
        <v>94290</v>
      </c>
      <c r="B1611" s="137" t="s">
        <v>6180</v>
      </c>
      <c r="C1611" s="128" t="s">
        <v>16</v>
      </c>
      <c r="D1611" s="130">
        <v>43.33</v>
      </c>
    </row>
    <row r="1612" spans="1:4" ht="40.5">
      <c r="A1612" s="127">
        <v>94291</v>
      </c>
      <c r="B1612" s="137" t="s">
        <v>6181</v>
      </c>
      <c r="C1612" s="128" t="s">
        <v>16</v>
      </c>
      <c r="D1612" s="130">
        <v>42.64</v>
      </c>
    </row>
    <row r="1613" spans="1:4" ht="40.5">
      <c r="A1613" s="127">
        <v>94292</v>
      </c>
      <c r="B1613" s="137" t="s">
        <v>6182</v>
      </c>
      <c r="C1613" s="128" t="s">
        <v>16</v>
      </c>
      <c r="D1613" s="130">
        <v>50.44</v>
      </c>
    </row>
    <row r="1614" spans="1:4" ht="40.5">
      <c r="A1614" s="127">
        <v>94293</v>
      </c>
      <c r="B1614" s="137" t="s">
        <v>4299</v>
      </c>
      <c r="C1614" s="128" t="s">
        <v>16</v>
      </c>
      <c r="D1614" s="130">
        <v>109.85</v>
      </c>
    </row>
    <row r="1615" spans="1:4" ht="27">
      <c r="A1615" s="127">
        <v>94294</v>
      </c>
      <c r="B1615" s="137" t="s">
        <v>6183</v>
      </c>
      <c r="C1615" s="128" t="s">
        <v>16</v>
      </c>
      <c r="D1615" s="130">
        <v>5.88</v>
      </c>
    </row>
    <row r="1616" spans="1:4" ht="54">
      <c r="A1616" s="127">
        <v>94037</v>
      </c>
      <c r="B1616" s="137" t="s">
        <v>4300</v>
      </c>
      <c r="C1616" s="128" t="s">
        <v>24</v>
      </c>
      <c r="D1616" s="130">
        <v>14.23</v>
      </c>
    </row>
    <row r="1617" spans="1:4" ht="54">
      <c r="A1617" s="127">
        <v>94038</v>
      </c>
      <c r="B1617" s="137" t="s">
        <v>6184</v>
      </c>
      <c r="C1617" s="128" t="s">
        <v>24</v>
      </c>
      <c r="D1617" s="130">
        <v>20.02</v>
      </c>
    </row>
    <row r="1618" spans="1:4" ht="54">
      <c r="A1618" s="127">
        <v>94039</v>
      </c>
      <c r="B1618" s="137" t="s">
        <v>6185</v>
      </c>
      <c r="C1618" s="128" t="s">
        <v>24</v>
      </c>
      <c r="D1618" s="130">
        <v>11.14</v>
      </c>
    </row>
    <row r="1619" spans="1:4" ht="54">
      <c r="A1619" s="127">
        <v>94040</v>
      </c>
      <c r="B1619" s="137" t="s">
        <v>6186</v>
      </c>
      <c r="C1619" s="128" t="s">
        <v>24</v>
      </c>
      <c r="D1619" s="130">
        <v>16.96</v>
      </c>
    </row>
    <row r="1620" spans="1:4" ht="54">
      <c r="A1620" s="127">
        <v>94041</v>
      </c>
      <c r="B1620" s="137" t="s">
        <v>6187</v>
      </c>
      <c r="C1620" s="128" t="s">
        <v>24</v>
      </c>
      <c r="D1620" s="130">
        <v>8.41</v>
      </c>
    </row>
    <row r="1621" spans="1:4" ht="54">
      <c r="A1621" s="127">
        <v>94042</v>
      </c>
      <c r="B1621" s="137" t="s">
        <v>6188</v>
      </c>
      <c r="C1621" s="128" t="s">
        <v>24</v>
      </c>
      <c r="D1621" s="130">
        <v>14.39</v>
      </c>
    </row>
    <row r="1622" spans="1:4" ht="54">
      <c r="A1622" s="127">
        <v>94043</v>
      </c>
      <c r="B1622" s="137" t="s">
        <v>6189</v>
      </c>
      <c r="C1622" s="128" t="s">
        <v>24</v>
      </c>
      <c r="D1622" s="130">
        <v>13.32</v>
      </c>
    </row>
    <row r="1623" spans="1:4" ht="54">
      <c r="A1623" s="127">
        <v>94044</v>
      </c>
      <c r="B1623" s="137" t="s">
        <v>6190</v>
      </c>
      <c r="C1623" s="128" t="s">
        <v>24</v>
      </c>
      <c r="D1623" s="130">
        <v>19.149999999999999</v>
      </c>
    </row>
    <row r="1624" spans="1:4" ht="54">
      <c r="A1624" s="127">
        <v>94045</v>
      </c>
      <c r="B1624" s="137" t="s">
        <v>6191</v>
      </c>
      <c r="C1624" s="128" t="s">
        <v>24</v>
      </c>
      <c r="D1624" s="130">
        <v>10.27</v>
      </c>
    </row>
    <row r="1625" spans="1:4" ht="54">
      <c r="A1625" s="127">
        <v>94046</v>
      </c>
      <c r="B1625" s="137" t="s">
        <v>6192</v>
      </c>
      <c r="C1625" s="128" t="s">
        <v>24</v>
      </c>
      <c r="D1625" s="130">
        <v>16.07</v>
      </c>
    </row>
    <row r="1626" spans="1:4" ht="54">
      <c r="A1626" s="127">
        <v>94047</v>
      </c>
      <c r="B1626" s="137" t="s">
        <v>6193</v>
      </c>
      <c r="C1626" s="128" t="s">
        <v>24</v>
      </c>
      <c r="D1626" s="130">
        <v>7.54</v>
      </c>
    </row>
    <row r="1627" spans="1:4" ht="54">
      <c r="A1627" s="127">
        <v>94048</v>
      </c>
      <c r="B1627" s="137" t="s">
        <v>6194</v>
      </c>
      <c r="C1627" s="128" t="s">
        <v>24</v>
      </c>
      <c r="D1627" s="130">
        <v>13.48</v>
      </c>
    </row>
    <row r="1628" spans="1:4" ht="54">
      <c r="A1628" s="127">
        <v>94049</v>
      </c>
      <c r="B1628" s="137" t="s">
        <v>6195</v>
      </c>
      <c r="C1628" s="128" t="s">
        <v>24</v>
      </c>
      <c r="D1628" s="130">
        <v>22.03</v>
      </c>
    </row>
    <row r="1629" spans="1:4" ht="54">
      <c r="A1629" s="127">
        <v>94050</v>
      </c>
      <c r="B1629" s="137" t="s">
        <v>6196</v>
      </c>
      <c r="C1629" s="128" t="s">
        <v>24</v>
      </c>
      <c r="D1629" s="130">
        <v>29.56</v>
      </c>
    </row>
    <row r="1630" spans="1:4" ht="54">
      <c r="A1630" s="127">
        <v>94051</v>
      </c>
      <c r="B1630" s="137" t="s">
        <v>4301</v>
      </c>
      <c r="C1630" s="128" t="s">
        <v>24</v>
      </c>
      <c r="D1630" s="130">
        <v>17.84</v>
      </c>
    </row>
    <row r="1631" spans="1:4" ht="54">
      <c r="A1631" s="127">
        <v>94052</v>
      </c>
      <c r="B1631" s="137" t="s">
        <v>6197</v>
      </c>
      <c r="C1631" s="128" t="s">
        <v>24</v>
      </c>
      <c r="D1631" s="130">
        <v>25.24</v>
      </c>
    </row>
    <row r="1632" spans="1:4" ht="54">
      <c r="A1632" s="127">
        <v>94053</v>
      </c>
      <c r="B1632" s="137" t="s">
        <v>6198</v>
      </c>
      <c r="C1632" s="128" t="s">
        <v>24</v>
      </c>
      <c r="D1632" s="130">
        <v>14.79</v>
      </c>
    </row>
    <row r="1633" spans="1:4" ht="54">
      <c r="A1633" s="127">
        <v>94054</v>
      </c>
      <c r="B1633" s="137" t="s">
        <v>6199</v>
      </c>
      <c r="C1633" s="128" t="s">
        <v>24</v>
      </c>
      <c r="D1633" s="130">
        <v>22.33</v>
      </c>
    </row>
    <row r="1634" spans="1:4" ht="54">
      <c r="A1634" s="127">
        <v>94055</v>
      </c>
      <c r="B1634" s="137" t="s">
        <v>6200</v>
      </c>
      <c r="C1634" s="128" t="s">
        <v>24</v>
      </c>
      <c r="D1634" s="130">
        <v>20.88</v>
      </c>
    </row>
    <row r="1635" spans="1:4" ht="54">
      <c r="A1635" s="127">
        <v>94056</v>
      </c>
      <c r="B1635" s="137" t="s">
        <v>6201</v>
      </c>
      <c r="C1635" s="128" t="s">
        <v>24</v>
      </c>
      <c r="D1635" s="130">
        <v>28.41</v>
      </c>
    </row>
    <row r="1636" spans="1:4" ht="54">
      <c r="A1636" s="127">
        <v>94057</v>
      </c>
      <c r="B1636" s="137" t="s">
        <v>6202</v>
      </c>
      <c r="C1636" s="128" t="s">
        <v>24</v>
      </c>
      <c r="D1636" s="130">
        <v>16.7</v>
      </c>
    </row>
    <row r="1637" spans="1:4" ht="54">
      <c r="A1637" s="127">
        <v>94058</v>
      </c>
      <c r="B1637" s="137" t="s">
        <v>6203</v>
      </c>
      <c r="C1637" s="128" t="s">
        <v>24</v>
      </c>
      <c r="D1637" s="130">
        <v>24.08</v>
      </c>
    </row>
    <row r="1638" spans="1:4" ht="54">
      <c r="A1638" s="127">
        <v>94059</v>
      </c>
      <c r="B1638" s="137" t="s">
        <v>6204</v>
      </c>
      <c r="C1638" s="128" t="s">
        <v>24</v>
      </c>
      <c r="D1638" s="130">
        <v>13.64</v>
      </c>
    </row>
    <row r="1639" spans="1:4" ht="54">
      <c r="A1639" s="127">
        <v>94060</v>
      </c>
      <c r="B1639" s="137" t="s">
        <v>6205</v>
      </c>
      <c r="C1639" s="128" t="s">
        <v>24</v>
      </c>
      <c r="D1639" s="130">
        <v>21.17</v>
      </c>
    </row>
    <row r="1640" spans="1:4" ht="27">
      <c r="A1640" s="127">
        <v>83770</v>
      </c>
      <c r="B1640" s="137" t="s">
        <v>4302</v>
      </c>
      <c r="C1640" s="128" t="s">
        <v>24</v>
      </c>
      <c r="D1640" s="130">
        <v>131.19999999999999</v>
      </c>
    </row>
    <row r="1641" spans="1:4" ht="40.5">
      <c r="A1641" s="127">
        <v>73301</v>
      </c>
      <c r="B1641" s="137" t="s">
        <v>6124</v>
      </c>
      <c r="C1641" s="128" t="s">
        <v>51</v>
      </c>
      <c r="D1641" s="130">
        <v>9.74</v>
      </c>
    </row>
    <row r="1642" spans="1:4" ht="40.5">
      <c r="A1642" s="127">
        <v>83515</v>
      </c>
      <c r="B1642" s="137" t="s">
        <v>6206</v>
      </c>
      <c r="C1642" s="128" t="s">
        <v>51</v>
      </c>
      <c r="D1642" s="130">
        <v>15.5</v>
      </c>
    </row>
    <row r="1643" spans="1:4" ht="40.5">
      <c r="A1643" s="128">
        <v>83516</v>
      </c>
      <c r="B1643" s="137" t="s">
        <v>6207</v>
      </c>
      <c r="C1643" s="128" t="s">
        <v>51</v>
      </c>
      <c r="D1643" s="130">
        <v>17.88</v>
      </c>
    </row>
    <row r="1644" spans="1:4" ht="27">
      <c r="A1644" s="128">
        <v>72144</v>
      </c>
      <c r="B1644" s="137" t="s">
        <v>6208</v>
      </c>
      <c r="C1644" s="128" t="s">
        <v>62</v>
      </c>
      <c r="D1644" s="130">
        <v>74.709999999999994</v>
      </c>
    </row>
    <row r="1645" spans="1:4" ht="40.5">
      <c r="A1645" s="127" t="s">
        <v>6209</v>
      </c>
      <c r="B1645" s="137" t="s">
        <v>6210</v>
      </c>
      <c r="C1645" s="128" t="s">
        <v>62</v>
      </c>
      <c r="D1645" s="130">
        <v>744.88</v>
      </c>
    </row>
    <row r="1646" spans="1:4" ht="27">
      <c r="A1646" s="127">
        <v>84876</v>
      </c>
      <c r="B1646" s="137" t="s">
        <v>4303</v>
      </c>
      <c r="C1646" s="128" t="s">
        <v>24</v>
      </c>
      <c r="D1646" s="130">
        <v>621.66999999999996</v>
      </c>
    </row>
    <row r="1647" spans="1:4" ht="54">
      <c r="A1647" s="127">
        <v>90788</v>
      </c>
      <c r="B1647" s="137" t="s">
        <v>21331</v>
      </c>
      <c r="C1647" s="128" t="s">
        <v>62</v>
      </c>
      <c r="D1647" s="130">
        <v>506.89</v>
      </c>
    </row>
    <row r="1648" spans="1:4" ht="54">
      <c r="A1648" s="127">
        <v>90789</v>
      </c>
      <c r="B1648" s="137" t="s">
        <v>21332</v>
      </c>
      <c r="C1648" s="128" t="s">
        <v>62</v>
      </c>
      <c r="D1648" s="130">
        <v>523.66</v>
      </c>
    </row>
    <row r="1649" spans="1:4" ht="54">
      <c r="A1649" s="127">
        <v>90790</v>
      </c>
      <c r="B1649" s="137" t="s">
        <v>21333</v>
      </c>
      <c r="C1649" s="128" t="s">
        <v>62</v>
      </c>
      <c r="D1649" s="130">
        <v>527.99</v>
      </c>
    </row>
    <row r="1650" spans="1:4" ht="54">
      <c r="A1650" s="127">
        <v>90791</v>
      </c>
      <c r="B1650" s="137" t="s">
        <v>21334</v>
      </c>
      <c r="C1650" s="128" t="s">
        <v>62</v>
      </c>
      <c r="D1650" s="130">
        <v>564.16</v>
      </c>
    </row>
    <row r="1651" spans="1:4" ht="54">
      <c r="A1651" s="127">
        <v>90792</v>
      </c>
      <c r="B1651" s="137" t="s">
        <v>21335</v>
      </c>
      <c r="C1651" s="128" t="s">
        <v>62</v>
      </c>
      <c r="D1651" s="130">
        <v>585.77</v>
      </c>
    </row>
    <row r="1652" spans="1:4" ht="54">
      <c r="A1652" s="127">
        <v>90793</v>
      </c>
      <c r="B1652" s="137" t="s">
        <v>21336</v>
      </c>
      <c r="C1652" s="128" t="s">
        <v>62</v>
      </c>
      <c r="D1652" s="130">
        <v>602.20000000000005</v>
      </c>
    </row>
    <row r="1653" spans="1:4" ht="27">
      <c r="A1653" s="127">
        <v>90800</v>
      </c>
      <c r="B1653" s="137" t="s">
        <v>6212</v>
      </c>
      <c r="C1653" s="128" t="s">
        <v>62</v>
      </c>
      <c r="D1653" s="130">
        <v>160.68</v>
      </c>
    </row>
    <row r="1654" spans="1:4" ht="27">
      <c r="A1654" s="127">
        <v>90801</v>
      </c>
      <c r="B1654" s="137" t="s">
        <v>6213</v>
      </c>
      <c r="C1654" s="128" t="s">
        <v>62</v>
      </c>
      <c r="D1654" s="130">
        <v>167.42</v>
      </c>
    </row>
    <row r="1655" spans="1:4" ht="27">
      <c r="A1655" s="127">
        <v>90802</v>
      </c>
      <c r="B1655" s="137" t="s">
        <v>6214</v>
      </c>
      <c r="C1655" s="128" t="s">
        <v>62</v>
      </c>
      <c r="D1655" s="130">
        <v>174.17</v>
      </c>
    </row>
    <row r="1656" spans="1:4" ht="27">
      <c r="A1656" s="127">
        <v>90803</v>
      </c>
      <c r="B1656" s="137" t="s">
        <v>6215</v>
      </c>
      <c r="C1656" s="128" t="s">
        <v>62</v>
      </c>
      <c r="D1656" s="130">
        <v>180.91</v>
      </c>
    </row>
    <row r="1657" spans="1:4" ht="40.5">
      <c r="A1657" s="127">
        <v>90804</v>
      </c>
      <c r="B1657" s="137" t="s">
        <v>6216</v>
      </c>
      <c r="C1657" s="128" t="s">
        <v>62</v>
      </c>
      <c r="D1657" s="130">
        <v>217.7</v>
      </c>
    </row>
    <row r="1658" spans="1:4" ht="40.5">
      <c r="A1658" s="127">
        <v>90805</v>
      </c>
      <c r="B1658" s="137" t="s">
        <v>4304</v>
      </c>
      <c r="C1658" s="128" t="s">
        <v>62</v>
      </c>
      <c r="D1658" s="130">
        <v>57.02</v>
      </c>
    </row>
    <row r="1659" spans="1:4" ht="40.5">
      <c r="A1659" s="127">
        <v>90806</v>
      </c>
      <c r="B1659" s="137" t="s">
        <v>6217</v>
      </c>
      <c r="C1659" s="128" t="s">
        <v>62</v>
      </c>
      <c r="D1659" s="130">
        <v>229.2</v>
      </c>
    </row>
    <row r="1660" spans="1:4" ht="40.5">
      <c r="A1660" s="127">
        <v>90807</v>
      </c>
      <c r="B1660" s="137" t="s">
        <v>4305</v>
      </c>
      <c r="C1660" s="128" t="s">
        <v>62</v>
      </c>
      <c r="D1660" s="130">
        <v>61.78</v>
      </c>
    </row>
    <row r="1661" spans="1:4" ht="40.5">
      <c r="A1661" s="127">
        <v>90816</v>
      </c>
      <c r="B1661" s="137" t="s">
        <v>6218</v>
      </c>
      <c r="C1661" s="128" t="s">
        <v>62</v>
      </c>
      <c r="D1661" s="130">
        <v>240.69</v>
      </c>
    </row>
    <row r="1662" spans="1:4" ht="40.5">
      <c r="A1662" s="127">
        <v>90817</v>
      </c>
      <c r="B1662" s="137" t="s">
        <v>4306</v>
      </c>
      <c r="C1662" s="128" t="s">
        <v>62</v>
      </c>
      <c r="D1662" s="130">
        <v>66.52</v>
      </c>
    </row>
    <row r="1663" spans="1:4" ht="40.5">
      <c r="A1663" s="127">
        <v>90818</v>
      </c>
      <c r="B1663" s="137" t="s">
        <v>6219</v>
      </c>
      <c r="C1663" s="128" t="s">
        <v>62</v>
      </c>
      <c r="D1663" s="130">
        <v>252.23</v>
      </c>
    </row>
    <row r="1664" spans="1:4" ht="40.5">
      <c r="A1664" s="127">
        <v>90819</v>
      </c>
      <c r="B1664" s="137" t="s">
        <v>4307</v>
      </c>
      <c r="C1664" s="128" t="s">
        <v>62</v>
      </c>
      <c r="D1664" s="130">
        <v>71.319999999999993</v>
      </c>
    </row>
    <row r="1665" spans="1:4" ht="40.5">
      <c r="A1665" s="127">
        <v>90820</v>
      </c>
      <c r="B1665" s="137" t="s">
        <v>5297</v>
      </c>
      <c r="C1665" s="128" t="s">
        <v>62</v>
      </c>
      <c r="D1665" s="130">
        <v>350.83</v>
      </c>
    </row>
    <row r="1666" spans="1:4" ht="40.5">
      <c r="A1666" s="127">
        <v>90821</v>
      </c>
      <c r="B1666" s="137" t="s">
        <v>6220</v>
      </c>
      <c r="C1666" s="128" t="s">
        <v>62</v>
      </c>
      <c r="D1666" s="130">
        <v>380.65</v>
      </c>
    </row>
    <row r="1667" spans="1:4" ht="40.5">
      <c r="A1667" s="127">
        <v>90822</v>
      </c>
      <c r="B1667" s="137" t="s">
        <v>5298</v>
      </c>
      <c r="C1667" s="128" t="s">
        <v>62</v>
      </c>
      <c r="D1667" s="130">
        <v>375.46</v>
      </c>
    </row>
    <row r="1668" spans="1:4" ht="40.5">
      <c r="A1668" s="127">
        <v>90823</v>
      </c>
      <c r="B1668" s="137" t="s">
        <v>6221</v>
      </c>
      <c r="C1668" s="128" t="s">
        <v>62</v>
      </c>
      <c r="D1668" s="130">
        <v>394.03</v>
      </c>
    </row>
    <row r="1669" spans="1:4" ht="40.5">
      <c r="A1669" s="127">
        <v>90826</v>
      </c>
      <c r="B1669" s="137" t="s">
        <v>11302</v>
      </c>
      <c r="C1669" s="128" t="s">
        <v>62</v>
      </c>
      <c r="D1669" s="130">
        <v>24.25</v>
      </c>
    </row>
    <row r="1670" spans="1:4" ht="40.5">
      <c r="A1670" s="127">
        <v>90827</v>
      </c>
      <c r="B1670" s="137" t="s">
        <v>11303</v>
      </c>
      <c r="C1670" s="128" t="s">
        <v>62</v>
      </c>
      <c r="D1670" s="130">
        <v>25.54</v>
      </c>
    </row>
    <row r="1671" spans="1:4" ht="40.5">
      <c r="A1671" s="127">
        <v>90828</v>
      </c>
      <c r="B1671" s="137" t="s">
        <v>11304</v>
      </c>
      <c r="C1671" s="128" t="s">
        <v>62</v>
      </c>
      <c r="D1671" s="130">
        <v>26.84</v>
      </c>
    </row>
    <row r="1672" spans="1:4" ht="40.5">
      <c r="A1672" s="127">
        <v>90829</v>
      </c>
      <c r="B1672" s="137" t="s">
        <v>11305</v>
      </c>
      <c r="C1672" s="128" t="s">
        <v>62</v>
      </c>
      <c r="D1672" s="130">
        <v>28.17</v>
      </c>
    </row>
    <row r="1673" spans="1:4" ht="40.5">
      <c r="A1673" s="127">
        <v>90830</v>
      </c>
      <c r="B1673" s="137" t="s">
        <v>6222</v>
      </c>
      <c r="C1673" s="128" t="s">
        <v>62</v>
      </c>
      <c r="D1673" s="130">
        <v>89.79</v>
      </c>
    </row>
    <row r="1674" spans="1:4" ht="40.5">
      <c r="A1674" s="127">
        <v>90831</v>
      </c>
      <c r="B1674" s="137" t="s">
        <v>6223</v>
      </c>
      <c r="C1674" s="128" t="s">
        <v>62</v>
      </c>
      <c r="D1674" s="130">
        <v>70.34</v>
      </c>
    </row>
    <row r="1675" spans="1:4" ht="67.5">
      <c r="A1675" s="127">
        <v>90841</v>
      </c>
      <c r="B1675" s="137" t="s">
        <v>6224</v>
      </c>
      <c r="C1675" s="128" t="s">
        <v>62</v>
      </c>
      <c r="D1675" s="130">
        <v>687.37</v>
      </c>
    </row>
    <row r="1676" spans="1:4" ht="67.5">
      <c r="A1676" s="127">
        <v>90842</v>
      </c>
      <c r="B1676" s="137" t="s">
        <v>6225</v>
      </c>
      <c r="C1676" s="128" t="s">
        <v>62</v>
      </c>
      <c r="D1676" s="130">
        <v>737.4</v>
      </c>
    </row>
    <row r="1677" spans="1:4" ht="67.5">
      <c r="A1677" s="127">
        <v>90843</v>
      </c>
      <c r="B1677" s="137" t="s">
        <v>6226</v>
      </c>
      <c r="C1677" s="128" t="s">
        <v>62</v>
      </c>
      <c r="D1677" s="130">
        <v>759.62</v>
      </c>
    </row>
    <row r="1678" spans="1:4" ht="67.5">
      <c r="A1678" s="127">
        <v>90844</v>
      </c>
      <c r="B1678" s="137" t="s">
        <v>6227</v>
      </c>
      <c r="C1678" s="128" t="s">
        <v>62</v>
      </c>
      <c r="D1678" s="130">
        <v>792.39</v>
      </c>
    </row>
    <row r="1679" spans="1:4" ht="67.5">
      <c r="A1679" s="127">
        <v>90847</v>
      </c>
      <c r="B1679" s="137" t="s">
        <v>6228</v>
      </c>
      <c r="C1679" s="128" t="s">
        <v>62</v>
      </c>
      <c r="D1679" s="130">
        <v>617.03</v>
      </c>
    </row>
    <row r="1680" spans="1:4" ht="67.5">
      <c r="A1680" s="127">
        <v>90848</v>
      </c>
      <c r="B1680" s="137" t="s">
        <v>6229</v>
      </c>
      <c r="C1680" s="128" t="s">
        <v>62</v>
      </c>
      <c r="D1680" s="130">
        <v>660.93</v>
      </c>
    </row>
    <row r="1681" spans="1:4" ht="67.5">
      <c r="A1681" s="127">
        <v>90849</v>
      </c>
      <c r="B1681" s="137" t="s">
        <v>6230</v>
      </c>
      <c r="C1681" s="128" t="s">
        <v>62</v>
      </c>
      <c r="D1681" s="130">
        <v>669.83</v>
      </c>
    </row>
    <row r="1682" spans="1:4" ht="67.5">
      <c r="A1682" s="127">
        <v>90850</v>
      </c>
      <c r="B1682" s="137" t="s">
        <v>6231</v>
      </c>
      <c r="C1682" s="128" t="s">
        <v>62</v>
      </c>
      <c r="D1682" s="130">
        <v>702.6</v>
      </c>
    </row>
    <row r="1683" spans="1:4" ht="40.5">
      <c r="A1683" s="127">
        <v>91009</v>
      </c>
      <c r="B1683" s="137" t="s">
        <v>6232</v>
      </c>
      <c r="C1683" s="128" t="s">
        <v>62</v>
      </c>
      <c r="D1683" s="130">
        <v>359.06</v>
      </c>
    </row>
    <row r="1684" spans="1:4" ht="40.5">
      <c r="A1684" s="127">
        <v>91010</v>
      </c>
      <c r="B1684" s="137" t="s">
        <v>6233</v>
      </c>
      <c r="C1684" s="128" t="s">
        <v>62</v>
      </c>
      <c r="D1684" s="130">
        <v>290.39999999999998</v>
      </c>
    </row>
    <row r="1685" spans="1:4" ht="40.5">
      <c r="A1685" s="127">
        <v>91011</v>
      </c>
      <c r="B1685" s="137" t="s">
        <v>6234</v>
      </c>
      <c r="C1685" s="128" t="s">
        <v>62</v>
      </c>
      <c r="D1685" s="130">
        <v>406.3</v>
      </c>
    </row>
    <row r="1686" spans="1:4" ht="40.5">
      <c r="A1686" s="127">
        <v>91012</v>
      </c>
      <c r="B1686" s="137" t="s">
        <v>6235</v>
      </c>
      <c r="C1686" s="128" t="s">
        <v>62</v>
      </c>
      <c r="D1686" s="130">
        <v>387.69</v>
      </c>
    </row>
    <row r="1687" spans="1:4" ht="67.5">
      <c r="A1687" s="127">
        <v>91013</v>
      </c>
      <c r="B1687" s="137" t="s">
        <v>6236</v>
      </c>
      <c r="C1687" s="128" t="s">
        <v>62</v>
      </c>
      <c r="D1687" s="130">
        <v>625.26</v>
      </c>
    </row>
    <row r="1688" spans="1:4" ht="67.5">
      <c r="A1688" s="127">
        <v>91014</v>
      </c>
      <c r="B1688" s="137" t="s">
        <v>6237</v>
      </c>
      <c r="C1688" s="128" t="s">
        <v>62</v>
      </c>
      <c r="D1688" s="130">
        <v>570.67999999999995</v>
      </c>
    </row>
    <row r="1689" spans="1:4" ht="67.5">
      <c r="A1689" s="127">
        <v>91015</v>
      </c>
      <c r="B1689" s="137" t="s">
        <v>6238</v>
      </c>
      <c r="C1689" s="128" t="s">
        <v>62</v>
      </c>
      <c r="D1689" s="130">
        <v>700.67</v>
      </c>
    </row>
    <row r="1690" spans="1:4" ht="67.5">
      <c r="A1690" s="127">
        <v>91016</v>
      </c>
      <c r="B1690" s="137" t="s">
        <v>6239</v>
      </c>
      <c r="C1690" s="128" t="s">
        <v>62</v>
      </c>
      <c r="D1690" s="130">
        <v>696.26</v>
      </c>
    </row>
    <row r="1691" spans="1:4" ht="40.5">
      <c r="A1691" s="127">
        <v>91286</v>
      </c>
      <c r="B1691" s="137" t="s">
        <v>6240</v>
      </c>
      <c r="C1691" s="128" t="s">
        <v>62</v>
      </c>
      <c r="D1691" s="130">
        <v>128.53</v>
      </c>
    </row>
    <row r="1692" spans="1:4" ht="40.5">
      <c r="A1692" s="127">
        <v>91287</v>
      </c>
      <c r="B1692" s="137" t="s">
        <v>6241</v>
      </c>
      <c r="C1692" s="128" t="s">
        <v>62</v>
      </c>
      <c r="D1692" s="130">
        <v>135.27000000000001</v>
      </c>
    </row>
    <row r="1693" spans="1:4" ht="40.5">
      <c r="A1693" s="127">
        <v>91288</v>
      </c>
      <c r="B1693" s="137" t="s">
        <v>6242</v>
      </c>
      <c r="C1693" s="128" t="s">
        <v>62</v>
      </c>
      <c r="D1693" s="130">
        <v>142.02000000000001</v>
      </c>
    </row>
    <row r="1694" spans="1:4" ht="40.5">
      <c r="A1694" s="127">
        <v>91290</v>
      </c>
      <c r="B1694" s="137" t="s">
        <v>6243</v>
      </c>
      <c r="C1694" s="128" t="s">
        <v>62</v>
      </c>
      <c r="D1694" s="130">
        <v>148.76</v>
      </c>
    </row>
    <row r="1695" spans="1:4" ht="40.5">
      <c r="A1695" s="127">
        <v>91291</v>
      </c>
      <c r="B1695" s="137" t="s">
        <v>6244</v>
      </c>
      <c r="C1695" s="128" t="s">
        <v>62</v>
      </c>
      <c r="D1695" s="130">
        <v>185.55</v>
      </c>
    </row>
    <row r="1696" spans="1:4" ht="40.5">
      <c r="A1696" s="127">
        <v>91292</v>
      </c>
      <c r="B1696" s="137" t="s">
        <v>6245</v>
      </c>
      <c r="C1696" s="128" t="s">
        <v>62</v>
      </c>
      <c r="D1696" s="130">
        <v>197.05</v>
      </c>
    </row>
    <row r="1697" spans="1:4" ht="40.5">
      <c r="A1697" s="127">
        <v>91293</v>
      </c>
      <c r="B1697" s="137" t="s">
        <v>6246</v>
      </c>
      <c r="C1697" s="128" t="s">
        <v>62</v>
      </c>
      <c r="D1697" s="130">
        <v>208.54</v>
      </c>
    </row>
    <row r="1698" spans="1:4" ht="40.5">
      <c r="A1698" s="127">
        <v>91294</v>
      </c>
      <c r="B1698" s="137" t="s">
        <v>6247</v>
      </c>
      <c r="C1698" s="128" t="s">
        <v>62</v>
      </c>
      <c r="D1698" s="130">
        <v>220.08</v>
      </c>
    </row>
    <row r="1699" spans="1:4" ht="40.5">
      <c r="A1699" s="127">
        <v>91295</v>
      </c>
      <c r="B1699" s="137" t="s">
        <v>11306</v>
      </c>
      <c r="C1699" s="128" t="s">
        <v>62</v>
      </c>
      <c r="D1699" s="130">
        <v>336.94</v>
      </c>
    </row>
    <row r="1700" spans="1:4" ht="40.5">
      <c r="A1700" s="127">
        <v>91296</v>
      </c>
      <c r="B1700" s="137" t="s">
        <v>11307</v>
      </c>
      <c r="C1700" s="128" t="s">
        <v>62</v>
      </c>
      <c r="D1700" s="130">
        <v>356.6</v>
      </c>
    </row>
    <row r="1701" spans="1:4" ht="40.5">
      <c r="A1701" s="127">
        <v>91297</v>
      </c>
      <c r="B1701" s="137" t="s">
        <v>11308</v>
      </c>
      <c r="C1701" s="128" t="s">
        <v>62</v>
      </c>
      <c r="D1701" s="130">
        <v>408.56</v>
      </c>
    </row>
    <row r="1702" spans="1:4" ht="40.5">
      <c r="A1702" s="127">
        <v>91298</v>
      </c>
      <c r="B1702" s="137" t="s">
        <v>11309</v>
      </c>
      <c r="C1702" s="128" t="s">
        <v>62</v>
      </c>
      <c r="D1702" s="130">
        <v>578.66999999999996</v>
      </c>
    </row>
    <row r="1703" spans="1:4" ht="40.5">
      <c r="A1703" s="127">
        <v>91299</v>
      </c>
      <c r="B1703" s="137" t="s">
        <v>11310</v>
      </c>
      <c r="C1703" s="128" t="s">
        <v>62</v>
      </c>
      <c r="D1703" s="130">
        <v>788.84</v>
      </c>
    </row>
    <row r="1704" spans="1:4" ht="40.5">
      <c r="A1704" s="127">
        <v>91300</v>
      </c>
      <c r="B1704" s="137" t="s">
        <v>11311</v>
      </c>
      <c r="C1704" s="128" t="s">
        <v>62</v>
      </c>
      <c r="D1704" s="130">
        <v>20.5</v>
      </c>
    </row>
    <row r="1705" spans="1:4" ht="40.5">
      <c r="A1705" s="127">
        <v>91301</v>
      </c>
      <c r="B1705" s="137" t="s">
        <v>11312</v>
      </c>
      <c r="C1705" s="128" t="s">
        <v>62</v>
      </c>
      <c r="D1705" s="130">
        <v>21.73</v>
      </c>
    </row>
    <row r="1706" spans="1:4" ht="40.5">
      <c r="A1706" s="127">
        <v>91302</v>
      </c>
      <c r="B1706" s="137" t="s">
        <v>11313</v>
      </c>
      <c r="C1706" s="128" t="s">
        <v>62</v>
      </c>
      <c r="D1706" s="130">
        <v>22.96</v>
      </c>
    </row>
    <row r="1707" spans="1:4" ht="40.5">
      <c r="A1707" s="127">
        <v>91303</v>
      </c>
      <c r="B1707" s="137" t="s">
        <v>11314</v>
      </c>
      <c r="C1707" s="128" t="s">
        <v>62</v>
      </c>
      <c r="D1707" s="130">
        <v>24.22</v>
      </c>
    </row>
    <row r="1708" spans="1:4" ht="54">
      <c r="A1708" s="127">
        <v>91304</v>
      </c>
      <c r="B1708" s="137" t="s">
        <v>6248</v>
      </c>
      <c r="C1708" s="128" t="s">
        <v>62</v>
      </c>
      <c r="D1708" s="130">
        <v>68.37</v>
      </c>
    </row>
    <row r="1709" spans="1:4" ht="54">
      <c r="A1709" s="127">
        <v>91305</v>
      </c>
      <c r="B1709" s="137" t="s">
        <v>5332</v>
      </c>
      <c r="C1709" s="128" t="s">
        <v>62</v>
      </c>
      <c r="D1709" s="130">
        <v>51.62</v>
      </c>
    </row>
    <row r="1710" spans="1:4" ht="40.5">
      <c r="A1710" s="127">
        <v>91306</v>
      </c>
      <c r="B1710" s="137" t="s">
        <v>4308</v>
      </c>
      <c r="C1710" s="128" t="s">
        <v>62</v>
      </c>
      <c r="D1710" s="130">
        <v>76.47</v>
      </c>
    </row>
    <row r="1711" spans="1:4" ht="40.5">
      <c r="A1711" s="127">
        <v>91307</v>
      </c>
      <c r="B1711" s="137" t="s">
        <v>4309</v>
      </c>
      <c r="C1711" s="128" t="s">
        <v>62</v>
      </c>
      <c r="D1711" s="130">
        <v>54.14</v>
      </c>
    </row>
    <row r="1712" spans="1:4" ht="81">
      <c r="A1712" s="127">
        <v>91312</v>
      </c>
      <c r="B1712" s="137" t="s">
        <v>6249</v>
      </c>
      <c r="C1712" s="128" t="s">
        <v>62</v>
      </c>
      <c r="D1712" s="130">
        <v>629</v>
      </c>
    </row>
    <row r="1713" spans="1:4" ht="81">
      <c r="A1713" s="127">
        <v>91313</v>
      </c>
      <c r="B1713" s="137" t="s">
        <v>6250</v>
      </c>
      <c r="C1713" s="128" t="s">
        <v>62</v>
      </c>
      <c r="D1713" s="130">
        <v>675.3</v>
      </c>
    </row>
    <row r="1714" spans="1:4" ht="81">
      <c r="A1714" s="127">
        <v>91314</v>
      </c>
      <c r="B1714" s="137" t="s">
        <v>6251</v>
      </c>
      <c r="C1714" s="128" t="s">
        <v>62</v>
      </c>
      <c r="D1714" s="130">
        <v>698.29</v>
      </c>
    </row>
    <row r="1715" spans="1:4" ht="81">
      <c r="A1715" s="127">
        <v>91315</v>
      </c>
      <c r="B1715" s="137" t="s">
        <v>6252</v>
      </c>
      <c r="C1715" s="128" t="s">
        <v>62</v>
      </c>
      <c r="D1715" s="130">
        <v>730.92</v>
      </c>
    </row>
    <row r="1716" spans="1:4" ht="67.5">
      <c r="A1716" s="127">
        <v>91318</v>
      </c>
      <c r="B1716" s="137" t="s">
        <v>6253</v>
      </c>
      <c r="C1716" s="128" t="s">
        <v>62</v>
      </c>
      <c r="D1716" s="130">
        <v>577.38</v>
      </c>
    </row>
    <row r="1717" spans="1:4" ht="67.5">
      <c r="A1717" s="127">
        <v>91319</v>
      </c>
      <c r="B1717" s="137" t="s">
        <v>6254</v>
      </c>
      <c r="C1717" s="128" t="s">
        <v>62</v>
      </c>
      <c r="D1717" s="130">
        <v>621.16</v>
      </c>
    </row>
    <row r="1718" spans="1:4" ht="67.5">
      <c r="A1718" s="127">
        <v>91320</v>
      </c>
      <c r="B1718" s="137" t="s">
        <v>6255</v>
      </c>
      <c r="C1718" s="128" t="s">
        <v>62</v>
      </c>
      <c r="D1718" s="130">
        <v>629.91999999999996</v>
      </c>
    </row>
    <row r="1719" spans="1:4" ht="67.5">
      <c r="A1719" s="127">
        <v>91321</v>
      </c>
      <c r="B1719" s="137" t="s">
        <v>6256</v>
      </c>
      <c r="C1719" s="128" t="s">
        <v>62</v>
      </c>
      <c r="D1719" s="130">
        <v>662.55</v>
      </c>
    </row>
    <row r="1720" spans="1:4" ht="67.5">
      <c r="A1720" s="127">
        <v>91324</v>
      </c>
      <c r="B1720" s="137" t="s">
        <v>6257</v>
      </c>
      <c r="C1720" s="128" t="s">
        <v>62</v>
      </c>
      <c r="D1720" s="130">
        <v>585.61</v>
      </c>
    </row>
    <row r="1721" spans="1:4" ht="67.5">
      <c r="A1721" s="127">
        <v>91325</v>
      </c>
      <c r="B1721" s="137" t="s">
        <v>6258</v>
      </c>
      <c r="C1721" s="128" t="s">
        <v>62</v>
      </c>
      <c r="D1721" s="130">
        <v>530.91</v>
      </c>
    </row>
    <row r="1722" spans="1:4" ht="67.5">
      <c r="A1722" s="127">
        <v>91326</v>
      </c>
      <c r="B1722" s="137" t="s">
        <v>6259</v>
      </c>
      <c r="C1722" s="128" t="s">
        <v>62</v>
      </c>
      <c r="D1722" s="130">
        <v>660.76</v>
      </c>
    </row>
    <row r="1723" spans="1:4" ht="67.5">
      <c r="A1723" s="127">
        <v>91327</v>
      </c>
      <c r="B1723" s="137" t="s">
        <v>6260</v>
      </c>
      <c r="C1723" s="128" t="s">
        <v>62</v>
      </c>
      <c r="D1723" s="130">
        <v>656.21</v>
      </c>
    </row>
    <row r="1724" spans="1:4" ht="67.5">
      <c r="A1724" s="127">
        <v>91328</v>
      </c>
      <c r="B1724" s="137" t="s">
        <v>11315</v>
      </c>
      <c r="C1724" s="128" t="s">
        <v>62</v>
      </c>
      <c r="D1724" s="130">
        <v>603.14</v>
      </c>
    </row>
    <row r="1725" spans="1:4" ht="67.5">
      <c r="A1725" s="127">
        <v>91329</v>
      </c>
      <c r="B1725" s="137" t="s">
        <v>11316</v>
      </c>
      <c r="C1725" s="128" t="s">
        <v>62</v>
      </c>
      <c r="D1725" s="130">
        <v>563.49</v>
      </c>
    </row>
    <row r="1726" spans="1:4" ht="67.5">
      <c r="A1726" s="127">
        <v>91330</v>
      </c>
      <c r="B1726" s="137" t="s">
        <v>11317</v>
      </c>
      <c r="C1726" s="128" t="s">
        <v>62</v>
      </c>
      <c r="D1726" s="130">
        <v>636.88</v>
      </c>
    </row>
    <row r="1727" spans="1:4" ht="67.5">
      <c r="A1727" s="127">
        <v>91331</v>
      </c>
      <c r="B1727" s="137" t="s">
        <v>11318</v>
      </c>
      <c r="C1727" s="128" t="s">
        <v>62</v>
      </c>
      <c r="D1727" s="130">
        <v>597.11</v>
      </c>
    </row>
    <row r="1728" spans="1:4" ht="67.5">
      <c r="A1728" s="128">
        <v>91332</v>
      </c>
      <c r="B1728" s="137" t="s">
        <v>11319</v>
      </c>
      <c r="C1728" s="128" t="s">
        <v>62</v>
      </c>
      <c r="D1728" s="130">
        <v>702.93</v>
      </c>
    </row>
    <row r="1729" spans="1:4" ht="67.5">
      <c r="A1729" s="127">
        <v>91333</v>
      </c>
      <c r="B1729" s="137" t="s">
        <v>11320</v>
      </c>
      <c r="C1729" s="128" t="s">
        <v>62</v>
      </c>
      <c r="D1729" s="130">
        <v>663.02</v>
      </c>
    </row>
    <row r="1730" spans="1:4" ht="54">
      <c r="A1730" s="127">
        <v>91334</v>
      </c>
      <c r="B1730" s="137" t="s">
        <v>11321</v>
      </c>
      <c r="C1730" s="128" t="s">
        <v>62</v>
      </c>
      <c r="D1730" s="130">
        <v>873.04</v>
      </c>
    </row>
    <row r="1731" spans="1:4" ht="67.5">
      <c r="A1731" s="127">
        <v>91335</v>
      </c>
      <c r="B1731" s="137" t="s">
        <v>11322</v>
      </c>
      <c r="C1731" s="128" t="s">
        <v>62</v>
      </c>
      <c r="D1731" s="130">
        <v>833.13</v>
      </c>
    </row>
    <row r="1732" spans="1:4" ht="67.5">
      <c r="A1732" s="127">
        <v>91336</v>
      </c>
      <c r="B1732" s="137" t="s">
        <v>11323</v>
      </c>
      <c r="C1732" s="128" t="s">
        <v>62</v>
      </c>
      <c r="D1732" s="130">
        <v>1083.21</v>
      </c>
    </row>
    <row r="1733" spans="1:4" ht="67.5">
      <c r="A1733" s="127">
        <v>91337</v>
      </c>
      <c r="B1733" s="137" t="s">
        <v>11324</v>
      </c>
      <c r="C1733" s="128" t="s">
        <v>62</v>
      </c>
      <c r="D1733" s="130">
        <v>1043.3</v>
      </c>
    </row>
    <row r="1734" spans="1:4" ht="27">
      <c r="A1734" s="127" t="s">
        <v>6261</v>
      </c>
      <c r="B1734" s="137" t="s">
        <v>6262</v>
      </c>
      <c r="C1734" s="128" t="s">
        <v>62</v>
      </c>
      <c r="D1734" s="130">
        <v>2089.71</v>
      </c>
    </row>
    <row r="1735" spans="1:4" ht="27">
      <c r="A1735" s="128">
        <v>84844</v>
      </c>
      <c r="B1735" s="137" t="s">
        <v>4310</v>
      </c>
      <c r="C1735" s="128" t="s">
        <v>24</v>
      </c>
      <c r="D1735" s="130">
        <v>563.4</v>
      </c>
    </row>
    <row r="1736" spans="1:4" ht="27">
      <c r="A1736" s="128">
        <v>84845</v>
      </c>
      <c r="B1736" s="137" t="s">
        <v>9058</v>
      </c>
      <c r="C1736" s="128" t="s">
        <v>24</v>
      </c>
      <c r="D1736" s="130">
        <v>895.39</v>
      </c>
    </row>
    <row r="1737" spans="1:4" ht="27">
      <c r="A1737" s="128">
        <v>84846</v>
      </c>
      <c r="B1737" s="137" t="s">
        <v>4311</v>
      </c>
      <c r="C1737" s="128" t="s">
        <v>24</v>
      </c>
      <c r="D1737" s="130">
        <v>904.94</v>
      </c>
    </row>
    <row r="1738" spans="1:4" ht="27">
      <c r="A1738" s="128">
        <v>84847</v>
      </c>
      <c r="B1738" s="137" t="s">
        <v>6263</v>
      </c>
      <c r="C1738" s="128" t="s">
        <v>24</v>
      </c>
      <c r="D1738" s="130">
        <v>904.94</v>
      </c>
    </row>
    <row r="1739" spans="1:4" ht="27">
      <c r="A1739" s="128">
        <v>84848</v>
      </c>
      <c r="B1739" s="137" t="s">
        <v>5275</v>
      </c>
      <c r="C1739" s="128" t="s">
        <v>24</v>
      </c>
      <c r="D1739" s="130">
        <v>704.9</v>
      </c>
    </row>
    <row r="1740" spans="1:4" ht="27">
      <c r="A1740" s="128" t="s">
        <v>6264</v>
      </c>
      <c r="B1740" s="137" t="s">
        <v>6265</v>
      </c>
      <c r="C1740" s="128" t="s">
        <v>24</v>
      </c>
      <c r="D1740" s="130">
        <v>456.27</v>
      </c>
    </row>
    <row r="1741" spans="1:4" ht="27">
      <c r="A1741" s="128" t="s">
        <v>6266</v>
      </c>
      <c r="B1741" s="137" t="s">
        <v>6267</v>
      </c>
      <c r="C1741" s="128" t="s">
        <v>24</v>
      </c>
      <c r="D1741" s="130">
        <v>427.02</v>
      </c>
    </row>
    <row r="1742" spans="1:4" ht="13.5">
      <c r="A1742" s="128" t="s">
        <v>6268</v>
      </c>
      <c r="B1742" s="137" t="s">
        <v>4312</v>
      </c>
      <c r="C1742" s="128" t="s">
        <v>62</v>
      </c>
      <c r="D1742" s="130">
        <v>112.86</v>
      </c>
    </row>
    <row r="1743" spans="1:4" ht="13.5">
      <c r="A1743" s="127" t="s">
        <v>6269</v>
      </c>
      <c r="B1743" s="137" t="s">
        <v>4313</v>
      </c>
      <c r="C1743" s="128" t="s">
        <v>62</v>
      </c>
      <c r="D1743" s="130">
        <v>124.89</v>
      </c>
    </row>
    <row r="1744" spans="1:4" ht="13.5">
      <c r="A1744" s="127" t="s">
        <v>6270</v>
      </c>
      <c r="B1744" s="137" t="s">
        <v>4314</v>
      </c>
      <c r="C1744" s="128" t="s">
        <v>24</v>
      </c>
      <c r="D1744" s="130">
        <v>366.73</v>
      </c>
    </row>
    <row r="1745" spans="1:4" ht="40.5">
      <c r="A1745" s="127" t="s">
        <v>6271</v>
      </c>
      <c r="B1745" s="137" t="s">
        <v>4315</v>
      </c>
      <c r="C1745" s="128" t="s">
        <v>24</v>
      </c>
      <c r="D1745" s="130">
        <v>316.31</v>
      </c>
    </row>
    <row r="1746" spans="1:4" ht="27">
      <c r="A1746" s="127" t="s">
        <v>6272</v>
      </c>
      <c r="B1746" s="137" t="s">
        <v>6273</v>
      </c>
      <c r="C1746" s="128" t="s">
        <v>24</v>
      </c>
      <c r="D1746" s="130">
        <v>233.9</v>
      </c>
    </row>
    <row r="1747" spans="1:4" ht="13.5">
      <c r="A1747" s="127">
        <v>84854</v>
      </c>
      <c r="B1747" s="137" t="s">
        <v>4316</v>
      </c>
      <c r="C1747" s="128" t="s">
        <v>16</v>
      </c>
      <c r="D1747" s="130">
        <v>30.49</v>
      </c>
    </row>
    <row r="1748" spans="1:4" ht="27">
      <c r="A1748" s="127">
        <v>94559</v>
      </c>
      <c r="B1748" s="137" t="s">
        <v>5314</v>
      </c>
      <c r="C1748" s="128" t="s">
        <v>24</v>
      </c>
      <c r="D1748" s="130">
        <v>565.03</v>
      </c>
    </row>
    <row r="1749" spans="1:4" ht="27">
      <c r="A1749" s="127">
        <v>94560</v>
      </c>
      <c r="B1749" s="137" t="s">
        <v>4317</v>
      </c>
      <c r="C1749" s="128" t="s">
        <v>24</v>
      </c>
      <c r="D1749" s="130">
        <v>516.94000000000005</v>
      </c>
    </row>
    <row r="1750" spans="1:4" ht="27">
      <c r="A1750" s="127">
        <v>94562</v>
      </c>
      <c r="B1750" s="137" t="s">
        <v>4318</v>
      </c>
      <c r="C1750" s="128" t="s">
        <v>24</v>
      </c>
      <c r="D1750" s="130">
        <v>542.5</v>
      </c>
    </row>
    <row r="1751" spans="1:4" ht="27">
      <c r="A1751" s="127">
        <v>94563</v>
      </c>
      <c r="B1751" s="137" t="s">
        <v>4319</v>
      </c>
      <c r="C1751" s="128" t="s">
        <v>24</v>
      </c>
      <c r="D1751" s="130">
        <v>682.24</v>
      </c>
    </row>
    <row r="1752" spans="1:4" ht="40.5">
      <c r="A1752" s="128">
        <v>94564</v>
      </c>
      <c r="B1752" s="137" t="s">
        <v>6274</v>
      </c>
      <c r="C1752" s="128" t="s">
        <v>24</v>
      </c>
      <c r="D1752" s="130">
        <v>517.86</v>
      </c>
    </row>
    <row r="1753" spans="1:4" ht="40.5">
      <c r="A1753" s="127">
        <v>94565</v>
      </c>
      <c r="B1753" s="137" t="s">
        <v>6275</v>
      </c>
      <c r="C1753" s="128" t="s">
        <v>24</v>
      </c>
      <c r="D1753" s="130">
        <v>501.28</v>
      </c>
    </row>
    <row r="1754" spans="1:4" ht="40.5">
      <c r="A1754" s="128">
        <v>94567</v>
      </c>
      <c r="B1754" s="137" t="s">
        <v>6276</v>
      </c>
      <c r="C1754" s="128" t="s">
        <v>24</v>
      </c>
      <c r="D1754" s="130">
        <v>521.83000000000004</v>
      </c>
    </row>
    <row r="1755" spans="1:4" ht="40.5">
      <c r="A1755" s="127">
        <v>94568</v>
      </c>
      <c r="B1755" s="137" t="s">
        <v>6277</v>
      </c>
      <c r="C1755" s="128" t="s">
        <v>24</v>
      </c>
      <c r="D1755" s="130">
        <v>657.94</v>
      </c>
    </row>
    <row r="1756" spans="1:4" ht="67.5">
      <c r="A1756" s="128">
        <v>99837</v>
      </c>
      <c r="B1756" s="137" t="s">
        <v>21337</v>
      </c>
      <c r="C1756" s="128" t="s">
        <v>16</v>
      </c>
      <c r="D1756" s="130">
        <v>354.89</v>
      </c>
    </row>
    <row r="1757" spans="1:4" ht="67.5">
      <c r="A1757" s="128">
        <v>99839</v>
      </c>
      <c r="B1757" s="137" t="s">
        <v>21338</v>
      </c>
      <c r="C1757" s="128" t="s">
        <v>16</v>
      </c>
      <c r="D1757" s="130">
        <v>305.05</v>
      </c>
    </row>
    <row r="1758" spans="1:4" ht="40.5">
      <c r="A1758" s="128">
        <v>99841</v>
      </c>
      <c r="B1758" s="137" t="s">
        <v>21339</v>
      </c>
      <c r="C1758" s="128" t="s">
        <v>16</v>
      </c>
      <c r="D1758" s="130">
        <v>739.08</v>
      </c>
    </row>
    <row r="1759" spans="1:4" ht="27">
      <c r="A1759" s="127">
        <v>99855</v>
      </c>
      <c r="B1759" s="137" t="s">
        <v>21340</v>
      </c>
      <c r="C1759" s="128" t="s">
        <v>16</v>
      </c>
      <c r="D1759" s="130">
        <v>61.55</v>
      </c>
    </row>
    <row r="1760" spans="1:4" ht="27">
      <c r="A1760" s="127">
        <v>99857</v>
      </c>
      <c r="B1760" s="137" t="s">
        <v>21341</v>
      </c>
      <c r="C1760" s="128" t="s">
        <v>16</v>
      </c>
      <c r="D1760" s="130">
        <v>58.01</v>
      </c>
    </row>
    <row r="1761" spans="1:4" ht="27">
      <c r="A1761" s="127">
        <v>99861</v>
      </c>
      <c r="B1761" s="137" t="s">
        <v>21342</v>
      </c>
      <c r="C1761" s="128" t="s">
        <v>24</v>
      </c>
      <c r="D1761" s="130">
        <v>390.42</v>
      </c>
    </row>
    <row r="1762" spans="1:4" ht="27">
      <c r="A1762" s="127">
        <v>99862</v>
      </c>
      <c r="B1762" s="137" t="s">
        <v>21343</v>
      </c>
      <c r="C1762" s="128" t="s">
        <v>24</v>
      </c>
      <c r="D1762" s="130">
        <v>383.17</v>
      </c>
    </row>
    <row r="1763" spans="1:4" ht="27">
      <c r="A1763" s="127">
        <v>73665</v>
      </c>
      <c r="B1763" s="137" t="s">
        <v>6278</v>
      </c>
      <c r="C1763" s="128" t="s">
        <v>16</v>
      </c>
      <c r="D1763" s="130">
        <v>58.69</v>
      </c>
    </row>
    <row r="1764" spans="1:4" ht="27">
      <c r="A1764" s="127" t="s">
        <v>6279</v>
      </c>
      <c r="B1764" s="137" t="s">
        <v>4320</v>
      </c>
      <c r="C1764" s="128" t="s">
        <v>16</v>
      </c>
      <c r="D1764" s="130">
        <v>231.83</v>
      </c>
    </row>
    <row r="1765" spans="1:4" ht="40.5">
      <c r="A1765" s="127">
        <v>68050</v>
      </c>
      <c r="B1765" s="137" t="s">
        <v>9041</v>
      </c>
      <c r="C1765" s="128" t="s">
        <v>24</v>
      </c>
      <c r="D1765" s="130">
        <v>583</v>
      </c>
    </row>
    <row r="1766" spans="1:4" ht="27">
      <c r="A1766" s="127">
        <v>90838</v>
      </c>
      <c r="B1766" s="137" t="s">
        <v>4321</v>
      </c>
      <c r="C1766" s="128" t="s">
        <v>62</v>
      </c>
      <c r="D1766" s="130">
        <v>869.41</v>
      </c>
    </row>
    <row r="1767" spans="1:4" ht="40.5">
      <c r="A1767" s="128">
        <v>91338</v>
      </c>
      <c r="B1767" s="137" t="s">
        <v>11325</v>
      </c>
      <c r="C1767" s="128" t="s">
        <v>24</v>
      </c>
      <c r="D1767" s="130">
        <v>970.47</v>
      </c>
    </row>
    <row r="1768" spans="1:4" ht="40.5">
      <c r="A1768" s="128">
        <v>91341</v>
      </c>
      <c r="B1768" s="137" t="s">
        <v>6281</v>
      </c>
      <c r="C1768" s="128" t="s">
        <v>24</v>
      </c>
      <c r="D1768" s="130">
        <v>711.73</v>
      </c>
    </row>
    <row r="1769" spans="1:4" ht="54">
      <c r="A1769" s="128">
        <v>94805</v>
      </c>
      <c r="B1769" s="137" t="s">
        <v>6282</v>
      </c>
      <c r="C1769" s="128" t="s">
        <v>62</v>
      </c>
      <c r="D1769" s="130">
        <v>1108.04</v>
      </c>
    </row>
    <row r="1770" spans="1:4" ht="40.5">
      <c r="A1770" s="127">
        <v>94806</v>
      </c>
      <c r="B1770" s="137" t="s">
        <v>4322</v>
      </c>
      <c r="C1770" s="128" t="s">
        <v>62</v>
      </c>
      <c r="D1770" s="130">
        <v>419.33</v>
      </c>
    </row>
    <row r="1771" spans="1:4" ht="40.5">
      <c r="A1771" s="128">
        <v>94807</v>
      </c>
      <c r="B1771" s="137" t="s">
        <v>4323</v>
      </c>
      <c r="C1771" s="128" t="s">
        <v>62</v>
      </c>
      <c r="D1771" s="130">
        <v>501.91</v>
      </c>
    </row>
    <row r="1772" spans="1:4" s="372" customFormat="1" ht="13.5">
      <c r="A1772" s="403" t="s">
        <v>6283</v>
      </c>
      <c r="B1772" s="404" t="s">
        <v>4324</v>
      </c>
      <c r="C1772" s="405" t="s">
        <v>62</v>
      </c>
      <c r="D1772" s="406">
        <v>105.04</v>
      </c>
    </row>
    <row r="1773" spans="1:4" ht="54">
      <c r="A1773" s="127">
        <v>84885</v>
      </c>
      <c r="B1773" s="137" t="s">
        <v>6284</v>
      </c>
      <c r="C1773" s="128" t="s">
        <v>62</v>
      </c>
      <c r="D1773" s="130">
        <v>594.78</v>
      </c>
    </row>
    <row r="1774" spans="1:4" ht="27">
      <c r="A1774" s="127">
        <v>84886</v>
      </c>
      <c r="B1774" s="137" t="s">
        <v>4325</v>
      </c>
      <c r="C1774" s="128" t="s">
        <v>62</v>
      </c>
      <c r="D1774" s="130">
        <v>1070.1500000000001</v>
      </c>
    </row>
    <row r="1775" spans="1:4" ht="13.5">
      <c r="A1775" s="127">
        <v>84889</v>
      </c>
      <c r="B1775" s="137" t="s">
        <v>4326</v>
      </c>
      <c r="C1775" s="128" t="s">
        <v>62</v>
      </c>
      <c r="D1775" s="130">
        <v>18.22</v>
      </c>
    </row>
    <row r="1776" spans="1:4" ht="27">
      <c r="A1776" s="128">
        <v>84891</v>
      </c>
      <c r="B1776" s="137" t="s">
        <v>4327</v>
      </c>
      <c r="C1776" s="128" t="s">
        <v>62</v>
      </c>
      <c r="D1776" s="130">
        <v>182.74</v>
      </c>
    </row>
    <row r="1777" spans="1:4" ht="13.5">
      <c r="A1777" s="128" t="s">
        <v>6285</v>
      </c>
      <c r="B1777" s="137" t="s">
        <v>4328</v>
      </c>
      <c r="C1777" s="128" t="s">
        <v>62</v>
      </c>
      <c r="D1777" s="130">
        <v>34.770000000000003</v>
      </c>
    </row>
    <row r="1778" spans="1:4" ht="40.5">
      <c r="A1778" s="128" t="s">
        <v>6286</v>
      </c>
      <c r="B1778" s="137" t="s">
        <v>4329</v>
      </c>
      <c r="C1778" s="128" t="s">
        <v>62</v>
      </c>
      <c r="D1778" s="130">
        <v>28.22</v>
      </c>
    </row>
    <row r="1779" spans="1:4" ht="27">
      <c r="A1779" s="127" t="s">
        <v>6287</v>
      </c>
      <c r="B1779" s="137" t="s">
        <v>6288</v>
      </c>
      <c r="C1779" s="128" t="s">
        <v>62</v>
      </c>
      <c r="D1779" s="130">
        <v>153.05000000000001</v>
      </c>
    </row>
    <row r="1780" spans="1:4" ht="13.5">
      <c r="A1780" s="127">
        <v>84950</v>
      </c>
      <c r="B1780" s="137" t="s">
        <v>4330</v>
      </c>
      <c r="C1780" s="128" t="s">
        <v>62</v>
      </c>
      <c r="D1780" s="130">
        <v>48.92</v>
      </c>
    </row>
    <row r="1781" spans="1:4" ht="13.5">
      <c r="A1781" s="127">
        <v>84952</v>
      </c>
      <c r="B1781" s="137" t="s">
        <v>4331</v>
      </c>
      <c r="C1781" s="128" t="s">
        <v>62</v>
      </c>
      <c r="D1781" s="130">
        <v>36.54</v>
      </c>
    </row>
    <row r="1782" spans="1:4" ht="13.5">
      <c r="A1782" s="127">
        <v>72116</v>
      </c>
      <c r="B1782" s="137" t="s">
        <v>4332</v>
      </c>
      <c r="C1782" s="128" t="s">
        <v>24</v>
      </c>
      <c r="D1782" s="130">
        <v>100.8</v>
      </c>
    </row>
    <row r="1783" spans="1:4" ht="13.5">
      <c r="A1783" s="127">
        <v>72117</v>
      </c>
      <c r="B1783" s="137" t="s">
        <v>4333</v>
      </c>
      <c r="C1783" s="128" t="s">
        <v>24</v>
      </c>
      <c r="D1783" s="130">
        <v>129.06</v>
      </c>
    </row>
    <row r="1784" spans="1:4" ht="40.5">
      <c r="A1784" s="127">
        <v>72118</v>
      </c>
      <c r="B1784" s="137" t="s">
        <v>6289</v>
      </c>
      <c r="C1784" s="128" t="s">
        <v>24</v>
      </c>
      <c r="D1784" s="130">
        <v>165.79</v>
      </c>
    </row>
    <row r="1785" spans="1:4" ht="40.5">
      <c r="A1785" s="127">
        <v>72119</v>
      </c>
      <c r="B1785" s="137" t="s">
        <v>6290</v>
      </c>
      <c r="C1785" s="128" t="s">
        <v>24</v>
      </c>
      <c r="D1785" s="130">
        <v>208.48</v>
      </c>
    </row>
    <row r="1786" spans="1:4" ht="40.5">
      <c r="A1786" s="127">
        <v>72120</v>
      </c>
      <c r="B1786" s="137" t="s">
        <v>6291</v>
      </c>
      <c r="C1786" s="128" t="s">
        <v>24</v>
      </c>
      <c r="D1786" s="130">
        <v>262.89</v>
      </c>
    </row>
    <row r="1787" spans="1:4" ht="13.5">
      <c r="A1787" s="127">
        <v>72122</v>
      </c>
      <c r="B1787" s="137" t="s">
        <v>4334</v>
      </c>
      <c r="C1787" s="128" t="s">
        <v>24</v>
      </c>
      <c r="D1787" s="130">
        <v>111.07</v>
      </c>
    </row>
    <row r="1788" spans="1:4" ht="13.5">
      <c r="A1788" s="128">
        <v>72123</v>
      </c>
      <c r="B1788" s="137" t="s">
        <v>4335</v>
      </c>
      <c r="C1788" s="128" t="s">
        <v>24</v>
      </c>
      <c r="D1788" s="130">
        <v>293.07</v>
      </c>
    </row>
    <row r="1789" spans="1:4" ht="27">
      <c r="A1789" s="128" t="s">
        <v>6292</v>
      </c>
      <c r="B1789" s="137" t="s">
        <v>6293</v>
      </c>
      <c r="C1789" s="128" t="s">
        <v>62</v>
      </c>
      <c r="D1789" s="130">
        <v>1871.61</v>
      </c>
    </row>
    <row r="1790" spans="1:4" ht="27">
      <c r="A1790" s="128" t="s">
        <v>6294</v>
      </c>
      <c r="B1790" s="137" t="s">
        <v>4336</v>
      </c>
      <c r="C1790" s="128" t="s">
        <v>24</v>
      </c>
      <c r="D1790" s="130">
        <v>381.16</v>
      </c>
    </row>
    <row r="1791" spans="1:4" ht="27">
      <c r="A1791" s="127" t="s">
        <v>6295</v>
      </c>
      <c r="B1791" s="137" t="s">
        <v>6296</v>
      </c>
      <c r="C1791" s="128" t="s">
        <v>24</v>
      </c>
      <c r="D1791" s="130">
        <v>415.19</v>
      </c>
    </row>
    <row r="1792" spans="1:4" ht="13.5">
      <c r="A1792" s="127">
        <v>84957</v>
      </c>
      <c r="B1792" s="137" t="s">
        <v>4337</v>
      </c>
      <c r="C1792" s="128" t="s">
        <v>24</v>
      </c>
      <c r="D1792" s="130">
        <v>155.03</v>
      </c>
    </row>
    <row r="1793" spans="1:4" ht="13.5">
      <c r="A1793" s="127">
        <v>84959</v>
      </c>
      <c r="B1793" s="137" t="s">
        <v>4338</v>
      </c>
      <c r="C1793" s="128" t="s">
        <v>24</v>
      </c>
      <c r="D1793" s="130">
        <v>181.03</v>
      </c>
    </row>
    <row r="1794" spans="1:4" ht="13.5">
      <c r="A1794" s="127">
        <v>85001</v>
      </c>
      <c r="B1794" s="137" t="s">
        <v>4339</v>
      </c>
      <c r="C1794" s="128" t="s">
        <v>24</v>
      </c>
      <c r="D1794" s="130">
        <v>172.36</v>
      </c>
    </row>
    <row r="1795" spans="1:4" ht="13.5">
      <c r="A1795" s="127">
        <v>85002</v>
      </c>
      <c r="B1795" s="137" t="s">
        <v>4340</v>
      </c>
      <c r="C1795" s="128" t="s">
        <v>24</v>
      </c>
      <c r="D1795" s="130">
        <v>241.7</v>
      </c>
    </row>
    <row r="1796" spans="1:4" ht="13.5">
      <c r="A1796" s="127">
        <v>85004</v>
      </c>
      <c r="B1796" s="137" t="s">
        <v>4341</v>
      </c>
      <c r="C1796" s="128" t="s">
        <v>24</v>
      </c>
      <c r="D1796" s="130">
        <v>120.36</v>
      </c>
    </row>
    <row r="1797" spans="1:4" ht="27">
      <c r="A1797" s="127">
        <v>85005</v>
      </c>
      <c r="B1797" s="137" t="s">
        <v>4342</v>
      </c>
      <c r="C1797" s="128" t="s">
        <v>24</v>
      </c>
      <c r="D1797" s="130">
        <v>348.37</v>
      </c>
    </row>
    <row r="1798" spans="1:4" ht="13.5">
      <c r="A1798" s="128">
        <v>68054</v>
      </c>
      <c r="B1798" s="137" t="s">
        <v>4343</v>
      </c>
      <c r="C1798" s="128" t="s">
        <v>24</v>
      </c>
      <c r="D1798" s="130">
        <v>247.48</v>
      </c>
    </row>
    <row r="1799" spans="1:4" ht="13.5">
      <c r="A1799" s="128" t="s">
        <v>6297</v>
      </c>
      <c r="B1799" s="137" t="s">
        <v>4344</v>
      </c>
      <c r="C1799" s="128" t="s">
        <v>24</v>
      </c>
      <c r="D1799" s="130">
        <v>386.34</v>
      </c>
    </row>
    <row r="1800" spans="1:4" ht="40.5">
      <c r="A1800" s="127" t="s">
        <v>6298</v>
      </c>
      <c r="B1800" s="137" t="s">
        <v>6299</v>
      </c>
      <c r="C1800" s="128" t="s">
        <v>24</v>
      </c>
      <c r="D1800" s="130">
        <v>614.23</v>
      </c>
    </row>
    <row r="1801" spans="1:4" ht="40.5">
      <c r="A1801" s="127">
        <v>85188</v>
      </c>
      <c r="B1801" s="137" t="s">
        <v>6300</v>
      </c>
      <c r="C1801" s="128" t="s">
        <v>62</v>
      </c>
      <c r="D1801" s="130">
        <v>605.75</v>
      </c>
    </row>
    <row r="1802" spans="1:4" ht="40.5">
      <c r="A1802" s="127">
        <v>85189</v>
      </c>
      <c r="B1802" s="137" t="s">
        <v>6301</v>
      </c>
      <c r="C1802" s="128" t="s">
        <v>62</v>
      </c>
      <c r="D1802" s="130">
        <v>1212.0899999999999</v>
      </c>
    </row>
    <row r="1803" spans="1:4" ht="13.5">
      <c r="A1803" s="127">
        <v>85010</v>
      </c>
      <c r="B1803" s="137" t="s">
        <v>4345</v>
      </c>
      <c r="C1803" s="128" t="s">
        <v>24</v>
      </c>
      <c r="D1803" s="130">
        <v>490.38</v>
      </c>
    </row>
    <row r="1804" spans="1:4" ht="40.5">
      <c r="A1804" s="127">
        <v>94569</v>
      </c>
      <c r="B1804" s="137" t="s">
        <v>6302</v>
      </c>
      <c r="C1804" s="128" t="s">
        <v>24</v>
      </c>
      <c r="D1804" s="130">
        <v>667.97</v>
      </c>
    </row>
    <row r="1805" spans="1:4" ht="40.5">
      <c r="A1805" s="127">
        <v>94570</v>
      </c>
      <c r="B1805" s="137" t="s">
        <v>6303</v>
      </c>
      <c r="C1805" s="128" t="s">
        <v>24</v>
      </c>
      <c r="D1805" s="130">
        <v>431.7</v>
      </c>
    </row>
    <row r="1806" spans="1:4" ht="40.5">
      <c r="A1806" s="127">
        <v>94572</v>
      </c>
      <c r="B1806" s="137" t="s">
        <v>6304</v>
      </c>
      <c r="C1806" s="128" t="s">
        <v>24</v>
      </c>
      <c r="D1806" s="130">
        <v>654.01</v>
      </c>
    </row>
    <row r="1807" spans="1:4" ht="40.5">
      <c r="A1807" s="127">
        <v>94573</v>
      </c>
      <c r="B1807" s="137" t="s">
        <v>6305</v>
      </c>
      <c r="C1807" s="128" t="s">
        <v>24</v>
      </c>
      <c r="D1807" s="130">
        <v>495.17</v>
      </c>
    </row>
    <row r="1808" spans="1:4" ht="40.5">
      <c r="A1808" s="127">
        <v>94574</v>
      </c>
      <c r="B1808" s="137" t="s">
        <v>6306</v>
      </c>
      <c r="C1808" s="128" t="s">
        <v>24</v>
      </c>
      <c r="D1808" s="130">
        <v>735.86</v>
      </c>
    </row>
    <row r="1809" spans="1:4" ht="40.5">
      <c r="A1809" s="127">
        <v>94575</v>
      </c>
      <c r="B1809" s="137" t="s">
        <v>4346</v>
      </c>
      <c r="C1809" s="128" t="s">
        <v>24</v>
      </c>
      <c r="D1809" s="130">
        <v>703.64</v>
      </c>
    </row>
    <row r="1810" spans="1:4" ht="40.5">
      <c r="A1810" s="127">
        <v>94576</v>
      </c>
      <c r="B1810" s="137" t="s">
        <v>4347</v>
      </c>
      <c r="C1810" s="128" t="s">
        <v>24</v>
      </c>
      <c r="D1810" s="130">
        <v>441.57</v>
      </c>
    </row>
    <row r="1811" spans="1:4" ht="40.5">
      <c r="A1811" s="127">
        <v>94578</v>
      </c>
      <c r="B1811" s="137" t="s">
        <v>4348</v>
      </c>
      <c r="C1811" s="128" t="s">
        <v>24</v>
      </c>
      <c r="D1811" s="130">
        <v>664.04</v>
      </c>
    </row>
    <row r="1812" spans="1:4" ht="40.5">
      <c r="A1812" s="127">
        <v>94579</v>
      </c>
      <c r="B1812" s="137" t="s">
        <v>4349</v>
      </c>
      <c r="C1812" s="128" t="s">
        <v>24</v>
      </c>
      <c r="D1812" s="130">
        <v>506.05</v>
      </c>
    </row>
    <row r="1813" spans="1:4" ht="40.5">
      <c r="A1813" s="127">
        <v>94580</v>
      </c>
      <c r="B1813" s="137" t="s">
        <v>4350</v>
      </c>
      <c r="C1813" s="128" t="s">
        <v>24</v>
      </c>
      <c r="D1813" s="130">
        <v>746.37</v>
      </c>
    </row>
    <row r="1814" spans="1:4" ht="27">
      <c r="A1814" s="127">
        <v>94581</v>
      </c>
      <c r="B1814" s="137" t="s">
        <v>6307</v>
      </c>
      <c r="C1814" s="128" t="s">
        <v>24</v>
      </c>
      <c r="D1814" s="130">
        <v>702.98</v>
      </c>
    </row>
    <row r="1815" spans="1:4" ht="27">
      <c r="A1815" s="127">
        <v>94582</v>
      </c>
      <c r="B1815" s="137" t="s">
        <v>6308</v>
      </c>
      <c r="C1815" s="128" t="s">
        <v>24</v>
      </c>
      <c r="D1815" s="130">
        <v>441.81</v>
      </c>
    </row>
    <row r="1816" spans="1:4" ht="27">
      <c r="A1816" s="127">
        <v>94584</v>
      </c>
      <c r="B1816" s="137" t="s">
        <v>6309</v>
      </c>
      <c r="C1816" s="128" t="s">
        <v>24</v>
      </c>
      <c r="D1816" s="130">
        <v>669.97</v>
      </c>
    </row>
    <row r="1817" spans="1:4" ht="27">
      <c r="A1817" s="127">
        <v>94585</v>
      </c>
      <c r="B1817" s="137" t="s">
        <v>6310</v>
      </c>
      <c r="C1817" s="128" t="s">
        <v>24</v>
      </c>
      <c r="D1817" s="130">
        <v>505.51</v>
      </c>
    </row>
    <row r="1818" spans="1:4" ht="27">
      <c r="A1818" s="127">
        <v>94586</v>
      </c>
      <c r="B1818" s="137" t="s">
        <v>6311</v>
      </c>
      <c r="C1818" s="128" t="s">
        <v>24</v>
      </c>
      <c r="D1818" s="130">
        <v>753.14</v>
      </c>
    </row>
    <row r="1819" spans="1:4" ht="27">
      <c r="A1819" s="128" t="s">
        <v>6312</v>
      </c>
      <c r="B1819" s="137" t="s">
        <v>4351</v>
      </c>
      <c r="C1819" s="128" t="s">
        <v>16</v>
      </c>
      <c r="D1819" s="130">
        <v>38.99</v>
      </c>
    </row>
    <row r="1820" spans="1:4" ht="27">
      <c r="A1820" s="128" t="s">
        <v>6313</v>
      </c>
      <c r="B1820" s="137" t="s">
        <v>6314</v>
      </c>
      <c r="C1820" s="128" t="s">
        <v>16</v>
      </c>
      <c r="D1820" s="130">
        <v>29.91</v>
      </c>
    </row>
    <row r="1821" spans="1:4" ht="13.5">
      <c r="A1821" s="127">
        <v>85015</v>
      </c>
      <c r="B1821" s="137" t="s">
        <v>4352</v>
      </c>
      <c r="C1821" s="128" t="s">
        <v>16</v>
      </c>
      <c r="D1821" s="130">
        <v>19.79</v>
      </c>
    </row>
    <row r="1822" spans="1:4" ht="27">
      <c r="A1822" s="127">
        <v>85016</v>
      </c>
      <c r="B1822" s="137" t="s">
        <v>4353</v>
      </c>
      <c r="C1822" s="128" t="s">
        <v>16</v>
      </c>
      <c r="D1822" s="130">
        <v>25.32</v>
      </c>
    </row>
    <row r="1823" spans="1:4" ht="54">
      <c r="A1823" s="127">
        <v>97751</v>
      </c>
      <c r="B1823" s="137" t="s">
        <v>11326</v>
      </c>
      <c r="C1823" s="128" t="s">
        <v>51</v>
      </c>
      <c r="D1823" s="130">
        <v>575.07000000000005</v>
      </c>
    </row>
    <row r="1824" spans="1:4" ht="54">
      <c r="A1824" s="127">
        <v>97752</v>
      </c>
      <c r="B1824" s="137" t="s">
        <v>11327</v>
      </c>
      <c r="C1824" s="128" t="s">
        <v>51</v>
      </c>
      <c r="D1824" s="130">
        <v>548.12</v>
      </c>
    </row>
    <row r="1825" spans="1:4" ht="54">
      <c r="A1825" s="127">
        <v>97753</v>
      </c>
      <c r="B1825" s="137" t="s">
        <v>11328</v>
      </c>
      <c r="C1825" s="128" t="s">
        <v>51</v>
      </c>
      <c r="D1825" s="130">
        <v>510.48</v>
      </c>
    </row>
    <row r="1826" spans="1:4" ht="54">
      <c r="A1826" s="127">
        <v>97754</v>
      </c>
      <c r="B1826" s="137" t="s">
        <v>11329</v>
      </c>
      <c r="C1826" s="128" t="s">
        <v>51</v>
      </c>
      <c r="D1826" s="130">
        <v>485.79</v>
      </c>
    </row>
    <row r="1827" spans="1:4" ht="54">
      <c r="A1827" s="127">
        <v>97755</v>
      </c>
      <c r="B1827" s="137" t="s">
        <v>11330</v>
      </c>
      <c r="C1827" s="128" t="s">
        <v>51</v>
      </c>
      <c r="D1827" s="130">
        <v>556.77</v>
      </c>
    </row>
    <row r="1828" spans="1:4" ht="54">
      <c r="A1828" s="127">
        <v>97756</v>
      </c>
      <c r="B1828" s="137" t="s">
        <v>11331</v>
      </c>
      <c r="C1828" s="128" t="s">
        <v>51</v>
      </c>
      <c r="D1828" s="130">
        <v>532.83000000000004</v>
      </c>
    </row>
    <row r="1829" spans="1:4" ht="54">
      <c r="A1829" s="127">
        <v>97757</v>
      </c>
      <c r="B1829" s="137" t="s">
        <v>11332</v>
      </c>
      <c r="C1829" s="128" t="s">
        <v>51</v>
      </c>
      <c r="D1829" s="130">
        <v>492.55</v>
      </c>
    </row>
    <row r="1830" spans="1:4" ht="54">
      <c r="A1830" s="127">
        <v>97758</v>
      </c>
      <c r="B1830" s="137" t="s">
        <v>11333</v>
      </c>
      <c r="C1830" s="128" t="s">
        <v>51</v>
      </c>
      <c r="D1830" s="130">
        <v>462.27</v>
      </c>
    </row>
    <row r="1831" spans="1:4" ht="54">
      <c r="A1831" s="127">
        <v>97759</v>
      </c>
      <c r="B1831" s="137" t="s">
        <v>11334</v>
      </c>
      <c r="C1831" s="128" t="s">
        <v>51</v>
      </c>
      <c r="D1831" s="130">
        <v>554.4</v>
      </c>
    </row>
    <row r="1832" spans="1:4" ht="54">
      <c r="A1832" s="127">
        <v>97760</v>
      </c>
      <c r="B1832" s="137" t="s">
        <v>11335</v>
      </c>
      <c r="C1832" s="128" t="s">
        <v>51</v>
      </c>
      <c r="D1832" s="130">
        <v>523.28</v>
      </c>
    </row>
    <row r="1833" spans="1:4" ht="54">
      <c r="A1833" s="127">
        <v>97761</v>
      </c>
      <c r="B1833" s="137" t="s">
        <v>11336</v>
      </c>
      <c r="C1833" s="128" t="s">
        <v>51</v>
      </c>
      <c r="D1833" s="130">
        <v>478.69</v>
      </c>
    </row>
    <row r="1834" spans="1:4" ht="54">
      <c r="A1834" s="127">
        <v>97762</v>
      </c>
      <c r="B1834" s="137" t="s">
        <v>11337</v>
      </c>
      <c r="C1834" s="128" t="s">
        <v>51</v>
      </c>
      <c r="D1834" s="130">
        <v>444.83</v>
      </c>
    </row>
    <row r="1835" spans="1:4" ht="54">
      <c r="A1835" s="127">
        <v>97763</v>
      </c>
      <c r="B1835" s="137" t="s">
        <v>11338</v>
      </c>
      <c r="C1835" s="128" t="s">
        <v>51</v>
      </c>
      <c r="D1835" s="130">
        <v>543.19000000000005</v>
      </c>
    </row>
    <row r="1836" spans="1:4" ht="54">
      <c r="A1836" s="127">
        <v>97764</v>
      </c>
      <c r="B1836" s="137" t="s">
        <v>11339</v>
      </c>
      <c r="C1836" s="128" t="s">
        <v>51</v>
      </c>
      <c r="D1836" s="130">
        <v>490.32</v>
      </c>
    </row>
    <row r="1837" spans="1:4" ht="54">
      <c r="A1837" s="127">
        <v>97765</v>
      </c>
      <c r="B1837" s="137" t="s">
        <v>11340</v>
      </c>
      <c r="C1837" s="128" t="s">
        <v>51</v>
      </c>
      <c r="D1837" s="130">
        <v>463.72</v>
      </c>
    </row>
    <row r="1838" spans="1:4" ht="54">
      <c r="A1838" s="127">
        <v>97766</v>
      </c>
      <c r="B1838" s="137" t="s">
        <v>11341</v>
      </c>
      <c r="C1838" s="128" t="s">
        <v>51</v>
      </c>
      <c r="D1838" s="130">
        <v>447.01</v>
      </c>
    </row>
    <row r="1839" spans="1:4" ht="67.5">
      <c r="A1839" s="127">
        <v>97767</v>
      </c>
      <c r="B1839" s="137" t="s">
        <v>11342</v>
      </c>
      <c r="C1839" s="128" t="s">
        <v>51</v>
      </c>
      <c r="D1839" s="130">
        <v>464.4</v>
      </c>
    </row>
    <row r="1840" spans="1:4" ht="67.5">
      <c r="A1840" s="127">
        <v>97768</v>
      </c>
      <c r="B1840" s="137" t="s">
        <v>11343</v>
      </c>
      <c r="C1840" s="128" t="s">
        <v>51</v>
      </c>
      <c r="D1840" s="130">
        <v>453.16</v>
      </c>
    </row>
    <row r="1841" spans="1:4" ht="67.5">
      <c r="A1841" s="127">
        <v>97769</v>
      </c>
      <c r="B1841" s="137" t="s">
        <v>11344</v>
      </c>
      <c r="C1841" s="128" t="s">
        <v>51</v>
      </c>
      <c r="D1841" s="130">
        <v>430.22</v>
      </c>
    </row>
    <row r="1842" spans="1:4" ht="67.5">
      <c r="A1842" s="127">
        <v>97770</v>
      </c>
      <c r="B1842" s="137" t="s">
        <v>11345</v>
      </c>
      <c r="C1842" s="128" t="s">
        <v>51</v>
      </c>
      <c r="D1842" s="130">
        <v>411.13</v>
      </c>
    </row>
    <row r="1843" spans="1:4" ht="54">
      <c r="A1843" s="127">
        <v>97771</v>
      </c>
      <c r="B1843" s="137" t="s">
        <v>11346</v>
      </c>
      <c r="C1843" s="128" t="s">
        <v>51</v>
      </c>
      <c r="D1843" s="130">
        <v>446.19</v>
      </c>
    </row>
    <row r="1844" spans="1:4" ht="54">
      <c r="A1844" s="127">
        <v>97772</v>
      </c>
      <c r="B1844" s="137" t="s">
        <v>11347</v>
      </c>
      <c r="C1844" s="128" t="s">
        <v>51</v>
      </c>
      <c r="D1844" s="130">
        <v>431.04</v>
      </c>
    </row>
    <row r="1845" spans="1:4" ht="54">
      <c r="A1845" s="127">
        <v>97773</v>
      </c>
      <c r="B1845" s="137" t="s">
        <v>11348</v>
      </c>
      <c r="C1845" s="128" t="s">
        <v>51</v>
      </c>
      <c r="D1845" s="130">
        <v>407.42</v>
      </c>
    </row>
    <row r="1846" spans="1:4" ht="54">
      <c r="A1846" s="127">
        <v>97774</v>
      </c>
      <c r="B1846" s="137" t="s">
        <v>11349</v>
      </c>
      <c r="C1846" s="128" t="s">
        <v>51</v>
      </c>
      <c r="D1846" s="130">
        <v>386.96</v>
      </c>
    </row>
    <row r="1847" spans="1:4" ht="67.5">
      <c r="A1847" s="127">
        <v>97775</v>
      </c>
      <c r="B1847" s="137" t="s">
        <v>11350</v>
      </c>
      <c r="C1847" s="128" t="s">
        <v>51</v>
      </c>
      <c r="D1847" s="130">
        <v>640.09</v>
      </c>
    </row>
    <row r="1848" spans="1:4" ht="67.5">
      <c r="A1848" s="127">
        <v>97776</v>
      </c>
      <c r="B1848" s="137" t="s">
        <v>11351</v>
      </c>
      <c r="C1848" s="128" t="s">
        <v>51</v>
      </c>
      <c r="D1848" s="130">
        <v>611.66</v>
      </c>
    </row>
    <row r="1849" spans="1:4" ht="67.5">
      <c r="A1849" s="127">
        <v>97777</v>
      </c>
      <c r="B1849" s="137" t="s">
        <v>11352</v>
      </c>
      <c r="C1849" s="128" t="s">
        <v>51</v>
      </c>
      <c r="D1849" s="130">
        <v>572.35</v>
      </c>
    </row>
    <row r="1850" spans="1:4" ht="67.5">
      <c r="A1850" s="127">
        <v>97778</v>
      </c>
      <c r="B1850" s="137" t="s">
        <v>11353</v>
      </c>
      <c r="C1850" s="128" t="s">
        <v>51</v>
      </c>
      <c r="D1850" s="130">
        <v>546.98</v>
      </c>
    </row>
    <row r="1851" spans="1:4" ht="67.5">
      <c r="A1851" s="127">
        <v>97779</v>
      </c>
      <c r="B1851" s="137" t="s">
        <v>11354</v>
      </c>
      <c r="C1851" s="128" t="s">
        <v>51</v>
      </c>
      <c r="D1851" s="130">
        <v>610.91</v>
      </c>
    </row>
    <row r="1852" spans="1:4" ht="67.5">
      <c r="A1852" s="127">
        <v>97780</v>
      </c>
      <c r="B1852" s="137" t="s">
        <v>11355</v>
      </c>
      <c r="C1852" s="128" t="s">
        <v>51</v>
      </c>
      <c r="D1852" s="130">
        <v>586.82000000000005</v>
      </c>
    </row>
    <row r="1853" spans="1:4" ht="67.5">
      <c r="A1853" s="127">
        <v>97781</v>
      </c>
      <c r="B1853" s="137" t="s">
        <v>11356</v>
      </c>
      <c r="C1853" s="128" t="s">
        <v>51</v>
      </c>
      <c r="D1853" s="130">
        <v>545.09</v>
      </c>
    </row>
    <row r="1854" spans="1:4" ht="67.5">
      <c r="A1854" s="127">
        <v>97782</v>
      </c>
      <c r="B1854" s="137" t="s">
        <v>11357</v>
      </c>
      <c r="C1854" s="128" t="s">
        <v>51</v>
      </c>
      <c r="D1854" s="130">
        <v>513.29</v>
      </c>
    </row>
    <row r="1855" spans="1:4" ht="54">
      <c r="A1855" s="127">
        <v>97783</v>
      </c>
      <c r="B1855" s="137" t="s">
        <v>11358</v>
      </c>
      <c r="C1855" s="128" t="s">
        <v>51</v>
      </c>
      <c r="D1855" s="130">
        <v>608.01</v>
      </c>
    </row>
    <row r="1856" spans="1:4" ht="54">
      <c r="A1856" s="127">
        <v>97784</v>
      </c>
      <c r="B1856" s="137" t="s">
        <v>11359</v>
      </c>
      <c r="C1856" s="128" t="s">
        <v>51</v>
      </c>
      <c r="D1856" s="130">
        <v>575.69000000000005</v>
      </c>
    </row>
    <row r="1857" spans="1:4" ht="54">
      <c r="A1857" s="127">
        <v>97785</v>
      </c>
      <c r="B1857" s="137" t="s">
        <v>11360</v>
      </c>
      <c r="C1857" s="128" t="s">
        <v>51</v>
      </c>
      <c r="D1857" s="130">
        <v>529.17999999999995</v>
      </c>
    </row>
    <row r="1858" spans="1:4" ht="54">
      <c r="A1858" s="127">
        <v>97786</v>
      </c>
      <c r="B1858" s="137" t="s">
        <v>11361</v>
      </c>
      <c r="C1858" s="128" t="s">
        <v>51</v>
      </c>
      <c r="D1858" s="130">
        <v>493.23</v>
      </c>
    </row>
    <row r="1859" spans="1:4" ht="67.5">
      <c r="A1859" s="127">
        <v>97787</v>
      </c>
      <c r="B1859" s="137" t="s">
        <v>11362</v>
      </c>
      <c r="C1859" s="128" t="s">
        <v>51</v>
      </c>
      <c r="D1859" s="130">
        <v>575.08000000000004</v>
      </c>
    </row>
    <row r="1860" spans="1:4" ht="67.5">
      <c r="A1860" s="127">
        <v>97788</v>
      </c>
      <c r="B1860" s="137" t="s">
        <v>11363</v>
      </c>
      <c r="C1860" s="128" t="s">
        <v>51</v>
      </c>
      <c r="D1860" s="130">
        <v>553.86</v>
      </c>
    </row>
    <row r="1861" spans="1:4" ht="67.5">
      <c r="A1861" s="127">
        <v>97789</v>
      </c>
      <c r="B1861" s="137" t="s">
        <v>11364</v>
      </c>
      <c r="C1861" s="128" t="s">
        <v>51</v>
      </c>
      <c r="D1861" s="130">
        <v>525.59</v>
      </c>
    </row>
    <row r="1862" spans="1:4" ht="67.5">
      <c r="A1862" s="127">
        <v>97790</v>
      </c>
      <c r="B1862" s="137" t="s">
        <v>11365</v>
      </c>
      <c r="C1862" s="128" t="s">
        <v>51</v>
      </c>
      <c r="D1862" s="130">
        <v>508.2</v>
      </c>
    </row>
    <row r="1863" spans="1:4" ht="67.5">
      <c r="A1863" s="127">
        <v>97791</v>
      </c>
      <c r="B1863" s="137" t="s">
        <v>11366</v>
      </c>
      <c r="C1863" s="128" t="s">
        <v>51</v>
      </c>
      <c r="D1863" s="130">
        <v>518.54</v>
      </c>
    </row>
    <row r="1864" spans="1:4" ht="67.5">
      <c r="A1864" s="127">
        <v>97792</v>
      </c>
      <c r="B1864" s="137" t="s">
        <v>11367</v>
      </c>
      <c r="C1864" s="128" t="s">
        <v>51</v>
      </c>
      <c r="D1864" s="130">
        <v>507.15</v>
      </c>
    </row>
    <row r="1865" spans="1:4" ht="67.5">
      <c r="A1865" s="127">
        <v>97793</v>
      </c>
      <c r="B1865" s="137" t="s">
        <v>11368</v>
      </c>
      <c r="C1865" s="128" t="s">
        <v>51</v>
      </c>
      <c r="D1865" s="130">
        <v>482.76</v>
      </c>
    </row>
    <row r="1866" spans="1:4" ht="67.5">
      <c r="A1866" s="127">
        <v>97794</v>
      </c>
      <c r="B1866" s="137" t="s">
        <v>11369</v>
      </c>
      <c r="C1866" s="128" t="s">
        <v>51</v>
      </c>
      <c r="D1866" s="130">
        <v>462.15</v>
      </c>
    </row>
    <row r="1867" spans="1:4" ht="54">
      <c r="A1867" s="127">
        <v>97795</v>
      </c>
      <c r="B1867" s="137" t="s">
        <v>11370</v>
      </c>
      <c r="C1867" s="128" t="s">
        <v>51</v>
      </c>
      <c r="D1867" s="130">
        <v>499.8</v>
      </c>
    </row>
    <row r="1868" spans="1:4" ht="54">
      <c r="A1868" s="127">
        <v>97796</v>
      </c>
      <c r="B1868" s="137" t="s">
        <v>11371</v>
      </c>
      <c r="C1868" s="128" t="s">
        <v>51</v>
      </c>
      <c r="D1868" s="130">
        <v>483.45</v>
      </c>
    </row>
    <row r="1869" spans="1:4" ht="54">
      <c r="A1869" s="127">
        <v>97797</v>
      </c>
      <c r="B1869" s="137" t="s">
        <v>11372</v>
      </c>
      <c r="C1869" s="128" t="s">
        <v>51</v>
      </c>
      <c r="D1869" s="130">
        <v>457.91</v>
      </c>
    </row>
    <row r="1870" spans="1:4" ht="54">
      <c r="A1870" s="127">
        <v>97798</v>
      </c>
      <c r="B1870" s="137" t="s">
        <v>11373</v>
      </c>
      <c r="C1870" s="128" t="s">
        <v>51</v>
      </c>
      <c r="D1870" s="130">
        <v>435.36</v>
      </c>
    </row>
    <row r="1871" spans="1:4" ht="40.5">
      <c r="A1871" s="127">
        <v>97799</v>
      </c>
      <c r="B1871" s="137" t="s">
        <v>11374</v>
      </c>
      <c r="C1871" s="128" t="s">
        <v>51</v>
      </c>
      <c r="D1871" s="130">
        <v>509.85</v>
      </c>
    </row>
    <row r="1872" spans="1:4" ht="40.5">
      <c r="A1872" s="127">
        <v>97800</v>
      </c>
      <c r="B1872" s="137" t="s">
        <v>11375</v>
      </c>
      <c r="C1872" s="128" t="s">
        <v>51</v>
      </c>
      <c r="D1872" s="130">
        <v>576.34</v>
      </c>
    </row>
    <row r="1873" spans="1:4" ht="67.5">
      <c r="A1873" s="127">
        <v>89198</v>
      </c>
      <c r="B1873" s="137" t="s">
        <v>11376</v>
      </c>
      <c r="C1873" s="128" t="s">
        <v>16</v>
      </c>
      <c r="D1873" s="130">
        <v>73.23</v>
      </c>
    </row>
    <row r="1874" spans="1:4" ht="67.5">
      <c r="A1874" s="127">
        <v>89199</v>
      </c>
      <c r="B1874" s="137" t="s">
        <v>11377</v>
      </c>
      <c r="C1874" s="128" t="s">
        <v>16</v>
      </c>
      <c r="D1874" s="130">
        <v>96.31</v>
      </c>
    </row>
    <row r="1875" spans="1:4" ht="67.5">
      <c r="A1875" s="127">
        <v>89200</v>
      </c>
      <c r="B1875" s="137" t="s">
        <v>11378</v>
      </c>
      <c r="C1875" s="128" t="s">
        <v>16</v>
      </c>
      <c r="D1875" s="130">
        <v>226.51</v>
      </c>
    </row>
    <row r="1876" spans="1:4" ht="67.5">
      <c r="A1876" s="127">
        <v>89201</v>
      </c>
      <c r="B1876" s="137" t="s">
        <v>11379</v>
      </c>
      <c r="C1876" s="128" t="s">
        <v>16</v>
      </c>
      <c r="D1876" s="130">
        <v>58.23</v>
      </c>
    </row>
    <row r="1877" spans="1:4" ht="67.5">
      <c r="A1877" s="127">
        <v>89202</v>
      </c>
      <c r="B1877" s="137" t="s">
        <v>11380</v>
      </c>
      <c r="C1877" s="128" t="s">
        <v>16</v>
      </c>
      <c r="D1877" s="130">
        <v>75.52</v>
      </c>
    </row>
    <row r="1878" spans="1:4" ht="67.5">
      <c r="A1878" s="127">
        <v>89203</v>
      </c>
      <c r="B1878" s="137" t="s">
        <v>11381</v>
      </c>
      <c r="C1878" s="128" t="s">
        <v>16</v>
      </c>
      <c r="D1878" s="130">
        <v>177.06</v>
      </c>
    </row>
    <row r="1879" spans="1:4" ht="67.5">
      <c r="A1879" s="127">
        <v>89204</v>
      </c>
      <c r="B1879" s="137" t="s">
        <v>11382</v>
      </c>
      <c r="C1879" s="128" t="s">
        <v>16</v>
      </c>
      <c r="D1879" s="130">
        <v>52.95</v>
      </c>
    </row>
    <row r="1880" spans="1:4" ht="67.5">
      <c r="A1880" s="127">
        <v>89205</v>
      </c>
      <c r="B1880" s="137" t="s">
        <v>11383</v>
      </c>
      <c r="C1880" s="128" t="s">
        <v>16</v>
      </c>
      <c r="D1880" s="130">
        <v>69.34</v>
      </c>
    </row>
    <row r="1881" spans="1:4" ht="67.5">
      <c r="A1881" s="127">
        <v>89206</v>
      </c>
      <c r="B1881" s="137" t="s">
        <v>11384</v>
      </c>
      <c r="C1881" s="128" t="s">
        <v>16</v>
      </c>
      <c r="D1881" s="130">
        <v>165.33</v>
      </c>
    </row>
    <row r="1882" spans="1:4" ht="54">
      <c r="A1882" s="127">
        <v>90808</v>
      </c>
      <c r="B1882" s="137" t="s">
        <v>11385</v>
      </c>
      <c r="C1882" s="128" t="s">
        <v>16</v>
      </c>
      <c r="D1882" s="130">
        <v>69.06</v>
      </c>
    </row>
    <row r="1883" spans="1:4" ht="54">
      <c r="A1883" s="127">
        <v>90809</v>
      </c>
      <c r="B1883" s="137" t="s">
        <v>11386</v>
      </c>
      <c r="C1883" s="128" t="s">
        <v>16</v>
      </c>
      <c r="D1883" s="130">
        <v>66.88</v>
      </c>
    </row>
    <row r="1884" spans="1:4" ht="54">
      <c r="A1884" s="127">
        <v>90810</v>
      </c>
      <c r="B1884" s="137" t="s">
        <v>11387</v>
      </c>
      <c r="C1884" s="128" t="s">
        <v>16</v>
      </c>
      <c r="D1884" s="130">
        <v>150.51</v>
      </c>
    </row>
    <row r="1885" spans="1:4" ht="54">
      <c r="A1885" s="127">
        <v>90811</v>
      </c>
      <c r="B1885" s="137" t="s">
        <v>11388</v>
      </c>
      <c r="C1885" s="128" t="s">
        <v>16</v>
      </c>
      <c r="D1885" s="130">
        <v>143.96</v>
      </c>
    </row>
    <row r="1886" spans="1:4" ht="54">
      <c r="A1886" s="127">
        <v>90812</v>
      </c>
      <c r="B1886" s="137" t="s">
        <v>11389</v>
      </c>
      <c r="C1886" s="128" t="s">
        <v>16</v>
      </c>
      <c r="D1886" s="130">
        <v>260.81</v>
      </c>
    </row>
    <row r="1887" spans="1:4" ht="54">
      <c r="A1887" s="127">
        <v>90813</v>
      </c>
      <c r="B1887" s="137" t="s">
        <v>11390</v>
      </c>
      <c r="C1887" s="128" t="s">
        <v>16</v>
      </c>
      <c r="D1887" s="130">
        <v>251.81</v>
      </c>
    </row>
    <row r="1888" spans="1:4" ht="54">
      <c r="A1888" s="127">
        <v>90814</v>
      </c>
      <c r="B1888" s="137" t="s">
        <v>11391</v>
      </c>
      <c r="C1888" s="128" t="s">
        <v>16</v>
      </c>
      <c r="D1888" s="130">
        <v>317.83</v>
      </c>
    </row>
    <row r="1889" spans="1:4" ht="54">
      <c r="A1889" s="127">
        <v>90815</v>
      </c>
      <c r="B1889" s="137" t="s">
        <v>11392</v>
      </c>
      <c r="C1889" s="128" t="s">
        <v>16</v>
      </c>
      <c r="D1889" s="130">
        <v>386.34</v>
      </c>
    </row>
    <row r="1890" spans="1:4" ht="67.5">
      <c r="A1890" s="127">
        <v>90877</v>
      </c>
      <c r="B1890" s="137" t="s">
        <v>11393</v>
      </c>
      <c r="C1890" s="128" t="s">
        <v>16</v>
      </c>
      <c r="D1890" s="130">
        <v>41.98</v>
      </c>
    </row>
    <row r="1891" spans="1:4" ht="67.5">
      <c r="A1891" s="127">
        <v>90878</v>
      </c>
      <c r="B1891" s="137" t="s">
        <v>11394</v>
      </c>
      <c r="C1891" s="128" t="s">
        <v>16</v>
      </c>
      <c r="D1891" s="130">
        <v>40.39</v>
      </c>
    </row>
    <row r="1892" spans="1:4" ht="67.5">
      <c r="A1892" s="127">
        <v>90880</v>
      </c>
      <c r="B1892" s="137" t="s">
        <v>11395</v>
      </c>
      <c r="C1892" s="128" t="s">
        <v>16</v>
      </c>
      <c r="D1892" s="130">
        <v>54.12</v>
      </c>
    </row>
    <row r="1893" spans="1:4" ht="67.5">
      <c r="A1893" s="127">
        <v>90881</v>
      </c>
      <c r="B1893" s="137" t="s">
        <v>11396</v>
      </c>
      <c r="C1893" s="128" t="s">
        <v>16</v>
      </c>
      <c r="D1893" s="130">
        <v>50.13</v>
      </c>
    </row>
    <row r="1894" spans="1:4" ht="67.5">
      <c r="A1894" s="127">
        <v>90883</v>
      </c>
      <c r="B1894" s="137" t="s">
        <v>11397</v>
      </c>
      <c r="C1894" s="128" t="s">
        <v>16</v>
      </c>
      <c r="D1894" s="130">
        <v>74.27</v>
      </c>
    </row>
    <row r="1895" spans="1:4" ht="67.5">
      <c r="A1895" s="127">
        <v>90884</v>
      </c>
      <c r="B1895" s="137" t="s">
        <v>11398</v>
      </c>
      <c r="C1895" s="128" t="s">
        <v>16</v>
      </c>
      <c r="D1895" s="130">
        <v>72.41</v>
      </c>
    </row>
    <row r="1896" spans="1:4" ht="67.5">
      <c r="A1896" s="127">
        <v>90885</v>
      </c>
      <c r="B1896" s="137" t="s">
        <v>11399</v>
      </c>
      <c r="C1896" s="128" t="s">
        <v>16</v>
      </c>
      <c r="D1896" s="130">
        <v>71.569999999999993</v>
      </c>
    </row>
    <row r="1897" spans="1:4" ht="67.5">
      <c r="A1897" s="127">
        <v>90886</v>
      </c>
      <c r="B1897" s="137" t="s">
        <v>11400</v>
      </c>
      <c r="C1897" s="128" t="s">
        <v>16</v>
      </c>
      <c r="D1897" s="130">
        <v>146.62</v>
      </c>
    </row>
    <row r="1898" spans="1:4" ht="67.5">
      <c r="A1898" s="127">
        <v>90887</v>
      </c>
      <c r="B1898" s="137" t="s">
        <v>11401</v>
      </c>
      <c r="C1898" s="128" t="s">
        <v>16</v>
      </c>
      <c r="D1898" s="130">
        <v>144.57</v>
      </c>
    </row>
    <row r="1899" spans="1:4" ht="67.5">
      <c r="A1899" s="127">
        <v>90888</v>
      </c>
      <c r="B1899" s="137" t="s">
        <v>11402</v>
      </c>
      <c r="C1899" s="128" t="s">
        <v>16</v>
      </c>
      <c r="D1899" s="130">
        <v>143.68</v>
      </c>
    </row>
    <row r="1900" spans="1:4" ht="67.5">
      <c r="A1900" s="127">
        <v>90889</v>
      </c>
      <c r="B1900" s="137" t="s">
        <v>11403</v>
      </c>
      <c r="C1900" s="128" t="s">
        <v>16</v>
      </c>
      <c r="D1900" s="130">
        <v>172.99</v>
      </c>
    </row>
    <row r="1901" spans="1:4" ht="67.5">
      <c r="A1901" s="127">
        <v>90890</v>
      </c>
      <c r="B1901" s="137" t="s">
        <v>11404</v>
      </c>
      <c r="C1901" s="128" t="s">
        <v>16</v>
      </c>
      <c r="D1901" s="130">
        <v>169.9</v>
      </c>
    </row>
    <row r="1902" spans="1:4" ht="67.5">
      <c r="A1902" s="127">
        <v>90891</v>
      </c>
      <c r="B1902" s="137" t="s">
        <v>11405</v>
      </c>
      <c r="C1902" s="128" t="s">
        <v>16</v>
      </c>
      <c r="D1902" s="130">
        <v>168.53</v>
      </c>
    </row>
    <row r="1903" spans="1:4" ht="27">
      <c r="A1903" s="127">
        <v>95601</v>
      </c>
      <c r="B1903" s="137" t="s">
        <v>11406</v>
      </c>
      <c r="C1903" s="128" t="s">
        <v>62</v>
      </c>
      <c r="D1903" s="130">
        <v>12.98</v>
      </c>
    </row>
    <row r="1904" spans="1:4" ht="27">
      <c r="A1904" s="127">
        <v>95602</v>
      </c>
      <c r="B1904" s="137" t="s">
        <v>11407</v>
      </c>
      <c r="C1904" s="128" t="s">
        <v>62</v>
      </c>
      <c r="D1904" s="130">
        <v>16.62</v>
      </c>
    </row>
    <row r="1905" spans="1:4" ht="27">
      <c r="A1905" s="127">
        <v>95603</v>
      </c>
      <c r="B1905" s="137" t="s">
        <v>11408</v>
      </c>
      <c r="C1905" s="128" t="s">
        <v>62</v>
      </c>
      <c r="D1905" s="130">
        <v>21.8</v>
      </c>
    </row>
    <row r="1906" spans="1:4" ht="27">
      <c r="A1906" s="127">
        <v>95604</v>
      </c>
      <c r="B1906" s="137" t="s">
        <v>11409</v>
      </c>
      <c r="C1906" s="128" t="s">
        <v>62</v>
      </c>
      <c r="D1906" s="130">
        <v>28.72</v>
      </c>
    </row>
    <row r="1907" spans="1:4" ht="27">
      <c r="A1907" s="127">
        <v>95605</v>
      </c>
      <c r="B1907" s="137" t="s">
        <v>11410</v>
      </c>
      <c r="C1907" s="128" t="s">
        <v>62</v>
      </c>
      <c r="D1907" s="130">
        <v>45.04</v>
      </c>
    </row>
    <row r="1908" spans="1:4" ht="27">
      <c r="A1908" s="127">
        <v>95607</v>
      </c>
      <c r="B1908" s="137" t="s">
        <v>11411</v>
      </c>
      <c r="C1908" s="128" t="s">
        <v>62</v>
      </c>
      <c r="D1908" s="130">
        <v>5.26</v>
      </c>
    </row>
    <row r="1909" spans="1:4" ht="27">
      <c r="A1909" s="127">
        <v>95608</v>
      </c>
      <c r="B1909" s="137" t="s">
        <v>11412</v>
      </c>
      <c r="C1909" s="128" t="s">
        <v>62</v>
      </c>
      <c r="D1909" s="130">
        <v>6.06</v>
      </c>
    </row>
    <row r="1910" spans="1:4" ht="27">
      <c r="A1910" s="127">
        <v>95609</v>
      </c>
      <c r="B1910" s="137" t="s">
        <v>11413</v>
      </c>
      <c r="C1910" s="128" t="s">
        <v>62</v>
      </c>
      <c r="D1910" s="130">
        <v>6.75</v>
      </c>
    </row>
    <row r="1911" spans="1:4" ht="27">
      <c r="A1911" s="127">
        <v>96160</v>
      </c>
      <c r="B1911" s="137" t="s">
        <v>11414</v>
      </c>
      <c r="C1911" s="128" t="s">
        <v>16</v>
      </c>
      <c r="D1911" s="130">
        <v>168.84</v>
      </c>
    </row>
    <row r="1912" spans="1:4" ht="27">
      <c r="A1912" s="127">
        <v>96161</v>
      </c>
      <c r="B1912" s="137" t="s">
        <v>11415</v>
      </c>
      <c r="C1912" s="128" t="s">
        <v>16</v>
      </c>
      <c r="D1912" s="130">
        <v>250.09</v>
      </c>
    </row>
    <row r="1913" spans="1:4" ht="27">
      <c r="A1913" s="127">
        <v>96162</v>
      </c>
      <c r="B1913" s="137" t="s">
        <v>11416</v>
      </c>
      <c r="C1913" s="128" t="s">
        <v>16</v>
      </c>
      <c r="D1913" s="130">
        <v>325.3</v>
      </c>
    </row>
    <row r="1914" spans="1:4" ht="27">
      <c r="A1914" s="127">
        <v>96163</v>
      </c>
      <c r="B1914" s="137" t="s">
        <v>11417</v>
      </c>
      <c r="C1914" s="128" t="s">
        <v>16</v>
      </c>
      <c r="D1914" s="130">
        <v>368.51</v>
      </c>
    </row>
    <row r="1915" spans="1:4" ht="27">
      <c r="A1915" s="127">
        <v>96164</v>
      </c>
      <c r="B1915" s="137" t="s">
        <v>11418</v>
      </c>
      <c r="C1915" s="128" t="s">
        <v>16</v>
      </c>
      <c r="D1915" s="130">
        <v>154.44</v>
      </c>
    </row>
    <row r="1916" spans="1:4" ht="27">
      <c r="A1916" s="127">
        <v>96165</v>
      </c>
      <c r="B1916" s="137" t="s">
        <v>11419</v>
      </c>
      <c r="C1916" s="128" t="s">
        <v>16</v>
      </c>
      <c r="D1916" s="130">
        <v>230.3</v>
      </c>
    </row>
    <row r="1917" spans="1:4" ht="27">
      <c r="A1917" s="127">
        <v>96166</v>
      </c>
      <c r="B1917" s="137" t="s">
        <v>11420</v>
      </c>
      <c r="C1917" s="128" t="s">
        <v>16</v>
      </c>
      <c r="D1917" s="130">
        <v>294.91000000000003</v>
      </c>
    </row>
    <row r="1918" spans="1:4" ht="27">
      <c r="A1918" s="127">
        <v>96167</v>
      </c>
      <c r="B1918" s="137" t="s">
        <v>11421</v>
      </c>
      <c r="C1918" s="128" t="s">
        <v>16</v>
      </c>
      <c r="D1918" s="130">
        <v>325.3</v>
      </c>
    </row>
    <row r="1919" spans="1:4" ht="27">
      <c r="A1919" s="127">
        <v>96168</v>
      </c>
      <c r="B1919" s="137" t="s">
        <v>11422</v>
      </c>
      <c r="C1919" s="128" t="s">
        <v>16</v>
      </c>
      <c r="D1919" s="130">
        <v>147.43</v>
      </c>
    </row>
    <row r="1920" spans="1:4" ht="27">
      <c r="A1920" s="127">
        <v>96169</v>
      </c>
      <c r="B1920" s="137" t="s">
        <v>11423</v>
      </c>
      <c r="C1920" s="128" t="s">
        <v>16</v>
      </c>
      <c r="D1920" s="130">
        <v>221.33</v>
      </c>
    </row>
    <row r="1921" spans="1:4" ht="27">
      <c r="A1921" s="127">
        <v>96170</v>
      </c>
      <c r="B1921" s="137" t="s">
        <v>11424</v>
      </c>
      <c r="C1921" s="128" t="s">
        <v>16</v>
      </c>
      <c r="D1921" s="130">
        <v>283.85000000000002</v>
      </c>
    </row>
    <row r="1922" spans="1:4" ht="27">
      <c r="A1922" s="127">
        <v>96171</v>
      </c>
      <c r="B1922" s="137" t="s">
        <v>11425</v>
      </c>
      <c r="C1922" s="128" t="s">
        <v>16</v>
      </c>
      <c r="D1922" s="130">
        <v>310.48</v>
      </c>
    </row>
    <row r="1923" spans="1:4" ht="27">
      <c r="A1923" s="127">
        <v>96172</v>
      </c>
      <c r="B1923" s="137" t="s">
        <v>11426</v>
      </c>
      <c r="C1923" s="128" t="s">
        <v>16</v>
      </c>
      <c r="D1923" s="130">
        <v>179.36</v>
      </c>
    </row>
    <row r="1924" spans="1:4" ht="27">
      <c r="A1924" s="127">
        <v>96173</v>
      </c>
      <c r="B1924" s="137" t="s">
        <v>11427</v>
      </c>
      <c r="C1924" s="128" t="s">
        <v>16</v>
      </c>
      <c r="D1924" s="130">
        <v>263.26</v>
      </c>
    </row>
    <row r="1925" spans="1:4" ht="27">
      <c r="A1925" s="127">
        <v>96174</v>
      </c>
      <c r="B1925" s="137" t="s">
        <v>11428</v>
      </c>
      <c r="C1925" s="128" t="s">
        <v>16</v>
      </c>
      <c r="D1925" s="130">
        <v>342.14</v>
      </c>
    </row>
    <row r="1926" spans="1:4" ht="27">
      <c r="A1926" s="127">
        <v>96175</v>
      </c>
      <c r="B1926" s="137" t="s">
        <v>11429</v>
      </c>
      <c r="C1926" s="128" t="s">
        <v>16</v>
      </c>
      <c r="D1926" s="130">
        <v>388.1</v>
      </c>
    </row>
    <row r="1927" spans="1:4" ht="27">
      <c r="A1927" s="127">
        <v>96176</v>
      </c>
      <c r="B1927" s="137" t="s">
        <v>11430</v>
      </c>
      <c r="C1927" s="128" t="s">
        <v>16</v>
      </c>
      <c r="D1927" s="130">
        <v>161.41999999999999</v>
      </c>
    </row>
    <row r="1928" spans="1:4" ht="27">
      <c r="A1928" s="127">
        <v>96177</v>
      </c>
      <c r="B1928" s="137" t="s">
        <v>11431</v>
      </c>
      <c r="C1928" s="128" t="s">
        <v>16</v>
      </c>
      <c r="D1928" s="130">
        <v>238.39</v>
      </c>
    </row>
    <row r="1929" spans="1:4" ht="27">
      <c r="A1929" s="127">
        <v>96178</v>
      </c>
      <c r="B1929" s="137" t="s">
        <v>11432</v>
      </c>
      <c r="C1929" s="128" t="s">
        <v>16</v>
      </c>
      <c r="D1929" s="130">
        <v>304.45</v>
      </c>
    </row>
    <row r="1930" spans="1:4" ht="27">
      <c r="A1930" s="127">
        <v>96179</v>
      </c>
      <c r="B1930" s="137" t="s">
        <v>11433</v>
      </c>
      <c r="C1930" s="128" t="s">
        <v>16</v>
      </c>
      <c r="D1930" s="130">
        <v>335.67</v>
      </c>
    </row>
    <row r="1931" spans="1:4" ht="27">
      <c r="A1931" s="127">
        <v>96180</v>
      </c>
      <c r="B1931" s="137" t="s">
        <v>11434</v>
      </c>
      <c r="C1931" s="128" t="s">
        <v>16</v>
      </c>
      <c r="D1931" s="130">
        <v>152.58000000000001</v>
      </c>
    </row>
    <row r="1932" spans="1:4" ht="27">
      <c r="A1932" s="127">
        <v>96181</v>
      </c>
      <c r="B1932" s="137" t="s">
        <v>11435</v>
      </c>
      <c r="C1932" s="128" t="s">
        <v>16</v>
      </c>
      <c r="D1932" s="130">
        <v>227.33</v>
      </c>
    </row>
    <row r="1933" spans="1:4" ht="27">
      <c r="A1933" s="127">
        <v>96182</v>
      </c>
      <c r="B1933" s="137" t="s">
        <v>11436</v>
      </c>
      <c r="C1933" s="128" t="s">
        <v>16</v>
      </c>
      <c r="D1933" s="130">
        <v>289.69</v>
      </c>
    </row>
    <row r="1934" spans="1:4" ht="27">
      <c r="A1934" s="127">
        <v>96183</v>
      </c>
      <c r="B1934" s="137" t="s">
        <v>11437</v>
      </c>
      <c r="C1934" s="128" t="s">
        <v>16</v>
      </c>
      <c r="D1934" s="130">
        <v>317.52999999999997</v>
      </c>
    </row>
    <row r="1935" spans="1:4" ht="40.5">
      <c r="A1935" s="127">
        <v>98228</v>
      </c>
      <c r="B1935" s="137" t="s">
        <v>11438</v>
      </c>
      <c r="C1935" s="128" t="s">
        <v>16</v>
      </c>
      <c r="D1935" s="130">
        <v>46.3</v>
      </c>
    </row>
    <row r="1936" spans="1:4" ht="40.5">
      <c r="A1936" s="127">
        <v>98229</v>
      </c>
      <c r="B1936" s="137" t="s">
        <v>11439</v>
      </c>
      <c r="C1936" s="128" t="s">
        <v>16</v>
      </c>
      <c r="D1936" s="130">
        <v>62.35</v>
      </c>
    </row>
    <row r="1937" spans="1:4" ht="40.5">
      <c r="A1937" s="127">
        <v>98230</v>
      </c>
      <c r="B1937" s="137" t="s">
        <v>11440</v>
      </c>
      <c r="C1937" s="128" t="s">
        <v>16</v>
      </c>
      <c r="D1937" s="130">
        <v>84.68</v>
      </c>
    </row>
    <row r="1938" spans="1:4" ht="27">
      <c r="A1938" s="127">
        <v>83534</v>
      </c>
      <c r="B1938" s="137" t="s">
        <v>6317</v>
      </c>
      <c r="C1938" s="128" t="s">
        <v>51</v>
      </c>
      <c r="D1938" s="130">
        <v>472.47</v>
      </c>
    </row>
    <row r="1939" spans="1:4" ht="27">
      <c r="A1939" s="127">
        <v>95240</v>
      </c>
      <c r="B1939" s="137" t="s">
        <v>11441</v>
      </c>
      <c r="C1939" s="128" t="s">
        <v>24</v>
      </c>
      <c r="D1939" s="130">
        <v>11.9</v>
      </c>
    </row>
    <row r="1940" spans="1:4" ht="27">
      <c r="A1940" s="127">
        <v>95241</v>
      </c>
      <c r="B1940" s="137" t="s">
        <v>11442</v>
      </c>
      <c r="C1940" s="128" t="s">
        <v>24</v>
      </c>
      <c r="D1940" s="130">
        <v>19.84</v>
      </c>
    </row>
    <row r="1941" spans="1:4" ht="27">
      <c r="A1941" s="127">
        <v>96616</v>
      </c>
      <c r="B1941" s="137" t="s">
        <v>11443</v>
      </c>
      <c r="C1941" s="128" t="s">
        <v>51</v>
      </c>
      <c r="D1941" s="130">
        <v>414.22</v>
      </c>
    </row>
    <row r="1942" spans="1:4" ht="40.5">
      <c r="A1942" s="127">
        <v>96617</v>
      </c>
      <c r="B1942" s="137" t="s">
        <v>11444</v>
      </c>
      <c r="C1942" s="128" t="s">
        <v>24</v>
      </c>
      <c r="D1942" s="130">
        <v>12.41</v>
      </c>
    </row>
    <row r="1943" spans="1:4" ht="40.5">
      <c r="A1943" s="127">
        <v>96619</v>
      </c>
      <c r="B1943" s="137" t="s">
        <v>11445</v>
      </c>
      <c r="C1943" s="128" t="s">
        <v>24</v>
      </c>
      <c r="D1943" s="130">
        <v>20.69</v>
      </c>
    </row>
    <row r="1944" spans="1:4" ht="27">
      <c r="A1944" s="127">
        <v>96620</v>
      </c>
      <c r="B1944" s="137" t="s">
        <v>11446</v>
      </c>
      <c r="C1944" s="128" t="s">
        <v>51</v>
      </c>
      <c r="D1944" s="130">
        <v>397.03</v>
      </c>
    </row>
    <row r="1945" spans="1:4" ht="27">
      <c r="A1945" s="127">
        <v>96621</v>
      </c>
      <c r="B1945" s="137" t="s">
        <v>11447</v>
      </c>
      <c r="C1945" s="128" t="s">
        <v>51</v>
      </c>
      <c r="D1945" s="130">
        <v>156.33000000000001</v>
      </c>
    </row>
    <row r="1946" spans="1:4" ht="27">
      <c r="A1946" s="127">
        <v>96622</v>
      </c>
      <c r="B1946" s="137" t="s">
        <v>11448</v>
      </c>
      <c r="C1946" s="128" t="s">
        <v>51</v>
      </c>
      <c r="D1946" s="130">
        <v>105.8</v>
      </c>
    </row>
    <row r="1947" spans="1:4" ht="27">
      <c r="A1947" s="127">
        <v>96623</v>
      </c>
      <c r="B1947" s="137" t="s">
        <v>11449</v>
      </c>
      <c r="C1947" s="128" t="s">
        <v>51</v>
      </c>
      <c r="D1947" s="130">
        <v>144.56</v>
      </c>
    </row>
    <row r="1948" spans="1:4" ht="27">
      <c r="A1948" s="127">
        <v>96624</v>
      </c>
      <c r="B1948" s="137" t="s">
        <v>11450</v>
      </c>
      <c r="C1948" s="128" t="s">
        <v>51</v>
      </c>
      <c r="D1948" s="130">
        <v>101.65</v>
      </c>
    </row>
    <row r="1949" spans="1:4" ht="27">
      <c r="A1949" s="127">
        <v>97082</v>
      </c>
      <c r="B1949" s="137" t="s">
        <v>11451</v>
      </c>
      <c r="C1949" s="128" t="s">
        <v>51</v>
      </c>
      <c r="D1949" s="130">
        <v>42.71</v>
      </c>
    </row>
    <row r="1950" spans="1:4" ht="40.5">
      <c r="A1950" s="127">
        <v>97083</v>
      </c>
      <c r="B1950" s="137" t="s">
        <v>11452</v>
      </c>
      <c r="C1950" s="128" t="s">
        <v>24</v>
      </c>
      <c r="D1950" s="130">
        <v>2.23</v>
      </c>
    </row>
    <row r="1951" spans="1:4" ht="40.5">
      <c r="A1951" s="127">
        <v>97084</v>
      </c>
      <c r="B1951" s="137" t="s">
        <v>11453</v>
      </c>
      <c r="C1951" s="128" t="s">
        <v>24</v>
      </c>
      <c r="D1951" s="130">
        <v>0.45</v>
      </c>
    </row>
    <row r="1952" spans="1:4" ht="40.5">
      <c r="A1952" s="127">
        <v>97086</v>
      </c>
      <c r="B1952" s="137" t="s">
        <v>11454</v>
      </c>
      <c r="C1952" s="128" t="s">
        <v>24</v>
      </c>
      <c r="D1952" s="130">
        <v>75.31</v>
      </c>
    </row>
    <row r="1953" spans="1:4" ht="40.5">
      <c r="A1953" s="127">
        <v>97094</v>
      </c>
      <c r="B1953" s="137" t="s">
        <v>11455</v>
      </c>
      <c r="C1953" s="128" t="s">
        <v>51</v>
      </c>
      <c r="D1953" s="130">
        <v>467.63</v>
      </c>
    </row>
    <row r="1954" spans="1:4" ht="40.5">
      <c r="A1954" s="127">
        <v>97095</v>
      </c>
      <c r="B1954" s="137" t="s">
        <v>11456</v>
      </c>
      <c r="C1954" s="128" t="s">
        <v>51</v>
      </c>
      <c r="D1954" s="130">
        <v>439.22</v>
      </c>
    </row>
    <row r="1955" spans="1:4" ht="40.5">
      <c r="A1955" s="127">
        <v>97096</v>
      </c>
      <c r="B1955" s="137" t="s">
        <v>11457</v>
      </c>
      <c r="C1955" s="128" t="s">
        <v>51</v>
      </c>
      <c r="D1955" s="130">
        <v>424.62</v>
      </c>
    </row>
    <row r="1956" spans="1:4" ht="40.5">
      <c r="A1956" s="127">
        <v>90996</v>
      </c>
      <c r="B1956" s="137" t="s">
        <v>6318</v>
      </c>
      <c r="C1956" s="128" t="s">
        <v>24</v>
      </c>
      <c r="D1956" s="130">
        <v>11.38</v>
      </c>
    </row>
    <row r="1957" spans="1:4" ht="54">
      <c r="A1957" s="127">
        <v>90997</v>
      </c>
      <c r="B1957" s="137" t="s">
        <v>6319</v>
      </c>
      <c r="C1957" s="128" t="s">
        <v>24</v>
      </c>
      <c r="D1957" s="130">
        <v>15.44</v>
      </c>
    </row>
    <row r="1958" spans="1:4" ht="40.5">
      <c r="A1958" s="127">
        <v>90998</v>
      </c>
      <c r="B1958" s="137" t="s">
        <v>6320</v>
      </c>
      <c r="C1958" s="128" t="s">
        <v>24</v>
      </c>
      <c r="D1958" s="130">
        <v>18.62</v>
      </c>
    </row>
    <row r="1959" spans="1:4" ht="54">
      <c r="A1959" s="127">
        <v>91000</v>
      </c>
      <c r="B1959" s="137" t="s">
        <v>6321</v>
      </c>
      <c r="C1959" s="128" t="s">
        <v>24</v>
      </c>
      <c r="D1959" s="130">
        <v>14.24</v>
      </c>
    </row>
    <row r="1960" spans="1:4" ht="54">
      <c r="A1960" s="127">
        <v>91002</v>
      </c>
      <c r="B1960" s="137" t="s">
        <v>6322</v>
      </c>
      <c r="C1960" s="128" t="s">
        <v>24</v>
      </c>
      <c r="D1960" s="130">
        <v>13.1</v>
      </c>
    </row>
    <row r="1961" spans="1:4" ht="54">
      <c r="A1961" s="127">
        <v>91003</v>
      </c>
      <c r="B1961" s="137" t="s">
        <v>6323</v>
      </c>
      <c r="C1961" s="128" t="s">
        <v>24</v>
      </c>
      <c r="D1961" s="130">
        <v>15.16</v>
      </c>
    </row>
    <row r="1962" spans="1:4" ht="40.5">
      <c r="A1962" s="127">
        <v>91004</v>
      </c>
      <c r="B1962" s="137" t="s">
        <v>6324</v>
      </c>
      <c r="C1962" s="128" t="s">
        <v>24</v>
      </c>
      <c r="D1962" s="130">
        <v>12.01</v>
      </c>
    </row>
    <row r="1963" spans="1:4" ht="40.5">
      <c r="A1963" s="127">
        <v>91005</v>
      </c>
      <c r="B1963" s="137" t="s">
        <v>6325</v>
      </c>
      <c r="C1963" s="128" t="s">
        <v>24</v>
      </c>
      <c r="D1963" s="130">
        <v>14.39</v>
      </c>
    </row>
    <row r="1964" spans="1:4" ht="40.5">
      <c r="A1964" s="127">
        <v>91006</v>
      </c>
      <c r="B1964" s="137" t="s">
        <v>6326</v>
      </c>
      <c r="C1964" s="128" t="s">
        <v>24</v>
      </c>
      <c r="D1964" s="130">
        <v>11.11</v>
      </c>
    </row>
    <row r="1965" spans="1:4" ht="40.5">
      <c r="A1965" s="127">
        <v>91007</v>
      </c>
      <c r="B1965" s="137" t="s">
        <v>6327</v>
      </c>
      <c r="C1965" s="128" t="s">
        <v>24</v>
      </c>
      <c r="D1965" s="130">
        <v>9.98</v>
      </c>
    </row>
    <row r="1966" spans="1:4" ht="40.5">
      <c r="A1966" s="127">
        <v>91008</v>
      </c>
      <c r="B1966" s="137" t="s">
        <v>6328</v>
      </c>
      <c r="C1966" s="128" t="s">
        <v>24</v>
      </c>
      <c r="D1966" s="130">
        <v>12.03</v>
      </c>
    </row>
    <row r="1967" spans="1:4" ht="40.5">
      <c r="A1967" s="127">
        <v>92263</v>
      </c>
      <c r="B1967" s="137" t="s">
        <v>6329</v>
      </c>
      <c r="C1967" s="128" t="s">
        <v>24</v>
      </c>
      <c r="D1967" s="130">
        <v>96.35</v>
      </c>
    </row>
    <row r="1968" spans="1:4" ht="40.5">
      <c r="A1968" s="127">
        <v>92264</v>
      </c>
      <c r="B1968" s="137" t="s">
        <v>6330</v>
      </c>
      <c r="C1968" s="128" t="s">
        <v>24</v>
      </c>
      <c r="D1968" s="130">
        <v>119.64</v>
      </c>
    </row>
    <row r="1969" spans="1:4" ht="27">
      <c r="A1969" s="127">
        <v>92265</v>
      </c>
      <c r="B1969" s="137" t="s">
        <v>6331</v>
      </c>
      <c r="C1969" s="128" t="s">
        <v>24</v>
      </c>
      <c r="D1969" s="130">
        <v>72.959999999999994</v>
      </c>
    </row>
    <row r="1970" spans="1:4" ht="27">
      <c r="A1970" s="127">
        <v>92266</v>
      </c>
      <c r="B1970" s="137" t="s">
        <v>6332</v>
      </c>
      <c r="C1970" s="128" t="s">
        <v>24</v>
      </c>
      <c r="D1970" s="130">
        <v>93.72</v>
      </c>
    </row>
    <row r="1971" spans="1:4" ht="27">
      <c r="A1971" s="127">
        <v>92267</v>
      </c>
      <c r="B1971" s="137" t="s">
        <v>6333</v>
      </c>
      <c r="C1971" s="128" t="s">
        <v>24</v>
      </c>
      <c r="D1971" s="130">
        <v>25.88</v>
      </c>
    </row>
    <row r="1972" spans="1:4" ht="27">
      <c r="A1972" s="127">
        <v>92268</v>
      </c>
      <c r="B1972" s="137" t="s">
        <v>6334</v>
      </c>
      <c r="C1972" s="128" t="s">
        <v>24</v>
      </c>
      <c r="D1972" s="130">
        <v>44.2</v>
      </c>
    </row>
    <row r="1973" spans="1:4" ht="27">
      <c r="A1973" s="127">
        <v>92269</v>
      </c>
      <c r="B1973" s="137" t="s">
        <v>6335</v>
      </c>
      <c r="C1973" s="128" t="s">
        <v>24</v>
      </c>
      <c r="D1973" s="130">
        <v>62.06</v>
      </c>
    </row>
    <row r="1974" spans="1:4" ht="27">
      <c r="A1974" s="127">
        <v>92270</v>
      </c>
      <c r="B1974" s="137" t="s">
        <v>6336</v>
      </c>
      <c r="C1974" s="128" t="s">
        <v>24</v>
      </c>
      <c r="D1974" s="130">
        <v>47.76</v>
      </c>
    </row>
    <row r="1975" spans="1:4" ht="27">
      <c r="A1975" s="127">
        <v>92271</v>
      </c>
      <c r="B1975" s="137" t="s">
        <v>6337</v>
      </c>
      <c r="C1975" s="128" t="s">
        <v>24</v>
      </c>
      <c r="D1975" s="130">
        <v>28.8</v>
      </c>
    </row>
    <row r="1976" spans="1:4" ht="27">
      <c r="A1976" s="127">
        <v>92272</v>
      </c>
      <c r="B1976" s="137" t="s">
        <v>4355</v>
      </c>
      <c r="C1976" s="128" t="s">
        <v>16</v>
      </c>
      <c r="D1976" s="130">
        <v>21.91</v>
      </c>
    </row>
    <row r="1977" spans="1:4" ht="27">
      <c r="A1977" s="127">
        <v>92273</v>
      </c>
      <c r="B1977" s="137" t="s">
        <v>4356</v>
      </c>
      <c r="C1977" s="128" t="s">
        <v>16</v>
      </c>
      <c r="D1977" s="130">
        <v>9.75</v>
      </c>
    </row>
    <row r="1978" spans="1:4" ht="67.5">
      <c r="A1978" s="127">
        <v>92408</v>
      </c>
      <c r="B1978" s="137" t="s">
        <v>6338</v>
      </c>
      <c r="C1978" s="128" t="s">
        <v>24</v>
      </c>
      <c r="D1978" s="130">
        <v>135.09</v>
      </c>
    </row>
    <row r="1979" spans="1:4" ht="54">
      <c r="A1979" s="127">
        <v>92409</v>
      </c>
      <c r="B1979" s="137" t="s">
        <v>6339</v>
      </c>
      <c r="C1979" s="128" t="s">
        <v>24</v>
      </c>
      <c r="D1979" s="130">
        <v>126.76</v>
      </c>
    </row>
    <row r="1980" spans="1:4" ht="67.5">
      <c r="A1980" s="127">
        <v>92410</v>
      </c>
      <c r="B1980" s="137" t="s">
        <v>6340</v>
      </c>
      <c r="C1980" s="128" t="s">
        <v>24</v>
      </c>
      <c r="D1980" s="130">
        <v>96.31</v>
      </c>
    </row>
    <row r="1981" spans="1:4" ht="54">
      <c r="A1981" s="127">
        <v>92411</v>
      </c>
      <c r="B1981" s="137" t="s">
        <v>6125</v>
      </c>
      <c r="C1981" s="128" t="s">
        <v>24</v>
      </c>
      <c r="D1981" s="130">
        <v>88.96</v>
      </c>
    </row>
    <row r="1982" spans="1:4" ht="67.5">
      <c r="A1982" s="127">
        <v>92412</v>
      </c>
      <c r="B1982" s="137" t="s">
        <v>6341</v>
      </c>
      <c r="C1982" s="128" t="s">
        <v>24</v>
      </c>
      <c r="D1982" s="130">
        <v>65.95</v>
      </c>
    </row>
    <row r="1983" spans="1:4" ht="54">
      <c r="A1983" s="127">
        <v>92413</v>
      </c>
      <c r="B1983" s="137" t="s">
        <v>6342</v>
      </c>
      <c r="C1983" s="128" t="s">
        <v>24</v>
      </c>
      <c r="D1983" s="130">
        <v>60.28</v>
      </c>
    </row>
    <row r="1984" spans="1:4" ht="67.5">
      <c r="A1984" s="127">
        <v>92414</v>
      </c>
      <c r="B1984" s="137" t="s">
        <v>6343</v>
      </c>
      <c r="C1984" s="128" t="s">
        <v>24</v>
      </c>
      <c r="D1984" s="130">
        <v>92.44</v>
      </c>
    </row>
    <row r="1985" spans="1:4" ht="67.5">
      <c r="A1985" s="127">
        <v>92415</v>
      </c>
      <c r="B1985" s="137" t="s">
        <v>6344</v>
      </c>
      <c r="C1985" s="128" t="s">
        <v>24</v>
      </c>
      <c r="D1985" s="130">
        <v>85.07</v>
      </c>
    </row>
    <row r="1986" spans="1:4" ht="67.5">
      <c r="A1986" s="127">
        <v>92416</v>
      </c>
      <c r="B1986" s="137" t="s">
        <v>6345</v>
      </c>
      <c r="C1986" s="128" t="s">
        <v>24</v>
      </c>
      <c r="D1986" s="130">
        <v>107.57</v>
      </c>
    </row>
    <row r="1987" spans="1:4" ht="67.5">
      <c r="A1987" s="127">
        <v>92417</v>
      </c>
      <c r="B1987" s="137" t="s">
        <v>6346</v>
      </c>
      <c r="C1987" s="128" t="s">
        <v>24</v>
      </c>
      <c r="D1987" s="130">
        <v>100.24</v>
      </c>
    </row>
    <row r="1988" spans="1:4" ht="67.5">
      <c r="A1988" s="127">
        <v>92418</v>
      </c>
      <c r="B1988" s="137" t="s">
        <v>6347</v>
      </c>
      <c r="C1988" s="128" t="s">
        <v>24</v>
      </c>
      <c r="D1988" s="130">
        <v>60.08</v>
      </c>
    </row>
    <row r="1989" spans="1:4" ht="67.5">
      <c r="A1989" s="127">
        <v>92419</v>
      </c>
      <c r="B1989" s="137" t="s">
        <v>6156</v>
      </c>
      <c r="C1989" s="128" t="s">
        <v>24</v>
      </c>
      <c r="D1989" s="130">
        <v>54.44</v>
      </c>
    </row>
    <row r="1990" spans="1:4" ht="67.5">
      <c r="A1990" s="127">
        <v>92420</v>
      </c>
      <c r="B1990" s="137" t="s">
        <v>6348</v>
      </c>
      <c r="C1990" s="128" t="s">
        <v>24</v>
      </c>
      <c r="D1990" s="130">
        <v>71.72</v>
      </c>
    </row>
    <row r="1991" spans="1:4" ht="67.5">
      <c r="A1991" s="127">
        <v>92421</v>
      </c>
      <c r="B1991" s="137" t="s">
        <v>6349</v>
      </c>
      <c r="C1991" s="128" t="s">
        <v>24</v>
      </c>
      <c r="D1991" s="130">
        <v>66.06</v>
      </c>
    </row>
    <row r="1992" spans="1:4" ht="67.5">
      <c r="A1992" s="127">
        <v>92422</v>
      </c>
      <c r="B1992" s="137" t="s">
        <v>6350</v>
      </c>
      <c r="C1992" s="128" t="s">
        <v>24</v>
      </c>
      <c r="D1992" s="130">
        <v>49.73</v>
      </c>
    </row>
    <row r="1993" spans="1:4" ht="67.5">
      <c r="A1993" s="127">
        <v>92423</v>
      </c>
      <c r="B1993" s="137" t="s">
        <v>6351</v>
      </c>
      <c r="C1993" s="128" t="s">
        <v>24</v>
      </c>
      <c r="D1993" s="130">
        <v>44.83</v>
      </c>
    </row>
    <row r="1994" spans="1:4" ht="67.5">
      <c r="A1994" s="127">
        <v>92424</v>
      </c>
      <c r="B1994" s="137" t="s">
        <v>6352</v>
      </c>
      <c r="C1994" s="128" t="s">
        <v>24</v>
      </c>
      <c r="D1994" s="130">
        <v>59.86</v>
      </c>
    </row>
    <row r="1995" spans="1:4" ht="67.5">
      <c r="A1995" s="127">
        <v>92425</v>
      </c>
      <c r="B1995" s="137" t="s">
        <v>6353</v>
      </c>
      <c r="C1995" s="128" t="s">
        <v>24</v>
      </c>
      <c r="D1995" s="130">
        <v>54.94</v>
      </c>
    </row>
    <row r="1996" spans="1:4" ht="67.5">
      <c r="A1996" s="127">
        <v>92426</v>
      </c>
      <c r="B1996" s="137" t="s">
        <v>6354</v>
      </c>
      <c r="C1996" s="128" t="s">
        <v>24</v>
      </c>
      <c r="D1996" s="130">
        <v>44.53</v>
      </c>
    </row>
    <row r="1997" spans="1:4" ht="67.5">
      <c r="A1997" s="127">
        <v>92427</v>
      </c>
      <c r="B1997" s="137" t="s">
        <v>6355</v>
      </c>
      <c r="C1997" s="128" t="s">
        <v>24</v>
      </c>
      <c r="D1997" s="130">
        <v>39.979999999999997</v>
      </c>
    </row>
    <row r="1998" spans="1:4" ht="67.5">
      <c r="A1998" s="127">
        <v>92428</v>
      </c>
      <c r="B1998" s="137" t="s">
        <v>6356</v>
      </c>
      <c r="C1998" s="128" t="s">
        <v>24</v>
      </c>
      <c r="D1998" s="130">
        <v>53.9</v>
      </c>
    </row>
    <row r="1999" spans="1:4" ht="67.5">
      <c r="A1999" s="127">
        <v>92429</v>
      </c>
      <c r="B1999" s="137" t="s">
        <v>6357</v>
      </c>
      <c r="C1999" s="128" t="s">
        <v>24</v>
      </c>
      <c r="D1999" s="130">
        <v>49.34</v>
      </c>
    </row>
    <row r="2000" spans="1:4" ht="67.5">
      <c r="A2000" s="127">
        <v>92430</v>
      </c>
      <c r="B2000" s="137" t="s">
        <v>6358</v>
      </c>
      <c r="C2000" s="128" t="s">
        <v>24</v>
      </c>
      <c r="D2000" s="130">
        <v>41.65</v>
      </c>
    </row>
    <row r="2001" spans="1:4" ht="67.5">
      <c r="A2001" s="127">
        <v>92431</v>
      </c>
      <c r="B2001" s="137" t="s">
        <v>6359</v>
      </c>
      <c r="C2001" s="128" t="s">
        <v>24</v>
      </c>
      <c r="D2001" s="130">
        <v>37.340000000000003</v>
      </c>
    </row>
    <row r="2002" spans="1:4" ht="67.5">
      <c r="A2002" s="127">
        <v>92432</v>
      </c>
      <c r="B2002" s="137" t="s">
        <v>6360</v>
      </c>
      <c r="C2002" s="128" t="s">
        <v>24</v>
      </c>
      <c r="D2002" s="130">
        <v>50.56</v>
      </c>
    </row>
    <row r="2003" spans="1:4" ht="67.5">
      <c r="A2003" s="127">
        <v>92433</v>
      </c>
      <c r="B2003" s="137" t="s">
        <v>6361</v>
      </c>
      <c r="C2003" s="128" t="s">
        <v>24</v>
      </c>
      <c r="D2003" s="130">
        <v>46.24</v>
      </c>
    </row>
    <row r="2004" spans="1:4" ht="67.5">
      <c r="A2004" s="127">
        <v>92434</v>
      </c>
      <c r="B2004" s="137" t="s">
        <v>6362</v>
      </c>
      <c r="C2004" s="128" t="s">
        <v>24</v>
      </c>
      <c r="D2004" s="130">
        <v>39.72</v>
      </c>
    </row>
    <row r="2005" spans="1:4" ht="67.5">
      <c r="A2005" s="127">
        <v>92435</v>
      </c>
      <c r="B2005" s="137" t="s">
        <v>6363</v>
      </c>
      <c r="C2005" s="128" t="s">
        <v>24</v>
      </c>
      <c r="D2005" s="130">
        <v>35.54</v>
      </c>
    </row>
    <row r="2006" spans="1:4" ht="67.5">
      <c r="A2006" s="127">
        <v>92436</v>
      </c>
      <c r="B2006" s="137" t="s">
        <v>6364</v>
      </c>
      <c r="C2006" s="128" t="s">
        <v>24</v>
      </c>
      <c r="D2006" s="130">
        <v>48.3</v>
      </c>
    </row>
    <row r="2007" spans="1:4" ht="67.5">
      <c r="A2007" s="127">
        <v>92437</v>
      </c>
      <c r="B2007" s="137" t="s">
        <v>6365</v>
      </c>
      <c r="C2007" s="128" t="s">
        <v>24</v>
      </c>
      <c r="D2007" s="130">
        <v>44.14</v>
      </c>
    </row>
    <row r="2008" spans="1:4" ht="67.5">
      <c r="A2008" s="127">
        <v>92438</v>
      </c>
      <c r="B2008" s="137" t="s">
        <v>6366</v>
      </c>
      <c r="C2008" s="128" t="s">
        <v>24</v>
      </c>
      <c r="D2008" s="130">
        <v>38.32</v>
      </c>
    </row>
    <row r="2009" spans="1:4" ht="67.5">
      <c r="A2009" s="127">
        <v>92439</v>
      </c>
      <c r="B2009" s="137" t="s">
        <v>6367</v>
      </c>
      <c r="C2009" s="128" t="s">
        <v>24</v>
      </c>
      <c r="D2009" s="130">
        <v>34.26</v>
      </c>
    </row>
    <row r="2010" spans="1:4" ht="67.5">
      <c r="A2010" s="127">
        <v>92440</v>
      </c>
      <c r="B2010" s="137" t="s">
        <v>6368</v>
      </c>
      <c r="C2010" s="128" t="s">
        <v>24</v>
      </c>
      <c r="D2010" s="130">
        <v>46.67</v>
      </c>
    </row>
    <row r="2011" spans="1:4" ht="67.5">
      <c r="A2011" s="127">
        <v>92441</v>
      </c>
      <c r="B2011" s="137" t="s">
        <v>6369</v>
      </c>
      <c r="C2011" s="128" t="s">
        <v>24</v>
      </c>
      <c r="D2011" s="130">
        <v>42.64</v>
      </c>
    </row>
    <row r="2012" spans="1:4" ht="67.5">
      <c r="A2012" s="127">
        <v>92442</v>
      </c>
      <c r="B2012" s="137" t="s">
        <v>6370</v>
      </c>
      <c r="C2012" s="128" t="s">
        <v>24</v>
      </c>
      <c r="D2012" s="130">
        <v>35.450000000000003</v>
      </c>
    </row>
    <row r="2013" spans="1:4" ht="67.5">
      <c r="A2013" s="127">
        <v>92443</v>
      </c>
      <c r="B2013" s="137" t="s">
        <v>6116</v>
      </c>
      <c r="C2013" s="128" t="s">
        <v>24</v>
      </c>
      <c r="D2013" s="130">
        <v>31.53</v>
      </c>
    </row>
    <row r="2014" spans="1:4" ht="67.5">
      <c r="A2014" s="127">
        <v>92444</v>
      </c>
      <c r="B2014" s="137" t="s">
        <v>6371</v>
      </c>
      <c r="C2014" s="128" t="s">
        <v>24</v>
      </c>
      <c r="D2014" s="130">
        <v>43.54</v>
      </c>
    </row>
    <row r="2015" spans="1:4" ht="67.5">
      <c r="A2015" s="127">
        <v>92445</v>
      </c>
      <c r="B2015" s="137" t="s">
        <v>6372</v>
      </c>
      <c r="C2015" s="128" t="s">
        <v>24</v>
      </c>
      <c r="D2015" s="130">
        <v>39.61</v>
      </c>
    </row>
    <row r="2016" spans="1:4" ht="54">
      <c r="A2016" s="127">
        <v>92446</v>
      </c>
      <c r="B2016" s="137" t="s">
        <v>6373</v>
      </c>
      <c r="C2016" s="128" t="s">
        <v>24</v>
      </c>
      <c r="D2016" s="130">
        <v>122.66</v>
      </c>
    </row>
    <row r="2017" spans="1:4" ht="54">
      <c r="A2017" s="127">
        <v>92447</v>
      </c>
      <c r="B2017" s="137" t="s">
        <v>6374</v>
      </c>
      <c r="C2017" s="128" t="s">
        <v>24</v>
      </c>
      <c r="D2017" s="130">
        <v>91.22</v>
      </c>
    </row>
    <row r="2018" spans="1:4" ht="54">
      <c r="A2018" s="127">
        <v>92448</v>
      </c>
      <c r="B2018" s="137" t="s">
        <v>6375</v>
      </c>
      <c r="C2018" s="128" t="s">
        <v>24</v>
      </c>
      <c r="D2018" s="130">
        <v>76.209999999999994</v>
      </c>
    </row>
    <row r="2019" spans="1:4" ht="54">
      <c r="A2019" s="127">
        <v>92449</v>
      </c>
      <c r="B2019" s="137" t="s">
        <v>6376</v>
      </c>
      <c r="C2019" s="128" t="s">
        <v>24</v>
      </c>
      <c r="D2019" s="130">
        <v>163.81</v>
      </c>
    </row>
    <row r="2020" spans="1:4" ht="40.5">
      <c r="A2020" s="127">
        <v>92450</v>
      </c>
      <c r="B2020" s="137" t="s">
        <v>6377</v>
      </c>
      <c r="C2020" s="128" t="s">
        <v>24</v>
      </c>
      <c r="D2020" s="130">
        <v>188.76</v>
      </c>
    </row>
    <row r="2021" spans="1:4" ht="54">
      <c r="A2021" s="127">
        <v>92451</v>
      </c>
      <c r="B2021" s="137" t="s">
        <v>6378</v>
      </c>
      <c r="C2021" s="128" t="s">
        <v>24</v>
      </c>
      <c r="D2021" s="130">
        <v>111.65</v>
      </c>
    </row>
    <row r="2022" spans="1:4" ht="40.5">
      <c r="A2022" s="127">
        <v>92452</v>
      </c>
      <c r="B2022" s="137" t="s">
        <v>6379</v>
      </c>
      <c r="C2022" s="128" t="s">
        <v>24</v>
      </c>
      <c r="D2022" s="130">
        <v>102.55</v>
      </c>
    </row>
    <row r="2023" spans="1:4" ht="54">
      <c r="A2023" s="127">
        <v>92453</v>
      </c>
      <c r="B2023" s="137" t="s">
        <v>6380</v>
      </c>
      <c r="C2023" s="128" t="s">
        <v>24</v>
      </c>
      <c r="D2023" s="130">
        <v>141.16</v>
      </c>
    </row>
    <row r="2024" spans="1:4" ht="40.5">
      <c r="A2024" s="127">
        <v>92454</v>
      </c>
      <c r="B2024" s="137" t="s">
        <v>6381</v>
      </c>
      <c r="C2024" s="128" t="s">
        <v>24</v>
      </c>
      <c r="D2024" s="130">
        <v>207.57</v>
      </c>
    </row>
    <row r="2025" spans="1:4" ht="54">
      <c r="A2025" s="127">
        <v>92455</v>
      </c>
      <c r="B2025" s="137" t="s">
        <v>6382</v>
      </c>
      <c r="C2025" s="128" t="s">
        <v>24</v>
      </c>
      <c r="D2025" s="130">
        <v>92.12</v>
      </c>
    </row>
    <row r="2026" spans="1:4" ht="40.5">
      <c r="A2026" s="127">
        <v>92456</v>
      </c>
      <c r="B2026" s="137" t="s">
        <v>6383</v>
      </c>
      <c r="C2026" s="128" t="s">
        <v>24</v>
      </c>
      <c r="D2026" s="130">
        <v>87.3</v>
      </c>
    </row>
    <row r="2027" spans="1:4" ht="54">
      <c r="A2027" s="127">
        <v>92457</v>
      </c>
      <c r="B2027" s="137" t="s">
        <v>6384</v>
      </c>
      <c r="C2027" s="128" t="s">
        <v>24</v>
      </c>
      <c r="D2027" s="130">
        <v>122.39</v>
      </c>
    </row>
    <row r="2028" spans="1:4" ht="40.5">
      <c r="A2028" s="127">
        <v>92458</v>
      </c>
      <c r="B2028" s="137" t="s">
        <v>6385</v>
      </c>
      <c r="C2028" s="128" t="s">
        <v>24</v>
      </c>
      <c r="D2028" s="130">
        <v>195.58</v>
      </c>
    </row>
    <row r="2029" spans="1:4" ht="54">
      <c r="A2029" s="127">
        <v>92459</v>
      </c>
      <c r="B2029" s="137" t="s">
        <v>6386</v>
      </c>
      <c r="C2029" s="128" t="s">
        <v>24</v>
      </c>
      <c r="D2029" s="130">
        <v>78.040000000000006</v>
      </c>
    </row>
    <row r="2030" spans="1:4" ht="40.5">
      <c r="A2030" s="127">
        <v>92460</v>
      </c>
      <c r="B2030" s="137" t="s">
        <v>6387</v>
      </c>
      <c r="C2030" s="128" t="s">
        <v>24</v>
      </c>
      <c r="D2030" s="130">
        <v>71.38</v>
      </c>
    </row>
    <row r="2031" spans="1:4" ht="54">
      <c r="A2031" s="127">
        <v>92461</v>
      </c>
      <c r="B2031" s="137" t="s">
        <v>6388</v>
      </c>
      <c r="C2031" s="128" t="s">
        <v>24</v>
      </c>
      <c r="D2031" s="130">
        <v>112.7</v>
      </c>
    </row>
    <row r="2032" spans="1:4" ht="40.5">
      <c r="A2032" s="127">
        <v>92462</v>
      </c>
      <c r="B2032" s="137" t="s">
        <v>6389</v>
      </c>
      <c r="C2032" s="128" t="s">
        <v>24</v>
      </c>
      <c r="D2032" s="130">
        <v>187.95</v>
      </c>
    </row>
    <row r="2033" spans="1:4" ht="54">
      <c r="A2033" s="127">
        <v>92463</v>
      </c>
      <c r="B2033" s="137" t="s">
        <v>6390</v>
      </c>
      <c r="C2033" s="128" t="s">
        <v>24</v>
      </c>
      <c r="D2033" s="130">
        <v>70.56</v>
      </c>
    </row>
    <row r="2034" spans="1:4" ht="40.5">
      <c r="A2034" s="127">
        <v>92464</v>
      </c>
      <c r="B2034" s="137" t="s">
        <v>6391</v>
      </c>
      <c r="C2034" s="128" t="s">
        <v>24</v>
      </c>
      <c r="D2034" s="130">
        <v>68.13</v>
      </c>
    </row>
    <row r="2035" spans="1:4" ht="54">
      <c r="A2035" s="127">
        <v>92465</v>
      </c>
      <c r="B2035" s="137" t="s">
        <v>6392</v>
      </c>
      <c r="C2035" s="128" t="s">
        <v>24</v>
      </c>
      <c r="D2035" s="130">
        <v>89.38</v>
      </c>
    </row>
    <row r="2036" spans="1:4" ht="40.5">
      <c r="A2036" s="127">
        <v>92466</v>
      </c>
      <c r="B2036" s="137" t="s">
        <v>6393</v>
      </c>
      <c r="C2036" s="128" t="s">
        <v>24</v>
      </c>
      <c r="D2036" s="130">
        <v>183.22</v>
      </c>
    </row>
    <row r="2037" spans="1:4" ht="54">
      <c r="A2037" s="127">
        <v>92467</v>
      </c>
      <c r="B2037" s="137" t="s">
        <v>6394</v>
      </c>
      <c r="C2037" s="128" t="s">
        <v>24</v>
      </c>
      <c r="D2037" s="130">
        <v>57.65</v>
      </c>
    </row>
    <row r="2038" spans="1:4" ht="40.5">
      <c r="A2038" s="127">
        <v>92468</v>
      </c>
      <c r="B2038" s="137" t="s">
        <v>6395</v>
      </c>
      <c r="C2038" s="128" t="s">
        <v>24</v>
      </c>
      <c r="D2038" s="130">
        <v>63.65</v>
      </c>
    </row>
    <row r="2039" spans="1:4" ht="54">
      <c r="A2039" s="127">
        <v>92469</v>
      </c>
      <c r="B2039" s="137" t="s">
        <v>6396</v>
      </c>
      <c r="C2039" s="128" t="s">
        <v>24</v>
      </c>
      <c r="D2039" s="130">
        <v>81.180000000000007</v>
      </c>
    </row>
    <row r="2040" spans="1:4" ht="40.5">
      <c r="A2040" s="127">
        <v>92470</v>
      </c>
      <c r="B2040" s="137" t="s">
        <v>6397</v>
      </c>
      <c r="C2040" s="128" t="s">
        <v>24</v>
      </c>
      <c r="D2040" s="130">
        <v>178.93</v>
      </c>
    </row>
    <row r="2041" spans="1:4" ht="54">
      <c r="A2041" s="127">
        <v>92471</v>
      </c>
      <c r="B2041" s="137" t="s">
        <v>6398</v>
      </c>
      <c r="C2041" s="128" t="s">
        <v>24</v>
      </c>
      <c r="D2041" s="130">
        <v>52.43</v>
      </c>
    </row>
    <row r="2042" spans="1:4" ht="40.5">
      <c r="A2042" s="127">
        <v>92472</v>
      </c>
      <c r="B2042" s="137" t="s">
        <v>6399</v>
      </c>
      <c r="C2042" s="128" t="s">
        <v>24</v>
      </c>
      <c r="D2042" s="130">
        <v>59.9</v>
      </c>
    </row>
    <row r="2043" spans="1:4" ht="54">
      <c r="A2043" s="127">
        <v>92473</v>
      </c>
      <c r="B2043" s="137" t="s">
        <v>6400</v>
      </c>
      <c r="C2043" s="128" t="s">
        <v>24</v>
      </c>
      <c r="D2043" s="130">
        <v>74.510000000000005</v>
      </c>
    </row>
    <row r="2044" spans="1:4" ht="40.5">
      <c r="A2044" s="127">
        <v>92474</v>
      </c>
      <c r="B2044" s="137" t="s">
        <v>6401</v>
      </c>
      <c r="C2044" s="128" t="s">
        <v>24</v>
      </c>
      <c r="D2044" s="130">
        <v>175.2</v>
      </c>
    </row>
    <row r="2045" spans="1:4" ht="54">
      <c r="A2045" s="127">
        <v>92475</v>
      </c>
      <c r="B2045" s="137" t="s">
        <v>6402</v>
      </c>
      <c r="C2045" s="128" t="s">
        <v>24</v>
      </c>
      <c r="D2045" s="130">
        <v>48.17</v>
      </c>
    </row>
    <row r="2046" spans="1:4" ht="40.5">
      <c r="A2046" s="127">
        <v>92476</v>
      </c>
      <c r="B2046" s="137" t="s">
        <v>6403</v>
      </c>
      <c r="C2046" s="128" t="s">
        <v>24</v>
      </c>
      <c r="D2046" s="130">
        <v>56.7</v>
      </c>
    </row>
    <row r="2047" spans="1:4" ht="54">
      <c r="A2047" s="127">
        <v>92477</v>
      </c>
      <c r="B2047" s="137" t="s">
        <v>6404</v>
      </c>
      <c r="C2047" s="128" t="s">
        <v>24</v>
      </c>
      <c r="D2047" s="130">
        <v>60.35</v>
      </c>
    </row>
    <row r="2048" spans="1:4" ht="40.5">
      <c r="A2048" s="127">
        <v>92478</v>
      </c>
      <c r="B2048" s="137" t="s">
        <v>6405</v>
      </c>
      <c r="C2048" s="128" t="s">
        <v>24</v>
      </c>
      <c r="D2048" s="130">
        <v>167.91</v>
      </c>
    </row>
    <row r="2049" spans="1:4" ht="54">
      <c r="A2049" s="127">
        <v>92479</v>
      </c>
      <c r="B2049" s="137" t="s">
        <v>6406</v>
      </c>
      <c r="C2049" s="128" t="s">
        <v>24</v>
      </c>
      <c r="D2049" s="130">
        <v>39.11</v>
      </c>
    </row>
    <row r="2050" spans="1:4" ht="40.5">
      <c r="A2050" s="127">
        <v>92480</v>
      </c>
      <c r="B2050" s="137" t="s">
        <v>6407</v>
      </c>
      <c r="C2050" s="128" t="s">
        <v>24</v>
      </c>
      <c r="D2050" s="130">
        <v>50.35</v>
      </c>
    </row>
    <row r="2051" spans="1:4" ht="54">
      <c r="A2051" s="127">
        <v>92481</v>
      </c>
      <c r="B2051" s="137" t="s">
        <v>4357</v>
      </c>
      <c r="C2051" s="128" t="s">
        <v>24</v>
      </c>
      <c r="D2051" s="130">
        <v>152.65</v>
      </c>
    </row>
    <row r="2052" spans="1:4" ht="40.5">
      <c r="A2052" s="127">
        <v>92482</v>
      </c>
      <c r="B2052" s="137" t="s">
        <v>6408</v>
      </c>
      <c r="C2052" s="128" t="s">
        <v>24</v>
      </c>
      <c r="D2052" s="130">
        <v>142.94999999999999</v>
      </c>
    </row>
    <row r="2053" spans="1:4" ht="54">
      <c r="A2053" s="127">
        <v>92483</v>
      </c>
      <c r="B2053" s="137" t="s">
        <v>4358</v>
      </c>
      <c r="C2053" s="128" t="s">
        <v>24</v>
      </c>
      <c r="D2053" s="130">
        <v>121.09</v>
      </c>
    </row>
    <row r="2054" spans="1:4" ht="40.5">
      <c r="A2054" s="127">
        <v>92484</v>
      </c>
      <c r="B2054" s="137" t="s">
        <v>6409</v>
      </c>
      <c r="C2054" s="128" t="s">
        <v>24</v>
      </c>
      <c r="D2054" s="130">
        <v>112.52</v>
      </c>
    </row>
    <row r="2055" spans="1:4" ht="54">
      <c r="A2055" s="127">
        <v>92485</v>
      </c>
      <c r="B2055" s="137" t="s">
        <v>4359</v>
      </c>
      <c r="C2055" s="128" t="s">
        <v>24</v>
      </c>
      <c r="D2055" s="130">
        <v>89.5</v>
      </c>
    </row>
    <row r="2056" spans="1:4" ht="40.5">
      <c r="A2056" s="127">
        <v>92486</v>
      </c>
      <c r="B2056" s="137" t="s">
        <v>6410</v>
      </c>
      <c r="C2056" s="128" t="s">
        <v>24</v>
      </c>
      <c r="D2056" s="130">
        <v>82.91</v>
      </c>
    </row>
    <row r="2057" spans="1:4" ht="54">
      <c r="A2057" s="127">
        <v>92487</v>
      </c>
      <c r="B2057" s="137" t="s">
        <v>6411</v>
      </c>
      <c r="C2057" s="128" t="s">
        <v>24</v>
      </c>
      <c r="D2057" s="130">
        <v>69.8</v>
      </c>
    </row>
    <row r="2058" spans="1:4" ht="54">
      <c r="A2058" s="127">
        <v>92488</v>
      </c>
      <c r="B2058" s="137" t="s">
        <v>6412</v>
      </c>
      <c r="C2058" s="128" t="s">
        <v>24</v>
      </c>
      <c r="D2058" s="130">
        <v>67.52</v>
      </c>
    </row>
    <row r="2059" spans="1:4" ht="54">
      <c r="A2059" s="127">
        <v>92489</v>
      </c>
      <c r="B2059" s="137" t="s">
        <v>6413</v>
      </c>
      <c r="C2059" s="128" t="s">
        <v>24</v>
      </c>
      <c r="D2059" s="130">
        <v>38.99</v>
      </c>
    </row>
    <row r="2060" spans="1:4" ht="54">
      <c r="A2060" s="127">
        <v>92490</v>
      </c>
      <c r="B2060" s="137" t="s">
        <v>6414</v>
      </c>
      <c r="C2060" s="128" t="s">
        <v>24</v>
      </c>
      <c r="D2060" s="130">
        <v>36.92</v>
      </c>
    </row>
    <row r="2061" spans="1:4" ht="54">
      <c r="A2061" s="127">
        <v>92491</v>
      </c>
      <c r="B2061" s="137" t="s">
        <v>6415</v>
      </c>
      <c r="C2061" s="128" t="s">
        <v>24</v>
      </c>
      <c r="D2061" s="130">
        <v>67.53</v>
      </c>
    </row>
    <row r="2062" spans="1:4" ht="54">
      <c r="A2062" s="127">
        <v>92492</v>
      </c>
      <c r="B2062" s="137" t="s">
        <v>6416</v>
      </c>
      <c r="C2062" s="128" t="s">
        <v>24</v>
      </c>
      <c r="D2062" s="130">
        <v>65.36</v>
      </c>
    </row>
    <row r="2063" spans="1:4" ht="54">
      <c r="A2063" s="127">
        <v>92493</v>
      </c>
      <c r="B2063" s="137" t="s">
        <v>6417</v>
      </c>
      <c r="C2063" s="128" t="s">
        <v>24</v>
      </c>
      <c r="D2063" s="130">
        <v>34.71</v>
      </c>
    </row>
    <row r="2064" spans="1:4" ht="54">
      <c r="A2064" s="127">
        <v>92494</v>
      </c>
      <c r="B2064" s="137" t="s">
        <v>6418</v>
      </c>
      <c r="C2064" s="128" t="s">
        <v>24</v>
      </c>
      <c r="D2064" s="130">
        <v>35.090000000000003</v>
      </c>
    </row>
    <row r="2065" spans="1:4" ht="54">
      <c r="A2065" s="127">
        <v>92495</v>
      </c>
      <c r="B2065" s="137" t="s">
        <v>6419</v>
      </c>
      <c r="C2065" s="128" t="s">
        <v>24</v>
      </c>
      <c r="D2065" s="130">
        <v>65.98</v>
      </c>
    </row>
    <row r="2066" spans="1:4" ht="54">
      <c r="A2066" s="127">
        <v>92496</v>
      </c>
      <c r="B2066" s="137" t="s">
        <v>6420</v>
      </c>
      <c r="C2066" s="128" t="s">
        <v>24</v>
      </c>
      <c r="D2066" s="130">
        <v>63.91</v>
      </c>
    </row>
    <row r="2067" spans="1:4" ht="54">
      <c r="A2067" s="127">
        <v>92497</v>
      </c>
      <c r="B2067" s="137" t="s">
        <v>6421</v>
      </c>
      <c r="C2067" s="128" t="s">
        <v>24</v>
      </c>
      <c r="D2067" s="130">
        <v>35.79</v>
      </c>
    </row>
    <row r="2068" spans="1:4" ht="54">
      <c r="A2068" s="127">
        <v>92498</v>
      </c>
      <c r="B2068" s="137" t="s">
        <v>6422</v>
      </c>
      <c r="C2068" s="128" t="s">
        <v>24</v>
      </c>
      <c r="D2068" s="130">
        <v>33.86</v>
      </c>
    </row>
    <row r="2069" spans="1:4" ht="54">
      <c r="A2069" s="127">
        <v>92499</v>
      </c>
      <c r="B2069" s="137" t="s">
        <v>6423</v>
      </c>
      <c r="C2069" s="128" t="s">
        <v>24</v>
      </c>
      <c r="D2069" s="130">
        <v>65.069999999999993</v>
      </c>
    </row>
    <row r="2070" spans="1:4" ht="54">
      <c r="A2070" s="127">
        <v>92500</v>
      </c>
      <c r="B2070" s="137" t="s">
        <v>6424</v>
      </c>
      <c r="C2070" s="128" t="s">
        <v>24</v>
      </c>
      <c r="D2070" s="130">
        <v>63.04</v>
      </c>
    </row>
    <row r="2071" spans="1:4" ht="54">
      <c r="A2071" s="127">
        <v>92501</v>
      </c>
      <c r="B2071" s="137" t="s">
        <v>6425</v>
      </c>
      <c r="C2071" s="128" t="s">
        <v>24</v>
      </c>
      <c r="D2071" s="130">
        <v>35.04</v>
      </c>
    </row>
    <row r="2072" spans="1:4" ht="54">
      <c r="A2072" s="127">
        <v>92502</v>
      </c>
      <c r="B2072" s="137" t="s">
        <v>6426</v>
      </c>
      <c r="C2072" s="128" t="s">
        <v>24</v>
      </c>
      <c r="D2072" s="130">
        <v>33.159999999999997</v>
      </c>
    </row>
    <row r="2073" spans="1:4" ht="54">
      <c r="A2073" s="127">
        <v>92503</v>
      </c>
      <c r="B2073" s="137" t="s">
        <v>6427</v>
      </c>
      <c r="C2073" s="128" t="s">
        <v>24</v>
      </c>
      <c r="D2073" s="130">
        <v>63.58</v>
      </c>
    </row>
    <row r="2074" spans="1:4" ht="54">
      <c r="A2074" s="127">
        <v>92504</v>
      </c>
      <c r="B2074" s="137" t="s">
        <v>6428</v>
      </c>
      <c r="C2074" s="128" t="s">
        <v>24</v>
      </c>
      <c r="D2074" s="130">
        <v>38.07</v>
      </c>
    </row>
    <row r="2075" spans="1:4" ht="54">
      <c r="A2075" s="127">
        <v>92505</v>
      </c>
      <c r="B2075" s="137" t="s">
        <v>6429</v>
      </c>
      <c r="C2075" s="128" t="s">
        <v>24</v>
      </c>
      <c r="D2075" s="130">
        <v>33.79</v>
      </c>
    </row>
    <row r="2076" spans="1:4" ht="54">
      <c r="A2076" s="127">
        <v>92506</v>
      </c>
      <c r="B2076" s="137" t="s">
        <v>6430</v>
      </c>
      <c r="C2076" s="128" t="s">
        <v>24</v>
      </c>
      <c r="D2076" s="130">
        <v>31.97</v>
      </c>
    </row>
    <row r="2077" spans="1:4" ht="54">
      <c r="A2077" s="127">
        <v>92507</v>
      </c>
      <c r="B2077" s="137" t="s">
        <v>6431</v>
      </c>
      <c r="C2077" s="128" t="s">
        <v>24</v>
      </c>
      <c r="D2077" s="130">
        <v>60.78</v>
      </c>
    </row>
    <row r="2078" spans="1:4" ht="54">
      <c r="A2078" s="127">
        <v>92508</v>
      </c>
      <c r="B2078" s="137" t="s">
        <v>6432</v>
      </c>
      <c r="C2078" s="128" t="s">
        <v>24</v>
      </c>
      <c r="D2078" s="130">
        <v>58.97</v>
      </c>
    </row>
    <row r="2079" spans="1:4" ht="54">
      <c r="A2079" s="127">
        <v>92509</v>
      </c>
      <c r="B2079" s="137" t="s">
        <v>6433</v>
      </c>
      <c r="C2079" s="128" t="s">
        <v>24</v>
      </c>
      <c r="D2079" s="130">
        <v>33.78</v>
      </c>
    </row>
    <row r="2080" spans="1:4" ht="54">
      <c r="A2080" s="127">
        <v>92510</v>
      </c>
      <c r="B2080" s="137" t="s">
        <v>6434</v>
      </c>
      <c r="C2080" s="128" t="s">
        <v>24</v>
      </c>
      <c r="D2080" s="130">
        <v>32.11</v>
      </c>
    </row>
    <row r="2081" spans="1:4" ht="54">
      <c r="A2081" s="127">
        <v>92511</v>
      </c>
      <c r="B2081" s="137" t="s">
        <v>6435</v>
      </c>
      <c r="C2081" s="128" t="s">
        <v>24</v>
      </c>
      <c r="D2081" s="130">
        <v>56.78</v>
      </c>
    </row>
    <row r="2082" spans="1:4" ht="54">
      <c r="A2082" s="127">
        <v>92512</v>
      </c>
      <c r="B2082" s="137" t="s">
        <v>6436</v>
      </c>
      <c r="C2082" s="128" t="s">
        <v>24</v>
      </c>
      <c r="D2082" s="130">
        <v>55.38</v>
      </c>
    </row>
    <row r="2083" spans="1:4" ht="54">
      <c r="A2083" s="127">
        <v>92513</v>
      </c>
      <c r="B2083" s="137" t="s">
        <v>6437</v>
      </c>
      <c r="C2083" s="128" t="s">
        <v>24</v>
      </c>
      <c r="D2083" s="130">
        <v>25.19</v>
      </c>
    </row>
    <row r="2084" spans="1:4" ht="54">
      <c r="A2084" s="127">
        <v>92514</v>
      </c>
      <c r="B2084" s="137" t="s">
        <v>6438</v>
      </c>
      <c r="C2084" s="128" t="s">
        <v>24</v>
      </c>
      <c r="D2084" s="130">
        <v>23.9</v>
      </c>
    </row>
    <row r="2085" spans="1:4" ht="54">
      <c r="A2085" s="127">
        <v>92515</v>
      </c>
      <c r="B2085" s="137" t="s">
        <v>6439</v>
      </c>
      <c r="C2085" s="128" t="s">
        <v>24</v>
      </c>
      <c r="D2085" s="130">
        <v>51.61</v>
      </c>
    </row>
    <row r="2086" spans="1:4" ht="54">
      <c r="A2086" s="127">
        <v>92516</v>
      </c>
      <c r="B2086" s="137" t="s">
        <v>6440</v>
      </c>
      <c r="C2086" s="128" t="s">
        <v>24</v>
      </c>
      <c r="D2086" s="130">
        <v>50.41</v>
      </c>
    </row>
    <row r="2087" spans="1:4" ht="54">
      <c r="A2087" s="127">
        <v>92517</v>
      </c>
      <c r="B2087" s="137" t="s">
        <v>6441</v>
      </c>
      <c r="C2087" s="128" t="s">
        <v>24</v>
      </c>
      <c r="D2087" s="130">
        <v>21.1</v>
      </c>
    </row>
    <row r="2088" spans="1:4" ht="54">
      <c r="A2088" s="127">
        <v>92518</v>
      </c>
      <c r="B2088" s="137" t="s">
        <v>6442</v>
      </c>
      <c r="C2088" s="128" t="s">
        <v>24</v>
      </c>
      <c r="D2088" s="130">
        <v>19.98</v>
      </c>
    </row>
    <row r="2089" spans="1:4" ht="54">
      <c r="A2089" s="127">
        <v>92519</v>
      </c>
      <c r="B2089" s="137" t="s">
        <v>6443</v>
      </c>
      <c r="C2089" s="128" t="s">
        <v>24</v>
      </c>
      <c r="D2089" s="130">
        <v>48.97</v>
      </c>
    </row>
    <row r="2090" spans="1:4" ht="54">
      <c r="A2090" s="127">
        <v>92520</v>
      </c>
      <c r="B2090" s="137" t="s">
        <v>6444</v>
      </c>
      <c r="C2090" s="128" t="s">
        <v>24</v>
      </c>
      <c r="D2090" s="130">
        <v>47.86</v>
      </c>
    </row>
    <row r="2091" spans="1:4" ht="54">
      <c r="A2091" s="127">
        <v>92521</v>
      </c>
      <c r="B2091" s="137" t="s">
        <v>6445</v>
      </c>
      <c r="C2091" s="128" t="s">
        <v>24</v>
      </c>
      <c r="D2091" s="130">
        <v>18.989999999999998</v>
      </c>
    </row>
    <row r="2092" spans="1:4" ht="54">
      <c r="A2092" s="127">
        <v>92522</v>
      </c>
      <c r="B2092" s="137" t="s">
        <v>6446</v>
      </c>
      <c r="C2092" s="128" t="s">
        <v>24</v>
      </c>
      <c r="D2092" s="130">
        <v>17.95</v>
      </c>
    </row>
    <row r="2093" spans="1:4" ht="54">
      <c r="A2093" s="127">
        <v>92523</v>
      </c>
      <c r="B2093" s="137" t="s">
        <v>6447</v>
      </c>
      <c r="C2093" s="128" t="s">
        <v>24</v>
      </c>
      <c r="D2093" s="130">
        <v>49.09</v>
      </c>
    </row>
    <row r="2094" spans="1:4" ht="54">
      <c r="A2094" s="127">
        <v>92524</v>
      </c>
      <c r="B2094" s="137" t="s">
        <v>6448</v>
      </c>
      <c r="C2094" s="128" t="s">
        <v>24</v>
      </c>
      <c r="D2094" s="130">
        <v>48.03</v>
      </c>
    </row>
    <row r="2095" spans="1:4" ht="54">
      <c r="A2095" s="127">
        <v>92525</v>
      </c>
      <c r="B2095" s="137" t="s">
        <v>6449</v>
      </c>
      <c r="C2095" s="128" t="s">
        <v>24</v>
      </c>
      <c r="D2095" s="130">
        <v>19.440000000000001</v>
      </c>
    </row>
    <row r="2096" spans="1:4" ht="54">
      <c r="A2096" s="127">
        <v>92526</v>
      </c>
      <c r="B2096" s="137" t="s">
        <v>6450</v>
      </c>
      <c r="C2096" s="128" t="s">
        <v>24</v>
      </c>
      <c r="D2096" s="130">
        <v>18.45</v>
      </c>
    </row>
    <row r="2097" spans="1:4" ht="54">
      <c r="A2097" s="127">
        <v>92527</v>
      </c>
      <c r="B2097" s="137" t="s">
        <v>6451</v>
      </c>
      <c r="C2097" s="128" t="s">
        <v>24</v>
      </c>
      <c r="D2097" s="130">
        <v>47.94</v>
      </c>
    </row>
    <row r="2098" spans="1:4" ht="54">
      <c r="A2098" s="127">
        <v>92528</v>
      </c>
      <c r="B2098" s="137" t="s">
        <v>6452</v>
      </c>
      <c r="C2098" s="128" t="s">
        <v>24</v>
      </c>
      <c r="D2098" s="130">
        <v>46.91</v>
      </c>
    </row>
    <row r="2099" spans="1:4" ht="54">
      <c r="A2099" s="127">
        <v>92529</v>
      </c>
      <c r="B2099" s="137" t="s">
        <v>6453</v>
      </c>
      <c r="C2099" s="128" t="s">
        <v>24</v>
      </c>
      <c r="D2099" s="130">
        <v>18.489999999999998</v>
      </c>
    </row>
    <row r="2100" spans="1:4" ht="54">
      <c r="A2100" s="127">
        <v>92530</v>
      </c>
      <c r="B2100" s="137" t="s">
        <v>6454</v>
      </c>
      <c r="C2100" s="128" t="s">
        <v>24</v>
      </c>
      <c r="D2100" s="130">
        <v>17.52</v>
      </c>
    </row>
    <row r="2101" spans="1:4" ht="54">
      <c r="A2101" s="127">
        <v>92531</v>
      </c>
      <c r="B2101" s="137" t="s">
        <v>6455</v>
      </c>
      <c r="C2101" s="128" t="s">
        <v>24</v>
      </c>
      <c r="D2101" s="130">
        <v>47.06</v>
      </c>
    </row>
    <row r="2102" spans="1:4" ht="54">
      <c r="A2102" s="127">
        <v>92532</v>
      </c>
      <c r="B2102" s="137" t="s">
        <v>6456</v>
      </c>
      <c r="C2102" s="128" t="s">
        <v>24</v>
      </c>
      <c r="D2102" s="130">
        <v>46.06</v>
      </c>
    </row>
    <row r="2103" spans="1:4" ht="54">
      <c r="A2103" s="127">
        <v>92533</v>
      </c>
      <c r="B2103" s="137" t="s">
        <v>6457</v>
      </c>
      <c r="C2103" s="128" t="s">
        <v>24</v>
      </c>
      <c r="D2103" s="130">
        <v>17.77</v>
      </c>
    </row>
    <row r="2104" spans="1:4" ht="54">
      <c r="A2104" s="127">
        <v>92534</v>
      </c>
      <c r="B2104" s="137" t="s">
        <v>6458</v>
      </c>
      <c r="C2104" s="128" t="s">
        <v>24</v>
      </c>
      <c r="D2104" s="130">
        <v>16.850000000000001</v>
      </c>
    </row>
    <row r="2105" spans="1:4" ht="54">
      <c r="A2105" s="127">
        <v>92535</v>
      </c>
      <c r="B2105" s="137" t="s">
        <v>6459</v>
      </c>
      <c r="C2105" s="128" t="s">
        <v>24</v>
      </c>
      <c r="D2105" s="130">
        <v>45.49</v>
      </c>
    </row>
    <row r="2106" spans="1:4" ht="54">
      <c r="A2106" s="127">
        <v>92536</v>
      </c>
      <c r="B2106" s="137" t="s">
        <v>6460</v>
      </c>
      <c r="C2106" s="128" t="s">
        <v>24</v>
      </c>
      <c r="D2106" s="130">
        <v>44.52</v>
      </c>
    </row>
    <row r="2107" spans="1:4" ht="54">
      <c r="A2107" s="127">
        <v>92537</v>
      </c>
      <c r="B2107" s="137" t="s">
        <v>6461</v>
      </c>
      <c r="C2107" s="128" t="s">
        <v>24</v>
      </c>
      <c r="D2107" s="130">
        <v>16.39</v>
      </c>
    </row>
    <row r="2108" spans="1:4" ht="54">
      <c r="A2108" s="127">
        <v>92538</v>
      </c>
      <c r="B2108" s="137" t="s">
        <v>6462</v>
      </c>
      <c r="C2108" s="128" t="s">
        <v>24</v>
      </c>
      <c r="D2108" s="130">
        <v>15.5</v>
      </c>
    </row>
    <row r="2109" spans="1:4" ht="40.5">
      <c r="A2109" s="127">
        <v>95934</v>
      </c>
      <c r="B2109" s="137" t="s">
        <v>11458</v>
      </c>
      <c r="C2109" s="128" t="s">
        <v>24</v>
      </c>
      <c r="D2109" s="130">
        <v>118.33</v>
      </c>
    </row>
    <row r="2110" spans="1:4" ht="40.5">
      <c r="A2110" s="127">
        <v>95935</v>
      </c>
      <c r="B2110" s="137" t="s">
        <v>11459</v>
      </c>
      <c r="C2110" s="128" t="s">
        <v>24</v>
      </c>
      <c r="D2110" s="130">
        <v>94.86</v>
      </c>
    </row>
    <row r="2111" spans="1:4" ht="27">
      <c r="A2111" s="127">
        <v>95936</v>
      </c>
      <c r="B2111" s="137" t="s">
        <v>11460</v>
      </c>
      <c r="C2111" s="128" t="s">
        <v>24</v>
      </c>
      <c r="D2111" s="130">
        <v>81.510000000000005</v>
      </c>
    </row>
    <row r="2112" spans="1:4" ht="40.5">
      <c r="A2112" s="127">
        <v>95937</v>
      </c>
      <c r="B2112" s="137" t="s">
        <v>11461</v>
      </c>
      <c r="C2112" s="128" t="s">
        <v>24</v>
      </c>
      <c r="D2112" s="130">
        <v>226.98</v>
      </c>
    </row>
    <row r="2113" spans="1:4" ht="40.5">
      <c r="A2113" s="127">
        <v>95938</v>
      </c>
      <c r="B2113" s="137" t="s">
        <v>11462</v>
      </c>
      <c r="C2113" s="128" t="s">
        <v>24</v>
      </c>
      <c r="D2113" s="130">
        <v>188.71</v>
      </c>
    </row>
    <row r="2114" spans="1:4" ht="40.5">
      <c r="A2114" s="127">
        <v>95939</v>
      </c>
      <c r="B2114" s="137" t="s">
        <v>11463</v>
      </c>
      <c r="C2114" s="128" t="s">
        <v>24</v>
      </c>
      <c r="D2114" s="130">
        <v>149.09</v>
      </c>
    </row>
    <row r="2115" spans="1:4" ht="40.5">
      <c r="A2115" s="127">
        <v>95940</v>
      </c>
      <c r="B2115" s="137" t="s">
        <v>11464</v>
      </c>
      <c r="C2115" s="128" t="s">
        <v>24</v>
      </c>
      <c r="D2115" s="130">
        <v>124.58</v>
      </c>
    </row>
    <row r="2116" spans="1:4" ht="40.5">
      <c r="A2116" s="127">
        <v>95941</v>
      </c>
      <c r="B2116" s="137" t="s">
        <v>11465</v>
      </c>
      <c r="C2116" s="128" t="s">
        <v>24</v>
      </c>
      <c r="D2116" s="130">
        <v>109.63</v>
      </c>
    </row>
    <row r="2117" spans="1:4" ht="40.5">
      <c r="A2117" s="127">
        <v>95942</v>
      </c>
      <c r="B2117" s="137" t="s">
        <v>11466</v>
      </c>
      <c r="C2117" s="128" t="s">
        <v>24</v>
      </c>
      <c r="D2117" s="130">
        <v>100.29</v>
      </c>
    </row>
    <row r="2118" spans="1:4" ht="27">
      <c r="A2118" s="127">
        <v>96252</v>
      </c>
      <c r="B2118" s="137" t="s">
        <v>11467</v>
      </c>
      <c r="C2118" s="128" t="s">
        <v>24</v>
      </c>
      <c r="D2118" s="130">
        <v>143.31</v>
      </c>
    </row>
    <row r="2119" spans="1:4" ht="54">
      <c r="A2119" s="127">
        <v>96257</v>
      </c>
      <c r="B2119" s="137" t="s">
        <v>11468</v>
      </c>
      <c r="C2119" s="128" t="s">
        <v>24</v>
      </c>
      <c r="D2119" s="130">
        <v>123.36</v>
      </c>
    </row>
    <row r="2120" spans="1:4" ht="54">
      <c r="A2120" s="127">
        <v>96258</v>
      </c>
      <c r="B2120" s="137" t="s">
        <v>11469</v>
      </c>
      <c r="C2120" s="128" t="s">
        <v>24</v>
      </c>
      <c r="D2120" s="130">
        <v>115.1</v>
      </c>
    </row>
    <row r="2121" spans="1:4" ht="54">
      <c r="A2121" s="127">
        <v>96259</v>
      </c>
      <c r="B2121" s="137" t="s">
        <v>11470</v>
      </c>
      <c r="C2121" s="128" t="s">
        <v>24</v>
      </c>
      <c r="D2121" s="130">
        <v>139.27000000000001</v>
      </c>
    </row>
    <row r="2122" spans="1:4" ht="40.5">
      <c r="A2122" s="127">
        <v>96529</v>
      </c>
      <c r="B2122" s="137" t="s">
        <v>11471</v>
      </c>
      <c r="C2122" s="128" t="s">
        <v>24</v>
      </c>
      <c r="D2122" s="130">
        <v>180.32</v>
      </c>
    </row>
    <row r="2123" spans="1:4" ht="40.5">
      <c r="A2123" s="127">
        <v>96530</v>
      </c>
      <c r="B2123" s="137" t="s">
        <v>11472</v>
      </c>
      <c r="C2123" s="128" t="s">
        <v>24</v>
      </c>
      <c r="D2123" s="130">
        <v>85.5</v>
      </c>
    </row>
    <row r="2124" spans="1:4" ht="40.5">
      <c r="A2124" s="127">
        <v>96531</v>
      </c>
      <c r="B2124" s="137" t="s">
        <v>11473</v>
      </c>
      <c r="C2124" s="128" t="s">
        <v>24</v>
      </c>
      <c r="D2124" s="130">
        <v>65.45</v>
      </c>
    </row>
    <row r="2125" spans="1:4" ht="40.5">
      <c r="A2125" s="127">
        <v>96532</v>
      </c>
      <c r="B2125" s="137" t="s">
        <v>11474</v>
      </c>
      <c r="C2125" s="128" t="s">
        <v>24</v>
      </c>
      <c r="D2125" s="130">
        <v>119.77</v>
      </c>
    </row>
    <row r="2126" spans="1:4" ht="40.5">
      <c r="A2126" s="127">
        <v>96533</v>
      </c>
      <c r="B2126" s="137" t="s">
        <v>11475</v>
      </c>
      <c r="C2126" s="128" t="s">
        <v>24</v>
      </c>
      <c r="D2126" s="130">
        <v>56.48</v>
      </c>
    </row>
    <row r="2127" spans="1:4" ht="40.5">
      <c r="A2127" s="127">
        <v>96534</v>
      </c>
      <c r="B2127" s="137" t="s">
        <v>11476</v>
      </c>
      <c r="C2127" s="128" t="s">
        <v>24</v>
      </c>
      <c r="D2127" s="130">
        <v>49.22</v>
      </c>
    </row>
    <row r="2128" spans="1:4" ht="40.5">
      <c r="A2128" s="127">
        <v>96535</v>
      </c>
      <c r="B2128" s="137" t="s">
        <v>11477</v>
      </c>
      <c r="C2128" s="128" t="s">
        <v>24</v>
      </c>
      <c r="D2128" s="130">
        <v>88.25</v>
      </c>
    </row>
    <row r="2129" spans="1:4" ht="40.5">
      <c r="A2129" s="127">
        <v>96536</v>
      </c>
      <c r="B2129" s="137" t="s">
        <v>11478</v>
      </c>
      <c r="C2129" s="128" t="s">
        <v>24</v>
      </c>
      <c r="D2129" s="130">
        <v>41.38</v>
      </c>
    </row>
    <row r="2130" spans="1:4" ht="40.5">
      <c r="A2130" s="127">
        <v>96537</v>
      </c>
      <c r="B2130" s="137" t="s">
        <v>11479</v>
      </c>
      <c r="C2130" s="128" t="s">
        <v>24</v>
      </c>
      <c r="D2130" s="130">
        <v>110.91</v>
      </c>
    </row>
    <row r="2131" spans="1:4" ht="40.5">
      <c r="A2131" s="127">
        <v>96538</v>
      </c>
      <c r="B2131" s="137" t="s">
        <v>11480</v>
      </c>
      <c r="C2131" s="128" t="s">
        <v>24</v>
      </c>
      <c r="D2131" s="130">
        <v>174.85</v>
      </c>
    </row>
    <row r="2132" spans="1:4" ht="40.5">
      <c r="A2132" s="127">
        <v>96539</v>
      </c>
      <c r="B2132" s="137" t="s">
        <v>11481</v>
      </c>
      <c r="C2132" s="128" t="s">
        <v>24</v>
      </c>
      <c r="D2132" s="130">
        <v>77.849999999999994</v>
      </c>
    </row>
    <row r="2133" spans="1:4" ht="40.5">
      <c r="A2133" s="127">
        <v>96540</v>
      </c>
      <c r="B2133" s="137" t="s">
        <v>11482</v>
      </c>
      <c r="C2133" s="128" t="s">
        <v>24</v>
      </c>
      <c r="D2133" s="130">
        <v>79.97</v>
      </c>
    </row>
    <row r="2134" spans="1:4" ht="40.5">
      <c r="A2134" s="127">
        <v>96541</v>
      </c>
      <c r="B2134" s="137" t="s">
        <v>11483</v>
      </c>
      <c r="C2134" s="128" t="s">
        <v>24</v>
      </c>
      <c r="D2134" s="130">
        <v>124.71</v>
      </c>
    </row>
    <row r="2135" spans="1:4" ht="40.5">
      <c r="A2135" s="127">
        <v>96542</v>
      </c>
      <c r="B2135" s="137" t="s">
        <v>11484</v>
      </c>
      <c r="C2135" s="128" t="s">
        <v>24</v>
      </c>
      <c r="D2135" s="130">
        <v>59.3</v>
      </c>
    </row>
    <row r="2136" spans="1:4" ht="27">
      <c r="A2136" s="127">
        <v>96543</v>
      </c>
      <c r="B2136" s="137" t="s">
        <v>11485</v>
      </c>
      <c r="C2136" s="128" t="s">
        <v>52</v>
      </c>
      <c r="D2136" s="130">
        <v>11.76</v>
      </c>
    </row>
    <row r="2137" spans="1:4" ht="54">
      <c r="A2137" s="127">
        <v>97747</v>
      </c>
      <c r="B2137" s="137" t="s">
        <v>11486</v>
      </c>
      <c r="C2137" s="128" t="s">
        <v>24</v>
      </c>
      <c r="D2137" s="130">
        <v>128.83000000000001</v>
      </c>
    </row>
    <row r="2138" spans="1:4" ht="27">
      <c r="A2138" s="128" t="s">
        <v>6463</v>
      </c>
      <c r="B2138" s="137" t="s">
        <v>4360</v>
      </c>
      <c r="C2138" s="128" t="s">
        <v>62</v>
      </c>
      <c r="D2138" s="130">
        <v>19.7</v>
      </c>
    </row>
    <row r="2139" spans="1:4" ht="13.5">
      <c r="A2139" s="128" t="s">
        <v>6464</v>
      </c>
      <c r="B2139" s="137" t="s">
        <v>4361</v>
      </c>
      <c r="C2139" s="128" t="s">
        <v>62</v>
      </c>
      <c r="D2139" s="130">
        <v>552.53</v>
      </c>
    </row>
    <row r="2140" spans="1:4" ht="27">
      <c r="A2140" s="127">
        <v>85662</v>
      </c>
      <c r="B2140" s="137" t="s">
        <v>4362</v>
      </c>
      <c r="C2140" s="128" t="s">
        <v>24</v>
      </c>
      <c r="D2140" s="130">
        <v>11.4</v>
      </c>
    </row>
    <row r="2141" spans="1:4" ht="27">
      <c r="A2141" s="127">
        <v>89996</v>
      </c>
      <c r="B2141" s="137" t="s">
        <v>6465</v>
      </c>
      <c r="C2141" s="128" t="s">
        <v>52</v>
      </c>
      <c r="D2141" s="130">
        <v>6.72</v>
      </c>
    </row>
    <row r="2142" spans="1:4" ht="27">
      <c r="A2142" s="127">
        <v>89997</v>
      </c>
      <c r="B2142" s="137" t="s">
        <v>6466</v>
      </c>
      <c r="C2142" s="128" t="s">
        <v>52</v>
      </c>
      <c r="D2142" s="130">
        <v>5.85</v>
      </c>
    </row>
    <row r="2143" spans="1:4" ht="27">
      <c r="A2143" s="127">
        <v>89998</v>
      </c>
      <c r="B2143" s="137" t="s">
        <v>6467</v>
      </c>
      <c r="C2143" s="128" t="s">
        <v>52</v>
      </c>
      <c r="D2143" s="130">
        <v>6.34</v>
      </c>
    </row>
    <row r="2144" spans="1:4" ht="27">
      <c r="A2144" s="127">
        <v>89999</v>
      </c>
      <c r="B2144" s="137" t="s">
        <v>6468</v>
      </c>
      <c r="C2144" s="128" t="s">
        <v>52</v>
      </c>
      <c r="D2144" s="130">
        <v>10.130000000000001</v>
      </c>
    </row>
    <row r="2145" spans="1:4" ht="27">
      <c r="A2145" s="127">
        <v>90000</v>
      </c>
      <c r="B2145" s="137" t="s">
        <v>6469</v>
      </c>
      <c r="C2145" s="128" t="s">
        <v>52</v>
      </c>
      <c r="D2145" s="130">
        <v>7.71</v>
      </c>
    </row>
    <row r="2146" spans="1:4" ht="40.5">
      <c r="A2146" s="127">
        <v>91593</v>
      </c>
      <c r="B2146" s="137" t="s">
        <v>21344</v>
      </c>
      <c r="C2146" s="128" t="s">
        <v>52</v>
      </c>
      <c r="D2146" s="130">
        <v>7.57</v>
      </c>
    </row>
    <row r="2147" spans="1:4" ht="40.5">
      <c r="A2147" s="127">
        <v>91594</v>
      </c>
      <c r="B2147" s="137" t="s">
        <v>21345</v>
      </c>
      <c r="C2147" s="128" t="s">
        <v>52</v>
      </c>
      <c r="D2147" s="130">
        <v>7.88</v>
      </c>
    </row>
    <row r="2148" spans="1:4" ht="40.5">
      <c r="A2148" s="127">
        <v>91595</v>
      </c>
      <c r="B2148" s="137" t="s">
        <v>21346</v>
      </c>
      <c r="C2148" s="128" t="s">
        <v>52</v>
      </c>
      <c r="D2148" s="130">
        <v>8.67</v>
      </c>
    </row>
    <row r="2149" spans="1:4" ht="40.5">
      <c r="A2149" s="127">
        <v>91596</v>
      </c>
      <c r="B2149" s="137" t="s">
        <v>21347</v>
      </c>
      <c r="C2149" s="128" t="s">
        <v>52</v>
      </c>
      <c r="D2149" s="130">
        <v>7.79</v>
      </c>
    </row>
    <row r="2150" spans="1:4" ht="40.5">
      <c r="A2150" s="127">
        <v>91597</v>
      </c>
      <c r="B2150" s="137" t="s">
        <v>21348</v>
      </c>
      <c r="C2150" s="128" t="s">
        <v>52</v>
      </c>
      <c r="D2150" s="130">
        <v>5.42</v>
      </c>
    </row>
    <row r="2151" spans="1:4" ht="40.5">
      <c r="A2151" s="127">
        <v>91598</v>
      </c>
      <c r="B2151" s="137" t="s">
        <v>21349</v>
      </c>
      <c r="C2151" s="128" t="s">
        <v>52</v>
      </c>
      <c r="D2151" s="130">
        <v>7.68</v>
      </c>
    </row>
    <row r="2152" spans="1:4" ht="40.5">
      <c r="A2152" s="127">
        <v>91599</v>
      </c>
      <c r="B2152" s="137" t="s">
        <v>21350</v>
      </c>
      <c r="C2152" s="128" t="s">
        <v>52</v>
      </c>
      <c r="D2152" s="130">
        <v>8.23</v>
      </c>
    </row>
    <row r="2153" spans="1:4" ht="27">
      <c r="A2153" s="127">
        <v>91600</v>
      </c>
      <c r="B2153" s="137" t="s">
        <v>21351</v>
      </c>
      <c r="C2153" s="128" t="s">
        <v>52</v>
      </c>
      <c r="D2153" s="130">
        <v>9.5399999999999991</v>
      </c>
    </row>
    <row r="2154" spans="1:4" ht="40.5">
      <c r="A2154" s="127">
        <v>91601</v>
      </c>
      <c r="B2154" s="137" t="s">
        <v>21352</v>
      </c>
      <c r="C2154" s="128" t="s">
        <v>52</v>
      </c>
      <c r="D2154" s="130">
        <v>7.6</v>
      </c>
    </row>
    <row r="2155" spans="1:4" ht="40.5">
      <c r="A2155" s="127">
        <v>91602</v>
      </c>
      <c r="B2155" s="137" t="s">
        <v>21353</v>
      </c>
      <c r="C2155" s="128" t="s">
        <v>52</v>
      </c>
      <c r="D2155" s="130">
        <v>7.62</v>
      </c>
    </row>
    <row r="2156" spans="1:4" ht="40.5">
      <c r="A2156" s="127">
        <v>91603</v>
      </c>
      <c r="B2156" s="137" t="s">
        <v>21354</v>
      </c>
      <c r="C2156" s="128" t="s">
        <v>52</v>
      </c>
      <c r="D2156" s="130">
        <v>6.6</v>
      </c>
    </row>
    <row r="2157" spans="1:4" ht="54">
      <c r="A2157" s="127">
        <v>92759</v>
      </c>
      <c r="B2157" s="137" t="s">
        <v>11487</v>
      </c>
      <c r="C2157" s="128" t="s">
        <v>52</v>
      </c>
      <c r="D2157" s="130">
        <v>9.76</v>
      </c>
    </row>
    <row r="2158" spans="1:4" ht="54">
      <c r="A2158" s="127">
        <v>92760</v>
      </c>
      <c r="B2158" s="137" t="s">
        <v>11488</v>
      </c>
      <c r="C2158" s="128" t="s">
        <v>52</v>
      </c>
      <c r="D2158" s="130">
        <v>8.7100000000000009</v>
      </c>
    </row>
    <row r="2159" spans="1:4" ht="54">
      <c r="A2159" s="127">
        <v>92761</v>
      </c>
      <c r="B2159" s="137" t="s">
        <v>11489</v>
      </c>
      <c r="C2159" s="128" t="s">
        <v>52</v>
      </c>
      <c r="D2159" s="130">
        <v>8.7100000000000009</v>
      </c>
    </row>
    <row r="2160" spans="1:4" ht="54">
      <c r="A2160" s="127">
        <v>92762</v>
      </c>
      <c r="B2160" s="137" t="s">
        <v>11490</v>
      </c>
      <c r="C2160" s="128" t="s">
        <v>52</v>
      </c>
      <c r="D2160" s="130">
        <v>7.16</v>
      </c>
    </row>
    <row r="2161" spans="1:4" ht="54">
      <c r="A2161" s="127">
        <v>92763</v>
      </c>
      <c r="B2161" s="137" t="s">
        <v>11491</v>
      </c>
      <c r="C2161" s="128" t="s">
        <v>52</v>
      </c>
      <c r="D2161" s="130">
        <v>6.45</v>
      </c>
    </row>
    <row r="2162" spans="1:4" ht="54">
      <c r="A2162" s="127">
        <v>92764</v>
      </c>
      <c r="B2162" s="137" t="s">
        <v>11492</v>
      </c>
      <c r="C2162" s="128" t="s">
        <v>52</v>
      </c>
      <c r="D2162" s="130">
        <v>6.12</v>
      </c>
    </row>
    <row r="2163" spans="1:4" ht="54">
      <c r="A2163" s="127">
        <v>92765</v>
      </c>
      <c r="B2163" s="137" t="s">
        <v>11493</v>
      </c>
      <c r="C2163" s="128" t="s">
        <v>52</v>
      </c>
      <c r="D2163" s="130">
        <v>5.67</v>
      </c>
    </row>
    <row r="2164" spans="1:4" ht="54">
      <c r="A2164" s="127">
        <v>92766</v>
      </c>
      <c r="B2164" s="137" t="s">
        <v>11494</v>
      </c>
      <c r="C2164" s="128" t="s">
        <v>52</v>
      </c>
      <c r="D2164" s="130">
        <v>6.29</v>
      </c>
    </row>
    <row r="2165" spans="1:4" ht="54">
      <c r="A2165" s="127">
        <v>92767</v>
      </c>
      <c r="B2165" s="137" t="s">
        <v>11495</v>
      </c>
      <c r="C2165" s="128" t="s">
        <v>52</v>
      </c>
      <c r="D2165" s="130">
        <v>9.94</v>
      </c>
    </row>
    <row r="2166" spans="1:4" ht="54">
      <c r="A2166" s="127">
        <v>92768</v>
      </c>
      <c r="B2166" s="137" t="s">
        <v>11496</v>
      </c>
      <c r="C2166" s="128" t="s">
        <v>52</v>
      </c>
      <c r="D2166" s="130">
        <v>8.73</v>
      </c>
    </row>
    <row r="2167" spans="1:4" ht="54">
      <c r="A2167" s="127">
        <v>92769</v>
      </c>
      <c r="B2167" s="137" t="s">
        <v>11497</v>
      </c>
      <c r="C2167" s="128" t="s">
        <v>52</v>
      </c>
      <c r="D2167" s="130">
        <v>7.93</v>
      </c>
    </row>
    <row r="2168" spans="1:4" ht="54">
      <c r="A2168" s="127">
        <v>92770</v>
      </c>
      <c r="B2168" s="137" t="s">
        <v>11498</v>
      </c>
      <c r="C2168" s="128" t="s">
        <v>52</v>
      </c>
      <c r="D2168" s="130">
        <v>8.11</v>
      </c>
    </row>
    <row r="2169" spans="1:4" ht="54">
      <c r="A2169" s="127">
        <v>92771</v>
      </c>
      <c r="B2169" s="137" t="s">
        <v>11499</v>
      </c>
      <c r="C2169" s="128" t="s">
        <v>52</v>
      </c>
      <c r="D2169" s="130">
        <v>6.68</v>
      </c>
    </row>
    <row r="2170" spans="1:4" ht="54">
      <c r="A2170" s="127">
        <v>92772</v>
      </c>
      <c r="B2170" s="137" t="s">
        <v>11500</v>
      </c>
      <c r="C2170" s="128" t="s">
        <v>52</v>
      </c>
      <c r="D2170" s="130">
        <v>6.09</v>
      </c>
    </row>
    <row r="2171" spans="1:4" ht="54">
      <c r="A2171" s="127">
        <v>92773</v>
      </c>
      <c r="B2171" s="137" t="s">
        <v>11501</v>
      </c>
      <c r="C2171" s="128" t="s">
        <v>52</v>
      </c>
      <c r="D2171" s="130">
        <v>5.85</v>
      </c>
    </row>
    <row r="2172" spans="1:4" ht="54">
      <c r="A2172" s="127">
        <v>92774</v>
      </c>
      <c r="B2172" s="137" t="s">
        <v>11502</v>
      </c>
      <c r="C2172" s="128" t="s">
        <v>52</v>
      </c>
      <c r="D2172" s="130">
        <v>5.49</v>
      </c>
    </row>
    <row r="2173" spans="1:4" ht="54">
      <c r="A2173" s="127">
        <v>92775</v>
      </c>
      <c r="B2173" s="137" t="s">
        <v>11503</v>
      </c>
      <c r="C2173" s="128" t="s">
        <v>52</v>
      </c>
      <c r="D2173" s="130">
        <v>11.8</v>
      </c>
    </row>
    <row r="2174" spans="1:4" ht="54">
      <c r="A2174" s="127">
        <v>92776</v>
      </c>
      <c r="B2174" s="137" t="s">
        <v>11504</v>
      </c>
      <c r="C2174" s="128" t="s">
        <v>52</v>
      </c>
      <c r="D2174" s="130">
        <v>10.27</v>
      </c>
    </row>
    <row r="2175" spans="1:4" ht="54">
      <c r="A2175" s="127">
        <v>92777</v>
      </c>
      <c r="B2175" s="137" t="s">
        <v>11505</v>
      </c>
      <c r="C2175" s="128" t="s">
        <v>52</v>
      </c>
      <c r="D2175" s="130">
        <v>9.8800000000000008</v>
      </c>
    </row>
    <row r="2176" spans="1:4" ht="54">
      <c r="A2176" s="127">
        <v>92778</v>
      </c>
      <c r="B2176" s="137" t="s">
        <v>11506</v>
      </c>
      <c r="C2176" s="128" t="s">
        <v>52</v>
      </c>
      <c r="D2176" s="130">
        <v>8.0299999999999994</v>
      </c>
    </row>
    <row r="2177" spans="1:4" ht="54">
      <c r="A2177" s="127">
        <v>92779</v>
      </c>
      <c r="B2177" s="137" t="s">
        <v>11507</v>
      </c>
      <c r="C2177" s="128" t="s">
        <v>52</v>
      </c>
      <c r="D2177" s="130">
        <v>7.1</v>
      </c>
    </row>
    <row r="2178" spans="1:4" ht="54">
      <c r="A2178" s="127">
        <v>92780</v>
      </c>
      <c r="B2178" s="137" t="s">
        <v>11508</v>
      </c>
      <c r="C2178" s="128" t="s">
        <v>52</v>
      </c>
      <c r="D2178" s="130">
        <v>6.54</v>
      </c>
    </row>
    <row r="2179" spans="1:4" ht="54">
      <c r="A2179" s="127">
        <v>92781</v>
      </c>
      <c r="B2179" s="137" t="s">
        <v>11509</v>
      </c>
      <c r="C2179" s="128" t="s">
        <v>52</v>
      </c>
      <c r="D2179" s="130">
        <v>5.96</v>
      </c>
    </row>
    <row r="2180" spans="1:4" ht="54">
      <c r="A2180" s="127">
        <v>92782</v>
      </c>
      <c r="B2180" s="137" t="s">
        <v>11510</v>
      </c>
      <c r="C2180" s="128" t="s">
        <v>52</v>
      </c>
      <c r="D2180" s="130">
        <v>6.46</v>
      </c>
    </row>
    <row r="2181" spans="1:4" ht="54">
      <c r="A2181" s="127">
        <v>92783</v>
      </c>
      <c r="B2181" s="137" t="s">
        <v>11511</v>
      </c>
      <c r="C2181" s="128" t="s">
        <v>52</v>
      </c>
      <c r="D2181" s="130">
        <v>11.66</v>
      </c>
    </row>
    <row r="2182" spans="1:4" ht="54">
      <c r="A2182" s="127">
        <v>92784</v>
      </c>
      <c r="B2182" s="137" t="s">
        <v>11512</v>
      </c>
      <c r="C2182" s="128" t="s">
        <v>52</v>
      </c>
      <c r="D2182" s="130">
        <v>10.14</v>
      </c>
    </row>
    <row r="2183" spans="1:4" ht="54">
      <c r="A2183" s="127">
        <v>92785</v>
      </c>
      <c r="B2183" s="137" t="s">
        <v>11513</v>
      </c>
      <c r="C2183" s="128" t="s">
        <v>52</v>
      </c>
      <c r="D2183" s="130">
        <v>9</v>
      </c>
    </row>
    <row r="2184" spans="1:4" ht="54">
      <c r="A2184" s="127">
        <v>92786</v>
      </c>
      <c r="B2184" s="137" t="s">
        <v>11514</v>
      </c>
      <c r="C2184" s="128" t="s">
        <v>52</v>
      </c>
      <c r="D2184" s="130">
        <v>8.89</v>
      </c>
    </row>
    <row r="2185" spans="1:4" ht="54">
      <c r="A2185" s="127">
        <v>92787</v>
      </c>
      <c r="B2185" s="137" t="s">
        <v>11515</v>
      </c>
      <c r="C2185" s="128" t="s">
        <v>52</v>
      </c>
      <c r="D2185" s="130">
        <v>7.25</v>
      </c>
    </row>
    <row r="2186" spans="1:4" ht="54">
      <c r="A2186" s="127">
        <v>92788</v>
      </c>
      <c r="B2186" s="137" t="s">
        <v>11516</v>
      </c>
      <c r="C2186" s="128" t="s">
        <v>52</v>
      </c>
      <c r="D2186" s="130">
        <v>6.5</v>
      </c>
    </row>
    <row r="2187" spans="1:4" ht="54">
      <c r="A2187" s="127">
        <v>92789</v>
      </c>
      <c r="B2187" s="137" t="s">
        <v>11517</v>
      </c>
      <c r="C2187" s="128" t="s">
        <v>52</v>
      </c>
      <c r="D2187" s="130">
        <v>6.11</v>
      </c>
    </row>
    <row r="2188" spans="1:4" ht="54">
      <c r="A2188" s="127">
        <v>92790</v>
      </c>
      <c r="B2188" s="137" t="s">
        <v>11518</v>
      </c>
      <c r="C2188" s="128" t="s">
        <v>52</v>
      </c>
      <c r="D2188" s="130">
        <v>5.64</v>
      </c>
    </row>
    <row r="2189" spans="1:4" ht="40.5">
      <c r="A2189" s="127">
        <v>92791</v>
      </c>
      <c r="B2189" s="137" t="s">
        <v>11519</v>
      </c>
      <c r="C2189" s="128" t="s">
        <v>52</v>
      </c>
      <c r="D2189" s="130">
        <v>6.78</v>
      </c>
    </row>
    <row r="2190" spans="1:4" ht="40.5">
      <c r="A2190" s="127">
        <v>92792</v>
      </c>
      <c r="B2190" s="137" t="s">
        <v>11520</v>
      </c>
      <c r="C2190" s="128" t="s">
        <v>52</v>
      </c>
      <c r="D2190" s="130">
        <v>6.36</v>
      </c>
    </row>
    <row r="2191" spans="1:4" ht="40.5">
      <c r="A2191" s="127">
        <v>92793</v>
      </c>
      <c r="B2191" s="137" t="s">
        <v>11521</v>
      </c>
      <c r="C2191" s="128" t="s">
        <v>52</v>
      </c>
      <c r="D2191" s="130">
        <v>6.88</v>
      </c>
    </row>
    <row r="2192" spans="1:4" ht="40.5">
      <c r="A2192" s="127">
        <v>92794</v>
      </c>
      <c r="B2192" s="137" t="s">
        <v>11522</v>
      </c>
      <c r="C2192" s="128" t="s">
        <v>52</v>
      </c>
      <c r="D2192" s="130">
        <v>5.72</v>
      </c>
    </row>
    <row r="2193" spans="1:4" ht="40.5">
      <c r="A2193" s="127">
        <v>92795</v>
      </c>
      <c r="B2193" s="137" t="s">
        <v>11523</v>
      </c>
      <c r="C2193" s="128" t="s">
        <v>52</v>
      </c>
      <c r="D2193" s="130">
        <v>5.34</v>
      </c>
    </row>
    <row r="2194" spans="1:4" ht="40.5">
      <c r="A2194" s="127">
        <v>92796</v>
      </c>
      <c r="B2194" s="137" t="s">
        <v>11524</v>
      </c>
      <c r="C2194" s="128" t="s">
        <v>52</v>
      </c>
      <c r="D2194" s="130">
        <v>5.27</v>
      </c>
    </row>
    <row r="2195" spans="1:4" ht="40.5">
      <c r="A2195" s="127">
        <v>92797</v>
      </c>
      <c r="B2195" s="137" t="s">
        <v>11525</v>
      </c>
      <c r="C2195" s="128" t="s">
        <v>52</v>
      </c>
      <c r="D2195" s="130">
        <v>5.03</v>
      </c>
    </row>
    <row r="2196" spans="1:4" ht="40.5">
      <c r="A2196" s="127">
        <v>92798</v>
      </c>
      <c r="B2196" s="137" t="s">
        <v>11526</v>
      </c>
      <c r="C2196" s="128" t="s">
        <v>52</v>
      </c>
      <c r="D2196" s="130">
        <v>5.8</v>
      </c>
    </row>
    <row r="2197" spans="1:4" ht="27">
      <c r="A2197" s="127">
        <v>92799</v>
      </c>
      <c r="B2197" s="137" t="s">
        <v>11527</v>
      </c>
      <c r="C2197" s="128" t="s">
        <v>52</v>
      </c>
      <c r="D2197" s="130">
        <v>7.1</v>
      </c>
    </row>
    <row r="2198" spans="1:4" ht="27">
      <c r="A2198" s="127">
        <v>92800</v>
      </c>
      <c r="B2198" s="137" t="s">
        <v>11528</v>
      </c>
      <c r="C2198" s="128" t="s">
        <v>52</v>
      </c>
      <c r="D2198" s="130">
        <v>6.4</v>
      </c>
    </row>
    <row r="2199" spans="1:4" ht="27">
      <c r="A2199" s="127">
        <v>92801</v>
      </c>
      <c r="B2199" s="137" t="s">
        <v>11529</v>
      </c>
      <c r="C2199" s="128" t="s">
        <v>52</v>
      </c>
      <c r="D2199" s="130">
        <v>6.15</v>
      </c>
    </row>
    <row r="2200" spans="1:4" ht="27">
      <c r="A2200" s="127">
        <v>92802</v>
      </c>
      <c r="B2200" s="137" t="s">
        <v>11530</v>
      </c>
      <c r="C2200" s="128" t="s">
        <v>52</v>
      </c>
      <c r="D2200" s="130">
        <v>6.76</v>
      </c>
    </row>
    <row r="2201" spans="1:4" ht="27">
      <c r="A2201" s="127">
        <v>92803</v>
      </c>
      <c r="B2201" s="137" t="s">
        <v>11531</v>
      </c>
      <c r="C2201" s="128" t="s">
        <v>52</v>
      </c>
      <c r="D2201" s="130">
        <v>5.64</v>
      </c>
    </row>
    <row r="2202" spans="1:4" ht="27">
      <c r="A2202" s="127">
        <v>92804</v>
      </c>
      <c r="B2202" s="137" t="s">
        <v>11532</v>
      </c>
      <c r="C2202" s="128" t="s">
        <v>52</v>
      </c>
      <c r="D2202" s="130">
        <v>5.29</v>
      </c>
    </row>
    <row r="2203" spans="1:4" ht="27">
      <c r="A2203" s="127">
        <v>92805</v>
      </c>
      <c r="B2203" s="137" t="s">
        <v>11533</v>
      </c>
      <c r="C2203" s="128" t="s">
        <v>52</v>
      </c>
      <c r="D2203" s="130">
        <v>5.25</v>
      </c>
    </row>
    <row r="2204" spans="1:4" ht="27">
      <c r="A2204" s="127">
        <v>92806</v>
      </c>
      <c r="B2204" s="137" t="s">
        <v>11534</v>
      </c>
      <c r="C2204" s="128" t="s">
        <v>52</v>
      </c>
      <c r="D2204" s="130">
        <v>5.0199999999999996</v>
      </c>
    </row>
    <row r="2205" spans="1:4" ht="27">
      <c r="A2205" s="127">
        <v>92875</v>
      </c>
      <c r="B2205" s="137" t="s">
        <v>11535</v>
      </c>
      <c r="C2205" s="128" t="s">
        <v>52</v>
      </c>
      <c r="D2205" s="130">
        <v>6.29</v>
      </c>
    </row>
    <row r="2206" spans="1:4" ht="27">
      <c r="A2206" s="127">
        <v>92876</v>
      </c>
      <c r="B2206" s="137" t="s">
        <v>11536</v>
      </c>
      <c r="C2206" s="128" t="s">
        <v>52</v>
      </c>
      <c r="D2206" s="130">
        <v>6.05</v>
      </c>
    </row>
    <row r="2207" spans="1:4" ht="27">
      <c r="A2207" s="127">
        <v>92877</v>
      </c>
      <c r="B2207" s="137" t="s">
        <v>11537</v>
      </c>
      <c r="C2207" s="128" t="s">
        <v>52</v>
      </c>
      <c r="D2207" s="130">
        <v>5.5</v>
      </c>
    </row>
    <row r="2208" spans="1:4" ht="27">
      <c r="A2208" s="127">
        <v>92878</v>
      </c>
      <c r="B2208" s="137" t="s">
        <v>11538</v>
      </c>
      <c r="C2208" s="128" t="s">
        <v>52</v>
      </c>
      <c r="D2208" s="130">
        <v>5.42</v>
      </c>
    </row>
    <row r="2209" spans="1:4" ht="27">
      <c r="A2209" s="127">
        <v>92879</v>
      </c>
      <c r="B2209" s="137" t="s">
        <v>11539</v>
      </c>
      <c r="C2209" s="128" t="s">
        <v>52</v>
      </c>
      <c r="D2209" s="130">
        <v>5.35</v>
      </c>
    </row>
    <row r="2210" spans="1:4" ht="27">
      <c r="A2210" s="127">
        <v>92880</v>
      </c>
      <c r="B2210" s="137" t="s">
        <v>11540</v>
      </c>
      <c r="C2210" s="128" t="s">
        <v>52</v>
      </c>
      <c r="D2210" s="130">
        <v>5.46</v>
      </c>
    </row>
    <row r="2211" spans="1:4" ht="27">
      <c r="A2211" s="127">
        <v>92881</v>
      </c>
      <c r="B2211" s="137" t="s">
        <v>11541</v>
      </c>
      <c r="C2211" s="128" t="s">
        <v>52</v>
      </c>
      <c r="D2211" s="130">
        <v>5.44</v>
      </c>
    </row>
    <row r="2212" spans="1:4" ht="27">
      <c r="A2212" s="127">
        <v>92882</v>
      </c>
      <c r="B2212" s="137" t="s">
        <v>11542</v>
      </c>
      <c r="C2212" s="128" t="s">
        <v>52</v>
      </c>
      <c r="D2212" s="130">
        <v>8.64</v>
      </c>
    </row>
    <row r="2213" spans="1:4" ht="27">
      <c r="A2213" s="127">
        <v>92883</v>
      </c>
      <c r="B2213" s="137" t="s">
        <v>11543</v>
      </c>
      <c r="C2213" s="128" t="s">
        <v>52</v>
      </c>
      <c r="D2213" s="130">
        <v>7.88</v>
      </c>
    </row>
    <row r="2214" spans="1:4" ht="27">
      <c r="A2214" s="127">
        <v>92884</v>
      </c>
      <c r="B2214" s="137" t="s">
        <v>11544</v>
      </c>
      <c r="C2214" s="128" t="s">
        <v>52</v>
      </c>
      <c r="D2214" s="130">
        <v>6.94</v>
      </c>
    </row>
    <row r="2215" spans="1:4" ht="27">
      <c r="A2215" s="127">
        <v>92885</v>
      </c>
      <c r="B2215" s="137" t="s">
        <v>11545</v>
      </c>
      <c r="C2215" s="128" t="s">
        <v>52</v>
      </c>
      <c r="D2215" s="130">
        <v>6.53</v>
      </c>
    </row>
    <row r="2216" spans="1:4" ht="27">
      <c r="A2216" s="127">
        <v>92886</v>
      </c>
      <c r="B2216" s="137" t="s">
        <v>11546</v>
      </c>
      <c r="C2216" s="128" t="s">
        <v>52</v>
      </c>
      <c r="D2216" s="130">
        <v>6.2</v>
      </c>
    </row>
    <row r="2217" spans="1:4" ht="27">
      <c r="A2217" s="127">
        <v>92887</v>
      </c>
      <c r="B2217" s="137" t="s">
        <v>11547</v>
      </c>
      <c r="C2217" s="128" t="s">
        <v>52</v>
      </c>
      <c r="D2217" s="130">
        <v>6.1</v>
      </c>
    </row>
    <row r="2218" spans="1:4" ht="27">
      <c r="A2218" s="127">
        <v>92888</v>
      </c>
      <c r="B2218" s="137" t="s">
        <v>11548</v>
      </c>
      <c r="C2218" s="128" t="s">
        <v>52</v>
      </c>
      <c r="D2218" s="130">
        <v>5.93</v>
      </c>
    </row>
    <row r="2219" spans="1:4" ht="40.5">
      <c r="A2219" s="127">
        <v>92915</v>
      </c>
      <c r="B2219" s="137" t="s">
        <v>11549</v>
      </c>
      <c r="C2219" s="128" t="s">
        <v>52</v>
      </c>
      <c r="D2219" s="130">
        <v>10.79</v>
      </c>
    </row>
    <row r="2220" spans="1:4" ht="40.5">
      <c r="A2220" s="127">
        <v>92916</v>
      </c>
      <c r="B2220" s="137" t="s">
        <v>11550</v>
      </c>
      <c r="C2220" s="128" t="s">
        <v>52</v>
      </c>
      <c r="D2220" s="130">
        <v>9.49</v>
      </c>
    </row>
    <row r="2221" spans="1:4" ht="40.5">
      <c r="A2221" s="127">
        <v>92917</v>
      </c>
      <c r="B2221" s="137" t="s">
        <v>11551</v>
      </c>
      <c r="C2221" s="128" t="s">
        <v>52</v>
      </c>
      <c r="D2221" s="130">
        <v>9.2899999999999991</v>
      </c>
    </row>
    <row r="2222" spans="1:4" ht="40.5">
      <c r="A2222" s="127">
        <v>92919</v>
      </c>
      <c r="B2222" s="137" t="s">
        <v>11552</v>
      </c>
      <c r="C2222" s="128" t="s">
        <v>52</v>
      </c>
      <c r="D2222" s="130">
        <v>7.6</v>
      </c>
    </row>
    <row r="2223" spans="1:4" ht="40.5">
      <c r="A2223" s="127">
        <v>92921</v>
      </c>
      <c r="B2223" s="137" t="s">
        <v>11553</v>
      </c>
      <c r="C2223" s="128" t="s">
        <v>52</v>
      </c>
      <c r="D2223" s="130">
        <v>6.77</v>
      </c>
    </row>
    <row r="2224" spans="1:4" ht="40.5">
      <c r="A2224" s="127">
        <v>92922</v>
      </c>
      <c r="B2224" s="137" t="s">
        <v>11554</v>
      </c>
      <c r="C2224" s="128" t="s">
        <v>52</v>
      </c>
      <c r="D2224" s="130">
        <v>6.33</v>
      </c>
    </row>
    <row r="2225" spans="1:4" ht="40.5">
      <c r="A2225" s="127">
        <v>92923</v>
      </c>
      <c r="B2225" s="137" t="s">
        <v>11555</v>
      </c>
      <c r="C2225" s="128" t="s">
        <v>52</v>
      </c>
      <c r="D2225" s="130">
        <v>5.81</v>
      </c>
    </row>
    <row r="2226" spans="1:4" ht="40.5">
      <c r="A2226" s="127">
        <v>92924</v>
      </c>
      <c r="B2226" s="137" t="s">
        <v>11556</v>
      </c>
      <c r="C2226" s="128" t="s">
        <v>52</v>
      </c>
      <c r="D2226" s="130">
        <v>6.37</v>
      </c>
    </row>
    <row r="2227" spans="1:4" ht="40.5">
      <c r="A2227" s="127">
        <v>95445</v>
      </c>
      <c r="B2227" s="137" t="s">
        <v>9060</v>
      </c>
      <c r="C2227" s="128" t="s">
        <v>52</v>
      </c>
      <c r="D2227" s="130">
        <v>5.41</v>
      </c>
    </row>
    <row r="2228" spans="1:4" ht="40.5">
      <c r="A2228" s="127">
        <v>95446</v>
      </c>
      <c r="B2228" s="137" t="s">
        <v>9061</v>
      </c>
      <c r="C2228" s="128" t="s">
        <v>52</v>
      </c>
      <c r="D2228" s="130">
        <v>5.54</v>
      </c>
    </row>
    <row r="2229" spans="1:4" ht="40.5">
      <c r="A2229" s="127">
        <v>95576</v>
      </c>
      <c r="B2229" s="137" t="s">
        <v>11557</v>
      </c>
      <c r="C2229" s="128" t="s">
        <v>52</v>
      </c>
      <c r="D2229" s="130">
        <v>8.82</v>
      </c>
    </row>
    <row r="2230" spans="1:4" ht="27">
      <c r="A2230" s="127">
        <v>95577</v>
      </c>
      <c r="B2230" s="137" t="s">
        <v>11558</v>
      </c>
      <c r="C2230" s="128" t="s">
        <v>52</v>
      </c>
      <c r="D2230" s="130">
        <v>7.32</v>
      </c>
    </row>
    <row r="2231" spans="1:4" ht="40.5">
      <c r="A2231" s="127">
        <v>95578</v>
      </c>
      <c r="B2231" s="137" t="s">
        <v>11559</v>
      </c>
      <c r="C2231" s="128" t="s">
        <v>52</v>
      </c>
      <c r="D2231" s="130">
        <v>6.68</v>
      </c>
    </row>
    <row r="2232" spans="1:4" ht="27">
      <c r="A2232" s="127">
        <v>95579</v>
      </c>
      <c r="B2232" s="137" t="s">
        <v>11560</v>
      </c>
      <c r="C2232" s="128" t="s">
        <v>52</v>
      </c>
      <c r="D2232" s="130">
        <v>6.36</v>
      </c>
    </row>
    <row r="2233" spans="1:4" ht="27">
      <c r="A2233" s="127">
        <v>95580</v>
      </c>
      <c r="B2233" s="137" t="s">
        <v>11561</v>
      </c>
      <c r="C2233" s="128" t="s">
        <v>52</v>
      </c>
      <c r="D2233" s="130">
        <v>5.96</v>
      </c>
    </row>
    <row r="2234" spans="1:4" ht="27">
      <c r="A2234" s="127">
        <v>95581</v>
      </c>
      <c r="B2234" s="137" t="s">
        <v>11562</v>
      </c>
      <c r="C2234" s="128" t="s">
        <v>52</v>
      </c>
      <c r="D2234" s="130">
        <v>6.59</v>
      </c>
    </row>
    <row r="2235" spans="1:4" ht="27">
      <c r="A2235" s="127">
        <v>95583</v>
      </c>
      <c r="B2235" s="137" t="s">
        <v>11563</v>
      </c>
      <c r="C2235" s="128" t="s">
        <v>52</v>
      </c>
      <c r="D2235" s="130">
        <v>11.11</v>
      </c>
    </row>
    <row r="2236" spans="1:4" ht="27">
      <c r="A2236" s="127">
        <v>95584</v>
      </c>
      <c r="B2236" s="137" t="s">
        <v>11564</v>
      </c>
      <c r="C2236" s="128" t="s">
        <v>52</v>
      </c>
      <c r="D2236" s="130">
        <v>9.17</v>
      </c>
    </row>
    <row r="2237" spans="1:4" ht="40.5">
      <c r="A2237" s="127">
        <v>95585</v>
      </c>
      <c r="B2237" s="137" t="s">
        <v>11565</v>
      </c>
      <c r="C2237" s="128" t="s">
        <v>52</v>
      </c>
      <c r="D2237" s="130">
        <v>9.16</v>
      </c>
    </row>
    <row r="2238" spans="1:4" ht="40.5">
      <c r="A2238" s="127">
        <v>95586</v>
      </c>
      <c r="B2238" s="137" t="s">
        <v>11566</v>
      </c>
      <c r="C2238" s="128" t="s">
        <v>52</v>
      </c>
      <c r="D2238" s="130">
        <v>7.58</v>
      </c>
    </row>
    <row r="2239" spans="1:4" ht="40.5">
      <c r="A2239" s="127">
        <v>95587</v>
      </c>
      <c r="B2239" s="137" t="s">
        <v>11567</v>
      </c>
      <c r="C2239" s="128" t="s">
        <v>52</v>
      </c>
      <c r="D2239" s="130">
        <v>6.9</v>
      </c>
    </row>
    <row r="2240" spans="1:4" ht="40.5">
      <c r="A2240" s="127">
        <v>95588</v>
      </c>
      <c r="B2240" s="137" t="s">
        <v>11568</v>
      </c>
      <c r="C2240" s="128" t="s">
        <v>52</v>
      </c>
      <c r="D2240" s="130">
        <v>6.53</v>
      </c>
    </row>
    <row r="2241" spans="1:4" ht="40.5">
      <c r="A2241" s="127">
        <v>95589</v>
      </c>
      <c r="B2241" s="137" t="s">
        <v>11569</v>
      </c>
      <c r="C2241" s="128" t="s">
        <v>52</v>
      </c>
      <c r="D2241" s="130">
        <v>6.1</v>
      </c>
    </row>
    <row r="2242" spans="1:4" ht="40.5">
      <c r="A2242" s="127">
        <v>95590</v>
      </c>
      <c r="B2242" s="137" t="s">
        <v>11570</v>
      </c>
      <c r="C2242" s="128" t="s">
        <v>52</v>
      </c>
      <c r="D2242" s="130">
        <v>6.71</v>
      </c>
    </row>
    <row r="2243" spans="1:4" ht="40.5">
      <c r="A2243" s="127">
        <v>95592</v>
      </c>
      <c r="B2243" s="137" t="s">
        <v>11571</v>
      </c>
      <c r="C2243" s="128" t="s">
        <v>52</v>
      </c>
      <c r="D2243" s="130">
        <v>13.58</v>
      </c>
    </row>
    <row r="2244" spans="1:4" ht="40.5">
      <c r="A2244" s="127">
        <v>95593</v>
      </c>
      <c r="B2244" s="137" t="s">
        <v>11572</v>
      </c>
      <c r="C2244" s="128" t="s">
        <v>52</v>
      </c>
      <c r="D2244" s="130">
        <v>10.67</v>
      </c>
    </row>
    <row r="2245" spans="1:4" ht="40.5">
      <c r="A2245" s="127">
        <v>95943</v>
      </c>
      <c r="B2245" s="137" t="s">
        <v>11573</v>
      </c>
      <c r="C2245" s="128" t="s">
        <v>52</v>
      </c>
      <c r="D2245" s="130">
        <v>14.26</v>
      </c>
    </row>
    <row r="2246" spans="1:4" ht="40.5">
      <c r="A2246" s="127">
        <v>95944</v>
      </c>
      <c r="B2246" s="137" t="s">
        <v>11574</v>
      </c>
      <c r="C2246" s="128" t="s">
        <v>52</v>
      </c>
      <c r="D2246" s="130">
        <v>12.58</v>
      </c>
    </row>
    <row r="2247" spans="1:4" ht="40.5">
      <c r="A2247" s="127">
        <v>95945</v>
      </c>
      <c r="B2247" s="137" t="s">
        <v>11575</v>
      </c>
      <c r="C2247" s="128" t="s">
        <v>52</v>
      </c>
      <c r="D2247" s="130">
        <v>10.69</v>
      </c>
    </row>
    <row r="2248" spans="1:4" ht="40.5">
      <c r="A2248" s="127">
        <v>95946</v>
      </c>
      <c r="B2248" s="137" t="s">
        <v>11576</v>
      </c>
      <c r="C2248" s="128" t="s">
        <v>52</v>
      </c>
      <c r="D2248" s="130">
        <v>7.89</v>
      </c>
    </row>
    <row r="2249" spans="1:4" ht="40.5">
      <c r="A2249" s="127">
        <v>95947</v>
      </c>
      <c r="B2249" s="137" t="s">
        <v>11577</v>
      </c>
      <c r="C2249" s="128" t="s">
        <v>52</v>
      </c>
      <c r="D2249" s="130">
        <v>6.46</v>
      </c>
    </row>
    <row r="2250" spans="1:4" ht="40.5">
      <c r="A2250" s="127">
        <v>95948</v>
      </c>
      <c r="B2250" s="137" t="s">
        <v>11578</v>
      </c>
      <c r="C2250" s="128" t="s">
        <v>52</v>
      </c>
      <c r="D2250" s="130">
        <v>5.69</v>
      </c>
    </row>
    <row r="2251" spans="1:4" ht="40.5">
      <c r="A2251" s="127">
        <v>96544</v>
      </c>
      <c r="B2251" s="137" t="s">
        <v>11579</v>
      </c>
      <c r="C2251" s="128" t="s">
        <v>52</v>
      </c>
      <c r="D2251" s="130">
        <v>10.24</v>
      </c>
    </row>
    <row r="2252" spans="1:4" ht="27">
      <c r="A2252" s="127">
        <v>96545</v>
      </c>
      <c r="B2252" s="137" t="s">
        <v>11580</v>
      </c>
      <c r="C2252" s="128" t="s">
        <v>52</v>
      </c>
      <c r="D2252" s="130">
        <v>9.8699999999999992</v>
      </c>
    </row>
    <row r="2253" spans="1:4" ht="40.5">
      <c r="A2253" s="127">
        <v>96546</v>
      </c>
      <c r="B2253" s="137" t="s">
        <v>11581</v>
      </c>
      <c r="C2253" s="128" t="s">
        <v>52</v>
      </c>
      <c r="D2253" s="130">
        <v>8.07</v>
      </c>
    </row>
    <row r="2254" spans="1:4" ht="40.5">
      <c r="A2254" s="127">
        <v>96547</v>
      </c>
      <c r="B2254" s="137" t="s">
        <v>11582</v>
      </c>
      <c r="C2254" s="128" t="s">
        <v>52</v>
      </c>
      <c r="D2254" s="130">
        <v>7.2</v>
      </c>
    </row>
    <row r="2255" spans="1:4" ht="40.5">
      <c r="A2255" s="127">
        <v>96548</v>
      </c>
      <c r="B2255" s="137" t="s">
        <v>11583</v>
      </c>
      <c r="C2255" s="128" t="s">
        <v>52</v>
      </c>
      <c r="D2255" s="130">
        <v>6.69</v>
      </c>
    </row>
    <row r="2256" spans="1:4" ht="40.5">
      <c r="A2256" s="127">
        <v>96549</v>
      </c>
      <c r="B2256" s="137" t="s">
        <v>11584</v>
      </c>
      <c r="C2256" s="128" t="s">
        <v>52</v>
      </c>
      <c r="D2256" s="130">
        <v>6.15</v>
      </c>
    </row>
    <row r="2257" spans="1:4" ht="40.5">
      <c r="A2257" s="127">
        <v>96550</v>
      </c>
      <c r="B2257" s="137" t="s">
        <v>11585</v>
      </c>
      <c r="C2257" s="128" t="s">
        <v>52</v>
      </c>
      <c r="D2257" s="130">
        <v>6.68</v>
      </c>
    </row>
    <row r="2258" spans="1:4" ht="40.5">
      <c r="A2258" s="127">
        <v>100066</v>
      </c>
      <c r="B2258" s="137" t="s">
        <v>21355</v>
      </c>
      <c r="C2258" s="128" t="s">
        <v>52</v>
      </c>
      <c r="D2258" s="130">
        <v>7.3</v>
      </c>
    </row>
    <row r="2259" spans="1:4" ht="40.5">
      <c r="A2259" s="128">
        <v>100067</v>
      </c>
      <c r="B2259" s="137" t="s">
        <v>21356</v>
      </c>
      <c r="C2259" s="128" t="s">
        <v>52</v>
      </c>
      <c r="D2259" s="130">
        <v>7.74</v>
      </c>
    </row>
    <row r="2260" spans="1:4" ht="40.5">
      <c r="A2260" s="127">
        <v>100068</v>
      </c>
      <c r="B2260" s="137" t="s">
        <v>21357</v>
      </c>
      <c r="C2260" s="128" t="s">
        <v>52</v>
      </c>
      <c r="D2260" s="130">
        <v>6.1</v>
      </c>
    </row>
    <row r="2261" spans="1:4" ht="13.5">
      <c r="A2261" s="127">
        <v>40780</v>
      </c>
      <c r="B2261" s="137" t="s">
        <v>4363</v>
      </c>
      <c r="C2261" s="128" t="s">
        <v>24</v>
      </c>
      <c r="D2261" s="130">
        <v>8.69</v>
      </c>
    </row>
    <row r="2262" spans="1:4" ht="27">
      <c r="A2262" s="127" t="s">
        <v>6470</v>
      </c>
      <c r="B2262" s="137" t="s">
        <v>4364</v>
      </c>
      <c r="C2262" s="128" t="s">
        <v>51</v>
      </c>
      <c r="D2262" s="130">
        <v>96.54</v>
      </c>
    </row>
    <row r="2263" spans="1:4" ht="27">
      <c r="A2263" s="127">
        <v>89993</v>
      </c>
      <c r="B2263" s="137" t="s">
        <v>4365</v>
      </c>
      <c r="C2263" s="128" t="s">
        <v>51</v>
      </c>
      <c r="D2263" s="130">
        <v>593</v>
      </c>
    </row>
    <row r="2264" spans="1:4" ht="27">
      <c r="A2264" s="127">
        <v>89994</v>
      </c>
      <c r="B2264" s="137" t="s">
        <v>6472</v>
      </c>
      <c r="C2264" s="128" t="s">
        <v>51</v>
      </c>
      <c r="D2264" s="130">
        <v>496.71</v>
      </c>
    </row>
    <row r="2265" spans="1:4" ht="27">
      <c r="A2265" s="127">
        <v>89995</v>
      </c>
      <c r="B2265" s="137" t="s">
        <v>6473</v>
      </c>
      <c r="C2265" s="128" t="s">
        <v>51</v>
      </c>
      <c r="D2265" s="130">
        <v>568.38</v>
      </c>
    </row>
    <row r="2266" spans="1:4" ht="40.5">
      <c r="A2266" s="127">
        <v>90278</v>
      </c>
      <c r="B2266" s="137" t="s">
        <v>6474</v>
      </c>
      <c r="C2266" s="128" t="s">
        <v>51</v>
      </c>
      <c r="D2266" s="130">
        <v>283.43</v>
      </c>
    </row>
    <row r="2267" spans="1:4" ht="40.5">
      <c r="A2267" s="127">
        <v>90279</v>
      </c>
      <c r="B2267" s="137" t="s">
        <v>6471</v>
      </c>
      <c r="C2267" s="128" t="s">
        <v>51</v>
      </c>
      <c r="D2267" s="130">
        <v>300.49</v>
      </c>
    </row>
    <row r="2268" spans="1:4" ht="40.5">
      <c r="A2268" s="127">
        <v>90280</v>
      </c>
      <c r="B2268" s="137" t="s">
        <v>6475</v>
      </c>
      <c r="C2268" s="128" t="s">
        <v>51</v>
      </c>
      <c r="D2268" s="130">
        <v>333.02</v>
      </c>
    </row>
    <row r="2269" spans="1:4" ht="40.5">
      <c r="A2269" s="127">
        <v>90281</v>
      </c>
      <c r="B2269" s="137" t="s">
        <v>6476</v>
      </c>
      <c r="C2269" s="128" t="s">
        <v>51</v>
      </c>
      <c r="D2269" s="130">
        <v>378.2</v>
      </c>
    </row>
    <row r="2270" spans="1:4" ht="40.5">
      <c r="A2270" s="127">
        <v>90282</v>
      </c>
      <c r="B2270" s="137" t="s">
        <v>6477</v>
      </c>
      <c r="C2270" s="128" t="s">
        <v>51</v>
      </c>
      <c r="D2270" s="130">
        <v>288.27</v>
      </c>
    </row>
    <row r="2271" spans="1:4" ht="40.5">
      <c r="A2271" s="127">
        <v>90283</v>
      </c>
      <c r="B2271" s="137" t="s">
        <v>6478</v>
      </c>
      <c r="C2271" s="128" t="s">
        <v>51</v>
      </c>
      <c r="D2271" s="130">
        <v>306.67</v>
      </c>
    </row>
    <row r="2272" spans="1:4" ht="40.5">
      <c r="A2272" s="127">
        <v>90284</v>
      </c>
      <c r="B2272" s="137" t="s">
        <v>6479</v>
      </c>
      <c r="C2272" s="128" t="s">
        <v>51</v>
      </c>
      <c r="D2272" s="130">
        <v>340.04</v>
      </c>
    </row>
    <row r="2273" spans="1:4" ht="40.5">
      <c r="A2273" s="127">
        <v>90285</v>
      </c>
      <c r="B2273" s="137" t="s">
        <v>6480</v>
      </c>
      <c r="C2273" s="128" t="s">
        <v>51</v>
      </c>
      <c r="D2273" s="130">
        <v>388.19</v>
      </c>
    </row>
    <row r="2274" spans="1:4" ht="54">
      <c r="A2274" s="127">
        <v>90853</v>
      </c>
      <c r="B2274" s="137" t="s">
        <v>11586</v>
      </c>
      <c r="C2274" s="128" t="s">
        <v>51</v>
      </c>
      <c r="D2274" s="130">
        <v>446.09</v>
      </c>
    </row>
    <row r="2275" spans="1:4" ht="54">
      <c r="A2275" s="127">
        <v>90854</v>
      </c>
      <c r="B2275" s="137" t="s">
        <v>11587</v>
      </c>
      <c r="C2275" s="128" t="s">
        <v>51</v>
      </c>
      <c r="D2275" s="130">
        <v>432.62</v>
      </c>
    </row>
    <row r="2276" spans="1:4" ht="67.5">
      <c r="A2276" s="127">
        <v>90855</v>
      </c>
      <c r="B2276" s="137" t="s">
        <v>11588</v>
      </c>
      <c r="C2276" s="128" t="s">
        <v>51</v>
      </c>
      <c r="D2276" s="130">
        <v>472.09</v>
      </c>
    </row>
    <row r="2277" spans="1:4" ht="54">
      <c r="A2277" s="127">
        <v>90856</v>
      </c>
      <c r="B2277" s="137" t="s">
        <v>11589</v>
      </c>
      <c r="C2277" s="128" t="s">
        <v>51</v>
      </c>
      <c r="D2277" s="130">
        <v>449.4</v>
      </c>
    </row>
    <row r="2278" spans="1:4" ht="67.5">
      <c r="A2278" s="127">
        <v>90857</v>
      </c>
      <c r="B2278" s="137" t="s">
        <v>11590</v>
      </c>
      <c r="C2278" s="128" t="s">
        <v>51</v>
      </c>
      <c r="D2278" s="130">
        <v>434.82</v>
      </c>
    </row>
    <row r="2279" spans="1:4" ht="67.5">
      <c r="A2279" s="127">
        <v>90858</v>
      </c>
      <c r="B2279" s="137" t="s">
        <v>11591</v>
      </c>
      <c r="C2279" s="128" t="s">
        <v>51</v>
      </c>
      <c r="D2279" s="130">
        <v>487.22</v>
      </c>
    </row>
    <row r="2280" spans="1:4" ht="54">
      <c r="A2280" s="127">
        <v>90859</v>
      </c>
      <c r="B2280" s="137" t="s">
        <v>11592</v>
      </c>
      <c r="C2280" s="128" t="s">
        <v>51</v>
      </c>
      <c r="D2280" s="130">
        <v>425.65</v>
      </c>
    </row>
    <row r="2281" spans="1:4" ht="54">
      <c r="A2281" s="127">
        <v>90860</v>
      </c>
      <c r="B2281" s="137" t="s">
        <v>11593</v>
      </c>
      <c r="C2281" s="128" t="s">
        <v>51</v>
      </c>
      <c r="D2281" s="130">
        <v>430.24</v>
      </c>
    </row>
    <row r="2282" spans="1:4" ht="54">
      <c r="A2282" s="127">
        <v>90861</v>
      </c>
      <c r="B2282" s="137" t="s">
        <v>11594</v>
      </c>
      <c r="C2282" s="128" t="s">
        <v>51</v>
      </c>
      <c r="D2282" s="130">
        <v>438.96</v>
      </c>
    </row>
    <row r="2283" spans="1:4" ht="54">
      <c r="A2283" s="127">
        <v>90862</v>
      </c>
      <c r="B2283" s="137" t="s">
        <v>11595</v>
      </c>
      <c r="C2283" s="128" t="s">
        <v>51</v>
      </c>
      <c r="D2283" s="130">
        <v>400.34</v>
      </c>
    </row>
    <row r="2284" spans="1:4" ht="54">
      <c r="A2284" s="127">
        <v>92718</v>
      </c>
      <c r="B2284" s="137" t="s">
        <v>6481</v>
      </c>
      <c r="C2284" s="128" t="s">
        <v>51</v>
      </c>
      <c r="D2284" s="130">
        <v>504.05</v>
      </c>
    </row>
    <row r="2285" spans="1:4" ht="54">
      <c r="A2285" s="127">
        <v>92719</v>
      </c>
      <c r="B2285" s="137" t="s">
        <v>6482</v>
      </c>
      <c r="C2285" s="128" t="s">
        <v>51</v>
      </c>
      <c r="D2285" s="130">
        <v>383.15</v>
      </c>
    </row>
    <row r="2286" spans="1:4" ht="54">
      <c r="A2286" s="127">
        <v>92720</v>
      </c>
      <c r="B2286" s="137" t="s">
        <v>6483</v>
      </c>
      <c r="C2286" s="128" t="s">
        <v>51</v>
      </c>
      <c r="D2286" s="130">
        <v>438.62</v>
      </c>
    </row>
    <row r="2287" spans="1:4" ht="54">
      <c r="A2287" s="127">
        <v>92721</v>
      </c>
      <c r="B2287" s="137" t="s">
        <v>6484</v>
      </c>
      <c r="C2287" s="128" t="s">
        <v>51</v>
      </c>
      <c r="D2287" s="130">
        <v>375.75</v>
      </c>
    </row>
    <row r="2288" spans="1:4" ht="54">
      <c r="A2288" s="127">
        <v>92722</v>
      </c>
      <c r="B2288" s="137" t="s">
        <v>6485</v>
      </c>
      <c r="C2288" s="128" t="s">
        <v>51</v>
      </c>
      <c r="D2288" s="130">
        <v>435.54</v>
      </c>
    </row>
    <row r="2289" spans="1:4" ht="54">
      <c r="A2289" s="127">
        <v>92723</v>
      </c>
      <c r="B2289" s="137" t="s">
        <v>6486</v>
      </c>
      <c r="C2289" s="128" t="s">
        <v>51</v>
      </c>
      <c r="D2289" s="130">
        <v>422.35</v>
      </c>
    </row>
    <row r="2290" spans="1:4" ht="54">
      <c r="A2290" s="127">
        <v>92724</v>
      </c>
      <c r="B2290" s="137" t="s">
        <v>6487</v>
      </c>
      <c r="C2290" s="128" t="s">
        <v>51</v>
      </c>
      <c r="D2290" s="130">
        <v>419.64</v>
      </c>
    </row>
    <row r="2291" spans="1:4" ht="67.5">
      <c r="A2291" s="127">
        <v>92725</v>
      </c>
      <c r="B2291" s="137" t="s">
        <v>6488</v>
      </c>
      <c r="C2291" s="128" t="s">
        <v>51</v>
      </c>
      <c r="D2291" s="130">
        <v>418.51</v>
      </c>
    </row>
    <row r="2292" spans="1:4" ht="54">
      <c r="A2292" s="127">
        <v>92726</v>
      </c>
      <c r="B2292" s="137" t="s">
        <v>6489</v>
      </c>
      <c r="C2292" s="128" t="s">
        <v>51</v>
      </c>
      <c r="D2292" s="130">
        <v>416.61</v>
      </c>
    </row>
    <row r="2293" spans="1:4" ht="67.5">
      <c r="A2293" s="127">
        <v>92727</v>
      </c>
      <c r="B2293" s="137" t="s">
        <v>6490</v>
      </c>
      <c r="C2293" s="128" t="s">
        <v>51</v>
      </c>
      <c r="D2293" s="130">
        <v>446.57</v>
      </c>
    </row>
    <row r="2294" spans="1:4" ht="67.5">
      <c r="A2294" s="127">
        <v>92728</v>
      </c>
      <c r="B2294" s="137" t="s">
        <v>6491</v>
      </c>
      <c r="C2294" s="128" t="s">
        <v>51</v>
      </c>
      <c r="D2294" s="130">
        <v>427.25</v>
      </c>
    </row>
    <row r="2295" spans="1:4" ht="67.5">
      <c r="A2295" s="127">
        <v>92729</v>
      </c>
      <c r="B2295" s="137" t="s">
        <v>11596</v>
      </c>
      <c r="C2295" s="128" t="s">
        <v>51</v>
      </c>
      <c r="D2295" s="130">
        <v>419.06</v>
      </c>
    </row>
    <row r="2296" spans="1:4" ht="67.5">
      <c r="A2296" s="127">
        <v>92730</v>
      </c>
      <c r="B2296" s="137" t="s">
        <v>6492</v>
      </c>
      <c r="C2296" s="128" t="s">
        <v>51</v>
      </c>
      <c r="D2296" s="130">
        <v>405.44</v>
      </c>
    </row>
    <row r="2297" spans="1:4" ht="67.5">
      <c r="A2297" s="127">
        <v>92731</v>
      </c>
      <c r="B2297" s="137" t="s">
        <v>6493</v>
      </c>
      <c r="C2297" s="128" t="s">
        <v>51</v>
      </c>
      <c r="D2297" s="130">
        <v>421.31</v>
      </c>
    </row>
    <row r="2298" spans="1:4" ht="67.5">
      <c r="A2298" s="127">
        <v>92732</v>
      </c>
      <c r="B2298" s="137" t="s">
        <v>6494</v>
      </c>
      <c r="C2298" s="128" t="s">
        <v>51</v>
      </c>
      <c r="D2298" s="130">
        <v>408.05</v>
      </c>
    </row>
    <row r="2299" spans="1:4" ht="81">
      <c r="A2299" s="127">
        <v>92733</v>
      </c>
      <c r="B2299" s="137" t="s">
        <v>6495</v>
      </c>
      <c r="C2299" s="128" t="s">
        <v>51</v>
      </c>
      <c r="D2299" s="130">
        <v>402.41</v>
      </c>
    </row>
    <row r="2300" spans="1:4" ht="67.5">
      <c r="A2300" s="127">
        <v>92734</v>
      </c>
      <c r="B2300" s="137" t="s">
        <v>6496</v>
      </c>
      <c r="C2300" s="128" t="s">
        <v>51</v>
      </c>
      <c r="D2300" s="130">
        <v>393.05</v>
      </c>
    </row>
    <row r="2301" spans="1:4" ht="67.5">
      <c r="A2301" s="127">
        <v>92735</v>
      </c>
      <c r="B2301" s="137" t="s">
        <v>6497</v>
      </c>
      <c r="C2301" s="128" t="s">
        <v>51</v>
      </c>
      <c r="D2301" s="130">
        <v>398.03</v>
      </c>
    </row>
    <row r="2302" spans="1:4" ht="67.5">
      <c r="A2302" s="127">
        <v>92736</v>
      </c>
      <c r="B2302" s="137" t="s">
        <v>6498</v>
      </c>
      <c r="C2302" s="128" t="s">
        <v>51</v>
      </c>
      <c r="D2302" s="130">
        <v>388</v>
      </c>
    </row>
    <row r="2303" spans="1:4" ht="81">
      <c r="A2303" s="127">
        <v>92739</v>
      </c>
      <c r="B2303" s="137" t="s">
        <v>6499</v>
      </c>
      <c r="C2303" s="128" t="s">
        <v>51</v>
      </c>
      <c r="D2303" s="130">
        <v>373.44</v>
      </c>
    </row>
    <row r="2304" spans="1:4" ht="67.5">
      <c r="A2304" s="127">
        <v>92740</v>
      </c>
      <c r="B2304" s="137" t="s">
        <v>6500</v>
      </c>
      <c r="C2304" s="128" t="s">
        <v>51</v>
      </c>
      <c r="D2304" s="130">
        <v>368.47</v>
      </c>
    </row>
    <row r="2305" spans="1:4" ht="67.5">
      <c r="A2305" s="127">
        <v>92741</v>
      </c>
      <c r="B2305" s="137" t="s">
        <v>6501</v>
      </c>
      <c r="C2305" s="128" t="s">
        <v>51</v>
      </c>
      <c r="D2305" s="130">
        <v>552.28</v>
      </c>
    </row>
    <row r="2306" spans="1:4" ht="67.5">
      <c r="A2306" s="127">
        <v>92742</v>
      </c>
      <c r="B2306" s="137" t="s">
        <v>6502</v>
      </c>
      <c r="C2306" s="128" t="s">
        <v>51</v>
      </c>
      <c r="D2306" s="130">
        <v>745.41</v>
      </c>
    </row>
    <row r="2307" spans="1:4" ht="27">
      <c r="A2307" s="127">
        <v>92873</v>
      </c>
      <c r="B2307" s="137" t="s">
        <v>4366</v>
      </c>
      <c r="C2307" s="128" t="s">
        <v>51</v>
      </c>
      <c r="D2307" s="130">
        <v>149.47</v>
      </c>
    </row>
    <row r="2308" spans="1:4" ht="27">
      <c r="A2308" s="127">
        <v>92874</v>
      </c>
      <c r="B2308" s="137" t="s">
        <v>6503</v>
      </c>
      <c r="C2308" s="128" t="s">
        <v>51</v>
      </c>
      <c r="D2308" s="130">
        <v>24.83</v>
      </c>
    </row>
    <row r="2309" spans="1:4" ht="40.5">
      <c r="A2309" s="127">
        <v>94962</v>
      </c>
      <c r="B2309" s="137" t="s">
        <v>5355</v>
      </c>
      <c r="C2309" s="128" t="s">
        <v>51</v>
      </c>
      <c r="D2309" s="130">
        <v>246.45</v>
      </c>
    </row>
    <row r="2310" spans="1:4" ht="40.5">
      <c r="A2310" s="127">
        <v>94963</v>
      </c>
      <c r="B2310" s="137" t="s">
        <v>6117</v>
      </c>
      <c r="C2310" s="128" t="s">
        <v>51</v>
      </c>
      <c r="D2310" s="130">
        <v>273.52999999999997</v>
      </c>
    </row>
    <row r="2311" spans="1:4" ht="40.5">
      <c r="A2311" s="127">
        <v>94964</v>
      </c>
      <c r="B2311" s="137" t="s">
        <v>4367</v>
      </c>
      <c r="C2311" s="128" t="s">
        <v>51</v>
      </c>
      <c r="D2311" s="130">
        <v>299.23</v>
      </c>
    </row>
    <row r="2312" spans="1:4" ht="40.5">
      <c r="A2312" s="127">
        <v>94965</v>
      </c>
      <c r="B2312" s="137" t="s">
        <v>6504</v>
      </c>
      <c r="C2312" s="128" t="s">
        <v>51</v>
      </c>
      <c r="D2312" s="130">
        <v>311.04000000000002</v>
      </c>
    </row>
    <row r="2313" spans="1:4" ht="40.5">
      <c r="A2313" s="127">
        <v>94966</v>
      </c>
      <c r="B2313" s="137" t="s">
        <v>6505</v>
      </c>
      <c r="C2313" s="128" t="s">
        <v>51</v>
      </c>
      <c r="D2313" s="130">
        <v>321.85000000000002</v>
      </c>
    </row>
    <row r="2314" spans="1:4" ht="40.5">
      <c r="A2314" s="127">
        <v>94967</v>
      </c>
      <c r="B2314" s="137" t="s">
        <v>6506</v>
      </c>
      <c r="C2314" s="128" t="s">
        <v>51</v>
      </c>
      <c r="D2314" s="130">
        <v>367.22</v>
      </c>
    </row>
    <row r="2315" spans="1:4" ht="40.5">
      <c r="A2315" s="127">
        <v>94968</v>
      </c>
      <c r="B2315" s="137" t="s">
        <v>6507</v>
      </c>
      <c r="C2315" s="128" t="s">
        <v>51</v>
      </c>
      <c r="D2315" s="130">
        <v>244.59</v>
      </c>
    </row>
    <row r="2316" spans="1:4" ht="40.5">
      <c r="A2316" s="127">
        <v>94969</v>
      </c>
      <c r="B2316" s="137" t="s">
        <v>6162</v>
      </c>
      <c r="C2316" s="128" t="s">
        <v>51</v>
      </c>
      <c r="D2316" s="130">
        <v>269.52</v>
      </c>
    </row>
    <row r="2317" spans="1:4" ht="40.5">
      <c r="A2317" s="127">
        <v>94970</v>
      </c>
      <c r="B2317" s="137" t="s">
        <v>4368</v>
      </c>
      <c r="C2317" s="128" t="s">
        <v>51</v>
      </c>
      <c r="D2317" s="130">
        <v>291.27999999999997</v>
      </c>
    </row>
    <row r="2318" spans="1:4" ht="40.5">
      <c r="A2318" s="127">
        <v>94971</v>
      </c>
      <c r="B2318" s="137" t="s">
        <v>6508</v>
      </c>
      <c r="C2318" s="128" t="s">
        <v>51</v>
      </c>
      <c r="D2318" s="130">
        <v>307.02</v>
      </c>
    </row>
    <row r="2319" spans="1:4" ht="40.5">
      <c r="A2319" s="127">
        <v>94972</v>
      </c>
      <c r="B2319" s="137" t="s">
        <v>6509</v>
      </c>
      <c r="C2319" s="128" t="s">
        <v>51</v>
      </c>
      <c r="D2319" s="130">
        <v>317.69</v>
      </c>
    </row>
    <row r="2320" spans="1:4" ht="40.5">
      <c r="A2320" s="127">
        <v>94973</v>
      </c>
      <c r="B2320" s="137" t="s">
        <v>6510</v>
      </c>
      <c r="C2320" s="128" t="s">
        <v>51</v>
      </c>
      <c r="D2320" s="130">
        <v>362.05</v>
      </c>
    </row>
    <row r="2321" spans="1:4" ht="40.5">
      <c r="A2321" s="127">
        <v>94974</v>
      </c>
      <c r="B2321" s="137" t="s">
        <v>6511</v>
      </c>
      <c r="C2321" s="128" t="s">
        <v>51</v>
      </c>
      <c r="D2321" s="130">
        <v>344.37</v>
      </c>
    </row>
    <row r="2322" spans="1:4" ht="27">
      <c r="A2322" s="127">
        <v>94975</v>
      </c>
      <c r="B2322" s="137" t="s">
        <v>6512</v>
      </c>
      <c r="C2322" s="128" t="s">
        <v>51</v>
      </c>
      <c r="D2322" s="130">
        <v>369.74</v>
      </c>
    </row>
    <row r="2323" spans="1:4" ht="40.5">
      <c r="A2323" s="127">
        <v>96555</v>
      </c>
      <c r="B2323" s="137" t="s">
        <v>11597</v>
      </c>
      <c r="C2323" s="128" t="s">
        <v>51</v>
      </c>
      <c r="D2323" s="130">
        <v>445.37</v>
      </c>
    </row>
    <row r="2324" spans="1:4" ht="40.5">
      <c r="A2324" s="127">
        <v>96556</v>
      </c>
      <c r="B2324" s="137" t="s">
        <v>11598</v>
      </c>
      <c r="C2324" s="128" t="s">
        <v>51</v>
      </c>
      <c r="D2324" s="130">
        <v>503.87</v>
      </c>
    </row>
    <row r="2325" spans="1:4" ht="40.5">
      <c r="A2325" s="127">
        <v>96557</v>
      </c>
      <c r="B2325" s="137" t="s">
        <v>11599</v>
      </c>
      <c r="C2325" s="128" t="s">
        <v>51</v>
      </c>
      <c r="D2325" s="130">
        <v>460.65</v>
      </c>
    </row>
    <row r="2326" spans="1:4" ht="40.5">
      <c r="A2326" s="127">
        <v>96558</v>
      </c>
      <c r="B2326" s="137" t="s">
        <v>11600</v>
      </c>
      <c r="C2326" s="128" t="s">
        <v>51</v>
      </c>
      <c r="D2326" s="130">
        <v>465.95</v>
      </c>
    </row>
    <row r="2327" spans="1:4" ht="54">
      <c r="A2327" s="127">
        <v>99235</v>
      </c>
      <c r="B2327" s="137" t="s">
        <v>11601</v>
      </c>
      <c r="C2327" s="128" t="s">
        <v>51</v>
      </c>
      <c r="D2327" s="130">
        <v>414.1</v>
      </c>
    </row>
    <row r="2328" spans="1:4" ht="67.5">
      <c r="A2328" s="127">
        <v>99431</v>
      </c>
      <c r="B2328" s="137" t="s">
        <v>11602</v>
      </c>
      <c r="C2328" s="128" t="s">
        <v>51</v>
      </c>
      <c r="D2328" s="130">
        <v>490.11</v>
      </c>
    </row>
    <row r="2329" spans="1:4" ht="67.5">
      <c r="A2329" s="127">
        <v>99432</v>
      </c>
      <c r="B2329" s="137" t="s">
        <v>11603</v>
      </c>
      <c r="C2329" s="128" t="s">
        <v>51</v>
      </c>
      <c r="D2329" s="130">
        <v>465.72</v>
      </c>
    </row>
    <row r="2330" spans="1:4" ht="67.5">
      <c r="A2330" s="127">
        <v>99433</v>
      </c>
      <c r="B2330" s="137" t="s">
        <v>11604</v>
      </c>
      <c r="C2330" s="128" t="s">
        <v>51</v>
      </c>
      <c r="D2330" s="130">
        <v>517.70000000000005</v>
      </c>
    </row>
    <row r="2331" spans="1:4" ht="67.5">
      <c r="A2331" s="127">
        <v>99434</v>
      </c>
      <c r="B2331" s="137" t="s">
        <v>11605</v>
      </c>
      <c r="C2331" s="128" t="s">
        <v>51</v>
      </c>
      <c r="D2331" s="130">
        <v>493.42</v>
      </c>
    </row>
    <row r="2332" spans="1:4" ht="67.5">
      <c r="A2332" s="127">
        <v>99435</v>
      </c>
      <c r="B2332" s="137" t="s">
        <v>11606</v>
      </c>
      <c r="C2332" s="128" t="s">
        <v>51</v>
      </c>
      <c r="D2332" s="130">
        <v>477.65</v>
      </c>
    </row>
    <row r="2333" spans="1:4" ht="67.5">
      <c r="A2333" s="127">
        <v>99436</v>
      </c>
      <c r="B2333" s="137" t="s">
        <v>11607</v>
      </c>
      <c r="C2333" s="128" t="s">
        <v>51</v>
      </c>
      <c r="D2333" s="130">
        <v>532.83000000000004</v>
      </c>
    </row>
    <row r="2334" spans="1:4" ht="54">
      <c r="A2334" s="128">
        <v>99437</v>
      </c>
      <c r="B2334" s="137" t="s">
        <v>11608</v>
      </c>
      <c r="C2334" s="128" t="s">
        <v>51</v>
      </c>
      <c r="D2334" s="130">
        <v>440.17</v>
      </c>
    </row>
    <row r="2335" spans="1:4" ht="54">
      <c r="A2335" s="128">
        <v>99438</v>
      </c>
      <c r="B2335" s="137" t="s">
        <v>11609</v>
      </c>
      <c r="C2335" s="128" t="s">
        <v>51</v>
      </c>
      <c r="D2335" s="130">
        <v>444.76</v>
      </c>
    </row>
    <row r="2336" spans="1:4" ht="67.5">
      <c r="A2336" s="128">
        <v>99439</v>
      </c>
      <c r="B2336" s="137" t="s">
        <v>11610</v>
      </c>
      <c r="C2336" s="128" t="s">
        <v>51</v>
      </c>
      <c r="D2336" s="130">
        <v>482.19</v>
      </c>
    </row>
    <row r="2337" spans="1:4" ht="40.5">
      <c r="A2337" s="128" t="s">
        <v>6513</v>
      </c>
      <c r="B2337" s="137" t="s">
        <v>6514</v>
      </c>
      <c r="C2337" s="128" t="s">
        <v>24</v>
      </c>
      <c r="D2337" s="130">
        <v>86.07</v>
      </c>
    </row>
    <row r="2338" spans="1:4" ht="40.5">
      <c r="A2338" s="128" t="s">
        <v>6515</v>
      </c>
      <c r="B2338" s="137" t="s">
        <v>6516</v>
      </c>
      <c r="C2338" s="128" t="s">
        <v>24</v>
      </c>
      <c r="D2338" s="130">
        <v>94.94</v>
      </c>
    </row>
    <row r="2339" spans="1:4" ht="40.5">
      <c r="A2339" s="128" t="s">
        <v>6517</v>
      </c>
      <c r="B2339" s="137" t="s">
        <v>6518</v>
      </c>
      <c r="C2339" s="128" t="s">
        <v>24</v>
      </c>
      <c r="D2339" s="130">
        <v>114.42</v>
      </c>
    </row>
    <row r="2340" spans="1:4" ht="40.5">
      <c r="A2340" s="128" t="s">
        <v>6519</v>
      </c>
      <c r="B2340" s="137" t="s">
        <v>6520</v>
      </c>
      <c r="C2340" s="128" t="s">
        <v>24</v>
      </c>
      <c r="D2340" s="130">
        <v>132.52000000000001</v>
      </c>
    </row>
    <row r="2341" spans="1:4" ht="54">
      <c r="A2341" s="128" t="s">
        <v>6521</v>
      </c>
      <c r="B2341" s="137" t="s">
        <v>6522</v>
      </c>
      <c r="C2341" s="128" t="s">
        <v>24</v>
      </c>
      <c r="D2341" s="130">
        <v>77.42</v>
      </c>
    </row>
    <row r="2342" spans="1:4" ht="54">
      <c r="A2342" s="128" t="s">
        <v>6523</v>
      </c>
      <c r="B2342" s="137" t="s">
        <v>6524</v>
      </c>
      <c r="C2342" s="128" t="s">
        <v>24</v>
      </c>
      <c r="D2342" s="130">
        <v>84.39</v>
      </c>
    </row>
    <row r="2343" spans="1:4" ht="13.5">
      <c r="A2343" s="127" t="s">
        <v>6525</v>
      </c>
      <c r="B2343" s="137" t="s">
        <v>4370</v>
      </c>
      <c r="C2343" s="128" t="s">
        <v>51</v>
      </c>
      <c r="D2343" s="130">
        <v>94.62</v>
      </c>
    </row>
    <row r="2344" spans="1:4" ht="13.5">
      <c r="A2344" s="127" t="s">
        <v>6526</v>
      </c>
      <c r="B2344" s="137" t="s">
        <v>4371</v>
      </c>
      <c r="C2344" s="128" t="s">
        <v>51</v>
      </c>
      <c r="D2344" s="130">
        <v>123.07</v>
      </c>
    </row>
    <row r="2345" spans="1:4" ht="27">
      <c r="A2345" s="127" t="s">
        <v>6527</v>
      </c>
      <c r="B2345" s="137" t="s">
        <v>4372</v>
      </c>
      <c r="C2345" s="128" t="s">
        <v>24</v>
      </c>
      <c r="D2345" s="130">
        <v>29.25</v>
      </c>
    </row>
    <row r="2346" spans="1:4" ht="13.5">
      <c r="A2346" s="128">
        <v>83518</v>
      </c>
      <c r="B2346" s="137" t="s">
        <v>4373</v>
      </c>
      <c r="C2346" s="128" t="s">
        <v>51</v>
      </c>
      <c r="D2346" s="130">
        <v>325.72000000000003</v>
      </c>
    </row>
    <row r="2347" spans="1:4" ht="27">
      <c r="A2347" s="127">
        <v>95467</v>
      </c>
      <c r="B2347" s="137" t="s">
        <v>4369</v>
      </c>
      <c r="C2347" s="128" t="s">
        <v>51</v>
      </c>
      <c r="D2347" s="130">
        <v>363.73</v>
      </c>
    </row>
    <row r="2348" spans="1:4" ht="13.5">
      <c r="A2348" s="127">
        <v>68328</v>
      </c>
      <c r="B2348" s="137" t="s">
        <v>4374</v>
      </c>
      <c r="C2348" s="128" t="s">
        <v>24</v>
      </c>
      <c r="D2348" s="130">
        <v>10.44</v>
      </c>
    </row>
    <row r="2349" spans="1:4" ht="27">
      <c r="A2349" s="127" t="s">
        <v>6528</v>
      </c>
      <c r="B2349" s="137" t="s">
        <v>4375</v>
      </c>
      <c r="C2349" s="128" t="s">
        <v>16</v>
      </c>
      <c r="D2349" s="130">
        <v>90.92</v>
      </c>
    </row>
    <row r="2350" spans="1:4" ht="27">
      <c r="A2350" s="127">
        <v>79471</v>
      </c>
      <c r="B2350" s="137" t="s">
        <v>4376</v>
      </c>
      <c r="C2350" s="128" t="s">
        <v>52</v>
      </c>
      <c r="D2350" s="130">
        <v>59.83</v>
      </c>
    </row>
    <row r="2351" spans="1:4" ht="27">
      <c r="A2351" s="127">
        <v>98576</v>
      </c>
      <c r="B2351" s="137" t="s">
        <v>11611</v>
      </c>
      <c r="C2351" s="128" t="s">
        <v>16</v>
      </c>
      <c r="D2351" s="130">
        <v>14.83</v>
      </c>
    </row>
    <row r="2352" spans="1:4" ht="27">
      <c r="A2352" s="127">
        <v>93182</v>
      </c>
      <c r="B2352" s="137" t="s">
        <v>4377</v>
      </c>
      <c r="C2352" s="128" t="s">
        <v>16</v>
      </c>
      <c r="D2352" s="130">
        <v>21.03</v>
      </c>
    </row>
    <row r="2353" spans="1:4" ht="27">
      <c r="A2353" s="127">
        <v>93183</v>
      </c>
      <c r="B2353" s="137" t="s">
        <v>4378</v>
      </c>
      <c r="C2353" s="128" t="s">
        <v>16</v>
      </c>
      <c r="D2353" s="130">
        <v>26.95</v>
      </c>
    </row>
    <row r="2354" spans="1:4" ht="27">
      <c r="A2354" s="127">
        <v>93184</v>
      </c>
      <c r="B2354" s="137" t="s">
        <v>4379</v>
      </c>
      <c r="C2354" s="128" t="s">
        <v>16</v>
      </c>
      <c r="D2354" s="130">
        <v>16.21</v>
      </c>
    </row>
    <row r="2355" spans="1:4" ht="27">
      <c r="A2355" s="127">
        <v>93185</v>
      </c>
      <c r="B2355" s="137" t="s">
        <v>4380</v>
      </c>
      <c r="C2355" s="128" t="s">
        <v>16</v>
      </c>
      <c r="D2355" s="130">
        <v>26.51</v>
      </c>
    </row>
    <row r="2356" spans="1:4" ht="27">
      <c r="A2356" s="127">
        <v>93186</v>
      </c>
      <c r="B2356" s="137" t="s">
        <v>6530</v>
      </c>
      <c r="C2356" s="128" t="s">
        <v>16</v>
      </c>
      <c r="D2356" s="130">
        <v>37.5</v>
      </c>
    </row>
    <row r="2357" spans="1:4" ht="27">
      <c r="A2357" s="127">
        <v>93187</v>
      </c>
      <c r="B2357" s="137" t="s">
        <v>6531</v>
      </c>
      <c r="C2357" s="128" t="s">
        <v>16</v>
      </c>
      <c r="D2357" s="130">
        <v>42.84</v>
      </c>
    </row>
    <row r="2358" spans="1:4" ht="27">
      <c r="A2358" s="127">
        <v>93188</v>
      </c>
      <c r="B2358" s="137" t="s">
        <v>6532</v>
      </c>
      <c r="C2358" s="128" t="s">
        <v>16</v>
      </c>
      <c r="D2358" s="130">
        <v>37.33</v>
      </c>
    </row>
    <row r="2359" spans="1:4" ht="27">
      <c r="A2359" s="127">
        <v>93189</v>
      </c>
      <c r="B2359" s="137" t="s">
        <v>6533</v>
      </c>
      <c r="C2359" s="128" t="s">
        <v>16</v>
      </c>
      <c r="D2359" s="130">
        <v>43.45</v>
      </c>
    </row>
    <row r="2360" spans="1:4" ht="40.5">
      <c r="A2360" s="127">
        <v>93190</v>
      </c>
      <c r="B2360" s="137" t="s">
        <v>6534</v>
      </c>
      <c r="C2360" s="128" t="s">
        <v>16</v>
      </c>
      <c r="D2360" s="130">
        <v>28.96</v>
      </c>
    </row>
    <row r="2361" spans="1:4" ht="40.5">
      <c r="A2361" s="127">
        <v>93191</v>
      </c>
      <c r="B2361" s="137" t="s">
        <v>6535</v>
      </c>
      <c r="C2361" s="128" t="s">
        <v>16</v>
      </c>
      <c r="D2361" s="130">
        <v>30.18</v>
      </c>
    </row>
    <row r="2362" spans="1:4" ht="40.5">
      <c r="A2362" s="127">
        <v>93192</v>
      </c>
      <c r="B2362" s="137" t="s">
        <v>6536</v>
      </c>
      <c r="C2362" s="128" t="s">
        <v>16</v>
      </c>
      <c r="D2362" s="130">
        <v>32.9</v>
      </c>
    </row>
    <row r="2363" spans="1:4" ht="40.5">
      <c r="A2363" s="127">
        <v>93193</v>
      </c>
      <c r="B2363" s="137" t="s">
        <v>6537</v>
      </c>
      <c r="C2363" s="128" t="s">
        <v>16</v>
      </c>
      <c r="D2363" s="130">
        <v>30.81</v>
      </c>
    </row>
    <row r="2364" spans="1:4" ht="27">
      <c r="A2364" s="127">
        <v>93194</v>
      </c>
      <c r="B2364" s="137" t="s">
        <v>6538</v>
      </c>
      <c r="C2364" s="128" t="s">
        <v>16</v>
      </c>
      <c r="D2364" s="130">
        <v>20.75</v>
      </c>
    </row>
    <row r="2365" spans="1:4" ht="27">
      <c r="A2365" s="127">
        <v>93195</v>
      </c>
      <c r="B2365" s="137" t="s">
        <v>6539</v>
      </c>
      <c r="C2365" s="128" t="s">
        <v>16</v>
      </c>
      <c r="D2365" s="130">
        <v>24.44</v>
      </c>
    </row>
    <row r="2366" spans="1:4" ht="27">
      <c r="A2366" s="127">
        <v>93196</v>
      </c>
      <c r="B2366" s="137" t="s">
        <v>6540</v>
      </c>
      <c r="C2366" s="128" t="s">
        <v>16</v>
      </c>
      <c r="D2366" s="130">
        <v>35.58</v>
      </c>
    </row>
    <row r="2367" spans="1:4" ht="27">
      <c r="A2367" s="127">
        <v>93197</v>
      </c>
      <c r="B2367" s="137" t="s">
        <v>4381</v>
      </c>
      <c r="C2367" s="128" t="s">
        <v>16</v>
      </c>
      <c r="D2367" s="130">
        <v>39.32</v>
      </c>
    </row>
    <row r="2368" spans="1:4" ht="40.5">
      <c r="A2368" s="127">
        <v>93198</v>
      </c>
      <c r="B2368" s="137" t="s">
        <v>6541</v>
      </c>
      <c r="C2368" s="128" t="s">
        <v>16</v>
      </c>
      <c r="D2368" s="130">
        <v>26.11</v>
      </c>
    </row>
    <row r="2369" spans="1:4" ht="40.5">
      <c r="A2369" s="127">
        <v>93199</v>
      </c>
      <c r="B2369" s="137" t="s">
        <v>6542</v>
      </c>
      <c r="C2369" s="128" t="s">
        <v>16</v>
      </c>
      <c r="D2369" s="130">
        <v>25.69</v>
      </c>
    </row>
    <row r="2370" spans="1:4" ht="27">
      <c r="A2370" s="127">
        <v>93200</v>
      </c>
      <c r="B2370" s="137" t="s">
        <v>4382</v>
      </c>
      <c r="C2370" s="128" t="s">
        <v>16</v>
      </c>
      <c r="D2370" s="130">
        <v>2.06</v>
      </c>
    </row>
    <row r="2371" spans="1:4" ht="27">
      <c r="A2371" s="127">
        <v>93201</v>
      </c>
      <c r="B2371" s="137" t="s">
        <v>4383</v>
      </c>
      <c r="C2371" s="128" t="s">
        <v>16</v>
      </c>
      <c r="D2371" s="130">
        <v>4.3099999999999996</v>
      </c>
    </row>
    <row r="2372" spans="1:4" ht="27">
      <c r="A2372" s="127">
        <v>93202</v>
      </c>
      <c r="B2372" s="137" t="s">
        <v>6543</v>
      </c>
      <c r="C2372" s="128" t="s">
        <v>16</v>
      </c>
      <c r="D2372" s="130">
        <v>17.12</v>
      </c>
    </row>
    <row r="2373" spans="1:4" ht="27">
      <c r="A2373" s="127">
        <v>93203</v>
      </c>
      <c r="B2373" s="137" t="s">
        <v>11612</v>
      </c>
      <c r="C2373" s="128" t="s">
        <v>16</v>
      </c>
      <c r="D2373" s="130">
        <v>11.86</v>
      </c>
    </row>
    <row r="2374" spans="1:4" ht="27">
      <c r="A2374" s="128">
        <v>93204</v>
      </c>
      <c r="B2374" s="137" t="s">
        <v>6544</v>
      </c>
      <c r="C2374" s="128" t="s">
        <v>16</v>
      </c>
      <c r="D2374" s="130">
        <v>29.56</v>
      </c>
    </row>
    <row r="2375" spans="1:4" ht="27">
      <c r="A2375" s="127">
        <v>93205</v>
      </c>
      <c r="B2375" s="137" t="s">
        <v>5313</v>
      </c>
      <c r="C2375" s="128" t="s">
        <v>16</v>
      </c>
      <c r="D2375" s="130">
        <v>23.49</v>
      </c>
    </row>
    <row r="2376" spans="1:4" ht="40.5">
      <c r="A2376" s="127">
        <v>71623</v>
      </c>
      <c r="B2376" s="137" t="s">
        <v>6545</v>
      </c>
      <c r="C2376" s="128" t="s">
        <v>16</v>
      </c>
      <c r="D2376" s="130">
        <v>25.95</v>
      </c>
    </row>
    <row r="2377" spans="1:4" ht="13.5">
      <c r="A2377" s="127" t="s">
        <v>5341</v>
      </c>
      <c r="B2377" s="137" t="s">
        <v>4384</v>
      </c>
      <c r="C2377" s="128" t="s">
        <v>62</v>
      </c>
      <c r="D2377" s="130">
        <v>12.34</v>
      </c>
    </row>
    <row r="2378" spans="1:4" ht="27">
      <c r="A2378" s="127">
        <v>83513</v>
      </c>
      <c r="B2378" s="137" t="s">
        <v>4385</v>
      </c>
      <c r="C2378" s="128" t="s">
        <v>52</v>
      </c>
      <c r="D2378" s="130">
        <v>8.1300000000000008</v>
      </c>
    </row>
    <row r="2379" spans="1:4" ht="27">
      <c r="A2379" s="127">
        <v>83514</v>
      </c>
      <c r="B2379" s="137" t="s">
        <v>4386</v>
      </c>
      <c r="C2379" s="128" t="s">
        <v>52</v>
      </c>
      <c r="D2379" s="130">
        <v>7.35</v>
      </c>
    </row>
    <row r="2380" spans="1:4" ht="13.5">
      <c r="A2380" s="127">
        <v>84153</v>
      </c>
      <c r="B2380" s="137" t="s">
        <v>4387</v>
      </c>
      <c r="C2380" s="128" t="s">
        <v>52</v>
      </c>
      <c r="D2380" s="130">
        <v>56.17</v>
      </c>
    </row>
    <row r="2381" spans="1:4" ht="13.5">
      <c r="A2381" s="127">
        <v>84154</v>
      </c>
      <c r="B2381" s="137" t="s">
        <v>4388</v>
      </c>
      <c r="C2381" s="128" t="s">
        <v>315</v>
      </c>
      <c r="D2381" s="130">
        <v>115.52</v>
      </c>
    </row>
    <row r="2382" spans="1:4" ht="27">
      <c r="A2382" s="127">
        <v>85233</v>
      </c>
      <c r="B2382" s="137" t="s">
        <v>4389</v>
      </c>
      <c r="C2382" s="128" t="s">
        <v>51</v>
      </c>
      <c r="D2382" s="130">
        <v>2136.73</v>
      </c>
    </row>
    <row r="2383" spans="1:4" ht="54">
      <c r="A2383" s="127">
        <v>95952</v>
      </c>
      <c r="B2383" s="137" t="s">
        <v>11613</v>
      </c>
      <c r="C2383" s="128" t="s">
        <v>51</v>
      </c>
      <c r="D2383" s="130">
        <v>1447.43</v>
      </c>
    </row>
    <row r="2384" spans="1:4" ht="54">
      <c r="A2384" s="127">
        <v>95953</v>
      </c>
      <c r="B2384" s="137" t="s">
        <v>11614</v>
      </c>
      <c r="C2384" s="128" t="s">
        <v>51</v>
      </c>
      <c r="D2384" s="130">
        <v>2333.9299999999998</v>
      </c>
    </row>
    <row r="2385" spans="1:4" ht="54">
      <c r="A2385" s="127">
        <v>95954</v>
      </c>
      <c r="B2385" s="137" t="s">
        <v>11615</v>
      </c>
      <c r="C2385" s="128" t="s">
        <v>51</v>
      </c>
      <c r="D2385" s="130">
        <v>1664.95</v>
      </c>
    </row>
    <row r="2386" spans="1:4" ht="54">
      <c r="A2386" s="127">
        <v>95955</v>
      </c>
      <c r="B2386" s="137" t="s">
        <v>11616</v>
      </c>
      <c r="C2386" s="128" t="s">
        <v>51</v>
      </c>
      <c r="D2386" s="130">
        <v>2028.33</v>
      </c>
    </row>
    <row r="2387" spans="1:4" ht="54">
      <c r="A2387" s="127">
        <v>95956</v>
      </c>
      <c r="B2387" s="137" t="s">
        <v>11617</v>
      </c>
      <c r="C2387" s="128" t="s">
        <v>51</v>
      </c>
      <c r="D2387" s="130">
        <v>1590.52</v>
      </c>
    </row>
    <row r="2388" spans="1:4" ht="40.5">
      <c r="A2388" s="127">
        <v>95957</v>
      </c>
      <c r="B2388" s="137" t="s">
        <v>11618</v>
      </c>
      <c r="C2388" s="128" t="s">
        <v>51</v>
      </c>
      <c r="D2388" s="130">
        <v>2019.32</v>
      </c>
    </row>
    <row r="2389" spans="1:4" ht="40.5">
      <c r="A2389" s="127">
        <v>95969</v>
      </c>
      <c r="B2389" s="137" t="s">
        <v>11619</v>
      </c>
      <c r="C2389" s="128" t="s">
        <v>51</v>
      </c>
      <c r="D2389" s="130">
        <v>2008.83</v>
      </c>
    </row>
    <row r="2390" spans="1:4" ht="40.5">
      <c r="A2390" s="127">
        <v>97733</v>
      </c>
      <c r="B2390" s="137" t="s">
        <v>11620</v>
      </c>
      <c r="C2390" s="128" t="s">
        <v>51</v>
      </c>
      <c r="D2390" s="130">
        <v>2247.04</v>
      </c>
    </row>
    <row r="2391" spans="1:4" ht="40.5">
      <c r="A2391" s="127">
        <v>97734</v>
      </c>
      <c r="B2391" s="137" t="s">
        <v>11621</v>
      </c>
      <c r="C2391" s="128" t="s">
        <v>51</v>
      </c>
      <c r="D2391" s="130">
        <v>1958.56</v>
      </c>
    </row>
    <row r="2392" spans="1:4" ht="40.5">
      <c r="A2392" s="127">
        <v>97735</v>
      </c>
      <c r="B2392" s="137" t="s">
        <v>11622</v>
      </c>
      <c r="C2392" s="128" t="s">
        <v>51</v>
      </c>
      <c r="D2392" s="130">
        <v>1617.66</v>
      </c>
    </row>
    <row r="2393" spans="1:4" ht="40.5">
      <c r="A2393" s="127">
        <v>97736</v>
      </c>
      <c r="B2393" s="137" t="s">
        <v>11623</v>
      </c>
      <c r="C2393" s="128" t="s">
        <v>51</v>
      </c>
      <c r="D2393" s="130">
        <v>1009.57</v>
      </c>
    </row>
    <row r="2394" spans="1:4" ht="40.5">
      <c r="A2394" s="127">
        <v>97737</v>
      </c>
      <c r="B2394" s="137" t="s">
        <v>11624</v>
      </c>
      <c r="C2394" s="128" t="s">
        <v>51</v>
      </c>
      <c r="D2394" s="130">
        <v>2222.98</v>
      </c>
    </row>
    <row r="2395" spans="1:4" ht="40.5">
      <c r="A2395" s="127">
        <v>97738</v>
      </c>
      <c r="B2395" s="137" t="s">
        <v>11625</v>
      </c>
      <c r="C2395" s="128" t="s">
        <v>51</v>
      </c>
      <c r="D2395" s="130">
        <v>3002.84</v>
      </c>
    </row>
    <row r="2396" spans="1:4" ht="40.5">
      <c r="A2396" s="127">
        <v>97739</v>
      </c>
      <c r="B2396" s="137" t="s">
        <v>11626</v>
      </c>
      <c r="C2396" s="128" t="s">
        <v>51</v>
      </c>
      <c r="D2396" s="130">
        <v>1837.8</v>
      </c>
    </row>
    <row r="2397" spans="1:4" ht="40.5">
      <c r="A2397" s="127">
        <v>97740</v>
      </c>
      <c r="B2397" s="137" t="s">
        <v>11627</v>
      </c>
      <c r="C2397" s="128" t="s">
        <v>51</v>
      </c>
      <c r="D2397" s="130">
        <v>1332.3</v>
      </c>
    </row>
    <row r="2398" spans="1:4" ht="40.5">
      <c r="A2398" s="127">
        <v>98615</v>
      </c>
      <c r="B2398" s="137" t="s">
        <v>11628</v>
      </c>
      <c r="C2398" s="128" t="s">
        <v>24</v>
      </c>
      <c r="D2398" s="130">
        <v>88.79</v>
      </c>
    </row>
    <row r="2399" spans="1:4" ht="40.5">
      <c r="A2399" s="127">
        <v>98616</v>
      </c>
      <c r="B2399" s="137" t="s">
        <v>11629</v>
      </c>
      <c r="C2399" s="128" t="s">
        <v>24</v>
      </c>
      <c r="D2399" s="130">
        <v>70.55</v>
      </c>
    </row>
    <row r="2400" spans="1:4" ht="40.5">
      <c r="A2400" s="127">
        <v>98617</v>
      </c>
      <c r="B2400" s="137" t="s">
        <v>11630</v>
      </c>
      <c r="C2400" s="128" t="s">
        <v>24</v>
      </c>
      <c r="D2400" s="130">
        <v>65.489999999999995</v>
      </c>
    </row>
    <row r="2401" spans="1:4" ht="40.5">
      <c r="A2401" s="127">
        <v>98618</v>
      </c>
      <c r="B2401" s="137" t="s">
        <v>11631</v>
      </c>
      <c r="C2401" s="128" t="s">
        <v>24</v>
      </c>
      <c r="D2401" s="130">
        <v>89.78</v>
      </c>
    </row>
    <row r="2402" spans="1:4" ht="40.5">
      <c r="A2402" s="127">
        <v>98619</v>
      </c>
      <c r="B2402" s="137" t="s">
        <v>11632</v>
      </c>
      <c r="C2402" s="128" t="s">
        <v>24</v>
      </c>
      <c r="D2402" s="130">
        <v>82.12</v>
      </c>
    </row>
    <row r="2403" spans="1:4" ht="40.5">
      <c r="A2403" s="127">
        <v>98620</v>
      </c>
      <c r="B2403" s="137" t="s">
        <v>11633</v>
      </c>
      <c r="C2403" s="128" t="s">
        <v>24</v>
      </c>
      <c r="D2403" s="130">
        <v>78.239999999999995</v>
      </c>
    </row>
    <row r="2404" spans="1:4" ht="40.5">
      <c r="A2404" s="127">
        <v>98621</v>
      </c>
      <c r="B2404" s="137" t="s">
        <v>11634</v>
      </c>
      <c r="C2404" s="128" t="s">
        <v>24</v>
      </c>
      <c r="D2404" s="130">
        <v>102.31</v>
      </c>
    </row>
    <row r="2405" spans="1:4" ht="40.5">
      <c r="A2405" s="127">
        <v>98622</v>
      </c>
      <c r="B2405" s="137" t="s">
        <v>11635</v>
      </c>
      <c r="C2405" s="128" t="s">
        <v>24</v>
      </c>
      <c r="D2405" s="130">
        <v>96.15</v>
      </c>
    </row>
    <row r="2406" spans="1:4" ht="40.5">
      <c r="A2406" s="127">
        <v>98623</v>
      </c>
      <c r="B2406" s="137" t="s">
        <v>11636</v>
      </c>
      <c r="C2406" s="128" t="s">
        <v>24</v>
      </c>
      <c r="D2406" s="130">
        <v>93.02</v>
      </c>
    </row>
    <row r="2407" spans="1:4" ht="40.5">
      <c r="A2407" s="127">
        <v>98624</v>
      </c>
      <c r="B2407" s="137" t="s">
        <v>11637</v>
      </c>
      <c r="C2407" s="128" t="s">
        <v>24</v>
      </c>
      <c r="D2407" s="130">
        <v>115.89</v>
      </c>
    </row>
    <row r="2408" spans="1:4" ht="40.5">
      <c r="A2408" s="127">
        <v>98625</v>
      </c>
      <c r="B2408" s="137" t="s">
        <v>11638</v>
      </c>
      <c r="C2408" s="128" t="s">
        <v>24</v>
      </c>
      <c r="D2408" s="130">
        <v>110.69</v>
      </c>
    </row>
    <row r="2409" spans="1:4" ht="40.5">
      <c r="A2409" s="127">
        <v>98626</v>
      </c>
      <c r="B2409" s="137" t="s">
        <v>11639</v>
      </c>
      <c r="C2409" s="128" t="s">
        <v>24</v>
      </c>
      <c r="D2409" s="130">
        <v>107.99</v>
      </c>
    </row>
    <row r="2410" spans="1:4" ht="27">
      <c r="A2410" s="127">
        <v>98655</v>
      </c>
      <c r="B2410" s="137" t="s">
        <v>11640</v>
      </c>
      <c r="C2410" s="128" t="s">
        <v>16</v>
      </c>
      <c r="D2410" s="130">
        <v>393.99</v>
      </c>
    </row>
    <row r="2411" spans="1:4" ht="27">
      <c r="A2411" s="127">
        <v>98656</v>
      </c>
      <c r="B2411" s="137" t="s">
        <v>11641</v>
      </c>
      <c r="C2411" s="128" t="s">
        <v>16</v>
      </c>
      <c r="D2411" s="130">
        <v>399.58</v>
      </c>
    </row>
    <row r="2412" spans="1:4" ht="27">
      <c r="A2412" s="127">
        <v>98657</v>
      </c>
      <c r="B2412" s="137" t="s">
        <v>11642</v>
      </c>
      <c r="C2412" s="128" t="s">
        <v>16</v>
      </c>
      <c r="D2412" s="130">
        <v>405.2</v>
      </c>
    </row>
    <row r="2413" spans="1:4" ht="27">
      <c r="A2413" s="127">
        <v>98658</v>
      </c>
      <c r="B2413" s="137" t="s">
        <v>11643</v>
      </c>
      <c r="C2413" s="128" t="s">
        <v>16</v>
      </c>
      <c r="D2413" s="130">
        <v>410.79</v>
      </c>
    </row>
    <row r="2414" spans="1:4" ht="27">
      <c r="A2414" s="127">
        <v>98659</v>
      </c>
      <c r="B2414" s="137" t="s">
        <v>11644</v>
      </c>
      <c r="C2414" s="128" t="s">
        <v>16</v>
      </c>
      <c r="D2414" s="130">
        <v>421.99</v>
      </c>
    </row>
    <row r="2415" spans="1:4" ht="27">
      <c r="A2415" s="127">
        <v>98746</v>
      </c>
      <c r="B2415" s="137" t="s">
        <v>11645</v>
      </c>
      <c r="C2415" s="128" t="s">
        <v>16</v>
      </c>
      <c r="D2415" s="130">
        <v>36.49</v>
      </c>
    </row>
    <row r="2416" spans="1:4" ht="27">
      <c r="A2416" s="127">
        <v>98749</v>
      </c>
      <c r="B2416" s="137" t="s">
        <v>11646</v>
      </c>
      <c r="C2416" s="128" t="s">
        <v>16</v>
      </c>
      <c r="D2416" s="130">
        <v>41.56</v>
      </c>
    </row>
    <row r="2417" spans="1:4" ht="27">
      <c r="A2417" s="127">
        <v>98750</v>
      </c>
      <c r="B2417" s="137" t="s">
        <v>11647</v>
      </c>
      <c r="C2417" s="128" t="s">
        <v>16</v>
      </c>
      <c r="D2417" s="130">
        <v>47.5</v>
      </c>
    </row>
    <row r="2418" spans="1:4" ht="27">
      <c r="A2418" s="127">
        <v>98751</v>
      </c>
      <c r="B2418" s="137" t="s">
        <v>11648</v>
      </c>
      <c r="C2418" s="128" t="s">
        <v>16</v>
      </c>
      <c r="D2418" s="130">
        <v>62.91</v>
      </c>
    </row>
    <row r="2419" spans="1:4" ht="27">
      <c r="A2419" s="127">
        <v>98752</v>
      </c>
      <c r="B2419" s="137" t="s">
        <v>11649</v>
      </c>
      <c r="C2419" s="128" t="s">
        <v>16</v>
      </c>
      <c r="D2419" s="130">
        <v>81.17</v>
      </c>
    </row>
    <row r="2420" spans="1:4" ht="27">
      <c r="A2420" s="127">
        <v>98753</v>
      </c>
      <c r="B2420" s="137" t="s">
        <v>11650</v>
      </c>
      <c r="C2420" s="128" t="s">
        <v>16</v>
      </c>
      <c r="D2420" s="130">
        <v>103.66</v>
      </c>
    </row>
    <row r="2421" spans="1:4" ht="40.5">
      <c r="A2421" s="127">
        <v>98560</v>
      </c>
      <c r="B2421" s="137" t="s">
        <v>11651</v>
      </c>
      <c r="C2421" s="128" t="s">
        <v>24</v>
      </c>
      <c r="D2421" s="130">
        <v>32.49</v>
      </c>
    </row>
    <row r="2422" spans="1:4" ht="40.5">
      <c r="A2422" s="127">
        <v>98561</v>
      </c>
      <c r="B2422" s="137" t="s">
        <v>11652</v>
      </c>
      <c r="C2422" s="128" t="s">
        <v>24</v>
      </c>
      <c r="D2422" s="130">
        <v>27.53</v>
      </c>
    </row>
    <row r="2423" spans="1:4" ht="40.5">
      <c r="A2423" s="127">
        <v>98562</v>
      </c>
      <c r="B2423" s="137" t="s">
        <v>11653</v>
      </c>
      <c r="C2423" s="128" t="s">
        <v>24</v>
      </c>
      <c r="D2423" s="130">
        <v>28.74</v>
      </c>
    </row>
    <row r="2424" spans="1:4" ht="40.5">
      <c r="A2424" s="127">
        <v>83735</v>
      </c>
      <c r="B2424" s="137" t="s">
        <v>4390</v>
      </c>
      <c r="C2424" s="128" t="s">
        <v>24</v>
      </c>
      <c r="D2424" s="130">
        <v>55.45</v>
      </c>
    </row>
    <row r="2425" spans="1:4" ht="40.5">
      <c r="A2425" s="127">
        <v>98555</v>
      </c>
      <c r="B2425" s="137" t="s">
        <v>21358</v>
      </c>
      <c r="C2425" s="128" t="s">
        <v>24</v>
      </c>
      <c r="D2425" s="130">
        <v>28.19</v>
      </c>
    </row>
    <row r="2426" spans="1:4" ht="40.5">
      <c r="A2426" s="127">
        <v>98556</v>
      </c>
      <c r="B2426" s="137" t="s">
        <v>21359</v>
      </c>
      <c r="C2426" s="128" t="s">
        <v>24</v>
      </c>
      <c r="D2426" s="130">
        <v>47.52</v>
      </c>
    </row>
    <row r="2427" spans="1:4" ht="40.5">
      <c r="A2427" s="128">
        <v>98558</v>
      </c>
      <c r="B2427" s="137" t="s">
        <v>21360</v>
      </c>
      <c r="C2427" s="128" t="s">
        <v>62</v>
      </c>
      <c r="D2427" s="130">
        <v>7.34</v>
      </c>
    </row>
    <row r="2428" spans="1:4" ht="27">
      <c r="A2428" s="127">
        <v>98559</v>
      </c>
      <c r="B2428" s="137" t="s">
        <v>11654</v>
      </c>
      <c r="C2428" s="128" t="s">
        <v>16</v>
      </c>
      <c r="D2428" s="130">
        <v>3.21</v>
      </c>
    </row>
    <row r="2429" spans="1:4" ht="27">
      <c r="A2429" s="127">
        <v>68053</v>
      </c>
      <c r="B2429" s="137" t="s">
        <v>6547</v>
      </c>
      <c r="C2429" s="128" t="s">
        <v>24</v>
      </c>
      <c r="D2429" s="130">
        <v>4.75</v>
      </c>
    </row>
    <row r="2430" spans="1:4" ht="27">
      <c r="A2430" s="128" t="s">
        <v>6548</v>
      </c>
      <c r="B2430" s="137" t="s">
        <v>6549</v>
      </c>
      <c r="C2430" s="128" t="s">
        <v>24</v>
      </c>
      <c r="D2430" s="130">
        <v>42.62</v>
      </c>
    </row>
    <row r="2431" spans="1:4" ht="40.5">
      <c r="A2431" s="128">
        <v>98546</v>
      </c>
      <c r="B2431" s="137" t="s">
        <v>11655</v>
      </c>
      <c r="C2431" s="128" t="s">
        <v>24</v>
      </c>
      <c r="D2431" s="130">
        <v>71.91</v>
      </c>
    </row>
    <row r="2432" spans="1:4" ht="40.5">
      <c r="A2432" s="128">
        <v>98547</v>
      </c>
      <c r="B2432" s="137" t="s">
        <v>11656</v>
      </c>
      <c r="C2432" s="128" t="s">
        <v>24</v>
      </c>
      <c r="D2432" s="130">
        <v>133.66999999999999</v>
      </c>
    </row>
    <row r="2433" spans="1:4" ht="40.5">
      <c r="A2433" s="127" t="s">
        <v>6550</v>
      </c>
      <c r="B2433" s="137" t="s">
        <v>6551</v>
      </c>
      <c r="C2433" s="128" t="s">
        <v>24</v>
      </c>
      <c r="D2433" s="130">
        <v>128.9</v>
      </c>
    </row>
    <row r="2434" spans="1:4" ht="27">
      <c r="A2434" s="128" t="s">
        <v>6552</v>
      </c>
      <c r="B2434" s="137" t="s">
        <v>4391</v>
      </c>
      <c r="C2434" s="128" t="s">
        <v>24</v>
      </c>
      <c r="D2434" s="130">
        <v>75.489999999999995</v>
      </c>
    </row>
    <row r="2435" spans="1:4" ht="27">
      <c r="A2435" s="128" t="s">
        <v>6553</v>
      </c>
      <c r="B2435" s="137" t="s">
        <v>4392</v>
      </c>
      <c r="C2435" s="128" t="s">
        <v>24</v>
      </c>
      <c r="D2435" s="130">
        <v>8.56</v>
      </c>
    </row>
    <row r="2436" spans="1:4" ht="27">
      <c r="A2436" s="127">
        <v>98557</v>
      </c>
      <c r="B2436" s="137" t="s">
        <v>11657</v>
      </c>
      <c r="C2436" s="128" t="s">
        <v>24</v>
      </c>
      <c r="D2436" s="130">
        <v>25.29</v>
      </c>
    </row>
    <row r="2437" spans="1:4" ht="27">
      <c r="A2437" s="128" t="s">
        <v>6554</v>
      </c>
      <c r="B2437" s="137" t="s">
        <v>6555</v>
      </c>
      <c r="C2437" s="128" t="s">
        <v>24</v>
      </c>
      <c r="D2437" s="130">
        <v>26.82</v>
      </c>
    </row>
    <row r="2438" spans="1:4" ht="27">
      <c r="A2438" s="128" t="s">
        <v>6556</v>
      </c>
      <c r="B2438" s="137" t="s">
        <v>6557</v>
      </c>
      <c r="C2438" s="128" t="s">
        <v>24</v>
      </c>
      <c r="D2438" s="130">
        <v>52.28</v>
      </c>
    </row>
    <row r="2439" spans="1:4" ht="27">
      <c r="A2439" s="127">
        <v>72124</v>
      </c>
      <c r="B2439" s="137" t="s">
        <v>6558</v>
      </c>
      <c r="C2439" s="128" t="s">
        <v>315</v>
      </c>
      <c r="D2439" s="130">
        <v>105.51</v>
      </c>
    </row>
    <row r="2440" spans="1:4" ht="27">
      <c r="A2440" s="127" t="s">
        <v>6559</v>
      </c>
      <c r="B2440" s="137" t="s">
        <v>6560</v>
      </c>
      <c r="C2440" s="128" t="s">
        <v>16</v>
      </c>
      <c r="D2440" s="130">
        <v>44.85</v>
      </c>
    </row>
    <row r="2441" spans="1:4" ht="27">
      <c r="A2441" s="127" t="s">
        <v>6561</v>
      </c>
      <c r="B2441" s="137" t="s">
        <v>6562</v>
      </c>
      <c r="C2441" s="128" t="s">
        <v>24</v>
      </c>
      <c r="D2441" s="130">
        <v>148.93</v>
      </c>
    </row>
    <row r="2442" spans="1:4" ht="40.5">
      <c r="A2442" s="127">
        <v>98563</v>
      </c>
      <c r="B2442" s="137" t="s">
        <v>11658</v>
      </c>
      <c r="C2442" s="128" t="s">
        <v>24</v>
      </c>
      <c r="D2442" s="130">
        <v>23.11</v>
      </c>
    </row>
    <row r="2443" spans="1:4" ht="40.5">
      <c r="A2443" s="127">
        <v>98564</v>
      </c>
      <c r="B2443" s="137" t="s">
        <v>11659</v>
      </c>
      <c r="C2443" s="128" t="s">
        <v>24</v>
      </c>
      <c r="D2443" s="130">
        <v>33.799999999999997</v>
      </c>
    </row>
    <row r="2444" spans="1:4" ht="40.5">
      <c r="A2444" s="127">
        <v>98565</v>
      </c>
      <c r="B2444" s="137" t="s">
        <v>11660</v>
      </c>
      <c r="C2444" s="128" t="s">
        <v>24</v>
      </c>
      <c r="D2444" s="130">
        <v>33.299999999999997</v>
      </c>
    </row>
    <row r="2445" spans="1:4" ht="40.5">
      <c r="A2445" s="127">
        <v>98566</v>
      </c>
      <c r="B2445" s="137" t="s">
        <v>11661</v>
      </c>
      <c r="C2445" s="128" t="s">
        <v>24</v>
      </c>
      <c r="D2445" s="130">
        <v>43.98</v>
      </c>
    </row>
    <row r="2446" spans="1:4" ht="40.5">
      <c r="A2446" s="127">
        <v>98567</v>
      </c>
      <c r="B2446" s="137" t="s">
        <v>11662</v>
      </c>
      <c r="C2446" s="128" t="s">
        <v>24</v>
      </c>
      <c r="D2446" s="130">
        <v>42.99</v>
      </c>
    </row>
    <row r="2447" spans="1:4" ht="40.5">
      <c r="A2447" s="127">
        <v>98568</v>
      </c>
      <c r="B2447" s="137" t="s">
        <v>11663</v>
      </c>
      <c r="C2447" s="128" t="s">
        <v>24</v>
      </c>
      <c r="D2447" s="130">
        <v>53.65</v>
      </c>
    </row>
    <row r="2448" spans="1:4" ht="40.5">
      <c r="A2448" s="127">
        <v>98569</v>
      </c>
      <c r="B2448" s="137" t="s">
        <v>11664</v>
      </c>
      <c r="C2448" s="128" t="s">
        <v>24</v>
      </c>
      <c r="D2448" s="130">
        <v>53.16</v>
      </c>
    </row>
    <row r="2449" spans="1:4" ht="40.5">
      <c r="A2449" s="127">
        <v>98570</v>
      </c>
      <c r="B2449" s="137" t="s">
        <v>11665</v>
      </c>
      <c r="C2449" s="128" t="s">
        <v>24</v>
      </c>
      <c r="D2449" s="130">
        <v>63.87</v>
      </c>
    </row>
    <row r="2450" spans="1:4" ht="27">
      <c r="A2450" s="128">
        <v>98571</v>
      </c>
      <c r="B2450" s="137" t="s">
        <v>11666</v>
      </c>
      <c r="C2450" s="128" t="s">
        <v>24</v>
      </c>
      <c r="D2450" s="130">
        <v>28.63</v>
      </c>
    </row>
    <row r="2451" spans="1:4" ht="27">
      <c r="A2451" s="128">
        <v>98572</v>
      </c>
      <c r="B2451" s="137" t="s">
        <v>11667</v>
      </c>
      <c r="C2451" s="128" t="s">
        <v>24</v>
      </c>
      <c r="D2451" s="130">
        <v>35.299999999999997</v>
      </c>
    </row>
    <row r="2452" spans="1:4" ht="27">
      <c r="A2452" s="127">
        <v>98573</v>
      </c>
      <c r="B2452" s="137" t="s">
        <v>11668</v>
      </c>
      <c r="C2452" s="128" t="s">
        <v>24</v>
      </c>
      <c r="D2452" s="130">
        <v>45.71</v>
      </c>
    </row>
    <row r="2453" spans="1:4" ht="40.5">
      <c r="A2453" s="127" t="s">
        <v>6563</v>
      </c>
      <c r="B2453" s="137" t="s">
        <v>6564</v>
      </c>
      <c r="C2453" s="128" t="s">
        <v>16</v>
      </c>
      <c r="D2453" s="130">
        <v>22.12</v>
      </c>
    </row>
    <row r="2454" spans="1:4" ht="40.5">
      <c r="A2454" s="127" t="s">
        <v>6565</v>
      </c>
      <c r="B2454" s="137" t="s">
        <v>6566</v>
      </c>
      <c r="C2454" s="128" t="s">
        <v>16</v>
      </c>
      <c r="D2454" s="130">
        <v>34.33</v>
      </c>
    </row>
    <row r="2455" spans="1:4" ht="40.5">
      <c r="A2455" s="127">
        <v>91831</v>
      </c>
      <c r="B2455" s="137" t="s">
        <v>5300</v>
      </c>
      <c r="C2455" s="128" t="s">
        <v>16</v>
      </c>
      <c r="D2455" s="130">
        <v>5.2</v>
      </c>
    </row>
    <row r="2456" spans="1:4" ht="40.5">
      <c r="A2456" s="127">
        <v>91833</v>
      </c>
      <c r="B2456" s="137" t="s">
        <v>21361</v>
      </c>
      <c r="C2456" s="128" t="s">
        <v>16</v>
      </c>
      <c r="D2456" s="130">
        <v>5.49</v>
      </c>
    </row>
    <row r="2457" spans="1:4" ht="40.5">
      <c r="A2457" s="127">
        <v>91834</v>
      </c>
      <c r="B2457" s="137" t="s">
        <v>5339</v>
      </c>
      <c r="C2457" s="128" t="s">
        <v>16</v>
      </c>
      <c r="D2457" s="130">
        <v>5.81</v>
      </c>
    </row>
    <row r="2458" spans="1:4" ht="40.5">
      <c r="A2458" s="127">
        <v>91835</v>
      </c>
      <c r="B2458" s="137" t="s">
        <v>21362</v>
      </c>
      <c r="C2458" s="128" t="s">
        <v>16</v>
      </c>
      <c r="D2458" s="130">
        <v>6.54</v>
      </c>
    </row>
    <row r="2459" spans="1:4" ht="40.5">
      <c r="A2459" s="127">
        <v>91836</v>
      </c>
      <c r="B2459" s="137" t="s">
        <v>6567</v>
      </c>
      <c r="C2459" s="128" t="s">
        <v>16</v>
      </c>
      <c r="D2459" s="130">
        <v>7.47</v>
      </c>
    </row>
    <row r="2460" spans="1:4" ht="40.5">
      <c r="A2460" s="127">
        <v>91837</v>
      </c>
      <c r="B2460" s="137" t="s">
        <v>21363</v>
      </c>
      <c r="C2460" s="128" t="s">
        <v>16</v>
      </c>
      <c r="D2460" s="130">
        <v>9.18</v>
      </c>
    </row>
    <row r="2461" spans="1:4" ht="40.5">
      <c r="A2461" s="127">
        <v>91839</v>
      </c>
      <c r="B2461" s="137" t="s">
        <v>21364</v>
      </c>
      <c r="C2461" s="128" t="s">
        <v>16</v>
      </c>
      <c r="D2461" s="130">
        <v>7.43</v>
      </c>
    </row>
    <row r="2462" spans="1:4" ht="40.5">
      <c r="A2462" s="127">
        <v>91840</v>
      </c>
      <c r="B2462" s="137" t="s">
        <v>21365</v>
      </c>
      <c r="C2462" s="128" t="s">
        <v>16</v>
      </c>
      <c r="D2462" s="130">
        <v>9.42</v>
      </c>
    </row>
    <row r="2463" spans="1:4" ht="40.5">
      <c r="A2463" s="127">
        <v>91841</v>
      </c>
      <c r="B2463" s="137" t="s">
        <v>21366</v>
      </c>
      <c r="C2463" s="128" t="s">
        <v>16</v>
      </c>
      <c r="D2463" s="130">
        <v>8.8800000000000008</v>
      </c>
    </row>
    <row r="2464" spans="1:4" ht="40.5">
      <c r="A2464" s="127">
        <v>91842</v>
      </c>
      <c r="B2464" s="137" t="s">
        <v>6568</v>
      </c>
      <c r="C2464" s="128" t="s">
        <v>16</v>
      </c>
      <c r="D2464" s="130">
        <v>3.7</v>
      </c>
    </row>
    <row r="2465" spans="1:4" ht="40.5">
      <c r="A2465" s="127">
        <v>91843</v>
      </c>
      <c r="B2465" s="137" t="s">
        <v>21367</v>
      </c>
      <c r="C2465" s="128" t="s">
        <v>16</v>
      </c>
      <c r="D2465" s="130">
        <v>3.99</v>
      </c>
    </row>
    <row r="2466" spans="1:4" ht="40.5">
      <c r="A2466" s="127">
        <v>91844</v>
      </c>
      <c r="B2466" s="137" t="s">
        <v>6569</v>
      </c>
      <c r="C2466" s="128" t="s">
        <v>16</v>
      </c>
      <c r="D2466" s="130">
        <v>4.32</v>
      </c>
    </row>
    <row r="2467" spans="1:4" ht="40.5">
      <c r="A2467" s="127">
        <v>91845</v>
      </c>
      <c r="B2467" s="137" t="s">
        <v>21368</v>
      </c>
      <c r="C2467" s="128" t="s">
        <v>16</v>
      </c>
      <c r="D2467" s="130">
        <v>5.05</v>
      </c>
    </row>
    <row r="2468" spans="1:4" ht="40.5">
      <c r="A2468" s="127">
        <v>91846</v>
      </c>
      <c r="B2468" s="137" t="s">
        <v>6570</v>
      </c>
      <c r="C2468" s="128" t="s">
        <v>16</v>
      </c>
      <c r="D2468" s="130">
        <v>5.98</v>
      </c>
    </row>
    <row r="2469" spans="1:4" ht="40.5">
      <c r="A2469" s="127">
        <v>91847</v>
      </c>
      <c r="B2469" s="137" t="s">
        <v>21369</v>
      </c>
      <c r="C2469" s="128" t="s">
        <v>16</v>
      </c>
      <c r="D2469" s="130">
        <v>7.69</v>
      </c>
    </row>
    <row r="2470" spans="1:4" ht="40.5">
      <c r="A2470" s="127">
        <v>91849</v>
      </c>
      <c r="B2470" s="137" t="s">
        <v>21370</v>
      </c>
      <c r="C2470" s="128" t="s">
        <v>16</v>
      </c>
      <c r="D2470" s="130">
        <v>5.94</v>
      </c>
    </row>
    <row r="2471" spans="1:4" ht="40.5">
      <c r="A2471" s="127">
        <v>91850</v>
      </c>
      <c r="B2471" s="137" t="s">
        <v>21371</v>
      </c>
      <c r="C2471" s="128" t="s">
        <v>16</v>
      </c>
      <c r="D2471" s="130">
        <v>7.96</v>
      </c>
    </row>
    <row r="2472" spans="1:4" ht="40.5">
      <c r="A2472" s="127">
        <v>91851</v>
      </c>
      <c r="B2472" s="137" t="s">
        <v>21372</v>
      </c>
      <c r="C2472" s="128" t="s">
        <v>16</v>
      </c>
      <c r="D2472" s="130">
        <v>7.42</v>
      </c>
    </row>
    <row r="2473" spans="1:4" ht="40.5">
      <c r="A2473" s="127">
        <v>91852</v>
      </c>
      <c r="B2473" s="137" t="s">
        <v>5301</v>
      </c>
      <c r="C2473" s="128" t="s">
        <v>16</v>
      </c>
      <c r="D2473" s="130">
        <v>5.51</v>
      </c>
    </row>
    <row r="2474" spans="1:4" ht="40.5">
      <c r="A2474" s="127">
        <v>91853</v>
      </c>
      <c r="B2474" s="137" t="s">
        <v>21373</v>
      </c>
      <c r="C2474" s="128" t="s">
        <v>16</v>
      </c>
      <c r="D2474" s="130">
        <v>5.78</v>
      </c>
    </row>
    <row r="2475" spans="1:4" ht="40.5">
      <c r="A2475" s="127">
        <v>91854</v>
      </c>
      <c r="B2475" s="137" t="s">
        <v>5340</v>
      </c>
      <c r="C2475" s="128" t="s">
        <v>16</v>
      </c>
      <c r="D2475" s="130">
        <v>6.12</v>
      </c>
    </row>
    <row r="2476" spans="1:4" ht="40.5">
      <c r="A2476" s="127">
        <v>91855</v>
      </c>
      <c r="B2476" s="137" t="s">
        <v>21374</v>
      </c>
      <c r="C2476" s="128" t="s">
        <v>16</v>
      </c>
      <c r="D2476" s="130">
        <v>6.79</v>
      </c>
    </row>
    <row r="2477" spans="1:4" ht="40.5">
      <c r="A2477" s="127">
        <v>91856</v>
      </c>
      <c r="B2477" s="137" t="s">
        <v>6571</v>
      </c>
      <c r="C2477" s="128" t="s">
        <v>16</v>
      </c>
      <c r="D2477" s="130">
        <v>7.7</v>
      </c>
    </row>
    <row r="2478" spans="1:4" ht="40.5">
      <c r="A2478" s="127">
        <v>91857</v>
      </c>
      <c r="B2478" s="137" t="s">
        <v>21375</v>
      </c>
      <c r="C2478" s="128" t="s">
        <v>16</v>
      </c>
      <c r="D2478" s="130">
        <v>9.2799999999999994</v>
      </c>
    </row>
    <row r="2479" spans="1:4" ht="40.5">
      <c r="A2479" s="127">
        <v>91859</v>
      </c>
      <c r="B2479" s="137" t="s">
        <v>21376</v>
      </c>
      <c r="C2479" s="128" t="s">
        <v>16</v>
      </c>
      <c r="D2479" s="130">
        <v>7.66</v>
      </c>
    </row>
    <row r="2480" spans="1:4" ht="40.5">
      <c r="A2480" s="127">
        <v>91860</v>
      </c>
      <c r="B2480" s="137" t="s">
        <v>21377</v>
      </c>
      <c r="C2480" s="128" t="s">
        <v>16</v>
      </c>
      <c r="D2480" s="130">
        <v>9.59</v>
      </c>
    </row>
    <row r="2481" spans="1:4" ht="40.5">
      <c r="A2481" s="127">
        <v>91861</v>
      </c>
      <c r="B2481" s="137" t="s">
        <v>21378</v>
      </c>
      <c r="C2481" s="128" t="s">
        <v>16</v>
      </c>
      <c r="D2481" s="130">
        <v>9.09</v>
      </c>
    </row>
    <row r="2482" spans="1:4" ht="40.5">
      <c r="A2482" s="127">
        <v>91862</v>
      </c>
      <c r="B2482" s="137" t="s">
        <v>5317</v>
      </c>
      <c r="C2482" s="128" t="s">
        <v>16</v>
      </c>
      <c r="D2482" s="130">
        <v>6.22</v>
      </c>
    </row>
    <row r="2483" spans="1:4" ht="40.5">
      <c r="A2483" s="127">
        <v>91863</v>
      </c>
      <c r="B2483" s="137" t="s">
        <v>5333</v>
      </c>
      <c r="C2483" s="128" t="s">
        <v>16</v>
      </c>
      <c r="D2483" s="130">
        <v>7.27</v>
      </c>
    </row>
    <row r="2484" spans="1:4" ht="40.5">
      <c r="A2484" s="127">
        <v>91864</v>
      </c>
      <c r="B2484" s="137" t="s">
        <v>6572</v>
      </c>
      <c r="C2484" s="128" t="s">
        <v>16</v>
      </c>
      <c r="D2484" s="130">
        <v>9.4600000000000009</v>
      </c>
    </row>
    <row r="2485" spans="1:4" ht="40.5">
      <c r="A2485" s="127">
        <v>91865</v>
      </c>
      <c r="B2485" s="137" t="s">
        <v>6573</v>
      </c>
      <c r="C2485" s="128" t="s">
        <v>16</v>
      </c>
      <c r="D2485" s="130">
        <v>11.67</v>
      </c>
    </row>
    <row r="2486" spans="1:4" ht="40.5">
      <c r="A2486" s="127">
        <v>91866</v>
      </c>
      <c r="B2486" s="137" t="s">
        <v>6574</v>
      </c>
      <c r="C2486" s="128" t="s">
        <v>16</v>
      </c>
      <c r="D2486" s="130">
        <v>4.83</v>
      </c>
    </row>
    <row r="2487" spans="1:4" ht="40.5">
      <c r="A2487" s="127">
        <v>91867</v>
      </c>
      <c r="B2487" s="137" t="s">
        <v>6575</v>
      </c>
      <c r="C2487" s="128" t="s">
        <v>16</v>
      </c>
      <c r="D2487" s="130">
        <v>5.89</v>
      </c>
    </row>
    <row r="2488" spans="1:4" ht="40.5">
      <c r="A2488" s="127">
        <v>91868</v>
      </c>
      <c r="B2488" s="137" t="s">
        <v>6576</v>
      </c>
      <c r="C2488" s="128" t="s">
        <v>16</v>
      </c>
      <c r="D2488" s="130">
        <v>8.07</v>
      </c>
    </row>
    <row r="2489" spans="1:4" ht="40.5">
      <c r="A2489" s="127">
        <v>91869</v>
      </c>
      <c r="B2489" s="137" t="s">
        <v>6577</v>
      </c>
      <c r="C2489" s="128" t="s">
        <v>16</v>
      </c>
      <c r="D2489" s="130">
        <v>10.28</v>
      </c>
    </row>
    <row r="2490" spans="1:4" ht="40.5">
      <c r="A2490" s="127">
        <v>91870</v>
      </c>
      <c r="B2490" s="137" t="s">
        <v>5318</v>
      </c>
      <c r="C2490" s="128" t="s">
        <v>16</v>
      </c>
      <c r="D2490" s="130">
        <v>7.07</v>
      </c>
    </row>
    <row r="2491" spans="1:4" ht="40.5">
      <c r="A2491" s="127">
        <v>91871</v>
      </c>
      <c r="B2491" s="137" t="s">
        <v>5334</v>
      </c>
      <c r="C2491" s="128" t="s">
        <v>16</v>
      </c>
      <c r="D2491" s="130">
        <v>8.15</v>
      </c>
    </row>
    <row r="2492" spans="1:4" ht="40.5">
      <c r="A2492" s="127">
        <v>91872</v>
      </c>
      <c r="B2492" s="137" t="s">
        <v>6578</v>
      </c>
      <c r="C2492" s="128" t="s">
        <v>16</v>
      </c>
      <c r="D2492" s="130">
        <v>10.33</v>
      </c>
    </row>
    <row r="2493" spans="1:4" ht="40.5">
      <c r="A2493" s="127">
        <v>91873</v>
      </c>
      <c r="B2493" s="137" t="s">
        <v>6579</v>
      </c>
      <c r="C2493" s="128" t="s">
        <v>16</v>
      </c>
      <c r="D2493" s="130">
        <v>12.51</v>
      </c>
    </row>
    <row r="2494" spans="1:4" ht="27">
      <c r="A2494" s="127">
        <v>93008</v>
      </c>
      <c r="B2494" s="137" t="s">
        <v>6580</v>
      </c>
      <c r="C2494" s="128" t="s">
        <v>16</v>
      </c>
      <c r="D2494" s="130">
        <v>9.83</v>
      </c>
    </row>
    <row r="2495" spans="1:4" ht="27">
      <c r="A2495" s="127">
        <v>93009</v>
      </c>
      <c r="B2495" s="137" t="s">
        <v>6581</v>
      </c>
      <c r="C2495" s="128" t="s">
        <v>16</v>
      </c>
      <c r="D2495" s="130">
        <v>14.25</v>
      </c>
    </row>
    <row r="2496" spans="1:4" ht="27">
      <c r="A2496" s="128">
        <v>93010</v>
      </c>
      <c r="B2496" s="137" t="s">
        <v>6582</v>
      </c>
      <c r="C2496" s="128" t="s">
        <v>16</v>
      </c>
      <c r="D2496" s="130">
        <v>19.64</v>
      </c>
    </row>
    <row r="2497" spans="1:4" ht="27">
      <c r="A2497" s="128">
        <v>93011</v>
      </c>
      <c r="B2497" s="137" t="s">
        <v>6583</v>
      </c>
      <c r="C2497" s="128" t="s">
        <v>16</v>
      </c>
      <c r="D2497" s="130">
        <v>23.9</v>
      </c>
    </row>
    <row r="2498" spans="1:4" ht="27">
      <c r="A2498" s="128">
        <v>93012</v>
      </c>
      <c r="B2498" s="137" t="s">
        <v>6584</v>
      </c>
      <c r="C2498" s="128" t="s">
        <v>16</v>
      </c>
      <c r="D2498" s="130">
        <v>35.76</v>
      </c>
    </row>
    <row r="2499" spans="1:4" ht="40.5">
      <c r="A2499" s="128">
        <v>95726</v>
      </c>
      <c r="B2499" s="137" t="s">
        <v>11669</v>
      </c>
      <c r="C2499" s="128" t="s">
        <v>16</v>
      </c>
      <c r="D2499" s="130">
        <v>4.28</v>
      </c>
    </row>
    <row r="2500" spans="1:4" ht="40.5">
      <c r="A2500" s="127">
        <v>95727</v>
      </c>
      <c r="B2500" s="137" t="s">
        <v>11670</v>
      </c>
      <c r="C2500" s="128" t="s">
        <v>16</v>
      </c>
      <c r="D2500" s="130">
        <v>4.8499999999999996</v>
      </c>
    </row>
    <row r="2501" spans="1:4" ht="40.5">
      <c r="A2501" s="127">
        <v>95728</v>
      </c>
      <c r="B2501" s="137" t="s">
        <v>11671</v>
      </c>
      <c r="C2501" s="128" t="s">
        <v>16</v>
      </c>
      <c r="D2501" s="130">
        <v>6.05</v>
      </c>
    </row>
    <row r="2502" spans="1:4" ht="40.5">
      <c r="A2502" s="127">
        <v>95729</v>
      </c>
      <c r="B2502" s="137" t="s">
        <v>11672</v>
      </c>
      <c r="C2502" s="128" t="s">
        <v>16</v>
      </c>
      <c r="D2502" s="130">
        <v>5.71</v>
      </c>
    </row>
    <row r="2503" spans="1:4" ht="40.5">
      <c r="A2503" s="127">
        <v>95730</v>
      </c>
      <c r="B2503" s="137" t="s">
        <v>11673</v>
      </c>
      <c r="C2503" s="128" t="s">
        <v>16</v>
      </c>
      <c r="D2503" s="130">
        <v>6.28</v>
      </c>
    </row>
    <row r="2504" spans="1:4" ht="40.5">
      <c r="A2504" s="127">
        <v>95731</v>
      </c>
      <c r="B2504" s="137" t="s">
        <v>11674</v>
      </c>
      <c r="C2504" s="128" t="s">
        <v>16</v>
      </c>
      <c r="D2504" s="130">
        <v>7.48</v>
      </c>
    </row>
    <row r="2505" spans="1:4" ht="40.5">
      <c r="A2505" s="127">
        <v>95732</v>
      </c>
      <c r="B2505" s="137" t="s">
        <v>11675</v>
      </c>
      <c r="C2505" s="128" t="s">
        <v>62</v>
      </c>
      <c r="D2505" s="130">
        <v>3.16</v>
      </c>
    </row>
    <row r="2506" spans="1:4" ht="40.5">
      <c r="A2506" s="127">
        <v>95745</v>
      </c>
      <c r="B2506" s="137" t="s">
        <v>11676</v>
      </c>
      <c r="C2506" s="128" t="s">
        <v>16</v>
      </c>
      <c r="D2506" s="130">
        <v>16.18</v>
      </c>
    </row>
    <row r="2507" spans="1:4" ht="40.5">
      <c r="A2507" s="127">
        <v>95746</v>
      </c>
      <c r="B2507" s="137" t="s">
        <v>11677</v>
      </c>
      <c r="C2507" s="128" t="s">
        <v>16</v>
      </c>
      <c r="D2507" s="130">
        <v>20.16</v>
      </c>
    </row>
    <row r="2508" spans="1:4" ht="40.5">
      <c r="A2508" s="127">
        <v>95747</v>
      </c>
      <c r="B2508" s="137" t="s">
        <v>11678</v>
      </c>
      <c r="C2508" s="128" t="s">
        <v>16</v>
      </c>
      <c r="D2508" s="130">
        <v>33.630000000000003</v>
      </c>
    </row>
    <row r="2509" spans="1:4" ht="40.5">
      <c r="A2509" s="127">
        <v>95748</v>
      </c>
      <c r="B2509" s="137" t="s">
        <v>11679</v>
      </c>
      <c r="C2509" s="128" t="s">
        <v>16</v>
      </c>
      <c r="D2509" s="130">
        <v>36.24</v>
      </c>
    </row>
    <row r="2510" spans="1:4" ht="40.5">
      <c r="A2510" s="127">
        <v>95749</v>
      </c>
      <c r="B2510" s="137" t="s">
        <v>11680</v>
      </c>
      <c r="C2510" s="128" t="s">
        <v>16</v>
      </c>
      <c r="D2510" s="130">
        <v>20.83</v>
      </c>
    </row>
    <row r="2511" spans="1:4" ht="40.5">
      <c r="A2511" s="127">
        <v>95750</v>
      </c>
      <c r="B2511" s="137" t="s">
        <v>11681</v>
      </c>
      <c r="C2511" s="128" t="s">
        <v>16</v>
      </c>
      <c r="D2511" s="130">
        <v>24.7</v>
      </c>
    </row>
    <row r="2512" spans="1:4" ht="40.5">
      <c r="A2512" s="127">
        <v>95751</v>
      </c>
      <c r="B2512" s="137" t="s">
        <v>11682</v>
      </c>
      <c r="C2512" s="128" t="s">
        <v>16</v>
      </c>
      <c r="D2512" s="130">
        <v>38.04</v>
      </c>
    </row>
    <row r="2513" spans="1:4" ht="40.5">
      <c r="A2513" s="127">
        <v>95752</v>
      </c>
      <c r="B2513" s="137" t="s">
        <v>11683</v>
      </c>
      <c r="C2513" s="128" t="s">
        <v>16</v>
      </c>
      <c r="D2513" s="130">
        <v>40.47</v>
      </c>
    </row>
    <row r="2514" spans="1:4" ht="27">
      <c r="A2514" s="127">
        <v>97667</v>
      </c>
      <c r="B2514" s="137" t="s">
        <v>21379</v>
      </c>
      <c r="C2514" s="128" t="s">
        <v>16</v>
      </c>
      <c r="D2514" s="130">
        <v>6.15</v>
      </c>
    </row>
    <row r="2515" spans="1:4" ht="27">
      <c r="A2515" s="127">
        <v>97668</v>
      </c>
      <c r="B2515" s="137" t="s">
        <v>21380</v>
      </c>
      <c r="C2515" s="128" t="s">
        <v>16</v>
      </c>
      <c r="D2515" s="130">
        <v>9.3699999999999992</v>
      </c>
    </row>
    <row r="2516" spans="1:4" ht="27">
      <c r="A2516" s="127">
        <v>97669</v>
      </c>
      <c r="B2516" s="137" t="s">
        <v>21381</v>
      </c>
      <c r="C2516" s="128" t="s">
        <v>16</v>
      </c>
      <c r="D2516" s="130">
        <v>14.77</v>
      </c>
    </row>
    <row r="2517" spans="1:4" ht="27">
      <c r="A2517" s="127">
        <v>97670</v>
      </c>
      <c r="B2517" s="137" t="s">
        <v>21382</v>
      </c>
      <c r="C2517" s="128" t="s">
        <v>16</v>
      </c>
      <c r="D2517" s="130">
        <v>19.16</v>
      </c>
    </row>
    <row r="2518" spans="1:4" ht="27">
      <c r="A2518" s="127">
        <v>72263</v>
      </c>
      <c r="B2518" s="137" t="s">
        <v>6585</v>
      </c>
      <c r="C2518" s="128" t="s">
        <v>62</v>
      </c>
      <c r="D2518" s="130">
        <v>19.5</v>
      </c>
    </row>
    <row r="2519" spans="1:4" ht="27">
      <c r="A2519" s="127">
        <v>72271</v>
      </c>
      <c r="B2519" s="137" t="s">
        <v>6586</v>
      </c>
      <c r="C2519" s="128" t="s">
        <v>62</v>
      </c>
      <c r="D2519" s="130">
        <v>11.63</v>
      </c>
    </row>
    <row r="2520" spans="1:4" ht="27">
      <c r="A2520" s="127">
        <v>72272</v>
      </c>
      <c r="B2520" s="137" t="s">
        <v>6587</v>
      </c>
      <c r="C2520" s="128" t="s">
        <v>62</v>
      </c>
      <c r="D2520" s="130">
        <v>13.2</v>
      </c>
    </row>
    <row r="2521" spans="1:4" ht="27">
      <c r="A2521" s="127" t="s">
        <v>6588</v>
      </c>
      <c r="B2521" s="137" t="s">
        <v>6589</v>
      </c>
      <c r="C2521" s="128" t="s">
        <v>62</v>
      </c>
      <c r="D2521" s="130">
        <v>32.909999999999997</v>
      </c>
    </row>
    <row r="2522" spans="1:4" ht="27">
      <c r="A2522" s="127" t="s">
        <v>6590</v>
      </c>
      <c r="B2522" s="137" t="s">
        <v>6591</v>
      </c>
      <c r="C2522" s="128" t="s">
        <v>62</v>
      </c>
      <c r="D2522" s="130">
        <v>51.3</v>
      </c>
    </row>
    <row r="2523" spans="1:4" ht="40.5">
      <c r="A2523" s="127" t="s">
        <v>6592</v>
      </c>
      <c r="B2523" s="137" t="s">
        <v>6593</v>
      </c>
      <c r="C2523" s="128" t="s">
        <v>62</v>
      </c>
      <c r="D2523" s="130">
        <v>132.69</v>
      </c>
    </row>
    <row r="2524" spans="1:4" ht="40.5">
      <c r="A2524" s="127" t="s">
        <v>6594</v>
      </c>
      <c r="B2524" s="137" t="s">
        <v>4393</v>
      </c>
      <c r="C2524" s="128" t="s">
        <v>62</v>
      </c>
      <c r="D2524" s="130">
        <v>21.11</v>
      </c>
    </row>
    <row r="2525" spans="1:4" ht="40.5">
      <c r="A2525" s="127">
        <v>83377</v>
      </c>
      <c r="B2525" s="137" t="s">
        <v>6595</v>
      </c>
      <c r="C2525" s="128" t="s">
        <v>62</v>
      </c>
      <c r="D2525" s="130">
        <v>11.78</v>
      </c>
    </row>
    <row r="2526" spans="1:4" ht="40.5">
      <c r="A2526" s="127">
        <v>91874</v>
      </c>
      <c r="B2526" s="137" t="s">
        <v>6596</v>
      </c>
      <c r="C2526" s="128" t="s">
        <v>62</v>
      </c>
      <c r="D2526" s="130">
        <v>3.35</v>
      </c>
    </row>
    <row r="2527" spans="1:4" ht="40.5">
      <c r="A2527" s="127">
        <v>91875</v>
      </c>
      <c r="B2527" s="137" t="s">
        <v>5335</v>
      </c>
      <c r="C2527" s="128" t="s">
        <v>62</v>
      </c>
      <c r="D2527" s="130">
        <v>4.42</v>
      </c>
    </row>
    <row r="2528" spans="1:4" ht="40.5">
      <c r="A2528" s="127">
        <v>91876</v>
      </c>
      <c r="B2528" s="137" t="s">
        <v>6597</v>
      </c>
      <c r="C2528" s="128" t="s">
        <v>62</v>
      </c>
      <c r="D2528" s="130">
        <v>5.83</v>
      </c>
    </row>
    <row r="2529" spans="1:4" ht="40.5">
      <c r="A2529" s="127">
        <v>91877</v>
      </c>
      <c r="B2529" s="137" t="s">
        <v>4394</v>
      </c>
      <c r="C2529" s="128" t="s">
        <v>62</v>
      </c>
      <c r="D2529" s="130">
        <v>7.73</v>
      </c>
    </row>
    <row r="2530" spans="1:4" ht="40.5">
      <c r="A2530" s="127">
        <v>91878</v>
      </c>
      <c r="B2530" s="137" t="s">
        <v>6598</v>
      </c>
      <c r="C2530" s="128" t="s">
        <v>62</v>
      </c>
      <c r="D2530" s="130">
        <v>4.33</v>
      </c>
    </row>
    <row r="2531" spans="1:4" ht="40.5">
      <c r="A2531" s="127">
        <v>91879</v>
      </c>
      <c r="B2531" s="137" t="s">
        <v>6599</v>
      </c>
      <c r="C2531" s="128" t="s">
        <v>62</v>
      </c>
      <c r="D2531" s="130">
        <v>5.36</v>
      </c>
    </row>
    <row r="2532" spans="1:4" ht="40.5">
      <c r="A2532" s="127">
        <v>91880</v>
      </c>
      <c r="B2532" s="137" t="s">
        <v>6600</v>
      </c>
      <c r="C2532" s="128" t="s">
        <v>62</v>
      </c>
      <c r="D2532" s="130">
        <v>6.8</v>
      </c>
    </row>
    <row r="2533" spans="1:4" ht="40.5">
      <c r="A2533" s="127">
        <v>91881</v>
      </c>
      <c r="B2533" s="137" t="s">
        <v>4395</v>
      </c>
      <c r="C2533" s="128" t="s">
        <v>62</v>
      </c>
      <c r="D2533" s="130">
        <v>8.7100000000000009</v>
      </c>
    </row>
    <row r="2534" spans="1:4" ht="40.5">
      <c r="A2534" s="127">
        <v>91882</v>
      </c>
      <c r="B2534" s="137" t="s">
        <v>5336</v>
      </c>
      <c r="C2534" s="128" t="s">
        <v>62</v>
      </c>
      <c r="D2534" s="130">
        <v>5.36</v>
      </c>
    </row>
    <row r="2535" spans="1:4" ht="40.5">
      <c r="A2535" s="127">
        <v>91884</v>
      </c>
      <c r="B2535" s="137" t="s">
        <v>6601</v>
      </c>
      <c r="C2535" s="128" t="s">
        <v>62</v>
      </c>
      <c r="D2535" s="130">
        <v>6.17</v>
      </c>
    </row>
    <row r="2536" spans="1:4" ht="40.5">
      <c r="A2536" s="127">
        <v>91885</v>
      </c>
      <c r="B2536" s="137" t="s">
        <v>6602</v>
      </c>
      <c r="C2536" s="128" t="s">
        <v>62</v>
      </c>
      <c r="D2536" s="130">
        <v>7.28</v>
      </c>
    </row>
    <row r="2537" spans="1:4" ht="40.5">
      <c r="A2537" s="127">
        <v>91886</v>
      </c>
      <c r="B2537" s="137" t="s">
        <v>6603</v>
      </c>
      <c r="C2537" s="128" t="s">
        <v>62</v>
      </c>
      <c r="D2537" s="130">
        <v>8.81</v>
      </c>
    </row>
    <row r="2538" spans="1:4" ht="40.5">
      <c r="A2538" s="127">
        <v>91887</v>
      </c>
      <c r="B2538" s="137" t="s">
        <v>6604</v>
      </c>
      <c r="C2538" s="128" t="s">
        <v>62</v>
      </c>
      <c r="D2538" s="130">
        <v>6.11</v>
      </c>
    </row>
    <row r="2539" spans="1:4" ht="40.5">
      <c r="A2539" s="127">
        <v>91889</v>
      </c>
      <c r="B2539" s="137" t="s">
        <v>11684</v>
      </c>
      <c r="C2539" s="128" t="s">
        <v>62</v>
      </c>
      <c r="D2539" s="130">
        <v>5.9</v>
      </c>
    </row>
    <row r="2540" spans="1:4" ht="40.5">
      <c r="A2540" s="127">
        <v>91890</v>
      </c>
      <c r="B2540" s="137" t="s">
        <v>5337</v>
      </c>
      <c r="C2540" s="128" t="s">
        <v>62</v>
      </c>
      <c r="D2540" s="130">
        <v>7.3</v>
      </c>
    </row>
    <row r="2541" spans="1:4" ht="40.5">
      <c r="A2541" s="127">
        <v>91892</v>
      </c>
      <c r="B2541" s="137" t="s">
        <v>6605</v>
      </c>
      <c r="C2541" s="128" t="s">
        <v>62</v>
      </c>
      <c r="D2541" s="130">
        <v>8.69</v>
      </c>
    </row>
    <row r="2542" spans="1:4" ht="40.5">
      <c r="A2542" s="127">
        <v>91893</v>
      </c>
      <c r="B2542" s="137" t="s">
        <v>6606</v>
      </c>
      <c r="C2542" s="128" t="s">
        <v>62</v>
      </c>
      <c r="D2542" s="130">
        <v>9.9499999999999993</v>
      </c>
    </row>
    <row r="2543" spans="1:4" ht="40.5">
      <c r="A2543" s="127">
        <v>91895</v>
      </c>
      <c r="B2543" s="137" t="s">
        <v>21383</v>
      </c>
      <c r="C2543" s="128" t="s">
        <v>62</v>
      </c>
      <c r="D2543" s="130">
        <v>11.37</v>
      </c>
    </row>
    <row r="2544" spans="1:4" ht="40.5">
      <c r="A2544" s="127">
        <v>91896</v>
      </c>
      <c r="B2544" s="137" t="s">
        <v>4396</v>
      </c>
      <c r="C2544" s="128" t="s">
        <v>62</v>
      </c>
      <c r="D2544" s="130">
        <v>12.18</v>
      </c>
    </row>
    <row r="2545" spans="1:4" ht="40.5">
      <c r="A2545" s="127">
        <v>91898</v>
      </c>
      <c r="B2545" s="137" t="s">
        <v>11685</v>
      </c>
      <c r="C2545" s="128" t="s">
        <v>62</v>
      </c>
      <c r="D2545" s="130">
        <v>13.7</v>
      </c>
    </row>
    <row r="2546" spans="1:4" ht="40.5">
      <c r="A2546" s="127">
        <v>91899</v>
      </c>
      <c r="B2546" s="137" t="s">
        <v>6607</v>
      </c>
      <c r="C2546" s="128" t="s">
        <v>62</v>
      </c>
      <c r="D2546" s="130">
        <v>7.52</v>
      </c>
    </row>
    <row r="2547" spans="1:4" ht="40.5">
      <c r="A2547" s="127">
        <v>91901</v>
      </c>
      <c r="B2547" s="137" t="s">
        <v>11686</v>
      </c>
      <c r="C2547" s="128" t="s">
        <v>62</v>
      </c>
      <c r="D2547" s="130">
        <v>7.31</v>
      </c>
    </row>
    <row r="2548" spans="1:4" ht="40.5">
      <c r="A2548" s="127">
        <v>91902</v>
      </c>
      <c r="B2548" s="137" t="s">
        <v>6608</v>
      </c>
      <c r="C2548" s="128" t="s">
        <v>62</v>
      </c>
      <c r="D2548" s="130">
        <v>8.7100000000000009</v>
      </c>
    </row>
    <row r="2549" spans="1:4" ht="40.5">
      <c r="A2549" s="127">
        <v>91904</v>
      </c>
      <c r="B2549" s="137" t="s">
        <v>6609</v>
      </c>
      <c r="C2549" s="128" t="s">
        <v>62</v>
      </c>
      <c r="D2549" s="130">
        <v>10.1</v>
      </c>
    </row>
    <row r="2550" spans="1:4" ht="40.5">
      <c r="A2550" s="127">
        <v>91905</v>
      </c>
      <c r="B2550" s="137" t="s">
        <v>6610</v>
      </c>
      <c r="C2550" s="128" t="s">
        <v>62</v>
      </c>
      <c r="D2550" s="130">
        <v>11.36</v>
      </c>
    </row>
    <row r="2551" spans="1:4" ht="40.5">
      <c r="A2551" s="127">
        <v>91907</v>
      </c>
      <c r="B2551" s="137" t="s">
        <v>21384</v>
      </c>
      <c r="C2551" s="128" t="s">
        <v>62</v>
      </c>
      <c r="D2551" s="130">
        <v>12.78</v>
      </c>
    </row>
    <row r="2552" spans="1:4" ht="40.5">
      <c r="A2552" s="127">
        <v>91908</v>
      </c>
      <c r="B2552" s="137" t="s">
        <v>6611</v>
      </c>
      <c r="C2552" s="128" t="s">
        <v>62</v>
      </c>
      <c r="D2552" s="130">
        <v>13.62</v>
      </c>
    </row>
    <row r="2553" spans="1:4" ht="40.5">
      <c r="A2553" s="127">
        <v>91910</v>
      </c>
      <c r="B2553" s="137" t="s">
        <v>11687</v>
      </c>
      <c r="C2553" s="128" t="s">
        <v>62</v>
      </c>
      <c r="D2553" s="130">
        <v>15.14</v>
      </c>
    </row>
    <row r="2554" spans="1:4" ht="40.5">
      <c r="A2554" s="127">
        <v>91911</v>
      </c>
      <c r="B2554" s="137" t="s">
        <v>5319</v>
      </c>
      <c r="C2554" s="128" t="s">
        <v>62</v>
      </c>
      <c r="D2554" s="130">
        <v>9.1300000000000008</v>
      </c>
    </row>
    <row r="2555" spans="1:4" ht="40.5">
      <c r="A2555" s="127">
        <v>91913</v>
      </c>
      <c r="B2555" s="137" t="s">
        <v>11688</v>
      </c>
      <c r="C2555" s="128" t="s">
        <v>62</v>
      </c>
      <c r="D2555" s="130">
        <v>8.92</v>
      </c>
    </row>
    <row r="2556" spans="1:4" ht="40.5">
      <c r="A2556" s="127">
        <v>91914</v>
      </c>
      <c r="B2556" s="137" t="s">
        <v>6612</v>
      </c>
      <c r="C2556" s="128" t="s">
        <v>62</v>
      </c>
      <c r="D2556" s="130">
        <v>9.9600000000000009</v>
      </c>
    </row>
    <row r="2557" spans="1:4" ht="40.5">
      <c r="A2557" s="127">
        <v>91916</v>
      </c>
      <c r="B2557" s="137" t="s">
        <v>4397</v>
      </c>
      <c r="C2557" s="128" t="s">
        <v>62</v>
      </c>
      <c r="D2557" s="130">
        <v>11.35</v>
      </c>
    </row>
    <row r="2558" spans="1:4" ht="40.5">
      <c r="A2558" s="127">
        <v>91917</v>
      </c>
      <c r="B2558" s="137" t="s">
        <v>6613</v>
      </c>
      <c r="C2558" s="128" t="s">
        <v>62</v>
      </c>
      <c r="D2558" s="130">
        <v>12.1</v>
      </c>
    </row>
    <row r="2559" spans="1:4" ht="40.5">
      <c r="A2559" s="127">
        <v>91919</v>
      </c>
      <c r="B2559" s="137" t="s">
        <v>21385</v>
      </c>
      <c r="C2559" s="128" t="s">
        <v>62</v>
      </c>
      <c r="D2559" s="130">
        <v>13.52</v>
      </c>
    </row>
    <row r="2560" spans="1:4" ht="40.5">
      <c r="A2560" s="127">
        <v>91920</v>
      </c>
      <c r="B2560" s="137" t="s">
        <v>4398</v>
      </c>
      <c r="C2560" s="128" t="s">
        <v>62</v>
      </c>
      <c r="D2560" s="130">
        <v>13.79</v>
      </c>
    </row>
    <row r="2561" spans="1:4" ht="40.5">
      <c r="A2561" s="127">
        <v>91922</v>
      </c>
      <c r="B2561" s="137" t="s">
        <v>11689</v>
      </c>
      <c r="C2561" s="128" t="s">
        <v>62</v>
      </c>
      <c r="D2561" s="130">
        <v>15.31</v>
      </c>
    </row>
    <row r="2562" spans="1:4" ht="27">
      <c r="A2562" s="127">
        <v>93013</v>
      </c>
      <c r="B2562" s="137" t="s">
        <v>4399</v>
      </c>
      <c r="C2562" s="128" t="s">
        <v>62</v>
      </c>
      <c r="D2562" s="130">
        <v>10.029999999999999</v>
      </c>
    </row>
    <row r="2563" spans="1:4" ht="27">
      <c r="A2563" s="127">
        <v>93014</v>
      </c>
      <c r="B2563" s="137" t="s">
        <v>6614</v>
      </c>
      <c r="C2563" s="128" t="s">
        <v>62</v>
      </c>
      <c r="D2563" s="130">
        <v>12.29</v>
      </c>
    </row>
    <row r="2564" spans="1:4" ht="27">
      <c r="A2564" s="127">
        <v>93015</v>
      </c>
      <c r="B2564" s="137" t="s">
        <v>4400</v>
      </c>
      <c r="C2564" s="128" t="s">
        <v>62</v>
      </c>
      <c r="D2564" s="130">
        <v>18.420000000000002</v>
      </c>
    </row>
    <row r="2565" spans="1:4" ht="27">
      <c r="A2565" s="127">
        <v>93016</v>
      </c>
      <c r="B2565" s="137" t="s">
        <v>6615</v>
      </c>
      <c r="C2565" s="128" t="s">
        <v>62</v>
      </c>
      <c r="D2565" s="130">
        <v>22.34</v>
      </c>
    </row>
    <row r="2566" spans="1:4" ht="27">
      <c r="A2566" s="127">
        <v>93017</v>
      </c>
      <c r="B2566" s="137" t="s">
        <v>6616</v>
      </c>
      <c r="C2566" s="128" t="s">
        <v>62</v>
      </c>
      <c r="D2566" s="130">
        <v>33.380000000000003</v>
      </c>
    </row>
    <row r="2567" spans="1:4" ht="40.5">
      <c r="A2567" s="127">
        <v>93018</v>
      </c>
      <c r="B2567" s="137" t="s">
        <v>6617</v>
      </c>
      <c r="C2567" s="128" t="s">
        <v>62</v>
      </c>
      <c r="D2567" s="130">
        <v>15.3</v>
      </c>
    </row>
    <row r="2568" spans="1:4" ht="27">
      <c r="A2568" s="127">
        <v>93020</v>
      </c>
      <c r="B2568" s="137" t="s">
        <v>6618</v>
      </c>
      <c r="C2568" s="128" t="s">
        <v>62</v>
      </c>
      <c r="D2568" s="130">
        <v>19.53</v>
      </c>
    </row>
    <row r="2569" spans="1:4" ht="40.5">
      <c r="A2569" s="127">
        <v>93022</v>
      </c>
      <c r="B2569" s="137" t="s">
        <v>6619</v>
      </c>
      <c r="C2569" s="128" t="s">
        <v>62</v>
      </c>
      <c r="D2569" s="130">
        <v>32.229999999999997</v>
      </c>
    </row>
    <row r="2570" spans="1:4" ht="27">
      <c r="A2570" s="127">
        <v>93024</v>
      </c>
      <c r="B2570" s="137" t="s">
        <v>6620</v>
      </c>
      <c r="C2570" s="128" t="s">
        <v>62</v>
      </c>
      <c r="D2570" s="130">
        <v>33.94</v>
      </c>
    </row>
    <row r="2571" spans="1:4" ht="27">
      <c r="A2571" s="127">
        <v>93026</v>
      </c>
      <c r="B2571" s="137" t="s">
        <v>6621</v>
      </c>
      <c r="C2571" s="128" t="s">
        <v>62</v>
      </c>
      <c r="D2571" s="130">
        <v>55.03</v>
      </c>
    </row>
    <row r="2572" spans="1:4" ht="40.5">
      <c r="A2572" s="127">
        <v>95733</v>
      </c>
      <c r="B2572" s="137" t="s">
        <v>11690</v>
      </c>
      <c r="C2572" s="128" t="s">
        <v>62</v>
      </c>
      <c r="D2572" s="130">
        <v>4.12</v>
      </c>
    </row>
    <row r="2573" spans="1:4" ht="40.5">
      <c r="A2573" s="127">
        <v>95734</v>
      </c>
      <c r="B2573" s="137" t="s">
        <v>11691</v>
      </c>
      <c r="C2573" s="128" t="s">
        <v>62</v>
      </c>
      <c r="D2573" s="130">
        <v>5.49</v>
      </c>
    </row>
    <row r="2574" spans="1:4" ht="40.5">
      <c r="A2574" s="127">
        <v>95735</v>
      </c>
      <c r="B2574" s="137" t="s">
        <v>11692</v>
      </c>
      <c r="C2574" s="128" t="s">
        <v>62</v>
      </c>
      <c r="D2574" s="130">
        <v>4.6500000000000004</v>
      </c>
    </row>
    <row r="2575" spans="1:4" ht="40.5">
      <c r="A2575" s="127">
        <v>95736</v>
      </c>
      <c r="B2575" s="137" t="s">
        <v>11693</v>
      </c>
      <c r="C2575" s="128" t="s">
        <v>62</v>
      </c>
      <c r="D2575" s="130">
        <v>5.44</v>
      </c>
    </row>
    <row r="2576" spans="1:4" ht="40.5">
      <c r="A2576" s="127">
        <v>95738</v>
      </c>
      <c r="B2576" s="137" t="s">
        <v>11694</v>
      </c>
      <c r="C2576" s="128" t="s">
        <v>62</v>
      </c>
      <c r="D2576" s="130">
        <v>6.55</v>
      </c>
    </row>
    <row r="2577" spans="1:4" ht="40.5">
      <c r="A2577" s="127">
        <v>95753</v>
      </c>
      <c r="B2577" s="137" t="s">
        <v>11695</v>
      </c>
      <c r="C2577" s="128" t="s">
        <v>62</v>
      </c>
      <c r="D2577" s="130">
        <v>5.22</v>
      </c>
    </row>
    <row r="2578" spans="1:4" ht="40.5">
      <c r="A2578" s="127">
        <v>95754</v>
      </c>
      <c r="B2578" s="137" t="s">
        <v>11696</v>
      </c>
      <c r="C2578" s="128" t="s">
        <v>62</v>
      </c>
      <c r="D2578" s="130">
        <v>6.5</v>
      </c>
    </row>
    <row r="2579" spans="1:4" ht="40.5">
      <c r="A2579" s="127">
        <v>95755</v>
      </c>
      <c r="B2579" s="137" t="s">
        <v>11697</v>
      </c>
      <c r="C2579" s="128" t="s">
        <v>62</v>
      </c>
      <c r="D2579" s="130">
        <v>9.41</v>
      </c>
    </row>
    <row r="2580" spans="1:4" ht="40.5">
      <c r="A2580" s="127">
        <v>95756</v>
      </c>
      <c r="B2580" s="137" t="s">
        <v>11698</v>
      </c>
      <c r="C2580" s="128" t="s">
        <v>62</v>
      </c>
      <c r="D2580" s="130">
        <v>12.57</v>
      </c>
    </row>
    <row r="2581" spans="1:4" ht="40.5">
      <c r="A2581" s="127">
        <v>95757</v>
      </c>
      <c r="B2581" s="137" t="s">
        <v>11699</v>
      </c>
      <c r="C2581" s="128" t="s">
        <v>62</v>
      </c>
      <c r="D2581" s="130">
        <v>7.81</v>
      </c>
    </row>
    <row r="2582" spans="1:4" ht="40.5">
      <c r="A2582" s="127">
        <v>95758</v>
      </c>
      <c r="B2582" s="137" t="s">
        <v>11700</v>
      </c>
      <c r="C2582" s="128" t="s">
        <v>62</v>
      </c>
      <c r="D2582" s="130">
        <v>8.7799999999999994</v>
      </c>
    </row>
    <row r="2583" spans="1:4" ht="40.5">
      <c r="A2583" s="127">
        <v>95759</v>
      </c>
      <c r="B2583" s="137" t="s">
        <v>11701</v>
      </c>
      <c r="C2583" s="128" t="s">
        <v>62</v>
      </c>
      <c r="D2583" s="130">
        <v>11.27</v>
      </c>
    </row>
    <row r="2584" spans="1:4" ht="40.5">
      <c r="A2584" s="127">
        <v>95760</v>
      </c>
      <c r="B2584" s="137" t="s">
        <v>11702</v>
      </c>
      <c r="C2584" s="128" t="s">
        <v>62</v>
      </c>
      <c r="D2584" s="130">
        <v>13.92</v>
      </c>
    </row>
    <row r="2585" spans="1:4" ht="40.5">
      <c r="A2585" s="127">
        <v>97559</v>
      </c>
      <c r="B2585" s="137" t="s">
        <v>21386</v>
      </c>
      <c r="C2585" s="128" t="s">
        <v>62</v>
      </c>
      <c r="D2585" s="130">
        <v>7.15</v>
      </c>
    </row>
    <row r="2586" spans="1:4" ht="40.5">
      <c r="A2586" s="127">
        <v>97562</v>
      </c>
      <c r="B2586" s="137" t="s">
        <v>21387</v>
      </c>
      <c r="C2586" s="128" t="s">
        <v>62</v>
      </c>
      <c r="D2586" s="130">
        <v>8.56</v>
      </c>
    </row>
    <row r="2587" spans="1:4" ht="40.5">
      <c r="A2587" s="127">
        <v>97564</v>
      </c>
      <c r="B2587" s="137" t="s">
        <v>21388</v>
      </c>
      <c r="C2587" s="128" t="s">
        <v>62</v>
      </c>
      <c r="D2587" s="130">
        <v>9.81</v>
      </c>
    </row>
    <row r="2588" spans="1:4" ht="40.5">
      <c r="A2588" s="127">
        <v>91924</v>
      </c>
      <c r="B2588" s="137" t="s">
        <v>5302</v>
      </c>
      <c r="C2588" s="128" t="s">
        <v>16</v>
      </c>
      <c r="D2588" s="130">
        <v>1.79</v>
      </c>
    </row>
    <row r="2589" spans="1:4" ht="40.5">
      <c r="A2589" s="127">
        <v>91925</v>
      </c>
      <c r="B2589" s="137" t="s">
        <v>6622</v>
      </c>
      <c r="C2589" s="128" t="s">
        <v>16</v>
      </c>
      <c r="D2589" s="130">
        <v>2.48</v>
      </c>
    </row>
    <row r="2590" spans="1:4" ht="40.5">
      <c r="A2590" s="127">
        <v>91926</v>
      </c>
      <c r="B2590" s="137" t="s">
        <v>5303</v>
      </c>
      <c r="C2590" s="128" t="s">
        <v>16</v>
      </c>
      <c r="D2590" s="130">
        <v>2.57</v>
      </c>
    </row>
    <row r="2591" spans="1:4" ht="40.5">
      <c r="A2591" s="127">
        <v>91927</v>
      </c>
      <c r="B2591" s="137" t="s">
        <v>6623</v>
      </c>
      <c r="C2591" s="128" t="s">
        <v>16</v>
      </c>
      <c r="D2591" s="130">
        <v>3.32</v>
      </c>
    </row>
    <row r="2592" spans="1:4" ht="40.5">
      <c r="A2592" s="127">
        <v>91928</v>
      </c>
      <c r="B2592" s="137" t="s">
        <v>5304</v>
      </c>
      <c r="C2592" s="128" t="s">
        <v>16</v>
      </c>
      <c r="D2592" s="130">
        <v>4.12</v>
      </c>
    </row>
    <row r="2593" spans="1:4" ht="40.5">
      <c r="A2593" s="127">
        <v>91929</v>
      </c>
      <c r="B2593" s="137" t="s">
        <v>6624</v>
      </c>
      <c r="C2593" s="128" t="s">
        <v>16</v>
      </c>
      <c r="D2593" s="130">
        <v>4.6500000000000004</v>
      </c>
    </row>
    <row r="2594" spans="1:4" ht="40.5">
      <c r="A2594" s="127">
        <v>91930</v>
      </c>
      <c r="B2594" s="137" t="s">
        <v>6625</v>
      </c>
      <c r="C2594" s="128" t="s">
        <v>16</v>
      </c>
      <c r="D2594" s="130">
        <v>5.64</v>
      </c>
    </row>
    <row r="2595" spans="1:4" ht="40.5">
      <c r="A2595" s="127">
        <v>91931</v>
      </c>
      <c r="B2595" s="137" t="s">
        <v>6626</v>
      </c>
      <c r="C2595" s="128" t="s">
        <v>16</v>
      </c>
      <c r="D2595" s="130">
        <v>6.28</v>
      </c>
    </row>
    <row r="2596" spans="1:4" ht="40.5">
      <c r="A2596" s="127">
        <v>91932</v>
      </c>
      <c r="B2596" s="137" t="s">
        <v>6627</v>
      </c>
      <c r="C2596" s="128" t="s">
        <v>16</v>
      </c>
      <c r="D2596" s="130">
        <v>9.23</v>
      </c>
    </row>
    <row r="2597" spans="1:4" ht="40.5">
      <c r="A2597" s="127">
        <v>91933</v>
      </c>
      <c r="B2597" s="137" t="s">
        <v>6628</v>
      </c>
      <c r="C2597" s="128" t="s">
        <v>16</v>
      </c>
      <c r="D2597" s="130">
        <v>9.83</v>
      </c>
    </row>
    <row r="2598" spans="1:4" ht="40.5">
      <c r="A2598" s="127">
        <v>91934</v>
      </c>
      <c r="B2598" s="137" t="s">
        <v>6629</v>
      </c>
      <c r="C2598" s="128" t="s">
        <v>16</v>
      </c>
      <c r="D2598" s="130">
        <v>14.09</v>
      </c>
    </row>
    <row r="2599" spans="1:4" ht="40.5">
      <c r="A2599" s="127">
        <v>91935</v>
      </c>
      <c r="B2599" s="137" t="s">
        <v>6630</v>
      </c>
      <c r="C2599" s="128" t="s">
        <v>16</v>
      </c>
      <c r="D2599" s="130">
        <v>14.95</v>
      </c>
    </row>
    <row r="2600" spans="1:4" ht="40.5">
      <c r="A2600" s="127">
        <v>92979</v>
      </c>
      <c r="B2600" s="137" t="s">
        <v>6631</v>
      </c>
      <c r="C2600" s="128" t="s">
        <v>16</v>
      </c>
      <c r="D2600" s="130">
        <v>6.04</v>
      </c>
    </row>
    <row r="2601" spans="1:4" ht="40.5">
      <c r="A2601" s="127">
        <v>92980</v>
      </c>
      <c r="B2601" s="137" t="s">
        <v>6632</v>
      </c>
      <c r="C2601" s="128" t="s">
        <v>16</v>
      </c>
      <c r="D2601" s="130">
        <v>6.55</v>
      </c>
    </row>
    <row r="2602" spans="1:4" ht="40.5">
      <c r="A2602" s="127">
        <v>92981</v>
      </c>
      <c r="B2602" s="137" t="s">
        <v>6633</v>
      </c>
      <c r="C2602" s="128" t="s">
        <v>16</v>
      </c>
      <c r="D2602" s="130">
        <v>9.27</v>
      </c>
    </row>
    <row r="2603" spans="1:4" ht="40.5">
      <c r="A2603" s="127">
        <v>92982</v>
      </c>
      <c r="B2603" s="137" t="s">
        <v>6634</v>
      </c>
      <c r="C2603" s="128" t="s">
        <v>16</v>
      </c>
      <c r="D2603" s="130">
        <v>10.02</v>
      </c>
    </row>
    <row r="2604" spans="1:4" ht="40.5">
      <c r="A2604" s="127">
        <v>92983</v>
      </c>
      <c r="B2604" s="137" t="s">
        <v>6635</v>
      </c>
      <c r="C2604" s="128" t="s">
        <v>16</v>
      </c>
      <c r="D2604" s="130">
        <v>16.13</v>
      </c>
    </row>
    <row r="2605" spans="1:4" ht="40.5">
      <c r="A2605" s="127">
        <v>92984</v>
      </c>
      <c r="B2605" s="137" t="s">
        <v>6636</v>
      </c>
      <c r="C2605" s="128" t="s">
        <v>16</v>
      </c>
      <c r="D2605" s="130">
        <v>16.55</v>
      </c>
    </row>
    <row r="2606" spans="1:4" ht="40.5">
      <c r="A2606" s="127">
        <v>92985</v>
      </c>
      <c r="B2606" s="137" t="s">
        <v>6637</v>
      </c>
      <c r="C2606" s="128" t="s">
        <v>16</v>
      </c>
      <c r="D2606" s="130">
        <v>21.67</v>
      </c>
    </row>
    <row r="2607" spans="1:4" ht="40.5">
      <c r="A2607" s="127">
        <v>92986</v>
      </c>
      <c r="B2607" s="137" t="s">
        <v>6638</v>
      </c>
      <c r="C2607" s="128" t="s">
        <v>16</v>
      </c>
      <c r="D2607" s="130">
        <v>22.3</v>
      </c>
    </row>
    <row r="2608" spans="1:4" ht="40.5">
      <c r="A2608" s="127">
        <v>92987</v>
      </c>
      <c r="B2608" s="137" t="s">
        <v>6639</v>
      </c>
      <c r="C2608" s="128" t="s">
        <v>16</v>
      </c>
      <c r="D2608" s="130">
        <v>31.12</v>
      </c>
    </row>
    <row r="2609" spans="1:4" ht="40.5">
      <c r="A2609" s="127">
        <v>92988</v>
      </c>
      <c r="B2609" s="137" t="s">
        <v>6640</v>
      </c>
      <c r="C2609" s="128" t="s">
        <v>16</v>
      </c>
      <c r="D2609" s="130">
        <v>31.2</v>
      </c>
    </row>
    <row r="2610" spans="1:4" ht="40.5">
      <c r="A2610" s="127">
        <v>92989</v>
      </c>
      <c r="B2610" s="137" t="s">
        <v>6641</v>
      </c>
      <c r="C2610" s="128" t="s">
        <v>16</v>
      </c>
      <c r="D2610" s="130">
        <v>43.18</v>
      </c>
    </row>
    <row r="2611" spans="1:4" ht="40.5">
      <c r="A2611" s="127">
        <v>92990</v>
      </c>
      <c r="B2611" s="137" t="s">
        <v>6642</v>
      </c>
      <c r="C2611" s="128" t="s">
        <v>16</v>
      </c>
      <c r="D2611" s="130">
        <v>42.69</v>
      </c>
    </row>
    <row r="2612" spans="1:4" ht="40.5">
      <c r="A2612" s="127">
        <v>92991</v>
      </c>
      <c r="B2612" s="137" t="s">
        <v>6643</v>
      </c>
      <c r="C2612" s="128" t="s">
        <v>16</v>
      </c>
      <c r="D2612" s="130">
        <v>56.29</v>
      </c>
    </row>
    <row r="2613" spans="1:4" ht="40.5">
      <c r="A2613" s="127">
        <v>92992</v>
      </c>
      <c r="B2613" s="137" t="s">
        <v>6644</v>
      </c>
      <c r="C2613" s="128" t="s">
        <v>16</v>
      </c>
      <c r="D2613" s="130">
        <v>56.32</v>
      </c>
    </row>
    <row r="2614" spans="1:4" ht="40.5">
      <c r="A2614" s="127">
        <v>92993</v>
      </c>
      <c r="B2614" s="137" t="s">
        <v>6645</v>
      </c>
      <c r="C2614" s="128" t="s">
        <v>16</v>
      </c>
      <c r="D2614" s="130">
        <v>72.13</v>
      </c>
    </row>
    <row r="2615" spans="1:4" ht="40.5">
      <c r="A2615" s="127">
        <v>92994</v>
      </c>
      <c r="B2615" s="137" t="s">
        <v>6646</v>
      </c>
      <c r="C2615" s="128" t="s">
        <v>16</v>
      </c>
      <c r="D2615" s="130">
        <v>72.84</v>
      </c>
    </row>
    <row r="2616" spans="1:4" ht="40.5">
      <c r="A2616" s="127">
        <v>92995</v>
      </c>
      <c r="B2616" s="137" t="s">
        <v>6647</v>
      </c>
      <c r="C2616" s="128" t="s">
        <v>16</v>
      </c>
      <c r="D2616" s="130">
        <v>89.67</v>
      </c>
    </row>
    <row r="2617" spans="1:4" ht="40.5">
      <c r="A2617" s="127">
        <v>92996</v>
      </c>
      <c r="B2617" s="137" t="s">
        <v>6648</v>
      </c>
      <c r="C2617" s="128" t="s">
        <v>16</v>
      </c>
      <c r="D2617" s="130">
        <v>89.91</v>
      </c>
    </row>
    <row r="2618" spans="1:4" ht="40.5">
      <c r="A2618" s="127">
        <v>92997</v>
      </c>
      <c r="B2618" s="137" t="s">
        <v>6649</v>
      </c>
      <c r="C2618" s="128" t="s">
        <v>16</v>
      </c>
      <c r="D2618" s="130">
        <v>108.94</v>
      </c>
    </row>
    <row r="2619" spans="1:4" ht="40.5">
      <c r="A2619" s="127">
        <v>92998</v>
      </c>
      <c r="B2619" s="137" t="s">
        <v>6650</v>
      </c>
      <c r="C2619" s="128" t="s">
        <v>16</v>
      </c>
      <c r="D2619" s="130">
        <v>109.97</v>
      </c>
    </row>
    <row r="2620" spans="1:4" ht="40.5">
      <c r="A2620" s="127">
        <v>92999</v>
      </c>
      <c r="B2620" s="137" t="s">
        <v>6651</v>
      </c>
      <c r="C2620" s="128" t="s">
        <v>16</v>
      </c>
      <c r="D2620" s="130">
        <v>143.38999999999999</v>
      </c>
    </row>
    <row r="2621" spans="1:4" ht="40.5">
      <c r="A2621" s="127">
        <v>93000</v>
      </c>
      <c r="B2621" s="137" t="s">
        <v>6652</v>
      </c>
      <c r="C2621" s="128" t="s">
        <v>16</v>
      </c>
      <c r="D2621" s="130">
        <v>144.27000000000001</v>
      </c>
    </row>
    <row r="2622" spans="1:4" ht="40.5">
      <c r="A2622" s="127">
        <v>93001</v>
      </c>
      <c r="B2622" s="137" t="s">
        <v>11703</v>
      </c>
      <c r="C2622" s="128" t="s">
        <v>16</v>
      </c>
      <c r="D2622" s="130">
        <v>175.1</v>
      </c>
    </row>
    <row r="2623" spans="1:4" ht="40.5">
      <c r="A2623" s="127">
        <v>93002</v>
      </c>
      <c r="B2623" s="137" t="s">
        <v>6653</v>
      </c>
      <c r="C2623" s="128" t="s">
        <v>16</v>
      </c>
      <c r="D2623" s="130">
        <v>179.94</v>
      </c>
    </row>
    <row r="2624" spans="1:4" ht="13.5">
      <c r="A2624" s="127">
        <v>83446</v>
      </c>
      <c r="B2624" s="137" t="s">
        <v>4401</v>
      </c>
      <c r="C2624" s="128" t="s">
        <v>62</v>
      </c>
      <c r="D2624" s="130">
        <v>148.71</v>
      </c>
    </row>
    <row r="2625" spans="1:4" ht="27">
      <c r="A2625" s="127">
        <v>91936</v>
      </c>
      <c r="B2625" s="137" t="s">
        <v>6654</v>
      </c>
      <c r="C2625" s="128" t="s">
        <v>62</v>
      </c>
      <c r="D2625" s="130">
        <v>9.1300000000000008</v>
      </c>
    </row>
    <row r="2626" spans="1:4" ht="27">
      <c r="A2626" s="127">
        <v>91937</v>
      </c>
      <c r="B2626" s="137" t="s">
        <v>5305</v>
      </c>
      <c r="C2626" s="128" t="s">
        <v>62</v>
      </c>
      <c r="D2626" s="130">
        <v>7.79</v>
      </c>
    </row>
    <row r="2627" spans="1:4" ht="40.5">
      <c r="A2627" s="127">
        <v>91939</v>
      </c>
      <c r="B2627" s="137" t="s">
        <v>5306</v>
      </c>
      <c r="C2627" s="128" t="s">
        <v>62</v>
      </c>
      <c r="D2627" s="130">
        <v>19.47</v>
      </c>
    </row>
    <row r="2628" spans="1:4" ht="40.5">
      <c r="A2628" s="127">
        <v>91940</v>
      </c>
      <c r="B2628" s="137" t="s">
        <v>5307</v>
      </c>
      <c r="C2628" s="128" t="s">
        <v>62</v>
      </c>
      <c r="D2628" s="130">
        <v>10.33</v>
      </c>
    </row>
    <row r="2629" spans="1:4" ht="40.5">
      <c r="A2629" s="127">
        <v>91941</v>
      </c>
      <c r="B2629" s="137" t="s">
        <v>5308</v>
      </c>
      <c r="C2629" s="128" t="s">
        <v>62</v>
      </c>
      <c r="D2629" s="130">
        <v>6.9</v>
      </c>
    </row>
    <row r="2630" spans="1:4" ht="40.5">
      <c r="A2630" s="127">
        <v>91942</v>
      </c>
      <c r="B2630" s="137" t="s">
        <v>6655</v>
      </c>
      <c r="C2630" s="128" t="s">
        <v>62</v>
      </c>
      <c r="D2630" s="130">
        <v>23.82</v>
      </c>
    </row>
    <row r="2631" spans="1:4" ht="40.5">
      <c r="A2631" s="127">
        <v>91943</v>
      </c>
      <c r="B2631" s="137" t="s">
        <v>6656</v>
      </c>
      <c r="C2631" s="128" t="s">
        <v>62</v>
      </c>
      <c r="D2631" s="130">
        <v>13.31</v>
      </c>
    </row>
    <row r="2632" spans="1:4" ht="40.5">
      <c r="A2632" s="127">
        <v>91944</v>
      </c>
      <c r="B2632" s="137" t="s">
        <v>6657</v>
      </c>
      <c r="C2632" s="128" t="s">
        <v>62</v>
      </c>
      <c r="D2632" s="130">
        <v>9.3699999999999992</v>
      </c>
    </row>
    <row r="2633" spans="1:4" ht="27">
      <c r="A2633" s="127">
        <v>92865</v>
      </c>
      <c r="B2633" s="137" t="s">
        <v>4403</v>
      </c>
      <c r="C2633" s="128" t="s">
        <v>62</v>
      </c>
      <c r="D2633" s="130">
        <v>7.1</v>
      </c>
    </row>
    <row r="2634" spans="1:4" ht="27">
      <c r="A2634" s="127">
        <v>92866</v>
      </c>
      <c r="B2634" s="137" t="s">
        <v>4404</v>
      </c>
      <c r="C2634" s="128" t="s">
        <v>62</v>
      </c>
      <c r="D2634" s="130">
        <v>5.98</v>
      </c>
    </row>
    <row r="2635" spans="1:4" ht="40.5">
      <c r="A2635" s="127">
        <v>92867</v>
      </c>
      <c r="B2635" s="137" t="s">
        <v>4405</v>
      </c>
      <c r="C2635" s="128" t="s">
        <v>62</v>
      </c>
      <c r="D2635" s="130">
        <v>18.89</v>
      </c>
    </row>
    <row r="2636" spans="1:4" ht="40.5">
      <c r="A2636" s="127">
        <v>92868</v>
      </c>
      <c r="B2636" s="137" t="s">
        <v>6658</v>
      </c>
      <c r="C2636" s="128" t="s">
        <v>62</v>
      </c>
      <c r="D2636" s="130">
        <v>9.75</v>
      </c>
    </row>
    <row r="2637" spans="1:4" ht="40.5">
      <c r="A2637" s="127">
        <v>92869</v>
      </c>
      <c r="B2637" s="137" t="s">
        <v>6659</v>
      </c>
      <c r="C2637" s="128" t="s">
        <v>62</v>
      </c>
      <c r="D2637" s="130">
        <v>6.32</v>
      </c>
    </row>
    <row r="2638" spans="1:4" ht="40.5">
      <c r="A2638" s="127">
        <v>92870</v>
      </c>
      <c r="B2638" s="137" t="s">
        <v>4406</v>
      </c>
      <c r="C2638" s="128" t="s">
        <v>62</v>
      </c>
      <c r="D2638" s="130">
        <v>22.81</v>
      </c>
    </row>
    <row r="2639" spans="1:4" ht="40.5">
      <c r="A2639" s="127">
        <v>92871</v>
      </c>
      <c r="B2639" s="137" t="s">
        <v>6660</v>
      </c>
      <c r="C2639" s="128" t="s">
        <v>62</v>
      </c>
      <c r="D2639" s="130">
        <v>12.3</v>
      </c>
    </row>
    <row r="2640" spans="1:4" ht="40.5">
      <c r="A2640" s="127">
        <v>92872</v>
      </c>
      <c r="B2640" s="137" t="s">
        <v>6661</v>
      </c>
      <c r="C2640" s="128" t="s">
        <v>62</v>
      </c>
      <c r="D2640" s="130">
        <v>8.36</v>
      </c>
    </row>
    <row r="2641" spans="1:4" ht="40.5">
      <c r="A2641" s="127">
        <v>95777</v>
      </c>
      <c r="B2641" s="137" t="s">
        <v>11704</v>
      </c>
      <c r="C2641" s="128" t="s">
        <v>62</v>
      </c>
      <c r="D2641" s="130">
        <v>18.239999999999998</v>
      </c>
    </row>
    <row r="2642" spans="1:4" ht="40.5">
      <c r="A2642" s="127">
        <v>95778</v>
      </c>
      <c r="B2642" s="137" t="s">
        <v>11705</v>
      </c>
      <c r="C2642" s="128" t="s">
        <v>62</v>
      </c>
      <c r="D2642" s="130">
        <v>18.63</v>
      </c>
    </row>
    <row r="2643" spans="1:4" ht="40.5">
      <c r="A2643" s="127">
        <v>95779</v>
      </c>
      <c r="B2643" s="137" t="s">
        <v>11706</v>
      </c>
      <c r="C2643" s="128" t="s">
        <v>62</v>
      </c>
      <c r="D2643" s="130">
        <v>17.32</v>
      </c>
    </row>
    <row r="2644" spans="1:4" ht="40.5">
      <c r="A2644" s="127">
        <v>95780</v>
      </c>
      <c r="B2644" s="137" t="s">
        <v>11707</v>
      </c>
      <c r="C2644" s="128" t="s">
        <v>62</v>
      </c>
      <c r="D2644" s="130">
        <v>20.51</v>
      </c>
    </row>
    <row r="2645" spans="1:4" ht="40.5">
      <c r="A2645" s="127">
        <v>95781</v>
      </c>
      <c r="B2645" s="137" t="s">
        <v>11708</v>
      </c>
      <c r="C2645" s="128" t="s">
        <v>62</v>
      </c>
      <c r="D2645" s="130">
        <v>20.8</v>
      </c>
    </row>
    <row r="2646" spans="1:4" ht="40.5">
      <c r="A2646" s="127">
        <v>95782</v>
      </c>
      <c r="B2646" s="137" t="s">
        <v>11709</v>
      </c>
      <c r="C2646" s="128" t="s">
        <v>62</v>
      </c>
      <c r="D2646" s="130">
        <v>21.57</v>
      </c>
    </row>
    <row r="2647" spans="1:4" ht="40.5">
      <c r="A2647" s="127">
        <v>95785</v>
      </c>
      <c r="B2647" s="137" t="s">
        <v>11710</v>
      </c>
      <c r="C2647" s="128" t="s">
        <v>62</v>
      </c>
      <c r="D2647" s="130">
        <v>24.34</v>
      </c>
    </row>
    <row r="2648" spans="1:4" ht="40.5">
      <c r="A2648" s="127">
        <v>95787</v>
      </c>
      <c r="B2648" s="137" t="s">
        <v>11711</v>
      </c>
      <c r="C2648" s="128" t="s">
        <v>62</v>
      </c>
      <c r="D2648" s="130">
        <v>18.62</v>
      </c>
    </row>
    <row r="2649" spans="1:4" ht="40.5">
      <c r="A2649" s="127">
        <v>95789</v>
      </c>
      <c r="B2649" s="137" t="s">
        <v>11712</v>
      </c>
      <c r="C2649" s="128" t="s">
        <v>62</v>
      </c>
      <c r="D2649" s="130">
        <v>22.63</v>
      </c>
    </row>
    <row r="2650" spans="1:4" ht="40.5">
      <c r="A2650" s="127">
        <v>95791</v>
      </c>
      <c r="B2650" s="137" t="s">
        <v>11713</v>
      </c>
      <c r="C2650" s="128" t="s">
        <v>62</v>
      </c>
      <c r="D2650" s="130">
        <v>28.59</v>
      </c>
    </row>
    <row r="2651" spans="1:4" ht="40.5">
      <c r="A2651" s="127">
        <v>95795</v>
      </c>
      <c r="B2651" s="137" t="s">
        <v>11714</v>
      </c>
      <c r="C2651" s="128" t="s">
        <v>62</v>
      </c>
      <c r="D2651" s="130">
        <v>21.52</v>
      </c>
    </row>
    <row r="2652" spans="1:4" ht="40.5">
      <c r="A2652" s="127">
        <v>95796</v>
      </c>
      <c r="B2652" s="137" t="s">
        <v>11715</v>
      </c>
      <c r="C2652" s="128" t="s">
        <v>62</v>
      </c>
      <c r="D2652" s="130">
        <v>26.64</v>
      </c>
    </row>
    <row r="2653" spans="1:4" ht="40.5">
      <c r="A2653" s="127">
        <v>95797</v>
      </c>
      <c r="B2653" s="137" t="s">
        <v>11716</v>
      </c>
      <c r="C2653" s="128" t="s">
        <v>62</v>
      </c>
      <c r="D2653" s="130">
        <v>33.32</v>
      </c>
    </row>
    <row r="2654" spans="1:4" ht="40.5">
      <c r="A2654" s="127">
        <v>95801</v>
      </c>
      <c r="B2654" s="137" t="s">
        <v>11717</v>
      </c>
      <c r="C2654" s="128" t="s">
        <v>62</v>
      </c>
      <c r="D2654" s="130">
        <v>25.67</v>
      </c>
    </row>
    <row r="2655" spans="1:4" ht="40.5">
      <c r="A2655" s="127">
        <v>95802</v>
      </c>
      <c r="B2655" s="137" t="s">
        <v>11718</v>
      </c>
      <c r="C2655" s="128" t="s">
        <v>62</v>
      </c>
      <c r="D2655" s="130">
        <v>28.54</v>
      </c>
    </row>
    <row r="2656" spans="1:4" ht="40.5">
      <c r="A2656" s="128">
        <v>95803</v>
      </c>
      <c r="B2656" s="137" t="s">
        <v>11719</v>
      </c>
      <c r="C2656" s="128" t="s">
        <v>62</v>
      </c>
      <c r="D2656" s="130">
        <v>37.1</v>
      </c>
    </row>
    <row r="2657" spans="1:4" ht="40.5">
      <c r="A2657" s="128">
        <v>95804</v>
      </c>
      <c r="B2657" s="137" t="s">
        <v>11720</v>
      </c>
      <c r="C2657" s="128" t="s">
        <v>62</v>
      </c>
      <c r="D2657" s="130">
        <v>16.78</v>
      </c>
    </row>
    <row r="2658" spans="1:4" ht="40.5">
      <c r="A2658" s="128">
        <v>95805</v>
      </c>
      <c r="B2658" s="137" t="s">
        <v>11721</v>
      </c>
      <c r="C2658" s="128" t="s">
        <v>62</v>
      </c>
      <c r="D2658" s="130">
        <v>16.940000000000001</v>
      </c>
    </row>
    <row r="2659" spans="1:4" ht="40.5">
      <c r="A2659" s="128">
        <v>95806</v>
      </c>
      <c r="B2659" s="137" t="s">
        <v>11722</v>
      </c>
      <c r="C2659" s="128" t="s">
        <v>62</v>
      </c>
      <c r="D2659" s="130">
        <v>17.489999999999998</v>
      </c>
    </row>
    <row r="2660" spans="1:4" ht="40.5">
      <c r="A2660" s="128">
        <v>95807</v>
      </c>
      <c r="B2660" s="137" t="s">
        <v>11723</v>
      </c>
      <c r="C2660" s="128" t="s">
        <v>62</v>
      </c>
      <c r="D2660" s="130">
        <v>19.32</v>
      </c>
    </row>
    <row r="2661" spans="1:4" ht="40.5">
      <c r="A2661" s="128">
        <v>95808</v>
      </c>
      <c r="B2661" s="137" t="s">
        <v>11724</v>
      </c>
      <c r="C2661" s="128" t="s">
        <v>62</v>
      </c>
      <c r="D2661" s="130">
        <v>19.8</v>
      </c>
    </row>
    <row r="2662" spans="1:4" ht="40.5">
      <c r="A2662" s="128">
        <v>95809</v>
      </c>
      <c r="B2662" s="137" t="s">
        <v>11725</v>
      </c>
      <c r="C2662" s="128" t="s">
        <v>62</v>
      </c>
      <c r="D2662" s="130">
        <v>21.73</v>
      </c>
    </row>
    <row r="2663" spans="1:4" ht="40.5">
      <c r="A2663" s="128">
        <v>95810</v>
      </c>
      <c r="B2663" s="137" t="s">
        <v>11726</v>
      </c>
      <c r="C2663" s="128" t="s">
        <v>62</v>
      </c>
      <c r="D2663" s="130">
        <v>10.48</v>
      </c>
    </row>
    <row r="2664" spans="1:4" ht="40.5">
      <c r="A2664" s="128">
        <v>95811</v>
      </c>
      <c r="B2664" s="137" t="s">
        <v>11727</v>
      </c>
      <c r="C2664" s="128" t="s">
        <v>62</v>
      </c>
      <c r="D2664" s="130">
        <v>10.96</v>
      </c>
    </row>
    <row r="2665" spans="1:4" ht="40.5">
      <c r="A2665" s="128">
        <v>95812</v>
      </c>
      <c r="B2665" s="137" t="s">
        <v>11728</v>
      </c>
      <c r="C2665" s="128" t="s">
        <v>62</v>
      </c>
      <c r="D2665" s="130">
        <v>12.89</v>
      </c>
    </row>
    <row r="2666" spans="1:4" ht="40.5">
      <c r="A2666" s="128">
        <v>95813</v>
      </c>
      <c r="B2666" s="137" t="s">
        <v>11729</v>
      </c>
      <c r="C2666" s="128" t="s">
        <v>62</v>
      </c>
      <c r="D2666" s="130">
        <v>12.65</v>
      </c>
    </row>
    <row r="2667" spans="1:4" ht="40.5">
      <c r="A2667" s="128">
        <v>95814</v>
      </c>
      <c r="B2667" s="137" t="s">
        <v>11730</v>
      </c>
      <c r="C2667" s="128" t="s">
        <v>62</v>
      </c>
      <c r="D2667" s="130">
        <v>13.36</v>
      </c>
    </row>
    <row r="2668" spans="1:4" ht="40.5">
      <c r="A2668" s="128">
        <v>95815</v>
      </c>
      <c r="B2668" s="137" t="s">
        <v>11731</v>
      </c>
      <c r="C2668" s="128" t="s">
        <v>62</v>
      </c>
      <c r="D2668" s="130">
        <v>17.09</v>
      </c>
    </row>
    <row r="2669" spans="1:4" ht="40.5">
      <c r="A2669" s="128">
        <v>95816</v>
      </c>
      <c r="B2669" s="137" t="s">
        <v>11732</v>
      </c>
      <c r="C2669" s="128" t="s">
        <v>62</v>
      </c>
      <c r="D2669" s="130">
        <v>23.82</v>
      </c>
    </row>
    <row r="2670" spans="1:4" ht="40.5">
      <c r="A2670" s="128">
        <v>95817</v>
      </c>
      <c r="B2670" s="137" t="s">
        <v>11733</v>
      </c>
      <c r="C2670" s="128" t="s">
        <v>62</v>
      </c>
      <c r="D2670" s="130">
        <v>24.45</v>
      </c>
    </row>
    <row r="2671" spans="1:4" ht="40.5">
      <c r="A2671" s="128">
        <v>95818</v>
      </c>
      <c r="B2671" s="137" t="s">
        <v>11734</v>
      </c>
      <c r="C2671" s="128" t="s">
        <v>62</v>
      </c>
      <c r="D2671" s="130">
        <v>29.48</v>
      </c>
    </row>
    <row r="2672" spans="1:4" ht="40.5">
      <c r="A2672" s="127">
        <v>97886</v>
      </c>
      <c r="B2672" s="137" t="s">
        <v>11735</v>
      </c>
      <c r="C2672" s="128" t="s">
        <v>62</v>
      </c>
      <c r="D2672" s="130">
        <v>119.72</v>
      </c>
    </row>
    <row r="2673" spans="1:4" ht="40.5">
      <c r="A2673" s="127">
        <v>97887</v>
      </c>
      <c r="B2673" s="137" t="s">
        <v>11736</v>
      </c>
      <c r="C2673" s="128" t="s">
        <v>62</v>
      </c>
      <c r="D2673" s="130">
        <v>189.08</v>
      </c>
    </row>
    <row r="2674" spans="1:4" ht="40.5">
      <c r="A2674" s="127">
        <v>97888</v>
      </c>
      <c r="B2674" s="137" t="s">
        <v>11737</v>
      </c>
      <c r="C2674" s="128" t="s">
        <v>62</v>
      </c>
      <c r="D2674" s="130">
        <v>365.08</v>
      </c>
    </row>
    <row r="2675" spans="1:4" ht="40.5">
      <c r="A2675" s="127">
        <v>97889</v>
      </c>
      <c r="B2675" s="137" t="s">
        <v>11738</v>
      </c>
      <c r="C2675" s="128" t="s">
        <v>62</v>
      </c>
      <c r="D2675" s="130">
        <v>489.03</v>
      </c>
    </row>
    <row r="2676" spans="1:4" ht="40.5">
      <c r="A2676" s="127">
        <v>97890</v>
      </c>
      <c r="B2676" s="137" t="s">
        <v>11739</v>
      </c>
      <c r="C2676" s="128" t="s">
        <v>62</v>
      </c>
      <c r="D2676" s="130">
        <v>563.21</v>
      </c>
    </row>
    <row r="2677" spans="1:4" ht="40.5">
      <c r="A2677" s="127">
        <v>97891</v>
      </c>
      <c r="B2677" s="137" t="s">
        <v>11740</v>
      </c>
      <c r="C2677" s="128" t="s">
        <v>62</v>
      </c>
      <c r="D2677" s="130">
        <v>142.52000000000001</v>
      </c>
    </row>
    <row r="2678" spans="1:4" ht="40.5">
      <c r="A2678" s="127">
        <v>97892</v>
      </c>
      <c r="B2678" s="137" t="s">
        <v>11741</v>
      </c>
      <c r="C2678" s="128" t="s">
        <v>62</v>
      </c>
      <c r="D2678" s="130">
        <v>266.61</v>
      </c>
    </row>
    <row r="2679" spans="1:4" ht="40.5">
      <c r="A2679" s="127">
        <v>97893</v>
      </c>
      <c r="B2679" s="137" t="s">
        <v>11742</v>
      </c>
      <c r="C2679" s="128" t="s">
        <v>62</v>
      </c>
      <c r="D2679" s="130">
        <v>363.46</v>
      </c>
    </row>
    <row r="2680" spans="1:4" ht="40.5">
      <c r="A2680" s="127">
        <v>97894</v>
      </c>
      <c r="B2680" s="137" t="s">
        <v>11743</v>
      </c>
      <c r="C2680" s="128" t="s">
        <v>62</v>
      </c>
      <c r="D2680" s="130">
        <v>411.04</v>
      </c>
    </row>
    <row r="2681" spans="1:4" ht="27">
      <c r="A2681" s="127">
        <v>68066</v>
      </c>
      <c r="B2681" s="137" t="s">
        <v>4407</v>
      </c>
      <c r="C2681" s="128" t="s">
        <v>62</v>
      </c>
      <c r="D2681" s="130">
        <v>115.08</v>
      </c>
    </row>
    <row r="2682" spans="1:4" ht="27">
      <c r="A2682" s="127">
        <v>72319</v>
      </c>
      <c r="B2682" s="137" t="s">
        <v>6662</v>
      </c>
      <c r="C2682" s="128" t="s">
        <v>62</v>
      </c>
      <c r="D2682" s="130">
        <v>3738.89</v>
      </c>
    </row>
    <row r="2683" spans="1:4" ht="27">
      <c r="A2683" s="127">
        <v>72341</v>
      </c>
      <c r="B2683" s="137" t="s">
        <v>4408</v>
      </c>
      <c r="C2683" s="128" t="s">
        <v>62</v>
      </c>
      <c r="D2683" s="130">
        <v>226.6</v>
      </c>
    </row>
    <row r="2684" spans="1:4" ht="27">
      <c r="A2684" s="127">
        <v>72343</v>
      </c>
      <c r="B2684" s="137" t="s">
        <v>4409</v>
      </c>
      <c r="C2684" s="128" t="s">
        <v>62</v>
      </c>
      <c r="D2684" s="130">
        <v>269.70999999999998</v>
      </c>
    </row>
    <row r="2685" spans="1:4" ht="27">
      <c r="A2685" s="127">
        <v>72344</v>
      </c>
      <c r="B2685" s="137" t="s">
        <v>4410</v>
      </c>
      <c r="C2685" s="128" t="s">
        <v>62</v>
      </c>
      <c r="D2685" s="130">
        <v>437.7</v>
      </c>
    </row>
    <row r="2686" spans="1:4" ht="27">
      <c r="A2686" s="127">
        <v>72345</v>
      </c>
      <c r="B2686" s="137" t="s">
        <v>4411</v>
      </c>
      <c r="C2686" s="128" t="s">
        <v>62</v>
      </c>
      <c r="D2686" s="130">
        <v>1304.08</v>
      </c>
    </row>
    <row r="2687" spans="1:4" ht="40.5">
      <c r="A2687" s="127" t="s">
        <v>5271</v>
      </c>
      <c r="B2687" s="137" t="s">
        <v>5272</v>
      </c>
      <c r="C2687" s="128" t="s">
        <v>62</v>
      </c>
      <c r="D2687" s="130">
        <v>11.25</v>
      </c>
    </row>
    <row r="2688" spans="1:4" ht="40.5">
      <c r="A2688" s="127" t="s">
        <v>6663</v>
      </c>
      <c r="B2688" s="137" t="s">
        <v>6664</v>
      </c>
      <c r="C2688" s="128" t="s">
        <v>62</v>
      </c>
      <c r="D2688" s="130">
        <v>17.28</v>
      </c>
    </row>
    <row r="2689" spans="1:4" ht="40.5">
      <c r="A2689" s="127" t="s">
        <v>6665</v>
      </c>
      <c r="B2689" s="137" t="s">
        <v>6666</v>
      </c>
      <c r="C2689" s="128" t="s">
        <v>62</v>
      </c>
      <c r="D2689" s="130">
        <v>50.72</v>
      </c>
    </row>
    <row r="2690" spans="1:4" ht="40.5">
      <c r="A2690" s="127" t="s">
        <v>6667</v>
      </c>
      <c r="B2690" s="137" t="s">
        <v>6668</v>
      </c>
      <c r="C2690" s="128" t="s">
        <v>62</v>
      </c>
      <c r="D2690" s="130">
        <v>73.17</v>
      </c>
    </row>
    <row r="2691" spans="1:4" ht="40.5">
      <c r="A2691" s="127" t="s">
        <v>6669</v>
      </c>
      <c r="B2691" s="137" t="s">
        <v>6670</v>
      </c>
      <c r="C2691" s="128" t="s">
        <v>62</v>
      </c>
      <c r="D2691" s="130">
        <v>97.6</v>
      </c>
    </row>
    <row r="2692" spans="1:4" ht="40.5">
      <c r="A2692" s="127" t="s">
        <v>6671</v>
      </c>
      <c r="B2692" s="137" t="s">
        <v>6672</v>
      </c>
      <c r="C2692" s="128" t="s">
        <v>62</v>
      </c>
      <c r="D2692" s="130">
        <v>276.67</v>
      </c>
    </row>
    <row r="2693" spans="1:4" ht="27">
      <c r="A2693" s="127" t="s">
        <v>6673</v>
      </c>
      <c r="B2693" s="137" t="s">
        <v>6674</v>
      </c>
      <c r="C2693" s="128" t="s">
        <v>62</v>
      </c>
      <c r="D2693" s="130">
        <v>715.28</v>
      </c>
    </row>
    <row r="2694" spans="1:4" ht="27">
      <c r="A2694" s="127" t="s">
        <v>6675</v>
      </c>
      <c r="B2694" s="137" t="s">
        <v>6676</v>
      </c>
      <c r="C2694" s="128" t="s">
        <v>62</v>
      </c>
      <c r="D2694" s="130">
        <v>977.52</v>
      </c>
    </row>
    <row r="2695" spans="1:4" ht="27">
      <c r="A2695" s="127" t="s">
        <v>6677</v>
      </c>
      <c r="B2695" s="137" t="s">
        <v>6678</v>
      </c>
      <c r="C2695" s="128" t="s">
        <v>62</v>
      </c>
      <c r="D2695" s="130">
        <v>1601.28</v>
      </c>
    </row>
    <row r="2696" spans="1:4" ht="27">
      <c r="A2696" s="127" t="s">
        <v>6679</v>
      </c>
      <c r="B2696" s="137" t="s">
        <v>6680</v>
      </c>
      <c r="C2696" s="128" t="s">
        <v>62</v>
      </c>
      <c r="D2696" s="130">
        <v>432.54</v>
      </c>
    </row>
    <row r="2697" spans="1:4" ht="54">
      <c r="A2697" s="127" t="s">
        <v>6681</v>
      </c>
      <c r="B2697" s="137" t="s">
        <v>4412</v>
      </c>
      <c r="C2697" s="128" t="s">
        <v>62</v>
      </c>
      <c r="D2697" s="130">
        <v>54.82</v>
      </c>
    </row>
    <row r="2698" spans="1:4" ht="54">
      <c r="A2698" s="127" t="s">
        <v>6682</v>
      </c>
      <c r="B2698" s="137" t="s">
        <v>4413</v>
      </c>
      <c r="C2698" s="128" t="s">
        <v>62</v>
      </c>
      <c r="D2698" s="130">
        <v>353.85</v>
      </c>
    </row>
    <row r="2699" spans="1:4" ht="54">
      <c r="A2699" s="127" t="s">
        <v>6683</v>
      </c>
      <c r="B2699" s="137" t="s">
        <v>4414</v>
      </c>
      <c r="C2699" s="128" t="s">
        <v>62</v>
      </c>
      <c r="D2699" s="130">
        <v>410.76</v>
      </c>
    </row>
    <row r="2700" spans="1:4" ht="54">
      <c r="A2700" s="127" t="s">
        <v>6684</v>
      </c>
      <c r="B2700" s="137" t="s">
        <v>4415</v>
      </c>
      <c r="C2700" s="128" t="s">
        <v>62</v>
      </c>
      <c r="D2700" s="130">
        <v>795.74</v>
      </c>
    </row>
    <row r="2701" spans="1:4" ht="54">
      <c r="A2701" s="127" t="s">
        <v>6685</v>
      </c>
      <c r="B2701" s="137" t="s">
        <v>4416</v>
      </c>
      <c r="C2701" s="128" t="s">
        <v>62</v>
      </c>
      <c r="D2701" s="130">
        <v>662.82</v>
      </c>
    </row>
    <row r="2702" spans="1:4" ht="54">
      <c r="A2702" s="127" t="s">
        <v>6686</v>
      </c>
      <c r="B2702" s="137" t="s">
        <v>4417</v>
      </c>
      <c r="C2702" s="128" t="s">
        <v>62</v>
      </c>
      <c r="D2702" s="130">
        <v>983.54</v>
      </c>
    </row>
    <row r="2703" spans="1:4" ht="54">
      <c r="A2703" s="127">
        <v>83463</v>
      </c>
      <c r="B2703" s="137" t="s">
        <v>5274</v>
      </c>
      <c r="C2703" s="128" t="s">
        <v>62</v>
      </c>
      <c r="D2703" s="130">
        <v>260.38</v>
      </c>
    </row>
    <row r="2704" spans="1:4" ht="54">
      <c r="A2704" s="127">
        <v>84402</v>
      </c>
      <c r="B2704" s="137" t="s">
        <v>5321</v>
      </c>
      <c r="C2704" s="128" t="s">
        <v>62</v>
      </c>
      <c r="D2704" s="130">
        <v>62.78</v>
      </c>
    </row>
    <row r="2705" spans="1:4" ht="27">
      <c r="A2705" s="127">
        <v>93653</v>
      </c>
      <c r="B2705" s="137" t="s">
        <v>4418</v>
      </c>
      <c r="C2705" s="128" t="s">
        <v>62</v>
      </c>
      <c r="D2705" s="130">
        <v>8.66</v>
      </c>
    </row>
    <row r="2706" spans="1:4" ht="27">
      <c r="A2706" s="127">
        <v>93654</v>
      </c>
      <c r="B2706" s="137" t="s">
        <v>4419</v>
      </c>
      <c r="C2706" s="128" t="s">
        <v>62</v>
      </c>
      <c r="D2706" s="130">
        <v>9.1</v>
      </c>
    </row>
    <row r="2707" spans="1:4" ht="27">
      <c r="A2707" s="127">
        <v>93655</v>
      </c>
      <c r="B2707" s="137" t="s">
        <v>4420</v>
      </c>
      <c r="C2707" s="128" t="s">
        <v>62</v>
      </c>
      <c r="D2707" s="130">
        <v>9.91</v>
      </c>
    </row>
    <row r="2708" spans="1:4" ht="27">
      <c r="A2708" s="127">
        <v>93656</v>
      </c>
      <c r="B2708" s="137" t="s">
        <v>4421</v>
      </c>
      <c r="C2708" s="128" t="s">
        <v>62</v>
      </c>
      <c r="D2708" s="130">
        <v>9.91</v>
      </c>
    </row>
    <row r="2709" spans="1:4" ht="27">
      <c r="A2709" s="127">
        <v>93657</v>
      </c>
      <c r="B2709" s="137" t="s">
        <v>4422</v>
      </c>
      <c r="C2709" s="128" t="s">
        <v>62</v>
      </c>
      <c r="D2709" s="130">
        <v>10.91</v>
      </c>
    </row>
    <row r="2710" spans="1:4" ht="27">
      <c r="A2710" s="127">
        <v>93658</v>
      </c>
      <c r="B2710" s="137" t="s">
        <v>4423</v>
      </c>
      <c r="C2710" s="128" t="s">
        <v>62</v>
      </c>
      <c r="D2710" s="130">
        <v>15.78</v>
      </c>
    </row>
    <row r="2711" spans="1:4" ht="27">
      <c r="A2711" s="127">
        <v>93659</v>
      </c>
      <c r="B2711" s="137" t="s">
        <v>4424</v>
      </c>
      <c r="C2711" s="128" t="s">
        <v>62</v>
      </c>
      <c r="D2711" s="130">
        <v>17.8</v>
      </c>
    </row>
    <row r="2712" spans="1:4" ht="27">
      <c r="A2712" s="127">
        <v>93660</v>
      </c>
      <c r="B2712" s="137" t="s">
        <v>6687</v>
      </c>
      <c r="C2712" s="128" t="s">
        <v>62</v>
      </c>
      <c r="D2712" s="130">
        <v>42.99</v>
      </c>
    </row>
    <row r="2713" spans="1:4" ht="27">
      <c r="A2713" s="127">
        <v>93661</v>
      </c>
      <c r="B2713" s="137" t="s">
        <v>6688</v>
      </c>
      <c r="C2713" s="128" t="s">
        <v>62</v>
      </c>
      <c r="D2713" s="130">
        <v>43.84</v>
      </c>
    </row>
    <row r="2714" spans="1:4" ht="27">
      <c r="A2714" s="127">
        <v>93662</v>
      </c>
      <c r="B2714" s="137" t="s">
        <v>6689</v>
      </c>
      <c r="C2714" s="128" t="s">
        <v>62</v>
      </c>
      <c r="D2714" s="130">
        <v>45.51</v>
      </c>
    </row>
    <row r="2715" spans="1:4" ht="27">
      <c r="A2715" s="127">
        <v>93663</v>
      </c>
      <c r="B2715" s="137" t="s">
        <v>6690</v>
      </c>
      <c r="C2715" s="128" t="s">
        <v>62</v>
      </c>
      <c r="D2715" s="130">
        <v>45.51</v>
      </c>
    </row>
    <row r="2716" spans="1:4" ht="27">
      <c r="A2716" s="127">
        <v>93664</v>
      </c>
      <c r="B2716" s="137" t="s">
        <v>6691</v>
      </c>
      <c r="C2716" s="128" t="s">
        <v>62</v>
      </c>
      <c r="D2716" s="130">
        <v>47.48</v>
      </c>
    </row>
    <row r="2717" spans="1:4" ht="27">
      <c r="A2717" s="127">
        <v>93665</v>
      </c>
      <c r="B2717" s="137" t="s">
        <v>6692</v>
      </c>
      <c r="C2717" s="128" t="s">
        <v>62</v>
      </c>
      <c r="D2717" s="130">
        <v>49.97</v>
      </c>
    </row>
    <row r="2718" spans="1:4" ht="27">
      <c r="A2718" s="127">
        <v>93666</v>
      </c>
      <c r="B2718" s="137" t="s">
        <v>6693</v>
      </c>
      <c r="C2718" s="128" t="s">
        <v>62</v>
      </c>
      <c r="D2718" s="130">
        <v>54.01</v>
      </c>
    </row>
    <row r="2719" spans="1:4" ht="27">
      <c r="A2719" s="127">
        <v>93667</v>
      </c>
      <c r="B2719" s="137" t="s">
        <v>4425</v>
      </c>
      <c r="C2719" s="128" t="s">
        <v>62</v>
      </c>
      <c r="D2719" s="130">
        <v>53.66</v>
      </c>
    </row>
    <row r="2720" spans="1:4" ht="27">
      <c r="A2720" s="127">
        <v>93668</v>
      </c>
      <c r="B2720" s="137" t="s">
        <v>4426</v>
      </c>
      <c r="C2720" s="128" t="s">
        <v>62</v>
      </c>
      <c r="D2720" s="130">
        <v>54.94</v>
      </c>
    </row>
    <row r="2721" spans="1:4" ht="27">
      <c r="A2721" s="127">
        <v>93669</v>
      </c>
      <c r="B2721" s="137" t="s">
        <v>4427</v>
      </c>
      <c r="C2721" s="128" t="s">
        <v>62</v>
      </c>
      <c r="D2721" s="130">
        <v>57.43</v>
      </c>
    </row>
    <row r="2722" spans="1:4" ht="27">
      <c r="A2722" s="127">
        <v>93670</v>
      </c>
      <c r="B2722" s="137" t="s">
        <v>4428</v>
      </c>
      <c r="C2722" s="128" t="s">
        <v>62</v>
      </c>
      <c r="D2722" s="130">
        <v>57.43</v>
      </c>
    </row>
    <row r="2723" spans="1:4" ht="27">
      <c r="A2723" s="127">
        <v>93671</v>
      </c>
      <c r="B2723" s="137" t="s">
        <v>4429</v>
      </c>
      <c r="C2723" s="128" t="s">
        <v>62</v>
      </c>
      <c r="D2723" s="130">
        <v>60.39</v>
      </c>
    </row>
    <row r="2724" spans="1:4" ht="27">
      <c r="A2724" s="127">
        <v>93672</v>
      </c>
      <c r="B2724" s="137" t="s">
        <v>4430</v>
      </c>
      <c r="C2724" s="128" t="s">
        <v>62</v>
      </c>
      <c r="D2724" s="130">
        <v>65.099999999999994</v>
      </c>
    </row>
    <row r="2725" spans="1:4" ht="27">
      <c r="A2725" s="127">
        <v>93673</v>
      </c>
      <c r="B2725" s="137" t="s">
        <v>4431</v>
      </c>
      <c r="C2725" s="128" t="s">
        <v>62</v>
      </c>
      <c r="D2725" s="130">
        <v>71.14</v>
      </c>
    </row>
    <row r="2726" spans="1:4" ht="27">
      <c r="A2726" s="127">
        <v>72339</v>
      </c>
      <c r="B2726" s="137" t="s">
        <v>4432</v>
      </c>
      <c r="C2726" s="128" t="s">
        <v>62</v>
      </c>
      <c r="D2726" s="130">
        <v>45.03</v>
      </c>
    </row>
    <row r="2727" spans="1:4" ht="27">
      <c r="A2727" s="127">
        <v>83403</v>
      </c>
      <c r="B2727" s="137" t="s">
        <v>6694</v>
      </c>
      <c r="C2727" s="128" t="s">
        <v>62</v>
      </c>
      <c r="D2727" s="130">
        <v>14.81</v>
      </c>
    </row>
    <row r="2728" spans="1:4" ht="27">
      <c r="A2728" s="127">
        <v>83465</v>
      </c>
      <c r="B2728" s="137" t="s">
        <v>4433</v>
      </c>
      <c r="C2728" s="128" t="s">
        <v>62</v>
      </c>
      <c r="D2728" s="130">
        <v>37.619999999999997</v>
      </c>
    </row>
    <row r="2729" spans="1:4" ht="40.5">
      <c r="A2729" s="127">
        <v>91945</v>
      </c>
      <c r="B2729" s="137" t="s">
        <v>4434</v>
      </c>
      <c r="C2729" s="128" t="s">
        <v>62</v>
      </c>
      <c r="D2729" s="130">
        <v>6.53</v>
      </c>
    </row>
    <row r="2730" spans="1:4" ht="40.5">
      <c r="A2730" s="127">
        <v>91946</v>
      </c>
      <c r="B2730" s="137" t="s">
        <v>4435</v>
      </c>
      <c r="C2730" s="128" t="s">
        <v>62</v>
      </c>
      <c r="D2730" s="130">
        <v>5.43</v>
      </c>
    </row>
    <row r="2731" spans="1:4" ht="40.5">
      <c r="A2731" s="127">
        <v>91947</v>
      </c>
      <c r="B2731" s="137" t="s">
        <v>4436</v>
      </c>
      <c r="C2731" s="128" t="s">
        <v>62</v>
      </c>
      <c r="D2731" s="130">
        <v>4.75</v>
      </c>
    </row>
    <row r="2732" spans="1:4" ht="40.5">
      <c r="A2732" s="127">
        <v>91949</v>
      </c>
      <c r="B2732" s="137" t="s">
        <v>4437</v>
      </c>
      <c r="C2732" s="128" t="s">
        <v>62</v>
      </c>
      <c r="D2732" s="130">
        <v>9.9499999999999993</v>
      </c>
    </row>
    <row r="2733" spans="1:4" ht="40.5">
      <c r="A2733" s="127">
        <v>91950</v>
      </c>
      <c r="B2733" s="137" t="s">
        <v>4438</v>
      </c>
      <c r="C2733" s="128" t="s">
        <v>62</v>
      </c>
      <c r="D2733" s="130">
        <v>8.6300000000000008</v>
      </c>
    </row>
    <row r="2734" spans="1:4" ht="40.5">
      <c r="A2734" s="127">
        <v>91951</v>
      </c>
      <c r="B2734" s="137" t="s">
        <v>4439</v>
      </c>
      <c r="C2734" s="128" t="s">
        <v>62</v>
      </c>
      <c r="D2734" s="130">
        <v>7.84</v>
      </c>
    </row>
    <row r="2735" spans="1:4" ht="40.5">
      <c r="A2735" s="127">
        <v>91952</v>
      </c>
      <c r="B2735" s="137" t="s">
        <v>6695</v>
      </c>
      <c r="C2735" s="128" t="s">
        <v>62</v>
      </c>
      <c r="D2735" s="130">
        <v>12.37</v>
      </c>
    </row>
    <row r="2736" spans="1:4" ht="40.5">
      <c r="A2736" s="127">
        <v>91953</v>
      </c>
      <c r="B2736" s="137" t="s">
        <v>4440</v>
      </c>
      <c r="C2736" s="128" t="s">
        <v>62</v>
      </c>
      <c r="D2736" s="130">
        <v>17.8</v>
      </c>
    </row>
    <row r="2737" spans="1:4" ht="40.5">
      <c r="A2737" s="127">
        <v>91954</v>
      </c>
      <c r="B2737" s="137" t="s">
        <v>6696</v>
      </c>
      <c r="C2737" s="128" t="s">
        <v>62</v>
      </c>
      <c r="D2737" s="130">
        <v>16.61</v>
      </c>
    </row>
    <row r="2738" spans="1:4" ht="40.5">
      <c r="A2738" s="127">
        <v>91955</v>
      </c>
      <c r="B2738" s="137" t="s">
        <v>4441</v>
      </c>
      <c r="C2738" s="128" t="s">
        <v>62</v>
      </c>
      <c r="D2738" s="130">
        <v>22.04</v>
      </c>
    </row>
    <row r="2739" spans="1:4" ht="40.5">
      <c r="A2739" s="127">
        <v>91956</v>
      </c>
      <c r="B2739" s="137" t="s">
        <v>6697</v>
      </c>
      <c r="C2739" s="128" t="s">
        <v>62</v>
      </c>
      <c r="D2739" s="130">
        <v>26.94</v>
      </c>
    </row>
    <row r="2740" spans="1:4" ht="40.5">
      <c r="A2740" s="127">
        <v>91957</v>
      </c>
      <c r="B2740" s="137" t="s">
        <v>6698</v>
      </c>
      <c r="C2740" s="128" t="s">
        <v>62</v>
      </c>
      <c r="D2740" s="130">
        <v>32.369999999999997</v>
      </c>
    </row>
    <row r="2741" spans="1:4" ht="40.5">
      <c r="A2741" s="127">
        <v>91958</v>
      </c>
      <c r="B2741" s="137" t="s">
        <v>6699</v>
      </c>
      <c r="C2741" s="128" t="s">
        <v>62</v>
      </c>
      <c r="D2741" s="130">
        <v>22.73</v>
      </c>
    </row>
    <row r="2742" spans="1:4" ht="40.5">
      <c r="A2742" s="127">
        <v>91959</v>
      </c>
      <c r="B2742" s="137" t="s">
        <v>4442</v>
      </c>
      <c r="C2742" s="128" t="s">
        <v>62</v>
      </c>
      <c r="D2742" s="130">
        <v>28.16</v>
      </c>
    </row>
    <row r="2743" spans="1:4" ht="40.5">
      <c r="A2743" s="127">
        <v>91960</v>
      </c>
      <c r="B2743" s="137" t="s">
        <v>4443</v>
      </c>
      <c r="C2743" s="128" t="s">
        <v>62</v>
      </c>
      <c r="D2743" s="130">
        <v>31.2</v>
      </c>
    </row>
    <row r="2744" spans="1:4" ht="40.5">
      <c r="A2744" s="127">
        <v>91961</v>
      </c>
      <c r="B2744" s="137" t="s">
        <v>4444</v>
      </c>
      <c r="C2744" s="128" t="s">
        <v>62</v>
      </c>
      <c r="D2744" s="130">
        <v>36.630000000000003</v>
      </c>
    </row>
    <row r="2745" spans="1:4" ht="40.5">
      <c r="A2745" s="127">
        <v>91962</v>
      </c>
      <c r="B2745" s="137" t="s">
        <v>6700</v>
      </c>
      <c r="C2745" s="128" t="s">
        <v>62</v>
      </c>
      <c r="D2745" s="130">
        <v>41.56</v>
      </c>
    </row>
    <row r="2746" spans="1:4" ht="40.5">
      <c r="A2746" s="127">
        <v>91963</v>
      </c>
      <c r="B2746" s="137" t="s">
        <v>6701</v>
      </c>
      <c r="C2746" s="128" t="s">
        <v>62</v>
      </c>
      <c r="D2746" s="130">
        <v>46.99</v>
      </c>
    </row>
    <row r="2747" spans="1:4" ht="40.5">
      <c r="A2747" s="127">
        <v>91964</v>
      </c>
      <c r="B2747" s="137" t="s">
        <v>6702</v>
      </c>
      <c r="C2747" s="128" t="s">
        <v>62</v>
      </c>
      <c r="D2747" s="130">
        <v>37.299999999999997</v>
      </c>
    </row>
    <row r="2748" spans="1:4" ht="40.5">
      <c r="A2748" s="127">
        <v>91965</v>
      </c>
      <c r="B2748" s="137" t="s">
        <v>6703</v>
      </c>
      <c r="C2748" s="128" t="s">
        <v>62</v>
      </c>
      <c r="D2748" s="130">
        <v>42.73</v>
      </c>
    </row>
    <row r="2749" spans="1:4" ht="40.5">
      <c r="A2749" s="127">
        <v>91966</v>
      </c>
      <c r="B2749" s="137" t="s">
        <v>6704</v>
      </c>
      <c r="C2749" s="128" t="s">
        <v>62</v>
      </c>
      <c r="D2749" s="130">
        <v>33.1</v>
      </c>
    </row>
    <row r="2750" spans="1:4" ht="40.5">
      <c r="A2750" s="127">
        <v>91967</v>
      </c>
      <c r="B2750" s="137" t="s">
        <v>4445</v>
      </c>
      <c r="C2750" s="128" t="s">
        <v>62</v>
      </c>
      <c r="D2750" s="130">
        <v>38.53</v>
      </c>
    </row>
    <row r="2751" spans="1:4" ht="40.5">
      <c r="A2751" s="127">
        <v>91968</v>
      </c>
      <c r="B2751" s="137" t="s">
        <v>4446</v>
      </c>
      <c r="C2751" s="128" t="s">
        <v>62</v>
      </c>
      <c r="D2751" s="130">
        <v>45.77</v>
      </c>
    </row>
    <row r="2752" spans="1:4" ht="40.5">
      <c r="A2752" s="127">
        <v>91969</v>
      </c>
      <c r="B2752" s="137" t="s">
        <v>4447</v>
      </c>
      <c r="C2752" s="128" t="s">
        <v>62</v>
      </c>
      <c r="D2752" s="130">
        <v>51.2</v>
      </c>
    </row>
    <row r="2753" spans="1:4" ht="40.5">
      <c r="A2753" s="127">
        <v>91970</v>
      </c>
      <c r="B2753" s="137" t="s">
        <v>6705</v>
      </c>
      <c r="C2753" s="128" t="s">
        <v>62</v>
      </c>
      <c r="D2753" s="130">
        <v>47.9</v>
      </c>
    </row>
    <row r="2754" spans="1:4" ht="40.5">
      <c r="A2754" s="127">
        <v>91971</v>
      </c>
      <c r="B2754" s="137" t="s">
        <v>6706</v>
      </c>
      <c r="C2754" s="128" t="s">
        <v>62</v>
      </c>
      <c r="D2754" s="130">
        <v>56.53</v>
      </c>
    </row>
    <row r="2755" spans="1:4" ht="40.5">
      <c r="A2755" s="127">
        <v>91972</v>
      </c>
      <c r="B2755" s="137" t="s">
        <v>6707</v>
      </c>
      <c r="C2755" s="128" t="s">
        <v>62</v>
      </c>
      <c r="D2755" s="130">
        <v>52.15</v>
      </c>
    </row>
    <row r="2756" spans="1:4" ht="40.5">
      <c r="A2756" s="127">
        <v>91973</v>
      </c>
      <c r="B2756" s="137" t="s">
        <v>6708</v>
      </c>
      <c r="C2756" s="128" t="s">
        <v>62</v>
      </c>
      <c r="D2756" s="130">
        <v>60.78</v>
      </c>
    </row>
    <row r="2757" spans="1:4" ht="40.5">
      <c r="A2757" s="127">
        <v>91974</v>
      </c>
      <c r="B2757" s="137" t="s">
        <v>6709</v>
      </c>
      <c r="C2757" s="128" t="s">
        <v>62</v>
      </c>
      <c r="D2757" s="130">
        <v>43.66</v>
      </c>
    </row>
    <row r="2758" spans="1:4" ht="40.5">
      <c r="A2758" s="127">
        <v>91975</v>
      </c>
      <c r="B2758" s="137" t="s">
        <v>4448</v>
      </c>
      <c r="C2758" s="128" t="s">
        <v>62</v>
      </c>
      <c r="D2758" s="130">
        <v>52.29</v>
      </c>
    </row>
    <row r="2759" spans="1:4" ht="40.5">
      <c r="A2759" s="127">
        <v>91976</v>
      </c>
      <c r="B2759" s="137" t="s">
        <v>6710</v>
      </c>
      <c r="C2759" s="128" t="s">
        <v>62</v>
      </c>
      <c r="D2759" s="130">
        <v>64.45</v>
      </c>
    </row>
    <row r="2760" spans="1:4" ht="40.5">
      <c r="A2760" s="127">
        <v>91977</v>
      </c>
      <c r="B2760" s="137" t="s">
        <v>4449</v>
      </c>
      <c r="C2760" s="128" t="s">
        <v>62</v>
      </c>
      <c r="D2760" s="130">
        <v>73.08</v>
      </c>
    </row>
    <row r="2761" spans="1:4" ht="40.5">
      <c r="A2761" s="127">
        <v>91978</v>
      </c>
      <c r="B2761" s="137" t="s">
        <v>11744</v>
      </c>
      <c r="C2761" s="128" t="s">
        <v>62</v>
      </c>
      <c r="D2761" s="130">
        <v>26.43</v>
      </c>
    </row>
    <row r="2762" spans="1:4" ht="40.5">
      <c r="A2762" s="127">
        <v>91979</v>
      </c>
      <c r="B2762" s="137" t="s">
        <v>11745</v>
      </c>
      <c r="C2762" s="128" t="s">
        <v>62</v>
      </c>
      <c r="D2762" s="130">
        <v>31.86</v>
      </c>
    </row>
    <row r="2763" spans="1:4" ht="40.5">
      <c r="A2763" s="127">
        <v>91980</v>
      </c>
      <c r="B2763" s="137" t="s">
        <v>11746</v>
      </c>
      <c r="C2763" s="128" t="s">
        <v>62</v>
      </c>
      <c r="D2763" s="130">
        <v>25.58</v>
      </c>
    </row>
    <row r="2764" spans="1:4" ht="40.5">
      <c r="A2764" s="127">
        <v>91981</v>
      </c>
      <c r="B2764" s="137" t="s">
        <v>11747</v>
      </c>
      <c r="C2764" s="128" t="s">
        <v>62</v>
      </c>
      <c r="D2764" s="130">
        <v>31.01</v>
      </c>
    </row>
    <row r="2765" spans="1:4" ht="27">
      <c r="A2765" s="127">
        <v>91982</v>
      </c>
      <c r="B2765" s="137" t="s">
        <v>11748</v>
      </c>
      <c r="C2765" s="128" t="s">
        <v>62</v>
      </c>
      <c r="D2765" s="130">
        <v>61.23</v>
      </c>
    </row>
    <row r="2766" spans="1:4" ht="40.5">
      <c r="A2766" s="127">
        <v>91983</v>
      </c>
      <c r="B2766" s="137" t="s">
        <v>11749</v>
      </c>
      <c r="C2766" s="128" t="s">
        <v>62</v>
      </c>
      <c r="D2766" s="130">
        <v>66.66</v>
      </c>
    </row>
    <row r="2767" spans="1:4" ht="40.5">
      <c r="A2767" s="127">
        <v>91984</v>
      </c>
      <c r="B2767" s="137" t="s">
        <v>11750</v>
      </c>
      <c r="C2767" s="128" t="s">
        <v>62</v>
      </c>
      <c r="D2767" s="130">
        <v>11.59</v>
      </c>
    </row>
    <row r="2768" spans="1:4" ht="40.5">
      <c r="A2768" s="127">
        <v>91985</v>
      </c>
      <c r="B2768" s="137" t="s">
        <v>11751</v>
      </c>
      <c r="C2768" s="128" t="s">
        <v>62</v>
      </c>
      <c r="D2768" s="130">
        <v>17.02</v>
      </c>
    </row>
    <row r="2769" spans="1:4" ht="27">
      <c r="A2769" s="127">
        <v>91986</v>
      </c>
      <c r="B2769" s="137" t="s">
        <v>11752</v>
      </c>
      <c r="C2769" s="128" t="s">
        <v>62</v>
      </c>
      <c r="D2769" s="130">
        <v>24.7</v>
      </c>
    </row>
    <row r="2770" spans="1:4" ht="40.5">
      <c r="A2770" s="127">
        <v>91987</v>
      </c>
      <c r="B2770" s="137" t="s">
        <v>11753</v>
      </c>
      <c r="C2770" s="128" t="s">
        <v>62</v>
      </c>
      <c r="D2770" s="130">
        <v>30.13</v>
      </c>
    </row>
    <row r="2771" spans="1:4" ht="40.5">
      <c r="A2771" s="127">
        <v>91988</v>
      </c>
      <c r="B2771" s="137" t="s">
        <v>11754</v>
      </c>
      <c r="C2771" s="128" t="s">
        <v>62</v>
      </c>
      <c r="D2771" s="130">
        <v>14.43</v>
      </c>
    </row>
    <row r="2772" spans="1:4" ht="40.5">
      <c r="A2772" s="127">
        <v>91989</v>
      </c>
      <c r="B2772" s="137" t="s">
        <v>11755</v>
      </c>
      <c r="C2772" s="128" t="s">
        <v>62</v>
      </c>
      <c r="D2772" s="130">
        <v>19.86</v>
      </c>
    </row>
    <row r="2773" spans="1:4" ht="40.5">
      <c r="A2773" s="127">
        <v>91990</v>
      </c>
      <c r="B2773" s="137" t="s">
        <v>4450</v>
      </c>
      <c r="C2773" s="128" t="s">
        <v>62</v>
      </c>
      <c r="D2773" s="130">
        <v>22.14</v>
      </c>
    </row>
    <row r="2774" spans="1:4" ht="40.5">
      <c r="A2774" s="127">
        <v>91991</v>
      </c>
      <c r="B2774" s="137" t="s">
        <v>4451</v>
      </c>
      <c r="C2774" s="128" t="s">
        <v>62</v>
      </c>
      <c r="D2774" s="130">
        <v>23.67</v>
      </c>
    </row>
    <row r="2775" spans="1:4" ht="40.5">
      <c r="A2775" s="127">
        <v>91992</v>
      </c>
      <c r="B2775" s="137" t="s">
        <v>6711</v>
      </c>
      <c r="C2775" s="128" t="s">
        <v>62</v>
      </c>
      <c r="D2775" s="130">
        <v>27.57</v>
      </c>
    </row>
    <row r="2776" spans="1:4" ht="40.5">
      <c r="A2776" s="127">
        <v>91993</v>
      </c>
      <c r="B2776" s="137" t="s">
        <v>6712</v>
      </c>
      <c r="C2776" s="128" t="s">
        <v>62</v>
      </c>
      <c r="D2776" s="130">
        <v>29.1</v>
      </c>
    </row>
    <row r="2777" spans="1:4" ht="40.5">
      <c r="A2777" s="127">
        <v>91994</v>
      </c>
      <c r="B2777" s="137" t="s">
        <v>4452</v>
      </c>
      <c r="C2777" s="128" t="s">
        <v>62</v>
      </c>
      <c r="D2777" s="130">
        <v>15.82</v>
      </c>
    </row>
    <row r="2778" spans="1:4" ht="40.5">
      <c r="A2778" s="127">
        <v>91995</v>
      </c>
      <c r="B2778" s="137" t="s">
        <v>4453</v>
      </c>
      <c r="C2778" s="128" t="s">
        <v>62</v>
      </c>
      <c r="D2778" s="130">
        <v>17.350000000000001</v>
      </c>
    </row>
    <row r="2779" spans="1:4" ht="40.5">
      <c r="A2779" s="127">
        <v>91996</v>
      </c>
      <c r="B2779" s="137" t="s">
        <v>6713</v>
      </c>
      <c r="C2779" s="128" t="s">
        <v>62</v>
      </c>
      <c r="D2779" s="130">
        <v>21.25</v>
      </c>
    </row>
    <row r="2780" spans="1:4" ht="40.5">
      <c r="A2780" s="127">
        <v>91997</v>
      </c>
      <c r="B2780" s="137" t="s">
        <v>6714</v>
      </c>
      <c r="C2780" s="128" t="s">
        <v>62</v>
      </c>
      <c r="D2780" s="130">
        <v>22.78</v>
      </c>
    </row>
    <row r="2781" spans="1:4" ht="40.5">
      <c r="A2781" s="127">
        <v>91998</v>
      </c>
      <c r="B2781" s="137" t="s">
        <v>4454</v>
      </c>
      <c r="C2781" s="128" t="s">
        <v>62</v>
      </c>
      <c r="D2781" s="130">
        <v>13.37</v>
      </c>
    </row>
    <row r="2782" spans="1:4" ht="40.5">
      <c r="A2782" s="127">
        <v>91999</v>
      </c>
      <c r="B2782" s="137" t="s">
        <v>4455</v>
      </c>
      <c r="C2782" s="128" t="s">
        <v>62</v>
      </c>
      <c r="D2782" s="130">
        <v>14.9</v>
      </c>
    </row>
    <row r="2783" spans="1:4" ht="40.5">
      <c r="A2783" s="127">
        <v>92000</v>
      </c>
      <c r="B2783" s="137" t="s">
        <v>5309</v>
      </c>
      <c r="C2783" s="128" t="s">
        <v>62</v>
      </c>
      <c r="D2783" s="130">
        <v>18.8</v>
      </c>
    </row>
    <row r="2784" spans="1:4" ht="40.5">
      <c r="A2784" s="127">
        <v>92001</v>
      </c>
      <c r="B2784" s="137" t="s">
        <v>5347</v>
      </c>
      <c r="C2784" s="128" t="s">
        <v>62</v>
      </c>
      <c r="D2784" s="130">
        <v>20.329999999999998</v>
      </c>
    </row>
    <row r="2785" spans="1:4" ht="40.5">
      <c r="A2785" s="127">
        <v>92002</v>
      </c>
      <c r="B2785" s="137" t="s">
        <v>6715</v>
      </c>
      <c r="C2785" s="128" t="s">
        <v>62</v>
      </c>
      <c r="D2785" s="130">
        <v>29.62</v>
      </c>
    </row>
    <row r="2786" spans="1:4" ht="40.5">
      <c r="A2786" s="127">
        <v>92003</v>
      </c>
      <c r="B2786" s="137" t="s">
        <v>6716</v>
      </c>
      <c r="C2786" s="128" t="s">
        <v>62</v>
      </c>
      <c r="D2786" s="130">
        <v>32.68</v>
      </c>
    </row>
    <row r="2787" spans="1:4" ht="40.5">
      <c r="A2787" s="127">
        <v>92004</v>
      </c>
      <c r="B2787" s="137" t="s">
        <v>6717</v>
      </c>
      <c r="C2787" s="128" t="s">
        <v>62</v>
      </c>
      <c r="D2787" s="130">
        <v>35.049999999999997</v>
      </c>
    </row>
    <row r="2788" spans="1:4" ht="40.5">
      <c r="A2788" s="127">
        <v>92005</v>
      </c>
      <c r="B2788" s="137" t="s">
        <v>6718</v>
      </c>
      <c r="C2788" s="128" t="s">
        <v>62</v>
      </c>
      <c r="D2788" s="130">
        <v>38.11</v>
      </c>
    </row>
    <row r="2789" spans="1:4" ht="40.5">
      <c r="A2789" s="127">
        <v>92006</v>
      </c>
      <c r="B2789" s="137" t="s">
        <v>6719</v>
      </c>
      <c r="C2789" s="128" t="s">
        <v>62</v>
      </c>
      <c r="D2789" s="130">
        <v>24.7</v>
      </c>
    </row>
    <row r="2790" spans="1:4" ht="40.5">
      <c r="A2790" s="128">
        <v>92007</v>
      </c>
      <c r="B2790" s="137" t="s">
        <v>6720</v>
      </c>
      <c r="C2790" s="128" t="s">
        <v>62</v>
      </c>
      <c r="D2790" s="130">
        <v>27.76</v>
      </c>
    </row>
    <row r="2791" spans="1:4" ht="40.5">
      <c r="A2791" s="128">
        <v>92008</v>
      </c>
      <c r="B2791" s="137" t="s">
        <v>5310</v>
      </c>
      <c r="C2791" s="128" t="s">
        <v>62</v>
      </c>
      <c r="D2791" s="130">
        <v>30.13</v>
      </c>
    </row>
    <row r="2792" spans="1:4" ht="40.5">
      <c r="A2792" s="128">
        <v>92009</v>
      </c>
      <c r="B2792" s="137" t="s">
        <v>6721</v>
      </c>
      <c r="C2792" s="128" t="s">
        <v>62</v>
      </c>
      <c r="D2792" s="130">
        <v>33.19</v>
      </c>
    </row>
    <row r="2793" spans="1:4" ht="40.5">
      <c r="A2793" s="127">
        <v>92010</v>
      </c>
      <c r="B2793" s="137" t="s">
        <v>6722</v>
      </c>
      <c r="C2793" s="128" t="s">
        <v>62</v>
      </c>
      <c r="D2793" s="130">
        <v>43.4</v>
      </c>
    </row>
    <row r="2794" spans="1:4" ht="40.5">
      <c r="A2794" s="127">
        <v>92011</v>
      </c>
      <c r="B2794" s="137" t="s">
        <v>6723</v>
      </c>
      <c r="C2794" s="128" t="s">
        <v>62</v>
      </c>
      <c r="D2794" s="130">
        <v>47.99</v>
      </c>
    </row>
    <row r="2795" spans="1:4" ht="40.5">
      <c r="A2795" s="127">
        <v>92012</v>
      </c>
      <c r="B2795" s="137" t="s">
        <v>6724</v>
      </c>
      <c r="C2795" s="128" t="s">
        <v>62</v>
      </c>
      <c r="D2795" s="130">
        <v>48.83</v>
      </c>
    </row>
    <row r="2796" spans="1:4" ht="40.5">
      <c r="A2796" s="127">
        <v>92013</v>
      </c>
      <c r="B2796" s="137" t="s">
        <v>6725</v>
      </c>
      <c r="C2796" s="128" t="s">
        <v>62</v>
      </c>
      <c r="D2796" s="130">
        <v>53.42</v>
      </c>
    </row>
    <row r="2797" spans="1:4" ht="40.5">
      <c r="A2797" s="127">
        <v>92014</v>
      </c>
      <c r="B2797" s="137" t="s">
        <v>6726</v>
      </c>
      <c r="C2797" s="128" t="s">
        <v>62</v>
      </c>
      <c r="D2797" s="130">
        <v>36.04</v>
      </c>
    </row>
    <row r="2798" spans="1:4" ht="40.5">
      <c r="A2798" s="127">
        <v>92015</v>
      </c>
      <c r="B2798" s="137" t="s">
        <v>6727</v>
      </c>
      <c r="C2798" s="128" t="s">
        <v>62</v>
      </c>
      <c r="D2798" s="130">
        <v>40.630000000000003</v>
      </c>
    </row>
    <row r="2799" spans="1:4" ht="40.5">
      <c r="A2799" s="127">
        <v>92016</v>
      </c>
      <c r="B2799" s="137" t="s">
        <v>6728</v>
      </c>
      <c r="C2799" s="128" t="s">
        <v>62</v>
      </c>
      <c r="D2799" s="130">
        <v>41.47</v>
      </c>
    </row>
    <row r="2800" spans="1:4" ht="40.5">
      <c r="A2800" s="127">
        <v>92017</v>
      </c>
      <c r="B2800" s="137" t="s">
        <v>6729</v>
      </c>
      <c r="C2800" s="128" t="s">
        <v>62</v>
      </c>
      <c r="D2800" s="130">
        <v>46.06</v>
      </c>
    </row>
    <row r="2801" spans="1:4" ht="40.5">
      <c r="A2801" s="127">
        <v>92018</v>
      </c>
      <c r="B2801" s="137" t="s">
        <v>6730</v>
      </c>
      <c r="C2801" s="128" t="s">
        <v>62</v>
      </c>
      <c r="D2801" s="130">
        <v>47.71</v>
      </c>
    </row>
    <row r="2802" spans="1:4" ht="40.5">
      <c r="A2802" s="127">
        <v>92019</v>
      </c>
      <c r="B2802" s="137" t="s">
        <v>6731</v>
      </c>
      <c r="C2802" s="128" t="s">
        <v>62</v>
      </c>
      <c r="D2802" s="130">
        <v>56.34</v>
      </c>
    </row>
    <row r="2803" spans="1:4" ht="40.5">
      <c r="A2803" s="127">
        <v>92020</v>
      </c>
      <c r="B2803" s="137" t="s">
        <v>6732</v>
      </c>
      <c r="C2803" s="128" t="s">
        <v>62</v>
      </c>
      <c r="D2803" s="130">
        <v>70.55</v>
      </c>
    </row>
    <row r="2804" spans="1:4" ht="40.5">
      <c r="A2804" s="127">
        <v>92021</v>
      </c>
      <c r="B2804" s="137" t="s">
        <v>6733</v>
      </c>
      <c r="C2804" s="128" t="s">
        <v>62</v>
      </c>
      <c r="D2804" s="130">
        <v>79.180000000000007</v>
      </c>
    </row>
    <row r="2805" spans="1:4" ht="40.5">
      <c r="A2805" s="127">
        <v>92022</v>
      </c>
      <c r="B2805" s="137" t="s">
        <v>4456</v>
      </c>
      <c r="C2805" s="128" t="s">
        <v>62</v>
      </c>
      <c r="D2805" s="130">
        <v>26.15</v>
      </c>
    </row>
    <row r="2806" spans="1:4" ht="40.5">
      <c r="A2806" s="127">
        <v>92023</v>
      </c>
      <c r="B2806" s="137" t="s">
        <v>5311</v>
      </c>
      <c r="C2806" s="128" t="s">
        <v>62</v>
      </c>
      <c r="D2806" s="130">
        <v>31.58</v>
      </c>
    </row>
    <row r="2807" spans="1:4" ht="40.5">
      <c r="A2807" s="127">
        <v>92024</v>
      </c>
      <c r="B2807" s="137" t="s">
        <v>6734</v>
      </c>
      <c r="C2807" s="128" t="s">
        <v>62</v>
      </c>
      <c r="D2807" s="130">
        <v>39.979999999999997</v>
      </c>
    </row>
    <row r="2808" spans="1:4" ht="40.5">
      <c r="A2808" s="127">
        <v>92025</v>
      </c>
      <c r="B2808" s="137" t="s">
        <v>5322</v>
      </c>
      <c r="C2808" s="128" t="s">
        <v>62</v>
      </c>
      <c r="D2808" s="130">
        <v>45.41</v>
      </c>
    </row>
    <row r="2809" spans="1:4" ht="40.5">
      <c r="A2809" s="127">
        <v>92026</v>
      </c>
      <c r="B2809" s="137" t="s">
        <v>6735</v>
      </c>
      <c r="C2809" s="128" t="s">
        <v>62</v>
      </c>
      <c r="D2809" s="130">
        <v>36.51</v>
      </c>
    </row>
    <row r="2810" spans="1:4" ht="40.5">
      <c r="A2810" s="127">
        <v>92027</v>
      </c>
      <c r="B2810" s="137" t="s">
        <v>5352</v>
      </c>
      <c r="C2810" s="128" t="s">
        <v>62</v>
      </c>
      <c r="D2810" s="130">
        <v>41.94</v>
      </c>
    </row>
    <row r="2811" spans="1:4" ht="40.5">
      <c r="A2811" s="127">
        <v>92028</v>
      </c>
      <c r="B2811" s="137" t="s">
        <v>6736</v>
      </c>
      <c r="C2811" s="128" t="s">
        <v>62</v>
      </c>
      <c r="D2811" s="130">
        <v>30.41</v>
      </c>
    </row>
    <row r="2812" spans="1:4" ht="40.5">
      <c r="A2812" s="127">
        <v>92029</v>
      </c>
      <c r="B2812" s="137" t="s">
        <v>6737</v>
      </c>
      <c r="C2812" s="128" t="s">
        <v>62</v>
      </c>
      <c r="D2812" s="130">
        <v>35.840000000000003</v>
      </c>
    </row>
    <row r="2813" spans="1:4" ht="40.5">
      <c r="A2813" s="127">
        <v>92030</v>
      </c>
      <c r="B2813" s="137" t="s">
        <v>6738</v>
      </c>
      <c r="C2813" s="128" t="s">
        <v>62</v>
      </c>
      <c r="D2813" s="130">
        <v>44.19</v>
      </c>
    </row>
    <row r="2814" spans="1:4" ht="40.5">
      <c r="A2814" s="127">
        <v>92031</v>
      </c>
      <c r="B2814" s="137" t="s">
        <v>6739</v>
      </c>
      <c r="C2814" s="128" t="s">
        <v>62</v>
      </c>
      <c r="D2814" s="130">
        <v>49.62</v>
      </c>
    </row>
    <row r="2815" spans="1:4" ht="40.5">
      <c r="A2815" s="127">
        <v>92032</v>
      </c>
      <c r="B2815" s="137" t="s">
        <v>6740</v>
      </c>
      <c r="C2815" s="128" t="s">
        <v>62</v>
      </c>
      <c r="D2815" s="130">
        <v>44.98</v>
      </c>
    </row>
    <row r="2816" spans="1:4" ht="40.5">
      <c r="A2816" s="127">
        <v>92033</v>
      </c>
      <c r="B2816" s="137" t="s">
        <v>6741</v>
      </c>
      <c r="C2816" s="128" t="s">
        <v>62</v>
      </c>
      <c r="D2816" s="130">
        <v>50.41</v>
      </c>
    </row>
    <row r="2817" spans="1:4" ht="54">
      <c r="A2817" s="127">
        <v>92034</v>
      </c>
      <c r="B2817" s="137" t="s">
        <v>6742</v>
      </c>
      <c r="C2817" s="128" t="s">
        <v>62</v>
      </c>
      <c r="D2817" s="130">
        <v>40.770000000000003</v>
      </c>
    </row>
    <row r="2818" spans="1:4" ht="54">
      <c r="A2818" s="127">
        <v>92035</v>
      </c>
      <c r="B2818" s="137" t="s">
        <v>6743</v>
      </c>
      <c r="C2818" s="128" t="s">
        <v>62</v>
      </c>
      <c r="D2818" s="130">
        <v>46.2</v>
      </c>
    </row>
    <row r="2819" spans="1:4" ht="27">
      <c r="A2819" s="127">
        <v>72278</v>
      </c>
      <c r="B2819" s="137" t="s">
        <v>4457</v>
      </c>
      <c r="C2819" s="128" t="s">
        <v>62</v>
      </c>
      <c r="D2819" s="130">
        <v>54.98</v>
      </c>
    </row>
    <row r="2820" spans="1:4" ht="27">
      <c r="A2820" s="127">
        <v>72280</v>
      </c>
      <c r="B2820" s="137" t="s">
        <v>4458</v>
      </c>
      <c r="C2820" s="128" t="s">
        <v>62</v>
      </c>
      <c r="D2820" s="130">
        <v>40.07</v>
      </c>
    </row>
    <row r="2821" spans="1:4" ht="40.5">
      <c r="A2821" s="127" t="s">
        <v>6744</v>
      </c>
      <c r="B2821" s="137" t="s">
        <v>11756</v>
      </c>
      <c r="C2821" s="128" t="s">
        <v>62</v>
      </c>
      <c r="D2821" s="130">
        <v>133.77000000000001</v>
      </c>
    </row>
    <row r="2822" spans="1:4" ht="40.5">
      <c r="A2822" s="127" t="s">
        <v>6745</v>
      </c>
      <c r="B2822" s="137" t="s">
        <v>11757</v>
      </c>
      <c r="C2822" s="128" t="s">
        <v>62</v>
      </c>
      <c r="D2822" s="130">
        <v>177.55</v>
      </c>
    </row>
    <row r="2823" spans="1:4" ht="40.5">
      <c r="A2823" s="127" t="s">
        <v>6746</v>
      </c>
      <c r="B2823" s="137" t="s">
        <v>6747</v>
      </c>
      <c r="C2823" s="128" t="s">
        <v>62</v>
      </c>
      <c r="D2823" s="130">
        <v>50.51</v>
      </c>
    </row>
    <row r="2824" spans="1:4" ht="27">
      <c r="A2824" s="127">
        <v>83391</v>
      </c>
      <c r="B2824" s="137" t="s">
        <v>6748</v>
      </c>
      <c r="C2824" s="128" t="s">
        <v>62</v>
      </c>
      <c r="D2824" s="130">
        <v>27.31</v>
      </c>
    </row>
    <row r="2825" spans="1:4" ht="27">
      <c r="A2825" s="127">
        <v>83392</v>
      </c>
      <c r="B2825" s="137" t="s">
        <v>6749</v>
      </c>
      <c r="C2825" s="128" t="s">
        <v>62</v>
      </c>
      <c r="D2825" s="130">
        <v>20.100000000000001</v>
      </c>
    </row>
    <row r="2826" spans="1:4" ht="27">
      <c r="A2826" s="127">
        <v>83393</v>
      </c>
      <c r="B2826" s="137" t="s">
        <v>6750</v>
      </c>
      <c r="C2826" s="128" t="s">
        <v>62</v>
      </c>
      <c r="D2826" s="130">
        <v>25.81</v>
      </c>
    </row>
    <row r="2827" spans="1:4" ht="27">
      <c r="A2827" s="127">
        <v>83470</v>
      </c>
      <c r="B2827" s="137" t="s">
        <v>4459</v>
      </c>
      <c r="C2827" s="128" t="s">
        <v>62</v>
      </c>
      <c r="D2827" s="130">
        <v>50.36</v>
      </c>
    </row>
    <row r="2828" spans="1:4" ht="27">
      <c r="A2828" s="127">
        <v>93040</v>
      </c>
      <c r="B2828" s="137" t="s">
        <v>5312</v>
      </c>
      <c r="C2828" s="128" t="s">
        <v>62</v>
      </c>
      <c r="D2828" s="130">
        <v>8.42</v>
      </c>
    </row>
    <row r="2829" spans="1:4" ht="27">
      <c r="A2829" s="127">
        <v>93041</v>
      </c>
      <c r="B2829" s="137" t="s">
        <v>6751</v>
      </c>
      <c r="C2829" s="128" t="s">
        <v>62</v>
      </c>
      <c r="D2829" s="130">
        <v>49.95</v>
      </c>
    </row>
    <row r="2830" spans="1:4" ht="27">
      <c r="A2830" s="127">
        <v>93042</v>
      </c>
      <c r="B2830" s="137" t="s">
        <v>6752</v>
      </c>
      <c r="C2830" s="128" t="s">
        <v>62</v>
      </c>
      <c r="D2830" s="130">
        <v>16.53</v>
      </c>
    </row>
    <row r="2831" spans="1:4" ht="27">
      <c r="A2831" s="127">
        <v>93043</v>
      </c>
      <c r="B2831" s="137" t="s">
        <v>6753</v>
      </c>
      <c r="C2831" s="128" t="s">
        <v>62</v>
      </c>
      <c r="D2831" s="130">
        <v>21.84</v>
      </c>
    </row>
    <row r="2832" spans="1:4" ht="27">
      <c r="A2832" s="128">
        <v>93044</v>
      </c>
      <c r="B2832" s="137" t="s">
        <v>4460</v>
      </c>
      <c r="C2832" s="128" t="s">
        <v>62</v>
      </c>
      <c r="D2832" s="130">
        <v>9.4</v>
      </c>
    </row>
    <row r="2833" spans="1:4" ht="27">
      <c r="A2833" s="128">
        <v>93045</v>
      </c>
      <c r="B2833" s="137" t="s">
        <v>5353</v>
      </c>
      <c r="C2833" s="128" t="s">
        <v>62</v>
      </c>
      <c r="D2833" s="130">
        <v>28.26</v>
      </c>
    </row>
    <row r="2834" spans="1:4" ht="40.5">
      <c r="A2834" s="128">
        <v>97583</v>
      </c>
      <c r="B2834" s="137" t="s">
        <v>11758</v>
      </c>
      <c r="C2834" s="128" t="s">
        <v>62</v>
      </c>
      <c r="D2834" s="130">
        <v>42.84</v>
      </c>
    </row>
    <row r="2835" spans="1:4" ht="40.5">
      <c r="A2835" s="128">
        <v>97584</v>
      </c>
      <c r="B2835" s="137" t="s">
        <v>11759</v>
      </c>
      <c r="C2835" s="128" t="s">
        <v>62</v>
      </c>
      <c r="D2835" s="130">
        <v>58.88</v>
      </c>
    </row>
    <row r="2836" spans="1:4" ht="40.5">
      <c r="A2836" s="128">
        <v>97585</v>
      </c>
      <c r="B2836" s="137" t="s">
        <v>11760</v>
      </c>
      <c r="C2836" s="128" t="s">
        <v>62</v>
      </c>
      <c r="D2836" s="130">
        <v>58.51</v>
      </c>
    </row>
    <row r="2837" spans="1:4" ht="40.5">
      <c r="A2837" s="128">
        <v>97586</v>
      </c>
      <c r="B2837" s="137" t="s">
        <v>11761</v>
      </c>
      <c r="C2837" s="128" t="s">
        <v>62</v>
      </c>
      <c r="D2837" s="130">
        <v>77.89</v>
      </c>
    </row>
    <row r="2838" spans="1:4" ht="40.5">
      <c r="A2838" s="128">
        <v>97587</v>
      </c>
      <c r="B2838" s="137" t="s">
        <v>11762</v>
      </c>
      <c r="C2838" s="128" t="s">
        <v>62</v>
      </c>
      <c r="D2838" s="130">
        <v>135.5</v>
      </c>
    </row>
    <row r="2839" spans="1:4" ht="40.5">
      <c r="A2839" s="128">
        <v>97589</v>
      </c>
      <c r="B2839" s="137" t="s">
        <v>11763</v>
      </c>
      <c r="C2839" s="128" t="s">
        <v>62</v>
      </c>
      <c r="D2839" s="130">
        <v>23.49</v>
      </c>
    </row>
    <row r="2840" spans="1:4" ht="40.5">
      <c r="A2840" s="127">
        <v>97590</v>
      </c>
      <c r="B2840" s="137" t="s">
        <v>11764</v>
      </c>
      <c r="C2840" s="128" t="s">
        <v>62</v>
      </c>
      <c r="D2840" s="130">
        <v>50.26</v>
      </c>
    </row>
    <row r="2841" spans="1:4" ht="40.5">
      <c r="A2841" s="127">
        <v>97591</v>
      </c>
      <c r="B2841" s="137" t="s">
        <v>11765</v>
      </c>
      <c r="C2841" s="128" t="s">
        <v>62</v>
      </c>
      <c r="D2841" s="130">
        <v>65.84</v>
      </c>
    </row>
    <row r="2842" spans="1:4" ht="27">
      <c r="A2842" s="127">
        <v>97592</v>
      </c>
      <c r="B2842" s="137" t="s">
        <v>11766</v>
      </c>
      <c r="C2842" s="128" t="s">
        <v>62</v>
      </c>
      <c r="D2842" s="130">
        <v>95.38</v>
      </c>
    </row>
    <row r="2843" spans="1:4" ht="27">
      <c r="A2843" s="127">
        <v>97593</v>
      </c>
      <c r="B2843" s="137" t="s">
        <v>11767</v>
      </c>
      <c r="C2843" s="128" t="s">
        <v>62</v>
      </c>
      <c r="D2843" s="130">
        <v>70.150000000000006</v>
      </c>
    </row>
    <row r="2844" spans="1:4" ht="27">
      <c r="A2844" s="128">
        <v>97594</v>
      </c>
      <c r="B2844" s="137" t="s">
        <v>11768</v>
      </c>
      <c r="C2844" s="128" t="s">
        <v>62</v>
      </c>
      <c r="D2844" s="130">
        <v>65.34</v>
      </c>
    </row>
    <row r="2845" spans="1:4" ht="27">
      <c r="A2845" s="128">
        <v>97595</v>
      </c>
      <c r="B2845" s="137" t="s">
        <v>11769</v>
      </c>
      <c r="C2845" s="128" t="s">
        <v>62</v>
      </c>
      <c r="D2845" s="130">
        <v>47.27</v>
      </c>
    </row>
    <row r="2846" spans="1:4" ht="27">
      <c r="A2846" s="128">
        <v>97596</v>
      </c>
      <c r="B2846" s="137" t="s">
        <v>11770</v>
      </c>
      <c r="C2846" s="128" t="s">
        <v>62</v>
      </c>
      <c r="D2846" s="130">
        <v>32.81</v>
      </c>
    </row>
    <row r="2847" spans="1:4" ht="27">
      <c r="A2847" s="128">
        <v>97597</v>
      </c>
      <c r="B2847" s="137" t="s">
        <v>11771</v>
      </c>
      <c r="C2847" s="128" t="s">
        <v>62</v>
      </c>
      <c r="D2847" s="130">
        <v>40.46</v>
      </c>
    </row>
    <row r="2848" spans="1:4" ht="27">
      <c r="A2848" s="128">
        <v>97598</v>
      </c>
      <c r="B2848" s="137" t="s">
        <v>11772</v>
      </c>
      <c r="C2848" s="128" t="s">
        <v>62</v>
      </c>
      <c r="D2848" s="130">
        <v>38.619999999999997</v>
      </c>
    </row>
    <row r="2849" spans="1:4" ht="27">
      <c r="A2849" s="127">
        <v>97599</v>
      </c>
      <c r="B2849" s="137" t="s">
        <v>11773</v>
      </c>
      <c r="C2849" s="128" t="s">
        <v>62</v>
      </c>
      <c r="D2849" s="130">
        <v>36.479999999999997</v>
      </c>
    </row>
    <row r="2850" spans="1:4" ht="27">
      <c r="A2850" s="127">
        <v>97609</v>
      </c>
      <c r="B2850" s="137" t="s">
        <v>11774</v>
      </c>
      <c r="C2850" s="128" t="s">
        <v>62</v>
      </c>
      <c r="D2850" s="130">
        <v>21.91</v>
      </c>
    </row>
    <row r="2851" spans="1:4" ht="27">
      <c r="A2851" s="128">
        <v>97610</v>
      </c>
      <c r="B2851" s="137" t="s">
        <v>11775</v>
      </c>
      <c r="C2851" s="128" t="s">
        <v>62</v>
      </c>
      <c r="D2851" s="130">
        <v>27.22</v>
      </c>
    </row>
    <row r="2852" spans="1:4" ht="27">
      <c r="A2852" s="128">
        <v>97611</v>
      </c>
      <c r="B2852" s="137" t="s">
        <v>11776</v>
      </c>
      <c r="C2852" s="128" t="s">
        <v>62</v>
      </c>
      <c r="D2852" s="130">
        <v>13.8</v>
      </c>
    </row>
    <row r="2853" spans="1:4" ht="27">
      <c r="A2853" s="128">
        <v>97612</v>
      </c>
      <c r="B2853" s="137" t="s">
        <v>11777</v>
      </c>
      <c r="C2853" s="128" t="s">
        <v>62</v>
      </c>
      <c r="D2853" s="130">
        <v>14.78</v>
      </c>
    </row>
    <row r="2854" spans="1:4" ht="27">
      <c r="A2854" s="128">
        <v>97613</v>
      </c>
      <c r="B2854" s="137" t="s">
        <v>11778</v>
      </c>
      <c r="C2854" s="128" t="s">
        <v>62</v>
      </c>
      <c r="D2854" s="130">
        <v>18.04</v>
      </c>
    </row>
    <row r="2855" spans="1:4" ht="27">
      <c r="A2855" s="128">
        <v>97614</v>
      </c>
      <c r="B2855" s="137" t="s">
        <v>11779</v>
      </c>
      <c r="C2855" s="128" t="s">
        <v>62</v>
      </c>
      <c r="D2855" s="130">
        <v>29.8</v>
      </c>
    </row>
    <row r="2856" spans="1:4" ht="27">
      <c r="A2856" s="128">
        <v>97615</v>
      </c>
      <c r="B2856" s="137" t="s">
        <v>11780</v>
      </c>
      <c r="C2856" s="128" t="s">
        <v>62</v>
      </c>
      <c r="D2856" s="130">
        <v>29.67</v>
      </c>
    </row>
    <row r="2857" spans="1:4" ht="27">
      <c r="A2857" s="128">
        <v>97616</v>
      </c>
      <c r="B2857" s="137" t="s">
        <v>11781</v>
      </c>
      <c r="C2857" s="128" t="s">
        <v>62</v>
      </c>
      <c r="D2857" s="130">
        <v>33.369999999999997</v>
      </c>
    </row>
    <row r="2858" spans="1:4" ht="27">
      <c r="A2858" s="128">
        <v>97617</v>
      </c>
      <c r="B2858" s="137" t="s">
        <v>11782</v>
      </c>
      <c r="C2858" s="128" t="s">
        <v>62</v>
      </c>
      <c r="D2858" s="130">
        <v>33.22</v>
      </c>
    </row>
    <row r="2859" spans="1:4" ht="27">
      <c r="A2859" s="128">
        <v>97618</v>
      </c>
      <c r="B2859" s="137" t="s">
        <v>11783</v>
      </c>
      <c r="C2859" s="128" t="s">
        <v>62</v>
      </c>
      <c r="D2859" s="130">
        <v>31.05</v>
      </c>
    </row>
    <row r="2860" spans="1:4" ht="27">
      <c r="A2860" s="128">
        <v>41598</v>
      </c>
      <c r="B2860" s="137" t="s">
        <v>6754</v>
      </c>
      <c r="C2860" s="128" t="s">
        <v>62</v>
      </c>
      <c r="D2860" s="130">
        <v>1383.26</v>
      </c>
    </row>
    <row r="2861" spans="1:4" ht="27">
      <c r="A2861" s="127">
        <v>72941</v>
      </c>
      <c r="B2861" s="137" t="s">
        <v>6755</v>
      </c>
      <c r="C2861" s="128" t="s">
        <v>62</v>
      </c>
      <c r="D2861" s="130">
        <v>171.49</v>
      </c>
    </row>
    <row r="2862" spans="1:4" ht="27">
      <c r="A2862" s="127">
        <v>73624</v>
      </c>
      <c r="B2862" s="137" t="s">
        <v>4461</v>
      </c>
      <c r="C2862" s="128" t="s">
        <v>62</v>
      </c>
      <c r="D2862" s="130">
        <v>76.97</v>
      </c>
    </row>
    <row r="2863" spans="1:4" ht="40.5">
      <c r="A2863" s="127" t="s">
        <v>6756</v>
      </c>
      <c r="B2863" s="137" t="s">
        <v>4462</v>
      </c>
      <c r="C2863" s="128" t="s">
        <v>62</v>
      </c>
      <c r="D2863" s="130">
        <v>8.85</v>
      </c>
    </row>
    <row r="2864" spans="1:4" ht="40.5">
      <c r="A2864" s="127" t="s">
        <v>6757</v>
      </c>
      <c r="B2864" s="137" t="s">
        <v>4463</v>
      </c>
      <c r="C2864" s="128" t="s">
        <v>62</v>
      </c>
      <c r="D2864" s="130">
        <v>10.49</v>
      </c>
    </row>
    <row r="2865" spans="1:4" ht="40.5">
      <c r="A2865" s="127" t="s">
        <v>6758</v>
      </c>
      <c r="B2865" s="137" t="s">
        <v>6759</v>
      </c>
      <c r="C2865" s="128" t="s">
        <v>62</v>
      </c>
      <c r="D2865" s="130">
        <v>7.37</v>
      </c>
    </row>
    <row r="2866" spans="1:4" ht="40.5">
      <c r="A2866" s="127" t="s">
        <v>6760</v>
      </c>
      <c r="B2866" s="137" t="s">
        <v>6761</v>
      </c>
      <c r="C2866" s="128" t="s">
        <v>62</v>
      </c>
      <c r="D2866" s="130">
        <v>4.53</v>
      </c>
    </row>
    <row r="2867" spans="1:4" ht="40.5">
      <c r="A2867" s="127" t="s">
        <v>6762</v>
      </c>
      <c r="B2867" s="137" t="s">
        <v>6763</v>
      </c>
      <c r="C2867" s="128" t="s">
        <v>62</v>
      </c>
      <c r="D2867" s="130">
        <v>4.08</v>
      </c>
    </row>
    <row r="2868" spans="1:4" ht="40.5">
      <c r="A2868" s="127" t="s">
        <v>6764</v>
      </c>
      <c r="B2868" s="137" t="s">
        <v>6765</v>
      </c>
      <c r="C2868" s="128" t="s">
        <v>62</v>
      </c>
      <c r="D2868" s="130">
        <v>339.14</v>
      </c>
    </row>
    <row r="2869" spans="1:4" ht="27">
      <c r="A2869" s="127" t="s">
        <v>6766</v>
      </c>
      <c r="B2869" s="137" t="s">
        <v>6767</v>
      </c>
      <c r="C2869" s="128" t="s">
        <v>62</v>
      </c>
      <c r="D2869" s="130">
        <v>26.07</v>
      </c>
    </row>
    <row r="2870" spans="1:4" ht="27">
      <c r="A2870" s="127" t="s">
        <v>6768</v>
      </c>
      <c r="B2870" s="137" t="s">
        <v>6769</v>
      </c>
      <c r="C2870" s="128" t="s">
        <v>62</v>
      </c>
      <c r="D2870" s="130">
        <v>80.02</v>
      </c>
    </row>
    <row r="2871" spans="1:4" ht="27">
      <c r="A2871" s="127">
        <v>88543</v>
      </c>
      <c r="B2871" s="137" t="s">
        <v>6770</v>
      </c>
      <c r="C2871" s="128" t="s">
        <v>62</v>
      </c>
      <c r="D2871" s="130">
        <v>142.22999999999999</v>
      </c>
    </row>
    <row r="2872" spans="1:4" ht="27">
      <c r="A2872" s="127">
        <v>88544</v>
      </c>
      <c r="B2872" s="137" t="s">
        <v>6771</v>
      </c>
      <c r="C2872" s="128" t="s">
        <v>62</v>
      </c>
      <c r="D2872" s="130">
        <v>87.12</v>
      </c>
    </row>
    <row r="2873" spans="1:4" ht="27">
      <c r="A2873" s="127">
        <v>88545</v>
      </c>
      <c r="B2873" s="137" t="s">
        <v>6772</v>
      </c>
      <c r="C2873" s="128" t="s">
        <v>62</v>
      </c>
      <c r="D2873" s="130">
        <v>165.54</v>
      </c>
    </row>
    <row r="2874" spans="1:4" ht="40.5">
      <c r="A2874" s="127">
        <v>83397</v>
      </c>
      <c r="B2874" s="137" t="s">
        <v>6773</v>
      </c>
      <c r="C2874" s="128" t="s">
        <v>62</v>
      </c>
      <c r="D2874" s="130">
        <v>1116.44</v>
      </c>
    </row>
    <row r="2875" spans="1:4" ht="27">
      <c r="A2875" s="127" t="s">
        <v>6774</v>
      </c>
      <c r="B2875" s="137" t="s">
        <v>6775</v>
      </c>
      <c r="C2875" s="128" t="s">
        <v>62</v>
      </c>
      <c r="D2875" s="130">
        <v>1124</v>
      </c>
    </row>
    <row r="2876" spans="1:4" ht="40.5">
      <c r="A2876" s="128" t="s">
        <v>6777</v>
      </c>
      <c r="B2876" s="137" t="s">
        <v>6778</v>
      </c>
      <c r="C2876" s="128" t="s">
        <v>62</v>
      </c>
      <c r="D2876" s="130">
        <v>1125.44</v>
      </c>
    </row>
    <row r="2877" spans="1:4" ht="40.5">
      <c r="A2877" s="128" t="s">
        <v>6780</v>
      </c>
      <c r="B2877" s="137" t="s">
        <v>6781</v>
      </c>
      <c r="C2877" s="128" t="s">
        <v>62</v>
      </c>
      <c r="D2877" s="130">
        <v>1159.73</v>
      </c>
    </row>
    <row r="2878" spans="1:4" ht="27">
      <c r="A2878" s="128" t="s">
        <v>6782</v>
      </c>
      <c r="B2878" s="137" t="s">
        <v>11784</v>
      </c>
      <c r="C2878" s="128" t="s">
        <v>62</v>
      </c>
      <c r="D2878" s="130">
        <v>1170.43</v>
      </c>
    </row>
    <row r="2879" spans="1:4" ht="40.5">
      <c r="A2879" s="128" t="s">
        <v>6783</v>
      </c>
      <c r="B2879" s="137" t="s">
        <v>4464</v>
      </c>
      <c r="C2879" s="128" t="s">
        <v>62</v>
      </c>
      <c r="D2879" s="130">
        <v>851.68</v>
      </c>
    </row>
    <row r="2880" spans="1:4" ht="27">
      <c r="A2880" s="128">
        <v>72281</v>
      </c>
      <c r="B2880" s="137" t="s">
        <v>4465</v>
      </c>
      <c r="C2880" s="128" t="s">
        <v>62</v>
      </c>
      <c r="D2880" s="130">
        <v>101.43</v>
      </c>
    </row>
    <row r="2881" spans="1:4" ht="27">
      <c r="A2881" s="128">
        <v>72282</v>
      </c>
      <c r="B2881" s="137" t="s">
        <v>6784</v>
      </c>
      <c r="C2881" s="128" t="s">
        <v>62</v>
      </c>
      <c r="D2881" s="130">
        <v>138.57</v>
      </c>
    </row>
    <row r="2882" spans="1:4" ht="27">
      <c r="A2882" s="128" t="s">
        <v>6785</v>
      </c>
      <c r="B2882" s="137" t="s">
        <v>4466</v>
      </c>
      <c r="C2882" s="128" t="s">
        <v>62</v>
      </c>
      <c r="D2882" s="130">
        <v>23.72</v>
      </c>
    </row>
    <row r="2883" spans="1:4" ht="27">
      <c r="A2883" s="128" t="s">
        <v>6786</v>
      </c>
      <c r="B2883" s="137" t="s">
        <v>4467</v>
      </c>
      <c r="C2883" s="128" t="s">
        <v>62</v>
      </c>
      <c r="D2883" s="130">
        <v>30.99</v>
      </c>
    </row>
    <row r="2884" spans="1:4" ht="13.5">
      <c r="A2884" s="128" t="s">
        <v>6787</v>
      </c>
      <c r="B2884" s="137" t="s">
        <v>4468</v>
      </c>
      <c r="C2884" s="128" t="s">
        <v>62</v>
      </c>
      <c r="D2884" s="130">
        <v>15.37</v>
      </c>
    </row>
    <row r="2885" spans="1:4" ht="13.5">
      <c r="A2885" s="128" t="s">
        <v>6788</v>
      </c>
      <c r="B2885" s="137" t="s">
        <v>4469</v>
      </c>
      <c r="C2885" s="128" t="s">
        <v>62</v>
      </c>
      <c r="D2885" s="130">
        <v>19.690000000000001</v>
      </c>
    </row>
    <row r="2886" spans="1:4" ht="13.5">
      <c r="A2886" s="127" t="s">
        <v>6789</v>
      </c>
      <c r="B2886" s="137" t="s">
        <v>4470</v>
      </c>
      <c r="C2886" s="128" t="s">
        <v>62</v>
      </c>
      <c r="D2886" s="130">
        <v>34.35</v>
      </c>
    </row>
    <row r="2887" spans="1:4" ht="27">
      <c r="A2887" s="127" t="s">
        <v>6790</v>
      </c>
      <c r="B2887" s="137" t="s">
        <v>4471</v>
      </c>
      <c r="C2887" s="128" t="s">
        <v>62</v>
      </c>
      <c r="D2887" s="130">
        <v>28.01</v>
      </c>
    </row>
    <row r="2888" spans="1:4" ht="27">
      <c r="A2888" s="127" t="s">
        <v>6791</v>
      </c>
      <c r="B2888" s="137" t="s">
        <v>4472</v>
      </c>
      <c r="C2888" s="128" t="s">
        <v>62</v>
      </c>
      <c r="D2888" s="130">
        <v>31.8</v>
      </c>
    </row>
    <row r="2889" spans="1:4" ht="27">
      <c r="A2889" s="127" t="s">
        <v>6792</v>
      </c>
      <c r="B2889" s="137" t="s">
        <v>4473</v>
      </c>
      <c r="C2889" s="128" t="s">
        <v>62</v>
      </c>
      <c r="D2889" s="130">
        <v>36.46</v>
      </c>
    </row>
    <row r="2890" spans="1:4" ht="67.5">
      <c r="A2890" s="127" t="s">
        <v>6793</v>
      </c>
      <c r="B2890" s="137" t="s">
        <v>6794</v>
      </c>
      <c r="C2890" s="128" t="s">
        <v>62</v>
      </c>
      <c r="D2890" s="130">
        <v>126.41</v>
      </c>
    </row>
    <row r="2891" spans="1:4" ht="27">
      <c r="A2891" s="127" t="s">
        <v>6795</v>
      </c>
      <c r="B2891" s="137" t="s">
        <v>4474</v>
      </c>
      <c r="C2891" s="128" t="s">
        <v>62</v>
      </c>
      <c r="D2891" s="130">
        <v>238.89</v>
      </c>
    </row>
    <row r="2892" spans="1:4" ht="27">
      <c r="A2892" s="127">
        <v>83399</v>
      </c>
      <c r="B2892" s="137" t="s">
        <v>6796</v>
      </c>
      <c r="C2892" s="128" t="s">
        <v>62</v>
      </c>
      <c r="D2892" s="130">
        <v>28.88</v>
      </c>
    </row>
    <row r="2893" spans="1:4" ht="54">
      <c r="A2893" s="127">
        <v>83400</v>
      </c>
      <c r="B2893" s="137" t="s">
        <v>6797</v>
      </c>
      <c r="C2893" s="128" t="s">
        <v>62</v>
      </c>
      <c r="D2893" s="130">
        <v>90.74</v>
      </c>
    </row>
    <row r="2894" spans="1:4" ht="40.5">
      <c r="A2894" s="127">
        <v>83401</v>
      </c>
      <c r="B2894" s="137" t="s">
        <v>6798</v>
      </c>
      <c r="C2894" s="128" t="s">
        <v>62</v>
      </c>
      <c r="D2894" s="130">
        <v>90.74</v>
      </c>
    </row>
    <row r="2895" spans="1:4" ht="27">
      <c r="A2895" s="127">
        <v>83402</v>
      </c>
      <c r="B2895" s="137" t="s">
        <v>4475</v>
      </c>
      <c r="C2895" s="128" t="s">
        <v>62</v>
      </c>
      <c r="D2895" s="130">
        <v>50.43</v>
      </c>
    </row>
    <row r="2896" spans="1:4" ht="40.5">
      <c r="A2896" s="127">
        <v>83475</v>
      </c>
      <c r="B2896" s="137" t="s">
        <v>4476</v>
      </c>
      <c r="C2896" s="128" t="s">
        <v>62</v>
      </c>
      <c r="D2896" s="130">
        <v>359.21</v>
      </c>
    </row>
    <row r="2897" spans="1:4" ht="40.5">
      <c r="A2897" s="127">
        <v>83478</v>
      </c>
      <c r="B2897" s="137" t="s">
        <v>6799</v>
      </c>
      <c r="C2897" s="128" t="s">
        <v>62</v>
      </c>
      <c r="D2897" s="130">
        <v>261.60000000000002</v>
      </c>
    </row>
    <row r="2898" spans="1:4" ht="27">
      <c r="A2898" s="127">
        <v>83479</v>
      </c>
      <c r="B2898" s="137" t="s">
        <v>6800</v>
      </c>
      <c r="C2898" s="128" t="s">
        <v>62</v>
      </c>
      <c r="D2898" s="130">
        <v>103.67</v>
      </c>
    </row>
    <row r="2899" spans="1:4" ht="27">
      <c r="A2899" s="127">
        <v>83480</v>
      </c>
      <c r="B2899" s="137" t="s">
        <v>4477</v>
      </c>
      <c r="C2899" s="128" t="s">
        <v>62</v>
      </c>
      <c r="D2899" s="130">
        <v>81.14</v>
      </c>
    </row>
    <row r="2900" spans="1:4" ht="27">
      <c r="A2900" s="127">
        <v>83481</v>
      </c>
      <c r="B2900" s="137" t="s">
        <v>4478</v>
      </c>
      <c r="C2900" s="128" t="s">
        <v>62</v>
      </c>
      <c r="D2900" s="130">
        <v>91.59</v>
      </c>
    </row>
    <row r="2901" spans="1:4" ht="27">
      <c r="A2901" s="127">
        <v>97600</v>
      </c>
      <c r="B2901" s="137" t="s">
        <v>11785</v>
      </c>
      <c r="C2901" s="128" t="s">
        <v>62</v>
      </c>
      <c r="D2901" s="130">
        <v>186.75</v>
      </c>
    </row>
    <row r="2902" spans="1:4" ht="27">
      <c r="A2902" s="127">
        <v>97601</v>
      </c>
      <c r="B2902" s="137" t="s">
        <v>11786</v>
      </c>
      <c r="C2902" s="128" t="s">
        <v>62</v>
      </c>
      <c r="D2902" s="130">
        <v>195.51</v>
      </c>
    </row>
    <row r="2903" spans="1:4" ht="27">
      <c r="A2903" s="127">
        <v>97605</v>
      </c>
      <c r="B2903" s="137" t="s">
        <v>11787</v>
      </c>
      <c r="C2903" s="128" t="s">
        <v>62</v>
      </c>
      <c r="D2903" s="130">
        <v>58.44</v>
      </c>
    </row>
    <row r="2904" spans="1:4" ht="27">
      <c r="A2904" s="127">
        <v>97606</v>
      </c>
      <c r="B2904" s="137" t="s">
        <v>11788</v>
      </c>
      <c r="C2904" s="128" t="s">
        <v>62</v>
      </c>
      <c r="D2904" s="130">
        <v>50.33</v>
      </c>
    </row>
    <row r="2905" spans="1:4" ht="27">
      <c r="A2905" s="127">
        <v>97607</v>
      </c>
      <c r="B2905" s="137" t="s">
        <v>11789</v>
      </c>
      <c r="C2905" s="128" t="s">
        <v>62</v>
      </c>
      <c r="D2905" s="130">
        <v>67.92</v>
      </c>
    </row>
    <row r="2906" spans="1:4" ht="40.5">
      <c r="A2906" s="127">
        <v>97608</v>
      </c>
      <c r="B2906" s="137" t="s">
        <v>11790</v>
      </c>
      <c r="C2906" s="128" t="s">
        <v>62</v>
      </c>
      <c r="D2906" s="130">
        <v>59.81</v>
      </c>
    </row>
    <row r="2907" spans="1:4" ht="40.5">
      <c r="A2907" s="127" t="s">
        <v>6801</v>
      </c>
      <c r="B2907" s="137" t="s">
        <v>4479</v>
      </c>
      <c r="C2907" s="128" t="s">
        <v>62</v>
      </c>
      <c r="D2907" s="130">
        <v>7547.12</v>
      </c>
    </row>
    <row r="2908" spans="1:4" ht="40.5">
      <c r="A2908" s="127" t="s">
        <v>6802</v>
      </c>
      <c r="B2908" s="137" t="s">
        <v>4480</v>
      </c>
      <c r="C2908" s="128" t="s">
        <v>62</v>
      </c>
      <c r="D2908" s="130">
        <v>9326.3799999999992</v>
      </c>
    </row>
    <row r="2909" spans="1:4" ht="40.5">
      <c r="A2909" s="127" t="s">
        <v>6803</v>
      </c>
      <c r="B2909" s="137" t="s">
        <v>6804</v>
      </c>
      <c r="C2909" s="128" t="s">
        <v>62</v>
      </c>
      <c r="D2909" s="130">
        <v>11757.66</v>
      </c>
    </row>
    <row r="2910" spans="1:4" ht="40.5">
      <c r="A2910" s="127" t="s">
        <v>6805</v>
      </c>
      <c r="B2910" s="137" t="s">
        <v>6806</v>
      </c>
      <c r="C2910" s="128" t="s">
        <v>62</v>
      </c>
      <c r="D2910" s="130">
        <v>16470.48</v>
      </c>
    </row>
    <row r="2911" spans="1:4" ht="40.5">
      <c r="A2911" s="127" t="s">
        <v>6807</v>
      </c>
      <c r="B2911" s="137" t="s">
        <v>6808</v>
      </c>
      <c r="C2911" s="128" t="s">
        <v>62</v>
      </c>
      <c r="D2911" s="130">
        <v>19212.78</v>
      </c>
    </row>
    <row r="2912" spans="1:4" ht="40.5">
      <c r="A2912" s="127" t="s">
        <v>6809</v>
      </c>
      <c r="B2912" s="137" t="s">
        <v>6810</v>
      </c>
      <c r="C2912" s="128" t="s">
        <v>62</v>
      </c>
      <c r="D2912" s="130">
        <v>31284.16</v>
      </c>
    </row>
    <row r="2913" spans="1:4" ht="40.5">
      <c r="A2913" s="127" t="s">
        <v>6811</v>
      </c>
      <c r="B2913" s="137" t="s">
        <v>4481</v>
      </c>
      <c r="C2913" s="128" t="s">
        <v>62</v>
      </c>
      <c r="D2913" s="130">
        <v>5212.0200000000004</v>
      </c>
    </row>
    <row r="2914" spans="1:4" ht="40.5">
      <c r="A2914" s="127" t="s">
        <v>6812</v>
      </c>
      <c r="B2914" s="137" t="s">
        <v>4482</v>
      </c>
      <c r="C2914" s="128" t="s">
        <v>62</v>
      </c>
      <c r="D2914" s="130">
        <v>5834.45</v>
      </c>
    </row>
    <row r="2915" spans="1:4" ht="40.5">
      <c r="A2915" s="127" t="s">
        <v>6813</v>
      </c>
      <c r="B2915" s="137" t="s">
        <v>6814</v>
      </c>
      <c r="C2915" s="128" t="s">
        <v>62</v>
      </c>
      <c r="D2915" s="130">
        <v>42872.23</v>
      </c>
    </row>
    <row r="2916" spans="1:4" ht="40.5">
      <c r="A2916" s="127" t="s">
        <v>6815</v>
      </c>
      <c r="B2916" s="137" t="s">
        <v>4483</v>
      </c>
      <c r="C2916" s="128" t="s">
        <v>62</v>
      </c>
      <c r="D2916" s="130">
        <v>59976.11</v>
      </c>
    </row>
    <row r="2917" spans="1:4" ht="54">
      <c r="A2917" s="127">
        <v>93128</v>
      </c>
      <c r="B2917" s="137" t="s">
        <v>6816</v>
      </c>
      <c r="C2917" s="128" t="s">
        <v>62</v>
      </c>
      <c r="D2917" s="130">
        <v>98.63</v>
      </c>
    </row>
    <row r="2918" spans="1:4" ht="54">
      <c r="A2918" s="127">
        <v>93137</v>
      </c>
      <c r="B2918" s="137" t="s">
        <v>6817</v>
      </c>
      <c r="C2918" s="128" t="s">
        <v>62</v>
      </c>
      <c r="D2918" s="130">
        <v>116.51</v>
      </c>
    </row>
    <row r="2919" spans="1:4" ht="54">
      <c r="A2919" s="127">
        <v>93138</v>
      </c>
      <c r="B2919" s="137" t="s">
        <v>6818</v>
      </c>
      <c r="C2919" s="128" t="s">
        <v>62</v>
      </c>
      <c r="D2919" s="130">
        <v>110.39</v>
      </c>
    </row>
    <row r="2920" spans="1:4" ht="54">
      <c r="A2920" s="128">
        <v>93139</v>
      </c>
      <c r="B2920" s="137" t="s">
        <v>6819</v>
      </c>
      <c r="C2920" s="128" t="s">
        <v>62</v>
      </c>
      <c r="D2920" s="130">
        <v>140.02000000000001</v>
      </c>
    </row>
    <row r="2921" spans="1:4" ht="67.5">
      <c r="A2921" s="128">
        <v>93140</v>
      </c>
      <c r="B2921" s="137" t="s">
        <v>6820</v>
      </c>
      <c r="C2921" s="128" t="s">
        <v>62</v>
      </c>
      <c r="D2921" s="130">
        <v>132</v>
      </c>
    </row>
    <row r="2922" spans="1:4" ht="40.5">
      <c r="A2922" s="128">
        <v>93141</v>
      </c>
      <c r="B2922" s="137" t="s">
        <v>4484</v>
      </c>
      <c r="C2922" s="128" t="s">
        <v>62</v>
      </c>
      <c r="D2922" s="130">
        <v>119.43</v>
      </c>
    </row>
    <row r="2923" spans="1:4" ht="40.5">
      <c r="A2923" s="127">
        <v>93142</v>
      </c>
      <c r="B2923" s="137" t="s">
        <v>6821</v>
      </c>
      <c r="C2923" s="128" t="s">
        <v>62</v>
      </c>
      <c r="D2923" s="130">
        <v>133.22999999999999</v>
      </c>
    </row>
    <row r="2924" spans="1:4" ht="40.5">
      <c r="A2924" s="127">
        <v>93143</v>
      </c>
      <c r="B2924" s="137" t="s">
        <v>4485</v>
      </c>
      <c r="C2924" s="128" t="s">
        <v>62</v>
      </c>
      <c r="D2924" s="130">
        <v>120.96</v>
      </c>
    </row>
    <row r="2925" spans="1:4" ht="54">
      <c r="A2925" s="127">
        <v>93144</v>
      </c>
      <c r="B2925" s="137" t="s">
        <v>6822</v>
      </c>
      <c r="C2925" s="128" t="s">
        <v>62</v>
      </c>
      <c r="D2925" s="130">
        <v>153.88999999999999</v>
      </c>
    </row>
    <row r="2926" spans="1:4" ht="67.5">
      <c r="A2926" s="127">
        <v>93145</v>
      </c>
      <c r="B2926" s="137" t="s">
        <v>6823</v>
      </c>
      <c r="C2926" s="128" t="s">
        <v>62</v>
      </c>
      <c r="D2926" s="130">
        <v>144.79</v>
      </c>
    </row>
    <row r="2927" spans="1:4" ht="67.5">
      <c r="A2927" s="127">
        <v>93146</v>
      </c>
      <c r="B2927" s="137" t="s">
        <v>6824</v>
      </c>
      <c r="C2927" s="128" t="s">
        <v>62</v>
      </c>
      <c r="D2927" s="130">
        <v>156.57</v>
      </c>
    </row>
    <row r="2928" spans="1:4" ht="67.5">
      <c r="A2928" s="127">
        <v>93147</v>
      </c>
      <c r="B2928" s="137" t="s">
        <v>6825</v>
      </c>
      <c r="C2928" s="128" t="s">
        <v>62</v>
      </c>
      <c r="D2928" s="130">
        <v>178.21</v>
      </c>
    </row>
    <row r="2929" spans="1:4" ht="13.5">
      <c r="A2929" s="127">
        <v>8260</v>
      </c>
      <c r="B2929" s="137" t="s">
        <v>4486</v>
      </c>
      <c r="C2929" s="128" t="s">
        <v>62</v>
      </c>
      <c r="D2929" s="130">
        <v>2983.1</v>
      </c>
    </row>
    <row r="2930" spans="1:4" ht="27">
      <c r="A2930" s="127">
        <v>72315</v>
      </c>
      <c r="B2930" s="137" t="s">
        <v>4487</v>
      </c>
      <c r="C2930" s="128" t="s">
        <v>62</v>
      </c>
      <c r="D2930" s="130">
        <v>27.25</v>
      </c>
    </row>
    <row r="2931" spans="1:4" ht="27">
      <c r="A2931" s="127">
        <v>96971</v>
      </c>
      <c r="B2931" s="137" t="s">
        <v>11791</v>
      </c>
      <c r="C2931" s="128" t="s">
        <v>16</v>
      </c>
      <c r="D2931" s="130">
        <v>21.8</v>
      </c>
    </row>
    <row r="2932" spans="1:4" ht="27">
      <c r="A2932" s="127">
        <v>96972</v>
      </c>
      <c r="B2932" s="137" t="s">
        <v>11792</v>
      </c>
      <c r="C2932" s="128" t="s">
        <v>16</v>
      </c>
      <c r="D2932" s="130">
        <v>29.6</v>
      </c>
    </row>
    <row r="2933" spans="1:4" ht="27">
      <c r="A2933" s="127">
        <v>96973</v>
      </c>
      <c r="B2933" s="137" t="s">
        <v>11793</v>
      </c>
      <c r="C2933" s="128" t="s">
        <v>16</v>
      </c>
      <c r="D2933" s="130">
        <v>37.090000000000003</v>
      </c>
    </row>
    <row r="2934" spans="1:4" ht="27">
      <c r="A2934" s="127">
        <v>96974</v>
      </c>
      <c r="B2934" s="137" t="s">
        <v>11794</v>
      </c>
      <c r="C2934" s="128" t="s">
        <v>16</v>
      </c>
      <c r="D2934" s="130">
        <v>46.9</v>
      </c>
    </row>
    <row r="2935" spans="1:4" ht="27">
      <c r="A2935" s="127">
        <v>96975</v>
      </c>
      <c r="B2935" s="137" t="s">
        <v>11795</v>
      </c>
      <c r="C2935" s="128" t="s">
        <v>16</v>
      </c>
      <c r="D2935" s="130">
        <v>59.91</v>
      </c>
    </row>
    <row r="2936" spans="1:4" ht="27">
      <c r="A2936" s="128">
        <v>96976</v>
      </c>
      <c r="B2936" s="137" t="s">
        <v>11796</v>
      </c>
      <c r="C2936" s="128" t="s">
        <v>16</v>
      </c>
      <c r="D2936" s="130">
        <v>77.069999999999993</v>
      </c>
    </row>
    <row r="2937" spans="1:4" ht="27">
      <c r="A2937" s="128">
        <v>96977</v>
      </c>
      <c r="B2937" s="137" t="s">
        <v>11797</v>
      </c>
      <c r="C2937" s="128" t="s">
        <v>16</v>
      </c>
      <c r="D2937" s="130">
        <v>28.6</v>
      </c>
    </row>
    <row r="2938" spans="1:4" ht="27">
      <c r="A2938" s="127">
        <v>96978</v>
      </c>
      <c r="B2938" s="137" t="s">
        <v>11798</v>
      </c>
      <c r="C2938" s="128" t="s">
        <v>16</v>
      </c>
      <c r="D2938" s="130">
        <v>40.08</v>
      </c>
    </row>
    <row r="2939" spans="1:4" ht="27">
      <c r="A2939" s="127">
        <v>96979</v>
      </c>
      <c r="B2939" s="137" t="s">
        <v>11799</v>
      </c>
      <c r="C2939" s="128" t="s">
        <v>16</v>
      </c>
      <c r="D2939" s="130">
        <v>56.11</v>
      </c>
    </row>
    <row r="2940" spans="1:4" ht="27">
      <c r="A2940" s="127">
        <v>96984</v>
      </c>
      <c r="B2940" s="137" t="s">
        <v>11800</v>
      </c>
      <c r="C2940" s="128" t="s">
        <v>62</v>
      </c>
      <c r="D2940" s="130">
        <v>37.86</v>
      </c>
    </row>
    <row r="2941" spans="1:4" ht="27">
      <c r="A2941" s="127">
        <v>96985</v>
      </c>
      <c r="B2941" s="137" t="s">
        <v>11801</v>
      </c>
      <c r="C2941" s="128" t="s">
        <v>62</v>
      </c>
      <c r="D2941" s="130">
        <v>40.46</v>
      </c>
    </row>
    <row r="2942" spans="1:4" ht="27">
      <c r="A2942" s="127">
        <v>96986</v>
      </c>
      <c r="B2942" s="137" t="s">
        <v>11802</v>
      </c>
      <c r="C2942" s="128" t="s">
        <v>62</v>
      </c>
      <c r="D2942" s="130">
        <v>60.56</v>
      </c>
    </row>
    <row r="2943" spans="1:4" ht="27">
      <c r="A2943" s="128">
        <v>96987</v>
      </c>
      <c r="B2943" s="137" t="s">
        <v>11803</v>
      </c>
      <c r="C2943" s="128" t="s">
        <v>62</v>
      </c>
      <c r="D2943" s="130">
        <v>104.39</v>
      </c>
    </row>
    <row r="2944" spans="1:4" ht="27">
      <c r="A2944" s="128">
        <v>96988</v>
      </c>
      <c r="B2944" s="137" t="s">
        <v>11804</v>
      </c>
      <c r="C2944" s="128" t="s">
        <v>62</v>
      </c>
      <c r="D2944" s="130">
        <v>157.37</v>
      </c>
    </row>
    <row r="2945" spans="1:4" ht="27">
      <c r="A2945" s="128">
        <v>96989</v>
      </c>
      <c r="B2945" s="137" t="s">
        <v>11805</v>
      </c>
      <c r="C2945" s="128" t="s">
        <v>62</v>
      </c>
      <c r="D2945" s="130">
        <v>103.5</v>
      </c>
    </row>
    <row r="2946" spans="1:4" ht="27">
      <c r="A2946" s="128">
        <v>98463</v>
      </c>
      <c r="B2946" s="137" t="s">
        <v>11806</v>
      </c>
      <c r="C2946" s="128" t="s">
        <v>62</v>
      </c>
      <c r="D2946" s="130">
        <v>19.53</v>
      </c>
    </row>
    <row r="2947" spans="1:4" ht="27">
      <c r="A2947" s="127">
        <v>9535</v>
      </c>
      <c r="B2947" s="137" t="s">
        <v>5329</v>
      </c>
      <c r="C2947" s="128" t="s">
        <v>62</v>
      </c>
      <c r="D2947" s="130">
        <v>74.650000000000006</v>
      </c>
    </row>
    <row r="2948" spans="1:4" ht="27">
      <c r="A2948" s="127">
        <v>72327</v>
      </c>
      <c r="B2948" s="137" t="s">
        <v>4488</v>
      </c>
      <c r="C2948" s="128" t="s">
        <v>62</v>
      </c>
      <c r="D2948" s="130">
        <v>5.42</v>
      </c>
    </row>
    <row r="2949" spans="1:4" ht="27">
      <c r="A2949" s="127">
        <v>72328</v>
      </c>
      <c r="B2949" s="137" t="s">
        <v>6826</v>
      </c>
      <c r="C2949" s="128" t="s">
        <v>62</v>
      </c>
      <c r="D2949" s="130">
        <v>6.33</v>
      </c>
    </row>
    <row r="2950" spans="1:4" ht="27">
      <c r="A2950" s="127">
        <v>72330</v>
      </c>
      <c r="B2950" s="137" t="s">
        <v>4489</v>
      </c>
      <c r="C2950" s="128" t="s">
        <v>62</v>
      </c>
      <c r="D2950" s="130">
        <v>26.08</v>
      </c>
    </row>
    <row r="2951" spans="1:4" ht="27">
      <c r="A2951" s="127" t="s">
        <v>6827</v>
      </c>
      <c r="B2951" s="137" t="s">
        <v>4490</v>
      </c>
      <c r="C2951" s="128" t="s">
        <v>62</v>
      </c>
      <c r="D2951" s="130">
        <v>168.42</v>
      </c>
    </row>
    <row r="2952" spans="1:4" ht="27">
      <c r="A2952" s="127" t="s">
        <v>6828</v>
      </c>
      <c r="B2952" s="137" t="s">
        <v>4491</v>
      </c>
      <c r="C2952" s="128" t="s">
        <v>62</v>
      </c>
      <c r="D2952" s="130">
        <v>257.02</v>
      </c>
    </row>
    <row r="2953" spans="1:4" ht="27">
      <c r="A2953" s="127" t="s">
        <v>6829</v>
      </c>
      <c r="B2953" s="137" t="s">
        <v>4492</v>
      </c>
      <c r="C2953" s="128" t="s">
        <v>62</v>
      </c>
      <c r="D2953" s="130">
        <v>471.77</v>
      </c>
    </row>
    <row r="2954" spans="1:4" ht="27">
      <c r="A2954" s="127">
        <v>83482</v>
      </c>
      <c r="B2954" s="137" t="s">
        <v>4493</v>
      </c>
      <c r="C2954" s="128" t="s">
        <v>62</v>
      </c>
      <c r="D2954" s="130">
        <v>26.08</v>
      </c>
    </row>
    <row r="2955" spans="1:4" ht="13.5">
      <c r="A2955" s="127">
        <v>83487</v>
      </c>
      <c r="B2955" s="137" t="s">
        <v>4494</v>
      </c>
      <c r="C2955" s="128" t="s">
        <v>62</v>
      </c>
      <c r="D2955" s="130">
        <v>81.63</v>
      </c>
    </row>
    <row r="2956" spans="1:4" ht="27">
      <c r="A2956" s="127">
        <v>83490</v>
      </c>
      <c r="B2956" s="137" t="s">
        <v>4495</v>
      </c>
      <c r="C2956" s="128" t="s">
        <v>62</v>
      </c>
      <c r="D2956" s="130">
        <v>165.07</v>
      </c>
    </row>
    <row r="2957" spans="1:4" ht="27">
      <c r="A2957" s="127">
        <v>83491</v>
      </c>
      <c r="B2957" s="137" t="s">
        <v>6830</v>
      </c>
      <c r="C2957" s="128" t="s">
        <v>62</v>
      </c>
      <c r="D2957" s="130">
        <v>236.72</v>
      </c>
    </row>
    <row r="2958" spans="1:4" ht="27">
      <c r="A2958" s="127">
        <v>83492</v>
      </c>
      <c r="B2958" s="137" t="s">
        <v>6831</v>
      </c>
      <c r="C2958" s="128" t="s">
        <v>62</v>
      </c>
      <c r="D2958" s="130">
        <v>354.02</v>
      </c>
    </row>
    <row r="2959" spans="1:4" ht="27">
      <c r="A2959" s="127">
        <v>83493</v>
      </c>
      <c r="B2959" s="137" t="s">
        <v>4496</v>
      </c>
      <c r="C2959" s="128" t="s">
        <v>62</v>
      </c>
      <c r="D2959" s="130">
        <v>26.08</v>
      </c>
    </row>
    <row r="2960" spans="1:4" ht="13.5">
      <c r="A2960" s="127">
        <v>85195</v>
      </c>
      <c r="B2960" s="137" t="s">
        <v>4497</v>
      </c>
      <c r="C2960" s="128" t="s">
        <v>62</v>
      </c>
      <c r="D2960" s="130">
        <v>59.35</v>
      </c>
    </row>
    <row r="2961" spans="1:4" ht="27">
      <c r="A2961" s="127">
        <v>88547</v>
      </c>
      <c r="B2961" s="137" t="s">
        <v>4498</v>
      </c>
      <c r="C2961" s="128" t="s">
        <v>62</v>
      </c>
      <c r="D2961" s="130">
        <v>65.489999999999995</v>
      </c>
    </row>
    <row r="2962" spans="1:4" ht="67.5">
      <c r="A2962" s="127">
        <v>72283</v>
      </c>
      <c r="B2962" s="137" t="s">
        <v>6832</v>
      </c>
      <c r="C2962" s="128" t="s">
        <v>62</v>
      </c>
      <c r="D2962" s="130">
        <v>839.14</v>
      </c>
    </row>
    <row r="2963" spans="1:4" ht="27">
      <c r="A2963" s="127">
        <v>72287</v>
      </c>
      <c r="B2963" s="137" t="s">
        <v>4499</v>
      </c>
      <c r="C2963" s="128" t="s">
        <v>62</v>
      </c>
      <c r="D2963" s="130">
        <v>183.38</v>
      </c>
    </row>
    <row r="2964" spans="1:4" ht="27">
      <c r="A2964" s="127">
        <v>72288</v>
      </c>
      <c r="B2964" s="137" t="s">
        <v>4500</v>
      </c>
      <c r="C2964" s="128" t="s">
        <v>62</v>
      </c>
      <c r="D2964" s="130">
        <v>227.4</v>
      </c>
    </row>
    <row r="2965" spans="1:4" ht="13.5">
      <c r="A2965" s="127">
        <v>72553</v>
      </c>
      <c r="B2965" s="137" t="s">
        <v>4501</v>
      </c>
      <c r="C2965" s="128" t="s">
        <v>62</v>
      </c>
      <c r="D2965" s="130">
        <v>129.24</v>
      </c>
    </row>
    <row r="2966" spans="1:4" ht="13.5">
      <c r="A2966" s="127">
        <v>72554</v>
      </c>
      <c r="B2966" s="137" t="s">
        <v>4502</v>
      </c>
      <c r="C2966" s="128" t="s">
        <v>62</v>
      </c>
      <c r="D2966" s="130">
        <v>432.03</v>
      </c>
    </row>
    <row r="2967" spans="1:4" ht="27">
      <c r="A2967" s="127" t="s">
        <v>6833</v>
      </c>
      <c r="B2967" s="137" t="s">
        <v>4503</v>
      </c>
      <c r="C2967" s="128" t="s">
        <v>62</v>
      </c>
      <c r="D2967" s="130">
        <v>135.38999999999999</v>
      </c>
    </row>
    <row r="2968" spans="1:4" ht="40.5">
      <c r="A2968" s="127" t="s">
        <v>6834</v>
      </c>
      <c r="B2968" s="137" t="s">
        <v>6835</v>
      </c>
      <c r="C2968" s="128" t="s">
        <v>62</v>
      </c>
      <c r="D2968" s="130">
        <v>139.44</v>
      </c>
    </row>
    <row r="2969" spans="1:4" ht="27">
      <c r="A2969" s="127">
        <v>83633</v>
      </c>
      <c r="B2969" s="137" t="s">
        <v>4504</v>
      </c>
      <c r="C2969" s="128" t="s">
        <v>62</v>
      </c>
      <c r="D2969" s="130">
        <v>1892.73</v>
      </c>
    </row>
    <row r="2970" spans="1:4" ht="27">
      <c r="A2970" s="127">
        <v>83634</v>
      </c>
      <c r="B2970" s="137" t="s">
        <v>6836</v>
      </c>
      <c r="C2970" s="128" t="s">
        <v>62</v>
      </c>
      <c r="D2970" s="130">
        <v>405.73</v>
      </c>
    </row>
    <row r="2971" spans="1:4" ht="27">
      <c r="A2971" s="127">
        <v>83635</v>
      </c>
      <c r="B2971" s="137" t="s">
        <v>4505</v>
      </c>
      <c r="C2971" s="128" t="s">
        <v>62</v>
      </c>
      <c r="D2971" s="130">
        <v>157.02000000000001</v>
      </c>
    </row>
    <row r="2972" spans="1:4" ht="67.5">
      <c r="A2972" s="127">
        <v>96765</v>
      </c>
      <c r="B2972" s="137" t="s">
        <v>11807</v>
      </c>
      <c r="C2972" s="128" t="s">
        <v>62</v>
      </c>
      <c r="D2972" s="130">
        <v>983.43</v>
      </c>
    </row>
    <row r="2973" spans="1:4" ht="27">
      <c r="A2973" s="127">
        <v>72337</v>
      </c>
      <c r="B2973" s="137" t="s">
        <v>5351</v>
      </c>
      <c r="C2973" s="128" t="s">
        <v>62</v>
      </c>
      <c r="D2973" s="130">
        <v>19.93</v>
      </c>
    </row>
    <row r="2974" spans="1:4" ht="27">
      <c r="A2974" s="127" t="s">
        <v>6837</v>
      </c>
      <c r="B2974" s="137" t="s">
        <v>6838</v>
      </c>
      <c r="C2974" s="128" t="s">
        <v>62</v>
      </c>
      <c r="D2974" s="130">
        <v>172.12</v>
      </c>
    </row>
    <row r="2975" spans="1:4" ht="27">
      <c r="A2975" s="127" t="s">
        <v>6840</v>
      </c>
      <c r="B2975" s="137" t="s">
        <v>6841</v>
      </c>
      <c r="C2975" s="128" t="s">
        <v>62</v>
      </c>
      <c r="D2975" s="130">
        <v>313.62</v>
      </c>
    </row>
    <row r="2976" spans="1:4" ht="27">
      <c r="A2976" s="127" t="s">
        <v>6842</v>
      </c>
      <c r="B2976" s="137" t="s">
        <v>6843</v>
      </c>
      <c r="C2976" s="128" t="s">
        <v>62</v>
      </c>
      <c r="D2976" s="130">
        <v>1023.9</v>
      </c>
    </row>
    <row r="2977" spans="1:4" ht="27">
      <c r="A2977" s="127" t="s">
        <v>6844</v>
      </c>
      <c r="B2977" s="137" t="s">
        <v>6845</v>
      </c>
      <c r="C2977" s="128" t="s">
        <v>16</v>
      </c>
      <c r="D2977" s="130">
        <v>1.85</v>
      </c>
    </row>
    <row r="2978" spans="1:4" ht="27">
      <c r="A2978" s="127">
        <v>83366</v>
      </c>
      <c r="B2978" s="137" t="s">
        <v>11808</v>
      </c>
      <c r="C2978" s="128" t="s">
        <v>62</v>
      </c>
      <c r="D2978" s="130">
        <v>54.8</v>
      </c>
    </row>
    <row r="2979" spans="1:4" ht="27">
      <c r="A2979" s="127">
        <v>83367</v>
      </c>
      <c r="B2979" s="137" t="s">
        <v>6846</v>
      </c>
      <c r="C2979" s="128" t="s">
        <v>62</v>
      </c>
      <c r="D2979" s="130">
        <v>368.51</v>
      </c>
    </row>
    <row r="2980" spans="1:4" ht="27">
      <c r="A2980" s="127">
        <v>83368</v>
      </c>
      <c r="B2980" s="137" t="s">
        <v>4506</v>
      </c>
      <c r="C2980" s="128" t="s">
        <v>62</v>
      </c>
      <c r="D2980" s="130">
        <v>1013.22</v>
      </c>
    </row>
    <row r="2981" spans="1:4" ht="54">
      <c r="A2981" s="127">
        <v>83369</v>
      </c>
      <c r="B2981" s="137" t="s">
        <v>6847</v>
      </c>
      <c r="C2981" s="128" t="s">
        <v>62</v>
      </c>
      <c r="D2981" s="130">
        <v>242.68</v>
      </c>
    </row>
    <row r="2982" spans="1:4" ht="54">
      <c r="A2982" s="127">
        <v>83370</v>
      </c>
      <c r="B2982" s="137" t="s">
        <v>6849</v>
      </c>
      <c r="C2982" s="128" t="s">
        <v>62</v>
      </c>
      <c r="D2982" s="130">
        <v>153.43</v>
      </c>
    </row>
    <row r="2983" spans="1:4" ht="54">
      <c r="A2983" s="127">
        <v>83371</v>
      </c>
      <c r="B2983" s="137" t="s">
        <v>6850</v>
      </c>
      <c r="C2983" s="128" t="s">
        <v>62</v>
      </c>
      <c r="D2983" s="130">
        <v>93.52</v>
      </c>
    </row>
    <row r="2984" spans="1:4" ht="27">
      <c r="A2984" s="127">
        <v>83639</v>
      </c>
      <c r="B2984" s="137" t="s">
        <v>6851</v>
      </c>
      <c r="C2984" s="128" t="s">
        <v>16</v>
      </c>
      <c r="D2984" s="130">
        <v>66.510000000000005</v>
      </c>
    </row>
    <row r="2985" spans="1:4" ht="40.5">
      <c r="A2985" s="127">
        <v>84676</v>
      </c>
      <c r="B2985" s="137" t="s">
        <v>6852</v>
      </c>
      <c r="C2985" s="128" t="s">
        <v>62</v>
      </c>
      <c r="D2985" s="130">
        <v>341.34</v>
      </c>
    </row>
    <row r="2986" spans="1:4" ht="27">
      <c r="A2986" s="127">
        <v>84796</v>
      </c>
      <c r="B2986" s="137" t="s">
        <v>6853</v>
      </c>
      <c r="C2986" s="128" t="s">
        <v>62</v>
      </c>
      <c r="D2986" s="130">
        <v>472.02</v>
      </c>
    </row>
    <row r="2987" spans="1:4" ht="27">
      <c r="A2987" s="127">
        <v>84798</v>
      </c>
      <c r="B2987" s="137" t="s">
        <v>6854</v>
      </c>
      <c r="C2987" s="128" t="s">
        <v>62</v>
      </c>
      <c r="D2987" s="130">
        <v>213.83</v>
      </c>
    </row>
    <row r="2988" spans="1:4" ht="40.5">
      <c r="A2988" s="127">
        <v>98261</v>
      </c>
      <c r="B2988" s="137" t="s">
        <v>11809</v>
      </c>
      <c r="C2988" s="128" t="s">
        <v>16</v>
      </c>
      <c r="D2988" s="130">
        <v>2.71</v>
      </c>
    </row>
    <row r="2989" spans="1:4" ht="40.5">
      <c r="A2989" s="127">
        <v>98262</v>
      </c>
      <c r="B2989" s="137" t="s">
        <v>11810</v>
      </c>
      <c r="C2989" s="128" t="s">
        <v>16</v>
      </c>
      <c r="D2989" s="130">
        <v>3.29</v>
      </c>
    </row>
    <row r="2990" spans="1:4" ht="40.5">
      <c r="A2990" s="127">
        <v>98263</v>
      </c>
      <c r="B2990" s="137" t="s">
        <v>11811</v>
      </c>
      <c r="C2990" s="128" t="s">
        <v>16</v>
      </c>
      <c r="D2990" s="130">
        <v>4</v>
      </c>
    </row>
    <row r="2991" spans="1:4" ht="40.5">
      <c r="A2991" s="127">
        <v>98264</v>
      </c>
      <c r="B2991" s="137" t="s">
        <v>11812</v>
      </c>
      <c r="C2991" s="128" t="s">
        <v>16</v>
      </c>
      <c r="D2991" s="130">
        <v>4.5599999999999996</v>
      </c>
    </row>
    <row r="2992" spans="1:4" ht="40.5">
      <c r="A2992" s="127">
        <v>98265</v>
      </c>
      <c r="B2992" s="137" t="s">
        <v>11813</v>
      </c>
      <c r="C2992" s="128" t="s">
        <v>16</v>
      </c>
      <c r="D2992" s="130">
        <v>5.39</v>
      </c>
    </row>
    <row r="2993" spans="1:4" ht="40.5">
      <c r="A2993" s="127">
        <v>98266</v>
      </c>
      <c r="B2993" s="137" t="s">
        <v>11814</v>
      </c>
      <c r="C2993" s="128" t="s">
        <v>16</v>
      </c>
      <c r="D2993" s="130">
        <v>5.88</v>
      </c>
    </row>
    <row r="2994" spans="1:4" ht="40.5">
      <c r="A2994" s="128">
        <v>98267</v>
      </c>
      <c r="B2994" s="137" t="s">
        <v>11815</v>
      </c>
      <c r="C2994" s="128" t="s">
        <v>16</v>
      </c>
      <c r="D2994" s="130">
        <v>9.9600000000000009</v>
      </c>
    </row>
    <row r="2995" spans="1:4" ht="40.5">
      <c r="A2995" s="127">
        <v>98268</v>
      </c>
      <c r="B2995" s="137" t="s">
        <v>11816</v>
      </c>
      <c r="C2995" s="128" t="s">
        <v>16</v>
      </c>
      <c r="D2995" s="130">
        <v>16.829999999999998</v>
      </c>
    </row>
    <row r="2996" spans="1:4" ht="40.5">
      <c r="A2996" s="127">
        <v>98269</v>
      </c>
      <c r="B2996" s="137" t="s">
        <v>11817</v>
      </c>
      <c r="C2996" s="128" t="s">
        <v>16</v>
      </c>
      <c r="D2996" s="130">
        <v>22</v>
      </c>
    </row>
    <row r="2997" spans="1:4" ht="40.5">
      <c r="A2997" s="127">
        <v>98270</v>
      </c>
      <c r="B2997" s="137" t="s">
        <v>11818</v>
      </c>
      <c r="C2997" s="128" t="s">
        <v>16</v>
      </c>
      <c r="D2997" s="130">
        <v>36.5</v>
      </c>
    </row>
    <row r="2998" spans="1:4" ht="40.5">
      <c r="A2998" s="127">
        <v>98271</v>
      </c>
      <c r="B2998" s="137" t="s">
        <v>11819</v>
      </c>
      <c r="C2998" s="128" t="s">
        <v>16</v>
      </c>
      <c r="D2998" s="130">
        <v>57.34</v>
      </c>
    </row>
    <row r="2999" spans="1:4" ht="40.5">
      <c r="A2999" s="127">
        <v>98272</v>
      </c>
      <c r="B2999" s="137" t="s">
        <v>11820</v>
      </c>
      <c r="C2999" s="128" t="s">
        <v>16</v>
      </c>
      <c r="D2999" s="130">
        <v>136.16999999999999</v>
      </c>
    </row>
    <row r="3000" spans="1:4" ht="40.5">
      <c r="A3000" s="127">
        <v>98273</v>
      </c>
      <c r="B3000" s="137" t="s">
        <v>11821</v>
      </c>
      <c r="C3000" s="128" t="s">
        <v>16</v>
      </c>
      <c r="D3000" s="130">
        <v>2.5299999999999998</v>
      </c>
    </row>
    <row r="3001" spans="1:4" ht="40.5">
      <c r="A3001" s="127">
        <v>98274</v>
      </c>
      <c r="B3001" s="137" t="s">
        <v>11822</v>
      </c>
      <c r="C3001" s="128" t="s">
        <v>16</v>
      </c>
      <c r="D3001" s="130">
        <v>3.36</v>
      </c>
    </row>
    <row r="3002" spans="1:4" ht="40.5">
      <c r="A3002" s="127">
        <v>98275</v>
      </c>
      <c r="B3002" s="137" t="s">
        <v>11823</v>
      </c>
      <c r="C3002" s="128" t="s">
        <v>16</v>
      </c>
      <c r="D3002" s="130">
        <v>3.85</v>
      </c>
    </row>
    <row r="3003" spans="1:4" ht="27">
      <c r="A3003" s="127">
        <v>98276</v>
      </c>
      <c r="B3003" s="137" t="s">
        <v>11824</v>
      </c>
      <c r="C3003" s="128" t="s">
        <v>16</v>
      </c>
      <c r="D3003" s="130">
        <v>7.93</v>
      </c>
    </row>
    <row r="3004" spans="1:4" ht="27">
      <c r="A3004" s="127">
        <v>98277</v>
      </c>
      <c r="B3004" s="137" t="s">
        <v>11825</v>
      </c>
      <c r="C3004" s="128" t="s">
        <v>16</v>
      </c>
      <c r="D3004" s="130">
        <v>14.8</v>
      </c>
    </row>
    <row r="3005" spans="1:4" ht="27">
      <c r="A3005" s="127">
        <v>98278</v>
      </c>
      <c r="B3005" s="137" t="s">
        <v>11826</v>
      </c>
      <c r="C3005" s="128" t="s">
        <v>16</v>
      </c>
      <c r="D3005" s="130">
        <v>19.97</v>
      </c>
    </row>
    <row r="3006" spans="1:4" ht="27">
      <c r="A3006" s="127">
        <v>98279</v>
      </c>
      <c r="B3006" s="137" t="s">
        <v>11827</v>
      </c>
      <c r="C3006" s="128" t="s">
        <v>16</v>
      </c>
      <c r="D3006" s="130">
        <v>34.47</v>
      </c>
    </row>
    <row r="3007" spans="1:4" ht="40.5">
      <c r="A3007" s="127">
        <v>98280</v>
      </c>
      <c r="B3007" s="137" t="s">
        <v>11828</v>
      </c>
      <c r="C3007" s="128" t="s">
        <v>16</v>
      </c>
      <c r="D3007" s="130">
        <v>5.31</v>
      </c>
    </row>
    <row r="3008" spans="1:4" ht="40.5">
      <c r="A3008" s="127">
        <v>98281</v>
      </c>
      <c r="B3008" s="137" t="s">
        <v>11829</v>
      </c>
      <c r="C3008" s="128" t="s">
        <v>16</v>
      </c>
      <c r="D3008" s="130">
        <v>5.89</v>
      </c>
    </row>
    <row r="3009" spans="1:4" ht="40.5">
      <c r="A3009" s="127">
        <v>98282</v>
      </c>
      <c r="B3009" s="137" t="s">
        <v>11830</v>
      </c>
      <c r="C3009" s="128" t="s">
        <v>16</v>
      </c>
      <c r="D3009" s="130">
        <v>6.6</v>
      </c>
    </row>
    <row r="3010" spans="1:4" ht="40.5">
      <c r="A3010" s="127">
        <v>98283</v>
      </c>
      <c r="B3010" s="137" t="s">
        <v>11831</v>
      </c>
      <c r="C3010" s="128" t="s">
        <v>16</v>
      </c>
      <c r="D3010" s="130">
        <v>7.16</v>
      </c>
    </row>
    <row r="3011" spans="1:4" ht="40.5">
      <c r="A3011" s="127">
        <v>98284</v>
      </c>
      <c r="B3011" s="137" t="s">
        <v>11832</v>
      </c>
      <c r="C3011" s="128" t="s">
        <v>16</v>
      </c>
      <c r="D3011" s="130">
        <v>7.99</v>
      </c>
    </row>
    <row r="3012" spans="1:4" ht="40.5">
      <c r="A3012" s="127">
        <v>98285</v>
      </c>
      <c r="B3012" s="137" t="s">
        <v>11833</v>
      </c>
      <c r="C3012" s="128" t="s">
        <v>16</v>
      </c>
      <c r="D3012" s="130">
        <v>8.49</v>
      </c>
    </row>
    <row r="3013" spans="1:4" ht="40.5">
      <c r="A3013" s="127">
        <v>98286</v>
      </c>
      <c r="B3013" s="137" t="s">
        <v>11834</v>
      </c>
      <c r="C3013" s="128" t="s">
        <v>16</v>
      </c>
      <c r="D3013" s="130">
        <v>12.56</v>
      </c>
    </row>
    <row r="3014" spans="1:4" ht="54">
      <c r="A3014" s="127">
        <v>98287</v>
      </c>
      <c r="B3014" s="137" t="s">
        <v>11835</v>
      </c>
      <c r="C3014" s="128" t="s">
        <v>16</v>
      </c>
      <c r="D3014" s="130">
        <v>1.1399999999999999</v>
      </c>
    </row>
    <row r="3015" spans="1:4" ht="54">
      <c r="A3015" s="127">
        <v>98288</v>
      </c>
      <c r="B3015" s="137" t="s">
        <v>11836</v>
      </c>
      <c r="C3015" s="128" t="s">
        <v>16</v>
      </c>
      <c r="D3015" s="130">
        <v>1.73</v>
      </c>
    </row>
    <row r="3016" spans="1:4" ht="54">
      <c r="A3016" s="127">
        <v>98289</v>
      </c>
      <c r="B3016" s="137" t="s">
        <v>11837</v>
      </c>
      <c r="C3016" s="128" t="s">
        <v>16</v>
      </c>
      <c r="D3016" s="130">
        <v>2.4300000000000002</v>
      </c>
    </row>
    <row r="3017" spans="1:4" ht="54">
      <c r="A3017" s="127">
        <v>98290</v>
      </c>
      <c r="B3017" s="137" t="s">
        <v>11838</v>
      </c>
      <c r="C3017" s="128" t="s">
        <v>16</v>
      </c>
      <c r="D3017" s="130">
        <v>2.99</v>
      </c>
    </row>
    <row r="3018" spans="1:4" ht="54">
      <c r="A3018" s="127">
        <v>98291</v>
      </c>
      <c r="B3018" s="137" t="s">
        <v>11839</v>
      </c>
      <c r="C3018" s="128" t="s">
        <v>16</v>
      </c>
      <c r="D3018" s="130">
        <v>3.83</v>
      </c>
    </row>
    <row r="3019" spans="1:4" ht="54">
      <c r="A3019" s="127">
        <v>98292</v>
      </c>
      <c r="B3019" s="137" t="s">
        <v>11840</v>
      </c>
      <c r="C3019" s="128" t="s">
        <v>16</v>
      </c>
      <c r="D3019" s="130">
        <v>4.32</v>
      </c>
    </row>
    <row r="3020" spans="1:4" ht="40.5">
      <c r="A3020" s="127">
        <v>98293</v>
      </c>
      <c r="B3020" s="137" t="s">
        <v>11841</v>
      </c>
      <c r="C3020" s="128" t="s">
        <v>16</v>
      </c>
      <c r="D3020" s="130">
        <v>8.39</v>
      </c>
    </row>
    <row r="3021" spans="1:4" ht="40.5">
      <c r="A3021" s="127">
        <v>98400</v>
      </c>
      <c r="B3021" s="137" t="s">
        <v>11842</v>
      </c>
      <c r="C3021" s="128" t="s">
        <v>16</v>
      </c>
      <c r="D3021" s="130">
        <v>12.02</v>
      </c>
    </row>
    <row r="3022" spans="1:4" ht="40.5">
      <c r="A3022" s="127">
        <v>98401</v>
      </c>
      <c r="B3022" s="137" t="s">
        <v>11843</v>
      </c>
      <c r="C3022" s="128" t="s">
        <v>16</v>
      </c>
      <c r="D3022" s="130">
        <v>19.05</v>
      </c>
    </row>
    <row r="3023" spans="1:4" ht="40.5">
      <c r="A3023" s="127">
        <v>98402</v>
      </c>
      <c r="B3023" s="137" t="s">
        <v>11844</v>
      </c>
      <c r="C3023" s="128" t="s">
        <v>16</v>
      </c>
      <c r="D3023" s="130">
        <v>24.94</v>
      </c>
    </row>
    <row r="3024" spans="1:4" ht="13.5">
      <c r="A3024" s="127">
        <v>98397</v>
      </c>
      <c r="B3024" s="137" t="s">
        <v>11845</v>
      </c>
      <c r="C3024" s="128" t="s">
        <v>24</v>
      </c>
      <c r="D3024" s="130">
        <v>7.73</v>
      </c>
    </row>
    <row r="3025" spans="1:4" ht="40.5">
      <c r="A3025" s="127" t="s">
        <v>6855</v>
      </c>
      <c r="B3025" s="137" t="s">
        <v>6856</v>
      </c>
      <c r="C3025" s="128" t="s">
        <v>62</v>
      </c>
      <c r="D3025" s="130">
        <v>4949.43</v>
      </c>
    </row>
    <row r="3026" spans="1:4" ht="27">
      <c r="A3026" s="127">
        <v>85120</v>
      </c>
      <c r="B3026" s="137" t="s">
        <v>6857</v>
      </c>
      <c r="C3026" s="128" t="s">
        <v>62</v>
      </c>
      <c r="D3026" s="130">
        <v>121.52</v>
      </c>
    </row>
    <row r="3027" spans="1:4" ht="13.5">
      <c r="A3027" s="127">
        <v>83486</v>
      </c>
      <c r="B3027" s="137" t="s">
        <v>4507</v>
      </c>
      <c r="C3027" s="128" t="s">
        <v>62</v>
      </c>
      <c r="D3027" s="130">
        <v>1143.97</v>
      </c>
    </row>
    <row r="3028" spans="1:4" ht="54">
      <c r="A3028" s="127">
        <v>83643</v>
      </c>
      <c r="B3028" s="137" t="s">
        <v>6858</v>
      </c>
      <c r="C3028" s="128" t="s">
        <v>62</v>
      </c>
      <c r="D3028" s="130">
        <v>3957.9</v>
      </c>
    </row>
    <row r="3029" spans="1:4" ht="13.5">
      <c r="A3029" s="127">
        <v>83644</v>
      </c>
      <c r="B3029" s="137" t="s">
        <v>4508</v>
      </c>
      <c r="C3029" s="128" t="s">
        <v>62</v>
      </c>
      <c r="D3029" s="130">
        <v>4892.83</v>
      </c>
    </row>
    <row r="3030" spans="1:4" ht="13.5">
      <c r="A3030" s="127">
        <v>83645</v>
      </c>
      <c r="B3030" s="137" t="s">
        <v>4509</v>
      </c>
      <c r="C3030" s="128" t="s">
        <v>62</v>
      </c>
      <c r="D3030" s="130">
        <v>1551.14</v>
      </c>
    </row>
    <row r="3031" spans="1:4" ht="13.5">
      <c r="A3031" s="127">
        <v>83646</v>
      </c>
      <c r="B3031" s="137" t="s">
        <v>4510</v>
      </c>
      <c r="C3031" s="128" t="s">
        <v>62</v>
      </c>
      <c r="D3031" s="130">
        <v>1801.51</v>
      </c>
    </row>
    <row r="3032" spans="1:4" ht="13.5">
      <c r="A3032" s="127">
        <v>83647</v>
      </c>
      <c r="B3032" s="137" t="s">
        <v>4511</v>
      </c>
      <c r="C3032" s="128" t="s">
        <v>62</v>
      </c>
      <c r="D3032" s="130">
        <v>1176.47</v>
      </c>
    </row>
    <row r="3033" spans="1:4" ht="13.5">
      <c r="A3033" s="127">
        <v>83648</v>
      </c>
      <c r="B3033" s="137" t="s">
        <v>4512</v>
      </c>
      <c r="C3033" s="128" t="s">
        <v>62</v>
      </c>
      <c r="D3033" s="130">
        <v>753.18</v>
      </c>
    </row>
    <row r="3034" spans="1:4" ht="13.5">
      <c r="A3034" s="127">
        <v>83649</v>
      </c>
      <c r="B3034" s="137" t="s">
        <v>4513</v>
      </c>
      <c r="C3034" s="128" t="s">
        <v>62</v>
      </c>
      <c r="D3034" s="130">
        <v>4449.46</v>
      </c>
    </row>
    <row r="3035" spans="1:4" ht="13.5">
      <c r="A3035" s="127">
        <v>83650</v>
      </c>
      <c r="B3035" s="137" t="s">
        <v>4514</v>
      </c>
      <c r="C3035" s="128" t="s">
        <v>62</v>
      </c>
      <c r="D3035" s="130">
        <v>3700.12</v>
      </c>
    </row>
    <row r="3036" spans="1:4" ht="40.5">
      <c r="A3036" s="127">
        <v>98294</v>
      </c>
      <c r="B3036" s="137" t="s">
        <v>11846</v>
      </c>
      <c r="C3036" s="128" t="s">
        <v>16</v>
      </c>
      <c r="D3036" s="130">
        <v>1.65</v>
      </c>
    </row>
    <row r="3037" spans="1:4" ht="40.5">
      <c r="A3037" s="127">
        <v>98295</v>
      </c>
      <c r="B3037" s="137" t="s">
        <v>11847</v>
      </c>
      <c r="C3037" s="128" t="s">
        <v>16</v>
      </c>
      <c r="D3037" s="130">
        <v>1.19</v>
      </c>
    </row>
    <row r="3038" spans="1:4" ht="40.5">
      <c r="A3038" s="127">
        <v>98296</v>
      </c>
      <c r="B3038" s="137" t="s">
        <v>11848</v>
      </c>
      <c r="C3038" s="128" t="s">
        <v>16</v>
      </c>
      <c r="D3038" s="130">
        <v>2.5499999999999998</v>
      </c>
    </row>
    <row r="3039" spans="1:4" ht="40.5">
      <c r="A3039" s="127">
        <v>98297</v>
      </c>
      <c r="B3039" s="137" t="s">
        <v>11849</v>
      </c>
      <c r="C3039" s="128" t="s">
        <v>16</v>
      </c>
      <c r="D3039" s="130">
        <v>1.8</v>
      </c>
    </row>
    <row r="3040" spans="1:4" ht="27">
      <c r="A3040" s="127">
        <v>98301</v>
      </c>
      <c r="B3040" s="137" t="s">
        <v>11850</v>
      </c>
      <c r="C3040" s="128" t="s">
        <v>62</v>
      </c>
      <c r="D3040" s="130">
        <v>378.27</v>
      </c>
    </row>
    <row r="3041" spans="1:4" ht="27">
      <c r="A3041" s="127">
        <v>98302</v>
      </c>
      <c r="B3041" s="137" t="s">
        <v>11851</v>
      </c>
      <c r="C3041" s="128" t="s">
        <v>62</v>
      </c>
      <c r="D3041" s="130">
        <v>504.57</v>
      </c>
    </row>
    <row r="3042" spans="1:4" ht="27">
      <c r="A3042" s="127">
        <v>98304</v>
      </c>
      <c r="B3042" s="137" t="s">
        <v>11852</v>
      </c>
      <c r="C3042" s="128" t="s">
        <v>62</v>
      </c>
      <c r="D3042" s="130">
        <v>813.51</v>
      </c>
    </row>
    <row r="3043" spans="1:4" ht="27">
      <c r="A3043" s="127">
        <v>98307</v>
      </c>
      <c r="B3043" s="137" t="s">
        <v>11853</v>
      </c>
      <c r="C3043" s="128" t="s">
        <v>62</v>
      </c>
      <c r="D3043" s="130">
        <v>32</v>
      </c>
    </row>
    <row r="3044" spans="1:4" ht="27">
      <c r="A3044" s="127">
        <v>98308</v>
      </c>
      <c r="B3044" s="137" t="s">
        <v>11854</v>
      </c>
      <c r="C3044" s="128" t="s">
        <v>62</v>
      </c>
      <c r="D3044" s="130">
        <v>21.12</v>
      </c>
    </row>
    <row r="3045" spans="1:4" ht="27">
      <c r="A3045" s="127">
        <v>98593</v>
      </c>
      <c r="B3045" s="137" t="s">
        <v>11855</v>
      </c>
      <c r="C3045" s="128" t="s">
        <v>62</v>
      </c>
      <c r="D3045" s="130">
        <v>662.65</v>
      </c>
    </row>
    <row r="3046" spans="1:4" ht="40.5">
      <c r="A3046" s="127">
        <v>89355</v>
      </c>
      <c r="B3046" s="137" t="s">
        <v>4515</v>
      </c>
      <c r="C3046" s="128" t="s">
        <v>16</v>
      </c>
      <c r="D3046" s="130">
        <v>12.57</v>
      </c>
    </row>
    <row r="3047" spans="1:4" ht="40.5">
      <c r="A3047" s="127">
        <v>89356</v>
      </c>
      <c r="B3047" s="137" t="s">
        <v>4516</v>
      </c>
      <c r="C3047" s="128" t="s">
        <v>16</v>
      </c>
      <c r="D3047" s="130">
        <v>14.81</v>
      </c>
    </row>
    <row r="3048" spans="1:4" ht="40.5">
      <c r="A3048" s="127">
        <v>89357</v>
      </c>
      <c r="B3048" s="137" t="s">
        <v>4517</v>
      </c>
      <c r="C3048" s="128" t="s">
        <v>16</v>
      </c>
      <c r="D3048" s="130">
        <v>20.45</v>
      </c>
    </row>
    <row r="3049" spans="1:4" ht="40.5">
      <c r="A3049" s="127">
        <v>89401</v>
      </c>
      <c r="B3049" s="137" t="s">
        <v>6859</v>
      </c>
      <c r="C3049" s="128" t="s">
        <v>16</v>
      </c>
      <c r="D3049" s="130">
        <v>5.23</v>
      </c>
    </row>
    <row r="3050" spans="1:4" ht="40.5">
      <c r="A3050" s="127">
        <v>89402</v>
      </c>
      <c r="B3050" s="137" t="s">
        <v>5342</v>
      </c>
      <c r="C3050" s="128" t="s">
        <v>16</v>
      </c>
      <c r="D3050" s="130">
        <v>6.35</v>
      </c>
    </row>
    <row r="3051" spans="1:4" ht="40.5">
      <c r="A3051" s="127">
        <v>89403</v>
      </c>
      <c r="B3051" s="137" t="s">
        <v>6860</v>
      </c>
      <c r="C3051" s="128" t="s">
        <v>16</v>
      </c>
      <c r="D3051" s="130">
        <v>10.31</v>
      </c>
    </row>
    <row r="3052" spans="1:4" ht="27">
      <c r="A3052" s="127">
        <v>89446</v>
      </c>
      <c r="B3052" s="137" t="s">
        <v>6861</v>
      </c>
      <c r="C3052" s="128" t="s">
        <v>16</v>
      </c>
      <c r="D3052" s="130">
        <v>3.14</v>
      </c>
    </row>
    <row r="3053" spans="1:4" ht="27">
      <c r="A3053" s="127">
        <v>89447</v>
      </c>
      <c r="B3053" s="137" t="s">
        <v>6862</v>
      </c>
      <c r="C3053" s="128" t="s">
        <v>16</v>
      </c>
      <c r="D3053" s="130">
        <v>6.54</v>
      </c>
    </row>
    <row r="3054" spans="1:4" ht="27">
      <c r="A3054" s="127">
        <v>89448</v>
      </c>
      <c r="B3054" s="137" t="s">
        <v>6863</v>
      </c>
      <c r="C3054" s="128" t="s">
        <v>16</v>
      </c>
      <c r="D3054" s="130">
        <v>9.3699999999999992</v>
      </c>
    </row>
    <row r="3055" spans="1:4" ht="27">
      <c r="A3055" s="127">
        <v>89449</v>
      </c>
      <c r="B3055" s="137" t="s">
        <v>6864</v>
      </c>
      <c r="C3055" s="128" t="s">
        <v>16</v>
      </c>
      <c r="D3055" s="130">
        <v>10.78</v>
      </c>
    </row>
    <row r="3056" spans="1:4" ht="27">
      <c r="A3056" s="127">
        <v>89450</v>
      </c>
      <c r="B3056" s="137" t="s">
        <v>6865</v>
      </c>
      <c r="C3056" s="128" t="s">
        <v>16</v>
      </c>
      <c r="D3056" s="130">
        <v>17.72</v>
      </c>
    </row>
    <row r="3057" spans="1:4" ht="27">
      <c r="A3057" s="127">
        <v>89451</v>
      </c>
      <c r="B3057" s="137" t="s">
        <v>6866</v>
      </c>
      <c r="C3057" s="128" t="s">
        <v>16</v>
      </c>
      <c r="D3057" s="130">
        <v>29.21</v>
      </c>
    </row>
    <row r="3058" spans="1:4" ht="27">
      <c r="A3058" s="127">
        <v>89452</v>
      </c>
      <c r="B3058" s="137" t="s">
        <v>6867</v>
      </c>
      <c r="C3058" s="128" t="s">
        <v>16</v>
      </c>
      <c r="D3058" s="130">
        <v>36.32</v>
      </c>
    </row>
    <row r="3059" spans="1:4" ht="40.5">
      <c r="A3059" s="127">
        <v>89508</v>
      </c>
      <c r="B3059" s="137" t="s">
        <v>6868</v>
      </c>
      <c r="C3059" s="128" t="s">
        <v>16</v>
      </c>
      <c r="D3059" s="130">
        <v>12.86</v>
      </c>
    </row>
    <row r="3060" spans="1:4" ht="40.5">
      <c r="A3060" s="127">
        <v>89509</v>
      </c>
      <c r="B3060" s="137" t="s">
        <v>6071</v>
      </c>
      <c r="C3060" s="128" t="s">
        <v>16</v>
      </c>
      <c r="D3060" s="130">
        <v>18.010000000000002</v>
      </c>
    </row>
    <row r="3061" spans="1:4" ht="40.5">
      <c r="A3061" s="127">
        <v>89511</v>
      </c>
      <c r="B3061" s="137" t="s">
        <v>6869</v>
      </c>
      <c r="C3061" s="128" t="s">
        <v>16</v>
      </c>
      <c r="D3061" s="130">
        <v>27.23</v>
      </c>
    </row>
    <row r="3062" spans="1:4" ht="40.5">
      <c r="A3062" s="127">
        <v>89512</v>
      </c>
      <c r="B3062" s="137" t="s">
        <v>6870</v>
      </c>
      <c r="C3062" s="128" t="s">
        <v>16</v>
      </c>
      <c r="D3062" s="130">
        <v>42.57</v>
      </c>
    </row>
    <row r="3063" spans="1:4" ht="40.5">
      <c r="A3063" s="127">
        <v>89576</v>
      </c>
      <c r="B3063" s="137" t="s">
        <v>6871</v>
      </c>
      <c r="C3063" s="128" t="s">
        <v>16</v>
      </c>
      <c r="D3063" s="130">
        <v>14.95</v>
      </c>
    </row>
    <row r="3064" spans="1:4" ht="40.5">
      <c r="A3064" s="127">
        <v>89578</v>
      </c>
      <c r="B3064" s="137" t="s">
        <v>6872</v>
      </c>
      <c r="C3064" s="128" t="s">
        <v>16</v>
      </c>
      <c r="D3064" s="130">
        <v>25.7</v>
      </c>
    </row>
    <row r="3065" spans="1:4" ht="40.5">
      <c r="A3065" s="127">
        <v>89580</v>
      </c>
      <c r="B3065" s="137" t="s">
        <v>6873</v>
      </c>
      <c r="C3065" s="128" t="s">
        <v>16</v>
      </c>
      <c r="D3065" s="130">
        <v>50.22</v>
      </c>
    </row>
    <row r="3066" spans="1:4" ht="40.5">
      <c r="A3066" s="127">
        <v>89633</v>
      </c>
      <c r="B3066" s="137" t="s">
        <v>4518</v>
      </c>
      <c r="C3066" s="128" t="s">
        <v>16</v>
      </c>
      <c r="D3066" s="130">
        <v>16.48</v>
      </c>
    </row>
    <row r="3067" spans="1:4" ht="40.5">
      <c r="A3067" s="127">
        <v>89634</v>
      </c>
      <c r="B3067" s="137" t="s">
        <v>4519</v>
      </c>
      <c r="C3067" s="128" t="s">
        <v>16</v>
      </c>
      <c r="D3067" s="130">
        <v>24.82</v>
      </c>
    </row>
    <row r="3068" spans="1:4" ht="40.5">
      <c r="A3068" s="127">
        <v>89635</v>
      </c>
      <c r="B3068" s="137" t="s">
        <v>4520</v>
      </c>
      <c r="C3068" s="128" t="s">
        <v>16</v>
      </c>
      <c r="D3068" s="130">
        <v>35.17</v>
      </c>
    </row>
    <row r="3069" spans="1:4" ht="40.5">
      <c r="A3069" s="127">
        <v>89636</v>
      </c>
      <c r="B3069" s="137" t="s">
        <v>6874</v>
      </c>
      <c r="C3069" s="128" t="s">
        <v>16</v>
      </c>
      <c r="D3069" s="130">
        <v>42.76</v>
      </c>
    </row>
    <row r="3070" spans="1:4" ht="40.5">
      <c r="A3070" s="127">
        <v>89711</v>
      </c>
      <c r="B3070" s="137" t="s">
        <v>5285</v>
      </c>
      <c r="C3070" s="128" t="s">
        <v>16</v>
      </c>
      <c r="D3070" s="130">
        <v>13.05</v>
      </c>
    </row>
    <row r="3071" spans="1:4" ht="40.5">
      <c r="A3071" s="127">
        <v>89712</v>
      </c>
      <c r="B3071" s="137" t="s">
        <v>5286</v>
      </c>
      <c r="C3071" s="128" t="s">
        <v>16</v>
      </c>
      <c r="D3071" s="130">
        <v>19.45</v>
      </c>
    </row>
    <row r="3072" spans="1:4" ht="40.5">
      <c r="A3072" s="127">
        <v>89713</v>
      </c>
      <c r="B3072" s="137" t="s">
        <v>6875</v>
      </c>
      <c r="C3072" s="128" t="s">
        <v>16</v>
      </c>
      <c r="D3072" s="130">
        <v>29.88</v>
      </c>
    </row>
    <row r="3073" spans="1:4" ht="40.5">
      <c r="A3073" s="127">
        <v>89714</v>
      </c>
      <c r="B3073" s="137" t="s">
        <v>5287</v>
      </c>
      <c r="C3073" s="128" t="s">
        <v>16</v>
      </c>
      <c r="D3073" s="130">
        <v>38.69</v>
      </c>
    </row>
    <row r="3074" spans="1:4" ht="40.5">
      <c r="A3074" s="127">
        <v>89716</v>
      </c>
      <c r="B3074" s="137" t="s">
        <v>6876</v>
      </c>
      <c r="C3074" s="128" t="s">
        <v>16</v>
      </c>
      <c r="D3074" s="130">
        <v>17.149999999999999</v>
      </c>
    </row>
    <row r="3075" spans="1:4" ht="40.5">
      <c r="A3075" s="127">
        <v>89717</v>
      </c>
      <c r="B3075" s="137" t="s">
        <v>6877</v>
      </c>
      <c r="C3075" s="128" t="s">
        <v>16</v>
      </c>
      <c r="D3075" s="130">
        <v>26.13</v>
      </c>
    </row>
    <row r="3076" spans="1:4" ht="27">
      <c r="A3076" s="127">
        <v>89770</v>
      </c>
      <c r="B3076" s="137" t="s">
        <v>6878</v>
      </c>
      <c r="C3076" s="128" t="s">
        <v>16</v>
      </c>
      <c r="D3076" s="130">
        <v>28.14</v>
      </c>
    </row>
    <row r="3077" spans="1:4" ht="27">
      <c r="A3077" s="127">
        <v>89771</v>
      </c>
      <c r="B3077" s="137" t="s">
        <v>6879</v>
      </c>
      <c r="C3077" s="128" t="s">
        <v>16</v>
      </c>
      <c r="D3077" s="130">
        <v>38.450000000000003</v>
      </c>
    </row>
    <row r="3078" spans="1:4" ht="27">
      <c r="A3078" s="127">
        <v>89773</v>
      </c>
      <c r="B3078" s="137" t="s">
        <v>6880</v>
      </c>
      <c r="C3078" s="128" t="s">
        <v>16</v>
      </c>
      <c r="D3078" s="130">
        <v>89.49</v>
      </c>
    </row>
    <row r="3079" spans="1:4" ht="27">
      <c r="A3079" s="127">
        <v>89775</v>
      </c>
      <c r="B3079" s="137" t="s">
        <v>6881</v>
      </c>
      <c r="C3079" s="128" t="s">
        <v>16</v>
      </c>
      <c r="D3079" s="130">
        <v>141.30000000000001</v>
      </c>
    </row>
    <row r="3080" spans="1:4" ht="40.5">
      <c r="A3080" s="127">
        <v>89798</v>
      </c>
      <c r="B3080" s="137" t="s">
        <v>6882</v>
      </c>
      <c r="C3080" s="128" t="s">
        <v>16</v>
      </c>
      <c r="D3080" s="130">
        <v>7.47</v>
      </c>
    </row>
    <row r="3081" spans="1:4" ht="40.5">
      <c r="A3081" s="127">
        <v>89799</v>
      </c>
      <c r="B3081" s="137" t="s">
        <v>6883</v>
      </c>
      <c r="C3081" s="128" t="s">
        <v>16</v>
      </c>
      <c r="D3081" s="130">
        <v>12.52</v>
      </c>
    </row>
    <row r="3082" spans="1:4" ht="40.5">
      <c r="A3082" s="127">
        <v>89800</v>
      </c>
      <c r="B3082" s="137" t="s">
        <v>6884</v>
      </c>
      <c r="C3082" s="128" t="s">
        <v>16</v>
      </c>
      <c r="D3082" s="130">
        <v>15.78</v>
      </c>
    </row>
    <row r="3083" spans="1:4" ht="40.5">
      <c r="A3083" s="127">
        <v>89848</v>
      </c>
      <c r="B3083" s="137" t="s">
        <v>6885</v>
      </c>
      <c r="C3083" s="128" t="s">
        <v>16</v>
      </c>
      <c r="D3083" s="130">
        <v>19.72</v>
      </c>
    </row>
    <row r="3084" spans="1:4" ht="40.5">
      <c r="A3084" s="127">
        <v>89849</v>
      </c>
      <c r="B3084" s="137" t="s">
        <v>6886</v>
      </c>
      <c r="C3084" s="128" t="s">
        <v>16</v>
      </c>
      <c r="D3084" s="130">
        <v>37.159999999999997</v>
      </c>
    </row>
    <row r="3085" spans="1:4" ht="40.5">
      <c r="A3085" s="127">
        <v>89865</v>
      </c>
      <c r="B3085" s="137" t="s">
        <v>4521</v>
      </c>
      <c r="C3085" s="128" t="s">
        <v>16</v>
      </c>
      <c r="D3085" s="130">
        <v>8.8699999999999992</v>
      </c>
    </row>
    <row r="3086" spans="1:4" ht="67.5">
      <c r="A3086" s="127">
        <v>91784</v>
      </c>
      <c r="B3086" s="137" t="s">
        <v>9042</v>
      </c>
      <c r="C3086" s="128" t="s">
        <v>16</v>
      </c>
      <c r="D3086" s="130">
        <v>30.15</v>
      </c>
    </row>
    <row r="3087" spans="1:4" ht="67.5">
      <c r="A3087" s="127">
        <v>91785</v>
      </c>
      <c r="B3087" s="137" t="s">
        <v>9043</v>
      </c>
      <c r="C3087" s="128" t="s">
        <v>16</v>
      </c>
      <c r="D3087" s="130">
        <v>29.8</v>
      </c>
    </row>
    <row r="3088" spans="1:4" ht="67.5">
      <c r="A3088" s="127">
        <v>91786</v>
      </c>
      <c r="B3088" s="137" t="s">
        <v>9072</v>
      </c>
      <c r="C3088" s="128" t="s">
        <v>16</v>
      </c>
      <c r="D3088" s="130">
        <v>19.46</v>
      </c>
    </row>
    <row r="3089" spans="1:4" ht="54">
      <c r="A3089" s="127">
        <v>91787</v>
      </c>
      <c r="B3089" s="137" t="s">
        <v>9073</v>
      </c>
      <c r="C3089" s="128" t="s">
        <v>16</v>
      </c>
      <c r="D3089" s="130">
        <v>20.86</v>
      </c>
    </row>
    <row r="3090" spans="1:4" ht="54">
      <c r="A3090" s="127">
        <v>91788</v>
      </c>
      <c r="B3090" s="137" t="s">
        <v>9074</v>
      </c>
      <c r="C3090" s="128" t="s">
        <v>16</v>
      </c>
      <c r="D3090" s="130">
        <v>26.92</v>
      </c>
    </row>
    <row r="3091" spans="1:4" ht="67.5">
      <c r="A3091" s="127">
        <v>91789</v>
      </c>
      <c r="B3091" s="137" t="s">
        <v>9044</v>
      </c>
      <c r="C3091" s="128" t="s">
        <v>16</v>
      </c>
      <c r="D3091" s="130">
        <v>28.03</v>
      </c>
    </row>
    <row r="3092" spans="1:4" ht="67.5">
      <c r="A3092" s="127">
        <v>91790</v>
      </c>
      <c r="B3092" s="137" t="s">
        <v>9075</v>
      </c>
      <c r="C3092" s="128" t="s">
        <v>16</v>
      </c>
      <c r="D3092" s="130">
        <v>42.79</v>
      </c>
    </row>
    <row r="3093" spans="1:4" ht="67.5">
      <c r="A3093" s="127">
        <v>91791</v>
      </c>
      <c r="B3093" s="137" t="s">
        <v>9045</v>
      </c>
      <c r="C3093" s="128" t="s">
        <v>16</v>
      </c>
      <c r="D3093" s="130">
        <v>53.78</v>
      </c>
    </row>
    <row r="3094" spans="1:4" ht="67.5">
      <c r="A3094" s="127">
        <v>91792</v>
      </c>
      <c r="B3094" s="137" t="s">
        <v>9076</v>
      </c>
      <c r="C3094" s="128" t="s">
        <v>16</v>
      </c>
      <c r="D3094" s="130">
        <v>39.5</v>
      </c>
    </row>
    <row r="3095" spans="1:4" ht="67.5">
      <c r="A3095" s="127">
        <v>91793</v>
      </c>
      <c r="B3095" s="137" t="s">
        <v>9077</v>
      </c>
      <c r="C3095" s="128" t="s">
        <v>16</v>
      </c>
      <c r="D3095" s="130">
        <v>59.72</v>
      </c>
    </row>
    <row r="3096" spans="1:4" ht="67.5">
      <c r="A3096" s="127">
        <v>91794</v>
      </c>
      <c r="B3096" s="137" t="s">
        <v>9078</v>
      </c>
      <c r="C3096" s="128" t="s">
        <v>16</v>
      </c>
      <c r="D3096" s="130">
        <v>26.49</v>
      </c>
    </row>
    <row r="3097" spans="1:4" ht="67.5">
      <c r="A3097" s="127">
        <v>91795</v>
      </c>
      <c r="B3097" s="137" t="s">
        <v>9079</v>
      </c>
      <c r="C3097" s="128" t="s">
        <v>16</v>
      </c>
      <c r="D3097" s="130">
        <v>45.4</v>
      </c>
    </row>
    <row r="3098" spans="1:4" ht="67.5">
      <c r="A3098" s="127">
        <v>91796</v>
      </c>
      <c r="B3098" s="137" t="s">
        <v>9080</v>
      </c>
      <c r="C3098" s="128" t="s">
        <v>16</v>
      </c>
      <c r="D3098" s="130">
        <v>46.77</v>
      </c>
    </row>
    <row r="3099" spans="1:4" ht="40.5">
      <c r="A3099" s="127">
        <v>92275</v>
      </c>
      <c r="B3099" s="137" t="s">
        <v>11856</v>
      </c>
      <c r="C3099" s="128" t="s">
        <v>16</v>
      </c>
      <c r="D3099" s="130">
        <v>32.68</v>
      </c>
    </row>
    <row r="3100" spans="1:4" ht="40.5">
      <c r="A3100" s="127">
        <v>92276</v>
      </c>
      <c r="B3100" s="137" t="s">
        <v>11857</v>
      </c>
      <c r="C3100" s="128" t="s">
        <v>16</v>
      </c>
      <c r="D3100" s="130">
        <v>41.37</v>
      </c>
    </row>
    <row r="3101" spans="1:4" ht="40.5">
      <c r="A3101" s="127">
        <v>92277</v>
      </c>
      <c r="B3101" s="137" t="s">
        <v>11858</v>
      </c>
      <c r="C3101" s="128" t="s">
        <v>16</v>
      </c>
      <c r="D3101" s="130">
        <v>59.59</v>
      </c>
    </row>
    <row r="3102" spans="1:4" ht="40.5">
      <c r="A3102" s="127">
        <v>92278</v>
      </c>
      <c r="B3102" s="137" t="s">
        <v>11859</v>
      </c>
      <c r="C3102" s="128" t="s">
        <v>16</v>
      </c>
      <c r="D3102" s="130">
        <v>80.05</v>
      </c>
    </row>
    <row r="3103" spans="1:4" ht="40.5">
      <c r="A3103" s="127">
        <v>92279</v>
      </c>
      <c r="B3103" s="137" t="s">
        <v>11860</v>
      </c>
      <c r="C3103" s="128" t="s">
        <v>16</v>
      </c>
      <c r="D3103" s="130">
        <v>115.56</v>
      </c>
    </row>
    <row r="3104" spans="1:4" ht="40.5">
      <c r="A3104" s="127">
        <v>92280</v>
      </c>
      <c r="B3104" s="137" t="s">
        <v>11861</v>
      </c>
      <c r="C3104" s="128" t="s">
        <v>16</v>
      </c>
      <c r="D3104" s="130">
        <v>162.13</v>
      </c>
    </row>
    <row r="3105" spans="1:4" ht="40.5">
      <c r="A3105" s="127">
        <v>92281</v>
      </c>
      <c r="B3105" s="137" t="s">
        <v>11862</v>
      </c>
      <c r="C3105" s="128" t="s">
        <v>16</v>
      </c>
      <c r="D3105" s="130">
        <v>95.08</v>
      </c>
    </row>
    <row r="3106" spans="1:4" ht="40.5">
      <c r="A3106" s="127">
        <v>92282</v>
      </c>
      <c r="B3106" s="137" t="s">
        <v>11863</v>
      </c>
      <c r="C3106" s="128" t="s">
        <v>16</v>
      </c>
      <c r="D3106" s="130">
        <v>106.28</v>
      </c>
    </row>
    <row r="3107" spans="1:4" ht="40.5">
      <c r="A3107" s="127">
        <v>92283</v>
      </c>
      <c r="B3107" s="137" t="s">
        <v>11864</v>
      </c>
      <c r="C3107" s="128" t="s">
        <v>16</v>
      </c>
      <c r="D3107" s="130">
        <v>141.65</v>
      </c>
    </row>
    <row r="3108" spans="1:4" ht="40.5">
      <c r="A3108" s="127">
        <v>92284</v>
      </c>
      <c r="B3108" s="137" t="s">
        <v>11865</v>
      </c>
      <c r="C3108" s="128" t="s">
        <v>16</v>
      </c>
      <c r="D3108" s="130">
        <v>173.64</v>
      </c>
    </row>
    <row r="3109" spans="1:4" ht="40.5">
      <c r="A3109" s="127">
        <v>92285</v>
      </c>
      <c r="B3109" s="137" t="s">
        <v>11866</v>
      </c>
      <c r="C3109" s="128" t="s">
        <v>16</v>
      </c>
      <c r="D3109" s="130">
        <v>227.4</v>
      </c>
    </row>
    <row r="3110" spans="1:4" ht="40.5">
      <c r="A3110" s="127">
        <v>92286</v>
      </c>
      <c r="B3110" s="137" t="s">
        <v>11867</v>
      </c>
      <c r="C3110" s="128" t="s">
        <v>16</v>
      </c>
      <c r="D3110" s="130">
        <v>275.54000000000002</v>
      </c>
    </row>
    <row r="3111" spans="1:4" ht="40.5">
      <c r="A3111" s="127">
        <v>92305</v>
      </c>
      <c r="B3111" s="137" t="s">
        <v>11868</v>
      </c>
      <c r="C3111" s="128" t="s">
        <v>16</v>
      </c>
      <c r="D3111" s="130">
        <v>22.17</v>
      </c>
    </row>
    <row r="3112" spans="1:4" ht="40.5">
      <c r="A3112" s="127">
        <v>92306</v>
      </c>
      <c r="B3112" s="137" t="s">
        <v>11869</v>
      </c>
      <c r="C3112" s="128" t="s">
        <v>16</v>
      </c>
      <c r="D3112" s="130">
        <v>35.840000000000003</v>
      </c>
    </row>
    <row r="3113" spans="1:4" ht="40.5">
      <c r="A3113" s="127">
        <v>92307</v>
      </c>
      <c r="B3113" s="137" t="s">
        <v>11870</v>
      </c>
      <c r="C3113" s="128" t="s">
        <v>16</v>
      </c>
      <c r="D3113" s="130">
        <v>44.75</v>
      </c>
    </row>
    <row r="3114" spans="1:4" ht="40.5">
      <c r="A3114" s="127">
        <v>92308</v>
      </c>
      <c r="B3114" s="137" t="s">
        <v>11871</v>
      </c>
      <c r="C3114" s="128" t="s">
        <v>16</v>
      </c>
      <c r="D3114" s="130">
        <v>36.92</v>
      </c>
    </row>
    <row r="3115" spans="1:4" ht="40.5">
      <c r="A3115" s="127">
        <v>92309</v>
      </c>
      <c r="B3115" s="137" t="s">
        <v>11872</v>
      </c>
      <c r="C3115" s="128" t="s">
        <v>16</v>
      </c>
      <c r="D3115" s="130">
        <v>99.82</v>
      </c>
    </row>
    <row r="3116" spans="1:4" ht="40.5">
      <c r="A3116" s="127">
        <v>92310</v>
      </c>
      <c r="B3116" s="137" t="s">
        <v>11873</v>
      </c>
      <c r="C3116" s="128" t="s">
        <v>16</v>
      </c>
      <c r="D3116" s="130">
        <v>111.29</v>
      </c>
    </row>
    <row r="3117" spans="1:4" ht="40.5">
      <c r="A3117" s="127">
        <v>92320</v>
      </c>
      <c r="B3117" s="137" t="s">
        <v>11874</v>
      </c>
      <c r="C3117" s="128" t="s">
        <v>16</v>
      </c>
      <c r="D3117" s="130">
        <v>29.09</v>
      </c>
    </row>
    <row r="3118" spans="1:4" ht="40.5">
      <c r="A3118" s="127">
        <v>92321</v>
      </c>
      <c r="B3118" s="137" t="s">
        <v>11875</v>
      </c>
      <c r="C3118" s="128" t="s">
        <v>16</v>
      </c>
      <c r="D3118" s="130">
        <v>47.72</v>
      </c>
    </row>
    <row r="3119" spans="1:4" ht="40.5">
      <c r="A3119" s="127">
        <v>92322</v>
      </c>
      <c r="B3119" s="137" t="s">
        <v>11876</v>
      </c>
      <c r="C3119" s="128" t="s">
        <v>16</v>
      </c>
      <c r="D3119" s="130">
        <v>60.96</v>
      </c>
    </row>
    <row r="3120" spans="1:4" ht="40.5">
      <c r="A3120" s="127">
        <v>92323</v>
      </c>
      <c r="B3120" s="137" t="s">
        <v>11877</v>
      </c>
      <c r="C3120" s="128" t="s">
        <v>16</v>
      </c>
      <c r="D3120" s="130">
        <v>42.18</v>
      </c>
    </row>
    <row r="3121" spans="1:4" ht="40.5">
      <c r="A3121" s="127">
        <v>92324</v>
      </c>
      <c r="B3121" s="137" t="s">
        <v>11878</v>
      </c>
      <c r="C3121" s="128" t="s">
        <v>16</v>
      </c>
      <c r="D3121" s="130">
        <v>110.06</v>
      </c>
    </row>
    <row r="3122" spans="1:4" ht="40.5">
      <c r="A3122" s="127">
        <v>92325</v>
      </c>
      <c r="B3122" s="137" t="s">
        <v>11879</v>
      </c>
      <c r="C3122" s="128" t="s">
        <v>16</v>
      </c>
      <c r="D3122" s="130">
        <v>125.8</v>
      </c>
    </row>
    <row r="3123" spans="1:4" ht="40.5">
      <c r="A3123" s="127">
        <v>92335</v>
      </c>
      <c r="B3123" s="137" t="s">
        <v>6974</v>
      </c>
      <c r="C3123" s="128" t="s">
        <v>16</v>
      </c>
      <c r="D3123" s="130">
        <v>52.56</v>
      </c>
    </row>
    <row r="3124" spans="1:4" ht="40.5">
      <c r="A3124" s="127">
        <v>92336</v>
      </c>
      <c r="B3124" s="137" t="s">
        <v>6975</v>
      </c>
      <c r="C3124" s="128" t="s">
        <v>16</v>
      </c>
      <c r="D3124" s="130">
        <v>64.48</v>
      </c>
    </row>
    <row r="3125" spans="1:4" ht="40.5">
      <c r="A3125" s="127">
        <v>92337</v>
      </c>
      <c r="B3125" s="137" t="s">
        <v>6976</v>
      </c>
      <c r="C3125" s="128" t="s">
        <v>16</v>
      </c>
      <c r="D3125" s="130">
        <v>84.64</v>
      </c>
    </row>
    <row r="3126" spans="1:4" ht="40.5">
      <c r="A3126" s="127">
        <v>92338</v>
      </c>
      <c r="B3126" s="137" t="s">
        <v>4522</v>
      </c>
      <c r="C3126" s="128" t="s">
        <v>16</v>
      </c>
      <c r="D3126" s="130">
        <v>73.260000000000005</v>
      </c>
    </row>
    <row r="3127" spans="1:4" ht="40.5">
      <c r="A3127" s="127">
        <v>92339</v>
      </c>
      <c r="B3127" s="137" t="s">
        <v>6977</v>
      </c>
      <c r="C3127" s="128" t="s">
        <v>16</v>
      </c>
      <c r="D3127" s="130">
        <v>108.87</v>
      </c>
    </row>
    <row r="3128" spans="1:4" ht="40.5">
      <c r="A3128" s="127">
        <v>92341</v>
      </c>
      <c r="B3128" s="137" t="s">
        <v>6978</v>
      </c>
      <c r="C3128" s="128" t="s">
        <v>16</v>
      </c>
      <c r="D3128" s="130">
        <v>59.48</v>
      </c>
    </row>
    <row r="3129" spans="1:4" ht="40.5">
      <c r="A3129" s="127">
        <v>92342</v>
      </c>
      <c r="B3129" s="137" t="s">
        <v>6979</v>
      </c>
      <c r="C3129" s="128" t="s">
        <v>16</v>
      </c>
      <c r="D3129" s="130">
        <v>71.430000000000007</v>
      </c>
    </row>
    <row r="3130" spans="1:4" ht="40.5">
      <c r="A3130" s="127">
        <v>92343</v>
      </c>
      <c r="B3130" s="137" t="s">
        <v>6980</v>
      </c>
      <c r="C3130" s="128" t="s">
        <v>16</v>
      </c>
      <c r="D3130" s="130">
        <v>91.65</v>
      </c>
    </row>
    <row r="3131" spans="1:4" ht="40.5">
      <c r="A3131" s="127">
        <v>92361</v>
      </c>
      <c r="B3131" s="137" t="s">
        <v>6981</v>
      </c>
      <c r="C3131" s="128" t="s">
        <v>16</v>
      </c>
      <c r="D3131" s="130">
        <v>59.12</v>
      </c>
    </row>
    <row r="3132" spans="1:4" ht="40.5">
      <c r="A3132" s="127">
        <v>92362</v>
      </c>
      <c r="B3132" s="137" t="s">
        <v>6982</v>
      </c>
      <c r="C3132" s="128" t="s">
        <v>16</v>
      </c>
      <c r="D3132" s="130">
        <v>94.16</v>
      </c>
    </row>
    <row r="3133" spans="1:4" ht="54">
      <c r="A3133" s="127">
        <v>92364</v>
      </c>
      <c r="B3133" s="137" t="s">
        <v>6983</v>
      </c>
      <c r="C3133" s="128" t="s">
        <v>16</v>
      </c>
      <c r="D3133" s="130">
        <v>32.01</v>
      </c>
    </row>
    <row r="3134" spans="1:4" ht="54">
      <c r="A3134" s="127">
        <v>92365</v>
      </c>
      <c r="B3134" s="137" t="s">
        <v>6984</v>
      </c>
      <c r="C3134" s="128" t="s">
        <v>16</v>
      </c>
      <c r="D3134" s="130">
        <v>36.770000000000003</v>
      </c>
    </row>
    <row r="3135" spans="1:4" ht="54">
      <c r="A3135" s="127">
        <v>92366</v>
      </c>
      <c r="B3135" s="137" t="s">
        <v>6985</v>
      </c>
      <c r="C3135" s="128" t="s">
        <v>16</v>
      </c>
      <c r="D3135" s="130">
        <v>50.93</v>
      </c>
    </row>
    <row r="3136" spans="1:4" ht="54">
      <c r="A3136" s="127">
        <v>92367</v>
      </c>
      <c r="B3136" s="137" t="s">
        <v>6986</v>
      </c>
      <c r="C3136" s="128" t="s">
        <v>16</v>
      </c>
      <c r="D3136" s="130">
        <v>62.5</v>
      </c>
    </row>
    <row r="3137" spans="1:4" ht="54">
      <c r="A3137" s="127">
        <v>92368</v>
      </c>
      <c r="B3137" s="137" t="s">
        <v>6987</v>
      </c>
      <c r="C3137" s="128" t="s">
        <v>16</v>
      </c>
      <c r="D3137" s="130">
        <v>82.37</v>
      </c>
    </row>
    <row r="3138" spans="1:4" ht="40.5">
      <c r="A3138" s="127">
        <v>92648</v>
      </c>
      <c r="B3138" s="137" t="s">
        <v>11880</v>
      </c>
      <c r="C3138" s="128" t="s">
        <v>16</v>
      </c>
      <c r="D3138" s="130">
        <v>50.64</v>
      </c>
    </row>
    <row r="3139" spans="1:4" ht="40.5">
      <c r="A3139" s="127">
        <v>92649</v>
      </c>
      <c r="B3139" s="137" t="s">
        <v>6988</v>
      </c>
      <c r="C3139" s="128" t="s">
        <v>16</v>
      </c>
      <c r="D3139" s="130">
        <v>61.66</v>
      </c>
    </row>
    <row r="3140" spans="1:4" ht="40.5">
      <c r="A3140" s="127">
        <v>92650</v>
      </c>
      <c r="B3140" s="137" t="s">
        <v>6989</v>
      </c>
      <c r="C3140" s="128" t="s">
        <v>16</v>
      </c>
      <c r="D3140" s="130">
        <v>96.71</v>
      </c>
    </row>
    <row r="3141" spans="1:4" ht="54">
      <c r="A3141" s="127">
        <v>92652</v>
      </c>
      <c r="B3141" s="137" t="s">
        <v>6990</v>
      </c>
      <c r="C3141" s="128" t="s">
        <v>16</v>
      </c>
      <c r="D3141" s="130">
        <v>35.159999999999997</v>
      </c>
    </row>
    <row r="3142" spans="1:4" ht="54">
      <c r="A3142" s="127">
        <v>92653</v>
      </c>
      <c r="B3142" s="137" t="s">
        <v>6991</v>
      </c>
      <c r="C3142" s="128" t="s">
        <v>16</v>
      </c>
      <c r="D3142" s="130">
        <v>39.96</v>
      </c>
    </row>
    <row r="3143" spans="1:4" ht="54">
      <c r="A3143" s="127">
        <v>92654</v>
      </c>
      <c r="B3143" s="137" t="s">
        <v>6992</v>
      </c>
      <c r="C3143" s="128" t="s">
        <v>16</v>
      </c>
      <c r="D3143" s="130">
        <v>54.12</v>
      </c>
    </row>
    <row r="3144" spans="1:4" ht="54">
      <c r="A3144" s="127">
        <v>92655</v>
      </c>
      <c r="B3144" s="137" t="s">
        <v>6993</v>
      </c>
      <c r="C3144" s="128" t="s">
        <v>16</v>
      </c>
      <c r="D3144" s="130">
        <v>65.739999999999995</v>
      </c>
    </row>
    <row r="3145" spans="1:4" ht="54">
      <c r="A3145" s="127">
        <v>92656</v>
      </c>
      <c r="B3145" s="137" t="s">
        <v>6994</v>
      </c>
      <c r="C3145" s="128" t="s">
        <v>16</v>
      </c>
      <c r="D3145" s="130">
        <v>85.61</v>
      </c>
    </row>
    <row r="3146" spans="1:4" ht="54">
      <c r="A3146" s="127">
        <v>92687</v>
      </c>
      <c r="B3146" s="137" t="s">
        <v>4523</v>
      </c>
      <c r="C3146" s="128" t="s">
        <v>16</v>
      </c>
      <c r="D3146" s="130">
        <v>16.690000000000001</v>
      </c>
    </row>
    <row r="3147" spans="1:4" ht="54">
      <c r="A3147" s="127">
        <v>92688</v>
      </c>
      <c r="B3147" s="137" t="s">
        <v>4524</v>
      </c>
      <c r="C3147" s="128" t="s">
        <v>16</v>
      </c>
      <c r="D3147" s="130">
        <v>23.65</v>
      </c>
    </row>
    <row r="3148" spans="1:4" ht="54">
      <c r="A3148" s="127">
        <v>92689</v>
      </c>
      <c r="B3148" s="137" t="s">
        <v>6995</v>
      </c>
      <c r="C3148" s="128" t="s">
        <v>16</v>
      </c>
      <c r="D3148" s="130">
        <v>25.41</v>
      </c>
    </row>
    <row r="3149" spans="1:4" ht="54">
      <c r="A3149" s="127">
        <v>92690</v>
      </c>
      <c r="B3149" s="137" t="s">
        <v>6996</v>
      </c>
      <c r="C3149" s="128" t="s">
        <v>16</v>
      </c>
      <c r="D3149" s="130">
        <v>36.75</v>
      </c>
    </row>
    <row r="3150" spans="1:4" ht="67.5">
      <c r="A3150" s="127">
        <v>94462</v>
      </c>
      <c r="B3150" s="137" t="s">
        <v>6997</v>
      </c>
      <c r="C3150" s="128" t="s">
        <v>16</v>
      </c>
      <c r="D3150" s="130">
        <v>59.36</v>
      </c>
    </row>
    <row r="3151" spans="1:4" ht="67.5">
      <c r="A3151" s="127">
        <v>94463</v>
      </c>
      <c r="B3151" s="137" t="s">
        <v>6998</v>
      </c>
      <c r="C3151" s="128" t="s">
        <v>16</v>
      </c>
      <c r="D3151" s="130">
        <v>69.13</v>
      </c>
    </row>
    <row r="3152" spans="1:4" ht="67.5">
      <c r="A3152" s="127">
        <v>94464</v>
      </c>
      <c r="B3152" s="137" t="s">
        <v>6999</v>
      </c>
      <c r="C3152" s="128" t="s">
        <v>16</v>
      </c>
      <c r="D3152" s="130">
        <v>96.95</v>
      </c>
    </row>
    <row r="3153" spans="1:4" ht="67.5">
      <c r="A3153" s="127">
        <v>94602</v>
      </c>
      <c r="B3153" s="137" t="s">
        <v>11881</v>
      </c>
      <c r="C3153" s="128" t="s">
        <v>16</v>
      </c>
      <c r="D3153" s="130">
        <v>127.05</v>
      </c>
    </row>
    <row r="3154" spans="1:4" ht="67.5">
      <c r="A3154" s="127">
        <v>94603</v>
      </c>
      <c r="B3154" s="137" t="s">
        <v>11882</v>
      </c>
      <c r="C3154" s="128" t="s">
        <v>16</v>
      </c>
      <c r="D3154" s="130">
        <v>169.94</v>
      </c>
    </row>
    <row r="3155" spans="1:4" ht="67.5">
      <c r="A3155" s="127">
        <v>94604</v>
      </c>
      <c r="B3155" s="137" t="s">
        <v>11883</v>
      </c>
      <c r="C3155" s="128" t="s">
        <v>16</v>
      </c>
      <c r="D3155" s="130">
        <v>231.57</v>
      </c>
    </row>
    <row r="3156" spans="1:4" ht="67.5">
      <c r="A3156" s="127">
        <v>94605</v>
      </c>
      <c r="B3156" s="137" t="s">
        <v>11884</v>
      </c>
      <c r="C3156" s="128" t="s">
        <v>16</v>
      </c>
      <c r="D3156" s="130">
        <v>330</v>
      </c>
    </row>
    <row r="3157" spans="1:4" ht="54">
      <c r="A3157" s="127">
        <v>94648</v>
      </c>
      <c r="B3157" s="137" t="s">
        <v>7000</v>
      </c>
      <c r="C3157" s="128" t="s">
        <v>16</v>
      </c>
      <c r="D3157" s="130">
        <v>6.89</v>
      </c>
    </row>
    <row r="3158" spans="1:4" ht="54">
      <c r="A3158" s="127">
        <v>94649</v>
      </c>
      <c r="B3158" s="137" t="s">
        <v>7001</v>
      </c>
      <c r="C3158" s="128" t="s">
        <v>16</v>
      </c>
      <c r="D3158" s="130">
        <v>10.11</v>
      </c>
    </row>
    <row r="3159" spans="1:4" ht="54">
      <c r="A3159" s="127">
        <v>94650</v>
      </c>
      <c r="B3159" s="137" t="s">
        <v>7002</v>
      </c>
      <c r="C3159" s="128" t="s">
        <v>16</v>
      </c>
      <c r="D3159" s="130">
        <v>14.45</v>
      </c>
    </row>
    <row r="3160" spans="1:4" ht="54">
      <c r="A3160" s="127">
        <v>94651</v>
      </c>
      <c r="B3160" s="137" t="s">
        <v>7003</v>
      </c>
      <c r="C3160" s="128" t="s">
        <v>16</v>
      </c>
      <c r="D3160" s="130">
        <v>15.67</v>
      </c>
    </row>
    <row r="3161" spans="1:4" ht="54">
      <c r="A3161" s="127">
        <v>94652</v>
      </c>
      <c r="B3161" s="137" t="s">
        <v>7004</v>
      </c>
      <c r="C3161" s="128" t="s">
        <v>16</v>
      </c>
      <c r="D3161" s="130">
        <v>25.51</v>
      </c>
    </row>
    <row r="3162" spans="1:4" ht="54">
      <c r="A3162" s="127">
        <v>94653</v>
      </c>
      <c r="B3162" s="137" t="s">
        <v>7005</v>
      </c>
      <c r="C3162" s="128" t="s">
        <v>16</v>
      </c>
      <c r="D3162" s="130">
        <v>35.99</v>
      </c>
    </row>
    <row r="3163" spans="1:4" ht="54">
      <c r="A3163" s="127">
        <v>94654</v>
      </c>
      <c r="B3163" s="137" t="s">
        <v>7006</v>
      </c>
      <c r="C3163" s="128" t="s">
        <v>16</v>
      </c>
      <c r="D3163" s="130">
        <v>48.39</v>
      </c>
    </row>
    <row r="3164" spans="1:4" ht="54">
      <c r="A3164" s="127">
        <v>94655</v>
      </c>
      <c r="B3164" s="137" t="s">
        <v>7007</v>
      </c>
      <c r="C3164" s="128" t="s">
        <v>16</v>
      </c>
      <c r="D3164" s="130">
        <v>67.06</v>
      </c>
    </row>
    <row r="3165" spans="1:4" ht="54">
      <c r="A3165" s="127">
        <v>94716</v>
      </c>
      <c r="B3165" s="137" t="s">
        <v>7008</v>
      </c>
      <c r="C3165" s="128" t="s">
        <v>16</v>
      </c>
      <c r="D3165" s="130">
        <v>17.399999999999999</v>
      </c>
    </row>
    <row r="3166" spans="1:4" ht="54">
      <c r="A3166" s="127">
        <v>94717</v>
      </c>
      <c r="B3166" s="137" t="s">
        <v>7009</v>
      </c>
      <c r="C3166" s="128" t="s">
        <v>16</v>
      </c>
      <c r="D3166" s="130">
        <v>25.49</v>
      </c>
    </row>
    <row r="3167" spans="1:4" ht="54">
      <c r="A3167" s="127">
        <v>94718</v>
      </c>
      <c r="B3167" s="137" t="s">
        <v>7010</v>
      </c>
      <c r="C3167" s="128" t="s">
        <v>16</v>
      </c>
      <c r="D3167" s="130">
        <v>31.54</v>
      </c>
    </row>
    <row r="3168" spans="1:4" ht="54">
      <c r="A3168" s="127">
        <v>94719</v>
      </c>
      <c r="B3168" s="137" t="s">
        <v>7011</v>
      </c>
      <c r="C3168" s="128" t="s">
        <v>16</v>
      </c>
      <c r="D3168" s="130">
        <v>41.26</v>
      </c>
    </row>
    <row r="3169" spans="1:4" ht="54">
      <c r="A3169" s="127">
        <v>94720</v>
      </c>
      <c r="B3169" s="137" t="s">
        <v>7012</v>
      </c>
      <c r="C3169" s="128" t="s">
        <v>16</v>
      </c>
      <c r="D3169" s="130">
        <v>62.33</v>
      </c>
    </row>
    <row r="3170" spans="1:4" ht="54">
      <c r="A3170" s="127">
        <v>94721</v>
      </c>
      <c r="B3170" s="137" t="s">
        <v>7013</v>
      </c>
      <c r="C3170" s="128" t="s">
        <v>16</v>
      </c>
      <c r="D3170" s="130">
        <v>90.82</v>
      </c>
    </row>
    <row r="3171" spans="1:4" ht="54">
      <c r="A3171" s="127">
        <v>94722</v>
      </c>
      <c r="B3171" s="137" t="s">
        <v>7014</v>
      </c>
      <c r="C3171" s="128" t="s">
        <v>16</v>
      </c>
      <c r="D3171" s="130">
        <v>158.38999999999999</v>
      </c>
    </row>
    <row r="3172" spans="1:4" ht="40.5">
      <c r="A3172" s="127">
        <v>95697</v>
      </c>
      <c r="B3172" s="137" t="s">
        <v>11885</v>
      </c>
      <c r="C3172" s="128" t="s">
        <v>16</v>
      </c>
      <c r="D3172" s="130">
        <v>48.1</v>
      </c>
    </row>
    <row r="3173" spans="1:4" ht="40.5">
      <c r="A3173" s="127">
        <v>96635</v>
      </c>
      <c r="B3173" s="137" t="s">
        <v>11886</v>
      </c>
      <c r="C3173" s="128" t="s">
        <v>16</v>
      </c>
      <c r="D3173" s="130">
        <v>20.260000000000002</v>
      </c>
    </row>
    <row r="3174" spans="1:4" ht="40.5">
      <c r="A3174" s="127">
        <v>96636</v>
      </c>
      <c r="B3174" s="137" t="s">
        <v>11887</v>
      </c>
      <c r="C3174" s="128" t="s">
        <v>16</v>
      </c>
      <c r="D3174" s="130">
        <v>21.42</v>
      </c>
    </row>
    <row r="3175" spans="1:4" ht="40.5">
      <c r="A3175" s="127">
        <v>96644</v>
      </c>
      <c r="B3175" s="137" t="s">
        <v>11888</v>
      </c>
      <c r="C3175" s="128" t="s">
        <v>16</v>
      </c>
      <c r="D3175" s="130">
        <v>13.08</v>
      </c>
    </row>
    <row r="3176" spans="1:4" ht="40.5">
      <c r="A3176" s="127">
        <v>96645</v>
      </c>
      <c r="B3176" s="137" t="s">
        <v>11889</v>
      </c>
      <c r="C3176" s="128" t="s">
        <v>16</v>
      </c>
      <c r="D3176" s="130">
        <v>16.940000000000001</v>
      </c>
    </row>
    <row r="3177" spans="1:4" ht="40.5">
      <c r="A3177" s="127">
        <v>96646</v>
      </c>
      <c r="B3177" s="137" t="s">
        <v>11890</v>
      </c>
      <c r="C3177" s="128" t="s">
        <v>16</v>
      </c>
      <c r="D3177" s="130">
        <v>26.3</v>
      </c>
    </row>
    <row r="3178" spans="1:4" ht="40.5">
      <c r="A3178" s="127">
        <v>96647</v>
      </c>
      <c r="B3178" s="137" t="s">
        <v>11891</v>
      </c>
      <c r="C3178" s="128" t="s">
        <v>16</v>
      </c>
      <c r="D3178" s="130">
        <v>11.78</v>
      </c>
    </row>
    <row r="3179" spans="1:4" ht="40.5">
      <c r="A3179" s="127">
        <v>96648</v>
      </c>
      <c r="B3179" s="137" t="s">
        <v>11892</v>
      </c>
      <c r="C3179" s="128" t="s">
        <v>16</v>
      </c>
      <c r="D3179" s="130">
        <v>21.5</v>
      </c>
    </row>
    <row r="3180" spans="1:4" ht="40.5">
      <c r="A3180" s="127">
        <v>96649</v>
      </c>
      <c r="B3180" s="137" t="s">
        <v>11893</v>
      </c>
      <c r="C3180" s="128" t="s">
        <v>16</v>
      </c>
      <c r="D3180" s="130">
        <v>31.73</v>
      </c>
    </row>
    <row r="3181" spans="1:4" ht="40.5">
      <c r="A3181" s="127">
        <v>96668</v>
      </c>
      <c r="B3181" s="137" t="s">
        <v>11894</v>
      </c>
      <c r="C3181" s="128" t="s">
        <v>16</v>
      </c>
      <c r="D3181" s="130">
        <v>8.08</v>
      </c>
    </row>
    <row r="3182" spans="1:4" ht="40.5">
      <c r="A3182" s="127">
        <v>96669</v>
      </c>
      <c r="B3182" s="137" t="s">
        <v>11895</v>
      </c>
      <c r="C3182" s="128" t="s">
        <v>16</v>
      </c>
      <c r="D3182" s="130">
        <v>10.029999999999999</v>
      </c>
    </row>
    <row r="3183" spans="1:4" ht="40.5">
      <c r="A3183" s="127">
        <v>96670</v>
      </c>
      <c r="B3183" s="137" t="s">
        <v>11896</v>
      </c>
      <c r="C3183" s="128" t="s">
        <v>16</v>
      </c>
      <c r="D3183" s="130">
        <v>15.22</v>
      </c>
    </row>
    <row r="3184" spans="1:4" ht="40.5">
      <c r="A3184" s="127">
        <v>96671</v>
      </c>
      <c r="B3184" s="137" t="s">
        <v>11897</v>
      </c>
      <c r="C3184" s="128" t="s">
        <v>16</v>
      </c>
      <c r="D3184" s="130">
        <v>20.41</v>
      </c>
    </row>
    <row r="3185" spans="1:4" ht="40.5">
      <c r="A3185" s="127">
        <v>96672</v>
      </c>
      <c r="B3185" s="137" t="s">
        <v>11898</v>
      </c>
      <c r="C3185" s="128" t="s">
        <v>16</v>
      </c>
      <c r="D3185" s="130">
        <v>29.96</v>
      </c>
    </row>
    <row r="3186" spans="1:4" ht="40.5">
      <c r="A3186" s="127">
        <v>96673</v>
      </c>
      <c r="B3186" s="137" t="s">
        <v>11899</v>
      </c>
      <c r="C3186" s="128" t="s">
        <v>16</v>
      </c>
      <c r="D3186" s="130">
        <v>48.86</v>
      </c>
    </row>
    <row r="3187" spans="1:4" ht="40.5">
      <c r="A3187" s="127">
        <v>96674</v>
      </c>
      <c r="B3187" s="137" t="s">
        <v>11900</v>
      </c>
      <c r="C3187" s="128" t="s">
        <v>16</v>
      </c>
      <c r="D3187" s="130">
        <v>68.650000000000006</v>
      </c>
    </row>
    <row r="3188" spans="1:4" ht="40.5">
      <c r="A3188" s="127">
        <v>96675</v>
      </c>
      <c r="B3188" s="137" t="s">
        <v>11901</v>
      </c>
      <c r="C3188" s="128" t="s">
        <v>16</v>
      </c>
      <c r="D3188" s="130">
        <v>119.14</v>
      </c>
    </row>
    <row r="3189" spans="1:4" ht="40.5">
      <c r="A3189" s="127">
        <v>96676</v>
      </c>
      <c r="B3189" s="137" t="s">
        <v>11902</v>
      </c>
      <c r="C3189" s="128" t="s">
        <v>16</v>
      </c>
      <c r="D3189" s="130">
        <v>8.0399999999999991</v>
      </c>
    </row>
    <row r="3190" spans="1:4" ht="40.5">
      <c r="A3190" s="127">
        <v>96677</v>
      </c>
      <c r="B3190" s="137" t="s">
        <v>11903</v>
      </c>
      <c r="C3190" s="128" t="s">
        <v>16</v>
      </c>
      <c r="D3190" s="130">
        <v>13.25</v>
      </c>
    </row>
    <row r="3191" spans="1:4" ht="40.5">
      <c r="A3191" s="127">
        <v>96678</v>
      </c>
      <c r="B3191" s="137" t="s">
        <v>11904</v>
      </c>
      <c r="C3191" s="128" t="s">
        <v>16</v>
      </c>
      <c r="D3191" s="130">
        <v>18.399999999999999</v>
      </c>
    </row>
    <row r="3192" spans="1:4" ht="40.5">
      <c r="A3192" s="127">
        <v>96679</v>
      </c>
      <c r="B3192" s="137" t="s">
        <v>11905</v>
      </c>
      <c r="C3192" s="128" t="s">
        <v>16</v>
      </c>
      <c r="D3192" s="130">
        <v>26.88</v>
      </c>
    </row>
    <row r="3193" spans="1:4" ht="40.5">
      <c r="A3193" s="127">
        <v>96680</v>
      </c>
      <c r="B3193" s="137" t="s">
        <v>11906</v>
      </c>
      <c r="C3193" s="128" t="s">
        <v>16</v>
      </c>
      <c r="D3193" s="130">
        <v>36.270000000000003</v>
      </c>
    </row>
    <row r="3194" spans="1:4" ht="40.5">
      <c r="A3194" s="127">
        <v>96681</v>
      </c>
      <c r="B3194" s="137" t="s">
        <v>11907</v>
      </c>
      <c r="C3194" s="128" t="s">
        <v>16</v>
      </c>
      <c r="D3194" s="130">
        <v>67.5</v>
      </c>
    </row>
    <row r="3195" spans="1:4" ht="40.5">
      <c r="A3195" s="127">
        <v>96682</v>
      </c>
      <c r="B3195" s="137" t="s">
        <v>11908</v>
      </c>
      <c r="C3195" s="128" t="s">
        <v>16</v>
      </c>
      <c r="D3195" s="130">
        <v>99.51</v>
      </c>
    </row>
    <row r="3196" spans="1:4" ht="40.5">
      <c r="A3196" s="127">
        <v>96683</v>
      </c>
      <c r="B3196" s="137" t="s">
        <v>11909</v>
      </c>
      <c r="C3196" s="128" t="s">
        <v>16</v>
      </c>
      <c r="D3196" s="130">
        <v>136.33000000000001</v>
      </c>
    </row>
    <row r="3197" spans="1:4" ht="54">
      <c r="A3197" s="127">
        <v>96718</v>
      </c>
      <c r="B3197" s="137" t="s">
        <v>11910</v>
      </c>
      <c r="C3197" s="128" t="s">
        <v>16</v>
      </c>
      <c r="D3197" s="130">
        <v>5.24</v>
      </c>
    </row>
    <row r="3198" spans="1:4" ht="54">
      <c r="A3198" s="127">
        <v>96719</v>
      </c>
      <c r="B3198" s="137" t="s">
        <v>11911</v>
      </c>
      <c r="C3198" s="128" t="s">
        <v>16</v>
      </c>
      <c r="D3198" s="130">
        <v>11.07</v>
      </c>
    </row>
    <row r="3199" spans="1:4" ht="54">
      <c r="A3199" s="127">
        <v>96720</v>
      </c>
      <c r="B3199" s="137" t="s">
        <v>11912</v>
      </c>
      <c r="C3199" s="128" t="s">
        <v>16</v>
      </c>
      <c r="D3199" s="130">
        <v>13.43</v>
      </c>
    </row>
    <row r="3200" spans="1:4" ht="54">
      <c r="A3200" s="127">
        <v>96721</v>
      </c>
      <c r="B3200" s="137" t="s">
        <v>11913</v>
      </c>
      <c r="C3200" s="128" t="s">
        <v>16</v>
      </c>
      <c r="D3200" s="130">
        <v>17.87</v>
      </c>
    </row>
    <row r="3201" spans="1:4" ht="54">
      <c r="A3201" s="127">
        <v>96722</v>
      </c>
      <c r="B3201" s="137" t="s">
        <v>11914</v>
      </c>
      <c r="C3201" s="128" t="s">
        <v>16</v>
      </c>
      <c r="D3201" s="130">
        <v>24.5</v>
      </c>
    </row>
    <row r="3202" spans="1:4" ht="54">
      <c r="A3202" s="127">
        <v>96723</v>
      </c>
      <c r="B3202" s="137" t="s">
        <v>11915</v>
      </c>
      <c r="C3202" s="128" t="s">
        <v>16</v>
      </c>
      <c r="D3202" s="130">
        <v>32.26</v>
      </c>
    </row>
    <row r="3203" spans="1:4" ht="54">
      <c r="A3203" s="127">
        <v>96724</v>
      </c>
      <c r="B3203" s="137" t="s">
        <v>11916</v>
      </c>
      <c r="C3203" s="128" t="s">
        <v>16</v>
      </c>
      <c r="D3203" s="130">
        <v>52.69</v>
      </c>
    </row>
    <row r="3204" spans="1:4" ht="54">
      <c r="A3204" s="127">
        <v>96725</v>
      </c>
      <c r="B3204" s="137" t="s">
        <v>11917</v>
      </c>
      <c r="C3204" s="128" t="s">
        <v>16</v>
      </c>
      <c r="D3204" s="130">
        <v>68.88</v>
      </c>
    </row>
    <row r="3205" spans="1:4" ht="54">
      <c r="A3205" s="127">
        <v>96726</v>
      </c>
      <c r="B3205" s="137" t="s">
        <v>11918</v>
      </c>
      <c r="C3205" s="128" t="s">
        <v>16</v>
      </c>
      <c r="D3205" s="130">
        <v>112.23</v>
      </c>
    </row>
    <row r="3206" spans="1:4" ht="54">
      <c r="A3206" s="127">
        <v>96727</v>
      </c>
      <c r="B3206" s="137" t="s">
        <v>11919</v>
      </c>
      <c r="C3206" s="128" t="s">
        <v>16</v>
      </c>
      <c r="D3206" s="130">
        <v>9.66</v>
      </c>
    </row>
    <row r="3207" spans="1:4" ht="54">
      <c r="A3207" s="127">
        <v>96728</v>
      </c>
      <c r="B3207" s="137" t="s">
        <v>11920</v>
      </c>
      <c r="C3207" s="128" t="s">
        <v>16</v>
      </c>
      <c r="D3207" s="130">
        <v>11.46</v>
      </c>
    </row>
    <row r="3208" spans="1:4" ht="54">
      <c r="A3208" s="127">
        <v>96729</v>
      </c>
      <c r="B3208" s="137" t="s">
        <v>11921</v>
      </c>
      <c r="C3208" s="128" t="s">
        <v>16</v>
      </c>
      <c r="D3208" s="130">
        <v>17.23</v>
      </c>
    </row>
    <row r="3209" spans="1:4" ht="54">
      <c r="A3209" s="127">
        <v>96730</v>
      </c>
      <c r="B3209" s="137" t="s">
        <v>11922</v>
      </c>
      <c r="C3209" s="128" t="s">
        <v>16</v>
      </c>
      <c r="D3209" s="130">
        <v>21.58</v>
      </c>
    </row>
    <row r="3210" spans="1:4" ht="54">
      <c r="A3210" s="127">
        <v>96731</v>
      </c>
      <c r="B3210" s="137" t="s">
        <v>11923</v>
      </c>
      <c r="C3210" s="128" t="s">
        <v>16</v>
      </c>
      <c r="D3210" s="130">
        <v>31.64</v>
      </c>
    </row>
    <row r="3211" spans="1:4" ht="54">
      <c r="A3211" s="127">
        <v>96732</v>
      </c>
      <c r="B3211" s="137" t="s">
        <v>11924</v>
      </c>
      <c r="C3211" s="128" t="s">
        <v>16</v>
      </c>
      <c r="D3211" s="130">
        <v>38.99</v>
      </c>
    </row>
    <row r="3212" spans="1:4" ht="54">
      <c r="A3212" s="127">
        <v>96733</v>
      </c>
      <c r="B3212" s="137" t="s">
        <v>11925</v>
      </c>
      <c r="C3212" s="128" t="s">
        <v>16</v>
      </c>
      <c r="D3212" s="130">
        <v>71.41</v>
      </c>
    </row>
    <row r="3213" spans="1:4" ht="54">
      <c r="A3213" s="127">
        <v>96734</v>
      </c>
      <c r="B3213" s="137" t="s">
        <v>11926</v>
      </c>
      <c r="C3213" s="128" t="s">
        <v>16</v>
      </c>
      <c r="D3213" s="130">
        <v>98.53</v>
      </c>
    </row>
    <row r="3214" spans="1:4" ht="54">
      <c r="A3214" s="127">
        <v>96735</v>
      </c>
      <c r="B3214" s="137" t="s">
        <v>11927</v>
      </c>
      <c r="C3214" s="128" t="s">
        <v>16</v>
      </c>
      <c r="D3214" s="130">
        <v>128.94999999999999</v>
      </c>
    </row>
    <row r="3215" spans="1:4" ht="40.5">
      <c r="A3215" s="127">
        <v>96794</v>
      </c>
      <c r="B3215" s="137" t="s">
        <v>11928</v>
      </c>
      <c r="C3215" s="128" t="s">
        <v>16</v>
      </c>
      <c r="D3215" s="130">
        <v>6.17</v>
      </c>
    </row>
    <row r="3216" spans="1:4" ht="40.5">
      <c r="A3216" s="127">
        <v>96795</v>
      </c>
      <c r="B3216" s="137" t="s">
        <v>11929</v>
      </c>
      <c r="C3216" s="128" t="s">
        <v>16</v>
      </c>
      <c r="D3216" s="130">
        <v>7.84</v>
      </c>
    </row>
    <row r="3217" spans="1:4" ht="40.5">
      <c r="A3217" s="127">
        <v>96796</v>
      </c>
      <c r="B3217" s="137" t="s">
        <v>11930</v>
      </c>
      <c r="C3217" s="128" t="s">
        <v>16</v>
      </c>
      <c r="D3217" s="130">
        <v>10.94</v>
      </c>
    </row>
    <row r="3218" spans="1:4" ht="40.5">
      <c r="A3218" s="127">
        <v>96797</v>
      </c>
      <c r="B3218" s="137" t="s">
        <v>11931</v>
      </c>
      <c r="C3218" s="128" t="s">
        <v>16</v>
      </c>
      <c r="D3218" s="130">
        <v>16.489999999999998</v>
      </c>
    </row>
    <row r="3219" spans="1:4" ht="40.5">
      <c r="A3219" s="127">
        <v>96798</v>
      </c>
      <c r="B3219" s="137" t="s">
        <v>11932</v>
      </c>
      <c r="C3219" s="128" t="s">
        <v>16</v>
      </c>
      <c r="D3219" s="130">
        <v>6.27</v>
      </c>
    </row>
    <row r="3220" spans="1:4" ht="40.5">
      <c r="A3220" s="127">
        <v>96799</v>
      </c>
      <c r="B3220" s="137" t="s">
        <v>11933</v>
      </c>
      <c r="C3220" s="128" t="s">
        <v>16</v>
      </c>
      <c r="D3220" s="130">
        <v>8.42</v>
      </c>
    </row>
    <row r="3221" spans="1:4" ht="40.5">
      <c r="A3221" s="127">
        <v>96800</v>
      </c>
      <c r="B3221" s="137" t="s">
        <v>11934</v>
      </c>
      <c r="C3221" s="128" t="s">
        <v>16</v>
      </c>
      <c r="D3221" s="130">
        <v>12.12</v>
      </c>
    </row>
    <row r="3222" spans="1:4" ht="40.5">
      <c r="A3222" s="127">
        <v>96801</v>
      </c>
      <c r="B3222" s="137" t="s">
        <v>11935</v>
      </c>
      <c r="C3222" s="128" t="s">
        <v>16</v>
      </c>
      <c r="D3222" s="130">
        <v>18.52</v>
      </c>
    </row>
    <row r="3223" spans="1:4" ht="54">
      <c r="A3223" s="127">
        <v>97327</v>
      </c>
      <c r="B3223" s="137" t="s">
        <v>11936</v>
      </c>
      <c r="C3223" s="128" t="s">
        <v>16</v>
      </c>
      <c r="D3223" s="130">
        <v>17.63</v>
      </c>
    </row>
    <row r="3224" spans="1:4" ht="54">
      <c r="A3224" s="127">
        <v>97328</v>
      </c>
      <c r="B3224" s="137" t="s">
        <v>11937</v>
      </c>
      <c r="C3224" s="128" t="s">
        <v>16</v>
      </c>
      <c r="D3224" s="130">
        <v>30.8</v>
      </c>
    </row>
    <row r="3225" spans="1:4" ht="54">
      <c r="A3225" s="127">
        <v>97329</v>
      </c>
      <c r="B3225" s="137" t="s">
        <v>11938</v>
      </c>
      <c r="C3225" s="128" t="s">
        <v>16</v>
      </c>
      <c r="D3225" s="130">
        <v>38.32</v>
      </c>
    </row>
    <row r="3226" spans="1:4" ht="54">
      <c r="A3226" s="127">
        <v>97330</v>
      </c>
      <c r="B3226" s="137" t="s">
        <v>11939</v>
      </c>
      <c r="C3226" s="128" t="s">
        <v>16</v>
      </c>
      <c r="D3226" s="130">
        <v>46.69</v>
      </c>
    </row>
    <row r="3227" spans="1:4" ht="54">
      <c r="A3227" s="127">
        <v>97331</v>
      </c>
      <c r="B3227" s="137" t="s">
        <v>11940</v>
      </c>
      <c r="C3227" s="128" t="s">
        <v>16</v>
      </c>
      <c r="D3227" s="130">
        <v>17.86</v>
      </c>
    </row>
    <row r="3228" spans="1:4" ht="54">
      <c r="A3228" s="127">
        <v>97332</v>
      </c>
      <c r="B3228" s="137" t="s">
        <v>11941</v>
      </c>
      <c r="C3228" s="128" t="s">
        <v>16</v>
      </c>
      <c r="D3228" s="130">
        <v>31.06</v>
      </c>
    </row>
    <row r="3229" spans="1:4" ht="54">
      <c r="A3229" s="127">
        <v>97333</v>
      </c>
      <c r="B3229" s="137" t="s">
        <v>11942</v>
      </c>
      <c r="C3229" s="128" t="s">
        <v>16</v>
      </c>
      <c r="D3229" s="130">
        <v>38.65</v>
      </c>
    </row>
    <row r="3230" spans="1:4" ht="54">
      <c r="A3230" s="127">
        <v>97334</v>
      </c>
      <c r="B3230" s="137" t="s">
        <v>11943</v>
      </c>
      <c r="C3230" s="128" t="s">
        <v>16</v>
      </c>
      <c r="D3230" s="130">
        <v>47.04</v>
      </c>
    </row>
    <row r="3231" spans="1:4" ht="40.5">
      <c r="A3231" s="127">
        <v>97335</v>
      </c>
      <c r="B3231" s="137" t="s">
        <v>11944</v>
      </c>
      <c r="C3231" s="128" t="s">
        <v>16</v>
      </c>
      <c r="D3231" s="130">
        <v>46.9</v>
      </c>
    </row>
    <row r="3232" spans="1:4" ht="40.5">
      <c r="A3232" s="127">
        <v>97336</v>
      </c>
      <c r="B3232" s="137" t="s">
        <v>11945</v>
      </c>
      <c r="C3232" s="128" t="s">
        <v>16</v>
      </c>
      <c r="D3232" s="130">
        <v>59.56</v>
      </c>
    </row>
    <row r="3233" spans="1:4" ht="40.5">
      <c r="A3233" s="127">
        <v>97337</v>
      </c>
      <c r="B3233" s="137" t="s">
        <v>11946</v>
      </c>
      <c r="C3233" s="128" t="s">
        <v>16</v>
      </c>
      <c r="D3233" s="130">
        <v>89.37</v>
      </c>
    </row>
    <row r="3234" spans="1:4" ht="40.5">
      <c r="A3234" s="127">
        <v>97338</v>
      </c>
      <c r="B3234" s="137" t="s">
        <v>11947</v>
      </c>
      <c r="C3234" s="128" t="s">
        <v>16</v>
      </c>
      <c r="D3234" s="130">
        <v>107.41</v>
      </c>
    </row>
    <row r="3235" spans="1:4" ht="40.5">
      <c r="A3235" s="127">
        <v>97339</v>
      </c>
      <c r="B3235" s="137" t="s">
        <v>11948</v>
      </c>
      <c r="C3235" s="128" t="s">
        <v>16</v>
      </c>
      <c r="D3235" s="130">
        <v>115.56</v>
      </c>
    </row>
    <row r="3236" spans="1:4" ht="40.5">
      <c r="A3236" s="127">
        <v>97340</v>
      </c>
      <c r="B3236" s="137" t="s">
        <v>11949</v>
      </c>
      <c r="C3236" s="128" t="s">
        <v>16</v>
      </c>
      <c r="D3236" s="130">
        <v>116.12</v>
      </c>
    </row>
    <row r="3237" spans="1:4" ht="40.5">
      <c r="A3237" s="127">
        <v>97341</v>
      </c>
      <c r="B3237" s="137" t="s">
        <v>11950</v>
      </c>
      <c r="C3237" s="128" t="s">
        <v>16</v>
      </c>
      <c r="D3237" s="130">
        <v>32.1</v>
      </c>
    </row>
    <row r="3238" spans="1:4" ht="40.5">
      <c r="A3238" s="127">
        <v>97342</v>
      </c>
      <c r="B3238" s="137" t="s">
        <v>11951</v>
      </c>
      <c r="C3238" s="128" t="s">
        <v>16</v>
      </c>
      <c r="D3238" s="130">
        <v>50.06</v>
      </c>
    </row>
    <row r="3239" spans="1:4" ht="40.5">
      <c r="A3239" s="127">
        <v>97343</v>
      </c>
      <c r="B3239" s="137" t="s">
        <v>11952</v>
      </c>
      <c r="C3239" s="128" t="s">
        <v>16</v>
      </c>
      <c r="D3239" s="130">
        <v>62.94</v>
      </c>
    </row>
    <row r="3240" spans="1:4" ht="40.5">
      <c r="A3240" s="127">
        <v>97344</v>
      </c>
      <c r="B3240" s="137" t="s">
        <v>11953</v>
      </c>
      <c r="C3240" s="128" t="s">
        <v>16</v>
      </c>
      <c r="D3240" s="130">
        <v>39.020000000000003</v>
      </c>
    </row>
    <row r="3241" spans="1:4" ht="40.5">
      <c r="A3241" s="127">
        <v>97345</v>
      </c>
      <c r="B3241" s="137" t="s">
        <v>11954</v>
      </c>
      <c r="C3241" s="128" t="s">
        <v>16</v>
      </c>
      <c r="D3241" s="130">
        <v>61.94</v>
      </c>
    </row>
    <row r="3242" spans="1:4" ht="40.5">
      <c r="A3242" s="127">
        <v>97346</v>
      </c>
      <c r="B3242" s="137" t="s">
        <v>11955</v>
      </c>
      <c r="C3242" s="128" t="s">
        <v>16</v>
      </c>
      <c r="D3242" s="130">
        <v>79.150000000000006</v>
      </c>
    </row>
    <row r="3243" spans="1:4" ht="40.5">
      <c r="A3243" s="127">
        <v>97347</v>
      </c>
      <c r="B3243" s="137" t="s">
        <v>11956</v>
      </c>
      <c r="C3243" s="128" t="s">
        <v>16</v>
      </c>
      <c r="D3243" s="130">
        <v>56.44</v>
      </c>
    </row>
    <row r="3244" spans="1:4" ht="40.5">
      <c r="A3244" s="127">
        <v>97348</v>
      </c>
      <c r="B3244" s="137" t="s">
        <v>11957</v>
      </c>
      <c r="C3244" s="128" t="s">
        <v>16</v>
      </c>
      <c r="D3244" s="130">
        <v>77.930000000000007</v>
      </c>
    </row>
    <row r="3245" spans="1:4" ht="40.5">
      <c r="A3245" s="127">
        <v>97349</v>
      </c>
      <c r="B3245" s="137" t="s">
        <v>11958</v>
      </c>
      <c r="C3245" s="128" t="s">
        <v>16</v>
      </c>
      <c r="D3245" s="130">
        <v>112.23</v>
      </c>
    </row>
    <row r="3246" spans="1:4" ht="40.5">
      <c r="A3246" s="127">
        <v>97350</v>
      </c>
      <c r="B3246" s="137" t="s">
        <v>11959</v>
      </c>
      <c r="C3246" s="128" t="s">
        <v>16</v>
      </c>
      <c r="D3246" s="130">
        <v>136.24</v>
      </c>
    </row>
    <row r="3247" spans="1:4" ht="40.5">
      <c r="A3247" s="127">
        <v>97351</v>
      </c>
      <c r="B3247" s="137" t="s">
        <v>11960</v>
      </c>
      <c r="C3247" s="128" t="s">
        <v>16</v>
      </c>
      <c r="D3247" s="130">
        <v>188.3</v>
      </c>
    </row>
    <row r="3248" spans="1:4" ht="40.5">
      <c r="A3248" s="127">
        <v>97352</v>
      </c>
      <c r="B3248" s="137" t="s">
        <v>11961</v>
      </c>
      <c r="C3248" s="128" t="s">
        <v>16</v>
      </c>
      <c r="D3248" s="130">
        <v>243.97</v>
      </c>
    </row>
    <row r="3249" spans="1:4" ht="40.5">
      <c r="A3249" s="127">
        <v>97353</v>
      </c>
      <c r="B3249" s="137" t="s">
        <v>11962</v>
      </c>
      <c r="C3249" s="128" t="s">
        <v>16</v>
      </c>
      <c r="D3249" s="130">
        <v>37.75</v>
      </c>
    </row>
    <row r="3250" spans="1:4" ht="40.5">
      <c r="A3250" s="127">
        <v>97354</v>
      </c>
      <c r="B3250" s="137" t="s">
        <v>11963</v>
      </c>
      <c r="C3250" s="128" t="s">
        <v>16</v>
      </c>
      <c r="D3250" s="130">
        <v>59.6</v>
      </c>
    </row>
    <row r="3251" spans="1:4" ht="40.5">
      <c r="A3251" s="127">
        <v>97355</v>
      </c>
      <c r="B3251" s="137" t="s">
        <v>11964</v>
      </c>
      <c r="C3251" s="128" t="s">
        <v>16</v>
      </c>
      <c r="D3251" s="130">
        <v>81.31</v>
      </c>
    </row>
    <row r="3252" spans="1:4" ht="40.5">
      <c r="A3252" s="127">
        <v>97356</v>
      </c>
      <c r="B3252" s="137" t="s">
        <v>11965</v>
      </c>
      <c r="C3252" s="128" t="s">
        <v>16</v>
      </c>
      <c r="D3252" s="130">
        <v>44.67</v>
      </c>
    </row>
    <row r="3253" spans="1:4" ht="40.5">
      <c r="A3253" s="127">
        <v>97357</v>
      </c>
      <c r="B3253" s="137" t="s">
        <v>11966</v>
      </c>
      <c r="C3253" s="128" t="s">
        <v>16</v>
      </c>
      <c r="D3253" s="130">
        <v>71.48</v>
      </c>
    </row>
    <row r="3254" spans="1:4" ht="40.5">
      <c r="A3254" s="127">
        <v>97358</v>
      </c>
      <c r="B3254" s="137" t="s">
        <v>11967</v>
      </c>
      <c r="C3254" s="128" t="s">
        <v>16</v>
      </c>
      <c r="D3254" s="130">
        <v>97.52</v>
      </c>
    </row>
    <row r="3255" spans="1:4" ht="54">
      <c r="A3255" s="127">
        <v>97498</v>
      </c>
      <c r="B3255" s="137" t="s">
        <v>11968</v>
      </c>
      <c r="C3255" s="128" t="s">
        <v>16</v>
      </c>
      <c r="D3255" s="130">
        <v>26.1</v>
      </c>
    </row>
    <row r="3256" spans="1:4" ht="54">
      <c r="A3256" s="127">
        <v>97535</v>
      </c>
      <c r="B3256" s="137" t="s">
        <v>11969</v>
      </c>
      <c r="C3256" s="128" t="s">
        <v>16</v>
      </c>
      <c r="D3256" s="130">
        <v>29.24</v>
      </c>
    </row>
    <row r="3257" spans="1:4" ht="54">
      <c r="A3257" s="127">
        <v>97536</v>
      </c>
      <c r="B3257" s="137" t="s">
        <v>11970</v>
      </c>
      <c r="C3257" s="128" t="s">
        <v>16</v>
      </c>
      <c r="D3257" s="130">
        <v>36.49</v>
      </c>
    </row>
    <row r="3258" spans="1:4" ht="27">
      <c r="A3258" s="127">
        <v>72293</v>
      </c>
      <c r="B3258" s="137" t="s">
        <v>4525</v>
      </c>
      <c r="C3258" s="128" t="s">
        <v>62</v>
      </c>
      <c r="D3258" s="130">
        <v>5.16</v>
      </c>
    </row>
    <row r="3259" spans="1:4" ht="27">
      <c r="A3259" s="127">
        <v>72294</v>
      </c>
      <c r="B3259" s="137" t="s">
        <v>4526</v>
      </c>
      <c r="C3259" s="128" t="s">
        <v>62</v>
      </c>
      <c r="D3259" s="130">
        <v>7.8</v>
      </c>
    </row>
    <row r="3260" spans="1:4" ht="27">
      <c r="A3260" s="127">
        <v>72295</v>
      </c>
      <c r="B3260" s="137" t="s">
        <v>4527</v>
      </c>
      <c r="C3260" s="128" t="s">
        <v>62</v>
      </c>
      <c r="D3260" s="130">
        <v>10.81</v>
      </c>
    </row>
    <row r="3261" spans="1:4" ht="27">
      <c r="A3261" s="127">
        <v>72306</v>
      </c>
      <c r="B3261" s="137" t="s">
        <v>4528</v>
      </c>
      <c r="C3261" s="128" t="s">
        <v>62</v>
      </c>
      <c r="D3261" s="130">
        <v>143.26</v>
      </c>
    </row>
    <row r="3262" spans="1:4" ht="27">
      <c r="A3262" s="127">
        <v>72307</v>
      </c>
      <c r="B3262" s="137" t="s">
        <v>4529</v>
      </c>
      <c r="C3262" s="128" t="s">
        <v>62</v>
      </c>
      <c r="D3262" s="130">
        <v>199.62</v>
      </c>
    </row>
    <row r="3263" spans="1:4" ht="27">
      <c r="A3263" s="127">
        <v>72313</v>
      </c>
      <c r="B3263" s="137" t="s">
        <v>4530</v>
      </c>
      <c r="C3263" s="128" t="s">
        <v>62</v>
      </c>
      <c r="D3263" s="130">
        <v>458.79</v>
      </c>
    </row>
    <row r="3264" spans="1:4" ht="27">
      <c r="A3264" s="127">
        <v>72482</v>
      </c>
      <c r="B3264" s="137" t="s">
        <v>4531</v>
      </c>
      <c r="C3264" s="128" t="s">
        <v>62</v>
      </c>
      <c r="D3264" s="130">
        <v>199.14</v>
      </c>
    </row>
    <row r="3265" spans="1:4" ht="27">
      <c r="A3265" s="127">
        <v>72619</v>
      </c>
      <c r="B3265" s="137" t="s">
        <v>4532</v>
      </c>
      <c r="C3265" s="128" t="s">
        <v>62</v>
      </c>
      <c r="D3265" s="130">
        <v>83.25</v>
      </c>
    </row>
    <row r="3266" spans="1:4" ht="27">
      <c r="A3266" s="127">
        <v>72620</v>
      </c>
      <c r="B3266" s="137" t="s">
        <v>4533</v>
      </c>
      <c r="C3266" s="128" t="s">
        <v>62</v>
      </c>
      <c r="D3266" s="130">
        <v>144.13</v>
      </c>
    </row>
    <row r="3267" spans="1:4" ht="27">
      <c r="A3267" s="127">
        <v>72621</v>
      </c>
      <c r="B3267" s="137" t="s">
        <v>4534</v>
      </c>
      <c r="C3267" s="128" t="s">
        <v>62</v>
      </c>
      <c r="D3267" s="130">
        <v>230.32</v>
      </c>
    </row>
    <row r="3268" spans="1:4" ht="27">
      <c r="A3268" s="127">
        <v>72667</v>
      </c>
      <c r="B3268" s="137" t="s">
        <v>4535</v>
      </c>
      <c r="C3268" s="128" t="s">
        <v>62</v>
      </c>
      <c r="D3268" s="130">
        <v>117.1</v>
      </c>
    </row>
    <row r="3269" spans="1:4" ht="27">
      <c r="A3269" s="127">
        <v>72668</v>
      </c>
      <c r="B3269" s="137" t="s">
        <v>4536</v>
      </c>
      <c r="C3269" s="128" t="s">
        <v>62</v>
      </c>
      <c r="D3269" s="130">
        <v>116.4</v>
      </c>
    </row>
    <row r="3270" spans="1:4" ht="27">
      <c r="A3270" s="127">
        <v>72669</v>
      </c>
      <c r="B3270" s="137" t="s">
        <v>4537</v>
      </c>
      <c r="C3270" s="128" t="s">
        <v>62</v>
      </c>
      <c r="D3270" s="130">
        <v>120.47</v>
      </c>
    </row>
    <row r="3271" spans="1:4" ht="27">
      <c r="A3271" s="127">
        <v>72681</v>
      </c>
      <c r="B3271" s="137" t="s">
        <v>4538</v>
      </c>
      <c r="C3271" s="128" t="s">
        <v>62</v>
      </c>
      <c r="D3271" s="130">
        <v>81.23</v>
      </c>
    </row>
    <row r="3272" spans="1:4" ht="27">
      <c r="A3272" s="127">
        <v>72682</v>
      </c>
      <c r="B3272" s="137" t="s">
        <v>4539</v>
      </c>
      <c r="C3272" s="128" t="s">
        <v>62</v>
      </c>
      <c r="D3272" s="130">
        <v>161.09</v>
      </c>
    </row>
    <row r="3273" spans="1:4" ht="27">
      <c r="A3273" s="127">
        <v>72683</v>
      </c>
      <c r="B3273" s="137" t="s">
        <v>4540</v>
      </c>
      <c r="C3273" s="128" t="s">
        <v>62</v>
      </c>
      <c r="D3273" s="130">
        <v>257.33</v>
      </c>
    </row>
    <row r="3274" spans="1:4" ht="27">
      <c r="A3274" s="127">
        <v>72719</v>
      </c>
      <c r="B3274" s="137" t="s">
        <v>4541</v>
      </c>
      <c r="C3274" s="128" t="s">
        <v>62</v>
      </c>
      <c r="D3274" s="130">
        <v>179.22</v>
      </c>
    </row>
    <row r="3275" spans="1:4" ht="27">
      <c r="A3275" s="127">
        <v>72720</v>
      </c>
      <c r="B3275" s="137" t="s">
        <v>4542</v>
      </c>
      <c r="C3275" s="128" t="s">
        <v>62</v>
      </c>
      <c r="D3275" s="130">
        <v>245.42</v>
      </c>
    </row>
    <row r="3276" spans="1:4" ht="27">
      <c r="A3276" s="127">
        <v>72721</v>
      </c>
      <c r="B3276" s="137" t="s">
        <v>4543</v>
      </c>
      <c r="C3276" s="128" t="s">
        <v>62</v>
      </c>
      <c r="D3276" s="130">
        <v>524.87</v>
      </c>
    </row>
    <row r="3277" spans="1:4" ht="40.5">
      <c r="A3277" s="127">
        <v>89358</v>
      </c>
      <c r="B3277" s="137" t="s">
        <v>6887</v>
      </c>
      <c r="C3277" s="128" t="s">
        <v>62</v>
      </c>
      <c r="D3277" s="130">
        <v>5.29</v>
      </c>
    </row>
    <row r="3278" spans="1:4" ht="40.5">
      <c r="A3278" s="127">
        <v>89359</v>
      </c>
      <c r="B3278" s="137" t="s">
        <v>6888</v>
      </c>
      <c r="C3278" s="128" t="s">
        <v>62</v>
      </c>
      <c r="D3278" s="130">
        <v>5.53</v>
      </c>
    </row>
    <row r="3279" spans="1:4" ht="40.5">
      <c r="A3279" s="127">
        <v>89360</v>
      </c>
      <c r="B3279" s="137" t="s">
        <v>7015</v>
      </c>
      <c r="C3279" s="128" t="s">
        <v>62</v>
      </c>
      <c r="D3279" s="130">
        <v>6.53</v>
      </c>
    </row>
    <row r="3280" spans="1:4" ht="40.5">
      <c r="A3280" s="127">
        <v>89361</v>
      </c>
      <c r="B3280" s="137" t="s">
        <v>7016</v>
      </c>
      <c r="C3280" s="128" t="s">
        <v>62</v>
      </c>
      <c r="D3280" s="130">
        <v>6.14</v>
      </c>
    </row>
    <row r="3281" spans="1:4" ht="40.5">
      <c r="A3281" s="127">
        <v>89362</v>
      </c>
      <c r="B3281" s="137" t="s">
        <v>6897</v>
      </c>
      <c r="C3281" s="128" t="s">
        <v>62</v>
      </c>
      <c r="D3281" s="130">
        <v>6.29</v>
      </c>
    </row>
    <row r="3282" spans="1:4" ht="40.5">
      <c r="A3282" s="127">
        <v>89363</v>
      </c>
      <c r="B3282" s="137" t="s">
        <v>7017</v>
      </c>
      <c r="C3282" s="128" t="s">
        <v>62</v>
      </c>
      <c r="D3282" s="130">
        <v>6.8</v>
      </c>
    </row>
    <row r="3283" spans="1:4" ht="40.5">
      <c r="A3283" s="127">
        <v>89364</v>
      </c>
      <c r="B3283" s="137" t="s">
        <v>7018</v>
      </c>
      <c r="C3283" s="128" t="s">
        <v>62</v>
      </c>
      <c r="D3283" s="130">
        <v>7.85</v>
      </c>
    </row>
    <row r="3284" spans="1:4" ht="40.5">
      <c r="A3284" s="127">
        <v>89365</v>
      </c>
      <c r="B3284" s="137" t="s">
        <v>7019</v>
      </c>
      <c r="C3284" s="128" t="s">
        <v>62</v>
      </c>
      <c r="D3284" s="130">
        <v>7.38</v>
      </c>
    </row>
    <row r="3285" spans="1:4" ht="40.5">
      <c r="A3285" s="127">
        <v>89366</v>
      </c>
      <c r="B3285" s="137" t="s">
        <v>6898</v>
      </c>
      <c r="C3285" s="128" t="s">
        <v>62</v>
      </c>
      <c r="D3285" s="130">
        <v>10.64</v>
      </c>
    </row>
    <row r="3286" spans="1:4" ht="40.5">
      <c r="A3286" s="127">
        <v>89367</v>
      </c>
      <c r="B3286" s="137" t="s">
        <v>7020</v>
      </c>
      <c r="C3286" s="128" t="s">
        <v>62</v>
      </c>
      <c r="D3286" s="130">
        <v>8.52</v>
      </c>
    </row>
    <row r="3287" spans="1:4" ht="40.5">
      <c r="A3287" s="127">
        <v>89368</v>
      </c>
      <c r="B3287" s="137" t="s">
        <v>7021</v>
      </c>
      <c r="C3287" s="128" t="s">
        <v>62</v>
      </c>
      <c r="D3287" s="130">
        <v>9.9499999999999993</v>
      </c>
    </row>
    <row r="3288" spans="1:4" ht="40.5">
      <c r="A3288" s="127">
        <v>89369</v>
      </c>
      <c r="B3288" s="137" t="s">
        <v>7022</v>
      </c>
      <c r="C3288" s="128" t="s">
        <v>62</v>
      </c>
      <c r="D3288" s="130">
        <v>11.72</v>
      </c>
    </row>
    <row r="3289" spans="1:4" ht="40.5">
      <c r="A3289" s="127">
        <v>89370</v>
      </c>
      <c r="B3289" s="137" t="s">
        <v>7023</v>
      </c>
      <c r="C3289" s="128" t="s">
        <v>62</v>
      </c>
      <c r="D3289" s="130">
        <v>9.65</v>
      </c>
    </row>
    <row r="3290" spans="1:4" ht="40.5">
      <c r="A3290" s="127">
        <v>89371</v>
      </c>
      <c r="B3290" s="137" t="s">
        <v>4544</v>
      </c>
      <c r="C3290" s="128" t="s">
        <v>62</v>
      </c>
      <c r="D3290" s="130">
        <v>3.97</v>
      </c>
    </row>
    <row r="3291" spans="1:4" ht="40.5">
      <c r="A3291" s="127">
        <v>89372</v>
      </c>
      <c r="B3291" s="137" t="s">
        <v>7024</v>
      </c>
      <c r="C3291" s="128" t="s">
        <v>62</v>
      </c>
      <c r="D3291" s="130">
        <v>8.69</v>
      </c>
    </row>
    <row r="3292" spans="1:4" ht="40.5">
      <c r="A3292" s="127">
        <v>89373</v>
      </c>
      <c r="B3292" s="137" t="s">
        <v>4545</v>
      </c>
      <c r="C3292" s="128" t="s">
        <v>62</v>
      </c>
      <c r="D3292" s="130">
        <v>4.4000000000000004</v>
      </c>
    </row>
    <row r="3293" spans="1:4" ht="40.5">
      <c r="A3293" s="127">
        <v>89374</v>
      </c>
      <c r="B3293" s="137" t="s">
        <v>6889</v>
      </c>
      <c r="C3293" s="128" t="s">
        <v>62</v>
      </c>
      <c r="D3293" s="130">
        <v>6.96</v>
      </c>
    </row>
    <row r="3294" spans="1:4" ht="40.5">
      <c r="A3294" s="127">
        <v>89375</v>
      </c>
      <c r="B3294" s="137" t="s">
        <v>4546</v>
      </c>
      <c r="C3294" s="128" t="s">
        <v>62</v>
      </c>
      <c r="D3294" s="130">
        <v>8.5</v>
      </c>
    </row>
    <row r="3295" spans="1:4" ht="54">
      <c r="A3295" s="127">
        <v>89376</v>
      </c>
      <c r="B3295" s="137" t="s">
        <v>6890</v>
      </c>
      <c r="C3295" s="128" t="s">
        <v>62</v>
      </c>
      <c r="D3295" s="130">
        <v>4.01</v>
      </c>
    </row>
    <row r="3296" spans="1:4" ht="40.5">
      <c r="A3296" s="127">
        <v>89377</v>
      </c>
      <c r="B3296" s="137" t="s">
        <v>7025</v>
      </c>
      <c r="C3296" s="128" t="s">
        <v>62</v>
      </c>
      <c r="D3296" s="130">
        <v>6.3</v>
      </c>
    </row>
    <row r="3297" spans="1:4" ht="40.5">
      <c r="A3297" s="127">
        <v>89378</v>
      </c>
      <c r="B3297" s="137" t="s">
        <v>4547</v>
      </c>
      <c r="C3297" s="128" t="s">
        <v>62</v>
      </c>
      <c r="D3297" s="130">
        <v>4.7</v>
      </c>
    </row>
    <row r="3298" spans="1:4" ht="40.5">
      <c r="A3298" s="127">
        <v>89379</v>
      </c>
      <c r="B3298" s="137" t="s">
        <v>7026</v>
      </c>
      <c r="C3298" s="128" t="s">
        <v>62</v>
      </c>
      <c r="D3298" s="130">
        <v>11</v>
      </c>
    </row>
    <row r="3299" spans="1:4" ht="40.5">
      <c r="A3299" s="127">
        <v>89380</v>
      </c>
      <c r="B3299" s="137" t="s">
        <v>4548</v>
      </c>
      <c r="C3299" s="128" t="s">
        <v>62</v>
      </c>
      <c r="D3299" s="130">
        <v>6.63</v>
      </c>
    </row>
    <row r="3300" spans="1:4" ht="40.5">
      <c r="A3300" s="127">
        <v>89381</v>
      </c>
      <c r="B3300" s="137" t="s">
        <v>7027</v>
      </c>
      <c r="C3300" s="128" t="s">
        <v>62</v>
      </c>
      <c r="D3300" s="130">
        <v>8.68</v>
      </c>
    </row>
    <row r="3301" spans="1:4" ht="40.5">
      <c r="A3301" s="127">
        <v>89382</v>
      </c>
      <c r="B3301" s="137" t="s">
        <v>4549</v>
      </c>
      <c r="C3301" s="128" t="s">
        <v>62</v>
      </c>
      <c r="D3301" s="130">
        <v>10.130000000000001</v>
      </c>
    </row>
    <row r="3302" spans="1:4" ht="54">
      <c r="A3302" s="127">
        <v>89383</v>
      </c>
      <c r="B3302" s="137" t="s">
        <v>6899</v>
      </c>
      <c r="C3302" s="128" t="s">
        <v>62</v>
      </c>
      <c r="D3302" s="130">
        <v>4.76</v>
      </c>
    </row>
    <row r="3303" spans="1:4" ht="40.5">
      <c r="A3303" s="127">
        <v>89384</v>
      </c>
      <c r="B3303" s="137" t="s">
        <v>7028</v>
      </c>
      <c r="C3303" s="128" t="s">
        <v>62</v>
      </c>
      <c r="D3303" s="130">
        <v>8.7899999999999991</v>
      </c>
    </row>
    <row r="3304" spans="1:4" ht="40.5">
      <c r="A3304" s="127">
        <v>89385</v>
      </c>
      <c r="B3304" s="137" t="s">
        <v>7029</v>
      </c>
      <c r="C3304" s="128" t="s">
        <v>62</v>
      </c>
      <c r="D3304" s="130">
        <v>5.26</v>
      </c>
    </row>
    <row r="3305" spans="1:4" ht="40.5">
      <c r="A3305" s="127">
        <v>89386</v>
      </c>
      <c r="B3305" s="137" t="s">
        <v>4550</v>
      </c>
      <c r="C3305" s="128" t="s">
        <v>62</v>
      </c>
      <c r="D3305" s="130">
        <v>6.38</v>
      </c>
    </row>
    <row r="3306" spans="1:4" ht="40.5">
      <c r="A3306" s="127">
        <v>89387</v>
      </c>
      <c r="B3306" s="137" t="s">
        <v>7030</v>
      </c>
      <c r="C3306" s="128" t="s">
        <v>62</v>
      </c>
      <c r="D3306" s="130">
        <v>21.41</v>
      </c>
    </row>
    <row r="3307" spans="1:4" ht="40.5">
      <c r="A3307" s="127">
        <v>89388</v>
      </c>
      <c r="B3307" s="137" t="s">
        <v>4551</v>
      </c>
      <c r="C3307" s="128" t="s">
        <v>62</v>
      </c>
      <c r="D3307" s="130">
        <v>8.08</v>
      </c>
    </row>
    <row r="3308" spans="1:4" ht="40.5">
      <c r="A3308" s="127">
        <v>89389</v>
      </c>
      <c r="B3308" s="137" t="s">
        <v>7031</v>
      </c>
      <c r="C3308" s="128" t="s">
        <v>62</v>
      </c>
      <c r="D3308" s="130">
        <v>8.66</v>
      </c>
    </row>
    <row r="3309" spans="1:4" ht="40.5">
      <c r="A3309" s="127">
        <v>89390</v>
      </c>
      <c r="B3309" s="137" t="s">
        <v>4552</v>
      </c>
      <c r="C3309" s="128" t="s">
        <v>62</v>
      </c>
      <c r="D3309" s="130">
        <v>14.86</v>
      </c>
    </row>
    <row r="3310" spans="1:4" ht="54">
      <c r="A3310" s="127">
        <v>89391</v>
      </c>
      <c r="B3310" s="137" t="s">
        <v>7032</v>
      </c>
      <c r="C3310" s="128" t="s">
        <v>62</v>
      </c>
      <c r="D3310" s="130">
        <v>6.31</v>
      </c>
    </row>
    <row r="3311" spans="1:4" ht="40.5">
      <c r="A3311" s="127">
        <v>89392</v>
      </c>
      <c r="B3311" s="137" t="s">
        <v>7033</v>
      </c>
      <c r="C3311" s="128" t="s">
        <v>62</v>
      </c>
      <c r="D3311" s="130">
        <v>17.440000000000001</v>
      </c>
    </row>
    <row r="3312" spans="1:4" ht="40.5">
      <c r="A3312" s="127">
        <v>89393</v>
      </c>
      <c r="B3312" s="137" t="s">
        <v>4553</v>
      </c>
      <c r="C3312" s="128" t="s">
        <v>62</v>
      </c>
      <c r="D3312" s="130">
        <v>7.37</v>
      </c>
    </row>
    <row r="3313" spans="1:4" ht="54">
      <c r="A3313" s="127">
        <v>89394</v>
      </c>
      <c r="B3313" s="137" t="s">
        <v>7034</v>
      </c>
      <c r="C3313" s="128" t="s">
        <v>62</v>
      </c>
      <c r="D3313" s="130">
        <v>13.27</v>
      </c>
    </row>
    <row r="3314" spans="1:4" ht="40.5">
      <c r="A3314" s="127">
        <v>89395</v>
      </c>
      <c r="B3314" s="137" t="s">
        <v>4554</v>
      </c>
      <c r="C3314" s="128" t="s">
        <v>62</v>
      </c>
      <c r="D3314" s="130">
        <v>8.7899999999999991</v>
      </c>
    </row>
    <row r="3315" spans="1:4" ht="54">
      <c r="A3315" s="127">
        <v>89396</v>
      </c>
      <c r="B3315" s="137" t="s">
        <v>6900</v>
      </c>
      <c r="C3315" s="128" t="s">
        <v>62</v>
      </c>
      <c r="D3315" s="130">
        <v>13.83</v>
      </c>
    </row>
    <row r="3316" spans="1:4" ht="40.5">
      <c r="A3316" s="127">
        <v>89397</v>
      </c>
      <c r="B3316" s="137" t="s">
        <v>6891</v>
      </c>
      <c r="C3316" s="128" t="s">
        <v>62</v>
      </c>
      <c r="D3316" s="130">
        <v>10.130000000000001</v>
      </c>
    </row>
    <row r="3317" spans="1:4" ht="40.5">
      <c r="A3317" s="127">
        <v>89398</v>
      </c>
      <c r="B3317" s="137" t="s">
        <v>4555</v>
      </c>
      <c r="C3317" s="128" t="s">
        <v>62</v>
      </c>
      <c r="D3317" s="130">
        <v>12.42</v>
      </c>
    </row>
    <row r="3318" spans="1:4" ht="54">
      <c r="A3318" s="127">
        <v>89399</v>
      </c>
      <c r="B3318" s="137" t="s">
        <v>7035</v>
      </c>
      <c r="C3318" s="128" t="s">
        <v>62</v>
      </c>
      <c r="D3318" s="130">
        <v>20.98</v>
      </c>
    </row>
    <row r="3319" spans="1:4" ht="40.5">
      <c r="A3319" s="127">
        <v>89400</v>
      </c>
      <c r="B3319" s="137" t="s">
        <v>6901</v>
      </c>
      <c r="C3319" s="128" t="s">
        <v>62</v>
      </c>
      <c r="D3319" s="130">
        <v>13.75</v>
      </c>
    </row>
    <row r="3320" spans="1:4" ht="40.5">
      <c r="A3320" s="127">
        <v>89404</v>
      </c>
      <c r="B3320" s="137" t="s">
        <v>6892</v>
      </c>
      <c r="C3320" s="128" t="s">
        <v>62</v>
      </c>
      <c r="D3320" s="130">
        <v>3.57</v>
      </c>
    </row>
    <row r="3321" spans="1:4" ht="40.5">
      <c r="A3321" s="127">
        <v>89405</v>
      </c>
      <c r="B3321" s="137" t="s">
        <v>6893</v>
      </c>
      <c r="C3321" s="128" t="s">
        <v>62</v>
      </c>
      <c r="D3321" s="130">
        <v>3.81</v>
      </c>
    </row>
    <row r="3322" spans="1:4" ht="40.5">
      <c r="A3322" s="127">
        <v>89406</v>
      </c>
      <c r="B3322" s="137" t="s">
        <v>7036</v>
      </c>
      <c r="C3322" s="128" t="s">
        <v>62</v>
      </c>
      <c r="D3322" s="130">
        <v>4.8099999999999996</v>
      </c>
    </row>
    <row r="3323" spans="1:4" ht="40.5">
      <c r="A3323" s="127">
        <v>89407</v>
      </c>
      <c r="B3323" s="137" t="s">
        <v>7037</v>
      </c>
      <c r="C3323" s="128" t="s">
        <v>62</v>
      </c>
      <c r="D3323" s="130">
        <v>4.42</v>
      </c>
    </row>
    <row r="3324" spans="1:4" ht="40.5">
      <c r="A3324" s="127">
        <v>89408</v>
      </c>
      <c r="B3324" s="137" t="s">
        <v>5343</v>
      </c>
      <c r="C3324" s="128" t="s">
        <v>62</v>
      </c>
      <c r="D3324" s="130">
        <v>4.32</v>
      </c>
    </row>
    <row r="3325" spans="1:4" ht="40.5">
      <c r="A3325" s="127">
        <v>89409</v>
      </c>
      <c r="B3325" s="137" t="s">
        <v>7038</v>
      </c>
      <c r="C3325" s="128" t="s">
        <v>62</v>
      </c>
      <c r="D3325" s="130">
        <v>4.83</v>
      </c>
    </row>
    <row r="3326" spans="1:4" ht="40.5">
      <c r="A3326" s="127">
        <v>89410</v>
      </c>
      <c r="B3326" s="137" t="s">
        <v>7039</v>
      </c>
      <c r="C3326" s="128" t="s">
        <v>62</v>
      </c>
      <c r="D3326" s="130">
        <v>5.88</v>
      </c>
    </row>
    <row r="3327" spans="1:4" ht="40.5">
      <c r="A3327" s="127">
        <v>89411</v>
      </c>
      <c r="B3327" s="137" t="s">
        <v>7040</v>
      </c>
      <c r="C3327" s="128" t="s">
        <v>62</v>
      </c>
      <c r="D3327" s="130">
        <v>5.41</v>
      </c>
    </row>
    <row r="3328" spans="1:4" ht="40.5">
      <c r="A3328" s="127">
        <v>89412</v>
      </c>
      <c r="B3328" s="137" t="s">
        <v>7041</v>
      </c>
      <c r="C3328" s="128" t="s">
        <v>62</v>
      </c>
      <c r="D3328" s="130">
        <v>6.05</v>
      </c>
    </row>
    <row r="3329" spans="1:4" ht="40.5">
      <c r="A3329" s="127">
        <v>89413</v>
      </c>
      <c r="B3329" s="137" t="s">
        <v>6907</v>
      </c>
      <c r="C3329" s="128" t="s">
        <v>62</v>
      </c>
      <c r="D3329" s="130">
        <v>6.14</v>
      </c>
    </row>
    <row r="3330" spans="1:4" ht="40.5">
      <c r="A3330" s="127">
        <v>89414</v>
      </c>
      <c r="B3330" s="137" t="s">
        <v>6908</v>
      </c>
      <c r="C3330" s="128" t="s">
        <v>62</v>
      </c>
      <c r="D3330" s="130">
        <v>7.57</v>
      </c>
    </row>
    <row r="3331" spans="1:4" ht="40.5">
      <c r="A3331" s="127">
        <v>89415</v>
      </c>
      <c r="B3331" s="137" t="s">
        <v>7042</v>
      </c>
      <c r="C3331" s="128" t="s">
        <v>62</v>
      </c>
      <c r="D3331" s="130">
        <v>9.34</v>
      </c>
    </row>
    <row r="3332" spans="1:4" ht="40.5">
      <c r="A3332" s="127">
        <v>89416</v>
      </c>
      <c r="B3332" s="137" t="s">
        <v>7043</v>
      </c>
      <c r="C3332" s="128" t="s">
        <v>62</v>
      </c>
      <c r="D3332" s="130">
        <v>7.27</v>
      </c>
    </row>
    <row r="3333" spans="1:4" ht="40.5">
      <c r="A3333" s="127">
        <v>89417</v>
      </c>
      <c r="B3333" s="137" t="s">
        <v>6894</v>
      </c>
      <c r="C3333" s="128" t="s">
        <v>62</v>
      </c>
      <c r="D3333" s="130">
        <v>2.84</v>
      </c>
    </row>
    <row r="3334" spans="1:4" ht="40.5">
      <c r="A3334" s="127">
        <v>89418</v>
      </c>
      <c r="B3334" s="137" t="s">
        <v>7044</v>
      </c>
      <c r="C3334" s="128" t="s">
        <v>62</v>
      </c>
      <c r="D3334" s="130">
        <v>7.56</v>
      </c>
    </row>
    <row r="3335" spans="1:4" ht="40.5">
      <c r="A3335" s="127">
        <v>89419</v>
      </c>
      <c r="B3335" s="137" t="s">
        <v>4556</v>
      </c>
      <c r="C3335" s="128" t="s">
        <v>62</v>
      </c>
      <c r="D3335" s="130">
        <v>3.27</v>
      </c>
    </row>
    <row r="3336" spans="1:4" ht="40.5">
      <c r="A3336" s="127">
        <v>89420</v>
      </c>
      <c r="B3336" s="137" t="s">
        <v>7045</v>
      </c>
      <c r="C3336" s="128" t="s">
        <v>62</v>
      </c>
      <c r="D3336" s="130">
        <v>5.83</v>
      </c>
    </row>
    <row r="3337" spans="1:4" ht="40.5">
      <c r="A3337" s="127">
        <v>89421</v>
      </c>
      <c r="B3337" s="137" t="s">
        <v>7046</v>
      </c>
      <c r="C3337" s="128" t="s">
        <v>62</v>
      </c>
      <c r="D3337" s="130">
        <v>7.37</v>
      </c>
    </row>
    <row r="3338" spans="1:4" ht="54">
      <c r="A3338" s="127">
        <v>89422</v>
      </c>
      <c r="B3338" s="137" t="s">
        <v>6895</v>
      </c>
      <c r="C3338" s="128" t="s">
        <v>62</v>
      </c>
      <c r="D3338" s="130">
        <v>2.88</v>
      </c>
    </row>
    <row r="3339" spans="1:4" ht="40.5">
      <c r="A3339" s="127">
        <v>89423</v>
      </c>
      <c r="B3339" s="137" t="s">
        <v>7047</v>
      </c>
      <c r="C3339" s="128" t="s">
        <v>62</v>
      </c>
      <c r="D3339" s="130">
        <v>5.59</v>
      </c>
    </row>
    <row r="3340" spans="1:4" ht="40.5">
      <c r="A3340" s="127">
        <v>89424</v>
      </c>
      <c r="B3340" s="137" t="s">
        <v>6902</v>
      </c>
      <c r="C3340" s="128" t="s">
        <v>62</v>
      </c>
      <c r="D3340" s="130">
        <v>3.37</v>
      </c>
    </row>
    <row r="3341" spans="1:4" ht="40.5">
      <c r="A3341" s="127">
        <v>89425</v>
      </c>
      <c r="B3341" s="137" t="s">
        <v>7048</v>
      </c>
      <c r="C3341" s="128" t="s">
        <v>62</v>
      </c>
      <c r="D3341" s="130">
        <v>9.67</v>
      </c>
    </row>
    <row r="3342" spans="1:4" ht="40.5">
      <c r="A3342" s="127">
        <v>89426</v>
      </c>
      <c r="B3342" s="137" t="s">
        <v>4557</v>
      </c>
      <c r="C3342" s="128" t="s">
        <v>62</v>
      </c>
      <c r="D3342" s="130">
        <v>5.3</v>
      </c>
    </row>
    <row r="3343" spans="1:4" ht="40.5">
      <c r="A3343" s="127">
        <v>89427</v>
      </c>
      <c r="B3343" s="137" t="s">
        <v>7049</v>
      </c>
      <c r="C3343" s="128" t="s">
        <v>62</v>
      </c>
      <c r="D3343" s="130">
        <v>7.35</v>
      </c>
    </row>
    <row r="3344" spans="1:4" ht="40.5">
      <c r="A3344" s="127">
        <v>89428</v>
      </c>
      <c r="B3344" s="137" t="s">
        <v>7050</v>
      </c>
      <c r="C3344" s="128" t="s">
        <v>62</v>
      </c>
      <c r="D3344" s="130">
        <v>8.8000000000000007</v>
      </c>
    </row>
    <row r="3345" spans="1:4" ht="54">
      <c r="A3345" s="127">
        <v>89429</v>
      </c>
      <c r="B3345" s="137" t="s">
        <v>7051</v>
      </c>
      <c r="C3345" s="128" t="s">
        <v>62</v>
      </c>
      <c r="D3345" s="130">
        <v>3.43</v>
      </c>
    </row>
    <row r="3346" spans="1:4" ht="40.5">
      <c r="A3346" s="127">
        <v>89430</v>
      </c>
      <c r="B3346" s="137" t="s">
        <v>7052</v>
      </c>
      <c r="C3346" s="128" t="s">
        <v>62</v>
      </c>
      <c r="D3346" s="130">
        <v>7.46</v>
      </c>
    </row>
    <row r="3347" spans="1:4" ht="40.5">
      <c r="A3347" s="127">
        <v>89431</v>
      </c>
      <c r="B3347" s="137" t="s">
        <v>6909</v>
      </c>
      <c r="C3347" s="128" t="s">
        <v>62</v>
      </c>
      <c r="D3347" s="130">
        <v>4.79</v>
      </c>
    </row>
    <row r="3348" spans="1:4" ht="40.5">
      <c r="A3348" s="127">
        <v>89432</v>
      </c>
      <c r="B3348" s="137" t="s">
        <v>7053</v>
      </c>
      <c r="C3348" s="128" t="s">
        <v>62</v>
      </c>
      <c r="D3348" s="130">
        <v>19.82</v>
      </c>
    </row>
    <row r="3349" spans="1:4" ht="40.5">
      <c r="A3349" s="127">
        <v>89433</v>
      </c>
      <c r="B3349" s="137" t="s">
        <v>4558</v>
      </c>
      <c r="C3349" s="128" t="s">
        <v>62</v>
      </c>
      <c r="D3349" s="130">
        <v>6.49</v>
      </c>
    </row>
    <row r="3350" spans="1:4" ht="40.5">
      <c r="A3350" s="127">
        <v>89434</v>
      </c>
      <c r="B3350" s="137" t="s">
        <v>7054</v>
      </c>
      <c r="C3350" s="128" t="s">
        <v>62</v>
      </c>
      <c r="D3350" s="130">
        <v>7.07</v>
      </c>
    </row>
    <row r="3351" spans="1:4" ht="40.5">
      <c r="A3351" s="127">
        <v>89435</v>
      </c>
      <c r="B3351" s="137" t="s">
        <v>6910</v>
      </c>
      <c r="C3351" s="128" t="s">
        <v>62</v>
      </c>
      <c r="D3351" s="130">
        <v>13.27</v>
      </c>
    </row>
    <row r="3352" spans="1:4" ht="54">
      <c r="A3352" s="127">
        <v>89436</v>
      </c>
      <c r="B3352" s="137" t="s">
        <v>6911</v>
      </c>
      <c r="C3352" s="128" t="s">
        <v>62</v>
      </c>
      <c r="D3352" s="130">
        <v>4.72</v>
      </c>
    </row>
    <row r="3353" spans="1:4" ht="40.5">
      <c r="A3353" s="127">
        <v>89437</v>
      </c>
      <c r="B3353" s="137" t="s">
        <v>7055</v>
      </c>
      <c r="C3353" s="128" t="s">
        <v>62</v>
      </c>
      <c r="D3353" s="130">
        <v>15.85</v>
      </c>
    </row>
    <row r="3354" spans="1:4" ht="40.5">
      <c r="A3354" s="127">
        <v>89438</v>
      </c>
      <c r="B3354" s="137" t="s">
        <v>4559</v>
      </c>
      <c r="C3354" s="128" t="s">
        <v>62</v>
      </c>
      <c r="D3354" s="130">
        <v>5.07</v>
      </c>
    </row>
    <row r="3355" spans="1:4" ht="54">
      <c r="A3355" s="127">
        <v>89439</v>
      </c>
      <c r="B3355" s="137" t="s">
        <v>7056</v>
      </c>
      <c r="C3355" s="128" t="s">
        <v>62</v>
      </c>
      <c r="D3355" s="130">
        <v>6.42</v>
      </c>
    </row>
    <row r="3356" spans="1:4" ht="40.5">
      <c r="A3356" s="127">
        <v>89440</v>
      </c>
      <c r="B3356" s="137" t="s">
        <v>4560</v>
      </c>
      <c r="C3356" s="128" t="s">
        <v>62</v>
      </c>
      <c r="D3356" s="130">
        <v>6.13</v>
      </c>
    </row>
    <row r="3357" spans="1:4" ht="54">
      <c r="A3357" s="127">
        <v>89441</v>
      </c>
      <c r="B3357" s="137" t="s">
        <v>7057</v>
      </c>
      <c r="C3357" s="128" t="s">
        <v>62</v>
      </c>
      <c r="D3357" s="130">
        <v>11.17</v>
      </c>
    </row>
    <row r="3358" spans="1:4" ht="40.5">
      <c r="A3358" s="127">
        <v>89442</v>
      </c>
      <c r="B3358" s="137" t="s">
        <v>6896</v>
      </c>
      <c r="C3358" s="128" t="s">
        <v>62</v>
      </c>
      <c r="D3358" s="130">
        <v>7.47</v>
      </c>
    </row>
    <row r="3359" spans="1:4" ht="40.5">
      <c r="A3359" s="127">
        <v>89443</v>
      </c>
      <c r="B3359" s="137" t="s">
        <v>4561</v>
      </c>
      <c r="C3359" s="128" t="s">
        <v>62</v>
      </c>
      <c r="D3359" s="130">
        <v>9.27</v>
      </c>
    </row>
    <row r="3360" spans="1:4" ht="54">
      <c r="A3360" s="127">
        <v>89444</v>
      </c>
      <c r="B3360" s="137" t="s">
        <v>7058</v>
      </c>
      <c r="C3360" s="128" t="s">
        <v>62</v>
      </c>
      <c r="D3360" s="130">
        <v>17.829999999999998</v>
      </c>
    </row>
    <row r="3361" spans="1:4" ht="40.5">
      <c r="A3361" s="127">
        <v>89445</v>
      </c>
      <c r="B3361" s="137" t="s">
        <v>6903</v>
      </c>
      <c r="C3361" s="128" t="s">
        <v>62</v>
      </c>
      <c r="D3361" s="130">
        <v>10.6</v>
      </c>
    </row>
    <row r="3362" spans="1:4" ht="40.5">
      <c r="A3362" s="127">
        <v>89481</v>
      </c>
      <c r="B3362" s="137" t="s">
        <v>4562</v>
      </c>
      <c r="C3362" s="128" t="s">
        <v>62</v>
      </c>
      <c r="D3362" s="130">
        <v>3.31</v>
      </c>
    </row>
    <row r="3363" spans="1:4" ht="40.5">
      <c r="A3363" s="127">
        <v>89485</v>
      </c>
      <c r="B3363" s="137" t="s">
        <v>4563</v>
      </c>
      <c r="C3363" s="128" t="s">
        <v>62</v>
      </c>
      <c r="D3363" s="130">
        <v>3.82</v>
      </c>
    </row>
    <row r="3364" spans="1:4" ht="40.5">
      <c r="A3364" s="127">
        <v>89489</v>
      </c>
      <c r="B3364" s="137" t="s">
        <v>4564</v>
      </c>
      <c r="C3364" s="128" t="s">
        <v>62</v>
      </c>
      <c r="D3364" s="130">
        <v>4.87</v>
      </c>
    </row>
    <row r="3365" spans="1:4" ht="40.5">
      <c r="A3365" s="127">
        <v>89490</v>
      </c>
      <c r="B3365" s="137" t="s">
        <v>4565</v>
      </c>
      <c r="C3365" s="128" t="s">
        <v>62</v>
      </c>
      <c r="D3365" s="130">
        <v>4.4000000000000004</v>
      </c>
    </row>
    <row r="3366" spans="1:4" ht="40.5">
      <c r="A3366" s="127">
        <v>89492</v>
      </c>
      <c r="B3366" s="137" t="s">
        <v>4566</v>
      </c>
      <c r="C3366" s="128" t="s">
        <v>62</v>
      </c>
      <c r="D3366" s="130">
        <v>5.01</v>
      </c>
    </row>
    <row r="3367" spans="1:4" ht="40.5">
      <c r="A3367" s="127">
        <v>89493</v>
      </c>
      <c r="B3367" s="137" t="s">
        <v>4567</v>
      </c>
      <c r="C3367" s="128" t="s">
        <v>62</v>
      </c>
      <c r="D3367" s="130">
        <v>6.44</v>
      </c>
    </row>
    <row r="3368" spans="1:4" ht="40.5">
      <c r="A3368" s="127">
        <v>89494</v>
      </c>
      <c r="B3368" s="137" t="s">
        <v>4568</v>
      </c>
      <c r="C3368" s="128" t="s">
        <v>62</v>
      </c>
      <c r="D3368" s="130">
        <v>8.2100000000000009</v>
      </c>
    </row>
    <row r="3369" spans="1:4" ht="40.5">
      <c r="A3369" s="127">
        <v>89496</v>
      </c>
      <c r="B3369" s="137" t="s">
        <v>4569</v>
      </c>
      <c r="C3369" s="128" t="s">
        <v>62</v>
      </c>
      <c r="D3369" s="130">
        <v>6.14</v>
      </c>
    </row>
    <row r="3370" spans="1:4" ht="40.5">
      <c r="A3370" s="127">
        <v>89497</v>
      </c>
      <c r="B3370" s="137" t="s">
        <v>4570</v>
      </c>
      <c r="C3370" s="128" t="s">
        <v>62</v>
      </c>
      <c r="D3370" s="130">
        <v>7.88</v>
      </c>
    </row>
    <row r="3371" spans="1:4" ht="40.5">
      <c r="A3371" s="127">
        <v>89498</v>
      </c>
      <c r="B3371" s="137" t="s">
        <v>4571</v>
      </c>
      <c r="C3371" s="128" t="s">
        <v>62</v>
      </c>
      <c r="D3371" s="130">
        <v>8.5299999999999994</v>
      </c>
    </row>
    <row r="3372" spans="1:4" ht="40.5">
      <c r="A3372" s="127">
        <v>89499</v>
      </c>
      <c r="B3372" s="137" t="s">
        <v>4572</v>
      </c>
      <c r="C3372" s="128" t="s">
        <v>62</v>
      </c>
      <c r="D3372" s="130">
        <v>12.7</v>
      </c>
    </row>
    <row r="3373" spans="1:4" ht="40.5">
      <c r="A3373" s="127">
        <v>89500</v>
      </c>
      <c r="B3373" s="137" t="s">
        <v>4573</v>
      </c>
      <c r="C3373" s="128" t="s">
        <v>62</v>
      </c>
      <c r="D3373" s="130">
        <v>8.66</v>
      </c>
    </row>
    <row r="3374" spans="1:4" ht="40.5">
      <c r="A3374" s="127">
        <v>89501</v>
      </c>
      <c r="B3374" s="137" t="s">
        <v>4574</v>
      </c>
      <c r="C3374" s="128" t="s">
        <v>62</v>
      </c>
      <c r="D3374" s="130">
        <v>9.6</v>
      </c>
    </row>
    <row r="3375" spans="1:4" ht="40.5">
      <c r="A3375" s="127">
        <v>89502</v>
      </c>
      <c r="B3375" s="137" t="s">
        <v>4575</v>
      </c>
      <c r="C3375" s="128" t="s">
        <v>62</v>
      </c>
      <c r="D3375" s="130">
        <v>10.78</v>
      </c>
    </row>
    <row r="3376" spans="1:4" ht="40.5">
      <c r="A3376" s="127">
        <v>89503</v>
      </c>
      <c r="B3376" s="137" t="s">
        <v>4576</v>
      </c>
      <c r="C3376" s="128" t="s">
        <v>62</v>
      </c>
      <c r="D3376" s="130">
        <v>15.95</v>
      </c>
    </row>
    <row r="3377" spans="1:4" ht="40.5">
      <c r="A3377" s="127">
        <v>89504</v>
      </c>
      <c r="B3377" s="137" t="s">
        <v>4577</v>
      </c>
      <c r="C3377" s="128" t="s">
        <v>62</v>
      </c>
      <c r="D3377" s="130">
        <v>14.08</v>
      </c>
    </row>
    <row r="3378" spans="1:4" ht="40.5">
      <c r="A3378" s="127">
        <v>89505</v>
      </c>
      <c r="B3378" s="137" t="s">
        <v>4578</v>
      </c>
      <c r="C3378" s="128" t="s">
        <v>62</v>
      </c>
      <c r="D3378" s="130">
        <v>23.58</v>
      </c>
    </row>
    <row r="3379" spans="1:4" ht="40.5">
      <c r="A3379" s="127">
        <v>89506</v>
      </c>
      <c r="B3379" s="137" t="s">
        <v>4579</v>
      </c>
      <c r="C3379" s="128" t="s">
        <v>62</v>
      </c>
      <c r="D3379" s="130">
        <v>26.41</v>
      </c>
    </row>
    <row r="3380" spans="1:4" ht="40.5">
      <c r="A3380" s="127">
        <v>89507</v>
      </c>
      <c r="B3380" s="137" t="s">
        <v>4580</v>
      </c>
      <c r="C3380" s="128" t="s">
        <v>62</v>
      </c>
      <c r="D3380" s="130">
        <v>32.29</v>
      </c>
    </row>
    <row r="3381" spans="1:4" ht="40.5">
      <c r="A3381" s="127">
        <v>89510</v>
      </c>
      <c r="B3381" s="137" t="s">
        <v>4581</v>
      </c>
      <c r="C3381" s="128" t="s">
        <v>62</v>
      </c>
      <c r="D3381" s="130">
        <v>21.5</v>
      </c>
    </row>
    <row r="3382" spans="1:4" ht="40.5">
      <c r="A3382" s="127">
        <v>89513</v>
      </c>
      <c r="B3382" s="137" t="s">
        <v>4582</v>
      </c>
      <c r="C3382" s="128" t="s">
        <v>62</v>
      </c>
      <c r="D3382" s="130">
        <v>71.55</v>
      </c>
    </row>
    <row r="3383" spans="1:4" ht="40.5">
      <c r="A3383" s="127">
        <v>89514</v>
      </c>
      <c r="B3383" s="137" t="s">
        <v>4583</v>
      </c>
      <c r="C3383" s="128" t="s">
        <v>62</v>
      </c>
      <c r="D3383" s="130">
        <v>6.44</v>
      </c>
    </row>
    <row r="3384" spans="1:4" ht="40.5">
      <c r="A3384" s="127">
        <v>89515</v>
      </c>
      <c r="B3384" s="137" t="s">
        <v>4584</v>
      </c>
      <c r="C3384" s="128" t="s">
        <v>62</v>
      </c>
      <c r="D3384" s="130">
        <v>54.35</v>
      </c>
    </row>
    <row r="3385" spans="1:4" ht="40.5">
      <c r="A3385" s="127">
        <v>89516</v>
      </c>
      <c r="B3385" s="137" t="s">
        <v>4585</v>
      </c>
      <c r="C3385" s="128" t="s">
        <v>62</v>
      </c>
      <c r="D3385" s="130">
        <v>5.7</v>
      </c>
    </row>
    <row r="3386" spans="1:4" ht="40.5">
      <c r="A3386" s="127">
        <v>89517</v>
      </c>
      <c r="B3386" s="137" t="s">
        <v>4586</v>
      </c>
      <c r="C3386" s="128" t="s">
        <v>62</v>
      </c>
      <c r="D3386" s="130">
        <v>45.99</v>
      </c>
    </row>
    <row r="3387" spans="1:4" ht="40.5">
      <c r="A3387" s="127">
        <v>89518</v>
      </c>
      <c r="B3387" s="137" t="s">
        <v>4587</v>
      </c>
      <c r="C3387" s="128" t="s">
        <v>62</v>
      </c>
      <c r="D3387" s="130">
        <v>9.08</v>
      </c>
    </row>
    <row r="3388" spans="1:4" ht="40.5">
      <c r="A3388" s="127">
        <v>89519</v>
      </c>
      <c r="B3388" s="137" t="s">
        <v>4588</v>
      </c>
      <c r="C3388" s="128" t="s">
        <v>62</v>
      </c>
      <c r="D3388" s="130">
        <v>31.55</v>
      </c>
    </row>
    <row r="3389" spans="1:4" ht="40.5">
      <c r="A3389" s="127">
        <v>89520</v>
      </c>
      <c r="B3389" s="137" t="s">
        <v>4589</v>
      </c>
      <c r="C3389" s="128" t="s">
        <v>62</v>
      </c>
      <c r="D3389" s="130">
        <v>8.1</v>
      </c>
    </row>
    <row r="3390" spans="1:4" ht="40.5">
      <c r="A3390" s="127">
        <v>89521</v>
      </c>
      <c r="B3390" s="137" t="s">
        <v>4590</v>
      </c>
      <c r="C3390" s="128" t="s">
        <v>62</v>
      </c>
      <c r="D3390" s="130">
        <v>84.26</v>
      </c>
    </row>
    <row r="3391" spans="1:4" ht="40.5">
      <c r="A3391" s="127">
        <v>89522</v>
      </c>
      <c r="B3391" s="137" t="s">
        <v>4591</v>
      </c>
      <c r="C3391" s="128" t="s">
        <v>62</v>
      </c>
      <c r="D3391" s="130">
        <v>17.95</v>
      </c>
    </row>
    <row r="3392" spans="1:4" ht="40.5">
      <c r="A3392" s="127">
        <v>89523</v>
      </c>
      <c r="B3392" s="137" t="s">
        <v>4592</v>
      </c>
      <c r="C3392" s="128" t="s">
        <v>62</v>
      </c>
      <c r="D3392" s="130">
        <v>64.010000000000005</v>
      </c>
    </row>
    <row r="3393" spans="1:4" ht="40.5">
      <c r="A3393" s="127">
        <v>89524</v>
      </c>
      <c r="B3393" s="137" t="s">
        <v>4593</v>
      </c>
      <c r="C3393" s="128" t="s">
        <v>62</v>
      </c>
      <c r="D3393" s="130">
        <v>16.07</v>
      </c>
    </row>
    <row r="3394" spans="1:4" ht="40.5">
      <c r="A3394" s="127">
        <v>89525</v>
      </c>
      <c r="B3394" s="137" t="s">
        <v>4594</v>
      </c>
      <c r="C3394" s="128" t="s">
        <v>62</v>
      </c>
      <c r="D3394" s="130">
        <v>62.99</v>
      </c>
    </row>
    <row r="3395" spans="1:4" ht="40.5">
      <c r="A3395" s="127">
        <v>89526</v>
      </c>
      <c r="B3395" s="137" t="s">
        <v>11971</v>
      </c>
      <c r="C3395" s="128" t="s">
        <v>62</v>
      </c>
      <c r="D3395" s="130">
        <v>22.93</v>
      </c>
    </row>
    <row r="3396" spans="1:4" ht="40.5">
      <c r="A3396" s="127">
        <v>89527</v>
      </c>
      <c r="B3396" s="137" t="s">
        <v>4595</v>
      </c>
      <c r="C3396" s="128" t="s">
        <v>62</v>
      </c>
      <c r="D3396" s="130">
        <v>48.78</v>
      </c>
    </row>
    <row r="3397" spans="1:4" ht="27">
      <c r="A3397" s="127">
        <v>89528</v>
      </c>
      <c r="B3397" s="137" t="s">
        <v>6904</v>
      </c>
      <c r="C3397" s="128" t="s">
        <v>62</v>
      </c>
      <c r="D3397" s="130">
        <v>2.69</v>
      </c>
    </row>
    <row r="3398" spans="1:4" ht="40.5">
      <c r="A3398" s="127">
        <v>89529</v>
      </c>
      <c r="B3398" s="137" t="s">
        <v>6933</v>
      </c>
      <c r="C3398" s="128" t="s">
        <v>62</v>
      </c>
      <c r="D3398" s="130">
        <v>26.28</v>
      </c>
    </row>
    <row r="3399" spans="1:4" ht="40.5">
      <c r="A3399" s="127">
        <v>89530</v>
      </c>
      <c r="B3399" s="137" t="s">
        <v>4596</v>
      </c>
      <c r="C3399" s="128" t="s">
        <v>62</v>
      </c>
      <c r="D3399" s="130">
        <v>8.99</v>
      </c>
    </row>
    <row r="3400" spans="1:4" ht="40.5">
      <c r="A3400" s="127">
        <v>89531</v>
      </c>
      <c r="B3400" s="137" t="s">
        <v>7059</v>
      </c>
      <c r="C3400" s="128" t="s">
        <v>62</v>
      </c>
      <c r="D3400" s="130">
        <v>21.7</v>
      </c>
    </row>
    <row r="3401" spans="1:4" ht="40.5">
      <c r="A3401" s="127">
        <v>89532</v>
      </c>
      <c r="B3401" s="137" t="s">
        <v>6905</v>
      </c>
      <c r="C3401" s="128" t="s">
        <v>62</v>
      </c>
      <c r="D3401" s="130">
        <v>4.62</v>
      </c>
    </row>
    <row r="3402" spans="1:4" ht="40.5">
      <c r="A3402" s="127">
        <v>89533</v>
      </c>
      <c r="B3402" s="137" t="s">
        <v>11972</v>
      </c>
      <c r="C3402" s="128" t="s">
        <v>62</v>
      </c>
      <c r="D3402" s="130">
        <v>21.7</v>
      </c>
    </row>
    <row r="3403" spans="1:4" ht="40.5">
      <c r="A3403" s="127">
        <v>89534</v>
      </c>
      <c r="B3403" s="137" t="s">
        <v>7060</v>
      </c>
      <c r="C3403" s="128" t="s">
        <v>62</v>
      </c>
      <c r="D3403" s="130">
        <v>3.25</v>
      </c>
    </row>
    <row r="3404" spans="1:4" ht="40.5">
      <c r="A3404" s="127">
        <v>89535</v>
      </c>
      <c r="B3404" s="137" t="s">
        <v>11973</v>
      </c>
      <c r="C3404" s="128" t="s">
        <v>62</v>
      </c>
      <c r="D3404" s="130">
        <v>33.47</v>
      </c>
    </row>
    <row r="3405" spans="1:4" ht="27">
      <c r="A3405" s="127">
        <v>89536</v>
      </c>
      <c r="B3405" s="137" t="s">
        <v>7061</v>
      </c>
      <c r="C3405" s="128" t="s">
        <v>62</v>
      </c>
      <c r="D3405" s="130">
        <v>8.1199999999999992</v>
      </c>
    </row>
    <row r="3406" spans="1:4" ht="40.5">
      <c r="A3406" s="127">
        <v>89538</v>
      </c>
      <c r="B3406" s="137" t="s">
        <v>7062</v>
      </c>
      <c r="C3406" s="128" t="s">
        <v>62</v>
      </c>
      <c r="D3406" s="130">
        <v>2.75</v>
      </c>
    </row>
    <row r="3407" spans="1:4" ht="40.5">
      <c r="A3407" s="127">
        <v>89540</v>
      </c>
      <c r="B3407" s="137" t="s">
        <v>4597</v>
      </c>
      <c r="C3407" s="128" t="s">
        <v>62</v>
      </c>
      <c r="D3407" s="130">
        <v>6.78</v>
      </c>
    </row>
    <row r="3408" spans="1:4" ht="27">
      <c r="A3408" s="127">
        <v>89541</v>
      </c>
      <c r="B3408" s="137" t="s">
        <v>6912</v>
      </c>
      <c r="C3408" s="128" t="s">
        <v>62</v>
      </c>
      <c r="D3408" s="130">
        <v>4.04</v>
      </c>
    </row>
    <row r="3409" spans="1:4" ht="40.5">
      <c r="A3409" s="127">
        <v>89542</v>
      </c>
      <c r="B3409" s="137" t="s">
        <v>4598</v>
      </c>
      <c r="C3409" s="128" t="s">
        <v>62</v>
      </c>
      <c r="D3409" s="130">
        <v>19.07</v>
      </c>
    </row>
    <row r="3410" spans="1:4" ht="40.5">
      <c r="A3410" s="127">
        <v>89544</v>
      </c>
      <c r="B3410" s="137" t="s">
        <v>7063</v>
      </c>
      <c r="C3410" s="128" t="s">
        <v>62</v>
      </c>
      <c r="D3410" s="130">
        <v>5.65</v>
      </c>
    </row>
    <row r="3411" spans="1:4" ht="40.5">
      <c r="A3411" s="127">
        <v>89545</v>
      </c>
      <c r="B3411" s="137" t="s">
        <v>7064</v>
      </c>
      <c r="C3411" s="128" t="s">
        <v>62</v>
      </c>
      <c r="D3411" s="130">
        <v>8.23</v>
      </c>
    </row>
    <row r="3412" spans="1:4" ht="40.5">
      <c r="A3412" s="127">
        <v>89546</v>
      </c>
      <c r="B3412" s="137" t="s">
        <v>11974</v>
      </c>
      <c r="C3412" s="128" t="s">
        <v>62</v>
      </c>
      <c r="D3412" s="130">
        <v>7.24</v>
      </c>
    </row>
    <row r="3413" spans="1:4" ht="40.5">
      <c r="A3413" s="127">
        <v>89547</v>
      </c>
      <c r="B3413" s="137" t="s">
        <v>6926</v>
      </c>
      <c r="C3413" s="128" t="s">
        <v>62</v>
      </c>
      <c r="D3413" s="130">
        <v>12.48</v>
      </c>
    </row>
    <row r="3414" spans="1:4" ht="40.5">
      <c r="A3414" s="127">
        <v>89548</v>
      </c>
      <c r="B3414" s="137" t="s">
        <v>4599</v>
      </c>
      <c r="C3414" s="128" t="s">
        <v>62</v>
      </c>
      <c r="D3414" s="130">
        <v>13.42</v>
      </c>
    </row>
    <row r="3415" spans="1:4" ht="40.5">
      <c r="A3415" s="127">
        <v>89549</v>
      </c>
      <c r="B3415" s="137" t="s">
        <v>7065</v>
      </c>
      <c r="C3415" s="128" t="s">
        <v>62</v>
      </c>
      <c r="D3415" s="130">
        <v>9.9700000000000006</v>
      </c>
    </row>
    <row r="3416" spans="1:4" ht="40.5">
      <c r="A3416" s="127">
        <v>89550</v>
      </c>
      <c r="B3416" s="137" t="s">
        <v>4600</v>
      </c>
      <c r="C3416" s="128" t="s">
        <v>62</v>
      </c>
      <c r="D3416" s="130">
        <v>22.76</v>
      </c>
    </row>
    <row r="3417" spans="1:4" ht="40.5">
      <c r="A3417" s="127">
        <v>89551</v>
      </c>
      <c r="B3417" s="137" t="s">
        <v>7066</v>
      </c>
      <c r="C3417" s="128" t="s">
        <v>62</v>
      </c>
      <c r="D3417" s="130">
        <v>6.32</v>
      </c>
    </row>
    <row r="3418" spans="1:4" ht="27">
      <c r="A3418" s="127">
        <v>89552</v>
      </c>
      <c r="B3418" s="137" t="s">
        <v>7067</v>
      </c>
      <c r="C3418" s="128" t="s">
        <v>62</v>
      </c>
      <c r="D3418" s="130">
        <v>12.52</v>
      </c>
    </row>
    <row r="3419" spans="1:4" ht="40.5">
      <c r="A3419" s="127">
        <v>89553</v>
      </c>
      <c r="B3419" s="137" t="s">
        <v>6913</v>
      </c>
      <c r="C3419" s="128" t="s">
        <v>62</v>
      </c>
      <c r="D3419" s="130">
        <v>3.97</v>
      </c>
    </row>
    <row r="3420" spans="1:4" ht="40.5">
      <c r="A3420" s="127">
        <v>89554</v>
      </c>
      <c r="B3420" s="137" t="s">
        <v>6934</v>
      </c>
      <c r="C3420" s="128" t="s">
        <v>62</v>
      </c>
      <c r="D3420" s="130">
        <v>15.38</v>
      </c>
    </row>
    <row r="3421" spans="1:4" ht="40.5">
      <c r="A3421" s="127">
        <v>89555</v>
      </c>
      <c r="B3421" s="137" t="s">
        <v>4601</v>
      </c>
      <c r="C3421" s="128" t="s">
        <v>62</v>
      </c>
      <c r="D3421" s="130">
        <v>15.1</v>
      </c>
    </row>
    <row r="3422" spans="1:4" ht="40.5">
      <c r="A3422" s="127">
        <v>89556</v>
      </c>
      <c r="B3422" s="137" t="s">
        <v>4602</v>
      </c>
      <c r="C3422" s="128" t="s">
        <v>62</v>
      </c>
      <c r="D3422" s="130">
        <v>21.79</v>
      </c>
    </row>
    <row r="3423" spans="1:4" ht="40.5">
      <c r="A3423" s="127">
        <v>89557</v>
      </c>
      <c r="B3423" s="137" t="s">
        <v>4603</v>
      </c>
      <c r="C3423" s="128" t="s">
        <v>62</v>
      </c>
      <c r="D3423" s="130">
        <v>17.579999999999998</v>
      </c>
    </row>
    <row r="3424" spans="1:4" ht="27">
      <c r="A3424" s="127">
        <v>89558</v>
      </c>
      <c r="B3424" s="137" t="s">
        <v>6916</v>
      </c>
      <c r="C3424" s="128" t="s">
        <v>62</v>
      </c>
      <c r="D3424" s="130">
        <v>6.06</v>
      </c>
    </row>
    <row r="3425" spans="1:4" ht="40.5">
      <c r="A3425" s="127">
        <v>89559</v>
      </c>
      <c r="B3425" s="137" t="s">
        <v>4604</v>
      </c>
      <c r="C3425" s="128" t="s">
        <v>62</v>
      </c>
      <c r="D3425" s="130">
        <v>37.07</v>
      </c>
    </row>
    <row r="3426" spans="1:4" ht="40.5">
      <c r="A3426" s="127">
        <v>89561</v>
      </c>
      <c r="B3426" s="137" t="s">
        <v>4605</v>
      </c>
      <c r="C3426" s="128" t="s">
        <v>62</v>
      </c>
      <c r="D3426" s="130">
        <v>8.43</v>
      </c>
    </row>
    <row r="3427" spans="1:4" ht="40.5">
      <c r="A3427" s="127">
        <v>89562</v>
      </c>
      <c r="B3427" s="137" t="s">
        <v>6914</v>
      </c>
      <c r="C3427" s="128" t="s">
        <v>62</v>
      </c>
      <c r="D3427" s="130">
        <v>6.43</v>
      </c>
    </row>
    <row r="3428" spans="1:4" ht="40.5">
      <c r="A3428" s="127">
        <v>89563</v>
      </c>
      <c r="B3428" s="137" t="s">
        <v>4606</v>
      </c>
      <c r="C3428" s="128" t="s">
        <v>62</v>
      </c>
      <c r="D3428" s="130">
        <v>13.82</v>
      </c>
    </row>
    <row r="3429" spans="1:4" ht="40.5">
      <c r="A3429" s="127">
        <v>89564</v>
      </c>
      <c r="B3429" s="137" t="s">
        <v>7068</v>
      </c>
      <c r="C3429" s="128" t="s">
        <v>62</v>
      </c>
      <c r="D3429" s="130">
        <v>11.34</v>
      </c>
    </row>
    <row r="3430" spans="1:4" ht="40.5">
      <c r="A3430" s="127">
        <v>89565</v>
      </c>
      <c r="B3430" s="137" t="s">
        <v>7069</v>
      </c>
      <c r="C3430" s="128" t="s">
        <v>62</v>
      </c>
      <c r="D3430" s="130">
        <v>32.53</v>
      </c>
    </row>
    <row r="3431" spans="1:4" ht="40.5">
      <c r="A3431" s="127">
        <v>89566</v>
      </c>
      <c r="B3431" s="137" t="s">
        <v>4607</v>
      </c>
      <c r="C3431" s="128" t="s">
        <v>62</v>
      </c>
      <c r="D3431" s="130">
        <v>28.47</v>
      </c>
    </row>
    <row r="3432" spans="1:4" ht="40.5">
      <c r="A3432" s="127">
        <v>89567</v>
      </c>
      <c r="B3432" s="137" t="s">
        <v>7070</v>
      </c>
      <c r="C3432" s="128" t="s">
        <v>62</v>
      </c>
      <c r="D3432" s="130">
        <v>47.45</v>
      </c>
    </row>
    <row r="3433" spans="1:4" ht="27">
      <c r="A3433" s="127">
        <v>89568</v>
      </c>
      <c r="B3433" s="137" t="s">
        <v>6917</v>
      </c>
      <c r="C3433" s="128" t="s">
        <v>62</v>
      </c>
      <c r="D3433" s="130">
        <v>22.46</v>
      </c>
    </row>
    <row r="3434" spans="1:4" ht="40.5">
      <c r="A3434" s="127">
        <v>89569</v>
      </c>
      <c r="B3434" s="137" t="s">
        <v>7071</v>
      </c>
      <c r="C3434" s="128" t="s">
        <v>62</v>
      </c>
      <c r="D3434" s="130">
        <v>44.99</v>
      </c>
    </row>
    <row r="3435" spans="1:4" ht="54">
      <c r="A3435" s="127">
        <v>89570</v>
      </c>
      <c r="B3435" s="137" t="s">
        <v>6918</v>
      </c>
      <c r="C3435" s="128" t="s">
        <v>62</v>
      </c>
      <c r="D3435" s="130">
        <v>8.15</v>
      </c>
    </row>
    <row r="3436" spans="1:4" ht="40.5">
      <c r="A3436" s="127">
        <v>89571</v>
      </c>
      <c r="B3436" s="137" t="s">
        <v>7072</v>
      </c>
      <c r="C3436" s="128" t="s">
        <v>62</v>
      </c>
      <c r="D3436" s="130">
        <v>43.89</v>
      </c>
    </row>
    <row r="3437" spans="1:4" ht="54">
      <c r="A3437" s="127">
        <v>89572</v>
      </c>
      <c r="B3437" s="137" t="s">
        <v>6919</v>
      </c>
      <c r="C3437" s="128" t="s">
        <v>62</v>
      </c>
      <c r="D3437" s="130">
        <v>5.76</v>
      </c>
    </row>
    <row r="3438" spans="1:4" ht="40.5">
      <c r="A3438" s="127">
        <v>89573</v>
      </c>
      <c r="B3438" s="137" t="s">
        <v>7073</v>
      </c>
      <c r="C3438" s="128" t="s">
        <v>62</v>
      </c>
      <c r="D3438" s="130">
        <v>40.159999999999997</v>
      </c>
    </row>
    <row r="3439" spans="1:4" ht="40.5">
      <c r="A3439" s="127">
        <v>89574</v>
      </c>
      <c r="B3439" s="137" t="s">
        <v>7074</v>
      </c>
      <c r="C3439" s="128" t="s">
        <v>62</v>
      </c>
      <c r="D3439" s="130">
        <v>76.87</v>
      </c>
    </row>
    <row r="3440" spans="1:4" ht="27">
      <c r="A3440" s="127">
        <v>89575</v>
      </c>
      <c r="B3440" s="137" t="s">
        <v>6921</v>
      </c>
      <c r="C3440" s="128" t="s">
        <v>62</v>
      </c>
      <c r="D3440" s="130">
        <v>7.76</v>
      </c>
    </row>
    <row r="3441" spans="1:4" ht="40.5">
      <c r="A3441" s="127">
        <v>89577</v>
      </c>
      <c r="B3441" s="137" t="s">
        <v>4608</v>
      </c>
      <c r="C3441" s="128" t="s">
        <v>62</v>
      </c>
      <c r="D3441" s="130">
        <v>23.2</v>
      </c>
    </row>
    <row r="3442" spans="1:4" ht="40.5">
      <c r="A3442" s="127">
        <v>89579</v>
      </c>
      <c r="B3442" s="137" t="s">
        <v>7075</v>
      </c>
      <c r="C3442" s="128" t="s">
        <v>62</v>
      </c>
      <c r="D3442" s="130">
        <v>7.93</v>
      </c>
    </row>
    <row r="3443" spans="1:4" ht="40.5">
      <c r="A3443" s="127">
        <v>89581</v>
      </c>
      <c r="B3443" s="137" t="s">
        <v>6927</v>
      </c>
      <c r="C3443" s="128" t="s">
        <v>62</v>
      </c>
      <c r="D3443" s="130">
        <v>16.649999999999999</v>
      </c>
    </row>
    <row r="3444" spans="1:4" ht="40.5">
      <c r="A3444" s="127">
        <v>89582</v>
      </c>
      <c r="B3444" s="137" t="s">
        <v>6928</v>
      </c>
      <c r="C3444" s="128" t="s">
        <v>62</v>
      </c>
      <c r="D3444" s="130">
        <v>14.77</v>
      </c>
    </row>
    <row r="3445" spans="1:4" ht="54">
      <c r="A3445" s="127">
        <v>89583</v>
      </c>
      <c r="B3445" s="137" t="s">
        <v>11975</v>
      </c>
      <c r="C3445" s="128" t="s">
        <v>62</v>
      </c>
      <c r="D3445" s="130">
        <v>21.63</v>
      </c>
    </row>
    <row r="3446" spans="1:4" ht="40.5">
      <c r="A3446" s="127">
        <v>89584</v>
      </c>
      <c r="B3446" s="137" t="s">
        <v>6935</v>
      </c>
      <c r="C3446" s="128" t="s">
        <v>62</v>
      </c>
      <c r="D3446" s="130">
        <v>24.98</v>
      </c>
    </row>
    <row r="3447" spans="1:4" ht="40.5">
      <c r="A3447" s="127">
        <v>89585</v>
      </c>
      <c r="B3447" s="137" t="s">
        <v>6936</v>
      </c>
      <c r="C3447" s="128" t="s">
        <v>62</v>
      </c>
      <c r="D3447" s="130">
        <v>20.399999999999999</v>
      </c>
    </row>
    <row r="3448" spans="1:4" ht="54">
      <c r="A3448" s="127">
        <v>89586</v>
      </c>
      <c r="B3448" s="137" t="s">
        <v>11976</v>
      </c>
      <c r="C3448" s="128" t="s">
        <v>62</v>
      </c>
      <c r="D3448" s="130">
        <v>20.399999999999999</v>
      </c>
    </row>
    <row r="3449" spans="1:4" ht="54">
      <c r="A3449" s="127">
        <v>89587</v>
      </c>
      <c r="B3449" s="137" t="s">
        <v>11977</v>
      </c>
      <c r="C3449" s="128" t="s">
        <v>62</v>
      </c>
      <c r="D3449" s="130">
        <v>32.17</v>
      </c>
    </row>
    <row r="3450" spans="1:4" ht="40.5">
      <c r="A3450" s="127">
        <v>89590</v>
      </c>
      <c r="B3450" s="137" t="s">
        <v>6945</v>
      </c>
      <c r="C3450" s="128" t="s">
        <v>62</v>
      </c>
      <c r="D3450" s="130">
        <v>78.489999999999995</v>
      </c>
    </row>
    <row r="3451" spans="1:4" ht="40.5">
      <c r="A3451" s="127">
        <v>89591</v>
      </c>
      <c r="B3451" s="137" t="s">
        <v>6946</v>
      </c>
      <c r="C3451" s="128" t="s">
        <v>62</v>
      </c>
      <c r="D3451" s="130">
        <v>65.33</v>
      </c>
    </row>
    <row r="3452" spans="1:4" ht="54">
      <c r="A3452" s="127">
        <v>89592</v>
      </c>
      <c r="B3452" s="137" t="s">
        <v>11978</v>
      </c>
      <c r="C3452" s="128" t="s">
        <v>62</v>
      </c>
      <c r="D3452" s="130">
        <v>103.6</v>
      </c>
    </row>
    <row r="3453" spans="1:4" ht="40.5">
      <c r="A3453" s="127">
        <v>89593</v>
      </c>
      <c r="B3453" s="137" t="s">
        <v>7076</v>
      </c>
      <c r="C3453" s="128" t="s">
        <v>62</v>
      </c>
      <c r="D3453" s="130">
        <v>21.07</v>
      </c>
    </row>
    <row r="3454" spans="1:4" ht="27">
      <c r="A3454" s="127">
        <v>89594</v>
      </c>
      <c r="B3454" s="137" t="s">
        <v>6922</v>
      </c>
      <c r="C3454" s="128" t="s">
        <v>62</v>
      </c>
      <c r="D3454" s="130">
        <v>25.27</v>
      </c>
    </row>
    <row r="3455" spans="1:4" ht="54">
      <c r="A3455" s="127">
        <v>89595</v>
      </c>
      <c r="B3455" s="137" t="s">
        <v>7077</v>
      </c>
      <c r="C3455" s="128" t="s">
        <v>62</v>
      </c>
      <c r="D3455" s="130">
        <v>10.11</v>
      </c>
    </row>
    <row r="3456" spans="1:4" ht="54">
      <c r="A3456" s="127">
        <v>89596</v>
      </c>
      <c r="B3456" s="137" t="s">
        <v>6923</v>
      </c>
      <c r="C3456" s="128" t="s">
        <v>62</v>
      </c>
      <c r="D3456" s="130">
        <v>7.64</v>
      </c>
    </row>
    <row r="3457" spans="1:4" ht="27">
      <c r="A3457" s="127">
        <v>89597</v>
      </c>
      <c r="B3457" s="137" t="s">
        <v>7078</v>
      </c>
      <c r="C3457" s="128" t="s">
        <v>62</v>
      </c>
      <c r="D3457" s="130">
        <v>13.92</v>
      </c>
    </row>
    <row r="3458" spans="1:4" ht="40.5">
      <c r="A3458" s="127">
        <v>89598</v>
      </c>
      <c r="B3458" s="137" t="s">
        <v>7079</v>
      </c>
      <c r="C3458" s="128" t="s">
        <v>62</v>
      </c>
      <c r="D3458" s="130">
        <v>34.840000000000003</v>
      </c>
    </row>
    <row r="3459" spans="1:4" ht="40.5">
      <c r="A3459" s="127">
        <v>89599</v>
      </c>
      <c r="B3459" s="137" t="s">
        <v>6929</v>
      </c>
      <c r="C3459" s="128" t="s">
        <v>62</v>
      </c>
      <c r="D3459" s="130">
        <v>11.51</v>
      </c>
    </row>
    <row r="3460" spans="1:4" ht="40.5">
      <c r="A3460" s="127">
        <v>89600</v>
      </c>
      <c r="B3460" s="137" t="s">
        <v>7080</v>
      </c>
      <c r="C3460" s="128" t="s">
        <v>62</v>
      </c>
      <c r="D3460" s="130">
        <v>12.45</v>
      </c>
    </row>
    <row r="3461" spans="1:4" ht="40.5">
      <c r="A3461" s="127">
        <v>89605</v>
      </c>
      <c r="B3461" s="137" t="s">
        <v>7081</v>
      </c>
      <c r="C3461" s="128" t="s">
        <v>62</v>
      </c>
      <c r="D3461" s="130">
        <v>13.61</v>
      </c>
    </row>
    <row r="3462" spans="1:4" ht="27">
      <c r="A3462" s="127">
        <v>89609</v>
      </c>
      <c r="B3462" s="137" t="s">
        <v>7082</v>
      </c>
      <c r="C3462" s="128" t="s">
        <v>62</v>
      </c>
      <c r="D3462" s="130">
        <v>57.73</v>
      </c>
    </row>
    <row r="3463" spans="1:4" ht="40.5">
      <c r="A3463" s="127">
        <v>89610</v>
      </c>
      <c r="B3463" s="137" t="s">
        <v>7083</v>
      </c>
      <c r="C3463" s="128" t="s">
        <v>62</v>
      </c>
      <c r="D3463" s="130">
        <v>13.93</v>
      </c>
    </row>
    <row r="3464" spans="1:4" ht="27">
      <c r="A3464" s="127">
        <v>89611</v>
      </c>
      <c r="B3464" s="137" t="s">
        <v>7084</v>
      </c>
      <c r="C3464" s="128" t="s">
        <v>62</v>
      </c>
      <c r="D3464" s="130">
        <v>22.68</v>
      </c>
    </row>
    <row r="3465" spans="1:4" ht="27">
      <c r="A3465" s="127">
        <v>89612</v>
      </c>
      <c r="B3465" s="137" t="s">
        <v>7085</v>
      </c>
      <c r="C3465" s="128" t="s">
        <v>62</v>
      </c>
      <c r="D3465" s="130">
        <v>113.33</v>
      </c>
    </row>
    <row r="3466" spans="1:4" ht="54">
      <c r="A3466" s="127">
        <v>89613</v>
      </c>
      <c r="B3466" s="137" t="s">
        <v>7086</v>
      </c>
      <c r="C3466" s="128" t="s">
        <v>62</v>
      </c>
      <c r="D3466" s="130">
        <v>20.420000000000002</v>
      </c>
    </row>
    <row r="3467" spans="1:4" ht="27">
      <c r="A3467" s="127">
        <v>89614</v>
      </c>
      <c r="B3467" s="137" t="s">
        <v>7087</v>
      </c>
      <c r="C3467" s="128" t="s">
        <v>62</v>
      </c>
      <c r="D3467" s="130">
        <v>41.91</v>
      </c>
    </row>
    <row r="3468" spans="1:4" ht="27">
      <c r="A3468" s="127">
        <v>89615</v>
      </c>
      <c r="B3468" s="137" t="s">
        <v>7088</v>
      </c>
      <c r="C3468" s="128" t="s">
        <v>62</v>
      </c>
      <c r="D3468" s="130">
        <v>170.84</v>
      </c>
    </row>
    <row r="3469" spans="1:4" ht="40.5">
      <c r="A3469" s="127">
        <v>89616</v>
      </c>
      <c r="B3469" s="137" t="s">
        <v>7089</v>
      </c>
      <c r="C3469" s="128" t="s">
        <v>62</v>
      </c>
      <c r="D3469" s="130">
        <v>29.19</v>
      </c>
    </row>
    <row r="3470" spans="1:4" ht="27">
      <c r="A3470" s="127">
        <v>89617</v>
      </c>
      <c r="B3470" s="137" t="s">
        <v>7090</v>
      </c>
      <c r="C3470" s="128" t="s">
        <v>62</v>
      </c>
      <c r="D3470" s="130">
        <v>4.79</v>
      </c>
    </row>
    <row r="3471" spans="1:4" ht="40.5">
      <c r="A3471" s="127">
        <v>89618</v>
      </c>
      <c r="B3471" s="137" t="s">
        <v>7091</v>
      </c>
      <c r="C3471" s="128" t="s">
        <v>62</v>
      </c>
      <c r="D3471" s="130">
        <v>9.83</v>
      </c>
    </row>
    <row r="3472" spans="1:4" ht="40.5">
      <c r="A3472" s="127">
        <v>89619</v>
      </c>
      <c r="B3472" s="137" t="s">
        <v>4609</v>
      </c>
      <c r="C3472" s="128" t="s">
        <v>62</v>
      </c>
      <c r="D3472" s="130">
        <v>6.13</v>
      </c>
    </row>
    <row r="3473" spans="1:4" ht="27">
      <c r="A3473" s="127">
        <v>89620</v>
      </c>
      <c r="B3473" s="137" t="s">
        <v>6915</v>
      </c>
      <c r="C3473" s="128" t="s">
        <v>62</v>
      </c>
      <c r="D3473" s="130">
        <v>7.76</v>
      </c>
    </row>
    <row r="3474" spans="1:4" ht="40.5">
      <c r="A3474" s="127">
        <v>89621</v>
      </c>
      <c r="B3474" s="137" t="s">
        <v>7092</v>
      </c>
      <c r="C3474" s="128" t="s">
        <v>62</v>
      </c>
      <c r="D3474" s="130">
        <v>16.32</v>
      </c>
    </row>
    <row r="3475" spans="1:4" ht="40.5">
      <c r="A3475" s="127">
        <v>89622</v>
      </c>
      <c r="B3475" s="137" t="s">
        <v>4610</v>
      </c>
      <c r="C3475" s="128" t="s">
        <v>62</v>
      </c>
      <c r="D3475" s="130">
        <v>9.09</v>
      </c>
    </row>
    <row r="3476" spans="1:4" ht="27">
      <c r="A3476" s="127">
        <v>89623</v>
      </c>
      <c r="B3476" s="137" t="s">
        <v>6920</v>
      </c>
      <c r="C3476" s="128" t="s">
        <v>62</v>
      </c>
      <c r="D3476" s="130">
        <v>12.2</v>
      </c>
    </row>
    <row r="3477" spans="1:4" ht="40.5">
      <c r="A3477" s="127">
        <v>89624</v>
      </c>
      <c r="B3477" s="137" t="s">
        <v>4611</v>
      </c>
      <c r="C3477" s="128" t="s">
        <v>62</v>
      </c>
      <c r="D3477" s="130">
        <v>12.88</v>
      </c>
    </row>
    <row r="3478" spans="1:4" ht="27">
      <c r="A3478" s="127">
        <v>89625</v>
      </c>
      <c r="B3478" s="137" t="s">
        <v>6924</v>
      </c>
      <c r="C3478" s="128" t="s">
        <v>62</v>
      </c>
      <c r="D3478" s="130">
        <v>14.89</v>
      </c>
    </row>
    <row r="3479" spans="1:4" ht="40.5">
      <c r="A3479" s="127">
        <v>89626</v>
      </c>
      <c r="B3479" s="137" t="s">
        <v>4612</v>
      </c>
      <c r="C3479" s="128" t="s">
        <v>62</v>
      </c>
      <c r="D3479" s="130">
        <v>20.09</v>
      </c>
    </row>
    <row r="3480" spans="1:4" ht="40.5">
      <c r="A3480" s="127">
        <v>89627</v>
      </c>
      <c r="B3480" s="137" t="s">
        <v>4613</v>
      </c>
      <c r="C3480" s="128" t="s">
        <v>62</v>
      </c>
      <c r="D3480" s="130">
        <v>14.12</v>
      </c>
    </row>
    <row r="3481" spans="1:4" ht="27">
      <c r="A3481" s="127">
        <v>89628</v>
      </c>
      <c r="B3481" s="137" t="s">
        <v>7093</v>
      </c>
      <c r="C3481" s="128" t="s">
        <v>62</v>
      </c>
      <c r="D3481" s="130">
        <v>30.33</v>
      </c>
    </row>
    <row r="3482" spans="1:4" ht="27">
      <c r="A3482" s="127">
        <v>89629</v>
      </c>
      <c r="B3482" s="137" t="s">
        <v>7094</v>
      </c>
      <c r="C3482" s="128" t="s">
        <v>62</v>
      </c>
      <c r="D3482" s="130">
        <v>55.1</v>
      </c>
    </row>
    <row r="3483" spans="1:4" ht="40.5">
      <c r="A3483" s="127">
        <v>89630</v>
      </c>
      <c r="B3483" s="137" t="s">
        <v>4614</v>
      </c>
      <c r="C3483" s="128" t="s">
        <v>62</v>
      </c>
      <c r="D3483" s="130">
        <v>48.03</v>
      </c>
    </row>
    <row r="3484" spans="1:4" ht="27">
      <c r="A3484" s="127">
        <v>89631</v>
      </c>
      <c r="B3484" s="137" t="s">
        <v>7095</v>
      </c>
      <c r="C3484" s="128" t="s">
        <v>62</v>
      </c>
      <c r="D3484" s="130">
        <v>83.04</v>
      </c>
    </row>
    <row r="3485" spans="1:4" ht="40.5">
      <c r="A3485" s="127">
        <v>89632</v>
      </c>
      <c r="B3485" s="137" t="s">
        <v>4615</v>
      </c>
      <c r="C3485" s="128" t="s">
        <v>62</v>
      </c>
      <c r="D3485" s="130">
        <v>68.56</v>
      </c>
    </row>
    <row r="3486" spans="1:4" ht="40.5">
      <c r="A3486" s="127">
        <v>89637</v>
      </c>
      <c r="B3486" s="137" t="s">
        <v>7096</v>
      </c>
      <c r="C3486" s="128" t="s">
        <v>62</v>
      </c>
      <c r="D3486" s="130">
        <v>7.59</v>
      </c>
    </row>
    <row r="3487" spans="1:4" ht="40.5">
      <c r="A3487" s="127">
        <v>89638</v>
      </c>
      <c r="B3487" s="137" t="s">
        <v>7097</v>
      </c>
      <c r="C3487" s="128" t="s">
        <v>62</v>
      </c>
      <c r="D3487" s="130">
        <v>8.6</v>
      </c>
    </row>
    <row r="3488" spans="1:4" ht="40.5">
      <c r="A3488" s="127">
        <v>89639</v>
      </c>
      <c r="B3488" s="137" t="s">
        <v>7098</v>
      </c>
      <c r="C3488" s="128" t="s">
        <v>62</v>
      </c>
      <c r="D3488" s="130">
        <v>8.99</v>
      </c>
    </row>
    <row r="3489" spans="1:4" ht="40.5">
      <c r="A3489" s="127">
        <v>89640</v>
      </c>
      <c r="B3489" s="137" t="s">
        <v>21389</v>
      </c>
      <c r="C3489" s="128" t="s">
        <v>62</v>
      </c>
      <c r="D3489" s="130">
        <v>15.03</v>
      </c>
    </row>
    <row r="3490" spans="1:4" ht="40.5">
      <c r="A3490" s="127">
        <v>89641</v>
      </c>
      <c r="B3490" s="137" t="s">
        <v>7099</v>
      </c>
      <c r="C3490" s="128" t="s">
        <v>62</v>
      </c>
      <c r="D3490" s="130">
        <v>10.83</v>
      </c>
    </row>
    <row r="3491" spans="1:4" ht="40.5">
      <c r="A3491" s="127">
        <v>89642</v>
      </c>
      <c r="B3491" s="137" t="s">
        <v>7100</v>
      </c>
      <c r="C3491" s="128" t="s">
        <v>62</v>
      </c>
      <c r="D3491" s="130">
        <v>12.77</v>
      </c>
    </row>
    <row r="3492" spans="1:4" ht="40.5">
      <c r="A3492" s="127">
        <v>89643</v>
      </c>
      <c r="B3492" s="137" t="s">
        <v>7101</v>
      </c>
      <c r="C3492" s="128" t="s">
        <v>62</v>
      </c>
      <c r="D3492" s="130">
        <v>13.42</v>
      </c>
    </row>
    <row r="3493" spans="1:4" ht="40.5">
      <c r="A3493" s="127">
        <v>89644</v>
      </c>
      <c r="B3493" s="137" t="s">
        <v>21390</v>
      </c>
      <c r="C3493" s="128" t="s">
        <v>62</v>
      </c>
      <c r="D3493" s="130">
        <v>22.61</v>
      </c>
    </row>
    <row r="3494" spans="1:4" ht="40.5">
      <c r="A3494" s="127">
        <v>89645</v>
      </c>
      <c r="B3494" s="137" t="s">
        <v>7102</v>
      </c>
      <c r="C3494" s="128" t="s">
        <v>62</v>
      </c>
      <c r="D3494" s="130">
        <v>25.86</v>
      </c>
    </row>
    <row r="3495" spans="1:4" ht="40.5">
      <c r="A3495" s="127">
        <v>89646</v>
      </c>
      <c r="B3495" s="137" t="s">
        <v>7103</v>
      </c>
      <c r="C3495" s="128" t="s">
        <v>62</v>
      </c>
      <c r="D3495" s="130">
        <v>17.59</v>
      </c>
    </row>
    <row r="3496" spans="1:4" ht="40.5">
      <c r="A3496" s="127">
        <v>89647</v>
      </c>
      <c r="B3496" s="137" t="s">
        <v>7104</v>
      </c>
      <c r="C3496" s="128" t="s">
        <v>62</v>
      </c>
      <c r="D3496" s="130">
        <v>17.14</v>
      </c>
    </row>
    <row r="3497" spans="1:4" ht="40.5">
      <c r="A3497" s="127">
        <v>89648</v>
      </c>
      <c r="B3497" s="137" t="s">
        <v>7105</v>
      </c>
      <c r="C3497" s="128" t="s">
        <v>62</v>
      </c>
      <c r="D3497" s="130">
        <v>19.22</v>
      </c>
    </row>
    <row r="3498" spans="1:4" ht="40.5">
      <c r="A3498" s="127">
        <v>89649</v>
      </c>
      <c r="B3498" s="137" t="s">
        <v>7106</v>
      </c>
      <c r="C3498" s="128" t="s">
        <v>62</v>
      </c>
      <c r="D3498" s="130">
        <v>26.67</v>
      </c>
    </row>
    <row r="3499" spans="1:4" ht="40.5">
      <c r="A3499" s="127">
        <v>89650</v>
      </c>
      <c r="B3499" s="137" t="s">
        <v>7107</v>
      </c>
      <c r="C3499" s="128" t="s">
        <v>62</v>
      </c>
      <c r="D3499" s="130">
        <v>26.67</v>
      </c>
    </row>
    <row r="3500" spans="1:4" ht="40.5">
      <c r="A3500" s="127">
        <v>89651</v>
      </c>
      <c r="B3500" s="137" t="s">
        <v>4616</v>
      </c>
      <c r="C3500" s="128" t="s">
        <v>62</v>
      </c>
      <c r="D3500" s="130">
        <v>5.16</v>
      </c>
    </row>
    <row r="3501" spans="1:4" ht="40.5">
      <c r="A3501" s="127">
        <v>89652</v>
      </c>
      <c r="B3501" s="137" t="s">
        <v>7108</v>
      </c>
      <c r="C3501" s="128" t="s">
        <v>62</v>
      </c>
      <c r="D3501" s="130">
        <v>9.61</v>
      </c>
    </row>
    <row r="3502" spans="1:4" ht="40.5">
      <c r="A3502" s="127">
        <v>89653</v>
      </c>
      <c r="B3502" s="137" t="s">
        <v>7109</v>
      </c>
      <c r="C3502" s="128" t="s">
        <v>62</v>
      </c>
      <c r="D3502" s="130">
        <v>16.46</v>
      </c>
    </row>
    <row r="3503" spans="1:4" ht="40.5">
      <c r="A3503" s="127">
        <v>89654</v>
      </c>
      <c r="B3503" s="137" t="s">
        <v>7110</v>
      </c>
      <c r="C3503" s="128" t="s">
        <v>62</v>
      </c>
      <c r="D3503" s="130">
        <v>16.010000000000002</v>
      </c>
    </row>
    <row r="3504" spans="1:4" ht="40.5">
      <c r="A3504" s="127">
        <v>89655</v>
      </c>
      <c r="B3504" s="137" t="s">
        <v>7111</v>
      </c>
      <c r="C3504" s="128" t="s">
        <v>62</v>
      </c>
      <c r="D3504" s="130">
        <v>24.39</v>
      </c>
    </row>
    <row r="3505" spans="1:4" ht="40.5">
      <c r="A3505" s="127">
        <v>89656</v>
      </c>
      <c r="B3505" s="137" t="s">
        <v>7112</v>
      </c>
      <c r="C3505" s="128" t="s">
        <v>62</v>
      </c>
      <c r="D3505" s="130">
        <v>10.32</v>
      </c>
    </row>
    <row r="3506" spans="1:4" ht="40.5">
      <c r="A3506" s="127">
        <v>89657</v>
      </c>
      <c r="B3506" s="137" t="s">
        <v>7113</v>
      </c>
      <c r="C3506" s="128" t="s">
        <v>62</v>
      </c>
      <c r="D3506" s="130">
        <v>10.54</v>
      </c>
    </row>
    <row r="3507" spans="1:4" ht="40.5">
      <c r="A3507" s="127">
        <v>89658</v>
      </c>
      <c r="B3507" s="137" t="s">
        <v>7114</v>
      </c>
      <c r="C3507" s="128" t="s">
        <v>62</v>
      </c>
      <c r="D3507" s="130">
        <v>7.14</v>
      </c>
    </row>
    <row r="3508" spans="1:4" ht="40.5">
      <c r="A3508" s="127">
        <v>89659</v>
      </c>
      <c r="B3508" s="137" t="s">
        <v>7115</v>
      </c>
      <c r="C3508" s="128" t="s">
        <v>62</v>
      </c>
      <c r="D3508" s="130">
        <v>13.96</v>
      </c>
    </row>
    <row r="3509" spans="1:4" ht="40.5">
      <c r="A3509" s="127">
        <v>89660</v>
      </c>
      <c r="B3509" s="137" t="s">
        <v>7116</v>
      </c>
      <c r="C3509" s="128" t="s">
        <v>62</v>
      </c>
      <c r="D3509" s="130">
        <v>6.55</v>
      </c>
    </row>
    <row r="3510" spans="1:4" ht="40.5">
      <c r="A3510" s="127">
        <v>89661</v>
      </c>
      <c r="B3510" s="137" t="s">
        <v>7117</v>
      </c>
      <c r="C3510" s="128" t="s">
        <v>62</v>
      </c>
      <c r="D3510" s="130">
        <v>19.149999999999999</v>
      </c>
    </row>
    <row r="3511" spans="1:4" ht="40.5">
      <c r="A3511" s="127">
        <v>89662</v>
      </c>
      <c r="B3511" s="137" t="s">
        <v>7118</v>
      </c>
      <c r="C3511" s="128" t="s">
        <v>62</v>
      </c>
      <c r="D3511" s="130">
        <v>30.26</v>
      </c>
    </row>
    <row r="3512" spans="1:4" ht="40.5">
      <c r="A3512" s="127">
        <v>89663</v>
      </c>
      <c r="B3512" s="137" t="s">
        <v>7119</v>
      </c>
      <c r="C3512" s="128" t="s">
        <v>62</v>
      </c>
      <c r="D3512" s="130">
        <v>11.65</v>
      </c>
    </row>
    <row r="3513" spans="1:4" ht="40.5">
      <c r="A3513" s="127">
        <v>89664</v>
      </c>
      <c r="B3513" s="137" t="s">
        <v>7120</v>
      </c>
      <c r="C3513" s="128" t="s">
        <v>62</v>
      </c>
      <c r="D3513" s="130">
        <v>13.96</v>
      </c>
    </row>
    <row r="3514" spans="1:4" ht="54">
      <c r="A3514" s="127">
        <v>89665</v>
      </c>
      <c r="B3514" s="137" t="s">
        <v>7121</v>
      </c>
      <c r="C3514" s="128" t="s">
        <v>62</v>
      </c>
      <c r="D3514" s="130">
        <v>9</v>
      </c>
    </row>
    <row r="3515" spans="1:4" ht="40.5">
      <c r="A3515" s="127">
        <v>89666</v>
      </c>
      <c r="B3515" s="137" t="s">
        <v>7122</v>
      </c>
      <c r="C3515" s="128" t="s">
        <v>62</v>
      </c>
      <c r="D3515" s="130">
        <v>5.53</v>
      </c>
    </row>
    <row r="3516" spans="1:4" ht="40.5">
      <c r="A3516" s="127">
        <v>89667</v>
      </c>
      <c r="B3516" s="137" t="s">
        <v>7123</v>
      </c>
      <c r="C3516" s="128" t="s">
        <v>62</v>
      </c>
      <c r="D3516" s="130">
        <v>21.79</v>
      </c>
    </row>
    <row r="3517" spans="1:4" ht="40.5">
      <c r="A3517" s="127">
        <v>89668</v>
      </c>
      <c r="B3517" s="137" t="s">
        <v>7124</v>
      </c>
      <c r="C3517" s="128" t="s">
        <v>62</v>
      </c>
      <c r="D3517" s="130">
        <v>28.63</v>
      </c>
    </row>
    <row r="3518" spans="1:4" ht="40.5">
      <c r="A3518" s="127">
        <v>89669</v>
      </c>
      <c r="B3518" s="137" t="s">
        <v>6937</v>
      </c>
      <c r="C3518" s="128" t="s">
        <v>62</v>
      </c>
      <c r="D3518" s="130">
        <v>14.56</v>
      </c>
    </row>
    <row r="3519" spans="1:4" ht="40.5">
      <c r="A3519" s="127">
        <v>89670</v>
      </c>
      <c r="B3519" s="137" t="s">
        <v>7125</v>
      </c>
      <c r="C3519" s="128" t="s">
        <v>62</v>
      </c>
      <c r="D3519" s="130">
        <v>10.98</v>
      </c>
    </row>
    <row r="3520" spans="1:4" ht="40.5">
      <c r="A3520" s="127">
        <v>89671</v>
      </c>
      <c r="B3520" s="137" t="s">
        <v>7126</v>
      </c>
      <c r="C3520" s="128" t="s">
        <v>62</v>
      </c>
      <c r="D3520" s="130">
        <v>20.97</v>
      </c>
    </row>
    <row r="3521" spans="1:4" ht="40.5">
      <c r="A3521" s="127">
        <v>89672</v>
      </c>
      <c r="B3521" s="137" t="s">
        <v>7127</v>
      </c>
      <c r="C3521" s="128" t="s">
        <v>62</v>
      </c>
      <c r="D3521" s="130">
        <v>18.79</v>
      </c>
    </row>
    <row r="3522" spans="1:4" ht="54">
      <c r="A3522" s="127">
        <v>89673</v>
      </c>
      <c r="B3522" s="137" t="s">
        <v>6938</v>
      </c>
      <c r="C3522" s="128" t="s">
        <v>62</v>
      </c>
      <c r="D3522" s="130">
        <v>16.760000000000002</v>
      </c>
    </row>
    <row r="3523" spans="1:4" ht="40.5">
      <c r="A3523" s="127">
        <v>89674</v>
      </c>
      <c r="B3523" s="137" t="s">
        <v>7128</v>
      </c>
      <c r="C3523" s="128" t="s">
        <v>62</v>
      </c>
      <c r="D3523" s="130">
        <v>28.74</v>
      </c>
    </row>
    <row r="3524" spans="1:4" ht="40.5">
      <c r="A3524" s="127">
        <v>89675</v>
      </c>
      <c r="B3524" s="137" t="s">
        <v>6939</v>
      </c>
      <c r="C3524" s="128" t="s">
        <v>62</v>
      </c>
      <c r="D3524" s="130">
        <v>36.25</v>
      </c>
    </row>
    <row r="3525" spans="1:4" ht="40.5">
      <c r="A3525" s="127">
        <v>89676</v>
      </c>
      <c r="B3525" s="137" t="s">
        <v>7129</v>
      </c>
      <c r="C3525" s="128" t="s">
        <v>62</v>
      </c>
      <c r="D3525" s="130">
        <v>44.98</v>
      </c>
    </row>
    <row r="3526" spans="1:4" ht="40.5">
      <c r="A3526" s="127">
        <v>89677</v>
      </c>
      <c r="B3526" s="137" t="s">
        <v>6947</v>
      </c>
      <c r="C3526" s="128" t="s">
        <v>62</v>
      </c>
      <c r="D3526" s="130">
        <v>42.25</v>
      </c>
    </row>
    <row r="3527" spans="1:4" ht="40.5">
      <c r="A3527" s="127">
        <v>89678</v>
      </c>
      <c r="B3527" s="137" t="s">
        <v>7130</v>
      </c>
      <c r="C3527" s="128" t="s">
        <v>62</v>
      </c>
      <c r="D3527" s="130">
        <v>7.51</v>
      </c>
    </row>
    <row r="3528" spans="1:4" ht="40.5">
      <c r="A3528" s="127">
        <v>89679</v>
      </c>
      <c r="B3528" s="137" t="s">
        <v>7131</v>
      </c>
      <c r="C3528" s="128" t="s">
        <v>62</v>
      </c>
      <c r="D3528" s="130">
        <v>65.13</v>
      </c>
    </row>
    <row r="3529" spans="1:4" ht="40.5">
      <c r="A3529" s="127">
        <v>89680</v>
      </c>
      <c r="B3529" s="137" t="s">
        <v>7132</v>
      </c>
      <c r="C3529" s="128" t="s">
        <v>62</v>
      </c>
      <c r="D3529" s="130">
        <v>17.95</v>
      </c>
    </row>
    <row r="3530" spans="1:4" ht="54">
      <c r="A3530" s="127">
        <v>89681</v>
      </c>
      <c r="B3530" s="137" t="s">
        <v>6940</v>
      </c>
      <c r="C3530" s="128" t="s">
        <v>62</v>
      </c>
      <c r="D3530" s="130">
        <v>46.3</v>
      </c>
    </row>
    <row r="3531" spans="1:4" ht="40.5">
      <c r="A3531" s="127">
        <v>89682</v>
      </c>
      <c r="B3531" s="137" t="s">
        <v>7133</v>
      </c>
      <c r="C3531" s="128" t="s">
        <v>62</v>
      </c>
      <c r="D3531" s="130">
        <v>29.62</v>
      </c>
    </row>
    <row r="3532" spans="1:4" ht="40.5">
      <c r="A3532" s="127">
        <v>89684</v>
      </c>
      <c r="B3532" s="137" t="s">
        <v>7134</v>
      </c>
      <c r="C3532" s="128" t="s">
        <v>62</v>
      </c>
      <c r="D3532" s="130">
        <v>42.14</v>
      </c>
    </row>
    <row r="3533" spans="1:4" ht="40.5">
      <c r="A3533" s="127">
        <v>89685</v>
      </c>
      <c r="B3533" s="137" t="s">
        <v>6930</v>
      </c>
      <c r="C3533" s="128" t="s">
        <v>62</v>
      </c>
      <c r="D3533" s="130">
        <v>30.74</v>
      </c>
    </row>
    <row r="3534" spans="1:4" ht="40.5">
      <c r="A3534" s="127">
        <v>89686</v>
      </c>
      <c r="B3534" s="137" t="s">
        <v>7135</v>
      </c>
      <c r="C3534" s="128" t="s">
        <v>62</v>
      </c>
      <c r="D3534" s="130">
        <v>165.99</v>
      </c>
    </row>
    <row r="3535" spans="1:4" ht="40.5">
      <c r="A3535" s="127">
        <v>89687</v>
      </c>
      <c r="B3535" s="137" t="s">
        <v>6931</v>
      </c>
      <c r="C3535" s="128" t="s">
        <v>62</v>
      </c>
      <c r="D3535" s="130">
        <v>26.68</v>
      </c>
    </row>
    <row r="3536" spans="1:4" ht="40.5">
      <c r="A3536" s="127">
        <v>89689</v>
      </c>
      <c r="B3536" s="137" t="s">
        <v>7136</v>
      </c>
      <c r="C3536" s="128" t="s">
        <v>62</v>
      </c>
      <c r="D3536" s="130">
        <v>32.130000000000003</v>
      </c>
    </row>
    <row r="3537" spans="1:4" ht="40.5">
      <c r="A3537" s="127">
        <v>89690</v>
      </c>
      <c r="B3537" s="137" t="s">
        <v>6941</v>
      </c>
      <c r="C3537" s="128" t="s">
        <v>62</v>
      </c>
      <c r="D3537" s="130">
        <v>45.66</v>
      </c>
    </row>
    <row r="3538" spans="1:4" ht="40.5">
      <c r="A3538" s="127">
        <v>89691</v>
      </c>
      <c r="B3538" s="137" t="s">
        <v>4617</v>
      </c>
      <c r="C3538" s="128" t="s">
        <v>62</v>
      </c>
      <c r="D3538" s="130">
        <v>9.65</v>
      </c>
    </row>
    <row r="3539" spans="1:4" ht="40.5">
      <c r="A3539" s="127">
        <v>89692</v>
      </c>
      <c r="B3539" s="137" t="s">
        <v>6932</v>
      </c>
      <c r="C3539" s="128" t="s">
        <v>62</v>
      </c>
      <c r="D3539" s="130">
        <v>43.2</v>
      </c>
    </row>
    <row r="3540" spans="1:4" ht="40.5">
      <c r="A3540" s="127">
        <v>89693</v>
      </c>
      <c r="B3540" s="137" t="s">
        <v>7137</v>
      </c>
      <c r="C3540" s="128" t="s">
        <v>62</v>
      </c>
      <c r="D3540" s="130">
        <v>42.1</v>
      </c>
    </row>
    <row r="3541" spans="1:4" ht="40.5">
      <c r="A3541" s="127">
        <v>89694</v>
      </c>
      <c r="B3541" s="137" t="s">
        <v>7138</v>
      </c>
      <c r="C3541" s="128" t="s">
        <v>62</v>
      </c>
      <c r="D3541" s="130">
        <v>17.29</v>
      </c>
    </row>
    <row r="3542" spans="1:4" ht="40.5">
      <c r="A3542" s="127">
        <v>89695</v>
      </c>
      <c r="B3542" s="137" t="s">
        <v>7139</v>
      </c>
      <c r="C3542" s="128" t="s">
        <v>62</v>
      </c>
      <c r="D3542" s="130">
        <v>15.85</v>
      </c>
    </row>
    <row r="3543" spans="1:4" ht="40.5">
      <c r="A3543" s="127">
        <v>89696</v>
      </c>
      <c r="B3543" s="137" t="s">
        <v>7140</v>
      </c>
      <c r="C3543" s="128" t="s">
        <v>62</v>
      </c>
      <c r="D3543" s="130">
        <v>38.369999999999997</v>
      </c>
    </row>
    <row r="3544" spans="1:4" ht="40.5">
      <c r="A3544" s="127">
        <v>89697</v>
      </c>
      <c r="B3544" s="137" t="s">
        <v>4618</v>
      </c>
      <c r="C3544" s="128" t="s">
        <v>62</v>
      </c>
      <c r="D3544" s="130">
        <v>11.94</v>
      </c>
    </row>
    <row r="3545" spans="1:4" ht="40.5">
      <c r="A3545" s="127">
        <v>89698</v>
      </c>
      <c r="B3545" s="137" t="s">
        <v>7141</v>
      </c>
      <c r="C3545" s="128" t="s">
        <v>62</v>
      </c>
      <c r="D3545" s="130">
        <v>135.5</v>
      </c>
    </row>
    <row r="3546" spans="1:4" ht="40.5">
      <c r="A3546" s="127">
        <v>89699</v>
      </c>
      <c r="B3546" s="137" t="s">
        <v>6942</v>
      </c>
      <c r="C3546" s="128" t="s">
        <v>62</v>
      </c>
      <c r="D3546" s="130">
        <v>114.64</v>
      </c>
    </row>
    <row r="3547" spans="1:4" ht="40.5">
      <c r="A3547" s="127">
        <v>89700</v>
      </c>
      <c r="B3547" s="137" t="s">
        <v>7142</v>
      </c>
      <c r="C3547" s="128" t="s">
        <v>62</v>
      </c>
      <c r="D3547" s="130">
        <v>18.489999999999998</v>
      </c>
    </row>
    <row r="3548" spans="1:4" ht="40.5">
      <c r="A3548" s="127">
        <v>89701</v>
      </c>
      <c r="B3548" s="137" t="s">
        <v>7143</v>
      </c>
      <c r="C3548" s="128" t="s">
        <v>62</v>
      </c>
      <c r="D3548" s="130">
        <v>88.44</v>
      </c>
    </row>
    <row r="3549" spans="1:4" ht="40.5">
      <c r="A3549" s="127">
        <v>89702</v>
      </c>
      <c r="B3549" s="137" t="s">
        <v>7144</v>
      </c>
      <c r="C3549" s="128" t="s">
        <v>62</v>
      </c>
      <c r="D3549" s="130">
        <v>18.489999999999998</v>
      </c>
    </row>
    <row r="3550" spans="1:4" ht="40.5">
      <c r="A3550" s="127">
        <v>89703</v>
      </c>
      <c r="B3550" s="137" t="s">
        <v>4619</v>
      </c>
      <c r="C3550" s="128" t="s">
        <v>62</v>
      </c>
      <c r="D3550" s="130">
        <v>45.05</v>
      </c>
    </row>
    <row r="3551" spans="1:4" ht="40.5">
      <c r="A3551" s="127">
        <v>89704</v>
      </c>
      <c r="B3551" s="137" t="s">
        <v>7145</v>
      </c>
      <c r="C3551" s="128" t="s">
        <v>62</v>
      </c>
      <c r="D3551" s="130">
        <v>74.61</v>
      </c>
    </row>
    <row r="3552" spans="1:4" ht="40.5">
      <c r="A3552" s="127">
        <v>89705</v>
      </c>
      <c r="B3552" s="137" t="s">
        <v>7146</v>
      </c>
      <c r="C3552" s="128" t="s">
        <v>62</v>
      </c>
      <c r="D3552" s="130">
        <v>20.52</v>
      </c>
    </row>
    <row r="3553" spans="1:4" ht="40.5">
      <c r="A3553" s="127">
        <v>89706</v>
      </c>
      <c r="B3553" s="137" t="s">
        <v>7147</v>
      </c>
      <c r="C3553" s="128" t="s">
        <v>62</v>
      </c>
      <c r="D3553" s="130">
        <v>48.39</v>
      </c>
    </row>
    <row r="3554" spans="1:4" ht="40.5">
      <c r="A3554" s="127">
        <v>89718</v>
      </c>
      <c r="B3554" s="137" t="s">
        <v>7148</v>
      </c>
      <c r="C3554" s="128" t="s">
        <v>16</v>
      </c>
      <c r="D3554" s="130">
        <v>32.14</v>
      </c>
    </row>
    <row r="3555" spans="1:4" ht="40.5">
      <c r="A3555" s="127">
        <v>89719</v>
      </c>
      <c r="B3555" s="137" t="s">
        <v>7149</v>
      </c>
      <c r="C3555" s="128" t="s">
        <v>62</v>
      </c>
      <c r="D3555" s="130">
        <v>9.01</v>
      </c>
    </row>
    <row r="3556" spans="1:4" ht="40.5">
      <c r="A3556" s="127">
        <v>89720</v>
      </c>
      <c r="B3556" s="137" t="s">
        <v>7150</v>
      </c>
      <c r="C3556" s="128" t="s">
        <v>62</v>
      </c>
      <c r="D3556" s="130">
        <v>10.95</v>
      </c>
    </row>
    <row r="3557" spans="1:4" ht="40.5">
      <c r="A3557" s="127">
        <v>89721</v>
      </c>
      <c r="B3557" s="137" t="s">
        <v>7151</v>
      </c>
      <c r="C3557" s="128" t="s">
        <v>62</v>
      </c>
      <c r="D3557" s="130">
        <v>11.6</v>
      </c>
    </row>
    <row r="3558" spans="1:4" ht="40.5">
      <c r="A3558" s="127">
        <v>89722</v>
      </c>
      <c r="B3558" s="137" t="s">
        <v>21391</v>
      </c>
      <c r="C3558" s="128" t="s">
        <v>62</v>
      </c>
      <c r="D3558" s="130">
        <v>20.79</v>
      </c>
    </row>
    <row r="3559" spans="1:4" ht="40.5">
      <c r="A3559" s="127">
        <v>89723</v>
      </c>
      <c r="B3559" s="137" t="s">
        <v>7152</v>
      </c>
      <c r="C3559" s="128" t="s">
        <v>62</v>
      </c>
      <c r="D3559" s="130">
        <v>15.48</v>
      </c>
    </row>
    <row r="3560" spans="1:4" ht="54">
      <c r="A3560" s="127">
        <v>89724</v>
      </c>
      <c r="B3560" s="137" t="s">
        <v>5288</v>
      </c>
      <c r="C3560" s="128" t="s">
        <v>62</v>
      </c>
      <c r="D3560" s="130">
        <v>6.78</v>
      </c>
    </row>
    <row r="3561" spans="1:4" ht="40.5">
      <c r="A3561" s="127">
        <v>89725</v>
      </c>
      <c r="B3561" s="137" t="s">
        <v>7153</v>
      </c>
      <c r="C3561" s="128" t="s">
        <v>62</v>
      </c>
      <c r="D3561" s="130">
        <v>15.03</v>
      </c>
    </row>
    <row r="3562" spans="1:4" ht="54">
      <c r="A3562" s="127">
        <v>89726</v>
      </c>
      <c r="B3562" s="137" t="s">
        <v>5289</v>
      </c>
      <c r="C3562" s="128" t="s">
        <v>62</v>
      </c>
      <c r="D3562" s="130">
        <v>5.29</v>
      </c>
    </row>
    <row r="3563" spans="1:4" ht="40.5">
      <c r="A3563" s="127">
        <v>89727</v>
      </c>
      <c r="B3563" s="137" t="s">
        <v>7154</v>
      </c>
      <c r="C3563" s="128" t="s">
        <v>62</v>
      </c>
      <c r="D3563" s="130">
        <v>17.11</v>
      </c>
    </row>
    <row r="3564" spans="1:4" ht="54">
      <c r="A3564" s="127">
        <v>89728</v>
      </c>
      <c r="B3564" s="137" t="s">
        <v>7155</v>
      </c>
      <c r="C3564" s="128" t="s">
        <v>62</v>
      </c>
      <c r="D3564" s="130">
        <v>7.15</v>
      </c>
    </row>
    <row r="3565" spans="1:4" ht="40.5">
      <c r="A3565" s="127">
        <v>89729</v>
      </c>
      <c r="B3565" s="137" t="s">
        <v>7156</v>
      </c>
      <c r="C3565" s="128" t="s">
        <v>62</v>
      </c>
      <c r="D3565" s="130">
        <v>24.16</v>
      </c>
    </row>
    <row r="3566" spans="1:4" ht="54">
      <c r="A3566" s="127">
        <v>89730</v>
      </c>
      <c r="B3566" s="137" t="s">
        <v>7157</v>
      </c>
      <c r="C3566" s="128" t="s">
        <v>62</v>
      </c>
      <c r="D3566" s="130">
        <v>7.63</v>
      </c>
    </row>
    <row r="3567" spans="1:4" ht="54">
      <c r="A3567" s="127">
        <v>89731</v>
      </c>
      <c r="B3567" s="137" t="s">
        <v>5290</v>
      </c>
      <c r="C3567" s="128" t="s">
        <v>62</v>
      </c>
      <c r="D3567" s="130">
        <v>7.78</v>
      </c>
    </row>
    <row r="3568" spans="1:4" ht="54">
      <c r="A3568" s="127">
        <v>89732</v>
      </c>
      <c r="B3568" s="137" t="s">
        <v>6950</v>
      </c>
      <c r="C3568" s="128" t="s">
        <v>62</v>
      </c>
      <c r="D3568" s="130">
        <v>8.1300000000000008</v>
      </c>
    </row>
    <row r="3569" spans="1:4" ht="54">
      <c r="A3569" s="127">
        <v>89733</v>
      </c>
      <c r="B3569" s="137" t="s">
        <v>7158</v>
      </c>
      <c r="C3569" s="128" t="s">
        <v>62</v>
      </c>
      <c r="D3569" s="130">
        <v>11.91</v>
      </c>
    </row>
    <row r="3570" spans="1:4" ht="40.5">
      <c r="A3570" s="127">
        <v>89734</v>
      </c>
      <c r="B3570" s="137" t="s">
        <v>7159</v>
      </c>
      <c r="C3570" s="128" t="s">
        <v>62</v>
      </c>
      <c r="D3570" s="130">
        <v>24.16</v>
      </c>
    </row>
    <row r="3571" spans="1:4" ht="54">
      <c r="A3571" s="127">
        <v>89735</v>
      </c>
      <c r="B3571" s="137" t="s">
        <v>7160</v>
      </c>
      <c r="C3571" s="128" t="s">
        <v>62</v>
      </c>
      <c r="D3571" s="130">
        <v>12.49</v>
      </c>
    </row>
    <row r="3572" spans="1:4" ht="40.5">
      <c r="A3572" s="127">
        <v>89736</v>
      </c>
      <c r="B3572" s="137" t="s">
        <v>7161</v>
      </c>
      <c r="C3572" s="128" t="s">
        <v>62</v>
      </c>
      <c r="D3572" s="130">
        <v>5.94</v>
      </c>
    </row>
    <row r="3573" spans="1:4" ht="54">
      <c r="A3573" s="127">
        <v>89737</v>
      </c>
      <c r="B3573" s="137" t="s">
        <v>6953</v>
      </c>
      <c r="C3573" s="128" t="s">
        <v>62</v>
      </c>
      <c r="D3573" s="130">
        <v>12.94</v>
      </c>
    </row>
    <row r="3574" spans="1:4" ht="40.5">
      <c r="A3574" s="127">
        <v>89738</v>
      </c>
      <c r="B3574" s="137" t="s">
        <v>7162</v>
      </c>
      <c r="C3574" s="128" t="s">
        <v>62</v>
      </c>
      <c r="D3574" s="130">
        <v>12.76</v>
      </c>
    </row>
    <row r="3575" spans="1:4" ht="54">
      <c r="A3575" s="127">
        <v>89739</v>
      </c>
      <c r="B3575" s="137" t="s">
        <v>6954</v>
      </c>
      <c r="C3575" s="128" t="s">
        <v>62</v>
      </c>
      <c r="D3575" s="130">
        <v>13.44</v>
      </c>
    </row>
    <row r="3576" spans="1:4" ht="40.5">
      <c r="A3576" s="127">
        <v>89740</v>
      </c>
      <c r="B3576" s="137" t="s">
        <v>4620</v>
      </c>
      <c r="C3576" s="128" t="s">
        <v>62</v>
      </c>
      <c r="D3576" s="130">
        <v>5.35</v>
      </c>
    </row>
    <row r="3577" spans="1:4" ht="40.5">
      <c r="A3577" s="127">
        <v>89741</v>
      </c>
      <c r="B3577" s="137" t="s">
        <v>4621</v>
      </c>
      <c r="C3577" s="128" t="s">
        <v>62</v>
      </c>
      <c r="D3577" s="130">
        <v>17.95</v>
      </c>
    </row>
    <row r="3578" spans="1:4" ht="54">
      <c r="A3578" s="127">
        <v>89742</v>
      </c>
      <c r="B3578" s="137" t="s">
        <v>7163</v>
      </c>
      <c r="C3578" s="128" t="s">
        <v>62</v>
      </c>
      <c r="D3578" s="130">
        <v>20.100000000000001</v>
      </c>
    </row>
    <row r="3579" spans="1:4" ht="54">
      <c r="A3579" s="127">
        <v>89743</v>
      </c>
      <c r="B3579" s="137" t="s">
        <v>7164</v>
      </c>
      <c r="C3579" s="128" t="s">
        <v>62</v>
      </c>
      <c r="D3579" s="130">
        <v>27.29</v>
      </c>
    </row>
    <row r="3580" spans="1:4" ht="54">
      <c r="A3580" s="127">
        <v>89744</v>
      </c>
      <c r="B3580" s="137" t="s">
        <v>7165</v>
      </c>
      <c r="C3580" s="128" t="s">
        <v>62</v>
      </c>
      <c r="D3580" s="130">
        <v>16.88</v>
      </c>
    </row>
    <row r="3581" spans="1:4" ht="40.5">
      <c r="A3581" s="127">
        <v>89745</v>
      </c>
      <c r="B3581" s="137" t="s">
        <v>7166</v>
      </c>
      <c r="C3581" s="128" t="s">
        <v>62</v>
      </c>
      <c r="D3581" s="130">
        <v>29.06</v>
      </c>
    </row>
    <row r="3582" spans="1:4" ht="54">
      <c r="A3582" s="127">
        <v>89746</v>
      </c>
      <c r="B3582" s="137" t="s">
        <v>6963</v>
      </c>
      <c r="C3582" s="128" t="s">
        <v>62</v>
      </c>
      <c r="D3582" s="130">
        <v>16.850000000000001</v>
      </c>
    </row>
    <row r="3583" spans="1:4" ht="40.5">
      <c r="A3583" s="127">
        <v>89747</v>
      </c>
      <c r="B3583" s="137" t="s">
        <v>4622</v>
      </c>
      <c r="C3583" s="128" t="s">
        <v>62</v>
      </c>
      <c r="D3583" s="130">
        <v>10.45</v>
      </c>
    </row>
    <row r="3584" spans="1:4" ht="54">
      <c r="A3584" s="127">
        <v>89748</v>
      </c>
      <c r="B3584" s="137" t="s">
        <v>5291</v>
      </c>
      <c r="C3584" s="128" t="s">
        <v>62</v>
      </c>
      <c r="D3584" s="130">
        <v>24.67</v>
      </c>
    </row>
    <row r="3585" spans="1:4" ht="40.5">
      <c r="A3585" s="127">
        <v>89749</v>
      </c>
      <c r="B3585" s="137" t="s">
        <v>4623</v>
      </c>
      <c r="C3585" s="128" t="s">
        <v>62</v>
      </c>
      <c r="D3585" s="130">
        <v>12.76</v>
      </c>
    </row>
    <row r="3586" spans="1:4" ht="54">
      <c r="A3586" s="127">
        <v>89750</v>
      </c>
      <c r="B3586" s="137" t="s">
        <v>7167</v>
      </c>
      <c r="C3586" s="128" t="s">
        <v>62</v>
      </c>
      <c r="D3586" s="130">
        <v>38.5</v>
      </c>
    </row>
    <row r="3587" spans="1:4" ht="40.5">
      <c r="A3587" s="127">
        <v>89751</v>
      </c>
      <c r="B3587" s="137" t="s">
        <v>7168</v>
      </c>
      <c r="C3587" s="128" t="s">
        <v>62</v>
      </c>
      <c r="D3587" s="130">
        <v>4.33</v>
      </c>
    </row>
    <row r="3588" spans="1:4" ht="54">
      <c r="A3588" s="127">
        <v>89752</v>
      </c>
      <c r="B3588" s="137" t="s">
        <v>6948</v>
      </c>
      <c r="C3588" s="128" t="s">
        <v>62</v>
      </c>
      <c r="D3588" s="130">
        <v>4.45</v>
      </c>
    </row>
    <row r="3589" spans="1:4" ht="54">
      <c r="A3589" s="127">
        <v>89753</v>
      </c>
      <c r="B3589" s="137" t="s">
        <v>6951</v>
      </c>
      <c r="C3589" s="128" t="s">
        <v>62</v>
      </c>
      <c r="D3589" s="130">
        <v>6.37</v>
      </c>
    </row>
    <row r="3590" spans="1:4" ht="54">
      <c r="A3590" s="127">
        <v>89754</v>
      </c>
      <c r="B3590" s="137" t="s">
        <v>7169</v>
      </c>
      <c r="C3590" s="128" t="s">
        <v>62</v>
      </c>
      <c r="D3590" s="130">
        <v>10.57</v>
      </c>
    </row>
    <row r="3591" spans="1:4" ht="40.5">
      <c r="A3591" s="127">
        <v>89755</v>
      </c>
      <c r="B3591" s="137" t="s">
        <v>7170</v>
      </c>
      <c r="C3591" s="128" t="s">
        <v>62</v>
      </c>
      <c r="D3591" s="130">
        <v>9.59</v>
      </c>
    </row>
    <row r="3592" spans="1:4" ht="40.5">
      <c r="A3592" s="127">
        <v>89756</v>
      </c>
      <c r="B3592" s="137" t="s">
        <v>7171</v>
      </c>
      <c r="C3592" s="128" t="s">
        <v>62</v>
      </c>
      <c r="D3592" s="130">
        <v>17.399999999999999</v>
      </c>
    </row>
    <row r="3593" spans="1:4" ht="40.5">
      <c r="A3593" s="127">
        <v>89757</v>
      </c>
      <c r="B3593" s="137" t="s">
        <v>4624</v>
      </c>
      <c r="C3593" s="128" t="s">
        <v>62</v>
      </c>
      <c r="D3593" s="130">
        <v>27.35</v>
      </c>
    </row>
    <row r="3594" spans="1:4" ht="40.5">
      <c r="A3594" s="127">
        <v>89758</v>
      </c>
      <c r="B3594" s="137" t="s">
        <v>7172</v>
      </c>
      <c r="C3594" s="128" t="s">
        <v>62</v>
      </c>
      <c r="D3594" s="130">
        <v>43.59</v>
      </c>
    </row>
    <row r="3595" spans="1:4" ht="40.5">
      <c r="A3595" s="127">
        <v>89759</v>
      </c>
      <c r="B3595" s="137" t="s">
        <v>7173</v>
      </c>
      <c r="C3595" s="128" t="s">
        <v>62</v>
      </c>
      <c r="D3595" s="130">
        <v>6.12</v>
      </c>
    </row>
    <row r="3596" spans="1:4" ht="40.5">
      <c r="A3596" s="127">
        <v>89760</v>
      </c>
      <c r="B3596" s="137" t="s">
        <v>7174</v>
      </c>
      <c r="C3596" s="128" t="s">
        <v>62</v>
      </c>
      <c r="D3596" s="130">
        <v>16.3</v>
      </c>
    </row>
    <row r="3597" spans="1:4" ht="40.5">
      <c r="A3597" s="127">
        <v>89761</v>
      </c>
      <c r="B3597" s="137" t="s">
        <v>7175</v>
      </c>
      <c r="C3597" s="128" t="s">
        <v>62</v>
      </c>
      <c r="D3597" s="130">
        <v>27.97</v>
      </c>
    </row>
    <row r="3598" spans="1:4" ht="40.5">
      <c r="A3598" s="127">
        <v>89762</v>
      </c>
      <c r="B3598" s="137" t="s">
        <v>7176</v>
      </c>
      <c r="C3598" s="128" t="s">
        <v>62</v>
      </c>
      <c r="D3598" s="130">
        <v>40.49</v>
      </c>
    </row>
    <row r="3599" spans="1:4" ht="40.5">
      <c r="A3599" s="127">
        <v>89763</v>
      </c>
      <c r="B3599" s="137" t="s">
        <v>7177</v>
      </c>
      <c r="C3599" s="128" t="s">
        <v>62</v>
      </c>
      <c r="D3599" s="130">
        <v>164.34</v>
      </c>
    </row>
    <row r="3600" spans="1:4" ht="40.5">
      <c r="A3600" s="127">
        <v>89764</v>
      </c>
      <c r="B3600" s="137" t="s">
        <v>4625</v>
      </c>
      <c r="C3600" s="128" t="s">
        <v>62</v>
      </c>
      <c r="D3600" s="130">
        <v>30.48</v>
      </c>
    </row>
    <row r="3601" spans="1:4" ht="40.5">
      <c r="A3601" s="127">
        <v>89765</v>
      </c>
      <c r="B3601" s="137" t="s">
        <v>7178</v>
      </c>
      <c r="C3601" s="128" t="s">
        <v>62</v>
      </c>
      <c r="D3601" s="130">
        <v>11.47</v>
      </c>
    </row>
    <row r="3602" spans="1:4" ht="40.5">
      <c r="A3602" s="127">
        <v>89766</v>
      </c>
      <c r="B3602" s="137" t="s">
        <v>4626</v>
      </c>
      <c r="C3602" s="128" t="s">
        <v>62</v>
      </c>
      <c r="D3602" s="130">
        <v>18.02</v>
      </c>
    </row>
    <row r="3603" spans="1:4" ht="40.5">
      <c r="A3603" s="127">
        <v>89767</v>
      </c>
      <c r="B3603" s="137" t="s">
        <v>7179</v>
      </c>
      <c r="C3603" s="128" t="s">
        <v>62</v>
      </c>
      <c r="D3603" s="130">
        <v>18.02</v>
      </c>
    </row>
    <row r="3604" spans="1:4" ht="40.5">
      <c r="A3604" s="127">
        <v>89768</v>
      </c>
      <c r="B3604" s="137" t="s">
        <v>7180</v>
      </c>
      <c r="C3604" s="128" t="s">
        <v>62</v>
      </c>
      <c r="D3604" s="130">
        <v>17.7</v>
      </c>
    </row>
    <row r="3605" spans="1:4" ht="40.5">
      <c r="A3605" s="127">
        <v>89769</v>
      </c>
      <c r="B3605" s="137" t="s">
        <v>4627</v>
      </c>
      <c r="C3605" s="128" t="s">
        <v>62</v>
      </c>
      <c r="D3605" s="130">
        <v>45.05</v>
      </c>
    </row>
    <row r="3606" spans="1:4" ht="27">
      <c r="A3606" s="127">
        <v>89772</v>
      </c>
      <c r="B3606" s="137" t="s">
        <v>7181</v>
      </c>
      <c r="C3606" s="128" t="s">
        <v>16</v>
      </c>
      <c r="D3606" s="130">
        <v>58.4</v>
      </c>
    </row>
    <row r="3607" spans="1:4" ht="54">
      <c r="A3607" s="127">
        <v>89774</v>
      </c>
      <c r="B3607" s="137" t="s">
        <v>6955</v>
      </c>
      <c r="C3607" s="128" t="s">
        <v>62</v>
      </c>
      <c r="D3607" s="130">
        <v>10.38</v>
      </c>
    </row>
    <row r="3608" spans="1:4" ht="54">
      <c r="A3608" s="127">
        <v>89776</v>
      </c>
      <c r="B3608" s="137" t="s">
        <v>7182</v>
      </c>
      <c r="C3608" s="128" t="s">
        <v>62</v>
      </c>
      <c r="D3608" s="130">
        <v>13.62</v>
      </c>
    </row>
    <row r="3609" spans="1:4" ht="40.5">
      <c r="A3609" s="127">
        <v>89777</v>
      </c>
      <c r="B3609" s="137" t="s">
        <v>7183</v>
      </c>
      <c r="C3609" s="128" t="s">
        <v>62</v>
      </c>
      <c r="D3609" s="130">
        <v>23.03</v>
      </c>
    </row>
    <row r="3610" spans="1:4" ht="54">
      <c r="A3610" s="127">
        <v>89778</v>
      </c>
      <c r="B3610" s="137" t="s">
        <v>6964</v>
      </c>
      <c r="C3610" s="128" t="s">
        <v>62</v>
      </c>
      <c r="D3610" s="130">
        <v>13.15</v>
      </c>
    </row>
    <row r="3611" spans="1:4" ht="54">
      <c r="A3611" s="127">
        <v>89779</v>
      </c>
      <c r="B3611" s="137" t="s">
        <v>7184</v>
      </c>
      <c r="C3611" s="128" t="s">
        <v>62</v>
      </c>
      <c r="D3611" s="130">
        <v>19.16</v>
      </c>
    </row>
    <row r="3612" spans="1:4" ht="40.5">
      <c r="A3612" s="127">
        <v>89780</v>
      </c>
      <c r="B3612" s="137" t="s">
        <v>9046</v>
      </c>
      <c r="C3612" s="128" t="s">
        <v>62</v>
      </c>
      <c r="D3612" s="130">
        <v>23.03</v>
      </c>
    </row>
    <row r="3613" spans="1:4" ht="40.5">
      <c r="A3613" s="127">
        <v>89781</v>
      </c>
      <c r="B3613" s="137" t="s">
        <v>7185</v>
      </c>
      <c r="C3613" s="128" t="s">
        <v>62</v>
      </c>
      <c r="D3613" s="130">
        <v>34.89</v>
      </c>
    </row>
    <row r="3614" spans="1:4" ht="54">
      <c r="A3614" s="127">
        <v>89782</v>
      </c>
      <c r="B3614" s="137" t="s">
        <v>7186</v>
      </c>
      <c r="C3614" s="128" t="s">
        <v>62</v>
      </c>
      <c r="D3614" s="130">
        <v>8.2899999999999991</v>
      </c>
    </row>
    <row r="3615" spans="1:4" ht="54">
      <c r="A3615" s="127">
        <v>89783</v>
      </c>
      <c r="B3615" s="137" t="s">
        <v>6949</v>
      </c>
      <c r="C3615" s="128" t="s">
        <v>62</v>
      </c>
      <c r="D3615" s="130">
        <v>8.44</v>
      </c>
    </row>
    <row r="3616" spans="1:4" ht="54">
      <c r="A3616" s="127">
        <v>89784</v>
      </c>
      <c r="B3616" s="137" t="s">
        <v>5292</v>
      </c>
      <c r="C3616" s="128" t="s">
        <v>62</v>
      </c>
      <c r="D3616" s="130">
        <v>13.83</v>
      </c>
    </row>
    <row r="3617" spans="1:4" ht="54">
      <c r="A3617" s="127">
        <v>89785</v>
      </c>
      <c r="B3617" s="137" t="s">
        <v>7187</v>
      </c>
      <c r="C3617" s="128" t="s">
        <v>62</v>
      </c>
      <c r="D3617" s="130">
        <v>14.83</v>
      </c>
    </row>
    <row r="3618" spans="1:4" ht="54">
      <c r="A3618" s="127">
        <v>89786</v>
      </c>
      <c r="B3618" s="137" t="s">
        <v>6956</v>
      </c>
      <c r="C3618" s="128" t="s">
        <v>62</v>
      </c>
      <c r="D3618" s="130">
        <v>22.3</v>
      </c>
    </row>
    <row r="3619" spans="1:4" ht="40.5">
      <c r="A3619" s="127">
        <v>89787</v>
      </c>
      <c r="B3619" s="137" t="s">
        <v>7188</v>
      </c>
      <c r="C3619" s="128" t="s">
        <v>62</v>
      </c>
      <c r="D3619" s="130">
        <v>34.89</v>
      </c>
    </row>
    <row r="3620" spans="1:4" ht="40.5">
      <c r="A3620" s="127">
        <v>89788</v>
      </c>
      <c r="B3620" s="137" t="s">
        <v>7189</v>
      </c>
      <c r="C3620" s="128" t="s">
        <v>62</v>
      </c>
      <c r="D3620" s="130">
        <v>69.88</v>
      </c>
    </row>
    <row r="3621" spans="1:4" ht="40.5">
      <c r="A3621" s="127">
        <v>89789</v>
      </c>
      <c r="B3621" s="137" t="s">
        <v>7190</v>
      </c>
      <c r="C3621" s="128" t="s">
        <v>62</v>
      </c>
      <c r="D3621" s="130">
        <v>71.03</v>
      </c>
    </row>
    <row r="3622" spans="1:4" ht="40.5">
      <c r="A3622" s="127">
        <v>89790</v>
      </c>
      <c r="B3622" s="137" t="s">
        <v>7191</v>
      </c>
      <c r="C3622" s="128" t="s">
        <v>62</v>
      </c>
      <c r="D3622" s="130">
        <v>176.19</v>
      </c>
    </row>
    <row r="3623" spans="1:4" ht="40.5">
      <c r="A3623" s="127">
        <v>89791</v>
      </c>
      <c r="B3623" s="137" t="s">
        <v>7192</v>
      </c>
      <c r="C3623" s="128" t="s">
        <v>62</v>
      </c>
      <c r="D3623" s="130">
        <v>180.42</v>
      </c>
    </row>
    <row r="3624" spans="1:4" ht="40.5">
      <c r="A3624" s="127">
        <v>89792</v>
      </c>
      <c r="B3624" s="137" t="s">
        <v>7193</v>
      </c>
      <c r="C3624" s="128" t="s">
        <v>62</v>
      </c>
      <c r="D3624" s="130">
        <v>206.46</v>
      </c>
    </row>
    <row r="3625" spans="1:4" ht="40.5">
      <c r="A3625" s="127">
        <v>89793</v>
      </c>
      <c r="B3625" s="137" t="s">
        <v>7194</v>
      </c>
      <c r="C3625" s="128" t="s">
        <v>62</v>
      </c>
      <c r="D3625" s="130">
        <v>212.16</v>
      </c>
    </row>
    <row r="3626" spans="1:4" ht="27">
      <c r="A3626" s="127">
        <v>89794</v>
      </c>
      <c r="B3626" s="137" t="s">
        <v>7195</v>
      </c>
      <c r="C3626" s="128" t="s">
        <v>62</v>
      </c>
      <c r="D3626" s="130">
        <v>15.55</v>
      </c>
    </row>
    <row r="3627" spans="1:4" ht="54">
      <c r="A3627" s="127">
        <v>89795</v>
      </c>
      <c r="B3627" s="137" t="s">
        <v>6957</v>
      </c>
      <c r="C3627" s="128" t="s">
        <v>62</v>
      </c>
      <c r="D3627" s="130">
        <v>23.67</v>
      </c>
    </row>
    <row r="3628" spans="1:4" ht="54">
      <c r="A3628" s="127">
        <v>89796</v>
      </c>
      <c r="B3628" s="137" t="s">
        <v>5293</v>
      </c>
      <c r="C3628" s="128" t="s">
        <v>62</v>
      </c>
      <c r="D3628" s="130">
        <v>27.88</v>
      </c>
    </row>
    <row r="3629" spans="1:4" ht="54">
      <c r="A3629" s="127">
        <v>89797</v>
      </c>
      <c r="B3629" s="137" t="s">
        <v>6965</v>
      </c>
      <c r="C3629" s="128" t="s">
        <v>62</v>
      </c>
      <c r="D3629" s="130">
        <v>31.1</v>
      </c>
    </row>
    <row r="3630" spans="1:4" ht="54">
      <c r="A3630" s="127">
        <v>89801</v>
      </c>
      <c r="B3630" s="137" t="s">
        <v>7196</v>
      </c>
      <c r="C3630" s="128" t="s">
        <v>62</v>
      </c>
      <c r="D3630" s="130">
        <v>4.8600000000000003</v>
      </c>
    </row>
    <row r="3631" spans="1:4" ht="54">
      <c r="A3631" s="127">
        <v>89802</v>
      </c>
      <c r="B3631" s="137" t="s">
        <v>7197</v>
      </c>
      <c r="C3631" s="128" t="s">
        <v>62</v>
      </c>
      <c r="D3631" s="130">
        <v>5.21</v>
      </c>
    </row>
    <row r="3632" spans="1:4" ht="54">
      <c r="A3632" s="127">
        <v>89803</v>
      </c>
      <c r="B3632" s="137" t="s">
        <v>7198</v>
      </c>
      <c r="C3632" s="128" t="s">
        <v>62</v>
      </c>
      <c r="D3632" s="130">
        <v>8.99</v>
      </c>
    </row>
    <row r="3633" spans="1:4" ht="54">
      <c r="A3633" s="127">
        <v>89804</v>
      </c>
      <c r="B3633" s="137" t="s">
        <v>7199</v>
      </c>
      <c r="C3633" s="128" t="s">
        <v>62</v>
      </c>
      <c r="D3633" s="130">
        <v>9.57</v>
      </c>
    </row>
    <row r="3634" spans="1:4" ht="54">
      <c r="A3634" s="127">
        <v>89805</v>
      </c>
      <c r="B3634" s="137" t="s">
        <v>7200</v>
      </c>
      <c r="C3634" s="128" t="s">
        <v>62</v>
      </c>
      <c r="D3634" s="130">
        <v>9.3699999999999992</v>
      </c>
    </row>
    <row r="3635" spans="1:4" ht="54">
      <c r="A3635" s="127">
        <v>89806</v>
      </c>
      <c r="B3635" s="137" t="s">
        <v>6958</v>
      </c>
      <c r="C3635" s="128" t="s">
        <v>62</v>
      </c>
      <c r="D3635" s="130">
        <v>9.8699999999999992</v>
      </c>
    </row>
    <row r="3636" spans="1:4" ht="54">
      <c r="A3636" s="127">
        <v>89807</v>
      </c>
      <c r="B3636" s="137" t="s">
        <v>6959</v>
      </c>
      <c r="C3636" s="128" t="s">
        <v>62</v>
      </c>
      <c r="D3636" s="130">
        <v>16.53</v>
      </c>
    </row>
    <row r="3637" spans="1:4" ht="54">
      <c r="A3637" s="127">
        <v>89808</v>
      </c>
      <c r="B3637" s="137" t="s">
        <v>7201</v>
      </c>
      <c r="C3637" s="128" t="s">
        <v>62</v>
      </c>
      <c r="D3637" s="130">
        <v>23.72</v>
      </c>
    </row>
    <row r="3638" spans="1:4" ht="54">
      <c r="A3638" s="127">
        <v>89809</v>
      </c>
      <c r="B3638" s="137" t="s">
        <v>7202</v>
      </c>
      <c r="C3638" s="128" t="s">
        <v>62</v>
      </c>
      <c r="D3638" s="130">
        <v>12.66</v>
      </c>
    </row>
    <row r="3639" spans="1:4" ht="54">
      <c r="A3639" s="127">
        <v>89810</v>
      </c>
      <c r="B3639" s="137" t="s">
        <v>6966</v>
      </c>
      <c r="C3639" s="128" t="s">
        <v>62</v>
      </c>
      <c r="D3639" s="130">
        <v>12.63</v>
      </c>
    </row>
    <row r="3640" spans="1:4" ht="54">
      <c r="A3640" s="127">
        <v>89811</v>
      </c>
      <c r="B3640" s="137" t="s">
        <v>7203</v>
      </c>
      <c r="C3640" s="128" t="s">
        <v>62</v>
      </c>
      <c r="D3640" s="130">
        <v>20.45</v>
      </c>
    </row>
    <row r="3641" spans="1:4" ht="54">
      <c r="A3641" s="127">
        <v>89812</v>
      </c>
      <c r="B3641" s="137" t="s">
        <v>7204</v>
      </c>
      <c r="C3641" s="128" t="s">
        <v>62</v>
      </c>
      <c r="D3641" s="130">
        <v>34.28</v>
      </c>
    </row>
    <row r="3642" spans="1:4" ht="54">
      <c r="A3642" s="127">
        <v>89813</v>
      </c>
      <c r="B3642" s="137" t="s">
        <v>6952</v>
      </c>
      <c r="C3642" s="128" t="s">
        <v>62</v>
      </c>
      <c r="D3642" s="130">
        <v>4.74</v>
      </c>
    </row>
    <row r="3643" spans="1:4" ht="54">
      <c r="A3643" s="127">
        <v>89814</v>
      </c>
      <c r="B3643" s="137" t="s">
        <v>7205</v>
      </c>
      <c r="C3643" s="128" t="s">
        <v>62</v>
      </c>
      <c r="D3643" s="130">
        <v>8.94</v>
      </c>
    </row>
    <row r="3644" spans="1:4" ht="40.5">
      <c r="A3644" s="127">
        <v>89815</v>
      </c>
      <c r="B3644" s="137" t="s">
        <v>7206</v>
      </c>
      <c r="C3644" s="128" t="s">
        <v>62</v>
      </c>
      <c r="D3644" s="130">
        <v>27.22</v>
      </c>
    </row>
    <row r="3645" spans="1:4" ht="27">
      <c r="A3645" s="127">
        <v>89816</v>
      </c>
      <c r="B3645" s="137" t="s">
        <v>7207</v>
      </c>
      <c r="C3645" s="128" t="s">
        <v>62</v>
      </c>
      <c r="D3645" s="130">
        <v>39.74</v>
      </c>
    </row>
    <row r="3646" spans="1:4" ht="54">
      <c r="A3646" s="127">
        <v>89817</v>
      </c>
      <c r="B3646" s="137" t="s">
        <v>6960</v>
      </c>
      <c r="C3646" s="128" t="s">
        <v>62</v>
      </c>
      <c r="D3646" s="130">
        <v>8.11</v>
      </c>
    </row>
    <row r="3647" spans="1:4" ht="40.5">
      <c r="A3647" s="127">
        <v>89818</v>
      </c>
      <c r="B3647" s="137" t="s">
        <v>7208</v>
      </c>
      <c r="C3647" s="128" t="s">
        <v>62</v>
      </c>
      <c r="D3647" s="130">
        <v>163.59</v>
      </c>
    </row>
    <row r="3648" spans="1:4" ht="54">
      <c r="A3648" s="127">
        <v>89819</v>
      </c>
      <c r="B3648" s="137" t="s">
        <v>7209</v>
      </c>
      <c r="C3648" s="128" t="s">
        <v>62</v>
      </c>
      <c r="D3648" s="130">
        <v>11.35</v>
      </c>
    </row>
    <row r="3649" spans="1:4" ht="40.5">
      <c r="A3649" s="127">
        <v>89820</v>
      </c>
      <c r="B3649" s="137" t="s">
        <v>7210</v>
      </c>
      <c r="C3649" s="128" t="s">
        <v>62</v>
      </c>
      <c r="D3649" s="130">
        <v>29.73</v>
      </c>
    </row>
    <row r="3650" spans="1:4" ht="54">
      <c r="A3650" s="127">
        <v>89821</v>
      </c>
      <c r="B3650" s="137" t="s">
        <v>6967</v>
      </c>
      <c r="C3650" s="128" t="s">
        <v>62</v>
      </c>
      <c r="D3650" s="130">
        <v>10.23</v>
      </c>
    </row>
    <row r="3651" spans="1:4" ht="27">
      <c r="A3651" s="127">
        <v>89822</v>
      </c>
      <c r="B3651" s="137" t="s">
        <v>7211</v>
      </c>
      <c r="C3651" s="128" t="s">
        <v>62</v>
      </c>
      <c r="D3651" s="130">
        <v>20.63</v>
      </c>
    </row>
    <row r="3652" spans="1:4" ht="54">
      <c r="A3652" s="127">
        <v>89823</v>
      </c>
      <c r="B3652" s="137" t="s">
        <v>7212</v>
      </c>
      <c r="C3652" s="128" t="s">
        <v>62</v>
      </c>
      <c r="D3652" s="130">
        <v>16.239999999999998</v>
      </c>
    </row>
    <row r="3653" spans="1:4" ht="40.5">
      <c r="A3653" s="127">
        <v>89824</v>
      </c>
      <c r="B3653" s="137" t="s">
        <v>7213</v>
      </c>
      <c r="C3653" s="128" t="s">
        <v>62</v>
      </c>
      <c r="D3653" s="130">
        <v>37.270000000000003</v>
      </c>
    </row>
    <row r="3654" spans="1:4" ht="54">
      <c r="A3654" s="127">
        <v>89825</v>
      </c>
      <c r="B3654" s="137" t="s">
        <v>7214</v>
      </c>
      <c r="C3654" s="128" t="s">
        <v>62</v>
      </c>
      <c r="D3654" s="130">
        <v>10.26</v>
      </c>
    </row>
    <row r="3655" spans="1:4" ht="40.5">
      <c r="A3655" s="127">
        <v>89826</v>
      </c>
      <c r="B3655" s="137" t="s">
        <v>7215</v>
      </c>
      <c r="C3655" s="128" t="s">
        <v>62</v>
      </c>
      <c r="D3655" s="130">
        <v>166.79</v>
      </c>
    </row>
    <row r="3656" spans="1:4" ht="54">
      <c r="A3656" s="127">
        <v>89827</v>
      </c>
      <c r="B3656" s="137" t="s">
        <v>7216</v>
      </c>
      <c r="C3656" s="128" t="s">
        <v>62</v>
      </c>
      <c r="D3656" s="130">
        <v>11.26</v>
      </c>
    </row>
    <row r="3657" spans="1:4" ht="27">
      <c r="A3657" s="127">
        <v>89828</v>
      </c>
      <c r="B3657" s="137" t="s">
        <v>7217</v>
      </c>
      <c r="C3657" s="128" t="s">
        <v>62</v>
      </c>
      <c r="D3657" s="130">
        <v>57.8</v>
      </c>
    </row>
    <row r="3658" spans="1:4" ht="54">
      <c r="A3658" s="127">
        <v>89829</v>
      </c>
      <c r="B3658" s="137" t="s">
        <v>6961</v>
      </c>
      <c r="C3658" s="128" t="s">
        <v>62</v>
      </c>
      <c r="D3658" s="130">
        <v>17.75</v>
      </c>
    </row>
    <row r="3659" spans="1:4" ht="54">
      <c r="A3659" s="127">
        <v>89830</v>
      </c>
      <c r="B3659" s="137" t="s">
        <v>6962</v>
      </c>
      <c r="C3659" s="128" t="s">
        <v>62</v>
      </c>
      <c r="D3659" s="130">
        <v>19.12</v>
      </c>
    </row>
    <row r="3660" spans="1:4" ht="40.5">
      <c r="A3660" s="127">
        <v>89831</v>
      </c>
      <c r="B3660" s="137" t="s">
        <v>7218</v>
      </c>
      <c r="C3660" s="128" t="s">
        <v>62</v>
      </c>
      <c r="D3660" s="130">
        <v>199.81</v>
      </c>
    </row>
    <row r="3661" spans="1:4" ht="40.5">
      <c r="A3661" s="127">
        <v>89832</v>
      </c>
      <c r="B3661" s="137" t="s">
        <v>7219</v>
      </c>
      <c r="C3661" s="128" t="s">
        <v>62</v>
      </c>
      <c r="D3661" s="130">
        <v>39.159999999999997</v>
      </c>
    </row>
    <row r="3662" spans="1:4" ht="54">
      <c r="A3662" s="127">
        <v>89833</v>
      </c>
      <c r="B3662" s="137" t="s">
        <v>6968</v>
      </c>
      <c r="C3662" s="128" t="s">
        <v>62</v>
      </c>
      <c r="D3662" s="130">
        <v>22.36</v>
      </c>
    </row>
    <row r="3663" spans="1:4" ht="54">
      <c r="A3663" s="127">
        <v>89834</v>
      </c>
      <c r="B3663" s="137" t="s">
        <v>6969</v>
      </c>
      <c r="C3663" s="128" t="s">
        <v>62</v>
      </c>
      <c r="D3663" s="130">
        <v>25.58</v>
      </c>
    </row>
    <row r="3664" spans="1:4" ht="27">
      <c r="A3664" s="127">
        <v>89835</v>
      </c>
      <c r="B3664" s="137" t="s">
        <v>7220</v>
      </c>
      <c r="C3664" s="128" t="s">
        <v>62</v>
      </c>
      <c r="D3664" s="130">
        <v>38.07</v>
      </c>
    </row>
    <row r="3665" spans="1:4" ht="40.5">
      <c r="A3665" s="127">
        <v>89836</v>
      </c>
      <c r="B3665" s="137" t="s">
        <v>7221</v>
      </c>
      <c r="C3665" s="128" t="s">
        <v>62</v>
      </c>
      <c r="D3665" s="130">
        <v>270.19</v>
      </c>
    </row>
    <row r="3666" spans="1:4" ht="40.5">
      <c r="A3666" s="127">
        <v>89837</v>
      </c>
      <c r="B3666" s="137" t="s">
        <v>7222</v>
      </c>
      <c r="C3666" s="128" t="s">
        <v>62</v>
      </c>
      <c r="D3666" s="130">
        <v>133.32</v>
      </c>
    </row>
    <row r="3667" spans="1:4" ht="27">
      <c r="A3667" s="127">
        <v>89838</v>
      </c>
      <c r="B3667" s="137" t="s">
        <v>7223</v>
      </c>
      <c r="C3667" s="128" t="s">
        <v>62</v>
      </c>
      <c r="D3667" s="130">
        <v>145.24</v>
      </c>
    </row>
    <row r="3668" spans="1:4" ht="40.5">
      <c r="A3668" s="127">
        <v>89839</v>
      </c>
      <c r="B3668" s="137" t="s">
        <v>7224</v>
      </c>
      <c r="C3668" s="128" t="s">
        <v>62</v>
      </c>
      <c r="D3668" s="130">
        <v>193.23</v>
      </c>
    </row>
    <row r="3669" spans="1:4" ht="27">
      <c r="A3669" s="127">
        <v>89840</v>
      </c>
      <c r="B3669" s="137" t="s">
        <v>7225</v>
      </c>
      <c r="C3669" s="128" t="s">
        <v>62</v>
      </c>
      <c r="D3669" s="130">
        <v>166.27</v>
      </c>
    </row>
    <row r="3670" spans="1:4" ht="40.5">
      <c r="A3670" s="127">
        <v>89841</v>
      </c>
      <c r="B3670" s="137" t="s">
        <v>7226</v>
      </c>
      <c r="C3670" s="128" t="s">
        <v>62</v>
      </c>
      <c r="D3670" s="130">
        <v>283.95</v>
      </c>
    </row>
    <row r="3671" spans="1:4" ht="27">
      <c r="A3671" s="127">
        <v>89842</v>
      </c>
      <c r="B3671" s="137" t="s">
        <v>7227</v>
      </c>
      <c r="C3671" s="128" t="s">
        <v>62</v>
      </c>
      <c r="D3671" s="130">
        <v>43.56</v>
      </c>
    </row>
    <row r="3672" spans="1:4" ht="27">
      <c r="A3672" s="127">
        <v>89844</v>
      </c>
      <c r="B3672" s="137" t="s">
        <v>7228</v>
      </c>
      <c r="C3672" s="128" t="s">
        <v>62</v>
      </c>
      <c r="D3672" s="130">
        <v>55.75</v>
      </c>
    </row>
    <row r="3673" spans="1:4" ht="27">
      <c r="A3673" s="127">
        <v>89845</v>
      </c>
      <c r="B3673" s="137" t="s">
        <v>7229</v>
      </c>
      <c r="C3673" s="128" t="s">
        <v>62</v>
      </c>
      <c r="D3673" s="130">
        <v>87.61</v>
      </c>
    </row>
    <row r="3674" spans="1:4" ht="27">
      <c r="A3674" s="127">
        <v>89846</v>
      </c>
      <c r="B3674" s="137" t="s">
        <v>7230</v>
      </c>
      <c r="C3674" s="128" t="s">
        <v>62</v>
      </c>
      <c r="D3674" s="130">
        <v>201.05</v>
      </c>
    </row>
    <row r="3675" spans="1:4" ht="27">
      <c r="A3675" s="127">
        <v>89847</v>
      </c>
      <c r="B3675" s="137" t="s">
        <v>7231</v>
      </c>
      <c r="C3675" s="128" t="s">
        <v>62</v>
      </c>
      <c r="D3675" s="130">
        <v>246.38</v>
      </c>
    </row>
    <row r="3676" spans="1:4" ht="40.5">
      <c r="A3676" s="127">
        <v>89850</v>
      </c>
      <c r="B3676" s="137" t="s">
        <v>7232</v>
      </c>
      <c r="C3676" s="128" t="s">
        <v>62</v>
      </c>
      <c r="D3676" s="130">
        <v>16.559999999999999</v>
      </c>
    </row>
    <row r="3677" spans="1:4" ht="40.5">
      <c r="A3677" s="127">
        <v>89851</v>
      </c>
      <c r="B3677" s="137" t="s">
        <v>6970</v>
      </c>
      <c r="C3677" s="128" t="s">
        <v>62</v>
      </c>
      <c r="D3677" s="130">
        <v>16.53</v>
      </c>
    </row>
    <row r="3678" spans="1:4" ht="54">
      <c r="A3678" s="127">
        <v>89852</v>
      </c>
      <c r="B3678" s="137" t="s">
        <v>7233</v>
      </c>
      <c r="C3678" s="128" t="s">
        <v>62</v>
      </c>
      <c r="D3678" s="130">
        <v>24.35</v>
      </c>
    </row>
    <row r="3679" spans="1:4" ht="54">
      <c r="A3679" s="127">
        <v>89853</v>
      </c>
      <c r="B3679" s="137" t="s">
        <v>7234</v>
      </c>
      <c r="C3679" s="128" t="s">
        <v>62</v>
      </c>
      <c r="D3679" s="130">
        <v>38.18</v>
      </c>
    </row>
    <row r="3680" spans="1:4" ht="40.5">
      <c r="A3680" s="127">
        <v>89854</v>
      </c>
      <c r="B3680" s="137" t="s">
        <v>7235</v>
      </c>
      <c r="C3680" s="128" t="s">
        <v>62</v>
      </c>
      <c r="D3680" s="130">
        <v>52.08</v>
      </c>
    </row>
    <row r="3681" spans="1:4" ht="40.5">
      <c r="A3681" s="127">
        <v>89855</v>
      </c>
      <c r="B3681" s="137" t="s">
        <v>6973</v>
      </c>
      <c r="C3681" s="128" t="s">
        <v>62</v>
      </c>
      <c r="D3681" s="130">
        <v>54.86</v>
      </c>
    </row>
    <row r="3682" spans="1:4" ht="40.5">
      <c r="A3682" s="127">
        <v>89856</v>
      </c>
      <c r="B3682" s="137" t="s">
        <v>6971</v>
      </c>
      <c r="C3682" s="128" t="s">
        <v>62</v>
      </c>
      <c r="D3682" s="130">
        <v>12.83</v>
      </c>
    </row>
    <row r="3683" spans="1:4" ht="40.5">
      <c r="A3683" s="127">
        <v>89857</v>
      </c>
      <c r="B3683" s="137" t="s">
        <v>7236</v>
      </c>
      <c r="C3683" s="128" t="s">
        <v>62</v>
      </c>
      <c r="D3683" s="130">
        <v>18.84</v>
      </c>
    </row>
    <row r="3684" spans="1:4" ht="40.5">
      <c r="A3684" s="127">
        <v>89859</v>
      </c>
      <c r="B3684" s="137" t="s">
        <v>7237</v>
      </c>
      <c r="C3684" s="128" t="s">
        <v>62</v>
      </c>
      <c r="D3684" s="130">
        <v>63.96</v>
      </c>
    </row>
    <row r="3685" spans="1:4" ht="40.5">
      <c r="A3685" s="127">
        <v>89860</v>
      </c>
      <c r="B3685" s="137" t="s">
        <v>7238</v>
      </c>
      <c r="C3685" s="128" t="s">
        <v>62</v>
      </c>
      <c r="D3685" s="130">
        <v>27.56</v>
      </c>
    </row>
    <row r="3686" spans="1:4" ht="54">
      <c r="A3686" s="127">
        <v>89861</v>
      </c>
      <c r="B3686" s="137" t="s">
        <v>6972</v>
      </c>
      <c r="C3686" s="128" t="s">
        <v>62</v>
      </c>
      <c r="D3686" s="130">
        <v>30.78</v>
      </c>
    </row>
    <row r="3687" spans="1:4" ht="40.5">
      <c r="A3687" s="127">
        <v>89862</v>
      </c>
      <c r="B3687" s="137" t="s">
        <v>7239</v>
      </c>
      <c r="C3687" s="128" t="s">
        <v>62</v>
      </c>
      <c r="D3687" s="130">
        <v>60.89</v>
      </c>
    </row>
    <row r="3688" spans="1:4" ht="54">
      <c r="A3688" s="127">
        <v>89863</v>
      </c>
      <c r="B3688" s="137" t="s">
        <v>7240</v>
      </c>
      <c r="C3688" s="128" t="s">
        <v>62</v>
      </c>
      <c r="D3688" s="130">
        <v>114.71</v>
      </c>
    </row>
    <row r="3689" spans="1:4" ht="40.5">
      <c r="A3689" s="127">
        <v>89866</v>
      </c>
      <c r="B3689" s="137" t="s">
        <v>7241</v>
      </c>
      <c r="C3689" s="128" t="s">
        <v>62</v>
      </c>
      <c r="D3689" s="130">
        <v>3.65</v>
      </c>
    </row>
    <row r="3690" spans="1:4" ht="40.5">
      <c r="A3690" s="127">
        <v>89867</v>
      </c>
      <c r="B3690" s="137" t="s">
        <v>7242</v>
      </c>
      <c r="C3690" s="128" t="s">
        <v>62</v>
      </c>
      <c r="D3690" s="130">
        <v>4.16</v>
      </c>
    </row>
    <row r="3691" spans="1:4" ht="40.5">
      <c r="A3691" s="127">
        <v>89868</v>
      </c>
      <c r="B3691" s="137" t="s">
        <v>4628</v>
      </c>
      <c r="C3691" s="128" t="s">
        <v>62</v>
      </c>
      <c r="D3691" s="130">
        <v>2.71</v>
      </c>
    </row>
    <row r="3692" spans="1:4" ht="40.5">
      <c r="A3692" s="127">
        <v>89869</v>
      </c>
      <c r="B3692" s="137" t="s">
        <v>7243</v>
      </c>
      <c r="C3692" s="128" t="s">
        <v>62</v>
      </c>
      <c r="D3692" s="130">
        <v>5.94</v>
      </c>
    </row>
    <row r="3693" spans="1:4" ht="40.5">
      <c r="A3693" s="127">
        <v>89979</v>
      </c>
      <c r="B3693" s="137" t="s">
        <v>7244</v>
      </c>
      <c r="C3693" s="128" t="s">
        <v>62</v>
      </c>
      <c r="D3693" s="130">
        <v>17.36</v>
      </c>
    </row>
    <row r="3694" spans="1:4" ht="40.5">
      <c r="A3694" s="127">
        <v>89980</v>
      </c>
      <c r="B3694" s="137" t="s">
        <v>7245</v>
      </c>
      <c r="C3694" s="128" t="s">
        <v>62</v>
      </c>
      <c r="D3694" s="130">
        <v>6.67</v>
      </c>
    </row>
    <row r="3695" spans="1:4" ht="40.5">
      <c r="A3695" s="127">
        <v>89981</v>
      </c>
      <c r="B3695" s="137" t="s">
        <v>7246</v>
      </c>
      <c r="C3695" s="128" t="s">
        <v>62</v>
      </c>
      <c r="D3695" s="130">
        <v>15.02</v>
      </c>
    </row>
    <row r="3696" spans="1:4" ht="40.5">
      <c r="A3696" s="127">
        <v>90373</v>
      </c>
      <c r="B3696" s="137" t="s">
        <v>7247</v>
      </c>
      <c r="C3696" s="128" t="s">
        <v>62</v>
      </c>
      <c r="D3696" s="130">
        <v>9.8800000000000008</v>
      </c>
    </row>
    <row r="3697" spans="1:4" ht="54">
      <c r="A3697" s="127">
        <v>90374</v>
      </c>
      <c r="B3697" s="137" t="s">
        <v>7248</v>
      </c>
      <c r="C3697" s="128" t="s">
        <v>62</v>
      </c>
      <c r="D3697" s="130">
        <v>15.3</v>
      </c>
    </row>
    <row r="3698" spans="1:4" ht="40.5">
      <c r="A3698" s="127">
        <v>90375</v>
      </c>
      <c r="B3698" s="137" t="s">
        <v>4629</v>
      </c>
      <c r="C3698" s="128" t="s">
        <v>62</v>
      </c>
      <c r="D3698" s="130">
        <v>6.41</v>
      </c>
    </row>
    <row r="3699" spans="1:4" ht="40.5">
      <c r="A3699" s="127">
        <v>92287</v>
      </c>
      <c r="B3699" s="137" t="s">
        <v>11979</v>
      </c>
      <c r="C3699" s="128" t="s">
        <v>62</v>
      </c>
      <c r="D3699" s="130">
        <v>10.9</v>
      </c>
    </row>
    <row r="3700" spans="1:4" ht="40.5">
      <c r="A3700" s="127">
        <v>92288</v>
      </c>
      <c r="B3700" s="137" t="s">
        <v>11980</v>
      </c>
      <c r="C3700" s="128" t="s">
        <v>62</v>
      </c>
      <c r="D3700" s="130">
        <v>16.649999999999999</v>
      </c>
    </row>
    <row r="3701" spans="1:4" ht="40.5">
      <c r="A3701" s="127">
        <v>92289</v>
      </c>
      <c r="B3701" s="137" t="s">
        <v>11981</v>
      </c>
      <c r="C3701" s="128" t="s">
        <v>62</v>
      </c>
      <c r="D3701" s="130">
        <v>28.89</v>
      </c>
    </row>
    <row r="3702" spans="1:4" ht="40.5">
      <c r="A3702" s="127">
        <v>92290</v>
      </c>
      <c r="B3702" s="137" t="s">
        <v>11982</v>
      </c>
      <c r="C3702" s="128" t="s">
        <v>62</v>
      </c>
      <c r="D3702" s="130">
        <v>43.65</v>
      </c>
    </row>
    <row r="3703" spans="1:4" ht="40.5">
      <c r="A3703" s="127">
        <v>92291</v>
      </c>
      <c r="B3703" s="137" t="s">
        <v>11983</v>
      </c>
      <c r="C3703" s="128" t="s">
        <v>62</v>
      </c>
      <c r="D3703" s="130">
        <v>66.63</v>
      </c>
    </row>
    <row r="3704" spans="1:4" ht="40.5">
      <c r="A3704" s="127">
        <v>92292</v>
      </c>
      <c r="B3704" s="137" t="s">
        <v>11984</v>
      </c>
      <c r="C3704" s="128" t="s">
        <v>62</v>
      </c>
      <c r="D3704" s="130">
        <v>206.31</v>
      </c>
    </row>
    <row r="3705" spans="1:4" ht="40.5">
      <c r="A3705" s="127">
        <v>92293</v>
      </c>
      <c r="B3705" s="137" t="s">
        <v>11985</v>
      </c>
      <c r="C3705" s="128" t="s">
        <v>62</v>
      </c>
      <c r="D3705" s="130">
        <v>6.31</v>
      </c>
    </row>
    <row r="3706" spans="1:4" ht="40.5">
      <c r="A3706" s="127">
        <v>92294</v>
      </c>
      <c r="B3706" s="137" t="s">
        <v>11986</v>
      </c>
      <c r="C3706" s="128" t="s">
        <v>62</v>
      </c>
      <c r="D3706" s="130">
        <v>10.25</v>
      </c>
    </row>
    <row r="3707" spans="1:4" ht="40.5">
      <c r="A3707" s="127">
        <v>92295</v>
      </c>
      <c r="B3707" s="137" t="s">
        <v>11987</v>
      </c>
      <c r="C3707" s="128" t="s">
        <v>62</v>
      </c>
      <c r="D3707" s="130">
        <v>18.82</v>
      </c>
    </row>
    <row r="3708" spans="1:4" ht="40.5">
      <c r="A3708" s="127">
        <v>92296</v>
      </c>
      <c r="B3708" s="137" t="s">
        <v>11988</v>
      </c>
      <c r="C3708" s="128" t="s">
        <v>62</v>
      </c>
      <c r="D3708" s="130">
        <v>25</v>
      </c>
    </row>
    <row r="3709" spans="1:4" ht="40.5">
      <c r="A3709" s="127">
        <v>92297</v>
      </c>
      <c r="B3709" s="137" t="s">
        <v>11989</v>
      </c>
      <c r="C3709" s="128" t="s">
        <v>62</v>
      </c>
      <c r="D3709" s="130">
        <v>38.46</v>
      </c>
    </row>
    <row r="3710" spans="1:4" ht="40.5">
      <c r="A3710" s="127">
        <v>92298</v>
      </c>
      <c r="B3710" s="137" t="s">
        <v>11990</v>
      </c>
      <c r="C3710" s="128" t="s">
        <v>62</v>
      </c>
      <c r="D3710" s="130">
        <v>106.96</v>
      </c>
    </row>
    <row r="3711" spans="1:4" ht="27">
      <c r="A3711" s="127">
        <v>92299</v>
      </c>
      <c r="B3711" s="137" t="s">
        <v>11991</v>
      </c>
      <c r="C3711" s="128" t="s">
        <v>62</v>
      </c>
      <c r="D3711" s="130">
        <v>14.38</v>
      </c>
    </row>
    <row r="3712" spans="1:4" ht="27">
      <c r="A3712" s="127">
        <v>92300</v>
      </c>
      <c r="B3712" s="137" t="s">
        <v>11992</v>
      </c>
      <c r="C3712" s="128" t="s">
        <v>62</v>
      </c>
      <c r="D3712" s="130">
        <v>21.26</v>
      </c>
    </row>
    <row r="3713" spans="1:4" ht="27">
      <c r="A3713" s="127">
        <v>92301</v>
      </c>
      <c r="B3713" s="137" t="s">
        <v>11993</v>
      </c>
      <c r="C3713" s="128" t="s">
        <v>62</v>
      </c>
      <c r="D3713" s="130">
        <v>41.07</v>
      </c>
    </row>
    <row r="3714" spans="1:4" ht="27">
      <c r="A3714" s="127">
        <v>92302</v>
      </c>
      <c r="B3714" s="137" t="s">
        <v>11994</v>
      </c>
      <c r="C3714" s="128" t="s">
        <v>62</v>
      </c>
      <c r="D3714" s="130">
        <v>54.21</v>
      </c>
    </row>
    <row r="3715" spans="1:4" ht="27">
      <c r="A3715" s="127">
        <v>92303</v>
      </c>
      <c r="B3715" s="137" t="s">
        <v>11995</v>
      </c>
      <c r="C3715" s="128" t="s">
        <v>62</v>
      </c>
      <c r="D3715" s="130">
        <v>98.66</v>
      </c>
    </row>
    <row r="3716" spans="1:4" ht="27">
      <c r="A3716" s="127">
        <v>92304</v>
      </c>
      <c r="B3716" s="137" t="s">
        <v>11996</v>
      </c>
      <c r="C3716" s="128" t="s">
        <v>62</v>
      </c>
      <c r="D3716" s="130">
        <v>254.73</v>
      </c>
    </row>
    <row r="3717" spans="1:4" ht="40.5">
      <c r="A3717" s="127">
        <v>92311</v>
      </c>
      <c r="B3717" s="137" t="s">
        <v>11997</v>
      </c>
      <c r="C3717" s="128" t="s">
        <v>62</v>
      </c>
      <c r="D3717" s="130">
        <v>8.07</v>
      </c>
    </row>
    <row r="3718" spans="1:4" ht="40.5">
      <c r="A3718" s="127">
        <v>92312</v>
      </c>
      <c r="B3718" s="137" t="s">
        <v>11998</v>
      </c>
      <c r="C3718" s="128" t="s">
        <v>62</v>
      </c>
      <c r="D3718" s="130">
        <v>12.94</v>
      </c>
    </row>
    <row r="3719" spans="1:4" ht="40.5">
      <c r="A3719" s="127">
        <v>92313</v>
      </c>
      <c r="B3719" s="137" t="s">
        <v>11999</v>
      </c>
      <c r="C3719" s="128" t="s">
        <v>62</v>
      </c>
      <c r="D3719" s="130">
        <v>18.68</v>
      </c>
    </row>
    <row r="3720" spans="1:4" ht="40.5">
      <c r="A3720" s="127">
        <v>92314</v>
      </c>
      <c r="B3720" s="137" t="s">
        <v>12000</v>
      </c>
      <c r="C3720" s="128" t="s">
        <v>62</v>
      </c>
      <c r="D3720" s="130">
        <v>5.24</v>
      </c>
    </row>
    <row r="3721" spans="1:4" ht="40.5">
      <c r="A3721" s="127">
        <v>92315</v>
      </c>
      <c r="B3721" s="137" t="s">
        <v>12001</v>
      </c>
      <c r="C3721" s="128" t="s">
        <v>62</v>
      </c>
      <c r="D3721" s="130">
        <v>7.7</v>
      </c>
    </row>
    <row r="3722" spans="1:4" ht="40.5">
      <c r="A3722" s="127">
        <v>92316</v>
      </c>
      <c r="B3722" s="137" t="s">
        <v>12002</v>
      </c>
      <c r="C3722" s="128" t="s">
        <v>62</v>
      </c>
      <c r="D3722" s="130">
        <v>11.64</v>
      </c>
    </row>
    <row r="3723" spans="1:4" ht="40.5">
      <c r="A3723" s="127">
        <v>92317</v>
      </c>
      <c r="B3723" s="137" t="s">
        <v>12003</v>
      </c>
      <c r="C3723" s="128" t="s">
        <v>62</v>
      </c>
      <c r="D3723" s="130">
        <v>10.97</v>
      </c>
    </row>
    <row r="3724" spans="1:4" ht="40.5">
      <c r="A3724" s="127">
        <v>92318</v>
      </c>
      <c r="B3724" s="137" t="s">
        <v>12004</v>
      </c>
      <c r="C3724" s="128" t="s">
        <v>62</v>
      </c>
      <c r="D3724" s="130">
        <v>17.100000000000001</v>
      </c>
    </row>
    <row r="3725" spans="1:4" ht="40.5">
      <c r="A3725" s="127">
        <v>92319</v>
      </c>
      <c r="B3725" s="137" t="s">
        <v>12005</v>
      </c>
      <c r="C3725" s="128" t="s">
        <v>62</v>
      </c>
      <c r="D3725" s="130">
        <v>23.97</v>
      </c>
    </row>
    <row r="3726" spans="1:4" ht="40.5">
      <c r="A3726" s="127">
        <v>92326</v>
      </c>
      <c r="B3726" s="137" t="s">
        <v>12006</v>
      </c>
      <c r="C3726" s="128" t="s">
        <v>62</v>
      </c>
      <c r="D3726" s="130">
        <v>9.39</v>
      </c>
    </row>
    <row r="3727" spans="1:4" ht="40.5">
      <c r="A3727" s="127">
        <v>92327</v>
      </c>
      <c r="B3727" s="137" t="s">
        <v>12007</v>
      </c>
      <c r="C3727" s="128" t="s">
        <v>62</v>
      </c>
      <c r="D3727" s="130">
        <v>14.81</v>
      </c>
    </row>
    <row r="3728" spans="1:4" ht="40.5">
      <c r="A3728" s="127">
        <v>92328</v>
      </c>
      <c r="B3728" s="137" t="s">
        <v>12008</v>
      </c>
      <c r="C3728" s="128" t="s">
        <v>62</v>
      </c>
      <c r="D3728" s="130">
        <v>22.02</v>
      </c>
    </row>
    <row r="3729" spans="1:4" ht="40.5">
      <c r="A3729" s="127">
        <v>92329</v>
      </c>
      <c r="B3729" s="137" t="s">
        <v>12009</v>
      </c>
      <c r="C3729" s="128" t="s">
        <v>62</v>
      </c>
      <c r="D3729" s="130">
        <v>5.38</v>
      </c>
    </row>
    <row r="3730" spans="1:4" ht="40.5">
      <c r="A3730" s="127">
        <v>92330</v>
      </c>
      <c r="B3730" s="137" t="s">
        <v>12010</v>
      </c>
      <c r="C3730" s="128" t="s">
        <v>62</v>
      </c>
      <c r="D3730" s="130">
        <v>8.92</v>
      </c>
    </row>
    <row r="3731" spans="1:4" ht="40.5">
      <c r="A3731" s="127">
        <v>92331</v>
      </c>
      <c r="B3731" s="137" t="s">
        <v>12011</v>
      </c>
      <c r="C3731" s="128" t="s">
        <v>62</v>
      </c>
      <c r="D3731" s="130">
        <v>13.87</v>
      </c>
    </row>
    <row r="3732" spans="1:4" ht="40.5">
      <c r="A3732" s="127">
        <v>92332</v>
      </c>
      <c r="B3732" s="137" t="s">
        <v>12012</v>
      </c>
      <c r="C3732" s="128" t="s">
        <v>62</v>
      </c>
      <c r="D3732" s="130">
        <v>11.17</v>
      </c>
    </row>
    <row r="3733" spans="1:4" ht="40.5">
      <c r="A3733" s="127">
        <v>92333</v>
      </c>
      <c r="B3733" s="137" t="s">
        <v>12013</v>
      </c>
      <c r="C3733" s="128" t="s">
        <v>62</v>
      </c>
      <c r="D3733" s="130">
        <v>19.579999999999998</v>
      </c>
    </row>
    <row r="3734" spans="1:4" ht="40.5">
      <c r="A3734" s="127">
        <v>92334</v>
      </c>
      <c r="B3734" s="137" t="s">
        <v>12014</v>
      </c>
      <c r="C3734" s="128" t="s">
        <v>62</v>
      </c>
      <c r="D3734" s="130">
        <v>28.41</v>
      </c>
    </row>
    <row r="3735" spans="1:4" ht="40.5">
      <c r="A3735" s="127">
        <v>92344</v>
      </c>
      <c r="B3735" s="137" t="s">
        <v>4630</v>
      </c>
      <c r="C3735" s="128" t="s">
        <v>62</v>
      </c>
      <c r="D3735" s="130">
        <v>37.56</v>
      </c>
    </row>
    <row r="3736" spans="1:4" ht="40.5">
      <c r="A3736" s="127">
        <v>92345</v>
      </c>
      <c r="B3736" s="137" t="s">
        <v>7249</v>
      </c>
      <c r="C3736" s="128" t="s">
        <v>62</v>
      </c>
      <c r="D3736" s="130">
        <v>37.549999999999997</v>
      </c>
    </row>
    <row r="3737" spans="1:4" ht="40.5">
      <c r="A3737" s="127">
        <v>92346</v>
      </c>
      <c r="B3737" s="137" t="s">
        <v>7250</v>
      </c>
      <c r="C3737" s="128" t="s">
        <v>62</v>
      </c>
      <c r="D3737" s="130">
        <v>48.1</v>
      </c>
    </row>
    <row r="3738" spans="1:4" ht="40.5">
      <c r="A3738" s="127">
        <v>92347</v>
      </c>
      <c r="B3738" s="137" t="s">
        <v>7251</v>
      </c>
      <c r="C3738" s="128" t="s">
        <v>62</v>
      </c>
      <c r="D3738" s="130">
        <v>52.83</v>
      </c>
    </row>
    <row r="3739" spans="1:4" ht="40.5">
      <c r="A3739" s="127">
        <v>92348</v>
      </c>
      <c r="B3739" s="137" t="s">
        <v>4631</v>
      </c>
      <c r="C3739" s="128" t="s">
        <v>62</v>
      </c>
      <c r="D3739" s="130">
        <v>65.510000000000005</v>
      </c>
    </row>
    <row r="3740" spans="1:4" ht="40.5">
      <c r="A3740" s="127">
        <v>92349</v>
      </c>
      <c r="B3740" s="137" t="s">
        <v>7252</v>
      </c>
      <c r="C3740" s="128" t="s">
        <v>62</v>
      </c>
      <c r="D3740" s="130">
        <v>69.72</v>
      </c>
    </row>
    <row r="3741" spans="1:4" ht="40.5">
      <c r="A3741" s="127">
        <v>92350</v>
      </c>
      <c r="B3741" s="137" t="s">
        <v>4632</v>
      </c>
      <c r="C3741" s="128" t="s">
        <v>62</v>
      </c>
      <c r="D3741" s="130">
        <v>55.84</v>
      </c>
    </row>
    <row r="3742" spans="1:4" ht="40.5">
      <c r="A3742" s="127">
        <v>92351</v>
      </c>
      <c r="B3742" s="137" t="s">
        <v>4633</v>
      </c>
      <c r="C3742" s="128" t="s">
        <v>62</v>
      </c>
      <c r="D3742" s="130">
        <v>54.79</v>
      </c>
    </row>
    <row r="3743" spans="1:4" ht="40.5">
      <c r="A3743" s="127">
        <v>92352</v>
      </c>
      <c r="B3743" s="137" t="s">
        <v>7253</v>
      </c>
      <c r="C3743" s="128" t="s">
        <v>62</v>
      </c>
      <c r="D3743" s="130">
        <v>81.11</v>
      </c>
    </row>
    <row r="3744" spans="1:4" ht="40.5">
      <c r="A3744" s="127">
        <v>92353</v>
      </c>
      <c r="B3744" s="137" t="s">
        <v>7254</v>
      </c>
      <c r="C3744" s="128" t="s">
        <v>62</v>
      </c>
      <c r="D3744" s="130">
        <v>76.48</v>
      </c>
    </row>
    <row r="3745" spans="1:4" ht="40.5">
      <c r="A3745" s="127">
        <v>92354</v>
      </c>
      <c r="B3745" s="137" t="s">
        <v>4634</v>
      </c>
      <c r="C3745" s="128" t="s">
        <v>62</v>
      </c>
      <c r="D3745" s="130">
        <v>105.38</v>
      </c>
    </row>
    <row r="3746" spans="1:4" ht="40.5">
      <c r="A3746" s="127">
        <v>92355</v>
      </c>
      <c r="B3746" s="137" t="s">
        <v>4635</v>
      </c>
      <c r="C3746" s="128" t="s">
        <v>62</v>
      </c>
      <c r="D3746" s="130">
        <v>96.47</v>
      </c>
    </row>
    <row r="3747" spans="1:4" ht="40.5">
      <c r="A3747" s="127">
        <v>92356</v>
      </c>
      <c r="B3747" s="137" t="s">
        <v>4636</v>
      </c>
      <c r="C3747" s="128" t="s">
        <v>62</v>
      </c>
      <c r="D3747" s="130">
        <v>73.08</v>
      </c>
    </row>
    <row r="3748" spans="1:4" ht="40.5">
      <c r="A3748" s="127">
        <v>92357</v>
      </c>
      <c r="B3748" s="137" t="s">
        <v>4637</v>
      </c>
      <c r="C3748" s="128" t="s">
        <v>62</v>
      </c>
      <c r="D3748" s="130">
        <v>104.34</v>
      </c>
    </row>
    <row r="3749" spans="1:4" ht="40.5">
      <c r="A3749" s="127">
        <v>92358</v>
      </c>
      <c r="B3749" s="137" t="s">
        <v>4638</v>
      </c>
      <c r="C3749" s="128" t="s">
        <v>62</v>
      </c>
      <c r="D3749" s="130">
        <v>127.83</v>
      </c>
    </row>
    <row r="3750" spans="1:4" ht="40.5">
      <c r="A3750" s="127">
        <v>92369</v>
      </c>
      <c r="B3750" s="137" t="s">
        <v>7255</v>
      </c>
      <c r="C3750" s="128" t="s">
        <v>62</v>
      </c>
      <c r="D3750" s="130">
        <v>21.46</v>
      </c>
    </row>
    <row r="3751" spans="1:4" ht="40.5">
      <c r="A3751" s="127">
        <v>92370</v>
      </c>
      <c r="B3751" s="137" t="s">
        <v>7256</v>
      </c>
      <c r="C3751" s="128" t="s">
        <v>62</v>
      </c>
      <c r="D3751" s="130">
        <v>22.31</v>
      </c>
    </row>
    <row r="3752" spans="1:4" ht="54">
      <c r="A3752" s="127">
        <v>92371</v>
      </c>
      <c r="B3752" s="137" t="s">
        <v>7257</v>
      </c>
      <c r="C3752" s="128" t="s">
        <v>62</v>
      </c>
      <c r="D3752" s="130">
        <v>25.44</v>
      </c>
    </row>
    <row r="3753" spans="1:4" ht="40.5">
      <c r="A3753" s="127">
        <v>92372</v>
      </c>
      <c r="B3753" s="137" t="s">
        <v>7258</v>
      </c>
      <c r="C3753" s="128" t="s">
        <v>62</v>
      </c>
      <c r="D3753" s="130">
        <v>26.23</v>
      </c>
    </row>
    <row r="3754" spans="1:4" ht="54">
      <c r="A3754" s="127">
        <v>92373</v>
      </c>
      <c r="B3754" s="137" t="s">
        <v>7259</v>
      </c>
      <c r="C3754" s="128" t="s">
        <v>62</v>
      </c>
      <c r="D3754" s="130">
        <v>29.65</v>
      </c>
    </row>
    <row r="3755" spans="1:4" ht="40.5">
      <c r="A3755" s="127">
        <v>92374</v>
      </c>
      <c r="B3755" s="137" t="s">
        <v>7260</v>
      </c>
      <c r="C3755" s="128" t="s">
        <v>62</v>
      </c>
      <c r="D3755" s="130">
        <v>29.8</v>
      </c>
    </row>
    <row r="3756" spans="1:4" ht="40.5">
      <c r="A3756" s="127">
        <v>92375</v>
      </c>
      <c r="B3756" s="137" t="s">
        <v>7261</v>
      </c>
      <c r="C3756" s="128" t="s">
        <v>62</v>
      </c>
      <c r="D3756" s="130">
        <v>37.53</v>
      </c>
    </row>
    <row r="3757" spans="1:4" ht="40.5">
      <c r="A3757" s="127">
        <v>92376</v>
      </c>
      <c r="B3757" s="137" t="s">
        <v>7262</v>
      </c>
      <c r="C3757" s="128" t="s">
        <v>62</v>
      </c>
      <c r="D3757" s="130">
        <v>37.520000000000003</v>
      </c>
    </row>
    <row r="3758" spans="1:4" ht="54">
      <c r="A3758" s="127">
        <v>92377</v>
      </c>
      <c r="B3758" s="137" t="s">
        <v>7263</v>
      </c>
      <c r="C3758" s="128" t="s">
        <v>62</v>
      </c>
      <c r="D3758" s="130">
        <v>49.2</v>
      </c>
    </row>
    <row r="3759" spans="1:4" ht="40.5">
      <c r="A3759" s="127">
        <v>92378</v>
      </c>
      <c r="B3759" s="137" t="s">
        <v>7264</v>
      </c>
      <c r="C3759" s="128" t="s">
        <v>62</v>
      </c>
      <c r="D3759" s="130">
        <v>53.93</v>
      </c>
    </row>
    <row r="3760" spans="1:4" ht="40.5">
      <c r="A3760" s="127">
        <v>92379</v>
      </c>
      <c r="B3760" s="137" t="s">
        <v>7265</v>
      </c>
      <c r="C3760" s="128" t="s">
        <v>62</v>
      </c>
      <c r="D3760" s="130">
        <v>67.78</v>
      </c>
    </row>
    <row r="3761" spans="1:4" ht="40.5">
      <c r="A3761" s="127">
        <v>92380</v>
      </c>
      <c r="B3761" s="137" t="s">
        <v>7266</v>
      </c>
      <c r="C3761" s="128" t="s">
        <v>62</v>
      </c>
      <c r="D3761" s="130">
        <v>71.989999999999995</v>
      </c>
    </row>
    <row r="3762" spans="1:4" ht="54">
      <c r="A3762" s="127">
        <v>92381</v>
      </c>
      <c r="B3762" s="137" t="s">
        <v>7267</v>
      </c>
      <c r="C3762" s="128" t="s">
        <v>62</v>
      </c>
      <c r="D3762" s="130">
        <v>32.39</v>
      </c>
    </row>
    <row r="3763" spans="1:4" ht="54">
      <c r="A3763" s="127">
        <v>92382</v>
      </c>
      <c r="B3763" s="137" t="s">
        <v>7268</v>
      </c>
      <c r="C3763" s="128" t="s">
        <v>62</v>
      </c>
      <c r="D3763" s="130">
        <v>31.26</v>
      </c>
    </row>
    <row r="3764" spans="1:4" ht="54">
      <c r="A3764" s="127">
        <v>92383</v>
      </c>
      <c r="B3764" s="137" t="s">
        <v>7269</v>
      </c>
      <c r="C3764" s="128" t="s">
        <v>62</v>
      </c>
      <c r="D3764" s="130">
        <v>39.72</v>
      </c>
    </row>
    <row r="3765" spans="1:4" ht="54">
      <c r="A3765" s="127">
        <v>92384</v>
      </c>
      <c r="B3765" s="137" t="s">
        <v>7270</v>
      </c>
      <c r="C3765" s="128" t="s">
        <v>62</v>
      </c>
      <c r="D3765" s="130">
        <v>37.479999999999997</v>
      </c>
    </row>
    <row r="3766" spans="1:4" ht="54">
      <c r="A3766" s="127">
        <v>92385</v>
      </c>
      <c r="B3766" s="137" t="s">
        <v>7271</v>
      </c>
      <c r="C3766" s="128" t="s">
        <v>62</v>
      </c>
      <c r="D3766" s="130">
        <v>45.16</v>
      </c>
    </row>
    <row r="3767" spans="1:4" ht="54">
      <c r="A3767" s="127">
        <v>92386</v>
      </c>
      <c r="B3767" s="137" t="s">
        <v>7272</v>
      </c>
      <c r="C3767" s="128" t="s">
        <v>62</v>
      </c>
      <c r="D3767" s="130">
        <v>43.62</v>
      </c>
    </row>
    <row r="3768" spans="1:4" ht="54">
      <c r="A3768" s="127">
        <v>92387</v>
      </c>
      <c r="B3768" s="137" t="s">
        <v>7273</v>
      </c>
      <c r="C3768" s="128" t="s">
        <v>62</v>
      </c>
      <c r="D3768" s="130">
        <v>55.79</v>
      </c>
    </row>
    <row r="3769" spans="1:4" ht="54">
      <c r="A3769" s="127">
        <v>92388</v>
      </c>
      <c r="B3769" s="137" t="s">
        <v>7274</v>
      </c>
      <c r="C3769" s="128" t="s">
        <v>62</v>
      </c>
      <c r="D3769" s="130">
        <v>54.74</v>
      </c>
    </row>
    <row r="3770" spans="1:4" ht="54">
      <c r="A3770" s="127">
        <v>92389</v>
      </c>
      <c r="B3770" s="137" t="s">
        <v>7275</v>
      </c>
      <c r="C3770" s="128" t="s">
        <v>62</v>
      </c>
      <c r="D3770" s="130">
        <v>82.8</v>
      </c>
    </row>
    <row r="3771" spans="1:4" ht="54">
      <c r="A3771" s="127">
        <v>92390</v>
      </c>
      <c r="B3771" s="137" t="s">
        <v>7276</v>
      </c>
      <c r="C3771" s="128" t="s">
        <v>62</v>
      </c>
      <c r="D3771" s="130">
        <v>78.17</v>
      </c>
    </row>
    <row r="3772" spans="1:4" ht="54">
      <c r="A3772" s="127">
        <v>92635</v>
      </c>
      <c r="B3772" s="137" t="s">
        <v>7277</v>
      </c>
      <c r="C3772" s="128" t="s">
        <v>62</v>
      </c>
      <c r="D3772" s="130">
        <v>108.79</v>
      </c>
    </row>
    <row r="3773" spans="1:4" ht="54">
      <c r="A3773" s="127">
        <v>92636</v>
      </c>
      <c r="B3773" s="137" t="s">
        <v>7278</v>
      </c>
      <c r="C3773" s="128" t="s">
        <v>62</v>
      </c>
      <c r="D3773" s="130">
        <v>99.88</v>
      </c>
    </row>
    <row r="3774" spans="1:4" ht="40.5">
      <c r="A3774" s="127">
        <v>92637</v>
      </c>
      <c r="B3774" s="137" t="s">
        <v>7279</v>
      </c>
      <c r="C3774" s="128" t="s">
        <v>62</v>
      </c>
      <c r="D3774" s="130">
        <v>42.13</v>
      </c>
    </row>
    <row r="3775" spans="1:4" ht="40.5">
      <c r="A3775" s="127">
        <v>92638</v>
      </c>
      <c r="B3775" s="137" t="s">
        <v>7280</v>
      </c>
      <c r="C3775" s="128" t="s">
        <v>62</v>
      </c>
      <c r="D3775" s="130">
        <v>50.28</v>
      </c>
    </row>
    <row r="3776" spans="1:4" ht="40.5">
      <c r="A3776" s="127">
        <v>92639</v>
      </c>
      <c r="B3776" s="137" t="s">
        <v>7281</v>
      </c>
      <c r="C3776" s="128" t="s">
        <v>62</v>
      </c>
      <c r="D3776" s="130">
        <v>57.6</v>
      </c>
    </row>
    <row r="3777" spans="1:4" ht="40.5">
      <c r="A3777" s="127">
        <v>92640</v>
      </c>
      <c r="B3777" s="137" t="s">
        <v>7282</v>
      </c>
      <c r="C3777" s="128" t="s">
        <v>62</v>
      </c>
      <c r="D3777" s="130">
        <v>72.98</v>
      </c>
    </row>
    <row r="3778" spans="1:4" ht="40.5">
      <c r="A3778" s="127">
        <v>92642</v>
      </c>
      <c r="B3778" s="137" t="s">
        <v>7283</v>
      </c>
      <c r="C3778" s="128" t="s">
        <v>62</v>
      </c>
      <c r="D3778" s="130">
        <v>106.55</v>
      </c>
    </row>
    <row r="3779" spans="1:4" ht="40.5">
      <c r="A3779" s="127">
        <v>92644</v>
      </c>
      <c r="B3779" s="137" t="s">
        <v>7284</v>
      </c>
      <c r="C3779" s="128" t="s">
        <v>62</v>
      </c>
      <c r="D3779" s="130">
        <v>132.37</v>
      </c>
    </row>
    <row r="3780" spans="1:4" ht="40.5">
      <c r="A3780" s="127">
        <v>92657</v>
      </c>
      <c r="B3780" s="137" t="s">
        <v>7285</v>
      </c>
      <c r="C3780" s="128" t="s">
        <v>62</v>
      </c>
      <c r="D3780" s="130">
        <v>15.31</v>
      </c>
    </row>
    <row r="3781" spans="1:4" ht="40.5">
      <c r="A3781" s="127">
        <v>92658</v>
      </c>
      <c r="B3781" s="137" t="s">
        <v>7286</v>
      </c>
      <c r="C3781" s="128" t="s">
        <v>62</v>
      </c>
      <c r="D3781" s="130">
        <v>16.16</v>
      </c>
    </row>
    <row r="3782" spans="1:4" ht="40.5">
      <c r="A3782" s="127">
        <v>92659</v>
      </c>
      <c r="B3782" s="137" t="s">
        <v>7287</v>
      </c>
      <c r="C3782" s="128" t="s">
        <v>62</v>
      </c>
      <c r="D3782" s="130">
        <v>18.46</v>
      </c>
    </row>
    <row r="3783" spans="1:4" ht="40.5">
      <c r="A3783" s="127">
        <v>92660</v>
      </c>
      <c r="B3783" s="137" t="s">
        <v>7288</v>
      </c>
      <c r="C3783" s="128" t="s">
        <v>62</v>
      </c>
      <c r="D3783" s="130">
        <v>19.25</v>
      </c>
    </row>
    <row r="3784" spans="1:4" ht="40.5">
      <c r="A3784" s="127">
        <v>92661</v>
      </c>
      <c r="B3784" s="137" t="s">
        <v>7289</v>
      </c>
      <c r="C3784" s="128" t="s">
        <v>62</v>
      </c>
      <c r="D3784" s="130">
        <v>21.7</v>
      </c>
    </row>
    <row r="3785" spans="1:4" ht="40.5">
      <c r="A3785" s="127">
        <v>92662</v>
      </c>
      <c r="B3785" s="137" t="s">
        <v>7290</v>
      </c>
      <c r="C3785" s="128" t="s">
        <v>62</v>
      </c>
      <c r="D3785" s="130">
        <v>21.85</v>
      </c>
    </row>
    <row r="3786" spans="1:4" ht="40.5">
      <c r="A3786" s="127">
        <v>92663</v>
      </c>
      <c r="B3786" s="137" t="s">
        <v>7291</v>
      </c>
      <c r="C3786" s="128" t="s">
        <v>62</v>
      </c>
      <c r="D3786" s="130">
        <v>28.36</v>
      </c>
    </row>
    <row r="3787" spans="1:4" ht="40.5">
      <c r="A3787" s="127">
        <v>92664</v>
      </c>
      <c r="B3787" s="137" t="s">
        <v>7292</v>
      </c>
      <c r="C3787" s="128" t="s">
        <v>62</v>
      </c>
      <c r="D3787" s="130">
        <v>28.35</v>
      </c>
    </row>
    <row r="3788" spans="1:4" ht="40.5">
      <c r="A3788" s="127">
        <v>92665</v>
      </c>
      <c r="B3788" s="137" t="s">
        <v>7293</v>
      </c>
      <c r="C3788" s="128" t="s">
        <v>62</v>
      </c>
      <c r="D3788" s="130">
        <v>38.229999999999997</v>
      </c>
    </row>
    <row r="3789" spans="1:4" ht="40.5">
      <c r="A3789" s="127">
        <v>92666</v>
      </c>
      <c r="B3789" s="137" t="s">
        <v>7294</v>
      </c>
      <c r="C3789" s="128" t="s">
        <v>62</v>
      </c>
      <c r="D3789" s="130">
        <v>42.96</v>
      </c>
    </row>
    <row r="3790" spans="1:4" ht="40.5">
      <c r="A3790" s="127">
        <v>92667</v>
      </c>
      <c r="B3790" s="137" t="s">
        <v>7295</v>
      </c>
      <c r="C3790" s="128" t="s">
        <v>62</v>
      </c>
      <c r="D3790" s="130">
        <v>55.02</v>
      </c>
    </row>
    <row r="3791" spans="1:4" ht="40.5">
      <c r="A3791" s="127">
        <v>92668</v>
      </c>
      <c r="B3791" s="137" t="s">
        <v>7296</v>
      </c>
      <c r="C3791" s="128" t="s">
        <v>62</v>
      </c>
      <c r="D3791" s="130">
        <v>59.23</v>
      </c>
    </row>
    <row r="3792" spans="1:4" ht="54">
      <c r="A3792" s="127">
        <v>92669</v>
      </c>
      <c r="B3792" s="137" t="s">
        <v>7297</v>
      </c>
      <c r="C3792" s="128" t="s">
        <v>62</v>
      </c>
      <c r="D3792" s="130">
        <v>23.17</v>
      </c>
    </row>
    <row r="3793" spans="1:4" ht="54">
      <c r="A3793" s="127">
        <v>92670</v>
      </c>
      <c r="B3793" s="137" t="s">
        <v>7298</v>
      </c>
      <c r="C3793" s="128" t="s">
        <v>62</v>
      </c>
      <c r="D3793" s="130">
        <v>22.04</v>
      </c>
    </row>
    <row r="3794" spans="1:4" ht="54">
      <c r="A3794" s="127">
        <v>92671</v>
      </c>
      <c r="B3794" s="137" t="s">
        <v>7299</v>
      </c>
      <c r="C3794" s="128" t="s">
        <v>62</v>
      </c>
      <c r="D3794" s="130">
        <v>29.26</v>
      </c>
    </row>
    <row r="3795" spans="1:4" ht="54">
      <c r="A3795" s="127">
        <v>92672</v>
      </c>
      <c r="B3795" s="137" t="s">
        <v>7300</v>
      </c>
      <c r="C3795" s="128" t="s">
        <v>62</v>
      </c>
      <c r="D3795" s="130">
        <v>27.02</v>
      </c>
    </row>
    <row r="3796" spans="1:4" ht="54">
      <c r="A3796" s="127">
        <v>92673</v>
      </c>
      <c r="B3796" s="137" t="s">
        <v>7301</v>
      </c>
      <c r="C3796" s="128" t="s">
        <v>62</v>
      </c>
      <c r="D3796" s="130">
        <v>33.24</v>
      </c>
    </row>
    <row r="3797" spans="1:4" ht="54">
      <c r="A3797" s="127">
        <v>92674</v>
      </c>
      <c r="B3797" s="137" t="s">
        <v>7302</v>
      </c>
      <c r="C3797" s="128" t="s">
        <v>62</v>
      </c>
      <c r="D3797" s="130">
        <v>31.7</v>
      </c>
    </row>
    <row r="3798" spans="1:4" ht="54">
      <c r="A3798" s="127">
        <v>92675</v>
      </c>
      <c r="B3798" s="137" t="s">
        <v>7303</v>
      </c>
      <c r="C3798" s="128" t="s">
        <v>62</v>
      </c>
      <c r="D3798" s="130">
        <v>42.07</v>
      </c>
    </row>
    <row r="3799" spans="1:4" ht="54">
      <c r="A3799" s="127">
        <v>92676</v>
      </c>
      <c r="B3799" s="137" t="s">
        <v>7304</v>
      </c>
      <c r="C3799" s="128" t="s">
        <v>62</v>
      </c>
      <c r="D3799" s="130">
        <v>41.02</v>
      </c>
    </row>
    <row r="3800" spans="1:4" ht="54">
      <c r="A3800" s="127">
        <v>92677</v>
      </c>
      <c r="B3800" s="137" t="s">
        <v>7305</v>
      </c>
      <c r="C3800" s="128" t="s">
        <v>62</v>
      </c>
      <c r="D3800" s="130">
        <v>66.37</v>
      </c>
    </row>
    <row r="3801" spans="1:4" ht="54">
      <c r="A3801" s="127">
        <v>92678</v>
      </c>
      <c r="B3801" s="137" t="s">
        <v>7306</v>
      </c>
      <c r="C3801" s="128" t="s">
        <v>62</v>
      </c>
      <c r="D3801" s="130">
        <v>61.74</v>
      </c>
    </row>
    <row r="3802" spans="1:4" ht="54">
      <c r="A3802" s="127">
        <v>92679</v>
      </c>
      <c r="B3802" s="137" t="s">
        <v>7307</v>
      </c>
      <c r="C3802" s="128" t="s">
        <v>62</v>
      </c>
      <c r="D3802" s="130">
        <v>89.66</v>
      </c>
    </row>
    <row r="3803" spans="1:4" ht="54">
      <c r="A3803" s="127">
        <v>92680</v>
      </c>
      <c r="B3803" s="137" t="s">
        <v>7308</v>
      </c>
      <c r="C3803" s="128" t="s">
        <v>62</v>
      </c>
      <c r="D3803" s="130">
        <v>80.75</v>
      </c>
    </row>
    <row r="3804" spans="1:4" ht="40.5">
      <c r="A3804" s="127">
        <v>92681</v>
      </c>
      <c r="B3804" s="137" t="s">
        <v>7309</v>
      </c>
      <c r="C3804" s="128" t="s">
        <v>62</v>
      </c>
      <c r="D3804" s="130">
        <v>29.82</v>
      </c>
    </row>
    <row r="3805" spans="1:4" ht="40.5">
      <c r="A3805" s="127">
        <v>92682</v>
      </c>
      <c r="B3805" s="137" t="s">
        <v>7310</v>
      </c>
      <c r="C3805" s="128" t="s">
        <v>62</v>
      </c>
      <c r="D3805" s="130">
        <v>36.270000000000003</v>
      </c>
    </row>
    <row r="3806" spans="1:4" ht="40.5">
      <c r="A3806" s="127">
        <v>92683</v>
      </c>
      <c r="B3806" s="137" t="s">
        <v>7311</v>
      </c>
      <c r="C3806" s="128" t="s">
        <v>62</v>
      </c>
      <c r="D3806" s="130">
        <v>41.72</v>
      </c>
    </row>
    <row r="3807" spans="1:4" ht="40.5">
      <c r="A3807" s="127">
        <v>92684</v>
      </c>
      <c r="B3807" s="137" t="s">
        <v>7312</v>
      </c>
      <c r="C3807" s="128" t="s">
        <v>62</v>
      </c>
      <c r="D3807" s="130">
        <v>54.69</v>
      </c>
    </row>
    <row r="3808" spans="1:4" ht="40.5">
      <c r="A3808" s="127">
        <v>92685</v>
      </c>
      <c r="B3808" s="137" t="s">
        <v>7313</v>
      </c>
      <c r="C3808" s="128" t="s">
        <v>62</v>
      </c>
      <c r="D3808" s="130">
        <v>84.65</v>
      </c>
    </row>
    <row r="3809" spans="1:4" ht="40.5">
      <c r="A3809" s="127">
        <v>92686</v>
      </c>
      <c r="B3809" s="137" t="s">
        <v>7314</v>
      </c>
      <c r="C3809" s="128" t="s">
        <v>62</v>
      </c>
      <c r="D3809" s="130">
        <v>106.85</v>
      </c>
    </row>
    <row r="3810" spans="1:4" ht="40.5">
      <c r="A3810" s="127">
        <v>92692</v>
      </c>
      <c r="B3810" s="137" t="s">
        <v>7315</v>
      </c>
      <c r="C3810" s="128" t="s">
        <v>62</v>
      </c>
      <c r="D3810" s="130">
        <v>8.35</v>
      </c>
    </row>
    <row r="3811" spans="1:4" ht="40.5">
      <c r="A3811" s="127">
        <v>92693</v>
      </c>
      <c r="B3811" s="137" t="s">
        <v>4639</v>
      </c>
      <c r="C3811" s="128" t="s">
        <v>62</v>
      </c>
      <c r="D3811" s="130">
        <v>8.5399999999999991</v>
      </c>
    </row>
    <row r="3812" spans="1:4" ht="40.5">
      <c r="A3812" s="127">
        <v>92694</v>
      </c>
      <c r="B3812" s="137" t="s">
        <v>7316</v>
      </c>
      <c r="C3812" s="128" t="s">
        <v>62</v>
      </c>
      <c r="D3812" s="130">
        <v>13.45</v>
      </c>
    </row>
    <row r="3813" spans="1:4" ht="40.5">
      <c r="A3813" s="127">
        <v>92695</v>
      </c>
      <c r="B3813" s="137" t="s">
        <v>4640</v>
      </c>
      <c r="C3813" s="128" t="s">
        <v>62</v>
      </c>
      <c r="D3813" s="130">
        <v>13.64</v>
      </c>
    </row>
    <row r="3814" spans="1:4" ht="40.5">
      <c r="A3814" s="127">
        <v>92696</v>
      </c>
      <c r="B3814" s="137" t="s">
        <v>4641</v>
      </c>
      <c r="C3814" s="128" t="s">
        <v>62</v>
      </c>
      <c r="D3814" s="130">
        <v>21.19</v>
      </c>
    </row>
    <row r="3815" spans="1:4" ht="40.5">
      <c r="A3815" s="127">
        <v>92697</v>
      </c>
      <c r="B3815" s="137" t="s">
        <v>7317</v>
      </c>
      <c r="C3815" s="128" t="s">
        <v>62</v>
      </c>
      <c r="D3815" s="130">
        <v>22.04</v>
      </c>
    </row>
    <row r="3816" spans="1:4" ht="54">
      <c r="A3816" s="127">
        <v>92698</v>
      </c>
      <c r="B3816" s="137" t="s">
        <v>7318</v>
      </c>
      <c r="C3816" s="128" t="s">
        <v>62</v>
      </c>
      <c r="D3816" s="130">
        <v>12.36</v>
      </c>
    </row>
    <row r="3817" spans="1:4" ht="54">
      <c r="A3817" s="127">
        <v>92699</v>
      </c>
      <c r="B3817" s="137" t="s">
        <v>7319</v>
      </c>
      <c r="C3817" s="128" t="s">
        <v>62</v>
      </c>
      <c r="D3817" s="130">
        <v>11.74</v>
      </c>
    </row>
    <row r="3818" spans="1:4" ht="54">
      <c r="A3818" s="127">
        <v>92700</v>
      </c>
      <c r="B3818" s="137" t="s">
        <v>7320</v>
      </c>
      <c r="C3818" s="128" t="s">
        <v>62</v>
      </c>
      <c r="D3818" s="130">
        <v>20.34</v>
      </c>
    </row>
    <row r="3819" spans="1:4" ht="54">
      <c r="A3819" s="127">
        <v>92701</v>
      </c>
      <c r="B3819" s="137" t="s">
        <v>7321</v>
      </c>
      <c r="C3819" s="128" t="s">
        <v>62</v>
      </c>
      <c r="D3819" s="130">
        <v>19.43</v>
      </c>
    </row>
    <row r="3820" spans="1:4" ht="54">
      <c r="A3820" s="127">
        <v>92702</v>
      </c>
      <c r="B3820" s="137" t="s">
        <v>7322</v>
      </c>
      <c r="C3820" s="128" t="s">
        <v>62</v>
      </c>
      <c r="D3820" s="130">
        <v>32.03</v>
      </c>
    </row>
    <row r="3821" spans="1:4" ht="54">
      <c r="A3821" s="127">
        <v>92703</v>
      </c>
      <c r="B3821" s="137" t="s">
        <v>7323</v>
      </c>
      <c r="C3821" s="128" t="s">
        <v>62</v>
      </c>
      <c r="D3821" s="130">
        <v>30.9</v>
      </c>
    </row>
    <row r="3822" spans="1:4" ht="40.5">
      <c r="A3822" s="127">
        <v>92704</v>
      </c>
      <c r="B3822" s="137" t="s">
        <v>7324</v>
      </c>
      <c r="C3822" s="128" t="s">
        <v>62</v>
      </c>
      <c r="D3822" s="130">
        <v>15.8</v>
      </c>
    </row>
    <row r="3823" spans="1:4" ht="40.5">
      <c r="A3823" s="127">
        <v>92705</v>
      </c>
      <c r="B3823" s="137" t="s">
        <v>7325</v>
      </c>
      <c r="C3823" s="128" t="s">
        <v>62</v>
      </c>
      <c r="D3823" s="130">
        <v>25.74</v>
      </c>
    </row>
    <row r="3824" spans="1:4" ht="40.5">
      <c r="A3824" s="127">
        <v>92706</v>
      </c>
      <c r="B3824" s="137" t="s">
        <v>4642</v>
      </c>
      <c r="C3824" s="128" t="s">
        <v>62</v>
      </c>
      <c r="D3824" s="130">
        <v>41.65</v>
      </c>
    </row>
    <row r="3825" spans="1:4" ht="40.5">
      <c r="A3825" s="127">
        <v>92889</v>
      </c>
      <c r="B3825" s="137" t="s">
        <v>4643</v>
      </c>
      <c r="C3825" s="128" t="s">
        <v>62</v>
      </c>
      <c r="D3825" s="130">
        <v>68.22</v>
      </c>
    </row>
    <row r="3826" spans="1:4" ht="40.5">
      <c r="A3826" s="127">
        <v>92890</v>
      </c>
      <c r="B3826" s="137" t="s">
        <v>7326</v>
      </c>
      <c r="C3826" s="128" t="s">
        <v>62</v>
      </c>
      <c r="D3826" s="130">
        <v>100.84</v>
      </c>
    </row>
    <row r="3827" spans="1:4" ht="40.5">
      <c r="A3827" s="127">
        <v>92891</v>
      </c>
      <c r="B3827" s="137" t="s">
        <v>4644</v>
      </c>
      <c r="C3827" s="128" t="s">
        <v>62</v>
      </c>
      <c r="D3827" s="130">
        <v>145.30000000000001</v>
      </c>
    </row>
    <row r="3828" spans="1:4" ht="40.5">
      <c r="A3828" s="127">
        <v>92892</v>
      </c>
      <c r="B3828" s="137" t="s">
        <v>7327</v>
      </c>
      <c r="C3828" s="128" t="s">
        <v>62</v>
      </c>
      <c r="D3828" s="130">
        <v>31.44</v>
      </c>
    </row>
    <row r="3829" spans="1:4" ht="54">
      <c r="A3829" s="127">
        <v>92893</v>
      </c>
      <c r="B3829" s="137" t="s">
        <v>7328</v>
      </c>
      <c r="C3829" s="128" t="s">
        <v>62</v>
      </c>
      <c r="D3829" s="130">
        <v>43.2</v>
      </c>
    </row>
    <row r="3830" spans="1:4" ht="54">
      <c r="A3830" s="127">
        <v>92894</v>
      </c>
      <c r="B3830" s="137" t="s">
        <v>7329</v>
      </c>
      <c r="C3830" s="128" t="s">
        <v>62</v>
      </c>
      <c r="D3830" s="130">
        <v>51.1</v>
      </c>
    </row>
    <row r="3831" spans="1:4" ht="40.5">
      <c r="A3831" s="127">
        <v>92895</v>
      </c>
      <c r="B3831" s="137" t="s">
        <v>7330</v>
      </c>
      <c r="C3831" s="128" t="s">
        <v>62</v>
      </c>
      <c r="D3831" s="130">
        <v>68.19</v>
      </c>
    </row>
    <row r="3832" spans="1:4" ht="54">
      <c r="A3832" s="127">
        <v>92896</v>
      </c>
      <c r="B3832" s="137" t="s">
        <v>7331</v>
      </c>
      <c r="C3832" s="128" t="s">
        <v>62</v>
      </c>
      <c r="D3832" s="130">
        <v>101.94</v>
      </c>
    </row>
    <row r="3833" spans="1:4" ht="40.5">
      <c r="A3833" s="127">
        <v>92897</v>
      </c>
      <c r="B3833" s="137" t="s">
        <v>7332</v>
      </c>
      <c r="C3833" s="128" t="s">
        <v>62</v>
      </c>
      <c r="D3833" s="130">
        <v>147.57</v>
      </c>
    </row>
    <row r="3834" spans="1:4" ht="40.5">
      <c r="A3834" s="127">
        <v>92898</v>
      </c>
      <c r="B3834" s="137" t="s">
        <v>7333</v>
      </c>
      <c r="C3834" s="128" t="s">
        <v>62</v>
      </c>
      <c r="D3834" s="130">
        <v>25.29</v>
      </c>
    </row>
    <row r="3835" spans="1:4" ht="40.5">
      <c r="A3835" s="127">
        <v>92899</v>
      </c>
      <c r="B3835" s="137" t="s">
        <v>7334</v>
      </c>
      <c r="C3835" s="128" t="s">
        <v>62</v>
      </c>
      <c r="D3835" s="130">
        <v>36.22</v>
      </c>
    </row>
    <row r="3836" spans="1:4" ht="40.5">
      <c r="A3836" s="127">
        <v>92900</v>
      </c>
      <c r="B3836" s="137" t="s">
        <v>7335</v>
      </c>
      <c r="C3836" s="128" t="s">
        <v>62</v>
      </c>
      <c r="D3836" s="130">
        <v>43.15</v>
      </c>
    </row>
    <row r="3837" spans="1:4" ht="40.5">
      <c r="A3837" s="127">
        <v>92901</v>
      </c>
      <c r="B3837" s="137" t="s">
        <v>7336</v>
      </c>
      <c r="C3837" s="128" t="s">
        <v>62</v>
      </c>
      <c r="D3837" s="130">
        <v>59.02</v>
      </c>
    </row>
    <row r="3838" spans="1:4" ht="40.5">
      <c r="A3838" s="127">
        <v>92902</v>
      </c>
      <c r="B3838" s="137" t="s">
        <v>7337</v>
      </c>
      <c r="C3838" s="128" t="s">
        <v>62</v>
      </c>
      <c r="D3838" s="130">
        <v>90.97</v>
      </c>
    </row>
    <row r="3839" spans="1:4" ht="40.5">
      <c r="A3839" s="127">
        <v>92903</v>
      </c>
      <c r="B3839" s="137" t="s">
        <v>7338</v>
      </c>
      <c r="C3839" s="128" t="s">
        <v>62</v>
      </c>
      <c r="D3839" s="130">
        <v>134.81</v>
      </c>
    </row>
    <row r="3840" spans="1:4" ht="40.5">
      <c r="A3840" s="127">
        <v>92904</v>
      </c>
      <c r="B3840" s="137" t="s">
        <v>7339</v>
      </c>
      <c r="C3840" s="128" t="s">
        <v>62</v>
      </c>
      <c r="D3840" s="130">
        <v>16.920000000000002</v>
      </c>
    </row>
    <row r="3841" spans="1:4" ht="40.5">
      <c r="A3841" s="127">
        <v>92905</v>
      </c>
      <c r="B3841" s="137" t="s">
        <v>7340</v>
      </c>
      <c r="C3841" s="128" t="s">
        <v>62</v>
      </c>
      <c r="D3841" s="130">
        <v>24.63</v>
      </c>
    </row>
    <row r="3842" spans="1:4" ht="40.5">
      <c r="A3842" s="127">
        <v>92906</v>
      </c>
      <c r="B3842" s="137" t="s">
        <v>4645</v>
      </c>
      <c r="C3842" s="128" t="s">
        <v>62</v>
      </c>
      <c r="D3842" s="130">
        <v>31.17</v>
      </c>
    </row>
    <row r="3843" spans="1:4" ht="40.5">
      <c r="A3843" s="127">
        <v>92907</v>
      </c>
      <c r="B3843" s="137" t="s">
        <v>12015</v>
      </c>
      <c r="C3843" s="128" t="s">
        <v>62</v>
      </c>
      <c r="D3843" s="130">
        <v>39.33</v>
      </c>
    </row>
    <row r="3844" spans="1:4" ht="40.5">
      <c r="A3844" s="127">
        <v>92908</v>
      </c>
      <c r="B3844" s="137" t="s">
        <v>12016</v>
      </c>
      <c r="C3844" s="128" t="s">
        <v>62</v>
      </c>
      <c r="D3844" s="130">
        <v>39.33</v>
      </c>
    </row>
    <row r="3845" spans="1:4" ht="40.5">
      <c r="A3845" s="127">
        <v>92909</v>
      </c>
      <c r="B3845" s="137" t="s">
        <v>7341</v>
      </c>
      <c r="C3845" s="128" t="s">
        <v>62</v>
      </c>
      <c r="D3845" s="130">
        <v>39.33</v>
      </c>
    </row>
    <row r="3846" spans="1:4" ht="40.5">
      <c r="A3846" s="127">
        <v>92910</v>
      </c>
      <c r="B3846" s="137" t="s">
        <v>12017</v>
      </c>
      <c r="C3846" s="128" t="s">
        <v>62</v>
      </c>
      <c r="D3846" s="130">
        <v>54.82</v>
      </c>
    </row>
    <row r="3847" spans="1:4" ht="40.5">
      <c r="A3847" s="127">
        <v>92911</v>
      </c>
      <c r="B3847" s="137" t="s">
        <v>12018</v>
      </c>
      <c r="C3847" s="128" t="s">
        <v>62</v>
      </c>
      <c r="D3847" s="130">
        <v>54.82</v>
      </c>
    </row>
    <row r="3848" spans="1:4" ht="40.5">
      <c r="A3848" s="127">
        <v>92912</v>
      </c>
      <c r="B3848" s="137" t="s">
        <v>12019</v>
      </c>
      <c r="C3848" s="128" t="s">
        <v>62</v>
      </c>
      <c r="D3848" s="130">
        <v>71.290000000000006</v>
      </c>
    </row>
    <row r="3849" spans="1:4" ht="40.5">
      <c r="A3849" s="127">
        <v>92913</v>
      </c>
      <c r="B3849" s="137" t="s">
        <v>12020</v>
      </c>
      <c r="C3849" s="128" t="s">
        <v>62</v>
      </c>
      <c r="D3849" s="130">
        <v>73.2</v>
      </c>
    </row>
    <row r="3850" spans="1:4" ht="40.5">
      <c r="A3850" s="127">
        <v>92914</v>
      </c>
      <c r="B3850" s="137" t="s">
        <v>7342</v>
      </c>
      <c r="C3850" s="128" t="s">
        <v>62</v>
      </c>
      <c r="D3850" s="130">
        <v>73.2</v>
      </c>
    </row>
    <row r="3851" spans="1:4" ht="54">
      <c r="A3851" s="127">
        <v>92918</v>
      </c>
      <c r="B3851" s="137" t="s">
        <v>7343</v>
      </c>
      <c r="C3851" s="128" t="s">
        <v>62</v>
      </c>
      <c r="D3851" s="130">
        <v>22.24</v>
      </c>
    </row>
    <row r="3852" spans="1:4" ht="54">
      <c r="A3852" s="127">
        <v>92920</v>
      </c>
      <c r="B3852" s="137" t="s">
        <v>7344</v>
      </c>
      <c r="C3852" s="128" t="s">
        <v>62</v>
      </c>
      <c r="D3852" s="130">
        <v>22.36</v>
      </c>
    </row>
    <row r="3853" spans="1:4" ht="54">
      <c r="A3853" s="127">
        <v>92925</v>
      </c>
      <c r="B3853" s="137" t="s">
        <v>7345</v>
      </c>
      <c r="C3853" s="128" t="s">
        <v>62</v>
      </c>
      <c r="D3853" s="130">
        <v>26.86</v>
      </c>
    </row>
    <row r="3854" spans="1:4" ht="54">
      <c r="A3854" s="127">
        <v>92926</v>
      </c>
      <c r="B3854" s="137" t="s">
        <v>7346</v>
      </c>
      <c r="C3854" s="128" t="s">
        <v>62</v>
      </c>
      <c r="D3854" s="130">
        <v>26.86</v>
      </c>
    </row>
    <row r="3855" spans="1:4" ht="54">
      <c r="A3855" s="127">
        <v>92927</v>
      </c>
      <c r="B3855" s="137" t="s">
        <v>7347</v>
      </c>
      <c r="C3855" s="128" t="s">
        <v>62</v>
      </c>
      <c r="D3855" s="130">
        <v>26.86</v>
      </c>
    </row>
    <row r="3856" spans="1:4" ht="54">
      <c r="A3856" s="127">
        <v>92928</v>
      </c>
      <c r="B3856" s="137" t="s">
        <v>12021</v>
      </c>
      <c r="C3856" s="128" t="s">
        <v>62</v>
      </c>
      <c r="D3856" s="130">
        <v>30.46</v>
      </c>
    </row>
    <row r="3857" spans="1:4" ht="54">
      <c r="A3857" s="127">
        <v>92929</v>
      </c>
      <c r="B3857" s="137" t="s">
        <v>12022</v>
      </c>
      <c r="C3857" s="128" t="s">
        <v>62</v>
      </c>
      <c r="D3857" s="130">
        <v>30.46</v>
      </c>
    </row>
    <row r="3858" spans="1:4" ht="54">
      <c r="A3858" s="127">
        <v>92930</v>
      </c>
      <c r="B3858" s="137" t="s">
        <v>12023</v>
      </c>
      <c r="C3858" s="128" t="s">
        <v>62</v>
      </c>
      <c r="D3858" s="130">
        <v>30.46</v>
      </c>
    </row>
    <row r="3859" spans="1:4" ht="54">
      <c r="A3859" s="127">
        <v>92931</v>
      </c>
      <c r="B3859" s="137" t="s">
        <v>12024</v>
      </c>
      <c r="C3859" s="128" t="s">
        <v>62</v>
      </c>
      <c r="D3859" s="130">
        <v>39.299999999999997</v>
      </c>
    </row>
    <row r="3860" spans="1:4" ht="54">
      <c r="A3860" s="127">
        <v>92932</v>
      </c>
      <c r="B3860" s="137" t="s">
        <v>12025</v>
      </c>
      <c r="C3860" s="128" t="s">
        <v>62</v>
      </c>
      <c r="D3860" s="130">
        <v>39.299999999999997</v>
      </c>
    </row>
    <row r="3861" spans="1:4" ht="54">
      <c r="A3861" s="127">
        <v>92933</v>
      </c>
      <c r="B3861" s="137" t="s">
        <v>7348</v>
      </c>
      <c r="C3861" s="128" t="s">
        <v>62</v>
      </c>
      <c r="D3861" s="130">
        <v>39.299999999999997</v>
      </c>
    </row>
    <row r="3862" spans="1:4" ht="54">
      <c r="A3862" s="127">
        <v>92934</v>
      </c>
      <c r="B3862" s="137" t="s">
        <v>12026</v>
      </c>
      <c r="C3862" s="128" t="s">
        <v>62</v>
      </c>
      <c r="D3862" s="130">
        <v>55.92</v>
      </c>
    </row>
    <row r="3863" spans="1:4" ht="54">
      <c r="A3863" s="127">
        <v>92935</v>
      </c>
      <c r="B3863" s="137" t="s">
        <v>12027</v>
      </c>
      <c r="C3863" s="128" t="s">
        <v>62</v>
      </c>
      <c r="D3863" s="130">
        <v>55.92</v>
      </c>
    </row>
    <row r="3864" spans="1:4" ht="54">
      <c r="A3864" s="127">
        <v>92936</v>
      </c>
      <c r="B3864" s="137" t="s">
        <v>12028</v>
      </c>
      <c r="C3864" s="128" t="s">
        <v>62</v>
      </c>
      <c r="D3864" s="130">
        <v>75.47</v>
      </c>
    </row>
    <row r="3865" spans="1:4" ht="54">
      <c r="A3865" s="127">
        <v>92937</v>
      </c>
      <c r="B3865" s="137" t="s">
        <v>7349</v>
      </c>
      <c r="C3865" s="128" t="s">
        <v>62</v>
      </c>
      <c r="D3865" s="130">
        <v>75.47</v>
      </c>
    </row>
    <row r="3866" spans="1:4" ht="54">
      <c r="A3866" s="127">
        <v>92938</v>
      </c>
      <c r="B3866" s="137" t="s">
        <v>7350</v>
      </c>
      <c r="C3866" s="128" t="s">
        <v>62</v>
      </c>
      <c r="D3866" s="130">
        <v>16.09</v>
      </c>
    </row>
    <row r="3867" spans="1:4" ht="54">
      <c r="A3867" s="127">
        <v>92939</v>
      </c>
      <c r="B3867" s="137" t="s">
        <v>7351</v>
      </c>
      <c r="C3867" s="128" t="s">
        <v>62</v>
      </c>
      <c r="D3867" s="130">
        <v>16.21</v>
      </c>
    </row>
    <row r="3868" spans="1:4" ht="54">
      <c r="A3868" s="127">
        <v>92940</v>
      </c>
      <c r="B3868" s="137" t="s">
        <v>12029</v>
      </c>
      <c r="C3868" s="128" t="s">
        <v>62</v>
      </c>
      <c r="D3868" s="130">
        <v>19.88</v>
      </c>
    </row>
    <row r="3869" spans="1:4" ht="54">
      <c r="A3869" s="127">
        <v>92941</v>
      </c>
      <c r="B3869" s="137" t="s">
        <v>12030</v>
      </c>
      <c r="C3869" s="128" t="s">
        <v>62</v>
      </c>
      <c r="D3869" s="130">
        <v>19.88</v>
      </c>
    </row>
    <row r="3870" spans="1:4" ht="54">
      <c r="A3870" s="127">
        <v>92942</v>
      </c>
      <c r="B3870" s="137" t="s">
        <v>12031</v>
      </c>
      <c r="C3870" s="128" t="s">
        <v>62</v>
      </c>
      <c r="D3870" s="130">
        <v>19.88</v>
      </c>
    </row>
    <row r="3871" spans="1:4" ht="54">
      <c r="A3871" s="127">
        <v>92943</v>
      </c>
      <c r="B3871" s="137" t="s">
        <v>12032</v>
      </c>
      <c r="C3871" s="128" t="s">
        <v>62</v>
      </c>
      <c r="D3871" s="130">
        <v>22.51</v>
      </c>
    </row>
    <row r="3872" spans="1:4" ht="54">
      <c r="A3872" s="127">
        <v>92944</v>
      </c>
      <c r="B3872" s="137" t="s">
        <v>12033</v>
      </c>
      <c r="C3872" s="128" t="s">
        <v>62</v>
      </c>
      <c r="D3872" s="130">
        <v>22.51</v>
      </c>
    </row>
    <row r="3873" spans="1:4" ht="54">
      <c r="A3873" s="127">
        <v>92945</v>
      </c>
      <c r="B3873" s="137" t="s">
        <v>12034</v>
      </c>
      <c r="C3873" s="128" t="s">
        <v>62</v>
      </c>
      <c r="D3873" s="130">
        <v>22.51</v>
      </c>
    </row>
    <row r="3874" spans="1:4" ht="54">
      <c r="A3874" s="127">
        <v>92946</v>
      </c>
      <c r="B3874" s="137" t="s">
        <v>12035</v>
      </c>
      <c r="C3874" s="128" t="s">
        <v>62</v>
      </c>
      <c r="D3874" s="130">
        <v>30.13</v>
      </c>
    </row>
    <row r="3875" spans="1:4" ht="54">
      <c r="A3875" s="127">
        <v>92947</v>
      </c>
      <c r="B3875" s="137" t="s">
        <v>12036</v>
      </c>
      <c r="C3875" s="128" t="s">
        <v>62</v>
      </c>
      <c r="D3875" s="130">
        <v>30.13</v>
      </c>
    </row>
    <row r="3876" spans="1:4" ht="54">
      <c r="A3876" s="127">
        <v>92948</v>
      </c>
      <c r="B3876" s="137" t="s">
        <v>7352</v>
      </c>
      <c r="C3876" s="128" t="s">
        <v>62</v>
      </c>
      <c r="D3876" s="130">
        <v>30.13</v>
      </c>
    </row>
    <row r="3877" spans="1:4" ht="54">
      <c r="A3877" s="127">
        <v>92949</v>
      </c>
      <c r="B3877" s="137" t="s">
        <v>12037</v>
      </c>
      <c r="C3877" s="128" t="s">
        <v>62</v>
      </c>
      <c r="D3877" s="130">
        <v>44.95</v>
      </c>
    </row>
    <row r="3878" spans="1:4" ht="54">
      <c r="A3878" s="127">
        <v>92950</v>
      </c>
      <c r="B3878" s="137" t="s">
        <v>7353</v>
      </c>
      <c r="C3878" s="128" t="s">
        <v>62</v>
      </c>
      <c r="D3878" s="130">
        <v>44.95</v>
      </c>
    </row>
    <row r="3879" spans="1:4" ht="54">
      <c r="A3879" s="127">
        <v>92951</v>
      </c>
      <c r="B3879" s="137" t="s">
        <v>12038</v>
      </c>
      <c r="C3879" s="128" t="s">
        <v>62</v>
      </c>
      <c r="D3879" s="130">
        <v>62.71</v>
      </c>
    </row>
    <row r="3880" spans="1:4" ht="54">
      <c r="A3880" s="127">
        <v>92952</v>
      </c>
      <c r="B3880" s="137" t="s">
        <v>7354</v>
      </c>
      <c r="C3880" s="128" t="s">
        <v>62</v>
      </c>
      <c r="D3880" s="130">
        <v>62.71</v>
      </c>
    </row>
    <row r="3881" spans="1:4" ht="40.5">
      <c r="A3881" s="127">
        <v>92953</v>
      </c>
      <c r="B3881" s="137" t="s">
        <v>4646</v>
      </c>
      <c r="C3881" s="128" t="s">
        <v>62</v>
      </c>
      <c r="D3881" s="130">
        <v>14.25</v>
      </c>
    </row>
    <row r="3882" spans="1:4" ht="40.5">
      <c r="A3882" s="127">
        <v>93050</v>
      </c>
      <c r="B3882" s="137" t="s">
        <v>12039</v>
      </c>
      <c r="C3882" s="128" t="s">
        <v>62</v>
      </c>
      <c r="D3882" s="130">
        <v>7.08</v>
      </c>
    </row>
    <row r="3883" spans="1:4" ht="40.5">
      <c r="A3883" s="127">
        <v>93051</v>
      </c>
      <c r="B3883" s="137" t="s">
        <v>12040</v>
      </c>
      <c r="C3883" s="128" t="s">
        <v>62</v>
      </c>
      <c r="D3883" s="130">
        <v>6.56</v>
      </c>
    </row>
    <row r="3884" spans="1:4" ht="40.5">
      <c r="A3884" s="127">
        <v>93052</v>
      </c>
      <c r="B3884" s="137" t="s">
        <v>12041</v>
      </c>
      <c r="C3884" s="128" t="s">
        <v>62</v>
      </c>
      <c r="D3884" s="130">
        <v>301.32</v>
      </c>
    </row>
    <row r="3885" spans="1:4" ht="40.5">
      <c r="A3885" s="127">
        <v>93054</v>
      </c>
      <c r="B3885" s="137" t="s">
        <v>12042</v>
      </c>
      <c r="C3885" s="128" t="s">
        <v>62</v>
      </c>
      <c r="D3885" s="130">
        <v>13.21</v>
      </c>
    </row>
    <row r="3886" spans="1:4" ht="40.5">
      <c r="A3886" s="127">
        <v>93055</v>
      </c>
      <c r="B3886" s="137" t="s">
        <v>12043</v>
      </c>
      <c r="C3886" s="128" t="s">
        <v>62</v>
      </c>
      <c r="D3886" s="130">
        <v>26.56</v>
      </c>
    </row>
    <row r="3887" spans="1:4" ht="40.5">
      <c r="A3887" s="127">
        <v>93056</v>
      </c>
      <c r="B3887" s="137" t="s">
        <v>12044</v>
      </c>
      <c r="C3887" s="128" t="s">
        <v>62</v>
      </c>
      <c r="D3887" s="130">
        <v>10.25</v>
      </c>
    </row>
    <row r="3888" spans="1:4" ht="40.5">
      <c r="A3888" s="127">
        <v>93057</v>
      </c>
      <c r="B3888" s="137" t="s">
        <v>12045</v>
      </c>
      <c r="C3888" s="128" t="s">
        <v>62</v>
      </c>
      <c r="D3888" s="130">
        <v>9</v>
      </c>
    </row>
    <row r="3889" spans="1:4" ht="40.5">
      <c r="A3889" s="127">
        <v>93058</v>
      </c>
      <c r="B3889" s="137" t="s">
        <v>12046</v>
      </c>
      <c r="C3889" s="128" t="s">
        <v>62</v>
      </c>
      <c r="D3889" s="130">
        <v>331.38</v>
      </c>
    </row>
    <row r="3890" spans="1:4" ht="40.5">
      <c r="A3890" s="127">
        <v>93059</v>
      </c>
      <c r="B3890" s="137" t="s">
        <v>12047</v>
      </c>
      <c r="C3890" s="128" t="s">
        <v>62</v>
      </c>
      <c r="D3890" s="130">
        <v>18.07</v>
      </c>
    </row>
    <row r="3891" spans="1:4" ht="40.5">
      <c r="A3891" s="127">
        <v>93060</v>
      </c>
      <c r="B3891" s="137" t="s">
        <v>12048</v>
      </c>
      <c r="C3891" s="128" t="s">
        <v>62</v>
      </c>
      <c r="D3891" s="130">
        <v>46.08</v>
      </c>
    </row>
    <row r="3892" spans="1:4" ht="40.5">
      <c r="A3892" s="127">
        <v>93061</v>
      </c>
      <c r="B3892" s="137" t="s">
        <v>12049</v>
      </c>
      <c r="C3892" s="128" t="s">
        <v>62</v>
      </c>
      <c r="D3892" s="130">
        <v>18.899999999999999</v>
      </c>
    </row>
    <row r="3893" spans="1:4" ht="40.5">
      <c r="A3893" s="127">
        <v>93062</v>
      </c>
      <c r="B3893" s="137" t="s">
        <v>12050</v>
      </c>
      <c r="C3893" s="128" t="s">
        <v>62</v>
      </c>
      <c r="D3893" s="130">
        <v>16.47</v>
      </c>
    </row>
    <row r="3894" spans="1:4" ht="40.5">
      <c r="A3894" s="127">
        <v>93063</v>
      </c>
      <c r="B3894" s="137" t="s">
        <v>12051</v>
      </c>
      <c r="C3894" s="128" t="s">
        <v>62</v>
      </c>
      <c r="D3894" s="130">
        <v>379.57</v>
      </c>
    </row>
    <row r="3895" spans="1:4" ht="40.5">
      <c r="A3895" s="127">
        <v>93064</v>
      </c>
      <c r="B3895" s="137" t="s">
        <v>12052</v>
      </c>
      <c r="C3895" s="128" t="s">
        <v>62</v>
      </c>
      <c r="D3895" s="130">
        <v>28.97</v>
      </c>
    </row>
    <row r="3896" spans="1:4" ht="40.5">
      <c r="A3896" s="127">
        <v>93065</v>
      </c>
      <c r="B3896" s="137" t="s">
        <v>12053</v>
      </c>
      <c r="C3896" s="128" t="s">
        <v>62</v>
      </c>
      <c r="D3896" s="130">
        <v>27.18</v>
      </c>
    </row>
    <row r="3897" spans="1:4" ht="40.5">
      <c r="A3897" s="127">
        <v>93066</v>
      </c>
      <c r="B3897" s="137" t="s">
        <v>12054</v>
      </c>
      <c r="C3897" s="128" t="s">
        <v>62</v>
      </c>
      <c r="D3897" s="130">
        <v>476.43</v>
      </c>
    </row>
    <row r="3898" spans="1:4" ht="40.5">
      <c r="A3898" s="127">
        <v>93067</v>
      </c>
      <c r="B3898" s="137" t="s">
        <v>12055</v>
      </c>
      <c r="C3898" s="128" t="s">
        <v>62</v>
      </c>
      <c r="D3898" s="130">
        <v>42.79</v>
      </c>
    </row>
    <row r="3899" spans="1:4" ht="40.5">
      <c r="A3899" s="127">
        <v>93068</v>
      </c>
      <c r="B3899" s="137" t="s">
        <v>12056</v>
      </c>
      <c r="C3899" s="128" t="s">
        <v>62</v>
      </c>
      <c r="D3899" s="130">
        <v>37.54</v>
      </c>
    </row>
    <row r="3900" spans="1:4" ht="40.5">
      <c r="A3900" s="127">
        <v>93069</v>
      </c>
      <c r="B3900" s="137" t="s">
        <v>12057</v>
      </c>
      <c r="C3900" s="128" t="s">
        <v>62</v>
      </c>
      <c r="D3900" s="130">
        <v>660.17</v>
      </c>
    </row>
    <row r="3901" spans="1:4" ht="40.5">
      <c r="A3901" s="127">
        <v>93070</v>
      </c>
      <c r="B3901" s="137" t="s">
        <v>12058</v>
      </c>
      <c r="C3901" s="128" t="s">
        <v>62</v>
      </c>
      <c r="D3901" s="130">
        <v>106.96</v>
      </c>
    </row>
    <row r="3902" spans="1:4" ht="40.5">
      <c r="A3902" s="127">
        <v>93071</v>
      </c>
      <c r="B3902" s="137" t="s">
        <v>12059</v>
      </c>
      <c r="C3902" s="128" t="s">
        <v>62</v>
      </c>
      <c r="D3902" s="130">
        <v>99.39</v>
      </c>
    </row>
    <row r="3903" spans="1:4" ht="40.5">
      <c r="A3903" s="127">
        <v>93072</v>
      </c>
      <c r="B3903" s="137" t="s">
        <v>12060</v>
      </c>
      <c r="C3903" s="128" t="s">
        <v>62</v>
      </c>
      <c r="D3903" s="130">
        <v>870.93</v>
      </c>
    </row>
    <row r="3904" spans="1:4" ht="54">
      <c r="A3904" s="127">
        <v>93073</v>
      </c>
      <c r="B3904" s="137" t="s">
        <v>12061</v>
      </c>
      <c r="C3904" s="128" t="s">
        <v>62</v>
      </c>
      <c r="D3904" s="130">
        <v>48.64</v>
      </c>
    </row>
    <row r="3905" spans="1:4" ht="40.5">
      <c r="A3905" s="127">
        <v>93074</v>
      </c>
      <c r="B3905" s="137" t="s">
        <v>12062</v>
      </c>
      <c r="C3905" s="128" t="s">
        <v>62</v>
      </c>
      <c r="D3905" s="130">
        <v>8.0500000000000007</v>
      </c>
    </row>
    <row r="3906" spans="1:4" ht="54">
      <c r="A3906" s="127">
        <v>93075</v>
      </c>
      <c r="B3906" s="137" t="s">
        <v>12063</v>
      </c>
      <c r="C3906" s="128" t="s">
        <v>62</v>
      </c>
      <c r="D3906" s="130">
        <v>13.05</v>
      </c>
    </row>
    <row r="3907" spans="1:4" ht="40.5">
      <c r="A3907" s="127">
        <v>93076</v>
      </c>
      <c r="B3907" s="137" t="s">
        <v>12064</v>
      </c>
      <c r="C3907" s="128" t="s">
        <v>62</v>
      </c>
      <c r="D3907" s="130">
        <v>12.77</v>
      </c>
    </row>
    <row r="3908" spans="1:4" ht="54">
      <c r="A3908" s="127">
        <v>93077</v>
      </c>
      <c r="B3908" s="137" t="s">
        <v>12065</v>
      </c>
      <c r="C3908" s="128" t="s">
        <v>62</v>
      </c>
      <c r="D3908" s="130">
        <v>18.38</v>
      </c>
    </row>
    <row r="3909" spans="1:4" ht="54">
      <c r="A3909" s="127">
        <v>93078</v>
      </c>
      <c r="B3909" s="137" t="s">
        <v>12066</v>
      </c>
      <c r="C3909" s="128" t="s">
        <v>62</v>
      </c>
      <c r="D3909" s="130">
        <v>19.850000000000001</v>
      </c>
    </row>
    <row r="3910" spans="1:4" ht="40.5">
      <c r="A3910" s="127">
        <v>93079</v>
      </c>
      <c r="B3910" s="137" t="s">
        <v>12067</v>
      </c>
      <c r="C3910" s="128" t="s">
        <v>62</v>
      </c>
      <c r="D3910" s="130">
        <v>17.649999999999999</v>
      </c>
    </row>
    <row r="3911" spans="1:4" ht="40.5">
      <c r="A3911" s="127">
        <v>93080</v>
      </c>
      <c r="B3911" s="137" t="s">
        <v>12068</v>
      </c>
      <c r="C3911" s="128" t="s">
        <v>62</v>
      </c>
      <c r="D3911" s="130">
        <v>5.26</v>
      </c>
    </row>
    <row r="3912" spans="1:4" ht="40.5">
      <c r="A3912" s="127">
        <v>93081</v>
      </c>
      <c r="B3912" s="137" t="s">
        <v>12069</v>
      </c>
      <c r="C3912" s="128" t="s">
        <v>62</v>
      </c>
      <c r="D3912" s="130">
        <v>11.6</v>
      </c>
    </row>
    <row r="3913" spans="1:4" ht="54">
      <c r="A3913" s="127">
        <v>93082</v>
      </c>
      <c r="B3913" s="137" t="s">
        <v>12070</v>
      </c>
      <c r="C3913" s="128" t="s">
        <v>62</v>
      </c>
      <c r="D3913" s="130">
        <v>14.13</v>
      </c>
    </row>
    <row r="3914" spans="1:4" ht="40.5">
      <c r="A3914" s="127">
        <v>93083</v>
      </c>
      <c r="B3914" s="137" t="s">
        <v>12071</v>
      </c>
      <c r="C3914" s="128" t="s">
        <v>62</v>
      </c>
      <c r="D3914" s="130">
        <v>260.66000000000003</v>
      </c>
    </row>
    <row r="3915" spans="1:4" ht="40.5">
      <c r="A3915" s="127">
        <v>93084</v>
      </c>
      <c r="B3915" s="137" t="s">
        <v>12072</v>
      </c>
      <c r="C3915" s="128" t="s">
        <v>62</v>
      </c>
      <c r="D3915" s="130">
        <v>8.4700000000000006</v>
      </c>
    </row>
    <row r="3916" spans="1:4" ht="40.5">
      <c r="A3916" s="127">
        <v>93085</v>
      </c>
      <c r="B3916" s="137" t="s">
        <v>12073</v>
      </c>
      <c r="C3916" s="128" t="s">
        <v>62</v>
      </c>
      <c r="D3916" s="130">
        <v>7.95</v>
      </c>
    </row>
    <row r="3917" spans="1:4" ht="40.5">
      <c r="A3917" s="127">
        <v>93086</v>
      </c>
      <c r="B3917" s="137" t="s">
        <v>12074</v>
      </c>
      <c r="C3917" s="128" t="s">
        <v>62</v>
      </c>
      <c r="D3917" s="130">
        <v>302.70999999999998</v>
      </c>
    </row>
    <row r="3918" spans="1:4" ht="40.5">
      <c r="A3918" s="127">
        <v>93087</v>
      </c>
      <c r="B3918" s="137" t="s">
        <v>12075</v>
      </c>
      <c r="C3918" s="128" t="s">
        <v>62</v>
      </c>
      <c r="D3918" s="130">
        <v>12.65</v>
      </c>
    </row>
    <row r="3919" spans="1:4" ht="40.5">
      <c r="A3919" s="127">
        <v>93088</v>
      </c>
      <c r="B3919" s="137" t="s">
        <v>12076</v>
      </c>
      <c r="C3919" s="128" t="s">
        <v>62</v>
      </c>
      <c r="D3919" s="130">
        <v>14.74</v>
      </c>
    </row>
    <row r="3920" spans="1:4" ht="54">
      <c r="A3920" s="127">
        <v>93089</v>
      </c>
      <c r="B3920" s="137" t="s">
        <v>12077</v>
      </c>
      <c r="C3920" s="128" t="s">
        <v>62</v>
      </c>
      <c r="D3920" s="130">
        <v>27.95</v>
      </c>
    </row>
    <row r="3921" spans="1:4" ht="40.5">
      <c r="A3921" s="127">
        <v>93090</v>
      </c>
      <c r="B3921" s="137" t="s">
        <v>12078</v>
      </c>
      <c r="C3921" s="128" t="s">
        <v>62</v>
      </c>
      <c r="D3921" s="130">
        <v>11.64</v>
      </c>
    </row>
    <row r="3922" spans="1:4" ht="40.5">
      <c r="A3922" s="127">
        <v>93091</v>
      </c>
      <c r="B3922" s="137" t="s">
        <v>12079</v>
      </c>
      <c r="C3922" s="128" t="s">
        <v>62</v>
      </c>
      <c r="D3922" s="130">
        <v>10.39</v>
      </c>
    </row>
    <row r="3923" spans="1:4" ht="40.5">
      <c r="A3923" s="127">
        <v>93092</v>
      </c>
      <c r="B3923" s="137" t="s">
        <v>12080</v>
      </c>
      <c r="C3923" s="128" t="s">
        <v>62</v>
      </c>
      <c r="D3923" s="130">
        <v>332.77</v>
      </c>
    </row>
    <row r="3924" spans="1:4" ht="40.5">
      <c r="A3924" s="127">
        <v>93093</v>
      </c>
      <c r="B3924" s="137" t="s">
        <v>12081</v>
      </c>
      <c r="C3924" s="128" t="s">
        <v>62</v>
      </c>
      <c r="D3924" s="130">
        <v>19.46</v>
      </c>
    </row>
    <row r="3925" spans="1:4" ht="54">
      <c r="A3925" s="127">
        <v>93094</v>
      </c>
      <c r="B3925" s="137" t="s">
        <v>12082</v>
      </c>
      <c r="C3925" s="128" t="s">
        <v>62</v>
      </c>
      <c r="D3925" s="130">
        <v>47.47</v>
      </c>
    </row>
    <row r="3926" spans="1:4" ht="54">
      <c r="A3926" s="127">
        <v>93095</v>
      </c>
      <c r="B3926" s="137" t="s">
        <v>12083</v>
      </c>
      <c r="C3926" s="128" t="s">
        <v>62</v>
      </c>
      <c r="D3926" s="130">
        <v>36.19</v>
      </c>
    </row>
    <row r="3927" spans="1:4" ht="54">
      <c r="A3927" s="127">
        <v>93096</v>
      </c>
      <c r="B3927" s="137" t="s">
        <v>12084</v>
      </c>
      <c r="C3927" s="128" t="s">
        <v>62</v>
      </c>
      <c r="D3927" s="130">
        <v>51.36</v>
      </c>
    </row>
    <row r="3928" spans="1:4" ht="40.5">
      <c r="A3928" s="127">
        <v>93097</v>
      </c>
      <c r="B3928" s="137" t="s">
        <v>12085</v>
      </c>
      <c r="C3928" s="128" t="s">
        <v>62</v>
      </c>
      <c r="D3928" s="130">
        <v>8.2100000000000009</v>
      </c>
    </row>
    <row r="3929" spans="1:4" ht="54">
      <c r="A3929" s="127">
        <v>93098</v>
      </c>
      <c r="B3929" s="137" t="s">
        <v>12086</v>
      </c>
      <c r="C3929" s="128" t="s">
        <v>62</v>
      </c>
      <c r="D3929" s="130">
        <v>13.21</v>
      </c>
    </row>
    <row r="3930" spans="1:4" ht="40.5">
      <c r="A3930" s="127">
        <v>93099</v>
      </c>
      <c r="B3930" s="137" t="s">
        <v>12087</v>
      </c>
      <c r="C3930" s="128" t="s">
        <v>62</v>
      </c>
      <c r="D3930" s="130">
        <v>14.64</v>
      </c>
    </row>
    <row r="3931" spans="1:4" ht="54">
      <c r="A3931" s="127">
        <v>93100</v>
      </c>
      <c r="B3931" s="137" t="s">
        <v>12088</v>
      </c>
      <c r="C3931" s="128" t="s">
        <v>62</v>
      </c>
      <c r="D3931" s="130">
        <v>20.25</v>
      </c>
    </row>
    <row r="3932" spans="1:4" ht="54">
      <c r="A3932" s="127">
        <v>93101</v>
      </c>
      <c r="B3932" s="137" t="s">
        <v>12089</v>
      </c>
      <c r="C3932" s="128" t="s">
        <v>62</v>
      </c>
      <c r="D3932" s="130">
        <v>21.72</v>
      </c>
    </row>
    <row r="3933" spans="1:4" ht="40.5">
      <c r="A3933" s="127">
        <v>93102</v>
      </c>
      <c r="B3933" s="137" t="s">
        <v>12090</v>
      </c>
      <c r="C3933" s="128" t="s">
        <v>62</v>
      </c>
      <c r="D3933" s="130">
        <v>19.37</v>
      </c>
    </row>
    <row r="3934" spans="1:4" ht="40.5">
      <c r="A3934" s="127">
        <v>93103</v>
      </c>
      <c r="B3934" s="137" t="s">
        <v>12091</v>
      </c>
      <c r="C3934" s="128" t="s">
        <v>62</v>
      </c>
      <c r="D3934" s="130">
        <v>5.4</v>
      </c>
    </row>
    <row r="3935" spans="1:4" ht="40.5">
      <c r="A3935" s="127">
        <v>93104</v>
      </c>
      <c r="B3935" s="137" t="s">
        <v>12092</v>
      </c>
      <c r="C3935" s="128" t="s">
        <v>62</v>
      </c>
      <c r="D3935" s="130">
        <v>11.74</v>
      </c>
    </row>
    <row r="3936" spans="1:4" ht="54">
      <c r="A3936" s="127">
        <v>93105</v>
      </c>
      <c r="B3936" s="137" t="s">
        <v>12093</v>
      </c>
      <c r="C3936" s="128" t="s">
        <v>62</v>
      </c>
      <c r="D3936" s="130">
        <v>14.27</v>
      </c>
    </row>
    <row r="3937" spans="1:4" ht="40.5">
      <c r="A3937" s="127">
        <v>93106</v>
      </c>
      <c r="B3937" s="137" t="s">
        <v>12094</v>
      </c>
      <c r="C3937" s="128" t="s">
        <v>62</v>
      </c>
      <c r="D3937" s="130">
        <v>260.8</v>
      </c>
    </row>
    <row r="3938" spans="1:4" ht="40.5">
      <c r="A3938" s="127">
        <v>93107</v>
      </c>
      <c r="B3938" s="137" t="s">
        <v>12095</v>
      </c>
      <c r="C3938" s="128" t="s">
        <v>62</v>
      </c>
      <c r="D3938" s="130">
        <v>9.69</v>
      </c>
    </row>
    <row r="3939" spans="1:4" ht="40.5">
      <c r="A3939" s="127">
        <v>93108</v>
      </c>
      <c r="B3939" s="137" t="s">
        <v>12096</v>
      </c>
      <c r="C3939" s="128" t="s">
        <v>62</v>
      </c>
      <c r="D3939" s="130">
        <v>9.17</v>
      </c>
    </row>
    <row r="3940" spans="1:4" ht="40.5">
      <c r="A3940" s="127">
        <v>93109</v>
      </c>
      <c r="B3940" s="137" t="s">
        <v>12097</v>
      </c>
      <c r="C3940" s="128" t="s">
        <v>62</v>
      </c>
      <c r="D3940" s="130">
        <v>303.93</v>
      </c>
    </row>
    <row r="3941" spans="1:4" ht="40.5">
      <c r="A3941" s="127">
        <v>93110</v>
      </c>
      <c r="B3941" s="137" t="s">
        <v>12098</v>
      </c>
      <c r="C3941" s="128" t="s">
        <v>62</v>
      </c>
      <c r="D3941" s="130">
        <v>13.87</v>
      </c>
    </row>
    <row r="3942" spans="1:4" ht="40.5">
      <c r="A3942" s="127">
        <v>93111</v>
      </c>
      <c r="B3942" s="137" t="s">
        <v>12099</v>
      </c>
      <c r="C3942" s="128" t="s">
        <v>62</v>
      </c>
      <c r="D3942" s="130">
        <v>15.82</v>
      </c>
    </row>
    <row r="3943" spans="1:4" ht="54">
      <c r="A3943" s="127">
        <v>93112</v>
      </c>
      <c r="B3943" s="137" t="s">
        <v>12100</v>
      </c>
      <c r="C3943" s="128" t="s">
        <v>62</v>
      </c>
      <c r="D3943" s="130">
        <v>29.17</v>
      </c>
    </row>
    <row r="3944" spans="1:4" ht="40.5">
      <c r="A3944" s="127">
        <v>93113</v>
      </c>
      <c r="B3944" s="137" t="s">
        <v>12101</v>
      </c>
      <c r="C3944" s="128" t="s">
        <v>62</v>
      </c>
      <c r="D3944" s="130">
        <v>13.87</v>
      </c>
    </row>
    <row r="3945" spans="1:4" ht="40.5">
      <c r="A3945" s="127">
        <v>93114</v>
      </c>
      <c r="B3945" s="137" t="s">
        <v>12102</v>
      </c>
      <c r="C3945" s="128" t="s">
        <v>62</v>
      </c>
      <c r="D3945" s="130">
        <v>21.69</v>
      </c>
    </row>
    <row r="3946" spans="1:4" ht="54">
      <c r="A3946" s="127">
        <v>93115</v>
      </c>
      <c r="B3946" s="137" t="s">
        <v>12103</v>
      </c>
      <c r="C3946" s="128" t="s">
        <v>62</v>
      </c>
      <c r="D3946" s="130">
        <v>49.7</v>
      </c>
    </row>
    <row r="3947" spans="1:4" ht="40.5">
      <c r="A3947" s="127">
        <v>93116</v>
      </c>
      <c r="B3947" s="137" t="s">
        <v>12104</v>
      </c>
      <c r="C3947" s="128" t="s">
        <v>62</v>
      </c>
      <c r="D3947" s="130">
        <v>335</v>
      </c>
    </row>
    <row r="3948" spans="1:4" ht="54">
      <c r="A3948" s="127">
        <v>93117</v>
      </c>
      <c r="B3948" s="137" t="s">
        <v>12105</v>
      </c>
      <c r="C3948" s="128" t="s">
        <v>62</v>
      </c>
      <c r="D3948" s="130">
        <v>36.39</v>
      </c>
    </row>
    <row r="3949" spans="1:4" ht="54">
      <c r="A3949" s="127">
        <v>93118</v>
      </c>
      <c r="B3949" s="137" t="s">
        <v>12106</v>
      </c>
      <c r="C3949" s="128" t="s">
        <v>62</v>
      </c>
      <c r="D3949" s="130">
        <v>53.84</v>
      </c>
    </row>
    <row r="3950" spans="1:4" ht="40.5">
      <c r="A3950" s="127">
        <v>93119</v>
      </c>
      <c r="B3950" s="137" t="s">
        <v>12107</v>
      </c>
      <c r="C3950" s="128" t="s">
        <v>62</v>
      </c>
      <c r="D3950" s="130">
        <v>10.73</v>
      </c>
    </row>
    <row r="3951" spans="1:4" ht="54">
      <c r="A3951" s="127">
        <v>93120</v>
      </c>
      <c r="B3951" s="137" t="s">
        <v>12108</v>
      </c>
      <c r="C3951" s="128" t="s">
        <v>62</v>
      </c>
      <c r="D3951" s="130">
        <v>16.34</v>
      </c>
    </row>
    <row r="3952" spans="1:4" ht="54">
      <c r="A3952" s="127">
        <v>93121</v>
      </c>
      <c r="B3952" s="137" t="s">
        <v>12109</v>
      </c>
      <c r="C3952" s="128" t="s">
        <v>62</v>
      </c>
      <c r="D3952" s="130">
        <v>17.809999999999999</v>
      </c>
    </row>
    <row r="3953" spans="1:4" ht="40.5">
      <c r="A3953" s="127">
        <v>93122</v>
      </c>
      <c r="B3953" s="137" t="s">
        <v>12110</v>
      </c>
      <c r="C3953" s="128" t="s">
        <v>62</v>
      </c>
      <c r="D3953" s="130">
        <v>15.62</v>
      </c>
    </row>
    <row r="3954" spans="1:4" ht="40.5">
      <c r="A3954" s="127">
        <v>93123</v>
      </c>
      <c r="B3954" s="137" t="s">
        <v>12111</v>
      </c>
      <c r="C3954" s="128" t="s">
        <v>62</v>
      </c>
      <c r="D3954" s="130">
        <v>33.909999999999997</v>
      </c>
    </row>
    <row r="3955" spans="1:4" ht="40.5">
      <c r="A3955" s="127">
        <v>93124</v>
      </c>
      <c r="B3955" s="137" t="s">
        <v>12112</v>
      </c>
      <c r="C3955" s="128" t="s">
        <v>62</v>
      </c>
      <c r="D3955" s="130">
        <v>53.09</v>
      </c>
    </row>
    <row r="3956" spans="1:4" ht="40.5">
      <c r="A3956" s="127">
        <v>93125</v>
      </c>
      <c r="B3956" s="137" t="s">
        <v>12113</v>
      </c>
      <c r="C3956" s="128" t="s">
        <v>62</v>
      </c>
      <c r="D3956" s="130">
        <v>77.08</v>
      </c>
    </row>
    <row r="3957" spans="1:4" ht="40.5">
      <c r="A3957" s="127">
        <v>93126</v>
      </c>
      <c r="B3957" s="137" t="s">
        <v>12114</v>
      </c>
      <c r="C3957" s="128" t="s">
        <v>62</v>
      </c>
      <c r="D3957" s="130">
        <v>169.97</v>
      </c>
    </row>
    <row r="3958" spans="1:4" ht="40.5">
      <c r="A3958" s="127">
        <v>93133</v>
      </c>
      <c r="B3958" s="137" t="s">
        <v>12115</v>
      </c>
      <c r="C3958" s="128" t="s">
        <v>62</v>
      </c>
      <c r="D3958" s="130">
        <v>12.62</v>
      </c>
    </row>
    <row r="3959" spans="1:4" ht="67.5">
      <c r="A3959" s="127">
        <v>94465</v>
      </c>
      <c r="B3959" s="137" t="s">
        <v>7355</v>
      </c>
      <c r="C3959" s="128" t="s">
        <v>62</v>
      </c>
      <c r="D3959" s="130">
        <v>27.88</v>
      </c>
    </row>
    <row r="3960" spans="1:4" ht="67.5">
      <c r="A3960" s="127">
        <v>94466</v>
      </c>
      <c r="B3960" s="137" t="s">
        <v>7356</v>
      </c>
      <c r="C3960" s="128" t="s">
        <v>62</v>
      </c>
      <c r="D3960" s="130">
        <v>27.89</v>
      </c>
    </row>
    <row r="3961" spans="1:4" ht="67.5">
      <c r="A3961" s="127">
        <v>94467</v>
      </c>
      <c r="B3961" s="137" t="s">
        <v>7357</v>
      </c>
      <c r="C3961" s="128" t="s">
        <v>62</v>
      </c>
      <c r="D3961" s="130">
        <v>41.19</v>
      </c>
    </row>
    <row r="3962" spans="1:4" ht="67.5">
      <c r="A3962" s="127">
        <v>94468</v>
      </c>
      <c r="B3962" s="137" t="s">
        <v>7358</v>
      </c>
      <c r="C3962" s="128" t="s">
        <v>62</v>
      </c>
      <c r="D3962" s="130">
        <v>36.46</v>
      </c>
    </row>
    <row r="3963" spans="1:4" ht="67.5">
      <c r="A3963" s="127">
        <v>94469</v>
      </c>
      <c r="B3963" s="137" t="s">
        <v>7359</v>
      </c>
      <c r="C3963" s="128" t="s">
        <v>62</v>
      </c>
      <c r="D3963" s="130">
        <v>59.14</v>
      </c>
    </row>
    <row r="3964" spans="1:4" ht="67.5">
      <c r="A3964" s="127">
        <v>94470</v>
      </c>
      <c r="B3964" s="137" t="s">
        <v>7360</v>
      </c>
      <c r="C3964" s="128" t="s">
        <v>62</v>
      </c>
      <c r="D3964" s="130">
        <v>54.93</v>
      </c>
    </row>
    <row r="3965" spans="1:4" ht="67.5">
      <c r="A3965" s="127">
        <v>94471</v>
      </c>
      <c r="B3965" s="137" t="s">
        <v>7361</v>
      </c>
      <c r="C3965" s="128" t="s">
        <v>62</v>
      </c>
      <c r="D3965" s="130">
        <v>40.32</v>
      </c>
    </row>
    <row r="3966" spans="1:4" ht="67.5">
      <c r="A3966" s="127">
        <v>94472</v>
      </c>
      <c r="B3966" s="137" t="s">
        <v>7362</v>
      </c>
      <c r="C3966" s="128" t="s">
        <v>62</v>
      </c>
      <c r="D3966" s="130">
        <v>41.37</v>
      </c>
    </row>
    <row r="3967" spans="1:4" ht="67.5">
      <c r="A3967" s="127">
        <v>94473</v>
      </c>
      <c r="B3967" s="137" t="s">
        <v>7363</v>
      </c>
      <c r="C3967" s="128" t="s">
        <v>62</v>
      </c>
      <c r="D3967" s="130">
        <v>59.12</v>
      </c>
    </row>
    <row r="3968" spans="1:4" ht="67.5">
      <c r="A3968" s="127">
        <v>94474</v>
      </c>
      <c r="B3968" s="137" t="s">
        <v>7364</v>
      </c>
      <c r="C3968" s="128" t="s">
        <v>62</v>
      </c>
      <c r="D3968" s="130">
        <v>63.75</v>
      </c>
    </row>
    <row r="3969" spans="1:4" ht="67.5">
      <c r="A3969" s="127">
        <v>94475</v>
      </c>
      <c r="B3969" s="137" t="s">
        <v>7365</v>
      </c>
      <c r="C3969" s="128" t="s">
        <v>62</v>
      </c>
      <c r="D3969" s="130">
        <v>80.63</v>
      </c>
    </row>
    <row r="3970" spans="1:4" ht="67.5">
      <c r="A3970" s="127">
        <v>94476</v>
      </c>
      <c r="B3970" s="137" t="s">
        <v>7366</v>
      </c>
      <c r="C3970" s="128" t="s">
        <v>62</v>
      </c>
      <c r="D3970" s="130">
        <v>89.54</v>
      </c>
    </row>
    <row r="3971" spans="1:4" ht="54">
      <c r="A3971" s="127">
        <v>94477</v>
      </c>
      <c r="B3971" s="137" t="s">
        <v>7367</v>
      </c>
      <c r="C3971" s="128" t="s">
        <v>62</v>
      </c>
      <c r="D3971" s="130">
        <v>53.69</v>
      </c>
    </row>
    <row r="3972" spans="1:4" ht="67.5">
      <c r="A3972" s="127">
        <v>94478</v>
      </c>
      <c r="B3972" s="137" t="s">
        <v>7368</v>
      </c>
      <c r="C3972" s="128" t="s">
        <v>62</v>
      </c>
      <c r="D3972" s="130">
        <v>81.11</v>
      </c>
    </row>
    <row r="3973" spans="1:4" ht="54">
      <c r="A3973" s="127">
        <v>94479</v>
      </c>
      <c r="B3973" s="137" t="s">
        <v>7369</v>
      </c>
      <c r="C3973" s="128" t="s">
        <v>62</v>
      </c>
      <c r="D3973" s="130">
        <v>106.62</v>
      </c>
    </row>
    <row r="3974" spans="1:4" ht="54">
      <c r="A3974" s="127">
        <v>94606</v>
      </c>
      <c r="B3974" s="137" t="s">
        <v>12116</v>
      </c>
      <c r="C3974" s="128" t="s">
        <v>62</v>
      </c>
      <c r="D3974" s="130">
        <v>48.11</v>
      </c>
    </row>
    <row r="3975" spans="1:4" ht="54">
      <c r="A3975" s="127">
        <v>94608</v>
      </c>
      <c r="B3975" s="137" t="s">
        <v>12117</v>
      </c>
      <c r="C3975" s="128" t="s">
        <v>62</v>
      </c>
      <c r="D3975" s="130">
        <v>114.7</v>
      </c>
    </row>
    <row r="3976" spans="1:4" ht="54">
      <c r="A3976" s="127">
        <v>94610</v>
      </c>
      <c r="B3976" s="137" t="s">
        <v>12118</v>
      </c>
      <c r="C3976" s="128" t="s">
        <v>62</v>
      </c>
      <c r="D3976" s="130">
        <v>169.43</v>
      </c>
    </row>
    <row r="3977" spans="1:4" ht="54">
      <c r="A3977" s="127">
        <v>94612</v>
      </c>
      <c r="B3977" s="137" t="s">
        <v>12119</v>
      </c>
      <c r="C3977" s="128" t="s">
        <v>62</v>
      </c>
      <c r="D3977" s="130">
        <v>236.65</v>
      </c>
    </row>
    <row r="3978" spans="1:4" ht="67.5">
      <c r="A3978" s="127">
        <v>94614</v>
      </c>
      <c r="B3978" s="137" t="s">
        <v>12120</v>
      </c>
      <c r="C3978" s="128" t="s">
        <v>62</v>
      </c>
      <c r="D3978" s="130">
        <v>80.92</v>
      </c>
    </row>
    <row r="3979" spans="1:4" ht="67.5">
      <c r="A3979" s="127">
        <v>94615</v>
      </c>
      <c r="B3979" s="137" t="s">
        <v>12121</v>
      </c>
      <c r="C3979" s="128" t="s">
        <v>62</v>
      </c>
      <c r="D3979" s="130">
        <v>91.37</v>
      </c>
    </row>
    <row r="3980" spans="1:4" ht="67.5">
      <c r="A3980" s="127">
        <v>94616</v>
      </c>
      <c r="B3980" s="137" t="s">
        <v>12122</v>
      </c>
      <c r="C3980" s="128" t="s">
        <v>62</v>
      </c>
      <c r="D3980" s="130">
        <v>218.3</v>
      </c>
    </row>
    <row r="3981" spans="1:4" ht="67.5">
      <c r="A3981" s="127">
        <v>94617</v>
      </c>
      <c r="B3981" s="137" t="s">
        <v>12123</v>
      </c>
      <c r="C3981" s="128" t="s">
        <v>62</v>
      </c>
      <c r="D3981" s="130">
        <v>181.96</v>
      </c>
    </row>
    <row r="3982" spans="1:4" ht="67.5">
      <c r="A3982" s="127">
        <v>94618</v>
      </c>
      <c r="B3982" s="137" t="s">
        <v>12124</v>
      </c>
      <c r="C3982" s="128" t="s">
        <v>62</v>
      </c>
      <c r="D3982" s="130">
        <v>214.77</v>
      </c>
    </row>
    <row r="3983" spans="1:4" ht="67.5">
      <c r="A3983" s="127">
        <v>94620</v>
      </c>
      <c r="B3983" s="137" t="s">
        <v>12125</v>
      </c>
      <c r="C3983" s="128" t="s">
        <v>62</v>
      </c>
      <c r="D3983" s="130">
        <v>486.64</v>
      </c>
    </row>
    <row r="3984" spans="1:4" ht="54">
      <c r="A3984" s="127">
        <v>94622</v>
      </c>
      <c r="B3984" s="137" t="s">
        <v>12126</v>
      </c>
      <c r="C3984" s="128" t="s">
        <v>62</v>
      </c>
      <c r="D3984" s="130">
        <v>117.93</v>
      </c>
    </row>
    <row r="3985" spans="1:4" ht="54">
      <c r="A3985" s="127">
        <v>94623</v>
      </c>
      <c r="B3985" s="137" t="s">
        <v>12127</v>
      </c>
      <c r="C3985" s="128" t="s">
        <v>62</v>
      </c>
      <c r="D3985" s="130">
        <v>270.74</v>
      </c>
    </row>
    <row r="3986" spans="1:4" ht="54">
      <c r="A3986" s="127">
        <v>94624</v>
      </c>
      <c r="B3986" s="137" t="s">
        <v>12128</v>
      </c>
      <c r="C3986" s="128" t="s">
        <v>62</v>
      </c>
      <c r="D3986" s="130">
        <v>409.87</v>
      </c>
    </row>
    <row r="3987" spans="1:4" ht="54">
      <c r="A3987" s="127">
        <v>94625</v>
      </c>
      <c r="B3987" s="137" t="s">
        <v>12129</v>
      </c>
      <c r="C3987" s="128" t="s">
        <v>62</v>
      </c>
      <c r="D3987" s="130">
        <v>847.14</v>
      </c>
    </row>
    <row r="3988" spans="1:4" ht="67.5">
      <c r="A3988" s="127">
        <v>94656</v>
      </c>
      <c r="B3988" s="137" t="s">
        <v>7370</v>
      </c>
      <c r="C3988" s="128" t="s">
        <v>62</v>
      </c>
      <c r="D3988" s="130">
        <v>4.51</v>
      </c>
    </row>
    <row r="3989" spans="1:4" ht="54">
      <c r="A3989" s="127">
        <v>94657</v>
      </c>
      <c r="B3989" s="137" t="s">
        <v>7371</v>
      </c>
      <c r="C3989" s="128" t="s">
        <v>62</v>
      </c>
      <c r="D3989" s="130">
        <v>4.45</v>
      </c>
    </row>
    <row r="3990" spans="1:4" ht="67.5">
      <c r="A3990" s="127">
        <v>94658</v>
      </c>
      <c r="B3990" s="137" t="s">
        <v>7372</v>
      </c>
      <c r="C3990" s="128" t="s">
        <v>62</v>
      </c>
      <c r="D3990" s="130">
        <v>5.14</v>
      </c>
    </row>
    <row r="3991" spans="1:4" ht="54">
      <c r="A3991" s="127">
        <v>94659</v>
      </c>
      <c r="B3991" s="137" t="s">
        <v>7373</v>
      </c>
      <c r="C3991" s="128" t="s">
        <v>62</v>
      </c>
      <c r="D3991" s="130">
        <v>5.21</v>
      </c>
    </row>
    <row r="3992" spans="1:4" ht="67.5">
      <c r="A3992" s="127">
        <v>94660</v>
      </c>
      <c r="B3992" s="137" t="s">
        <v>7374</v>
      </c>
      <c r="C3992" s="128" t="s">
        <v>62</v>
      </c>
      <c r="D3992" s="130">
        <v>8.4</v>
      </c>
    </row>
    <row r="3993" spans="1:4" ht="54">
      <c r="A3993" s="127">
        <v>94661</v>
      </c>
      <c r="B3993" s="137" t="s">
        <v>7375</v>
      </c>
      <c r="C3993" s="128" t="s">
        <v>62</v>
      </c>
      <c r="D3993" s="130">
        <v>8.6999999999999993</v>
      </c>
    </row>
    <row r="3994" spans="1:4" ht="67.5">
      <c r="A3994" s="127">
        <v>94662</v>
      </c>
      <c r="B3994" s="137" t="s">
        <v>7376</v>
      </c>
      <c r="C3994" s="128" t="s">
        <v>62</v>
      </c>
      <c r="D3994" s="130">
        <v>9.0399999999999991</v>
      </c>
    </row>
    <row r="3995" spans="1:4" ht="54">
      <c r="A3995" s="127">
        <v>94663</v>
      </c>
      <c r="B3995" s="137" t="s">
        <v>7377</v>
      </c>
      <c r="C3995" s="128" t="s">
        <v>62</v>
      </c>
      <c r="D3995" s="130">
        <v>9.16</v>
      </c>
    </row>
    <row r="3996" spans="1:4" ht="67.5">
      <c r="A3996" s="127">
        <v>94664</v>
      </c>
      <c r="B3996" s="137" t="s">
        <v>7378</v>
      </c>
      <c r="C3996" s="128" t="s">
        <v>62</v>
      </c>
      <c r="D3996" s="130">
        <v>19.3</v>
      </c>
    </row>
    <row r="3997" spans="1:4" ht="54">
      <c r="A3997" s="127">
        <v>94665</v>
      </c>
      <c r="B3997" s="137" t="s">
        <v>7379</v>
      </c>
      <c r="C3997" s="128" t="s">
        <v>62</v>
      </c>
      <c r="D3997" s="130">
        <v>19.29</v>
      </c>
    </row>
    <row r="3998" spans="1:4" ht="67.5">
      <c r="A3998" s="127">
        <v>94666</v>
      </c>
      <c r="B3998" s="137" t="s">
        <v>7380</v>
      </c>
      <c r="C3998" s="128" t="s">
        <v>62</v>
      </c>
      <c r="D3998" s="130">
        <v>22.94</v>
      </c>
    </row>
    <row r="3999" spans="1:4" ht="54">
      <c r="A3999" s="127">
        <v>94667</v>
      </c>
      <c r="B3999" s="137" t="s">
        <v>7381</v>
      </c>
      <c r="C3999" s="128" t="s">
        <v>62</v>
      </c>
      <c r="D3999" s="130">
        <v>25.2</v>
      </c>
    </row>
    <row r="4000" spans="1:4" ht="67.5">
      <c r="A4000" s="127">
        <v>94668</v>
      </c>
      <c r="B4000" s="137" t="s">
        <v>7382</v>
      </c>
      <c r="C4000" s="128" t="s">
        <v>62</v>
      </c>
      <c r="D4000" s="130">
        <v>39.54</v>
      </c>
    </row>
    <row r="4001" spans="1:4" ht="54">
      <c r="A4001" s="127">
        <v>94669</v>
      </c>
      <c r="B4001" s="137" t="s">
        <v>7383</v>
      </c>
      <c r="C4001" s="128" t="s">
        <v>62</v>
      </c>
      <c r="D4001" s="130">
        <v>52.26</v>
      </c>
    </row>
    <row r="4002" spans="1:4" ht="67.5">
      <c r="A4002" s="127">
        <v>94670</v>
      </c>
      <c r="B4002" s="137" t="s">
        <v>7384</v>
      </c>
      <c r="C4002" s="128" t="s">
        <v>62</v>
      </c>
      <c r="D4002" s="130">
        <v>50.87</v>
      </c>
    </row>
    <row r="4003" spans="1:4" ht="54">
      <c r="A4003" s="127">
        <v>94671</v>
      </c>
      <c r="B4003" s="137" t="s">
        <v>7385</v>
      </c>
      <c r="C4003" s="128" t="s">
        <v>62</v>
      </c>
      <c r="D4003" s="130">
        <v>72.08</v>
      </c>
    </row>
    <row r="4004" spans="1:4" ht="67.5">
      <c r="A4004" s="127">
        <v>94672</v>
      </c>
      <c r="B4004" s="137" t="s">
        <v>7386</v>
      </c>
      <c r="C4004" s="128" t="s">
        <v>62</v>
      </c>
      <c r="D4004" s="130">
        <v>7.46</v>
      </c>
    </row>
    <row r="4005" spans="1:4" ht="54">
      <c r="A4005" s="127">
        <v>94673</v>
      </c>
      <c r="B4005" s="137" t="s">
        <v>7387</v>
      </c>
      <c r="C4005" s="128" t="s">
        <v>62</v>
      </c>
      <c r="D4005" s="130">
        <v>7.29</v>
      </c>
    </row>
    <row r="4006" spans="1:4" ht="54">
      <c r="A4006" s="127">
        <v>94674</v>
      </c>
      <c r="B4006" s="137" t="s">
        <v>7388</v>
      </c>
      <c r="C4006" s="128" t="s">
        <v>62</v>
      </c>
      <c r="D4006" s="130">
        <v>6.7</v>
      </c>
    </row>
    <row r="4007" spans="1:4" ht="54">
      <c r="A4007" s="127">
        <v>94675</v>
      </c>
      <c r="B4007" s="137" t="s">
        <v>7389</v>
      </c>
      <c r="C4007" s="128" t="s">
        <v>62</v>
      </c>
      <c r="D4007" s="130">
        <v>9.9</v>
      </c>
    </row>
    <row r="4008" spans="1:4" ht="54">
      <c r="A4008" s="127">
        <v>94676</v>
      </c>
      <c r="B4008" s="137" t="s">
        <v>7390</v>
      </c>
      <c r="C4008" s="128" t="s">
        <v>62</v>
      </c>
      <c r="D4008" s="130">
        <v>11.42</v>
      </c>
    </row>
    <row r="4009" spans="1:4" ht="54">
      <c r="A4009" s="127">
        <v>94677</v>
      </c>
      <c r="B4009" s="137" t="s">
        <v>7391</v>
      </c>
      <c r="C4009" s="128" t="s">
        <v>62</v>
      </c>
      <c r="D4009" s="130">
        <v>16.239999999999998</v>
      </c>
    </row>
    <row r="4010" spans="1:4" ht="54">
      <c r="A4010" s="127">
        <v>94678</v>
      </c>
      <c r="B4010" s="137" t="s">
        <v>7392</v>
      </c>
      <c r="C4010" s="128" t="s">
        <v>62</v>
      </c>
      <c r="D4010" s="130">
        <v>11.71</v>
      </c>
    </row>
    <row r="4011" spans="1:4" ht="54">
      <c r="A4011" s="127">
        <v>94679</v>
      </c>
      <c r="B4011" s="137" t="s">
        <v>7393</v>
      </c>
      <c r="C4011" s="128" t="s">
        <v>62</v>
      </c>
      <c r="D4011" s="130">
        <v>18.059999999999999</v>
      </c>
    </row>
    <row r="4012" spans="1:4" ht="54">
      <c r="A4012" s="127">
        <v>94680</v>
      </c>
      <c r="B4012" s="137" t="s">
        <v>7394</v>
      </c>
      <c r="C4012" s="128" t="s">
        <v>62</v>
      </c>
      <c r="D4012" s="130">
        <v>30.55</v>
      </c>
    </row>
    <row r="4013" spans="1:4" ht="54">
      <c r="A4013" s="127">
        <v>94681</v>
      </c>
      <c r="B4013" s="137" t="s">
        <v>7395</v>
      </c>
      <c r="C4013" s="128" t="s">
        <v>62</v>
      </c>
      <c r="D4013" s="130">
        <v>39.26</v>
      </c>
    </row>
    <row r="4014" spans="1:4" ht="54">
      <c r="A4014" s="127">
        <v>94682</v>
      </c>
      <c r="B4014" s="137" t="s">
        <v>7396</v>
      </c>
      <c r="C4014" s="128" t="s">
        <v>62</v>
      </c>
      <c r="D4014" s="130">
        <v>75.349999999999994</v>
      </c>
    </row>
    <row r="4015" spans="1:4" ht="54">
      <c r="A4015" s="127">
        <v>94683</v>
      </c>
      <c r="B4015" s="137" t="s">
        <v>7397</v>
      </c>
      <c r="C4015" s="128" t="s">
        <v>62</v>
      </c>
      <c r="D4015" s="130">
        <v>49.79</v>
      </c>
    </row>
    <row r="4016" spans="1:4" ht="54">
      <c r="A4016" s="127">
        <v>94684</v>
      </c>
      <c r="B4016" s="137" t="s">
        <v>7398</v>
      </c>
      <c r="C4016" s="128" t="s">
        <v>62</v>
      </c>
      <c r="D4016" s="130">
        <v>98</v>
      </c>
    </row>
    <row r="4017" spans="1:4" ht="54">
      <c r="A4017" s="127">
        <v>94685</v>
      </c>
      <c r="B4017" s="137" t="s">
        <v>7399</v>
      </c>
      <c r="C4017" s="128" t="s">
        <v>62</v>
      </c>
      <c r="D4017" s="130">
        <v>76.73</v>
      </c>
    </row>
    <row r="4018" spans="1:4" ht="54">
      <c r="A4018" s="127">
        <v>94686</v>
      </c>
      <c r="B4018" s="137" t="s">
        <v>7400</v>
      </c>
      <c r="C4018" s="128" t="s">
        <v>62</v>
      </c>
      <c r="D4018" s="130">
        <v>178.21</v>
      </c>
    </row>
    <row r="4019" spans="1:4" ht="54">
      <c r="A4019" s="127">
        <v>94687</v>
      </c>
      <c r="B4019" s="137" t="s">
        <v>7401</v>
      </c>
      <c r="C4019" s="128" t="s">
        <v>62</v>
      </c>
      <c r="D4019" s="130">
        <v>146.13999999999999</v>
      </c>
    </row>
    <row r="4020" spans="1:4" ht="54">
      <c r="A4020" s="127">
        <v>94688</v>
      </c>
      <c r="B4020" s="137" t="s">
        <v>7402</v>
      </c>
      <c r="C4020" s="128" t="s">
        <v>62</v>
      </c>
      <c r="D4020" s="130">
        <v>7.97</v>
      </c>
    </row>
    <row r="4021" spans="1:4" ht="67.5">
      <c r="A4021" s="127">
        <v>94689</v>
      </c>
      <c r="B4021" s="137" t="s">
        <v>7403</v>
      </c>
      <c r="C4021" s="128" t="s">
        <v>62</v>
      </c>
      <c r="D4021" s="130">
        <v>10.27</v>
      </c>
    </row>
    <row r="4022" spans="1:4" ht="54">
      <c r="A4022" s="127">
        <v>94690</v>
      </c>
      <c r="B4022" s="137" t="s">
        <v>7404</v>
      </c>
      <c r="C4022" s="128" t="s">
        <v>62</v>
      </c>
      <c r="D4022" s="130">
        <v>9.9</v>
      </c>
    </row>
    <row r="4023" spans="1:4" ht="54">
      <c r="A4023" s="127">
        <v>94691</v>
      </c>
      <c r="B4023" s="137" t="s">
        <v>7405</v>
      </c>
      <c r="C4023" s="128" t="s">
        <v>62</v>
      </c>
      <c r="D4023" s="130">
        <v>11.23</v>
      </c>
    </row>
    <row r="4024" spans="1:4" ht="54">
      <c r="A4024" s="127">
        <v>94692</v>
      </c>
      <c r="B4024" s="137" t="s">
        <v>7406</v>
      </c>
      <c r="C4024" s="128" t="s">
        <v>62</v>
      </c>
      <c r="D4024" s="130">
        <v>17.05</v>
      </c>
    </row>
    <row r="4025" spans="1:4" ht="54">
      <c r="A4025" s="127">
        <v>94693</v>
      </c>
      <c r="B4025" s="137" t="s">
        <v>7407</v>
      </c>
      <c r="C4025" s="128" t="s">
        <v>62</v>
      </c>
      <c r="D4025" s="130">
        <v>17.73</v>
      </c>
    </row>
    <row r="4026" spans="1:4" ht="54">
      <c r="A4026" s="127">
        <v>94694</v>
      </c>
      <c r="B4026" s="137" t="s">
        <v>7408</v>
      </c>
      <c r="C4026" s="128" t="s">
        <v>62</v>
      </c>
      <c r="D4026" s="130">
        <v>17.760000000000002</v>
      </c>
    </row>
    <row r="4027" spans="1:4" ht="54">
      <c r="A4027" s="127">
        <v>94695</v>
      </c>
      <c r="B4027" s="137" t="s">
        <v>7409</v>
      </c>
      <c r="C4027" s="128" t="s">
        <v>62</v>
      </c>
      <c r="D4027" s="130">
        <v>22.96</v>
      </c>
    </row>
    <row r="4028" spans="1:4" ht="54">
      <c r="A4028" s="127">
        <v>94696</v>
      </c>
      <c r="B4028" s="137" t="s">
        <v>7410</v>
      </c>
      <c r="C4028" s="128" t="s">
        <v>62</v>
      </c>
      <c r="D4028" s="130">
        <v>40.119999999999997</v>
      </c>
    </row>
    <row r="4029" spans="1:4" ht="54">
      <c r="A4029" s="127">
        <v>94697</v>
      </c>
      <c r="B4029" s="137" t="s">
        <v>7411</v>
      </c>
      <c r="C4029" s="128" t="s">
        <v>62</v>
      </c>
      <c r="D4029" s="130">
        <v>60.23</v>
      </c>
    </row>
    <row r="4030" spans="1:4" ht="54">
      <c r="A4030" s="127">
        <v>94698</v>
      </c>
      <c r="B4030" s="137" t="s">
        <v>7412</v>
      </c>
      <c r="C4030" s="128" t="s">
        <v>62</v>
      </c>
      <c r="D4030" s="130">
        <v>53.16</v>
      </c>
    </row>
    <row r="4031" spans="1:4" ht="54">
      <c r="A4031" s="127">
        <v>94699</v>
      </c>
      <c r="B4031" s="137" t="s">
        <v>7413</v>
      </c>
      <c r="C4031" s="128" t="s">
        <v>62</v>
      </c>
      <c r="D4031" s="130">
        <v>101.94</v>
      </c>
    </row>
    <row r="4032" spans="1:4" ht="54">
      <c r="A4032" s="127">
        <v>94700</v>
      </c>
      <c r="B4032" s="137" t="s">
        <v>7414</v>
      </c>
      <c r="C4032" s="128" t="s">
        <v>62</v>
      </c>
      <c r="D4032" s="130">
        <v>87.46</v>
      </c>
    </row>
    <row r="4033" spans="1:4" ht="54">
      <c r="A4033" s="127">
        <v>94701</v>
      </c>
      <c r="B4033" s="137" t="s">
        <v>7415</v>
      </c>
      <c r="C4033" s="128" t="s">
        <v>62</v>
      </c>
      <c r="D4033" s="130">
        <v>147.85</v>
      </c>
    </row>
    <row r="4034" spans="1:4" ht="54">
      <c r="A4034" s="127">
        <v>94702</v>
      </c>
      <c r="B4034" s="137" t="s">
        <v>7416</v>
      </c>
      <c r="C4034" s="128" t="s">
        <v>62</v>
      </c>
      <c r="D4034" s="130">
        <v>140.44</v>
      </c>
    </row>
    <row r="4035" spans="1:4" ht="67.5">
      <c r="A4035" s="127">
        <v>94703</v>
      </c>
      <c r="B4035" s="137" t="s">
        <v>5345</v>
      </c>
      <c r="C4035" s="128" t="s">
        <v>62</v>
      </c>
      <c r="D4035" s="130">
        <v>13.36</v>
      </c>
    </row>
    <row r="4036" spans="1:4" ht="67.5">
      <c r="A4036" s="127">
        <v>94704</v>
      </c>
      <c r="B4036" s="137" t="s">
        <v>4647</v>
      </c>
      <c r="C4036" s="128" t="s">
        <v>62</v>
      </c>
      <c r="D4036" s="130">
        <v>15.58</v>
      </c>
    </row>
    <row r="4037" spans="1:4" ht="67.5">
      <c r="A4037" s="127">
        <v>94705</v>
      </c>
      <c r="B4037" s="137" t="s">
        <v>7417</v>
      </c>
      <c r="C4037" s="128" t="s">
        <v>62</v>
      </c>
      <c r="D4037" s="130">
        <v>18.95</v>
      </c>
    </row>
    <row r="4038" spans="1:4" ht="67.5">
      <c r="A4038" s="127">
        <v>94706</v>
      </c>
      <c r="B4038" s="137" t="s">
        <v>7418</v>
      </c>
      <c r="C4038" s="128" t="s">
        <v>62</v>
      </c>
      <c r="D4038" s="130">
        <v>28.38</v>
      </c>
    </row>
    <row r="4039" spans="1:4" ht="67.5">
      <c r="A4039" s="127">
        <v>94707</v>
      </c>
      <c r="B4039" s="137" t="s">
        <v>4648</v>
      </c>
      <c r="C4039" s="128" t="s">
        <v>62</v>
      </c>
      <c r="D4039" s="130">
        <v>34.619999999999997</v>
      </c>
    </row>
    <row r="4040" spans="1:4" ht="67.5">
      <c r="A4040" s="127">
        <v>94708</v>
      </c>
      <c r="B4040" s="137" t="s">
        <v>7419</v>
      </c>
      <c r="C4040" s="128" t="s">
        <v>62</v>
      </c>
      <c r="D4040" s="130">
        <v>17.41</v>
      </c>
    </row>
    <row r="4041" spans="1:4" ht="67.5">
      <c r="A4041" s="127">
        <v>94709</v>
      </c>
      <c r="B4041" s="137" t="s">
        <v>7420</v>
      </c>
      <c r="C4041" s="128" t="s">
        <v>62</v>
      </c>
      <c r="D4041" s="130">
        <v>21.84</v>
      </c>
    </row>
    <row r="4042" spans="1:4" ht="67.5">
      <c r="A4042" s="127">
        <v>94710</v>
      </c>
      <c r="B4042" s="137" t="s">
        <v>7421</v>
      </c>
      <c r="C4042" s="128" t="s">
        <v>62</v>
      </c>
      <c r="D4042" s="130">
        <v>32.840000000000003</v>
      </c>
    </row>
    <row r="4043" spans="1:4" ht="67.5">
      <c r="A4043" s="127">
        <v>94711</v>
      </c>
      <c r="B4043" s="137" t="s">
        <v>7422</v>
      </c>
      <c r="C4043" s="128" t="s">
        <v>62</v>
      </c>
      <c r="D4043" s="130">
        <v>40.61</v>
      </c>
    </row>
    <row r="4044" spans="1:4" ht="67.5">
      <c r="A4044" s="127">
        <v>94712</v>
      </c>
      <c r="B4044" s="137" t="s">
        <v>7423</v>
      </c>
      <c r="C4044" s="128" t="s">
        <v>62</v>
      </c>
      <c r="D4044" s="130">
        <v>53.24</v>
      </c>
    </row>
    <row r="4045" spans="1:4" ht="67.5">
      <c r="A4045" s="127">
        <v>94713</v>
      </c>
      <c r="B4045" s="137" t="s">
        <v>7424</v>
      </c>
      <c r="C4045" s="128" t="s">
        <v>62</v>
      </c>
      <c r="D4045" s="130">
        <v>133.33000000000001</v>
      </c>
    </row>
    <row r="4046" spans="1:4" ht="67.5">
      <c r="A4046" s="127">
        <v>94714</v>
      </c>
      <c r="B4046" s="137" t="s">
        <v>7425</v>
      </c>
      <c r="C4046" s="128" t="s">
        <v>62</v>
      </c>
      <c r="D4046" s="130">
        <v>179.52</v>
      </c>
    </row>
    <row r="4047" spans="1:4" ht="67.5">
      <c r="A4047" s="127">
        <v>94715</v>
      </c>
      <c r="B4047" s="137" t="s">
        <v>7426</v>
      </c>
      <c r="C4047" s="128" t="s">
        <v>62</v>
      </c>
      <c r="D4047" s="130">
        <v>246.49</v>
      </c>
    </row>
    <row r="4048" spans="1:4" ht="54">
      <c r="A4048" s="127">
        <v>94724</v>
      </c>
      <c r="B4048" s="137" t="s">
        <v>7427</v>
      </c>
      <c r="C4048" s="128" t="s">
        <v>62</v>
      </c>
      <c r="D4048" s="130">
        <v>27.17</v>
      </c>
    </row>
    <row r="4049" spans="1:4" ht="54">
      <c r="A4049" s="127">
        <v>94725</v>
      </c>
      <c r="B4049" s="137" t="s">
        <v>7428</v>
      </c>
      <c r="C4049" s="128" t="s">
        <v>62</v>
      </c>
      <c r="D4049" s="130">
        <v>5.68</v>
      </c>
    </row>
    <row r="4050" spans="1:4" ht="54">
      <c r="A4050" s="127">
        <v>94726</v>
      </c>
      <c r="B4050" s="137" t="s">
        <v>7429</v>
      </c>
      <c r="C4050" s="128" t="s">
        <v>62</v>
      </c>
      <c r="D4050" s="130">
        <v>42.53</v>
      </c>
    </row>
    <row r="4051" spans="1:4" ht="54">
      <c r="A4051" s="127">
        <v>94727</v>
      </c>
      <c r="B4051" s="137" t="s">
        <v>7430</v>
      </c>
      <c r="C4051" s="128" t="s">
        <v>62</v>
      </c>
      <c r="D4051" s="130">
        <v>8.5299999999999994</v>
      </c>
    </row>
    <row r="4052" spans="1:4" ht="54">
      <c r="A4052" s="127">
        <v>94728</v>
      </c>
      <c r="B4052" s="137" t="s">
        <v>7431</v>
      </c>
      <c r="C4052" s="128" t="s">
        <v>62</v>
      </c>
      <c r="D4052" s="130">
        <v>163.56</v>
      </c>
    </row>
    <row r="4053" spans="1:4" ht="54">
      <c r="A4053" s="127">
        <v>94729</v>
      </c>
      <c r="B4053" s="137" t="s">
        <v>7432</v>
      </c>
      <c r="C4053" s="128" t="s">
        <v>62</v>
      </c>
      <c r="D4053" s="130">
        <v>15.52</v>
      </c>
    </row>
    <row r="4054" spans="1:4" ht="54">
      <c r="A4054" s="127">
        <v>94730</v>
      </c>
      <c r="B4054" s="137" t="s">
        <v>7433</v>
      </c>
      <c r="C4054" s="128" t="s">
        <v>62</v>
      </c>
      <c r="D4054" s="130">
        <v>199.01</v>
      </c>
    </row>
    <row r="4055" spans="1:4" ht="54">
      <c r="A4055" s="127">
        <v>94731</v>
      </c>
      <c r="B4055" s="137" t="s">
        <v>7434</v>
      </c>
      <c r="C4055" s="128" t="s">
        <v>62</v>
      </c>
      <c r="D4055" s="130">
        <v>19.829999999999998</v>
      </c>
    </row>
    <row r="4056" spans="1:4" ht="54">
      <c r="A4056" s="127">
        <v>94733</v>
      </c>
      <c r="B4056" s="137" t="s">
        <v>7435</v>
      </c>
      <c r="C4056" s="128" t="s">
        <v>62</v>
      </c>
      <c r="D4056" s="130">
        <v>38.79</v>
      </c>
    </row>
    <row r="4057" spans="1:4" ht="54">
      <c r="A4057" s="127">
        <v>94737</v>
      </c>
      <c r="B4057" s="137" t="s">
        <v>7436</v>
      </c>
      <c r="C4057" s="128" t="s">
        <v>62</v>
      </c>
      <c r="D4057" s="130">
        <v>167.59</v>
      </c>
    </row>
    <row r="4058" spans="1:4" ht="54">
      <c r="A4058" s="127">
        <v>94740</v>
      </c>
      <c r="B4058" s="137" t="s">
        <v>7437</v>
      </c>
      <c r="C4058" s="128" t="s">
        <v>62</v>
      </c>
      <c r="D4058" s="130">
        <v>9.09</v>
      </c>
    </row>
    <row r="4059" spans="1:4" ht="54">
      <c r="A4059" s="127">
        <v>94741</v>
      </c>
      <c r="B4059" s="137" t="s">
        <v>7438</v>
      </c>
      <c r="C4059" s="128" t="s">
        <v>62</v>
      </c>
      <c r="D4059" s="130">
        <v>11.68</v>
      </c>
    </row>
    <row r="4060" spans="1:4" ht="54">
      <c r="A4060" s="127">
        <v>94742</v>
      </c>
      <c r="B4060" s="137" t="s">
        <v>7439</v>
      </c>
      <c r="C4060" s="128" t="s">
        <v>62</v>
      </c>
      <c r="D4060" s="130">
        <v>14.59</v>
      </c>
    </row>
    <row r="4061" spans="1:4" ht="54">
      <c r="A4061" s="127">
        <v>94743</v>
      </c>
      <c r="B4061" s="137" t="s">
        <v>7440</v>
      </c>
      <c r="C4061" s="128" t="s">
        <v>62</v>
      </c>
      <c r="D4061" s="130">
        <v>16.22</v>
      </c>
    </row>
    <row r="4062" spans="1:4" ht="54">
      <c r="A4062" s="127">
        <v>94744</v>
      </c>
      <c r="B4062" s="137" t="s">
        <v>7441</v>
      </c>
      <c r="C4062" s="128" t="s">
        <v>62</v>
      </c>
      <c r="D4062" s="130">
        <v>23.7</v>
      </c>
    </row>
    <row r="4063" spans="1:4" ht="54">
      <c r="A4063" s="127">
        <v>94746</v>
      </c>
      <c r="B4063" s="137" t="s">
        <v>7442</v>
      </c>
      <c r="C4063" s="128" t="s">
        <v>62</v>
      </c>
      <c r="D4063" s="130">
        <v>34.64</v>
      </c>
    </row>
    <row r="4064" spans="1:4" ht="54">
      <c r="A4064" s="127">
        <v>94748</v>
      </c>
      <c r="B4064" s="137" t="s">
        <v>7443</v>
      </c>
      <c r="C4064" s="128" t="s">
        <v>62</v>
      </c>
      <c r="D4064" s="130">
        <v>72.09</v>
      </c>
    </row>
    <row r="4065" spans="1:4" ht="54">
      <c r="A4065" s="127">
        <v>94750</v>
      </c>
      <c r="B4065" s="137" t="s">
        <v>7444</v>
      </c>
      <c r="C4065" s="128" t="s">
        <v>62</v>
      </c>
      <c r="D4065" s="130">
        <v>175.57</v>
      </c>
    </row>
    <row r="4066" spans="1:4" ht="54">
      <c r="A4066" s="127">
        <v>94752</v>
      </c>
      <c r="B4066" s="137" t="s">
        <v>7445</v>
      </c>
      <c r="C4066" s="128" t="s">
        <v>62</v>
      </c>
      <c r="D4066" s="130">
        <v>211.43</v>
      </c>
    </row>
    <row r="4067" spans="1:4" ht="54">
      <c r="A4067" s="127">
        <v>94756</v>
      </c>
      <c r="B4067" s="137" t="s">
        <v>7446</v>
      </c>
      <c r="C4067" s="128" t="s">
        <v>62</v>
      </c>
      <c r="D4067" s="130">
        <v>11.38</v>
      </c>
    </row>
    <row r="4068" spans="1:4" ht="54">
      <c r="A4068" s="127">
        <v>94757</v>
      </c>
      <c r="B4068" s="137" t="s">
        <v>7447</v>
      </c>
      <c r="C4068" s="128" t="s">
        <v>62</v>
      </c>
      <c r="D4068" s="130">
        <v>16.29</v>
      </c>
    </row>
    <row r="4069" spans="1:4" ht="54">
      <c r="A4069" s="127">
        <v>94758</v>
      </c>
      <c r="B4069" s="137" t="s">
        <v>7448</v>
      </c>
      <c r="C4069" s="128" t="s">
        <v>62</v>
      </c>
      <c r="D4069" s="130">
        <v>44.15</v>
      </c>
    </row>
    <row r="4070" spans="1:4" ht="54">
      <c r="A4070" s="127">
        <v>94759</v>
      </c>
      <c r="B4070" s="137" t="s">
        <v>7449</v>
      </c>
      <c r="C4070" s="128" t="s">
        <v>62</v>
      </c>
      <c r="D4070" s="130">
        <v>55.06</v>
      </c>
    </row>
    <row r="4071" spans="1:4" ht="54">
      <c r="A4071" s="127">
        <v>94760</v>
      </c>
      <c r="B4071" s="137" t="s">
        <v>7450</v>
      </c>
      <c r="C4071" s="128" t="s">
        <v>62</v>
      </c>
      <c r="D4071" s="130">
        <v>90.19</v>
      </c>
    </row>
    <row r="4072" spans="1:4" ht="54">
      <c r="A4072" s="127">
        <v>94761</v>
      </c>
      <c r="B4072" s="137" t="s">
        <v>7451</v>
      </c>
      <c r="C4072" s="128" t="s">
        <v>62</v>
      </c>
      <c r="D4072" s="130">
        <v>199.58</v>
      </c>
    </row>
    <row r="4073" spans="1:4" ht="54">
      <c r="A4073" s="127">
        <v>94762</v>
      </c>
      <c r="B4073" s="137" t="s">
        <v>7452</v>
      </c>
      <c r="C4073" s="128" t="s">
        <v>62</v>
      </c>
      <c r="D4073" s="130">
        <v>252.07</v>
      </c>
    </row>
    <row r="4074" spans="1:4" ht="67.5">
      <c r="A4074" s="127">
        <v>94783</v>
      </c>
      <c r="B4074" s="137" t="s">
        <v>7453</v>
      </c>
      <c r="C4074" s="128" t="s">
        <v>62</v>
      </c>
      <c r="D4074" s="130">
        <v>12.39</v>
      </c>
    </row>
    <row r="4075" spans="1:4" ht="67.5">
      <c r="A4075" s="127">
        <v>94785</v>
      </c>
      <c r="B4075" s="137" t="s">
        <v>7454</v>
      </c>
      <c r="C4075" s="128" t="s">
        <v>62</v>
      </c>
      <c r="D4075" s="130">
        <v>22.16</v>
      </c>
    </row>
    <row r="4076" spans="1:4" ht="67.5">
      <c r="A4076" s="127">
        <v>94786</v>
      </c>
      <c r="B4076" s="137" t="s">
        <v>4649</v>
      </c>
      <c r="C4076" s="128" t="s">
        <v>62</v>
      </c>
      <c r="D4076" s="130">
        <v>28.44</v>
      </c>
    </row>
    <row r="4077" spans="1:4" ht="67.5">
      <c r="A4077" s="127">
        <v>94787</v>
      </c>
      <c r="B4077" s="137" t="s">
        <v>4650</v>
      </c>
      <c r="C4077" s="128" t="s">
        <v>62</v>
      </c>
      <c r="D4077" s="130">
        <v>38.950000000000003</v>
      </c>
    </row>
    <row r="4078" spans="1:4" ht="67.5">
      <c r="A4078" s="127">
        <v>94788</v>
      </c>
      <c r="B4078" s="137" t="s">
        <v>7455</v>
      </c>
      <c r="C4078" s="128" t="s">
        <v>62</v>
      </c>
      <c r="D4078" s="130">
        <v>54.74</v>
      </c>
    </row>
    <row r="4079" spans="1:4" ht="67.5">
      <c r="A4079" s="127">
        <v>94789</v>
      </c>
      <c r="B4079" s="137" t="s">
        <v>4651</v>
      </c>
      <c r="C4079" s="128" t="s">
        <v>62</v>
      </c>
      <c r="D4079" s="130">
        <v>164.29</v>
      </c>
    </row>
    <row r="4080" spans="1:4" ht="67.5">
      <c r="A4080" s="127">
        <v>94790</v>
      </c>
      <c r="B4080" s="137" t="s">
        <v>7456</v>
      </c>
      <c r="C4080" s="128" t="s">
        <v>62</v>
      </c>
      <c r="D4080" s="130">
        <v>189.48</v>
      </c>
    </row>
    <row r="4081" spans="1:4" ht="67.5">
      <c r="A4081" s="127">
        <v>94791</v>
      </c>
      <c r="B4081" s="137" t="s">
        <v>7457</v>
      </c>
      <c r="C4081" s="128" t="s">
        <v>62</v>
      </c>
      <c r="D4081" s="130">
        <v>264.02999999999997</v>
      </c>
    </row>
    <row r="4082" spans="1:4" ht="54">
      <c r="A4082" s="127">
        <v>94863</v>
      </c>
      <c r="B4082" s="137" t="s">
        <v>7458</v>
      </c>
      <c r="C4082" s="128" t="s">
        <v>62</v>
      </c>
      <c r="D4082" s="130">
        <v>144.44999999999999</v>
      </c>
    </row>
    <row r="4083" spans="1:4" ht="67.5">
      <c r="A4083" s="127">
        <v>95141</v>
      </c>
      <c r="B4083" s="137" t="s">
        <v>7459</v>
      </c>
      <c r="C4083" s="128" t="s">
        <v>62</v>
      </c>
      <c r="D4083" s="130">
        <v>20.79</v>
      </c>
    </row>
    <row r="4084" spans="1:4" ht="40.5">
      <c r="A4084" s="127">
        <v>95237</v>
      </c>
      <c r="B4084" s="137" t="s">
        <v>7460</v>
      </c>
      <c r="C4084" s="128" t="s">
        <v>62</v>
      </c>
      <c r="D4084" s="130">
        <v>15.77</v>
      </c>
    </row>
    <row r="4085" spans="1:4" ht="40.5">
      <c r="A4085" s="127">
        <v>95693</v>
      </c>
      <c r="B4085" s="137" t="s">
        <v>12130</v>
      </c>
      <c r="C4085" s="128" t="s">
        <v>62</v>
      </c>
      <c r="D4085" s="130">
        <v>35.380000000000003</v>
      </c>
    </row>
    <row r="4086" spans="1:4" ht="40.5">
      <c r="A4086" s="127">
        <v>95694</v>
      </c>
      <c r="B4086" s="137" t="s">
        <v>12131</v>
      </c>
      <c r="C4086" s="128" t="s">
        <v>62</v>
      </c>
      <c r="D4086" s="130">
        <v>41.24</v>
      </c>
    </row>
    <row r="4087" spans="1:4" ht="40.5">
      <c r="A4087" s="127">
        <v>95695</v>
      </c>
      <c r="B4087" s="137" t="s">
        <v>12132</v>
      </c>
      <c r="C4087" s="128" t="s">
        <v>62</v>
      </c>
      <c r="D4087" s="130">
        <v>39.94</v>
      </c>
    </row>
    <row r="4088" spans="1:4" ht="27">
      <c r="A4088" s="127">
        <v>95696</v>
      </c>
      <c r="B4088" s="137" t="s">
        <v>12133</v>
      </c>
      <c r="C4088" s="128" t="s">
        <v>62</v>
      </c>
      <c r="D4088" s="130">
        <v>25.57</v>
      </c>
    </row>
    <row r="4089" spans="1:4" ht="40.5">
      <c r="A4089" s="127">
        <v>96637</v>
      </c>
      <c r="B4089" s="137" t="s">
        <v>12134</v>
      </c>
      <c r="C4089" s="128" t="s">
        <v>62</v>
      </c>
      <c r="D4089" s="130">
        <v>9.49</v>
      </c>
    </row>
    <row r="4090" spans="1:4" ht="40.5">
      <c r="A4090" s="127">
        <v>96638</v>
      </c>
      <c r="B4090" s="137" t="s">
        <v>12135</v>
      </c>
      <c r="C4090" s="128" t="s">
        <v>62</v>
      </c>
      <c r="D4090" s="130">
        <v>9.15</v>
      </c>
    </row>
    <row r="4091" spans="1:4" ht="40.5">
      <c r="A4091" s="127">
        <v>96639</v>
      </c>
      <c r="B4091" s="137" t="s">
        <v>12136</v>
      </c>
      <c r="C4091" s="128" t="s">
        <v>62</v>
      </c>
      <c r="D4091" s="130">
        <v>6.59</v>
      </c>
    </row>
    <row r="4092" spans="1:4" ht="40.5">
      <c r="A4092" s="127">
        <v>96640</v>
      </c>
      <c r="B4092" s="137" t="s">
        <v>12137</v>
      </c>
      <c r="C4092" s="128" t="s">
        <v>62</v>
      </c>
      <c r="D4092" s="130">
        <v>15.98</v>
      </c>
    </row>
    <row r="4093" spans="1:4" ht="40.5">
      <c r="A4093" s="127">
        <v>96641</v>
      </c>
      <c r="B4093" s="137" t="s">
        <v>12138</v>
      </c>
      <c r="C4093" s="128" t="s">
        <v>62</v>
      </c>
      <c r="D4093" s="130">
        <v>12.63</v>
      </c>
    </row>
    <row r="4094" spans="1:4" ht="40.5">
      <c r="A4094" s="127">
        <v>96642</v>
      </c>
      <c r="B4094" s="137" t="s">
        <v>12139</v>
      </c>
      <c r="C4094" s="128" t="s">
        <v>62</v>
      </c>
      <c r="D4094" s="130">
        <v>12.56</v>
      </c>
    </row>
    <row r="4095" spans="1:4" ht="40.5">
      <c r="A4095" s="127">
        <v>96643</v>
      </c>
      <c r="B4095" s="137" t="s">
        <v>12140</v>
      </c>
      <c r="C4095" s="128" t="s">
        <v>62</v>
      </c>
      <c r="D4095" s="130">
        <v>32.22</v>
      </c>
    </row>
    <row r="4096" spans="1:4" ht="40.5">
      <c r="A4096" s="127">
        <v>96650</v>
      </c>
      <c r="B4096" s="137" t="s">
        <v>12141</v>
      </c>
      <c r="C4096" s="128" t="s">
        <v>62</v>
      </c>
      <c r="D4096" s="130">
        <v>7.02</v>
      </c>
    </row>
    <row r="4097" spans="1:4" ht="40.5">
      <c r="A4097" s="127">
        <v>96651</v>
      </c>
      <c r="B4097" s="137" t="s">
        <v>12142</v>
      </c>
      <c r="C4097" s="128" t="s">
        <v>62</v>
      </c>
      <c r="D4097" s="130">
        <v>6.68</v>
      </c>
    </row>
    <row r="4098" spans="1:4" ht="40.5">
      <c r="A4098" s="127">
        <v>96652</v>
      </c>
      <c r="B4098" s="137" t="s">
        <v>12143</v>
      </c>
      <c r="C4098" s="128" t="s">
        <v>62</v>
      </c>
      <c r="D4098" s="130">
        <v>13.44</v>
      </c>
    </row>
    <row r="4099" spans="1:4" ht="40.5">
      <c r="A4099" s="127">
        <v>96653</v>
      </c>
      <c r="B4099" s="137" t="s">
        <v>12144</v>
      </c>
      <c r="C4099" s="128" t="s">
        <v>62</v>
      </c>
      <c r="D4099" s="130">
        <v>13.4</v>
      </c>
    </row>
    <row r="4100" spans="1:4" ht="40.5">
      <c r="A4100" s="127">
        <v>96654</v>
      </c>
      <c r="B4100" s="137" t="s">
        <v>12145</v>
      </c>
      <c r="C4100" s="128" t="s">
        <v>62</v>
      </c>
      <c r="D4100" s="130">
        <v>22.19</v>
      </c>
    </row>
    <row r="4101" spans="1:4" ht="40.5">
      <c r="A4101" s="127">
        <v>96655</v>
      </c>
      <c r="B4101" s="137" t="s">
        <v>12146</v>
      </c>
      <c r="C4101" s="128" t="s">
        <v>62</v>
      </c>
      <c r="D4101" s="130">
        <v>21.83</v>
      </c>
    </row>
    <row r="4102" spans="1:4" ht="40.5">
      <c r="A4102" s="127">
        <v>96656</v>
      </c>
      <c r="B4102" s="137" t="s">
        <v>12147</v>
      </c>
      <c r="C4102" s="128" t="s">
        <v>62</v>
      </c>
      <c r="D4102" s="130">
        <v>4.97</v>
      </c>
    </row>
    <row r="4103" spans="1:4" ht="40.5">
      <c r="A4103" s="127">
        <v>96657</v>
      </c>
      <c r="B4103" s="137" t="s">
        <v>12148</v>
      </c>
      <c r="C4103" s="128" t="s">
        <v>62</v>
      </c>
      <c r="D4103" s="130">
        <v>14.36</v>
      </c>
    </row>
    <row r="4104" spans="1:4" ht="40.5">
      <c r="A4104" s="127">
        <v>96658</v>
      </c>
      <c r="B4104" s="137" t="s">
        <v>12149</v>
      </c>
      <c r="C4104" s="128" t="s">
        <v>62</v>
      </c>
      <c r="D4104" s="130">
        <v>11.01</v>
      </c>
    </row>
    <row r="4105" spans="1:4" ht="40.5">
      <c r="A4105" s="127">
        <v>96659</v>
      </c>
      <c r="B4105" s="137" t="s">
        <v>12150</v>
      </c>
      <c r="C4105" s="128" t="s">
        <v>62</v>
      </c>
      <c r="D4105" s="130">
        <v>9.09</v>
      </c>
    </row>
    <row r="4106" spans="1:4" ht="40.5">
      <c r="A4106" s="127">
        <v>96660</v>
      </c>
      <c r="B4106" s="137" t="s">
        <v>12151</v>
      </c>
      <c r="C4106" s="128" t="s">
        <v>62</v>
      </c>
      <c r="D4106" s="130">
        <v>24.74</v>
      </c>
    </row>
    <row r="4107" spans="1:4" ht="40.5">
      <c r="A4107" s="127">
        <v>96661</v>
      </c>
      <c r="B4107" s="137" t="s">
        <v>12152</v>
      </c>
      <c r="C4107" s="128" t="s">
        <v>62</v>
      </c>
      <c r="D4107" s="130">
        <v>19.59</v>
      </c>
    </row>
    <row r="4108" spans="1:4" ht="40.5">
      <c r="A4108" s="127">
        <v>96662</v>
      </c>
      <c r="B4108" s="137" t="s">
        <v>12153</v>
      </c>
      <c r="C4108" s="128" t="s">
        <v>62</v>
      </c>
      <c r="D4108" s="130">
        <v>9.26</v>
      </c>
    </row>
    <row r="4109" spans="1:4" ht="40.5">
      <c r="A4109" s="127">
        <v>96663</v>
      </c>
      <c r="B4109" s="137" t="s">
        <v>12154</v>
      </c>
      <c r="C4109" s="128" t="s">
        <v>62</v>
      </c>
      <c r="D4109" s="130">
        <v>16.29</v>
      </c>
    </row>
    <row r="4110" spans="1:4" ht="40.5">
      <c r="A4110" s="127">
        <v>96664</v>
      </c>
      <c r="B4110" s="137" t="s">
        <v>12155</v>
      </c>
      <c r="C4110" s="128" t="s">
        <v>62</v>
      </c>
      <c r="D4110" s="130">
        <v>17.39</v>
      </c>
    </row>
    <row r="4111" spans="1:4" ht="40.5">
      <c r="A4111" s="127">
        <v>96665</v>
      </c>
      <c r="B4111" s="137" t="s">
        <v>12156</v>
      </c>
      <c r="C4111" s="128" t="s">
        <v>62</v>
      </c>
      <c r="D4111" s="130">
        <v>9.25</v>
      </c>
    </row>
    <row r="4112" spans="1:4" ht="40.5">
      <c r="A4112" s="127">
        <v>96666</v>
      </c>
      <c r="B4112" s="137" t="s">
        <v>12157</v>
      </c>
      <c r="C4112" s="128" t="s">
        <v>62</v>
      </c>
      <c r="D4112" s="130">
        <v>18</v>
      </c>
    </row>
    <row r="4113" spans="1:4" ht="40.5">
      <c r="A4113" s="127">
        <v>96667</v>
      </c>
      <c r="B4113" s="137" t="s">
        <v>12158</v>
      </c>
      <c r="C4113" s="128" t="s">
        <v>62</v>
      </c>
      <c r="D4113" s="130">
        <v>31.13</v>
      </c>
    </row>
    <row r="4114" spans="1:4" ht="40.5">
      <c r="A4114" s="127">
        <v>96684</v>
      </c>
      <c r="B4114" s="137" t="s">
        <v>12159</v>
      </c>
      <c r="C4114" s="128" t="s">
        <v>62</v>
      </c>
      <c r="D4114" s="130">
        <v>3.31</v>
      </c>
    </row>
    <row r="4115" spans="1:4" ht="40.5">
      <c r="A4115" s="127">
        <v>96685</v>
      </c>
      <c r="B4115" s="137" t="s">
        <v>12160</v>
      </c>
      <c r="C4115" s="128" t="s">
        <v>62</v>
      </c>
      <c r="D4115" s="130">
        <v>2.97</v>
      </c>
    </row>
    <row r="4116" spans="1:4" ht="40.5">
      <c r="A4116" s="127">
        <v>96686</v>
      </c>
      <c r="B4116" s="137" t="s">
        <v>12161</v>
      </c>
      <c r="C4116" s="128" t="s">
        <v>62</v>
      </c>
      <c r="D4116" s="130">
        <v>4.97</v>
      </c>
    </row>
    <row r="4117" spans="1:4" ht="40.5">
      <c r="A4117" s="127">
        <v>96687</v>
      </c>
      <c r="B4117" s="137" t="s">
        <v>12162</v>
      </c>
      <c r="C4117" s="128" t="s">
        <v>62</v>
      </c>
      <c r="D4117" s="130">
        <v>4.93</v>
      </c>
    </row>
    <row r="4118" spans="1:4" ht="40.5">
      <c r="A4118" s="127">
        <v>96688</v>
      </c>
      <c r="B4118" s="137" t="s">
        <v>12163</v>
      </c>
      <c r="C4118" s="128" t="s">
        <v>62</v>
      </c>
      <c r="D4118" s="130">
        <v>8.48</v>
      </c>
    </row>
    <row r="4119" spans="1:4" ht="40.5">
      <c r="A4119" s="127">
        <v>96689</v>
      </c>
      <c r="B4119" s="137" t="s">
        <v>12164</v>
      </c>
      <c r="C4119" s="128" t="s">
        <v>62</v>
      </c>
      <c r="D4119" s="130">
        <v>8.1199999999999992</v>
      </c>
    </row>
    <row r="4120" spans="1:4" ht="40.5">
      <c r="A4120" s="127">
        <v>96690</v>
      </c>
      <c r="B4120" s="137" t="s">
        <v>12165</v>
      </c>
      <c r="C4120" s="128" t="s">
        <v>62</v>
      </c>
      <c r="D4120" s="130">
        <v>15.69</v>
      </c>
    </row>
    <row r="4121" spans="1:4" ht="40.5">
      <c r="A4121" s="127">
        <v>96691</v>
      </c>
      <c r="B4121" s="137" t="s">
        <v>12166</v>
      </c>
      <c r="C4121" s="128" t="s">
        <v>62</v>
      </c>
      <c r="D4121" s="130">
        <v>16.190000000000001</v>
      </c>
    </row>
    <row r="4122" spans="1:4" ht="40.5">
      <c r="A4122" s="127">
        <v>96692</v>
      </c>
      <c r="B4122" s="137" t="s">
        <v>12167</v>
      </c>
      <c r="C4122" s="128" t="s">
        <v>62</v>
      </c>
      <c r="D4122" s="130">
        <v>23.74</v>
      </c>
    </row>
    <row r="4123" spans="1:4" ht="40.5">
      <c r="A4123" s="127">
        <v>96693</v>
      </c>
      <c r="B4123" s="137" t="s">
        <v>12168</v>
      </c>
      <c r="C4123" s="128" t="s">
        <v>62</v>
      </c>
      <c r="D4123" s="130">
        <v>22.5</v>
      </c>
    </row>
    <row r="4124" spans="1:4" ht="40.5">
      <c r="A4124" s="127">
        <v>96694</v>
      </c>
      <c r="B4124" s="137" t="s">
        <v>12169</v>
      </c>
      <c r="C4124" s="128" t="s">
        <v>62</v>
      </c>
      <c r="D4124" s="130">
        <v>51.77</v>
      </c>
    </row>
    <row r="4125" spans="1:4" ht="40.5">
      <c r="A4125" s="127">
        <v>96695</v>
      </c>
      <c r="B4125" s="137" t="s">
        <v>12170</v>
      </c>
      <c r="C4125" s="128" t="s">
        <v>62</v>
      </c>
      <c r="D4125" s="130">
        <v>50.32</v>
      </c>
    </row>
    <row r="4126" spans="1:4" ht="40.5">
      <c r="A4126" s="127">
        <v>96696</v>
      </c>
      <c r="B4126" s="137" t="s">
        <v>12171</v>
      </c>
      <c r="C4126" s="128" t="s">
        <v>62</v>
      </c>
      <c r="D4126" s="130">
        <v>77.89</v>
      </c>
    </row>
    <row r="4127" spans="1:4" ht="40.5">
      <c r="A4127" s="127">
        <v>96697</v>
      </c>
      <c r="B4127" s="137" t="s">
        <v>12172</v>
      </c>
      <c r="C4127" s="128" t="s">
        <v>62</v>
      </c>
      <c r="D4127" s="130">
        <v>116.52</v>
      </c>
    </row>
    <row r="4128" spans="1:4" ht="40.5">
      <c r="A4128" s="127">
        <v>96698</v>
      </c>
      <c r="B4128" s="137" t="s">
        <v>12173</v>
      </c>
      <c r="C4128" s="128" t="s">
        <v>62</v>
      </c>
      <c r="D4128" s="130">
        <v>2.5</v>
      </c>
    </row>
    <row r="4129" spans="1:4" ht="40.5">
      <c r="A4129" s="127">
        <v>96699</v>
      </c>
      <c r="B4129" s="137" t="s">
        <v>12174</v>
      </c>
      <c r="C4129" s="128" t="s">
        <v>62</v>
      </c>
      <c r="D4129" s="130">
        <v>11.89</v>
      </c>
    </row>
    <row r="4130" spans="1:4" ht="40.5">
      <c r="A4130" s="127">
        <v>96700</v>
      </c>
      <c r="B4130" s="137" t="s">
        <v>12175</v>
      </c>
      <c r="C4130" s="128" t="s">
        <v>62</v>
      </c>
      <c r="D4130" s="130">
        <v>8.5399999999999991</v>
      </c>
    </row>
    <row r="4131" spans="1:4" ht="40.5">
      <c r="A4131" s="127">
        <v>96701</v>
      </c>
      <c r="B4131" s="137" t="s">
        <v>12176</v>
      </c>
      <c r="C4131" s="128" t="s">
        <v>62</v>
      </c>
      <c r="D4131" s="130">
        <v>3.44</v>
      </c>
    </row>
    <row r="4132" spans="1:4" ht="40.5">
      <c r="A4132" s="127">
        <v>96702</v>
      </c>
      <c r="B4132" s="137" t="s">
        <v>12177</v>
      </c>
      <c r="C4132" s="128" t="s">
        <v>62</v>
      </c>
      <c r="D4132" s="130">
        <v>3.61</v>
      </c>
    </row>
    <row r="4133" spans="1:4" ht="40.5">
      <c r="A4133" s="127">
        <v>96703</v>
      </c>
      <c r="B4133" s="137" t="s">
        <v>12178</v>
      </c>
      <c r="C4133" s="128" t="s">
        <v>62</v>
      </c>
      <c r="D4133" s="130">
        <v>7.13</v>
      </c>
    </row>
    <row r="4134" spans="1:4" ht="40.5">
      <c r="A4134" s="127">
        <v>96704</v>
      </c>
      <c r="B4134" s="137" t="s">
        <v>12179</v>
      </c>
      <c r="C4134" s="128" t="s">
        <v>62</v>
      </c>
      <c r="D4134" s="130">
        <v>8.23</v>
      </c>
    </row>
    <row r="4135" spans="1:4" ht="40.5">
      <c r="A4135" s="127">
        <v>96705</v>
      </c>
      <c r="B4135" s="137" t="s">
        <v>12180</v>
      </c>
      <c r="C4135" s="128" t="s">
        <v>62</v>
      </c>
      <c r="D4135" s="130">
        <v>10.74</v>
      </c>
    </row>
    <row r="4136" spans="1:4" ht="40.5">
      <c r="A4136" s="127">
        <v>96706</v>
      </c>
      <c r="B4136" s="137" t="s">
        <v>12181</v>
      </c>
      <c r="C4136" s="128" t="s">
        <v>62</v>
      </c>
      <c r="D4136" s="130">
        <v>16.14</v>
      </c>
    </row>
    <row r="4137" spans="1:4" ht="40.5">
      <c r="A4137" s="127">
        <v>96707</v>
      </c>
      <c r="B4137" s="137" t="s">
        <v>12182</v>
      </c>
      <c r="C4137" s="128" t="s">
        <v>62</v>
      </c>
      <c r="D4137" s="130">
        <v>33.28</v>
      </c>
    </row>
    <row r="4138" spans="1:4" ht="40.5">
      <c r="A4138" s="127">
        <v>96708</v>
      </c>
      <c r="B4138" s="137" t="s">
        <v>12183</v>
      </c>
      <c r="C4138" s="128" t="s">
        <v>62</v>
      </c>
      <c r="D4138" s="130">
        <v>52.42</v>
      </c>
    </row>
    <row r="4139" spans="1:4" ht="40.5">
      <c r="A4139" s="127">
        <v>96709</v>
      </c>
      <c r="B4139" s="137" t="s">
        <v>12184</v>
      </c>
      <c r="C4139" s="128" t="s">
        <v>62</v>
      </c>
      <c r="D4139" s="130">
        <v>82.75</v>
      </c>
    </row>
    <row r="4140" spans="1:4" ht="40.5">
      <c r="A4140" s="127">
        <v>96710</v>
      </c>
      <c r="B4140" s="137" t="s">
        <v>12185</v>
      </c>
      <c r="C4140" s="128" t="s">
        <v>62</v>
      </c>
      <c r="D4140" s="130">
        <v>4.3499999999999996</v>
      </c>
    </row>
    <row r="4141" spans="1:4" ht="40.5">
      <c r="A4141" s="127">
        <v>96711</v>
      </c>
      <c r="B4141" s="137" t="s">
        <v>12186</v>
      </c>
      <c r="C4141" s="128" t="s">
        <v>62</v>
      </c>
      <c r="D4141" s="130">
        <v>6.74</v>
      </c>
    </row>
    <row r="4142" spans="1:4" ht="40.5">
      <c r="A4142" s="127">
        <v>96712</v>
      </c>
      <c r="B4142" s="137" t="s">
        <v>12187</v>
      </c>
      <c r="C4142" s="128" t="s">
        <v>62</v>
      </c>
      <c r="D4142" s="130">
        <v>12.81</v>
      </c>
    </row>
    <row r="4143" spans="1:4" ht="40.5">
      <c r="A4143" s="127">
        <v>96713</v>
      </c>
      <c r="B4143" s="137" t="s">
        <v>12188</v>
      </c>
      <c r="C4143" s="128" t="s">
        <v>62</v>
      </c>
      <c r="D4143" s="130">
        <v>17.82</v>
      </c>
    </row>
    <row r="4144" spans="1:4" ht="40.5">
      <c r="A4144" s="127">
        <v>96714</v>
      </c>
      <c r="B4144" s="137" t="s">
        <v>12189</v>
      </c>
      <c r="C4144" s="128" t="s">
        <v>62</v>
      </c>
      <c r="D4144" s="130">
        <v>29.98</v>
      </c>
    </row>
    <row r="4145" spans="1:4" ht="40.5">
      <c r="A4145" s="127">
        <v>96715</v>
      </c>
      <c r="B4145" s="137" t="s">
        <v>12190</v>
      </c>
      <c r="C4145" s="128" t="s">
        <v>62</v>
      </c>
      <c r="D4145" s="130">
        <v>55.93</v>
      </c>
    </row>
    <row r="4146" spans="1:4" ht="40.5">
      <c r="A4146" s="127">
        <v>96716</v>
      </c>
      <c r="B4146" s="137" t="s">
        <v>12191</v>
      </c>
      <c r="C4146" s="128" t="s">
        <v>62</v>
      </c>
      <c r="D4146" s="130">
        <v>83.91</v>
      </c>
    </row>
    <row r="4147" spans="1:4" ht="40.5">
      <c r="A4147" s="127">
        <v>96717</v>
      </c>
      <c r="B4147" s="137" t="s">
        <v>12192</v>
      </c>
      <c r="C4147" s="128" t="s">
        <v>62</v>
      </c>
      <c r="D4147" s="130">
        <v>131.99</v>
      </c>
    </row>
    <row r="4148" spans="1:4" ht="54">
      <c r="A4148" s="127">
        <v>96736</v>
      </c>
      <c r="B4148" s="137" t="s">
        <v>12193</v>
      </c>
      <c r="C4148" s="128" t="s">
        <v>62</v>
      </c>
      <c r="D4148" s="130">
        <v>3.77</v>
      </c>
    </row>
    <row r="4149" spans="1:4" ht="54">
      <c r="A4149" s="127">
        <v>96737</v>
      </c>
      <c r="B4149" s="137" t="s">
        <v>12194</v>
      </c>
      <c r="C4149" s="128" t="s">
        <v>62</v>
      </c>
      <c r="D4149" s="130">
        <v>4.28</v>
      </c>
    </row>
    <row r="4150" spans="1:4" ht="54">
      <c r="A4150" s="127">
        <v>96738</v>
      </c>
      <c r="B4150" s="137" t="s">
        <v>12195</v>
      </c>
      <c r="C4150" s="128" t="s">
        <v>62</v>
      </c>
      <c r="D4150" s="130">
        <v>13.67</v>
      </c>
    </row>
    <row r="4151" spans="1:4" ht="54">
      <c r="A4151" s="127">
        <v>96739</v>
      </c>
      <c r="B4151" s="137" t="s">
        <v>12196</v>
      </c>
      <c r="C4151" s="128" t="s">
        <v>62</v>
      </c>
      <c r="D4151" s="130">
        <v>5.54</v>
      </c>
    </row>
    <row r="4152" spans="1:4" ht="54">
      <c r="A4152" s="127">
        <v>96740</v>
      </c>
      <c r="B4152" s="137" t="s">
        <v>12197</v>
      </c>
      <c r="C4152" s="128" t="s">
        <v>62</v>
      </c>
      <c r="D4152" s="130">
        <v>21.19</v>
      </c>
    </row>
    <row r="4153" spans="1:4" ht="54">
      <c r="A4153" s="127">
        <v>96741</v>
      </c>
      <c r="B4153" s="137" t="s">
        <v>12198</v>
      </c>
      <c r="C4153" s="128" t="s">
        <v>62</v>
      </c>
      <c r="D4153" s="130">
        <v>8.59</v>
      </c>
    </row>
    <row r="4154" spans="1:4" ht="54">
      <c r="A4154" s="127">
        <v>96742</v>
      </c>
      <c r="B4154" s="137" t="s">
        <v>12199</v>
      </c>
      <c r="C4154" s="128" t="s">
        <v>62</v>
      </c>
      <c r="D4154" s="130">
        <v>13.05</v>
      </c>
    </row>
    <row r="4155" spans="1:4" ht="54">
      <c r="A4155" s="127">
        <v>96743</v>
      </c>
      <c r="B4155" s="137" t="s">
        <v>12200</v>
      </c>
      <c r="C4155" s="128" t="s">
        <v>62</v>
      </c>
      <c r="D4155" s="130">
        <v>16.760000000000002</v>
      </c>
    </row>
    <row r="4156" spans="1:4" ht="54">
      <c r="A4156" s="127">
        <v>96744</v>
      </c>
      <c r="B4156" s="137" t="s">
        <v>12201</v>
      </c>
      <c r="C4156" s="128" t="s">
        <v>62</v>
      </c>
      <c r="D4156" s="130">
        <v>35.549999999999997</v>
      </c>
    </row>
    <row r="4157" spans="1:4" ht="54">
      <c r="A4157" s="127">
        <v>96745</v>
      </c>
      <c r="B4157" s="137" t="s">
        <v>12202</v>
      </c>
      <c r="C4157" s="128" t="s">
        <v>62</v>
      </c>
      <c r="D4157" s="130">
        <v>51.87</v>
      </c>
    </row>
    <row r="4158" spans="1:4" ht="54">
      <c r="A4158" s="127">
        <v>96746</v>
      </c>
      <c r="B4158" s="137" t="s">
        <v>12203</v>
      </c>
      <c r="C4158" s="128" t="s">
        <v>62</v>
      </c>
      <c r="D4158" s="130">
        <v>82.72</v>
      </c>
    </row>
    <row r="4159" spans="1:4" ht="54">
      <c r="A4159" s="127">
        <v>96747</v>
      </c>
      <c r="B4159" s="137" t="s">
        <v>12204</v>
      </c>
      <c r="C4159" s="128" t="s">
        <v>62</v>
      </c>
      <c r="D4159" s="130">
        <v>5.36</v>
      </c>
    </row>
    <row r="4160" spans="1:4" ht="54">
      <c r="A4160" s="127">
        <v>96748</v>
      </c>
      <c r="B4160" s="137" t="s">
        <v>12205</v>
      </c>
      <c r="C4160" s="128" t="s">
        <v>62</v>
      </c>
      <c r="D4160" s="130">
        <v>6.01</v>
      </c>
    </row>
    <row r="4161" spans="1:4" ht="54">
      <c r="A4161" s="127">
        <v>96749</v>
      </c>
      <c r="B4161" s="137" t="s">
        <v>12206</v>
      </c>
      <c r="C4161" s="128" t="s">
        <v>62</v>
      </c>
      <c r="D4161" s="130">
        <v>8.15</v>
      </c>
    </row>
    <row r="4162" spans="1:4" ht="54">
      <c r="A4162" s="127">
        <v>96750</v>
      </c>
      <c r="B4162" s="137" t="s">
        <v>12207</v>
      </c>
      <c r="C4162" s="128" t="s">
        <v>62</v>
      </c>
      <c r="D4162" s="130">
        <v>10.66</v>
      </c>
    </row>
    <row r="4163" spans="1:4" ht="54">
      <c r="A4163" s="127">
        <v>96751</v>
      </c>
      <c r="B4163" s="137" t="s">
        <v>12208</v>
      </c>
      <c r="C4163" s="128" t="s">
        <v>62</v>
      </c>
      <c r="D4163" s="130">
        <v>19.13</v>
      </c>
    </row>
    <row r="4164" spans="1:4" ht="54">
      <c r="A4164" s="127">
        <v>96752</v>
      </c>
      <c r="B4164" s="137" t="s">
        <v>12209</v>
      </c>
      <c r="C4164" s="128" t="s">
        <v>62</v>
      </c>
      <c r="D4164" s="130">
        <v>24.65</v>
      </c>
    </row>
    <row r="4165" spans="1:4" ht="54">
      <c r="A4165" s="127">
        <v>96753</v>
      </c>
      <c r="B4165" s="137" t="s">
        <v>12210</v>
      </c>
      <c r="C4165" s="128" t="s">
        <v>62</v>
      </c>
      <c r="D4165" s="130">
        <v>55.18</v>
      </c>
    </row>
    <row r="4166" spans="1:4" ht="54">
      <c r="A4166" s="127">
        <v>96754</v>
      </c>
      <c r="B4166" s="137" t="s">
        <v>12211</v>
      </c>
      <c r="C4166" s="128" t="s">
        <v>62</v>
      </c>
      <c r="D4166" s="130">
        <v>77.05</v>
      </c>
    </row>
    <row r="4167" spans="1:4" ht="54">
      <c r="A4167" s="127">
        <v>96755</v>
      </c>
      <c r="B4167" s="137" t="s">
        <v>12212</v>
      </c>
      <c r="C4167" s="128" t="s">
        <v>62</v>
      </c>
      <c r="D4167" s="130">
        <v>116.48</v>
      </c>
    </row>
    <row r="4168" spans="1:4" ht="54">
      <c r="A4168" s="127">
        <v>96756</v>
      </c>
      <c r="B4168" s="137" t="s">
        <v>12213</v>
      </c>
      <c r="C4168" s="128" t="s">
        <v>62</v>
      </c>
      <c r="D4168" s="130">
        <v>9.59</v>
      </c>
    </row>
    <row r="4169" spans="1:4" ht="54">
      <c r="A4169" s="127">
        <v>96757</v>
      </c>
      <c r="B4169" s="137" t="s">
        <v>12214</v>
      </c>
      <c r="C4169" s="128" t="s">
        <v>62</v>
      </c>
      <c r="D4169" s="130">
        <v>9.25</v>
      </c>
    </row>
    <row r="4170" spans="1:4" ht="54">
      <c r="A4170" s="127">
        <v>96758</v>
      </c>
      <c r="B4170" s="137" t="s">
        <v>12215</v>
      </c>
      <c r="C4170" s="128" t="s">
        <v>62</v>
      </c>
      <c r="D4170" s="130">
        <v>10.96</v>
      </c>
    </row>
    <row r="4171" spans="1:4" ht="54">
      <c r="A4171" s="127">
        <v>96759</v>
      </c>
      <c r="B4171" s="137" t="s">
        <v>12216</v>
      </c>
      <c r="C4171" s="128" t="s">
        <v>62</v>
      </c>
      <c r="D4171" s="130">
        <v>15.74</v>
      </c>
    </row>
    <row r="4172" spans="1:4" ht="54">
      <c r="A4172" s="127">
        <v>96760</v>
      </c>
      <c r="B4172" s="137" t="s">
        <v>12217</v>
      </c>
      <c r="C4172" s="128" t="s">
        <v>62</v>
      </c>
      <c r="D4172" s="130">
        <v>22.4</v>
      </c>
    </row>
    <row r="4173" spans="1:4" ht="54">
      <c r="A4173" s="127">
        <v>96761</v>
      </c>
      <c r="B4173" s="137" t="s">
        <v>12218</v>
      </c>
      <c r="C4173" s="128" t="s">
        <v>62</v>
      </c>
      <c r="D4173" s="130">
        <v>31.21</v>
      </c>
    </row>
    <row r="4174" spans="1:4" ht="54">
      <c r="A4174" s="127">
        <v>96762</v>
      </c>
      <c r="B4174" s="137" t="s">
        <v>12219</v>
      </c>
      <c r="C4174" s="128" t="s">
        <v>62</v>
      </c>
      <c r="D4174" s="130">
        <v>60.46</v>
      </c>
    </row>
    <row r="4175" spans="1:4" ht="54">
      <c r="A4175" s="127">
        <v>96763</v>
      </c>
      <c r="B4175" s="137" t="s">
        <v>12220</v>
      </c>
      <c r="C4175" s="128" t="s">
        <v>62</v>
      </c>
      <c r="D4175" s="130">
        <v>82.79</v>
      </c>
    </row>
    <row r="4176" spans="1:4" ht="54">
      <c r="A4176" s="127">
        <v>96764</v>
      </c>
      <c r="B4176" s="137" t="s">
        <v>12221</v>
      </c>
      <c r="C4176" s="128" t="s">
        <v>62</v>
      </c>
      <c r="D4176" s="130">
        <v>131.91999999999999</v>
      </c>
    </row>
    <row r="4177" spans="1:4" ht="40.5">
      <c r="A4177" s="127">
        <v>96802</v>
      </c>
      <c r="B4177" s="137" t="s">
        <v>12222</v>
      </c>
      <c r="C4177" s="128" t="s">
        <v>62</v>
      </c>
      <c r="D4177" s="130">
        <v>189.71</v>
      </c>
    </row>
    <row r="4178" spans="1:4" ht="40.5">
      <c r="A4178" s="127">
        <v>96803</v>
      </c>
      <c r="B4178" s="137" t="s">
        <v>12223</v>
      </c>
      <c r="C4178" s="128" t="s">
        <v>62</v>
      </c>
      <c r="D4178" s="130">
        <v>97.47</v>
      </c>
    </row>
    <row r="4179" spans="1:4" ht="40.5">
      <c r="A4179" s="127">
        <v>96804</v>
      </c>
      <c r="B4179" s="137" t="s">
        <v>12224</v>
      </c>
      <c r="C4179" s="128" t="s">
        <v>62</v>
      </c>
      <c r="D4179" s="130">
        <v>174.56</v>
      </c>
    </row>
    <row r="4180" spans="1:4" ht="40.5">
      <c r="A4180" s="127">
        <v>96805</v>
      </c>
      <c r="B4180" s="137" t="s">
        <v>12225</v>
      </c>
      <c r="C4180" s="128" t="s">
        <v>62</v>
      </c>
      <c r="D4180" s="130">
        <v>195.97</v>
      </c>
    </row>
    <row r="4181" spans="1:4" ht="40.5">
      <c r="A4181" s="127">
        <v>96806</v>
      </c>
      <c r="B4181" s="137" t="s">
        <v>12226</v>
      </c>
      <c r="C4181" s="128" t="s">
        <v>62</v>
      </c>
      <c r="D4181" s="130">
        <v>95.2</v>
      </c>
    </row>
    <row r="4182" spans="1:4" ht="54">
      <c r="A4182" s="127">
        <v>96807</v>
      </c>
      <c r="B4182" s="137" t="s">
        <v>12227</v>
      </c>
      <c r="C4182" s="128" t="s">
        <v>62</v>
      </c>
      <c r="D4182" s="130">
        <v>158.80000000000001</v>
      </c>
    </row>
    <row r="4183" spans="1:4" ht="40.5">
      <c r="A4183" s="127">
        <v>96808</v>
      </c>
      <c r="B4183" s="137" t="s">
        <v>12228</v>
      </c>
      <c r="C4183" s="128" t="s">
        <v>62</v>
      </c>
      <c r="D4183" s="130">
        <v>8.98</v>
      </c>
    </row>
    <row r="4184" spans="1:4" ht="40.5">
      <c r="A4184" s="127">
        <v>96809</v>
      </c>
      <c r="B4184" s="137" t="s">
        <v>12229</v>
      </c>
      <c r="C4184" s="128" t="s">
        <v>62</v>
      </c>
      <c r="D4184" s="130">
        <v>10.26</v>
      </c>
    </row>
    <row r="4185" spans="1:4" ht="40.5">
      <c r="A4185" s="127">
        <v>96810</v>
      </c>
      <c r="B4185" s="137" t="s">
        <v>12230</v>
      </c>
      <c r="C4185" s="128" t="s">
        <v>62</v>
      </c>
      <c r="D4185" s="130">
        <v>11.12</v>
      </c>
    </row>
    <row r="4186" spans="1:4" ht="40.5">
      <c r="A4186" s="127">
        <v>96811</v>
      </c>
      <c r="B4186" s="137" t="s">
        <v>12231</v>
      </c>
      <c r="C4186" s="128" t="s">
        <v>62</v>
      </c>
      <c r="D4186" s="130">
        <v>11.97</v>
      </c>
    </row>
    <row r="4187" spans="1:4" ht="40.5">
      <c r="A4187" s="127">
        <v>96812</v>
      </c>
      <c r="B4187" s="137" t="s">
        <v>12232</v>
      </c>
      <c r="C4187" s="128" t="s">
        <v>62</v>
      </c>
      <c r="D4187" s="130">
        <v>11.52</v>
      </c>
    </row>
    <row r="4188" spans="1:4" ht="40.5">
      <c r="A4188" s="127">
        <v>96813</v>
      </c>
      <c r="B4188" s="137" t="s">
        <v>12233</v>
      </c>
      <c r="C4188" s="128" t="s">
        <v>62</v>
      </c>
      <c r="D4188" s="130">
        <v>13.24</v>
      </c>
    </row>
    <row r="4189" spans="1:4" ht="40.5">
      <c r="A4189" s="127">
        <v>96814</v>
      </c>
      <c r="B4189" s="137" t="s">
        <v>12234</v>
      </c>
      <c r="C4189" s="128" t="s">
        <v>62</v>
      </c>
      <c r="D4189" s="130">
        <v>11.23</v>
      </c>
    </row>
    <row r="4190" spans="1:4" ht="40.5">
      <c r="A4190" s="127">
        <v>96815</v>
      </c>
      <c r="B4190" s="137" t="s">
        <v>12235</v>
      </c>
      <c r="C4190" s="128" t="s">
        <v>62</v>
      </c>
      <c r="D4190" s="130">
        <v>18.809999999999999</v>
      </c>
    </row>
    <row r="4191" spans="1:4" ht="40.5">
      <c r="A4191" s="127">
        <v>96816</v>
      </c>
      <c r="B4191" s="137" t="s">
        <v>12236</v>
      </c>
      <c r="C4191" s="128" t="s">
        <v>62</v>
      </c>
      <c r="D4191" s="130">
        <v>15.54</v>
      </c>
    </row>
    <row r="4192" spans="1:4" ht="40.5">
      <c r="A4192" s="127">
        <v>96817</v>
      </c>
      <c r="B4192" s="137" t="s">
        <v>12237</v>
      </c>
      <c r="C4192" s="128" t="s">
        <v>62</v>
      </c>
      <c r="D4192" s="130">
        <v>17.62</v>
      </c>
    </row>
    <row r="4193" spans="1:4" ht="40.5">
      <c r="A4193" s="127">
        <v>96818</v>
      </c>
      <c r="B4193" s="137" t="s">
        <v>12238</v>
      </c>
      <c r="C4193" s="128" t="s">
        <v>62</v>
      </c>
      <c r="D4193" s="130">
        <v>16.440000000000001</v>
      </c>
    </row>
    <row r="4194" spans="1:4" ht="40.5">
      <c r="A4194" s="127">
        <v>96819</v>
      </c>
      <c r="B4194" s="137" t="s">
        <v>12239</v>
      </c>
      <c r="C4194" s="128" t="s">
        <v>62</v>
      </c>
      <c r="D4194" s="130">
        <v>16.440000000000001</v>
      </c>
    </row>
    <row r="4195" spans="1:4" ht="40.5">
      <c r="A4195" s="127">
        <v>96820</v>
      </c>
      <c r="B4195" s="137" t="s">
        <v>12240</v>
      </c>
      <c r="C4195" s="128" t="s">
        <v>62</v>
      </c>
      <c r="D4195" s="130">
        <v>29.69</v>
      </c>
    </row>
    <row r="4196" spans="1:4" ht="40.5">
      <c r="A4196" s="127">
        <v>96821</v>
      </c>
      <c r="B4196" s="137" t="s">
        <v>12241</v>
      </c>
      <c r="C4196" s="128" t="s">
        <v>62</v>
      </c>
      <c r="D4196" s="130">
        <v>25.35</v>
      </c>
    </row>
    <row r="4197" spans="1:4" ht="40.5">
      <c r="A4197" s="127">
        <v>96822</v>
      </c>
      <c r="B4197" s="137" t="s">
        <v>12242</v>
      </c>
      <c r="C4197" s="128" t="s">
        <v>62</v>
      </c>
      <c r="D4197" s="130">
        <v>25.68</v>
      </c>
    </row>
    <row r="4198" spans="1:4" ht="27">
      <c r="A4198" s="127">
        <v>96823</v>
      </c>
      <c r="B4198" s="137" t="s">
        <v>12243</v>
      </c>
      <c r="C4198" s="128" t="s">
        <v>62</v>
      </c>
      <c r="D4198" s="130">
        <v>10.6</v>
      </c>
    </row>
    <row r="4199" spans="1:4" ht="40.5">
      <c r="A4199" s="127">
        <v>96824</v>
      </c>
      <c r="B4199" s="137" t="s">
        <v>12244</v>
      </c>
      <c r="C4199" s="128" t="s">
        <v>62</v>
      </c>
      <c r="D4199" s="130">
        <v>11.94</v>
      </c>
    </row>
    <row r="4200" spans="1:4" ht="40.5">
      <c r="A4200" s="127">
        <v>96825</v>
      </c>
      <c r="B4200" s="137" t="s">
        <v>12245</v>
      </c>
      <c r="C4200" s="128" t="s">
        <v>62</v>
      </c>
      <c r="D4200" s="130">
        <v>16.11</v>
      </c>
    </row>
    <row r="4201" spans="1:4" ht="27">
      <c r="A4201" s="127">
        <v>96826</v>
      </c>
      <c r="B4201" s="137" t="s">
        <v>12246</v>
      </c>
      <c r="C4201" s="128" t="s">
        <v>62</v>
      </c>
      <c r="D4201" s="130">
        <v>14.67</v>
      </c>
    </row>
    <row r="4202" spans="1:4" ht="40.5">
      <c r="A4202" s="127">
        <v>96827</v>
      </c>
      <c r="B4202" s="137" t="s">
        <v>12247</v>
      </c>
      <c r="C4202" s="128" t="s">
        <v>62</v>
      </c>
      <c r="D4202" s="130">
        <v>15.21</v>
      </c>
    </row>
    <row r="4203" spans="1:4" ht="40.5">
      <c r="A4203" s="127">
        <v>96828</v>
      </c>
      <c r="B4203" s="137" t="s">
        <v>12248</v>
      </c>
      <c r="C4203" s="128" t="s">
        <v>62</v>
      </c>
      <c r="D4203" s="130">
        <v>19.04</v>
      </c>
    </row>
    <row r="4204" spans="1:4" ht="40.5">
      <c r="A4204" s="127">
        <v>96829</v>
      </c>
      <c r="B4204" s="137" t="s">
        <v>12249</v>
      </c>
      <c r="C4204" s="128" t="s">
        <v>62</v>
      </c>
      <c r="D4204" s="130">
        <v>14.65</v>
      </c>
    </row>
    <row r="4205" spans="1:4" ht="27">
      <c r="A4205" s="127">
        <v>96830</v>
      </c>
      <c r="B4205" s="137" t="s">
        <v>12250</v>
      </c>
      <c r="C4205" s="128" t="s">
        <v>62</v>
      </c>
      <c r="D4205" s="130">
        <v>21.23</v>
      </c>
    </row>
    <row r="4206" spans="1:4" ht="40.5">
      <c r="A4206" s="127">
        <v>96831</v>
      </c>
      <c r="B4206" s="137" t="s">
        <v>12251</v>
      </c>
      <c r="C4206" s="128" t="s">
        <v>62</v>
      </c>
      <c r="D4206" s="130">
        <v>17.36</v>
      </c>
    </row>
    <row r="4207" spans="1:4" ht="40.5">
      <c r="A4207" s="127">
        <v>96832</v>
      </c>
      <c r="B4207" s="137" t="s">
        <v>12252</v>
      </c>
      <c r="C4207" s="128" t="s">
        <v>62</v>
      </c>
      <c r="D4207" s="130">
        <v>20.02</v>
      </c>
    </row>
    <row r="4208" spans="1:4" ht="40.5">
      <c r="A4208" s="127">
        <v>96833</v>
      </c>
      <c r="B4208" s="137" t="s">
        <v>12253</v>
      </c>
      <c r="C4208" s="128" t="s">
        <v>62</v>
      </c>
      <c r="D4208" s="130">
        <v>18.77</v>
      </c>
    </row>
    <row r="4209" spans="1:4" ht="27">
      <c r="A4209" s="127">
        <v>96834</v>
      </c>
      <c r="B4209" s="137" t="s">
        <v>12254</v>
      </c>
      <c r="C4209" s="128" t="s">
        <v>62</v>
      </c>
      <c r="D4209" s="130">
        <v>30.89</v>
      </c>
    </row>
    <row r="4210" spans="1:4" ht="40.5">
      <c r="A4210" s="127">
        <v>96835</v>
      </c>
      <c r="B4210" s="137" t="s">
        <v>12255</v>
      </c>
      <c r="C4210" s="128" t="s">
        <v>62</v>
      </c>
      <c r="D4210" s="130">
        <v>26.75</v>
      </c>
    </row>
    <row r="4211" spans="1:4" ht="40.5">
      <c r="A4211" s="127">
        <v>96836</v>
      </c>
      <c r="B4211" s="137" t="s">
        <v>12256</v>
      </c>
      <c r="C4211" s="128" t="s">
        <v>62</v>
      </c>
      <c r="D4211" s="130">
        <v>28.47</v>
      </c>
    </row>
    <row r="4212" spans="1:4" ht="40.5">
      <c r="A4212" s="127">
        <v>96837</v>
      </c>
      <c r="B4212" s="137" t="s">
        <v>12257</v>
      </c>
      <c r="C4212" s="128" t="s">
        <v>62</v>
      </c>
      <c r="D4212" s="130">
        <v>15.62</v>
      </c>
    </row>
    <row r="4213" spans="1:4" ht="54">
      <c r="A4213" s="127">
        <v>96838</v>
      </c>
      <c r="B4213" s="137" t="s">
        <v>12258</v>
      </c>
      <c r="C4213" s="128" t="s">
        <v>62</v>
      </c>
      <c r="D4213" s="130">
        <v>14.39</v>
      </c>
    </row>
    <row r="4214" spans="1:4" ht="54">
      <c r="A4214" s="127">
        <v>96839</v>
      </c>
      <c r="B4214" s="137" t="s">
        <v>12259</v>
      </c>
      <c r="C4214" s="128" t="s">
        <v>62</v>
      </c>
      <c r="D4214" s="130">
        <v>14.17</v>
      </c>
    </row>
    <row r="4215" spans="1:4" ht="40.5">
      <c r="A4215" s="127">
        <v>96840</v>
      </c>
      <c r="B4215" s="137" t="s">
        <v>12260</v>
      </c>
      <c r="C4215" s="128" t="s">
        <v>62</v>
      </c>
      <c r="D4215" s="130">
        <v>18.260000000000002</v>
      </c>
    </row>
    <row r="4216" spans="1:4" ht="54">
      <c r="A4216" s="127">
        <v>96841</v>
      </c>
      <c r="B4216" s="137" t="s">
        <v>12261</v>
      </c>
      <c r="C4216" s="128" t="s">
        <v>62</v>
      </c>
      <c r="D4216" s="130">
        <v>16.04</v>
      </c>
    </row>
    <row r="4217" spans="1:4" ht="54">
      <c r="A4217" s="127">
        <v>96842</v>
      </c>
      <c r="B4217" s="137" t="s">
        <v>12262</v>
      </c>
      <c r="C4217" s="128" t="s">
        <v>62</v>
      </c>
      <c r="D4217" s="130">
        <v>20.29</v>
      </c>
    </row>
    <row r="4218" spans="1:4" ht="54">
      <c r="A4218" s="127">
        <v>96843</v>
      </c>
      <c r="B4218" s="137" t="s">
        <v>12263</v>
      </c>
      <c r="C4218" s="128" t="s">
        <v>62</v>
      </c>
      <c r="D4218" s="130">
        <v>19.53</v>
      </c>
    </row>
    <row r="4219" spans="1:4" ht="54">
      <c r="A4219" s="127">
        <v>96844</v>
      </c>
      <c r="B4219" s="137" t="s">
        <v>12264</v>
      </c>
      <c r="C4219" s="128" t="s">
        <v>62</v>
      </c>
      <c r="D4219" s="130">
        <v>26.48</v>
      </c>
    </row>
    <row r="4220" spans="1:4" ht="40.5">
      <c r="A4220" s="127">
        <v>96845</v>
      </c>
      <c r="B4220" s="137" t="s">
        <v>12265</v>
      </c>
      <c r="C4220" s="128" t="s">
        <v>62</v>
      </c>
      <c r="D4220" s="130">
        <v>28.42</v>
      </c>
    </row>
    <row r="4221" spans="1:4" ht="54">
      <c r="A4221" s="127">
        <v>96846</v>
      </c>
      <c r="B4221" s="137" t="s">
        <v>12266</v>
      </c>
      <c r="C4221" s="128" t="s">
        <v>62</v>
      </c>
      <c r="D4221" s="130">
        <v>22.48</v>
      </c>
    </row>
    <row r="4222" spans="1:4" ht="54">
      <c r="A4222" s="127">
        <v>96847</v>
      </c>
      <c r="B4222" s="137" t="s">
        <v>12267</v>
      </c>
      <c r="C4222" s="128" t="s">
        <v>62</v>
      </c>
      <c r="D4222" s="130">
        <v>24.66</v>
      </c>
    </row>
    <row r="4223" spans="1:4" ht="40.5">
      <c r="A4223" s="127">
        <v>96848</v>
      </c>
      <c r="B4223" s="137" t="s">
        <v>12268</v>
      </c>
      <c r="C4223" s="128" t="s">
        <v>62</v>
      </c>
      <c r="D4223" s="130">
        <v>36.81</v>
      </c>
    </row>
    <row r="4224" spans="1:4" ht="40.5">
      <c r="A4224" s="127">
        <v>96849</v>
      </c>
      <c r="B4224" s="137" t="s">
        <v>12269</v>
      </c>
      <c r="C4224" s="128" t="s">
        <v>62</v>
      </c>
      <c r="D4224" s="130">
        <v>13.41</v>
      </c>
    </row>
    <row r="4225" spans="1:4" ht="40.5">
      <c r="A4225" s="127">
        <v>96850</v>
      </c>
      <c r="B4225" s="137" t="s">
        <v>12270</v>
      </c>
      <c r="C4225" s="128" t="s">
        <v>62</v>
      </c>
      <c r="D4225" s="130">
        <v>15.64</v>
      </c>
    </row>
    <row r="4226" spans="1:4" ht="40.5">
      <c r="A4226" s="127">
        <v>96851</v>
      </c>
      <c r="B4226" s="137" t="s">
        <v>12271</v>
      </c>
      <c r="C4226" s="128" t="s">
        <v>62</v>
      </c>
      <c r="D4226" s="130">
        <v>20.61</v>
      </c>
    </row>
    <row r="4227" spans="1:4" ht="40.5">
      <c r="A4227" s="127">
        <v>96852</v>
      </c>
      <c r="B4227" s="137" t="s">
        <v>12272</v>
      </c>
      <c r="C4227" s="128" t="s">
        <v>62</v>
      </c>
      <c r="D4227" s="130">
        <v>17.8</v>
      </c>
    </row>
    <row r="4228" spans="1:4" ht="40.5">
      <c r="A4228" s="127">
        <v>96853</v>
      </c>
      <c r="B4228" s="137" t="s">
        <v>12273</v>
      </c>
      <c r="C4228" s="128" t="s">
        <v>62</v>
      </c>
      <c r="D4228" s="130">
        <v>19.97</v>
      </c>
    </row>
    <row r="4229" spans="1:4" ht="40.5">
      <c r="A4229" s="127">
        <v>96854</v>
      </c>
      <c r="B4229" s="137" t="s">
        <v>12274</v>
      </c>
      <c r="C4229" s="128" t="s">
        <v>62</v>
      </c>
      <c r="D4229" s="130">
        <v>23.82</v>
      </c>
    </row>
    <row r="4230" spans="1:4" ht="40.5">
      <c r="A4230" s="127">
        <v>96855</v>
      </c>
      <c r="B4230" s="137" t="s">
        <v>12275</v>
      </c>
      <c r="C4230" s="128" t="s">
        <v>62</v>
      </c>
      <c r="D4230" s="130">
        <v>22.08</v>
      </c>
    </row>
    <row r="4231" spans="1:4" ht="40.5">
      <c r="A4231" s="127">
        <v>96856</v>
      </c>
      <c r="B4231" s="137" t="s">
        <v>12276</v>
      </c>
      <c r="C4231" s="128" t="s">
        <v>62</v>
      </c>
      <c r="D4231" s="130">
        <v>22.4</v>
      </c>
    </row>
    <row r="4232" spans="1:4" ht="40.5">
      <c r="A4232" s="127">
        <v>96857</v>
      </c>
      <c r="B4232" s="137" t="s">
        <v>12277</v>
      </c>
      <c r="C4232" s="128" t="s">
        <v>62</v>
      </c>
      <c r="D4232" s="130">
        <v>35.409999999999997</v>
      </c>
    </row>
    <row r="4233" spans="1:4" ht="40.5">
      <c r="A4233" s="127">
        <v>96858</v>
      </c>
      <c r="B4233" s="137" t="s">
        <v>12278</v>
      </c>
      <c r="C4233" s="128" t="s">
        <v>62</v>
      </c>
      <c r="D4233" s="130">
        <v>35.9</v>
      </c>
    </row>
    <row r="4234" spans="1:4" ht="40.5">
      <c r="A4234" s="127">
        <v>96859</v>
      </c>
      <c r="B4234" s="137" t="s">
        <v>12279</v>
      </c>
      <c r="C4234" s="128" t="s">
        <v>62</v>
      </c>
      <c r="D4234" s="130">
        <v>44.35</v>
      </c>
    </row>
    <row r="4235" spans="1:4" ht="40.5">
      <c r="A4235" s="127">
        <v>96860</v>
      </c>
      <c r="B4235" s="137" t="s">
        <v>12280</v>
      </c>
      <c r="C4235" s="128" t="s">
        <v>62</v>
      </c>
      <c r="D4235" s="130">
        <v>18.22</v>
      </c>
    </row>
    <row r="4236" spans="1:4" ht="40.5">
      <c r="A4236" s="127">
        <v>96861</v>
      </c>
      <c r="B4236" s="137" t="s">
        <v>12281</v>
      </c>
      <c r="C4236" s="128" t="s">
        <v>62</v>
      </c>
      <c r="D4236" s="130">
        <v>19.62</v>
      </c>
    </row>
    <row r="4237" spans="1:4" ht="40.5">
      <c r="A4237" s="127">
        <v>96862</v>
      </c>
      <c r="B4237" s="137" t="s">
        <v>12282</v>
      </c>
      <c r="C4237" s="128" t="s">
        <v>62</v>
      </c>
      <c r="D4237" s="130">
        <v>21.95</v>
      </c>
    </row>
    <row r="4238" spans="1:4" ht="40.5">
      <c r="A4238" s="127">
        <v>96863</v>
      </c>
      <c r="B4238" s="137" t="s">
        <v>12283</v>
      </c>
      <c r="C4238" s="128" t="s">
        <v>62</v>
      </c>
      <c r="D4238" s="130">
        <v>21.71</v>
      </c>
    </row>
    <row r="4239" spans="1:4" ht="40.5">
      <c r="A4239" s="127">
        <v>96864</v>
      </c>
      <c r="B4239" s="137" t="s">
        <v>12284</v>
      </c>
      <c r="C4239" s="128" t="s">
        <v>62</v>
      </c>
      <c r="D4239" s="130">
        <v>34.11</v>
      </c>
    </row>
    <row r="4240" spans="1:4" ht="40.5">
      <c r="A4240" s="127">
        <v>96865</v>
      </c>
      <c r="B4240" s="137" t="s">
        <v>12285</v>
      </c>
      <c r="C4240" s="128" t="s">
        <v>62</v>
      </c>
      <c r="D4240" s="130">
        <v>33.42</v>
      </c>
    </row>
    <row r="4241" spans="1:4" ht="40.5">
      <c r="A4241" s="127">
        <v>96866</v>
      </c>
      <c r="B4241" s="137" t="s">
        <v>12286</v>
      </c>
      <c r="C4241" s="128" t="s">
        <v>62</v>
      </c>
      <c r="D4241" s="130">
        <v>44.77</v>
      </c>
    </row>
    <row r="4242" spans="1:4" ht="40.5">
      <c r="A4242" s="127">
        <v>96867</v>
      </c>
      <c r="B4242" s="137" t="s">
        <v>12287</v>
      </c>
      <c r="C4242" s="128" t="s">
        <v>62</v>
      </c>
      <c r="D4242" s="130">
        <v>51.86</v>
      </c>
    </row>
    <row r="4243" spans="1:4" ht="27">
      <c r="A4243" s="127">
        <v>96868</v>
      </c>
      <c r="B4243" s="137" t="s">
        <v>12288</v>
      </c>
      <c r="C4243" s="128" t="s">
        <v>62</v>
      </c>
      <c r="D4243" s="130">
        <v>20.72</v>
      </c>
    </row>
    <row r="4244" spans="1:4" ht="27">
      <c r="A4244" s="127">
        <v>96869</v>
      </c>
      <c r="B4244" s="137" t="s">
        <v>12289</v>
      </c>
      <c r="C4244" s="128" t="s">
        <v>62</v>
      </c>
      <c r="D4244" s="130">
        <v>24.75</v>
      </c>
    </row>
    <row r="4245" spans="1:4" ht="27">
      <c r="A4245" s="127">
        <v>96870</v>
      </c>
      <c r="B4245" s="137" t="s">
        <v>12290</v>
      </c>
      <c r="C4245" s="128" t="s">
        <v>62</v>
      </c>
      <c r="D4245" s="130">
        <v>38.880000000000003</v>
      </c>
    </row>
    <row r="4246" spans="1:4" ht="27">
      <c r="A4246" s="127">
        <v>96871</v>
      </c>
      <c r="B4246" s="137" t="s">
        <v>12291</v>
      </c>
      <c r="C4246" s="128" t="s">
        <v>62</v>
      </c>
      <c r="D4246" s="130">
        <v>56.23</v>
      </c>
    </row>
    <row r="4247" spans="1:4" ht="54">
      <c r="A4247" s="127">
        <v>96872</v>
      </c>
      <c r="B4247" s="137" t="s">
        <v>12292</v>
      </c>
      <c r="C4247" s="128" t="s">
        <v>62</v>
      </c>
      <c r="D4247" s="130">
        <v>53.95</v>
      </c>
    </row>
    <row r="4248" spans="1:4" ht="54">
      <c r="A4248" s="127">
        <v>96873</v>
      </c>
      <c r="B4248" s="137" t="s">
        <v>12293</v>
      </c>
      <c r="C4248" s="128" t="s">
        <v>62</v>
      </c>
      <c r="D4248" s="130">
        <v>61.77</v>
      </c>
    </row>
    <row r="4249" spans="1:4" ht="54">
      <c r="A4249" s="127">
        <v>96874</v>
      </c>
      <c r="B4249" s="137" t="s">
        <v>12294</v>
      </c>
      <c r="C4249" s="128" t="s">
        <v>62</v>
      </c>
      <c r="D4249" s="130">
        <v>65.42</v>
      </c>
    </row>
    <row r="4250" spans="1:4" ht="54">
      <c r="A4250" s="127">
        <v>96875</v>
      </c>
      <c r="B4250" s="137" t="s">
        <v>12295</v>
      </c>
      <c r="C4250" s="128" t="s">
        <v>62</v>
      </c>
      <c r="D4250" s="130">
        <v>78.010000000000005</v>
      </c>
    </row>
    <row r="4251" spans="1:4" ht="40.5">
      <c r="A4251" s="127">
        <v>96876</v>
      </c>
      <c r="B4251" s="137" t="s">
        <v>12296</v>
      </c>
      <c r="C4251" s="128" t="s">
        <v>62</v>
      </c>
      <c r="D4251" s="130">
        <v>133.66999999999999</v>
      </c>
    </row>
    <row r="4252" spans="1:4" ht="40.5">
      <c r="A4252" s="127">
        <v>96877</v>
      </c>
      <c r="B4252" s="137" t="s">
        <v>12297</v>
      </c>
      <c r="C4252" s="128" t="s">
        <v>62</v>
      </c>
      <c r="D4252" s="130">
        <v>142.81</v>
      </c>
    </row>
    <row r="4253" spans="1:4" ht="40.5">
      <c r="A4253" s="127">
        <v>96878</v>
      </c>
      <c r="B4253" s="137" t="s">
        <v>12298</v>
      </c>
      <c r="C4253" s="128" t="s">
        <v>62</v>
      </c>
      <c r="D4253" s="130">
        <v>144.52000000000001</v>
      </c>
    </row>
    <row r="4254" spans="1:4" ht="40.5">
      <c r="A4254" s="127">
        <v>96879</v>
      </c>
      <c r="B4254" s="137" t="s">
        <v>12299</v>
      </c>
      <c r="C4254" s="128" t="s">
        <v>62</v>
      </c>
      <c r="D4254" s="130">
        <v>145.38</v>
      </c>
    </row>
    <row r="4255" spans="1:4" ht="40.5">
      <c r="A4255" s="127">
        <v>96880</v>
      </c>
      <c r="B4255" s="137" t="s">
        <v>12300</v>
      </c>
      <c r="C4255" s="128" t="s">
        <v>62</v>
      </c>
      <c r="D4255" s="130">
        <v>165.84</v>
      </c>
    </row>
    <row r="4256" spans="1:4" ht="40.5">
      <c r="A4256" s="127">
        <v>96881</v>
      </c>
      <c r="B4256" s="137" t="s">
        <v>12301</v>
      </c>
      <c r="C4256" s="128" t="s">
        <v>62</v>
      </c>
      <c r="D4256" s="130">
        <v>175.11</v>
      </c>
    </row>
    <row r="4257" spans="1:4" ht="54">
      <c r="A4257" s="127">
        <v>97425</v>
      </c>
      <c r="B4257" s="137" t="s">
        <v>12302</v>
      </c>
      <c r="C4257" s="128" t="s">
        <v>62</v>
      </c>
      <c r="D4257" s="130">
        <v>17.170000000000002</v>
      </c>
    </row>
    <row r="4258" spans="1:4" ht="54">
      <c r="A4258" s="127">
        <v>97426</v>
      </c>
      <c r="B4258" s="137" t="s">
        <v>12303</v>
      </c>
      <c r="C4258" s="128" t="s">
        <v>62</v>
      </c>
      <c r="D4258" s="130">
        <v>20.27</v>
      </c>
    </row>
    <row r="4259" spans="1:4" ht="54">
      <c r="A4259" s="127">
        <v>97427</v>
      </c>
      <c r="B4259" s="137" t="s">
        <v>12304</v>
      </c>
      <c r="C4259" s="128" t="s">
        <v>62</v>
      </c>
      <c r="D4259" s="130">
        <v>22.6</v>
      </c>
    </row>
    <row r="4260" spans="1:4" ht="54">
      <c r="A4260" s="127">
        <v>97428</v>
      </c>
      <c r="B4260" s="137" t="s">
        <v>12305</v>
      </c>
      <c r="C4260" s="128" t="s">
        <v>62</v>
      </c>
      <c r="D4260" s="130">
        <v>28.03</v>
      </c>
    </row>
    <row r="4261" spans="1:4" ht="54">
      <c r="A4261" s="127">
        <v>97429</v>
      </c>
      <c r="B4261" s="137" t="s">
        <v>12306</v>
      </c>
      <c r="C4261" s="128" t="s">
        <v>62</v>
      </c>
      <c r="D4261" s="130">
        <v>33.03</v>
      </c>
    </row>
    <row r="4262" spans="1:4" ht="40.5">
      <c r="A4262" s="127">
        <v>97430</v>
      </c>
      <c r="B4262" s="137" t="s">
        <v>12307</v>
      </c>
      <c r="C4262" s="128" t="s">
        <v>62</v>
      </c>
      <c r="D4262" s="130">
        <v>25.35</v>
      </c>
    </row>
    <row r="4263" spans="1:4" ht="40.5">
      <c r="A4263" s="127">
        <v>97431</v>
      </c>
      <c r="B4263" s="137" t="s">
        <v>12308</v>
      </c>
      <c r="C4263" s="128" t="s">
        <v>62</v>
      </c>
      <c r="D4263" s="130">
        <v>28.33</v>
      </c>
    </row>
    <row r="4264" spans="1:4" ht="40.5">
      <c r="A4264" s="127">
        <v>97432</v>
      </c>
      <c r="B4264" s="137" t="s">
        <v>12309</v>
      </c>
      <c r="C4264" s="128" t="s">
        <v>62</v>
      </c>
      <c r="D4264" s="130">
        <v>32.01</v>
      </c>
    </row>
    <row r="4265" spans="1:4" ht="40.5">
      <c r="A4265" s="127">
        <v>97433</v>
      </c>
      <c r="B4265" s="137" t="s">
        <v>12310</v>
      </c>
      <c r="C4265" s="128" t="s">
        <v>62</v>
      </c>
      <c r="D4265" s="130">
        <v>56.79</v>
      </c>
    </row>
    <row r="4266" spans="1:4" ht="40.5">
      <c r="A4266" s="127">
        <v>97434</v>
      </c>
      <c r="B4266" s="137" t="s">
        <v>12311</v>
      </c>
      <c r="C4266" s="128" t="s">
        <v>62</v>
      </c>
      <c r="D4266" s="130">
        <v>57.81</v>
      </c>
    </row>
    <row r="4267" spans="1:4" ht="40.5">
      <c r="A4267" s="127">
        <v>97435</v>
      </c>
      <c r="B4267" s="137" t="s">
        <v>12312</v>
      </c>
      <c r="C4267" s="128" t="s">
        <v>62</v>
      </c>
      <c r="D4267" s="130">
        <v>66.400000000000006</v>
      </c>
    </row>
    <row r="4268" spans="1:4" ht="40.5">
      <c r="A4268" s="127">
        <v>97436</v>
      </c>
      <c r="B4268" s="137" t="s">
        <v>12313</v>
      </c>
      <c r="C4268" s="128" t="s">
        <v>62</v>
      </c>
      <c r="D4268" s="130">
        <v>68.37</v>
      </c>
    </row>
    <row r="4269" spans="1:4" ht="40.5">
      <c r="A4269" s="127">
        <v>97437</v>
      </c>
      <c r="B4269" s="137" t="s">
        <v>12314</v>
      </c>
      <c r="C4269" s="128" t="s">
        <v>62</v>
      </c>
      <c r="D4269" s="130">
        <v>75.989999999999995</v>
      </c>
    </row>
    <row r="4270" spans="1:4" ht="40.5">
      <c r="A4270" s="127">
        <v>97438</v>
      </c>
      <c r="B4270" s="137" t="s">
        <v>12315</v>
      </c>
      <c r="C4270" s="128" t="s">
        <v>62</v>
      </c>
      <c r="D4270" s="130">
        <v>78.099999999999994</v>
      </c>
    </row>
    <row r="4271" spans="1:4" ht="40.5">
      <c r="A4271" s="127">
        <v>97439</v>
      </c>
      <c r="B4271" s="137" t="s">
        <v>12316</v>
      </c>
      <c r="C4271" s="128" t="s">
        <v>62</v>
      </c>
      <c r="D4271" s="130">
        <v>85.55</v>
      </c>
    </row>
    <row r="4272" spans="1:4" ht="40.5">
      <c r="A4272" s="127">
        <v>97440</v>
      </c>
      <c r="B4272" s="137" t="s">
        <v>12317</v>
      </c>
      <c r="C4272" s="128" t="s">
        <v>62</v>
      </c>
      <c r="D4272" s="130">
        <v>102.45</v>
      </c>
    </row>
    <row r="4273" spans="1:4" ht="40.5">
      <c r="A4273" s="127">
        <v>97442</v>
      </c>
      <c r="B4273" s="137" t="s">
        <v>12318</v>
      </c>
      <c r="C4273" s="128" t="s">
        <v>62</v>
      </c>
      <c r="D4273" s="130">
        <v>113.18</v>
      </c>
    </row>
    <row r="4274" spans="1:4" ht="40.5">
      <c r="A4274" s="127">
        <v>97443</v>
      </c>
      <c r="B4274" s="137" t="s">
        <v>12319</v>
      </c>
      <c r="C4274" s="128" t="s">
        <v>62</v>
      </c>
      <c r="D4274" s="130">
        <v>61.12</v>
      </c>
    </row>
    <row r="4275" spans="1:4" ht="40.5">
      <c r="A4275" s="127">
        <v>97444</v>
      </c>
      <c r="B4275" s="137" t="s">
        <v>12320</v>
      </c>
      <c r="C4275" s="128" t="s">
        <v>62</v>
      </c>
      <c r="D4275" s="130">
        <v>70.930000000000007</v>
      </c>
    </row>
    <row r="4276" spans="1:4" ht="40.5">
      <c r="A4276" s="127">
        <v>97446</v>
      </c>
      <c r="B4276" s="137" t="s">
        <v>12321</v>
      </c>
      <c r="C4276" s="128" t="s">
        <v>62</v>
      </c>
      <c r="D4276" s="130">
        <v>119.02</v>
      </c>
    </row>
    <row r="4277" spans="1:4" ht="40.5">
      <c r="A4277" s="127">
        <v>97447</v>
      </c>
      <c r="B4277" s="137" t="s">
        <v>12322</v>
      </c>
      <c r="C4277" s="128" t="s">
        <v>62</v>
      </c>
      <c r="D4277" s="130">
        <v>119.02</v>
      </c>
    </row>
    <row r="4278" spans="1:4" ht="27">
      <c r="A4278" s="127">
        <v>97449</v>
      </c>
      <c r="B4278" s="137" t="s">
        <v>12323</v>
      </c>
      <c r="C4278" s="128" t="s">
        <v>62</v>
      </c>
      <c r="D4278" s="130">
        <v>126.9</v>
      </c>
    </row>
    <row r="4279" spans="1:4" ht="40.5">
      <c r="A4279" s="127">
        <v>97450</v>
      </c>
      <c r="B4279" s="137" t="s">
        <v>12324</v>
      </c>
      <c r="C4279" s="128" t="s">
        <v>62</v>
      </c>
      <c r="D4279" s="130">
        <v>153.6</v>
      </c>
    </row>
    <row r="4280" spans="1:4" ht="40.5">
      <c r="A4280" s="127">
        <v>97452</v>
      </c>
      <c r="B4280" s="137" t="s">
        <v>12325</v>
      </c>
      <c r="C4280" s="128" t="s">
        <v>62</v>
      </c>
      <c r="D4280" s="130">
        <v>99.8</v>
      </c>
    </row>
    <row r="4281" spans="1:4" ht="40.5">
      <c r="A4281" s="127">
        <v>97453</v>
      </c>
      <c r="B4281" s="137" t="s">
        <v>12326</v>
      </c>
      <c r="C4281" s="128" t="s">
        <v>62</v>
      </c>
      <c r="D4281" s="130">
        <v>105.4</v>
      </c>
    </row>
    <row r="4282" spans="1:4" ht="40.5">
      <c r="A4282" s="127">
        <v>97454</v>
      </c>
      <c r="B4282" s="137" t="s">
        <v>12327</v>
      </c>
      <c r="C4282" s="128" t="s">
        <v>62</v>
      </c>
      <c r="D4282" s="130">
        <v>164.54</v>
      </c>
    </row>
    <row r="4283" spans="1:4" ht="40.5">
      <c r="A4283" s="127">
        <v>97455</v>
      </c>
      <c r="B4283" s="137" t="s">
        <v>12328</v>
      </c>
      <c r="C4283" s="128" t="s">
        <v>62</v>
      </c>
      <c r="D4283" s="130">
        <v>173.5</v>
      </c>
    </row>
    <row r="4284" spans="1:4" ht="40.5">
      <c r="A4284" s="127">
        <v>97456</v>
      </c>
      <c r="B4284" s="137" t="s">
        <v>12329</v>
      </c>
      <c r="C4284" s="128" t="s">
        <v>62</v>
      </c>
      <c r="D4284" s="130">
        <v>361.4</v>
      </c>
    </row>
    <row r="4285" spans="1:4" ht="40.5">
      <c r="A4285" s="127">
        <v>97457</v>
      </c>
      <c r="B4285" s="137" t="s">
        <v>12330</v>
      </c>
      <c r="C4285" s="128" t="s">
        <v>62</v>
      </c>
      <c r="D4285" s="130">
        <v>321.23</v>
      </c>
    </row>
    <row r="4286" spans="1:4" ht="27">
      <c r="A4286" s="127">
        <v>97458</v>
      </c>
      <c r="B4286" s="137" t="s">
        <v>12331</v>
      </c>
      <c r="C4286" s="128" t="s">
        <v>62</v>
      </c>
      <c r="D4286" s="130">
        <v>155.54</v>
      </c>
    </row>
    <row r="4287" spans="1:4" ht="40.5">
      <c r="A4287" s="127">
        <v>97459</v>
      </c>
      <c r="B4287" s="137" t="s">
        <v>12332</v>
      </c>
      <c r="C4287" s="128" t="s">
        <v>62</v>
      </c>
      <c r="D4287" s="130">
        <v>259.56</v>
      </c>
    </row>
    <row r="4288" spans="1:4" ht="27">
      <c r="A4288" s="127">
        <v>97460</v>
      </c>
      <c r="B4288" s="137" t="s">
        <v>12333</v>
      </c>
      <c r="C4288" s="128" t="s">
        <v>62</v>
      </c>
      <c r="D4288" s="130">
        <v>393.2</v>
      </c>
    </row>
    <row r="4289" spans="1:4" ht="40.5">
      <c r="A4289" s="127">
        <v>97461</v>
      </c>
      <c r="B4289" s="137" t="s">
        <v>12334</v>
      </c>
      <c r="C4289" s="128" t="s">
        <v>62</v>
      </c>
      <c r="D4289" s="130">
        <v>19.11</v>
      </c>
    </row>
    <row r="4290" spans="1:4" ht="54">
      <c r="A4290" s="127">
        <v>97462</v>
      </c>
      <c r="B4290" s="137" t="s">
        <v>12335</v>
      </c>
      <c r="C4290" s="128" t="s">
        <v>62</v>
      </c>
      <c r="D4290" s="130">
        <v>16.23</v>
      </c>
    </row>
    <row r="4291" spans="1:4" ht="40.5">
      <c r="A4291" s="127">
        <v>97464</v>
      </c>
      <c r="B4291" s="137" t="s">
        <v>12336</v>
      </c>
      <c r="C4291" s="128" t="s">
        <v>62</v>
      </c>
      <c r="D4291" s="130">
        <v>27.25</v>
      </c>
    </row>
    <row r="4292" spans="1:4" ht="54">
      <c r="A4292" s="127">
        <v>97465</v>
      </c>
      <c r="B4292" s="137" t="s">
        <v>12337</v>
      </c>
      <c r="C4292" s="128" t="s">
        <v>62</v>
      </c>
      <c r="D4292" s="130">
        <v>32.1</v>
      </c>
    </row>
    <row r="4293" spans="1:4" ht="40.5">
      <c r="A4293" s="127">
        <v>97467</v>
      </c>
      <c r="B4293" s="137" t="s">
        <v>12338</v>
      </c>
      <c r="C4293" s="128" t="s">
        <v>62</v>
      </c>
      <c r="D4293" s="130">
        <v>34.54</v>
      </c>
    </row>
    <row r="4294" spans="1:4" ht="54">
      <c r="A4294" s="127">
        <v>97468</v>
      </c>
      <c r="B4294" s="137" t="s">
        <v>12339</v>
      </c>
      <c r="C4294" s="128" t="s">
        <v>62</v>
      </c>
      <c r="D4294" s="130">
        <v>40.75</v>
      </c>
    </row>
    <row r="4295" spans="1:4" ht="40.5">
      <c r="A4295" s="127">
        <v>97470</v>
      </c>
      <c r="B4295" s="137" t="s">
        <v>12340</v>
      </c>
      <c r="C4295" s="128" t="s">
        <v>62</v>
      </c>
      <c r="D4295" s="130">
        <v>50.38</v>
      </c>
    </row>
    <row r="4296" spans="1:4" ht="54">
      <c r="A4296" s="127">
        <v>97471</v>
      </c>
      <c r="B4296" s="137" t="s">
        <v>12341</v>
      </c>
      <c r="C4296" s="128" t="s">
        <v>62</v>
      </c>
      <c r="D4296" s="130">
        <v>60.19</v>
      </c>
    </row>
    <row r="4297" spans="1:4" ht="40.5">
      <c r="A4297" s="127">
        <v>97474</v>
      </c>
      <c r="B4297" s="137" t="s">
        <v>12342</v>
      </c>
      <c r="C4297" s="128" t="s">
        <v>62</v>
      </c>
      <c r="D4297" s="130">
        <v>90.28</v>
      </c>
    </row>
    <row r="4298" spans="1:4" ht="54">
      <c r="A4298" s="127">
        <v>97475</v>
      </c>
      <c r="B4298" s="137" t="s">
        <v>12343</v>
      </c>
      <c r="C4298" s="128" t="s">
        <v>62</v>
      </c>
      <c r="D4298" s="130">
        <v>110.1</v>
      </c>
    </row>
    <row r="4299" spans="1:4" ht="40.5">
      <c r="A4299" s="127">
        <v>97477</v>
      </c>
      <c r="B4299" s="137" t="s">
        <v>12344</v>
      </c>
      <c r="C4299" s="128" t="s">
        <v>62</v>
      </c>
      <c r="D4299" s="130">
        <v>119.82</v>
      </c>
    </row>
    <row r="4300" spans="1:4" ht="54">
      <c r="A4300" s="127">
        <v>97478</v>
      </c>
      <c r="B4300" s="137" t="s">
        <v>12345</v>
      </c>
      <c r="C4300" s="128" t="s">
        <v>62</v>
      </c>
      <c r="D4300" s="130">
        <v>146.52000000000001</v>
      </c>
    </row>
    <row r="4301" spans="1:4" ht="40.5">
      <c r="A4301" s="127">
        <v>97479</v>
      </c>
      <c r="B4301" s="137" t="s">
        <v>12346</v>
      </c>
      <c r="C4301" s="128" t="s">
        <v>62</v>
      </c>
      <c r="D4301" s="130">
        <v>30.66</v>
      </c>
    </row>
    <row r="4302" spans="1:4" ht="40.5">
      <c r="A4302" s="127">
        <v>97480</v>
      </c>
      <c r="B4302" s="137" t="s">
        <v>12347</v>
      </c>
      <c r="C4302" s="128" t="s">
        <v>62</v>
      </c>
      <c r="D4302" s="130">
        <v>30.66</v>
      </c>
    </row>
    <row r="4303" spans="1:4" ht="40.5">
      <c r="A4303" s="127">
        <v>97481</v>
      </c>
      <c r="B4303" s="137" t="s">
        <v>12348</v>
      </c>
      <c r="C4303" s="128" t="s">
        <v>62</v>
      </c>
      <c r="D4303" s="130">
        <v>44</v>
      </c>
    </row>
    <row r="4304" spans="1:4" ht="40.5">
      <c r="A4304" s="127">
        <v>97482</v>
      </c>
      <c r="B4304" s="137" t="s">
        <v>12349</v>
      </c>
      <c r="C4304" s="128" t="s">
        <v>62</v>
      </c>
      <c r="D4304" s="130">
        <v>44</v>
      </c>
    </row>
    <row r="4305" spans="1:4" ht="40.5">
      <c r="A4305" s="127">
        <v>97483</v>
      </c>
      <c r="B4305" s="137" t="s">
        <v>12350</v>
      </c>
      <c r="C4305" s="128" t="s">
        <v>62</v>
      </c>
      <c r="D4305" s="130">
        <v>61.11</v>
      </c>
    </row>
    <row r="4306" spans="1:4" ht="40.5">
      <c r="A4306" s="127">
        <v>97484</v>
      </c>
      <c r="B4306" s="137" t="s">
        <v>12351</v>
      </c>
      <c r="C4306" s="128" t="s">
        <v>62</v>
      </c>
      <c r="D4306" s="130">
        <v>61.11</v>
      </c>
    </row>
    <row r="4307" spans="1:4" ht="40.5">
      <c r="A4307" s="127">
        <v>97485</v>
      </c>
      <c r="B4307" s="137" t="s">
        <v>12352</v>
      </c>
      <c r="C4307" s="128" t="s">
        <v>62</v>
      </c>
      <c r="D4307" s="130">
        <v>83.72</v>
      </c>
    </row>
    <row r="4308" spans="1:4" ht="40.5">
      <c r="A4308" s="127">
        <v>97486</v>
      </c>
      <c r="B4308" s="137" t="s">
        <v>12353</v>
      </c>
      <c r="C4308" s="128" t="s">
        <v>62</v>
      </c>
      <c r="D4308" s="130">
        <v>89.32</v>
      </c>
    </row>
    <row r="4309" spans="1:4" ht="40.5">
      <c r="A4309" s="127">
        <v>97487</v>
      </c>
      <c r="B4309" s="137" t="s">
        <v>12354</v>
      </c>
      <c r="C4309" s="128" t="s">
        <v>62</v>
      </c>
      <c r="D4309" s="130">
        <v>151.21</v>
      </c>
    </row>
    <row r="4310" spans="1:4" ht="40.5">
      <c r="A4310" s="127">
        <v>97488</v>
      </c>
      <c r="B4310" s="137" t="s">
        <v>12355</v>
      </c>
      <c r="C4310" s="128" t="s">
        <v>62</v>
      </c>
      <c r="D4310" s="130">
        <v>160.16999999999999</v>
      </c>
    </row>
    <row r="4311" spans="1:4" ht="40.5">
      <c r="A4311" s="127">
        <v>97489</v>
      </c>
      <c r="B4311" s="137" t="s">
        <v>12356</v>
      </c>
      <c r="C4311" s="128" t="s">
        <v>62</v>
      </c>
      <c r="D4311" s="130">
        <v>350.76</v>
      </c>
    </row>
    <row r="4312" spans="1:4" ht="40.5">
      <c r="A4312" s="127">
        <v>97490</v>
      </c>
      <c r="B4312" s="137" t="s">
        <v>12357</v>
      </c>
      <c r="C4312" s="128" t="s">
        <v>62</v>
      </c>
      <c r="D4312" s="130">
        <v>310.58999999999997</v>
      </c>
    </row>
    <row r="4313" spans="1:4" ht="40.5">
      <c r="A4313" s="127">
        <v>97491</v>
      </c>
      <c r="B4313" s="137" t="s">
        <v>12358</v>
      </c>
      <c r="C4313" s="128" t="s">
        <v>62</v>
      </c>
      <c r="D4313" s="130">
        <v>46.8</v>
      </c>
    </row>
    <row r="4314" spans="1:4" ht="40.5">
      <c r="A4314" s="127">
        <v>97492</v>
      </c>
      <c r="B4314" s="137" t="s">
        <v>12359</v>
      </c>
      <c r="C4314" s="128" t="s">
        <v>62</v>
      </c>
      <c r="D4314" s="130">
        <v>68</v>
      </c>
    </row>
    <row r="4315" spans="1:4" ht="40.5">
      <c r="A4315" s="127">
        <v>97493</v>
      </c>
      <c r="B4315" s="137" t="s">
        <v>12360</v>
      </c>
      <c r="C4315" s="128" t="s">
        <v>62</v>
      </c>
      <c r="D4315" s="130">
        <v>87.54</v>
      </c>
    </row>
    <row r="4316" spans="1:4" ht="40.5">
      <c r="A4316" s="127">
        <v>97494</v>
      </c>
      <c r="B4316" s="137" t="s">
        <v>12361</v>
      </c>
      <c r="C4316" s="128" t="s">
        <v>62</v>
      </c>
      <c r="D4316" s="130">
        <v>134.06</v>
      </c>
    </row>
    <row r="4317" spans="1:4" ht="40.5">
      <c r="A4317" s="127">
        <v>97495</v>
      </c>
      <c r="B4317" s="137" t="s">
        <v>12362</v>
      </c>
      <c r="C4317" s="128" t="s">
        <v>62</v>
      </c>
      <c r="D4317" s="130">
        <v>241.74</v>
      </c>
    </row>
    <row r="4318" spans="1:4" ht="40.5">
      <c r="A4318" s="127">
        <v>97496</v>
      </c>
      <c r="B4318" s="137" t="s">
        <v>12363</v>
      </c>
      <c r="C4318" s="128" t="s">
        <v>62</v>
      </c>
      <c r="D4318" s="130">
        <v>379.05</v>
      </c>
    </row>
    <row r="4319" spans="1:4" ht="40.5">
      <c r="A4319" s="127">
        <v>97499</v>
      </c>
      <c r="B4319" s="137" t="s">
        <v>12364</v>
      </c>
      <c r="C4319" s="128" t="s">
        <v>62</v>
      </c>
      <c r="D4319" s="130">
        <v>17.38</v>
      </c>
    </row>
    <row r="4320" spans="1:4" ht="54">
      <c r="A4320" s="127">
        <v>97500</v>
      </c>
      <c r="B4320" s="137" t="s">
        <v>12365</v>
      </c>
      <c r="C4320" s="128" t="s">
        <v>62</v>
      </c>
      <c r="D4320" s="130">
        <v>14.5</v>
      </c>
    </row>
    <row r="4321" spans="1:4" ht="40.5">
      <c r="A4321" s="127">
        <v>97502</v>
      </c>
      <c r="B4321" s="137" t="s">
        <v>12366</v>
      </c>
      <c r="C4321" s="128" t="s">
        <v>62</v>
      </c>
      <c r="D4321" s="130">
        <v>24.04</v>
      </c>
    </row>
    <row r="4322" spans="1:4" ht="54">
      <c r="A4322" s="127">
        <v>97503</v>
      </c>
      <c r="B4322" s="137" t="s">
        <v>12367</v>
      </c>
      <c r="C4322" s="128" t="s">
        <v>62</v>
      </c>
      <c r="D4322" s="130">
        <v>29.05</v>
      </c>
    </row>
    <row r="4323" spans="1:4" ht="40.5">
      <c r="A4323" s="127">
        <v>97505</v>
      </c>
      <c r="B4323" s="137" t="s">
        <v>12368</v>
      </c>
      <c r="C4323" s="128" t="s">
        <v>62</v>
      </c>
      <c r="D4323" s="130">
        <v>30.01</v>
      </c>
    </row>
    <row r="4324" spans="1:4" ht="54">
      <c r="A4324" s="127">
        <v>97506</v>
      </c>
      <c r="B4324" s="137" t="s">
        <v>12369</v>
      </c>
      <c r="C4324" s="128" t="s">
        <v>62</v>
      </c>
      <c r="D4324" s="130">
        <v>36.22</v>
      </c>
    </row>
    <row r="4325" spans="1:4" ht="40.5">
      <c r="A4325" s="127">
        <v>97508</v>
      </c>
      <c r="B4325" s="137" t="s">
        <v>12370</v>
      </c>
      <c r="C4325" s="128" t="s">
        <v>62</v>
      </c>
      <c r="D4325" s="130">
        <v>43.97</v>
      </c>
    </row>
    <row r="4326" spans="1:4" ht="54">
      <c r="A4326" s="127">
        <v>97509</v>
      </c>
      <c r="B4326" s="137" t="s">
        <v>12371</v>
      </c>
      <c r="C4326" s="128" t="s">
        <v>62</v>
      </c>
      <c r="D4326" s="130">
        <v>53.78</v>
      </c>
    </row>
    <row r="4327" spans="1:4" ht="40.5">
      <c r="A4327" s="127">
        <v>97511</v>
      </c>
      <c r="B4327" s="137" t="s">
        <v>12372</v>
      </c>
      <c r="C4327" s="128" t="s">
        <v>62</v>
      </c>
      <c r="D4327" s="130">
        <v>81.08</v>
      </c>
    </row>
    <row r="4328" spans="1:4" ht="54">
      <c r="A4328" s="127">
        <v>97512</v>
      </c>
      <c r="B4328" s="137" t="s">
        <v>12373</v>
      </c>
      <c r="C4328" s="128" t="s">
        <v>62</v>
      </c>
      <c r="D4328" s="130">
        <v>100.9</v>
      </c>
    </row>
    <row r="4329" spans="1:4" ht="40.5">
      <c r="A4329" s="127">
        <v>97514</v>
      </c>
      <c r="B4329" s="137" t="s">
        <v>12374</v>
      </c>
      <c r="C4329" s="128" t="s">
        <v>62</v>
      </c>
      <c r="D4329" s="130">
        <v>107.71</v>
      </c>
    </row>
    <row r="4330" spans="1:4" ht="54">
      <c r="A4330" s="127">
        <v>97515</v>
      </c>
      <c r="B4330" s="137" t="s">
        <v>12375</v>
      </c>
      <c r="C4330" s="128" t="s">
        <v>62</v>
      </c>
      <c r="D4330" s="130">
        <v>134.41</v>
      </c>
    </row>
    <row r="4331" spans="1:4" ht="40.5">
      <c r="A4331" s="128">
        <v>97517</v>
      </c>
      <c r="B4331" s="137" t="s">
        <v>12376</v>
      </c>
      <c r="C4331" s="128" t="s">
        <v>62</v>
      </c>
      <c r="D4331" s="130">
        <v>28.06</v>
      </c>
    </row>
    <row r="4332" spans="1:4" ht="40.5">
      <c r="A4332" s="128">
        <v>97518</v>
      </c>
      <c r="B4332" s="137" t="s">
        <v>12377</v>
      </c>
      <c r="C4332" s="128" t="s">
        <v>62</v>
      </c>
      <c r="D4332" s="130">
        <v>28.06</v>
      </c>
    </row>
    <row r="4333" spans="1:4" ht="40.5">
      <c r="A4333" s="127">
        <v>97519</v>
      </c>
      <c r="B4333" s="137" t="s">
        <v>12378</v>
      </c>
      <c r="C4333" s="128" t="s">
        <v>62</v>
      </c>
      <c r="D4333" s="130">
        <v>39.409999999999997</v>
      </c>
    </row>
    <row r="4334" spans="1:4" ht="40.5">
      <c r="A4334" s="127">
        <v>97520</v>
      </c>
      <c r="B4334" s="137" t="s">
        <v>12379</v>
      </c>
      <c r="C4334" s="128" t="s">
        <v>62</v>
      </c>
      <c r="D4334" s="130">
        <v>39.409999999999997</v>
      </c>
    </row>
    <row r="4335" spans="1:4" ht="40.5">
      <c r="A4335" s="127">
        <v>97521</v>
      </c>
      <c r="B4335" s="137" t="s">
        <v>12380</v>
      </c>
      <c r="C4335" s="128" t="s">
        <v>62</v>
      </c>
      <c r="D4335" s="130">
        <v>54.29</v>
      </c>
    </row>
    <row r="4336" spans="1:4" ht="40.5">
      <c r="A4336" s="127">
        <v>97522</v>
      </c>
      <c r="B4336" s="137" t="s">
        <v>12381</v>
      </c>
      <c r="C4336" s="128" t="s">
        <v>62</v>
      </c>
      <c r="D4336" s="130">
        <v>54.29</v>
      </c>
    </row>
    <row r="4337" spans="1:4" ht="40.5">
      <c r="A4337" s="127">
        <v>97523</v>
      </c>
      <c r="B4337" s="137" t="s">
        <v>12382</v>
      </c>
      <c r="C4337" s="128" t="s">
        <v>62</v>
      </c>
      <c r="D4337" s="130">
        <v>74.09</v>
      </c>
    </row>
    <row r="4338" spans="1:4" ht="40.5">
      <c r="A4338" s="127">
        <v>97524</v>
      </c>
      <c r="B4338" s="137" t="s">
        <v>12383</v>
      </c>
      <c r="C4338" s="128" t="s">
        <v>62</v>
      </c>
      <c r="D4338" s="130">
        <v>79.69</v>
      </c>
    </row>
    <row r="4339" spans="1:4" ht="40.5">
      <c r="A4339" s="127">
        <v>97525</v>
      </c>
      <c r="B4339" s="137" t="s">
        <v>12384</v>
      </c>
      <c r="C4339" s="128" t="s">
        <v>62</v>
      </c>
      <c r="D4339" s="130">
        <v>137.32</v>
      </c>
    </row>
    <row r="4340" spans="1:4" ht="40.5">
      <c r="A4340" s="127">
        <v>97526</v>
      </c>
      <c r="B4340" s="137" t="s">
        <v>12385</v>
      </c>
      <c r="C4340" s="128" t="s">
        <v>62</v>
      </c>
      <c r="D4340" s="130">
        <v>146.28</v>
      </c>
    </row>
    <row r="4341" spans="1:4" ht="40.5">
      <c r="A4341" s="127">
        <v>97527</v>
      </c>
      <c r="B4341" s="137" t="s">
        <v>12386</v>
      </c>
      <c r="C4341" s="128" t="s">
        <v>62</v>
      </c>
      <c r="D4341" s="130">
        <v>332.64</v>
      </c>
    </row>
    <row r="4342" spans="1:4" ht="40.5">
      <c r="A4342" s="127">
        <v>97528</v>
      </c>
      <c r="B4342" s="137" t="s">
        <v>12387</v>
      </c>
      <c r="C4342" s="128" t="s">
        <v>62</v>
      </c>
      <c r="D4342" s="130">
        <v>292.47000000000003</v>
      </c>
    </row>
    <row r="4343" spans="1:4" ht="40.5">
      <c r="A4343" s="127">
        <v>97529</v>
      </c>
      <c r="B4343" s="137" t="s">
        <v>12388</v>
      </c>
      <c r="C4343" s="128" t="s">
        <v>62</v>
      </c>
      <c r="D4343" s="130">
        <v>43.38</v>
      </c>
    </row>
    <row r="4344" spans="1:4" ht="40.5">
      <c r="A4344" s="127">
        <v>97530</v>
      </c>
      <c r="B4344" s="137" t="s">
        <v>12389</v>
      </c>
      <c r="C4344" s="128" t="s">
        <v>62</v>
      </c>
      <c r="D4344" s="130">
        <v>61.9</v>
      </c>
    </row>
    <row r="4345" spans="1:4" ht="40.5">
      <c r="A4345" s="127">
        <v>97531</v>
      </c>
      <c r="B4345" s="137" t="s">
        <v>12390</v>
      </c>
      <c r="C4345" s="128" t="s">
        <v>62</v>
      </c>
      <c r="D4345" s="130">
        <v>78.42</v>
      </c>
    </row>
    <row r="4346" spans="1:4" ht="40.5">
      <c r="A4346" s="127">
        <v>97532</v>
      </c>
      <c r="B4346" s="137" t="s">
        <v>12391</v>
      </c>
      <c r="C4346" s="128" t="s">
        <v>62</v>
      </c>
      <c r="D4346" s="130">
        <v>121.23</v>
      </c>
    </row>
    <row r="4347" spans="1:4" ht="40.5">
      <c r="A4347" s="127">
        <v>97533</v>
      </c>
      <c r="B4347" s="137" t="s">
        <v>12392</v>
      </c>
      <c r="C4347" s="128" t="s">
        <v>62</v>
      </c>
      <c r="D4347" s="130">
        <v>225.98</v>
      </c>
    </row>
    <row r="4348" spans="1:4" ht="40.5">
      <c r="A4348" s="127">
        <v>97534</v>
      </c>
      <c r="B4348" s="137" t="s">
        <v>12393</v>
      </c>
      <c r="C4348" s="128" t="s">
        <v>62</v>
      </c>
      <c r="D4348" s="130">
        <v>354.87</v>
      </c>
    </row>
    <row r="4349" spans="1:4" ht="40.5">
      <c r="A4349" s="127">
        <v>97537</v>
      </c>
      <c r="B4349" s="137" t="s">
        <v>12394</v>
      </c>
      <c r="C4349" s="128" t="s">
        <v>62</v>
      </c>
      <c r="D4349" s="130">
        <v>13.37</v>
      </c>
    </row>
    <row r="4350" spans="1:4" ht="40.5">
      <c r="A4350" s="127">
        <v>97540</v>
      </c>
      <c r="B4350" s="137" t="s">
        <v>12395</v>
      </c>
      <c r="C4350" s="128" t="s">
        <v>62</v>
      </c>
      <c r="D4350" s="130">
        <v>18.5</v>
      </c>
    </row>
    <row r="4351" spans="1:4" ht="54">
      <c r="A4351" s="127">
        <v>97541</v>
      </c>
      <c r="B4351" s="137" t="s">
        <v>12396</v>
      </c>
      <c r="C4351" s="128" t="s">
        <v>62</v>
      </c>
      <c r="D4351" s="130">
        <v>16.12</v>
      </c>
    </row>
    <row r="4352" spans="1:4" ht="40.5">
      <c r="A4352" s="127">
        <v>97543</v>
      </c>
      <c r="B4352" s="137" t="s">
        <v>12397</v>
      </c>
      <c r="C4352" s="128" t="s">
        <v>62</v>
      </c>
      <c r="D4352" s="130">
        <v>30.86</v>
      </c>
    </row>
    <row r="4353" spans="1:4" ht="40.5">
      <c r="A4353" s="127">
        <v>97544</v>
      </c>
      <c r="B4353" s="137" t="s">
        <v>12398</v>
      </c>
      <c r="C4353" s="128" t="s">
        <v>62</v>
      </c>
      <c r="D4353" s="130">
        <v>27.98</v>
      </c>
    </row>
    <row r="4354" spans="1:4" ht="40.5">
      <c r="A4354" s="127">
        <v>97546</v>
      </c>
      <c r="B4354" s="137" t="s">
        <v>12399</v>
      </c>
      <c r="C4354" s="128" t="s">
        <v>62</v>
      </c>
      <c r="D4354" s="130">
        <v>18.89</v>
      </c>
    </row>
    <row r="4355" spans="1:4" ht="40.5">
      <c r="A4355" s="127">
        <v>97547</v>
      </c>
      <c r="B4355" s="137" t="s">
        <v>12400</v>
      </c>
      <c r="C4355" s="128" t="s">
        <v>62</v>
      </c>
      <c r="D4355" s="130">
        <v>18.89</v>
      </c>
    </row>
    <row r="4356" spans="1:4" ht="40.5">
      <c r="A4356" s="127">
        <v>97548</v>
      </c>
      <c r="B4356" s="137" t="s">
        <v>12401</v>
      </c>
      <c r="C4356" s="128" t="s">
        <v>62</v>
      </c>
      <c r="D4356" s="130">
        <v>28.48</v>
      </c>
    </row>
    <row r="4357" spans="1:4" ht="40.5">
      <c r="A4357" s="127">
        <v>97549</v>
      </c>
      <c r="B4357" s="137" t="s">
        <v>12402</v>
      </c>
      <c r="C4357" s="128" t="s">
        <v>62</v>
      </c>
      <c r="D4357" s="130">
        <v>28.48</v>
      </c>
    </row>
    <row r="4358" spans="1:4" ht="40.5">
      <c r="A4358" s="127">
        <v>97550</v>
      </c>
      <c r="B4358" s="137" t="s">
        <v>12403</v>
      </c>
      <c r="C4358" s="128" t="s">
        <v>62</v>
      </c>
      <c r="D4358" s="130">
        <v>48.32</v>
      </c>
    </row>
    <row r="4359" spans="1:4" ht="40.5">
      <c r="A4359" s="127">
        <v>97551</v>
      </c>
      <c r="B4359" s="137" t="s">
        <v>12404</v>
      </c>
      <c r="C4359" s="128" t="s">
        <v>62</v>
      </c>
      <c r="D4359" s="130">
        <v>48.32</v>
      </c>
    </row>
    <row r="4360" spans="1:4" ht="40.5">
      <c r="A4360" s="127">
        <v>97552</v>
      </c>
      <c r="B4360" s="137" t="s">
        <v>12405</v>
      </c>
      <c r="C4360" s="128" t="s">
        <v>62</v>
      </c>
      <c r="D4360" s="130">
        <v>27.25</v>
      </c>
    </row>
    <row r="4361" spans="1:4" ht="40.5">
      <c r="A4361" s="127">
        <v>97553</v>
      </c>
      <c r="B4361" s="137" t="s">
        <v>12406</v>
      </c>
      <c r="C4361" s="128" t="s">
        <v>62</v>
      </c>
      <c r="D4361" s="130">
        <v>40.04</v>
      </c>
    </row>
    <row r="4362" spans="1:4" ht="40.5">
      <c r="A4362" s="127">
        <v>97554</v>
      </c>
      <c r="B4362" s="137" t="s">
        <v>12407</v>
      </c>
      <c r="C4362" s="128" t="s">
        <v>62</v>
      </c>
      <c r="D4362" s="130">
        <v>70.400000000000006</v>
      </c>
    </row>
    <row r="4363" spans="1:4" ht="40.5">
      <c r="A4363" s="127">
        <v>98602</v>
      </c>
      <c r="B4363" s="137" t="s">
        <v>12408</v>
      </c>
      <c r="C4363" s="128" t="s">
        <v>62</v>
      </c>
      <c r="D4363" s="130">
        <v>11.26</v>
      </c>
    </row>
    <row r="4364" spans="1:4" ht="13.5">
      <c r="A4364" s="127">
        <v>6171</v>
      </c>
      <c r="B4364" s="137" t="s">
        <v>4652</v>
      </c>
      <c r="C4364" s="128" t="s">
        <v>62</v>
      </c>
      <c r="D4364" s="130">
        <v>23.18</v>
      </c>
    </row>
    <row r="4365" spans="1:4" ht="27">
      <c r="A4365" s="127" t="s">
        <v>5273</v>
      </c>
      <c r="B4365" s="137" t="s">
        <v>4653</v>
      </c>
      <c r="C4365" s="128" t="s">
        <v>62</v>
      </c>
      <c r="D4365" s="130">
        <v>210.02</v>
      </c>
    </row>
    <row r="4366" spans="1:4" ht="54">
      <c r="A4366" s="127" t="s">
        <v>7463</v>
      </c>
      <c r="B4366" s="137" t="s">
        <v>4654</v>
      </c>
      <c r="C4366" s="128" t="s">
        <v>62</v>
      </c>
      <c r="D4366" s="130">
        <v>290.31</v>
      </c>
    </row>
    <row r="4367" spans="1:4" ht="27">
      <c r="A4367" s="127">
        <v>88503</v>
      </c>
      <c r="B4367" s="137" t="s">
        <v>4655</v>
      </c>
      <c r="C4367" s="128" t="s">
        <v>62</v>
      </c>
      <c r="D4367" s="130">
        <v>622.1</v>
      </c>
    </row>
    <row r="4368" spans="1:4" ht="27">
      <c r="A4368" s="128">
        <v>88504</v>
      </c>
      <c r="B4368" s="137" t="s">
        <v>4656</v>
      </c>
      <c r="C4368" s="128" t="s">
        <v>62</v>
      </c>
      <c r="D4368" s="130">
        <v>505.22</v>
      </c>
    </row>
    <row r="4369" spans="1:4" ht="40.5">
      <c r="A4369" s="127">
        <v>97900</v>
      </c>
      <c r="B4369" s="137" t="s">
        <v>12409</v>
      </c>
      <c r="C4369" s="128" t="s">
        <v>62</v>
      </c>
      <c r="D4369" s="130">
        <v>131.11000000000001</v>
      </c>
    </row>
    <row r="4370" spans="1:4" ht="40.5">
      <c r="A4370" s="127">
        <v>97901</v>
      </c>
      <c r="B4370" s="137" t="s">
        <v>12410</v>
      </c>
      <c r="C4370" s="128" t="s">
        <v>62</v>
      </c>
      <c r="D4370" s="130">
        <v>208.23</v>
      </c>
    </row>
    <row r="4371" spans="1:4" ht="40.5">
      <c r="A4371" s="127">
        <v>97902</v>
      </c>
      <c r="B4371" s="137" t="s">
        <v>12411</v>
      </c>
      <c r="C4371" s="128" t="s">
        <v>62</v>
      </c>
      <c r="D4371" s="130">
        <v>411.09</v>
      </c>
    </row>
    <row r="4372" spans="1:4" ht="40.5">
      <c r="A4372" s="127">
        <v>97903</v>
      </c>
      <c r="B4372" s="137" t="s">
        <v>12412</v>
      </c>
      <c r="C4372" s="128" t="s">
        <v>62</v>
      </c>
      <c r="D4372" s="130">
        <v>566.71</v>
      </c>
    </row>
    <row r="4373" spans="1:4" ht="40.5">
      <c r="A4373" s="127">
        <v>97904</v>
      </c>
      <c r="B4373" s="137" t="s">
        <v>12413</v>
      </c>
      <c r="C4373" s="128" t="s">
        <v>62</v>
      </c>
      <c r="D4373" s="130">
        <v>670.59</v>
      </c>
    </row>
    <row r="4374" spans="1:4" ht="40.5">
      <c r="A4374" s="127">
        <v>97905</v>
      </c>
      <c r="B4374" s="137" t="s">
        <v>12414</v>
      </c>
      <c r="C4374" s="128" t="s">
        <v>62</v>
      </c>
      <c r="D4374" s="130">
        <v>166.28</v>
      </c>
    </row>
    <row r="4375" spans="1:4" ht="40.5">
      <c r="A4375" s="127">
        <v>97906</v>
      </c>
      <c r="B4375" s="137" t="s">
        <v>12415</v>
      </c>
      <c r="C4375" s="128" t="s">
        <v>62</v>
      </c>
      <c r="D4375" s="130">
        <v>311.01</v>
      </c>
    </row>
    <row r="4376" spans="1:4" ht="40.5">
      <c r="A4376" s="127">
        <v>97907</v>
      </c>
      <c r="B4376" s="137" t="s">
        <v>12416</v>
      </c>
      <c r="C4376" s="128" t="s">
        <v>62</v>
      </c>
      <c r="D4376" s="130">
        <v>438.99</v>
      </c>
    </row>
    <row r="4377" spans="1:4" ht="40.5">
      <c r="A4377" s="127">
        <v>97908</v>
      </c>
      <c r="B4377" s="137" t="s">
        <v>12417</v>
      </c>
      <c r="C4377" s="128" t="s">
        <v>62</v>
      </c>
      <c r="D4377" s="130">
        <v>519.47</v>
      </c>
    </row>
    <row r="4378" spans="1:4" ht="40.5">
      <c r="A4378" s="127">
        <v>98102</v>
      </c>
      <c r="B4378" s="137" t="s">
        <v>12418</v>
      </c>
      <c r="C4378" s="128" t="s">
        <v>62</v>
      </c>
      <c r="D4378" s="130">
        <v>76.16</v>
      </c>
    </row>
    <row r="4379" spans="1:4" ht="40.5">
      <c r="A4379" s="127">
        <v>98103</v>
      </c>
      <c r="B4379" s="137" t="s">
        <v>12419</v>
      </c>
      <c r="C4379" s="128" t="s">
        <v>62</v>
      </c>
      <c r="D4379" s="130">
        <v>160.22999999999999</v>
      </c>
    </row>
    <row r="4380" spans="1:4" ht="54">
      <c r="A4380" s="127">
        <v>98104</v>
      </c>
      <c r="B4380" s="137" t="s">
        <v>12420</v>
      </c>
      <c r="C4380" s="128" t="s">
        <v>62</v>
      </c>
      <c r="D4380" s="130">
        <v>277.36</v>
      </c>
    </row>
    <row r="4381" spans="1:4" ht="54">
      <c r="A4381" s="127">
        <v>98105</v>
      </c>
      <c r="B4381" s="137" t="s">
        <v>12421</v>
      </c>
      <c r="C4381" s="128" t="s">
        <v>62</v>
      </c>
      <c r="D4381" s="130">
        <v>479.52</v>
      </c>
    </row>
    <row r="4382" spans="1:4" ht="67.5">
      <c r="A4382" s="127">
        <v>98106</v>
      </c>
      <c r="B4382" s="137" t="s">
        <v>12422</v>
      </c>
      <c r="C4382" s="128" t="s">
        <v>62</v>
      </c>
      <c r="D4382" s="130">
        <v>793.91</v>
      </c>
    </row>
    <row r="4383" spans="1:4" ht="54">
      <c r="A4383" s="127">
        <v>98107</v>
      </c>
      <c r="B4383" s="137" t="s">
        <v>12423</v>
      </c>
      <c r="C4383" s="128" t="s">
        <v>62</v>
      </c>
      <c r="D4383" s="130">
        <v>199.45</v>
      </c>
    </row>
    <row r="4384" spans="1:4" ht="54">
      <c r="A4384" s="127">
        <v>98108</v>
      </c>
      <c r="B4384" s="137" t="s">
        <v>12424</v>
      </c>
      <c r="C4384" s="128" t="s">
        <v>62</v>
      </c>
      <c r="D4384" s="130">
        <v>353.96</v>
      </c>
    </row>
    <row r="4385" spans="1:4" ht="40.5">
      <c r="A4385" s="127">
        <v>99250</v>
      </c>
      <c r="B4385" s="137" t="s">
        <v>12425</v>
      </c>
      <c r="C4385" s="128" t="s">
        <v>62</v>
      </c>
      <c r="D4385" s="130">
        <v>128.47999999999999</v>
      </c>
    </row>
    <row r="4386" spans="1:4" ht="40.5">
      <c r="A4386" s="127">
        <v>99251</v>
      </c>
      <c r="B4386" s="137" t="s">
        <v>12426</v>
      </c>
      <c r="C4386" s="128" t="s">
        <v>62</v>
      </c>
      <c r="D4386" s="130">
        <v>203.71</v>
      </c>
    </row>
    <row r="4387" spans="1:4" ht="40.5">
      <c r="A4387" s="127">
        <v>99253</v>
      </c>
      <c r="B4387" s="137" t="s">
        <v>12427</v>
      </c>
      <c r="C4387" s="128" t="s">
        <v>62</v>
      </c>
      <c r="D4387" s="130">
        <v>400.96</v>
      </c>
    </row>
    <row r="4388" spans="1:4" ht="40.5">
      <c r="A4388" s="127">
        <v>99255</v>
      </c>
      <c r="B4388" s="137" t="s">
        <v>12428</v>
      </c>
      <c r="C4388" s="128" t="s">
        <v>62</v>
      </c>
      <c r="D4388" s="130">
        <v>552.82000000000005</v>
      </c>
    </row>
    <row r="4389" spans="1:4" ht="40.5">
      <c r="A4389" s="127">
        <v>99257</v>
      </c>
      <c r="B4389" s="137" t="s">
        <v>12429</v>
      </c>
      <c r="C4389" s="128" t="s">
        <v>62</v>
      </c>
      <c r="D4389" s="130">
        <v>652.62</v>
      </c>
    </row>
    <row r="4390" spans="1:4" ht="40.5">
      <c r="A4390" s="127">
        <v>99258</v>
      </c>
      <c r="B4390" s="137" t="s">
        <v>12430</v>
      </c>
      <c r="C4390" s="128" t="s">
        <v>62</v>
      </c>
      <c r="D4390" s="130">
        <v>162.55000000000001</v>
      </c>
    </row>
    <row r="4391" spans="1:4" ht="40.5">
      <c r="A4391" s="127">
        <v>99260</v>
      </c>
      <c r="B4391" s="137" t="s">
        <v>12431</v>
      </c>
      <c r="C4391" s="128" t="s">
        <v>62</v>
      </c>
      <c r="D4391" s="130">
        <v>304.63</v>
      </c>
    </row>
    <row r="4392" spans="1:4" ht="40.5">
      <c r="A4392" s="127">
        <v>99262</v>
      </c>
      <c r="B4392" s="137" t="s">
        <v>12432</v>
      </c>
      <c r="C4392" s="128" t="s">
        <v>62</v>
      </c>
      <c r="D4392" s="130">
        <v>429.88</v>
      </c>
    </row>
    <row r="4393" spans="1:4" ht="40.5">
      <c r="A4393" s="127">
        <v>99264</v>
      </c>
      <c r="B4393" s="137" t="s">
        <v>12433</v>
      </c>
      <c r="C4393" s="128" t="s">
        <v>62</v>
      </c>
      <c r="D4393" s="130">
        <v>507.16</v>
      </c>
    </row>
    <row r="4394" spans="1:4" ht="40.5">
      <c r="A4394" s="127">
        <v>89482</v>
      </c>
      <c r="B4394" s="137" t="s">
        <v>5284</v>
      </c>
      <c r="C4394" s="128" t="s">
        <v>62</v>
      </c>
      <c r="D4394" s="130">
        <v>20.13</v>
      </c>
    </row>
    <row r="4395" spans="1:4" ht="40.5">
      <c r="A4395" s="127">
        <v>89491</v>
      </c>
      <c r="B4395" s="137" t="s">
        <v>7465</v>
      </c>
      <c r="C4395" s="128" t="s">
        <v>62</v>
      </c>
      <c r="D4395" s="130">
        <v>48.92</v>
      </c>
    </row>
    <row r="4396" spans="1:4" ht="40.5">
      <c r="A4396" s="127">
        <v>89495</v>
      </c>
      <c r="B4396" s="137" t="s">
        <v>7466</v>
      </c>
      <c r="C4396" s="128" t="s">
        <v>62</v>
      </c>
      <c r="D4396" s="130">
        <v>7.81</v>
      </c>
    </row>
    <row r="4397" spans="1:4" ht="54">
      <c r="A4397" s="127">
        <v>89707</v>
      </c>
      <c r="B4397" s="137" t="s">
        <v>7467</v>
      </c>
      <c r="C4397" s="128" t="s">
        <v>62</v>
      </c>
      <c r="D4397" s="130">
        <v>24.09</v>
      </c>
    </row>
    <row r="4398" spans="1:4" ht="54">
      <c r="A4398" s="127">
        <v>89708</v>
      </c>
      <c r="B4398" s="137" t="s">
        <v>7468</v>
      </c>
      <c r="C4398" s="128" t="s">
        <v>62</v>
      </c>
      <c r="D4398" s="130">
        <v>54.13</v>
      </c>
    </row>
    <row r="4399" spans="1:4" ht="40.5">
      <c r="A4399" s="127">
        <v>89709</v>
      </c>
      <c r="B4399" s="137" t="s">
        <v>5330</v>
      </c>
      <c r="C4399" s="128" t="s">
        <v>62</v>
      </c>
      <c r="D4399" s="130">
        <v>8.9600000000000009</v>
      </c>
    </row>
    <row r="4400" spans="1:4" ht="40.5">
      <c r="A4400" s="127">
        <v>89710</v>
      </c>
      <c r="B4400" s="137" t="s">
        <v>4657</v>
      </c>
      <c r="C4400" s="128" t="s">
        <v>62</v>
      </c>
      <c r="D4400" s="130">
        <v>8.7799999999999994</v>
      </c>
    </row>
    <row r="4401" spans="1:4" ht="67.5">
      <c r="A4401" s="127">
        <v>72739</v>
      </c>
      <c r="B4401" s="137" t="s">
        <v>7469</v>
      </c>
      <c r="C4401" s="128" t="s">
        <v>62</v>
      </c>
      <c r="D4401" s="130">
        <v>404.47</v>
      </c>
    </row>
    <row r="4402" spans="1:4" ht="54">
      <c r="A4402" s="127" t="s">
        <v>7470</v>
      </c>
      <c r="B4402" s="137" t="s">
        <v>7471</v>
      </c>
      <c r="C4402" s="128" t="s">
        <v>62</v>
      </c>
      <c r="D4402" s="130">
        <v>424.59</v>
      </c>
    </row>
    <row r="4403" spans="1:4" ht="27">
      <c r="A4403" s="127">
        <v>86872</v>
      </c>
      <c r="B4403" s="137" t="s">
        <v>4658</v>
      </c>
      <c r="C4403" s="128" t="s">
        <v>62</v>
      </c>
      <c r="D4403" s="130">
        <v>551.6</v>
      </c>
    </row>
    <row r="4404" spans="1:4" ht="27">
      <c r="A4404" s="127">
        <v>86874</v>
      </c>
      <c r="B4404" s="137" t="s">
        <v>7472</v>
      </c>
      <c r="C4404" s="128" t="s">
        <v>62</v>
      </c>
      <c r="D4404" s="130">
        <v>338.31</v>
      </c>
    </row>
    <row r="4405" spans="1:4" ht="27">
      <c r="A4405" s="127">
        <v>86875</v>
      </c>
      <c r="B4405" s="137" t="s">
        <v>7473</v>
      </c>
      <c r="C4405" s="128" t="s">
        <v>62</v>
      </c>
      <c r="D4405" s="130">
        <v>326.62</v>
      </c>
    </row>
    <row r="4406" spans="1:4" ht="27">
      <c r="A4406" s="127">
        <v>86876</v>
      </c>
      <c r="B4406" s="137" t="s">
        <v>7474</v>
      </c>
      <c r="C4406" s="128" t="s">
        <v>62</v>
      </c>
      <c r="D4406" s="130">
        <v>187.67</v>
      </c>
    </row>
    <row r="4407" spans="1:4" ht="40.5">
      <c r="A4407" s="127">
        <v>86877</v>
      </c>
      <c r="B4407" s="137" t="s">
        <v>4659</v>
      </c>
      <c r="C4407" s="128" t="s">
        <v>62</v>
      </c>
      <c r="D4407" s="130">
        <v>25.19</v>
      </c>
    </row>
    <row r="4408" spans="1:4" ht="40.5">
      <c r="A4408" s="127">
        <v>86878</v>
      </c>
      <c r="B4408" s="137" t="s">
        <v>7475</v>
      </c>
      <c r="C4408" s="128" t="s">
        <v>62</v>
      </c>
      <c r="D4408" s="130">
        <v>46.13</v>
      </c>
    </row>
    <row r="4409" spans="1:4" ht="40.5">
      <c r="A4409" s="127">
        <v>86879</v>
      </c>
      <c r="B4409" s="137" t="s">
        <v>7476</v>
      </c>
      <c r="C4409" s="128" t="s">
        <v>62</v>
      </c>
      <c r="D4409" s="130">
        <v>6.49</v>
      </c>
    </row>
    <row r="4410" spans="1:4" ht="40.5">
      <c r="A4410" s="127">
        <v>86880</v>
      </c>
      <c r="B4410" s="137" t="s">
        <v>7477</v>
      </c>
      <c r="C4410" s="128" t="s">
        <v>62</v>
      </c>
      <c r="D4410" s="130">
        <v>20.55</v>
      </c>
    </row>
    <row r="4411" spans="1:4" ht="27">
      <c r="A4411" s="127">
        <v>86881</v>
      </c>
      <c r="B4411" s="137" t="s">
        <v>7478</v>
      </c>
      <c r="C4411" s="128" t="s">
        <v>62</v>
      </c>
      <c r="D4411" s="130">
        <v>129.88</v>
      </c>
    </row>
    <row r="4412" spans="1:4" ht="27">
      <c r="A4412" s="127">
        <v>86882</v>
      </c>
      <c r="B4412" s="137" t="s">
        <v>7479</v>
      </c>
      <c r="C4412" s="128" t="s">
        <v>62</v>
      </c>
      <c r="D4412" s="130">
        <v>21.14</v>
      </c>
    </row>
    <row r="4413" spans="1:4" ht="27">
      <c r="A4413" s="127">
        <v>86883</v>
      </c>
      <c r="B4413" s="137" t="s">
        <v>7480</v>
      </c>
      <c r="C4413" s="128" t="s">
        <v>62</v>
      </c>
      <c r="D4413" s="130">
        <v>12.01</v>
      </c>
    </row>
    <row r="4414" spans="1:4" ht="27">
      <c r="A4414" s="127">
        <v>86884</v>
      </c>
      <c r="B4414" s="137" t="s">
        <v>7481</v>
      </c>
      <c r="C4414" s="128" t="s">
        <v>62</v>
      </c>
      <c r="D4414" s="130">
        <v>7.99</v>
      </c>
    </row>
    <row r="4415" spans="1:4" ht="27">
      <c r="A4415" s="127">
        <v>86885</v>
      </c>
      <c r="B4415" s="137" t="s">
        <v>7482</v>
      </c>
      <c r="C4415" s="128" t="s">
        <v>62</v>
      </c>
      <c r="D4415" s="130">
        <v>10.99</v>
      </c>
    </row>
    <row r="4416" spans="1:4" ht="27">
      <c r="A4416" s="127">
        <v>86886</v>
      </c>
      <c r="B4416" s="137" t="s">
        <v>7483</v>
      </c>
      <c r="C4416" s="128" t="s">
        <v>62</v>
      </c>
      <c r="D4416" s="130">
        <v>31.83</v>
      </c>
    </row>
    <row r="4417" spans="1:4" ht="27">
      <c r="A4417" s="127">
        <v>86887</v>
      </c>
      <c r="B4417" s="137" t="s">
        <v>7484</v>
      </c>
      <c r="C4417" s="128" t="s">
        <v>62</v>
      </c>
      <c r="D4417" s="130">
        <v>34.5</v>
      </c>
    </row>
    <row r="4418" spans="1:4" ht="27">
      <c r="A4418" s="127">
        <v>86888</v>
      </c>
      <c r="B4418" s="137" t="s">
        <v>9047</v>
      </c>
      <c r="C4418" s="128" t="s">
        <v>62</v>
      </c>
      <c r="D4418" s="130">
        <v>326.14</v>
      </c>
    </row>
    <row r="4419" spans="1:4" ht="40.5">
      <c r="A4419" s="127">
        <v>86889</v>
      </c>
      <c r="B4419" s="137" t="s">
        <v>7485</v>
      </c>
      <c r="C4419" s="128" t="s">
        <v>62</v>
      </c>
      <c r="D4419" s="130">
        <v>580.80999999999995</v>
      </c>
    </row>
    <row r="4420" spans="1:4" ht="40.5">
      <c r="A4420" s="127">
        <v>86893</v>
      </c>
      <c r="B4420" s="137" t="s">
        <v>7486</v>
      </c>
      <c r="C4420" s="128" t="s">
        <v>62</v>
      </c>
      <c r="D4420" s="130">
        <v>453.65</v>
      </c>
    </row>
    <row r="4421" spans="1:4" ht="27">
      <c r="A4421" s="127">
        <v>86894</v>
      </c>
      <c r="B4421" s="137" t="s">
        <v>7487</v>
      </c>
      <c r="C4421" s="128" t="s">
        <v>62</v>
      </c>
      <c r="D4421" s="130">
        <v>231.06</v>
      </c>
    </row>
    <row r="4422" spans="1:4" ht="27">
      <c r="A4422" s="127">
        <v>86895</v>
      </c>
      <c r="B4422" s="137" t="s">
        <v>7488</v>
      </c>
      <c r="C4422" s="128" t="s">
        <v>62</v>
      </c>
      <c r="D4422" s="130">
        <v>284.13</v>
      </c>
    </row>
    <row r="4423" spans="1:4" ht="40.5">
      <c r="A4423" s="127">
        <v>86899</v>
      </c>
      <c r="B4423" s="137" t="s">
        <v>7489</v>
      </c>
      <c r="C4423" s="128" t="s">
        <v>62</v>
      </c>
      <c r="D4423" s="130">
        <v>236.42</v>
      </c>
    </row>
    <row r="4424" spans="1:4" ht="27">
      <c r="A4424" s="127">
        <v>86900</v>
      </c>
      <c r="B4424" s="137" t="s">
        <v>7490</v>
      </c>
      <c r="C4424" s="128" t="s">
        <v>62</v>
      </c>
      <c r="D4424" s="130">
        <v>138.68</v>
      </c>
    </row>
    <row r="4425" spans="1:4" ht="27">
      <c r="A4425" s="127">
        <v>86901</v>
      </c>
      <c r="B4425" s="137" t="s">
        <v>7491</v>
      </c>
      <c r="C4425" s="128" t="s">
        <v>62</v>
      </c>
      <c r="D4425" s="130">
        <v>100.47</v>
      </c>
    </row>
    <row r="4426" spans="1:4" ht="40.5">
      <c r="A4426" s="127">
        <v>86902</v>
      </c>
      <c r="B4426" s="137" t="s">
        <v>7492</v>
      </c>
      <c r="C4426" s="128" t="s">
        <v>62</v>
      </c>
      <c r="D4426" s="130">
        <v>198.37</v>
      </c>
    </row>
    <row r="4427" spans="1:4" ht="40.5">
      <c r="A4427" s="127">
        <v>86903</v>
      </c>
      <c r="B4427" s="137" t="s">
        <v>7493</v>
      </c>
      <c r="C4427" s="128" t="s">
        <v>62</v>
      </c>
      <c r="D4427" s="130">
        <v>258.23</v>
      </c>
    </row>
    <row r="4428" spans="1:4" ht="40.5">
      <c r="A4428" s="127">
        <v>86904</v>
      </c>
      <c r="B4428" s="137" t="s">
        <v>7494</v>
      </c>
      <c r="C4428" s="128" t="s">
        <v>62</v>
      </c>
      <c r="D4428" s="130">
        <v>99.89</v>
      </c>
    </row>
    <row r="4429" spans="1:4" ht="27">
      <c r="A4429" s="127">
        <v>86905</v>
      </c>
      <c r="B4429" s="137" t="s">
        <v>7495</v>
      </c>
      <c r="C4429" s="128" t="s">
        <v>62</v>
      </c>
      <c r="D4429" s="130">
        <v>210.87</v>
      </c>
    </row>
    <row r="4430" spans="1:4" ht="40.5">
      <c r="A4430" s="127">
        <v>86906</v>
      </c>
      <c r="B4430" s="137" t="s">
        <v>4660</v>
      </c>
      <c r="C4430" s="128" t="s">
        <v>62</v>
      </c>
      <c r="D4430" s="130">
        <v>49.34</v>
      </c>
    </row>
    <row r="4431" spans="1:4" ht="40.5">
      <c r="A4431" s="127">
        <v>86908</v>
      </c>
      <c r="B4431" s="137" t="s">
        <v>7496</v>
      </c>
      <c r="C4431" s="128" t="s">
        <v>62</v>
      </c>
      <c r="D4431" s="130">
        <v>253.59</v>
      </c>
    </row>
    <row r="4432" spans="1:4" ht="40.5">
      <c r="A4432" s="127">
        <v>86909</v>
      </c>
      <c r="B4432" s="137" t="s">
        <v>7497</v>
      </c>
      <c r="C4432" s="128" t="s">
        <v>62</v>
      </c>
      <c r="D4432" s="130">
        <v>98.63</v>
      </c>
    </row>
    <row r="4433" spans="1:4" ht="40.5">
      <c r="A4433" s="127">
        <v>86910</v>
      </c>
      <c r="B4433" s="137" t="s">
        <v>7498</v>
      </c>
      <c r="C4433" s="128" t="s">
        <v>62</v>
      </c>
      <c r="D4433" s="130">
        <v>94.34</v>
      </c>
    </row>
    <row r="4434" spans="1:4" ht="40.5">
      <c r="A4434" s="127">
        <v>86911</v>
      </c>
      <c r="B4434" s="137" t="s">
        <v>4661</v>
      </c>
      <c r="C4434" s="128" t="s">
        <v>62</v>
      </c>
      <c r="D4434" s="130">
        <v>41.77</v>
      </c>
    </row>
    <row r="4435" spans="1:4" ht="40.5">
      <c r="A4435" s="127">
        <v>86912</v>
      </c>
      <c r="B4435" s="137" t="s">
        <v>4662</v>
      </c>
      <c r="C4435" s="128" t="s">
        <v>62</v>
      </c>
      <c r="D4435" s="130">
        <v>41.77</v>
      </c>
    </row>
    <row r="4436" spans="1:4" ht="27">
      <c r="A4436" s="127">
        <v>86913</v>
      </c>
      <c r="B4436" s="137" t="s">
        <v>7499</v>
      </c>
      <c r="C4436" s="128" t="s">
        <v>62</v>
      </c>
      <c r="D4436" s="130">
        <v>18.43</v>
      </c>
    </row>
    <row r="4437" spans="1:4" ht="27">
      <c r="A4437" s="127">
        <v>86914</v>
      </c>
      <c r="B4437" s="137" t="s">
        <v>4663</v>
      </c>
      <c r="C4437" s="128" t="s">
        <v>62</v>
      </c>
      <c r="D4437" s="130">
        <v>37.880000000000003</v>
      </c>
    </row>
    <row r="4438" spans="1:4" ht="40.5">
      <c r="A4438" s="127">
        <v>86915</v>
      </c>
      <c r="B4438" s="137" t="s">
        <v>4664</v>
      </c>
      <c r="C4438" s="128" t="s">
        <v>62</v>
      </c>
      <c r="D4438" s="130">
        <v>83.17</v>
      </c>
    </row>
    <row r="4439" spans="1:4" ht="27">
      <c r="A4439" s="127">
        <v>86916</v>
      </c>
      <c r="B4439" s="137" t="s">
        <v>7500</v>
      </c>
      <c r="C4439" s="128" t="s">
        <v>62</v>
      </c>
      <c r="D4439" s="130">
        <v>36.630000000000003</v>
      </c>
    </row>
    <row r="4440" spans="1:4" ht="54">
      <c r="A4440" s="127">
        <v>86919</v>
      </c>
      <c r="B4440" s="137" t="s">
        <v>7501</v>
      </c>
      <c r="C4440" s="128" t="s">
        <v>62</v>
      </c>
      <c r="D4440" s="130">
        <v>626.67999999999995</v>
      </c>
    </row>
    <row r="4441" spans="1:4" ht="54">
      <c r="A4441" s="127">
        <v>86920</v>
      </c>
      <c r="B4441" s="137" t="s">
        <v>12434</v>
      </c>
      <c r="C4441" s="128" t="s">
        <v>62</v>
      </c>
      <c r="D4441" s="130">
        <v>588.53</v>
      </c>
    </row>
    <row r="4442" spans="1:4" ht="54">
      <c r="A4442" s="127">
        <v>86921</v>
      </c>
      <c r="B4442" s="137" t="s">
        <v>7502</v>
      </c>
      <c r="C4442" s="128" t="s">
        <v>62</v>
      </c>
      <c r="D4442" s="130">
        <v>606.73</v>
      </c>
    </row>
    <row r="4443" spans="1:4" ht="67.5">
      <c r="A4443" s="127">
        <v>86922</v>
      </c>
      <c r="B4443" s="137" t="s">
        <v>7503</v>
      </c>
      <c r="C4443" s="128" t="s">
        <v>62</v>
      </c>
      <c r="D4443" s="130">
        <v>531.26</v>
      </c>
    </row>
    <row r="4444" spans="1:4" ht="54">
      <c r="A4444" s="127">
        <v>86923</v>
      </c>
      <c r="B4444" s="137" t="s">
        <v>7504</v>
      </c>
      <c r="C4444" s="128" t="s">
        <v>62</v>
      </c>
      <c r="D4444" s="130">
        <v>384.37</v>
      </c>
    </row>
    <row r="4445" spans="1:4" ht="54">
      <c r="A4445" s="127">
        <v>86924</v>
      </c>
      <c r="B4445" s="137" t="s">
        <v>7505</v>
      </c>
      <c r="C4445" s="128" t="s">
        <v>62</v>
      </c>
      <c r="D4445" s="130">
        <v>402.57</v>
      </c>
    </row>
    <row r="4446" spans="1:4" ht="54">
      <c r="A4446" s="127">
        <v>86925</v>
      </c>
      <c r="B4446" s="137" t="s">
        <v>7506</v>
      </c>
      <c r="C4446" s="128" t="s">
        <v>62</v>
      </c>
      <c r="D4446" s="130">
        <v>363.55</v>
      </c>
    </row>
    <row r="4447" spans="1:4" ht="54">
      <c r="A4447" s="127">
        <v>86926</v>
      </c>
      <c r="B4447" s="137" t="s">
        <v>7507</v>
      </c>
      <c r="C4447" s="128" t="s">
        <v>62</v>
      </c>
      <c r="D4447" s="130">
        <v>381.75</v>
      </c>
    </row>
    <row r="4448" spans="1:4" ht="54">
      <c r="A4448" s="127">
        <v>86927</v>
      </c>
      <c r="B4448" s="137" t="s">
        <v>7508</v>
      </c>
      <c r="C4448" s="128" t="s">
        <v>62</v>
      </c>
      <c r="D4448" s="130">
        <v>233.73</v>
      </c>
    </row>
    <row r="4449" spans="1:4" ht="54">
      <c r="A4449" s="127">
        <v>86928</v>
      </c>
      <c r="B4449" s="137" t="s">
        <v>7509</v>
      </c>
      <c r="C4449" s="128" t="s">
        <v>62</v>
      </c>
      <c r="D4449" s="130">
        <v>251.93</v>
      </c>
    </row>
    <row r="4450" spans="1:4" ht="54">
      <c r="A4450" s="127">
        <v>86929</v>
      </c>
      <c r="B4450" s="137" t="s">
        <v>7510</v>
      </c>
      <c r="C4450" s="128" t="s">
        <v>62</v>
      </c>
      <c r="D4450" s="130">
        <v>224.6</v>
      </c>
    </row>
    <row r="4451" spans="1:4" ht="54">
      <c r="A4451" s="127">
        <v>86930</v>
      </c>
      <c r="B4451" s="137" t="s">
        <v>7511</v>
      </c>
      <c r="C4451" s="128" t="s">
        <v>62</v>
      </c>
      <c r="D4451" s="130">
        <v>242.8</v>
      </c>
    </row>
    <row r="4452" spans="1:4" ht="40.5">
      <c r="A4452" s="127">
        <v>86931</v>
      </c>
      <c r="B4452" s="137" t="s">
        <v>9081</v>
      </c>
      <c r="C4452" s="128" t="s">
        <v>62</v>
      </c>
      <c r="D4452" s="130">
        <v>337.13</v>
      </c>
    </row>
    <row r="4453" spans="1:4" ht="54">
      <c r="A4453" s="127">
        <v>86932</v>
      </c>
      <c r="B4453" s="137" t="s">
        <v>7512</v>
      </c>
      <c r="C4453" s="128" t="s">
        <v>62</v>
      </c>
      <c r="D4453" s="130">
        <v>360.64</v>
      </c>
    </row>
    <row r="4454" spans="1:4" ht="67.5">
      <c r="A4454" s="127">
        <v>86933</v>
      </c>
      <c r="B4454" s="137" t="s">
        <v>7513</v>
      </c>
      <c r="C4454" s="128" t="s">
        <v>62</v>
      </c>
      <c r="D4454" s="130">
        <v>314.52</v>
      </c>
    </row>
    <row r="4455" spans="1:4" ht="67.5">
      <c r="A4455" s="127">
        <v>86934</v>
      </c>
      <c r="B4455" s="137" t="s">
        <v>5276</v>
      </c>
      <c r="C4455" s="128" t="s">
        <v>62</v>
      </c>
      <c r="D4455" s="130">
        <v>305.39</v>
      </c>
    </row>
    <row r="4456" spans="1:4" ht="54">
      <c r="A4456" s="127">
        <v>86935</v>
      </c>
      <c r="B4456" s="137" t="s">
        <v>7514</v>
      </c>
      <c r="C4456" s="128" t="s">
        <v>62</v>
      </c>
      <c r="D4456" s="130">
        <v>196.82</v>
      </c>
    </row>
    <row r="4457" spans="1:4" ht="54">
      <c r="A4457" s="127">
        <v>86936</v>
      </c>
      <c r="B4457" s="137" t="s">
        <v>7515</v>
      </c>
      <c r="C4457" s="128" t="s">
        <v>62</v>
      </c>
      <c r="D4457" s="130">
        <v>314.69</v>
      </c>
    </row>
    <row r="4458" spans="1:4" ht="54">
      <c r="A4458" s="127">
        <v>86937</v>
      </c>
      <c r="B4458" s="137" t="s">
        <v>7516</v>
      </c>
      <c r="C4458" s="128" t="s">
        <v>62</v>
      </c>
      <c r="D4458" s="130">
        <v>137.66999999999999</v>
      </c>
    </row>
    <row r="4459" spans="1:4" ht="54">
      <c r="A4459" s="127">
        <v>86938</v>
      </c>
      <c r="B4459" s="137" t="s">
        <v>7517</v>
      </c>
      <c r="C4459" s="128" t="s">
        <v>62</v>
      </c>
      <c r="D4459" s="130">
        <v>255.54</v>
      </c>
    </row>
    <row r="4460" spans="1:4" ht="67.5">
      <c r="A4460" s="127">
        <v>86939</v>
      </c>
      <c r="B4460" s="137" t="s">
        <v>7518</v>
      </c>
      <c r="C4460" s="128" t="s">
        <v>62</v>
      </c>
      <c r="D4460" s="130">
        <v>274.2</v>
      </c>
    </row>
    <row r="4461" spans="1:4" ht="67.5">
      <c r="A4461" s="127">
        <v>86940</v>
      </c>
      <c r="B4461" s="137" t="s">
        <v>7519</v>
      </c>
      <c r="C4461" s="128" t="s">
        <v>62</v>
      </c>
      <c r="D4461" s="130">
        <v>693.17</v>
      </c>
    </row>
    <row r="4462" spans="1:4" ht="67.5">
      <c r="A4462" s="127">
        <v>86941</v>
      </c>
      <c r="B4462" s="137" t="s">
        <v>7520</v>
      </c>
      <c r="C4462" s="128" t="s">
        <v>62</v>
      </c>
      <c r="D4462" s="130">
        <v>530.97</v>
      </c>
    </row>
    <row r="4463" spans="1:4" ht="67.5">
      <c r="A4463" s="127">
        <v>86942</v>
      </c>
      <c r="B4463" s="137" t="s">
        <v>7521</v>
      </c>
      <c r="C4463" s="128" t="s">
        <v>62</v>
      </c>
      <c r="D4463" s="130">
        <v>184.85</v>
      </c>
    </row>
    <row r="4464" spans="1:4" ht="67.5">
      <c r="A4464" s="127">
        <v>86943</v>
      </c>
      <c r="B4464" s="137" t="s">
        <v>5277</v>
      </c>
      <c r="C4464" s="128" t="s">
        <v>62</v>
      </c>
      <c r="D4464" s="130">
        <v>175.72</v>
      </c>
    </row>
    <row r="4465" spans="1:4" ht="81">
      <c r="A4465" s="127">
        <v>86947</v>
      </c>
      <c r="B4465" s="137" t="s">
        <v>12435</v>
      </c>
      <c r="C4465" s="128" t="s">
        <v>62</v>
      </c>
      <c r="D4465" s="130">
        <v>771.83</v>
      </c>
    </row>
    <row r="4466" spans="1:4" ht="40.5">
      <c r="A4466" s="127">
        <v>88571</v>
      </c>
      <c r="B4466" s="137" t="s">
        <v>7522</v>
      </c>
      <c r="C4466" s="128" t="s">
        <v>62</v>
      </c>
      <c r="D4466" s="130">
        <v>51.63</v>
      </c>
    </row>
    <row r="4467" spans="1:4" ht="67.5">
      <c r="A4467" s="127">
        <v>93396</v>
      </c>
      <c r="B4467" s="137" t="s">
        <v>7523</v>
      </c>
      <c r="C4467" s="128" t="s">
        <v>62</v>
      </c>
      <c r="D4467" s="130">
        <v>479.13</v>
      </c>
    </row>
    <row r="4468" spans="1:4" ht="81">
      <c r="A4468" s="127">
        <v>93441</v>
      </c>
      <c r="B4468" s="137" t="s">
        <v>12436</v>
      </c>
      <c r="C4468" s="128" t="s">
        <v>62</v>
      </c>
      <c r="D4468" s="130">
        <v>827.39</v>
      </c>
    </row>
    <row r="4469" spans="1:4" ht="94.5">
      <c r="A4469" s="127">
        <v>93442</v>
      </c>
      <c r="B4469" s="137" t="s">
        <v>7524</v>
      </c>
      <c r="C4469" s="128" t="s">
        <v>62</v>
      </c>
      <c r="D4469" s="130">
        <v>874.96</v>
      </c>
    </row>
    <row r="4470" spans="1:4" ht="27">
      <c r="A4470" s="127">
        <v>95469</v>
      </c>
      <c r="B4470" s="137" t="s">
        <v>9048</v>
      </c>
      <c r="C4470" s="128" t="s">
        <v>62</v>
      </c>
      <c r="D4470" s="130">
        <v>159.68</v>
      </c>
    </row>
    <row r="4471" spans="1:4" ht="54">
      <c r="A4471" s="127">
        <v>95470</v>
      </c>
      <c r="B4471" s="137" t="s">
        <v>9082</v>
      </c>
      <c r="C4471" s="128" t="s">
        <v>62</v>
      </c>
      <c r="D4471" s="130">
        <v>165.34</v>
      </c>
    </row>
    <row r="4472" spans="1:4" ht="40.5">
      <c r="A4472" s="127">
        <v>95471</v>
      </c>
      <c r="B4472" s="137" t="s">
        <v>9083</v>
      </c>
      <c r="C4472" s="128" t="s">
        <v>62</v>
      </c>
      <c r="D4472" s="130">
        <v>557.49</v>
      </c>
    </row>
    <row r="4473" spans="1:4" ht="54">
      <c r="A4473" s="127">
        <v>95472</v>
      </c>
      <c r="B4473" s="137" t="s">
        <v>9084</v>
      </c>
      <c r="C4473" s="128" t="s">
        <v>62</v>
      </c>
      <c r="D4473" s="130">
        <v>563.15</v>
      </c>
    </row>
    <row r="4474" spans="1:4" ht="27">
      <c r="A4474" s="127">
        <v>95542</v>
      </c>
      <c r="B4474" s="137" t="s">
        <v>9085</v>
      </c>
      <c r="C4474" s="128" t="s">
        <v>62</v>
      </c>
      <c r="D4474" s="130">
        <v>31.01</v>
      </c>
    </row>
    <row r="4475" spans="1:4" ht="27">
      <c r="A4475" s="127">
        <v>95543</v>
      </c>
      <c r="B4475" s="137" t="s">
        <v>9087</v>
      </c>
      <c r="C4475" s="128" t="s">
        <v>62</v>
      </c>
      <c r="D4475" s="130">
        <v>49.74</v>
      </c>
    </row>
    <row r="4476" spans="1:4" ht="27">
      <c r="A4476" s="127">
        <v>95544</v>
      </c>
      <c r="B4476" s="137" t="s">
        <v>9088</v>
      </c>
      <c r="C4476" s="128" t="s">
        <v>62</v>
      </c>
      <c r="D4476" s="130">
        <v>39.58</v>
      </c>
    </row>
    <row r="4477" spans="1:4" ht="27">
      <c r="A4477" s="127">
        <v>95545</v>
      </c>
      <c r="B4477" s="137" t="s">
        <v>9049</v>
      </c>
      <c r="C4477" s="128" t="s">
        <v>62</v>
      </c>
      <c r="D4477" s="130">
        <v>38.67</v>
      </c>
    </row>
    <row r="4478" spans="1:4" ht="27">
      <c r="A4478" s="127">
        <v>95546</v>
      </c>
      <c r="B4478" s="137" t="s">
        <v>9089</v>
      </c>
      <c r="C4478" s="128" t="s">
        <v>62</v>
      </c>
      <c r="D4478" s="130">
        <v>112.94</v>
      </c>
    </row>
    <row r="4479" spans="1:4" ht="40.5">
      <c r="A4479" s="127">
        <v>95547</v>
      </c>
      <c r="B4479" s="137" t="s">
        <v>9090</v>
      </c>
      <c r="C4479" s="128" t="s">
        <v>62</v>
      </c>
      <c r="D4479" s="130">
        <v>50.44</v>
      </c>
    </row>
    <row r="4480" spans="1:4" ht="27">
      <c r="A4480" s="127">
        <v>6087</v>
      </c>
      <c r="B4480" s="137" t="s">
        <v>4665</v>
      </c>
      <c r="C4480" s="128" t="s">
        <v>62</v>
      </c>
      <c r="D4480" s="130">
        <v>23.03</v>
      </c>
    </row>
    <row r="4481" spans="1:4" ht="54">
      <c r="A4481" s="127">
        <v>98052</v>
      </c>
      <c r="B4481" s="137" t="s">
        <v>12437</v>
      </c>
      <c r="C4481" s="128" t="s">
        <v>62</v>
      </c>
      <c r="D4481" s="130">
        <v>1202.6300000000001</v>
      </c>
    </row>
    <row r="4482" spans="1:4" ht="54">
      <c r="A4482" s="127">
        <v>98053</v>
      </c>
      <c r="B4482" s="137" t="s">
        <v>12438</v>
      </c>
      <c r="C4482" s="128" t="s">
        <v>62</v>
      </c>
      <c r="D4482" s="130">
        <v>1779.15</v>
      </c>
    </row>
    <row r="4483" spans="1:4" ht="54">
      <c r="A4483" s="127">
        <v>98054</v>
      </c>
      <c r="B4483" s="137" t="s">
        <v>12439</v>
      </c>
      <c r="C4483" s="128" t="s">
        <v>62</v>
      </c>
      <c r="D4483" s="130">
        <v>2649.15</v>
      </c>
    </row>
    <row r="4484" spans="1:4" ht="54">
      <c r="A4484" s="127">
        <v>98055</v>
      </c>
      <c r="B4484" s="137" t="s">
        <v>12440</v>
      </c>
      <c r="C4484" s="128" t="s">
        <v>62</v>
      </c>
      <c r="D4484" s="130">
        <v>3509.31</v>
      </c>
    </row>
    <row r="4485" spans="1:4" ht="54">
      <c r="A4485" s="127">
        <v>98056</v>
      </c>
      <c r="B4485" s="137" t="s">
        <v>12441</v>
      </c>
      <c r="C4485" s="128" t="s">
        <v>62</v>
      </c>
      <c r="D4485" s="130">
        <v>4074.58</v>
      </c>
    </row>
    <row r="4486" spans="1:4" ht="54">
      <c r="A4486" s="127">
        <v>98057</v>
      </c>
      <c r="B4486" s="137" t="s">
        <v>12442</v>
      </c>
      <c r="C4486" s="128" t="s">
        <v>62</v>
      </c>
      <c r="D4486" s="130">
        <v>5412.56</v>
      </c>
    </row>
    <row r="4487" spans="1:4" ht="54">
      <c r="A4487" s="127">
        <v>98066</v>
      </c>
      <c r="B4487" s="137" t="s">
        <v>12443</v>
      </c>
      <c r="C4487" s="128" t="s">
        <v>62</v>
      </c>
      <c r="D4487" s="130">
        <v>3543.08</v>
      </c>
    </row>
    <row r="4488" spans="1:4" ht="54">
      <c r="A4488" s="127">
        <v>98067</v>
      </c>
      <c r="B4488" s="137" t="s">
        <v>12444</v>
      </c>
      <c r="C4488" s="128" t="s">
        <v>62</v>
      </c>
      <c r="D4488" s="130">
        <v>4737.32</v>
      </c>
    </row>
    <row r="4489" spans="1:4" ht="54">
      <c r="A4489" s="127">
        <v>98068</v>
      </c>
      <c r="B4489" s="137" t="s">
        <v>12445</v>
      </c>
      <c r="C4489" s="128" t="s">
        <v>62</v>
      </c>
      <c r="D4489" s="130">
        <v>6700.91</v>
      </c>
    </row>
    <row r="4490" spans="1:4" ht="54">
      <c r="A4490" s="127">
        <v>98069</v>
      </c>
      <c r="B4490" s="137" t="s">
        <v>12446</v>
      </c>
      <c r="C4490" s="128" t="s">
        <v>62</v>
      </c>
      <c r="D4490" s="130">
        <v>8971.98</v>
      </c>
    </row>
    <row r="4491" spans="1:4" ht="54">
      <c r="A4491" s="127">
        <v>98070</v>
      </c>
      <c r="B4491" s="137" t="s">
        <v>12447</v>
      </c>
      <c r="C4491" s="128" t="s">
        <v>62</v>
      </c>
      <c r="D4491" s="130">
        <v>10293.84</v>
      </c>
    </row>
    <row r="4492" spans="1:4" ht="54">
      <c r="A4492" s="128">
        <v>98071</v>
      </c>
      <c r="B4492" s="137" t="s">
        <v>12448</v>
      </c>
      <c r="C4492" s="128" t="s">
        <v>62</v>
      </c>
      <c r="D4492" s="130">
        <v>11323.62</v>
      </c>
    </row>
    <row r="4493" spans="1:4" ht="54">
      <c r="A4493" s="128">
        <v>98072</v>
      </c>
      <c r="B4493" s="137" t="s">
        <v>12449</v>
      </c>
      <c r="C4493" s="128" t="s">
        <v>62</v>
      </c>
      <c r="D4493" s="130">
        <v>2946.69</v>
      </c>
    </row>
    <row r="4494" spans="1:4" ht="54">
      <c r="A4494" s="127">
        <v>98073</v>
      </c>
      <c r="B4494" s="137" t="s">
        <v>12450</v>
      </c>
      <c r="C4494" s="128" t="s">
        <v>62</v>
      </c>
      <c r="D4494" s="130">
        <v>4592.5200000000004</v>
      </c>
    </row>
    <row r="4495" spans="1:4" ht="54">
      <c r="A4495" s="127">
        <v>98074</v>
      </c>
      <c r="B4495" s="137" t="s">
        <v>12451</v>
      </c>
      <c r="C4495" s="128" t="s">
        <v>62</v>
      </c>
      <c r="D4495" s="130">
        <v>7112.31</v>
      </c>
    </row>
    <row r="4496" spans="1:4" ht="54">
      <c r="A4496" s="127">
        <v>98075</v>
      </c>
      <c r="B4496" s="137" t="s">
        <v>12452</v>
      </c>
      <c r="C4496" s="128" t="s">
        <v>62</v>
      </c>
      <c r="D4496" s="130">
        <v>9239.11</v>
      </c>
    </row>
    <row r="4497" spans="1:4" ht="54">
      <c r="A4497" s="127">
        <v>98076</v>
      </c>
      <c r="B4497" s="137" t="s">
        <v>12453</v>
      </c>
      <c r="C4497" s="128" t="s">
        <v>62</v>
      </c>
      <c r="D4497" s="130">
        <v>10634.8</v>
      </c>
    </row>
    <row r="4498" spans="1:4" ht="54">
      <c r="A4498" s="127">
        <v>98077</v>
      </c>
      <c r="B4498" s="137" t="s">
        <v>12454</v>
      </c>
      <c r="C4498" s="128" t="s">
        <v>62</v>
      </c>
      <c r="D4498" s="130">
        <v>12513.95</v>
      </c>
    </row>
    <row r="4499" spans="1:4" ht="54">
      <c r="A4499" s="127">
        <v>98078</v>
      </c>
      <c r="B4499" s="137" t="s">
        <v>12455</v>
      </c>
      <c r="C4499" s="128" t="s">
        <v>62</v>
      </c>
      <c r="D4499" s="130">
        <v>3042.93</v>
      </c>
    </row>
    <row r="4500" spans="1:4" ht="54">
      <c r="A4500" s="127">
        <v>98079</v>
      </c>
      <c r="B4500" s="137" t="s">
        <v>12456</v>
      </c>
      <c r="C4500" s="128" t="s">
        <v>62</v>
      </c>
      <c r="D4500" s="130">
        <v>5326.19</v>
      </c>
    </row>
    <row r="4501" spans="1:4" ht="54">
      <c r="A4501" s="127">
        <v>98080</v>
      </c>
      <c r="B4501" s="137" t="s">
        <v>12457</v>
      </c>
      <c r="C4501" s="128" t="s">
        <v>62</v>
      </c>
      <c r="D4501" s="130">
        <v>6839.88</v>
      </c>
    </row>
    <row r="4502" spans="1:4" ht="54">
      <c r="A4502" s="127">
        <v>98081</v>
      </c>
      <c r="B4502" s="137" t="s">
        <v>12458</v>
      </c>
      <c r="C4502" s="128" t="s">
        <v>62</v>
      </c>
      <c r="D4502" s="130">
        <v>10125.9</v>
      </c>
    </row>
    <row r="4503" spans="1:4" ht="54">
      <c r="A4503" s="127">
        <v>98082</v>
      </c>
      <c r="B4503" s="137" t="s">
        <v>12459</v>
      </c>
      <c r="C4503" s="128" t="s">
        <v>62</v>
      </c>
      <c r="D4503" s="130">
        <v>2731.43</v>
      </c>
    </row>
    <row r="4504" spans="1:4" ht="54">
      <c r="A4504" s="127">
        <v>98083</v>
      </c>
      <c r="B4504" s="137" t="s">
        <v>12460</v>
      </c>
      <c r="C4504" s="128" t="s">
        <v>62</v>
      </c>
      <c r="D4504" s="130">
        <v>3614.61</v>
      </c>
    </row>
    <row r="4505" spans="1:4" ht="54">
      <c r="A4505" s="127">
        <v>98084</v>
      </c>
      <c r="B4505" s="137" t="s">
        <v>12461</v>
      </c>
      <c r="C4505" s="128" t="s">
        <v>62</v>
      </c>
      <c r="D4505" s="130">
        <v>5080.41</v>
      </c>
    </row>
    <row r="4506" spans="1:4" ht="54">
      <c r="A4506" s="127">
        <v>98085</v>
      </c>
      <c r="B4506" s="137" t="s">
        <v>12462</v>
      </c>
      <c r="C4506" s="128" t="s">
        <v>62</v>
      </c>
      <c r="D4506" s="130">
        <v>6875.48</v>
      </c>
    </row>
    <row r="4507" spans="1:4" ht="54">
      <c r="A4507" s="127">
        <v>98086</v>
      </c>
      <c r="B4507" s="137" t="s">
        <v>12463</v>
      </c>
      <c r="C4507" s="128" t="s">
        <v>62</v>
      </c>
      <c r="D4507" s="130">
        <v>7786.7</v>
      </c>
    </row>
    <row r="4508" spans="1:4" ht="54">
      <c r="A4508" s="127">
        <v>98087</v>
      </c>
      <c r="B4508" s="137" t="s">
        <v>12464</v>
      </c>
      <c r="C4508" s="128" t="s">
        <v>62</v>
      </c>
      <c r="D4508" s="130">
        <v>8361.85</v>
      </c>
    </row>
    <row r="4509" spans="1:4" ht="54">
      <c r="A4509" s="127">
        <v>98088</v>
      </c>
      <c r="B4509" s="137" t="s">
        <v>12465</v>
      </c>
      <c r="C4509" s="128" t="s">
        <v>62</v>
      </c>
      <c r="D4509" s="130">
        <v>2328.4499999999998</v>
      </c>
    </row>
    <row r="4510" spans="1:4" ht="54">
      <c r="A4510" s="127">
        <v>98089</v>
      </c>
      <c r="B4510" s="137" t="s">
        <v>12466</v>
      </c>
      <c r="C4510" s="128" t="s">
        <v>62</v>
      </c>
      <c r="D4510" s="130">
        <v>3678.63</v>
      </c>
    </row>
    <row r="4511" spans="1:4" ht="54">
      <c r="A4511" s="127">
        <v>98090</v>
      </c>
      <c r="B4511" s="137" t="s">
        <v>12467</v>
      </c>
      <c r="C4511" s="128" t="s">
        <v>62</v>
      </c>
      <c r="D4511" s="130">
        <v>5773.69</v>
      </c>
    </row>
    <row r="4512" spans="1:4" ht="54">
      <c r="A4512" s="127">
        <v>98091</v>
      </c>
      <c r="B4512" s="137" t="s">
        <v>12468</v>
      </c>
      <c r="C4512" s="128" t="s">
        <v>62</v>
      </c>
      <c r="D4512" s="130">
        <v>7460.31</v>
      </c>
    </row>
    <row r="4513" spans="1:4" ht="54">
      <c r="A4513" s="127">
        <v>98092</v>
      </c>
      <c r="B4513" s="137" t="s">
        <v>12469</v>
      </c>
      <c r="C4513" s="128" t="s">
        <v>62</v>
      </c>
      <c r="D4513" s="130">
        <v>8750.06</v>
      </c>
    </row>
    <row r="4514" spans="1:4" ht="54">
      <c r="A4514" s="127">
        <v>98093</v>
      </c>
      <c r="B4514" s="137" t="s">
        <v>12470</v>
      </c>
      <c r="C4514" s="128" t="s">
        <v>62</v>
      </c>
      <c r="D4514" s="130">
        <v>10327.11</v>
      </c>
    </row>
    <row r="4515" spans="1:4" ht="54">
      <c r="A4515" s="127">
        <v>98094</v>
      </c>
      <c r="B4515" s="137" t="s">
        <v>12471</v>
      </c>
      <c r="C4515" s="128" t="s">
        <v>62</v>
      </c>
      <c r="D4515" s="130">
        <v>1978.55</v>
      </c>
    </row>
    <row r="4516" spans="1:4" ht="54">
      <c r="A4516" s="127">
        <v>98099</v>
      </c>
      <c r="B4516" s="137" t="s">
        <v>12472</v>
      </c>
      <c r="C4516" s="128" t="s">
        <v>62</v>
      </c>
      <c r="D4516" s="130">
        <v>3398.3</v>
      </c>
    </row>
    <row r="4517" spans="1:4" ht="54">
      <c r="A4517" s="127">
        <v>98100</v>
      </c>
      <c r="B4517" s="137" t="s">
        <v>12473</v>
      </c>
      <c r="C4517" s="128" t="s">
        <v>62</v>
      </c>
      <c r="D4517" s="130">
        <v>4432.26</v>
      </c>
    </row>
    <row r="4518" spans="1:4" ht="54">
      <c r="A4518" s="127">
        <v>98101</v>
      </c>
      <c r="B4518" s="137" t="s">
        <v>12474</v>
      </c>
      <c r="C4518" s="128" t="s">
        <v>62</v>
      </c>
      <c r="D4518" s="130">
        <v>6554.79</v>
      </c>
    </row>
    <row r="4519" spans="1:4" ht="67.5">
      <c r="A4519" s="127">
        <v>98109</v>
      </c>
      <c r="B4519" s="137" t="s">
        <v>12475</v>
      </c>
      <c r="C4519" s="128" t="s">
        <v>62</v>
      </c>
      <c r="D4519" s="130">
        <v>577.26</v>
      </c>
    </row>
    <row r="4520" spans="1:4" ht="40.5">
      <c r="A4520" s="127">
        <v>98110</v>
      </c>
      <c r="B4520" s="137" t="s">
        <v>12476</v>
      </c>
      <c r="C4520" s="128" t="s">
        <v>62</v>
      </c>
      <c r="D4520" s="130">
        <v>394.76</v>
      </c>
    </row>
    <row r="4521" spans="1:4" ht="27">
      <c r="A4521" s="127">
        <v>98111</v>
      </c>
      <c r="B4521" s="137" t="s">
        <v>12477</v>
      </c>
      <c r="C4521" s="128" t="s">
        <v>62</v>
      </c>
      <c r="D4521" s="130">
        <v>20.07</v>
      </c>
    </row>
    <row r="4522" spans="1:4" ht="27">
      <c r="A4522" s="127">
        <v>98114</v>
      </c>
      <c r="B4522" s="137" t="s">
        <v>12478</v>
      </c>
      <c r="C4522" s="128" t="s">
        <v>62</v>
      </c>
      <c r="D4522" s="130">
        <v>373.59</v>
      </c>
    </row>
    <row r="4523" spans="1:4" ht="27">
      <c r="A4523" s="127">
        <v>98115</v>
      </c>
      <c r="B4523" s="137" t="s">
        <v>12479</v>
      </c>
      <c r="C4523" s="128" t="s">
        <v>62</v>
      </c>
      <c r="D4523" s="130">
        <v>82.06</v>
      </c>
    </row>
    <row r="4524" spans="1:4" ht="54">
      <c r="A4524" s="127">
        <v>89957</v>
      </c>
      <c r="B4524" s="137" t="s">
        <v>5294</v>
      </c>
      <c r="C4524" s="128" t="s">
        <v>62</v>
      </c>
      <c r="D4524" s="130">
        <v>96.68</v>
      </c>
    </row>
    <row r="4525" spans="1:4" ht="54">
      <c r="A4525" s="127">
        <v>89959</v>
      </c>
      <c r="B4525" s="137" t="s">
        <v>7525</v>
      </c>
      <c r="C4525" s="128" t="s">
        <v>62</v>
      </c>
      <c r="D4525" s="130">
        <v>170.87</v>
      </c>
    </row>
    <row r="4526" spans="1:4" ht="27">
      <c r="A4526" s="127" t="s">
        <v>7526</v>
      </c>
      <c r="B4526" s="137" t="s">
        <v>4667</v>
      </c>
      <c r="C4526" s="128" t="s">
        <v>62</v>
      </c>
      <c r="D4526" s="130">
        <v>71.8</v>
      </c>
    </row>
    <row r="4527" spans="1:4" ht="54">
      <c r="A4527" s="127" t="s">
        <v>7527</v>
      </c>
      <c r="B4527" s="137" t="s">
        <v>12480</v>
      </c>
      <c r="C4527" s="128" t="s">
        <v>62</v>
      </c>
      <c r="D4527" s="130">
        <v>186.76</v>
      </c>
    </row>
    <row r="4528" spans="1:4" ht="27">
      <c r="A4528" s="127">
        <v>89349</v>
      </c>
      <c r="B4528" s="137" t="s">
        <v>7528</v>
      </c>
      <c r="C4528" s="128" t="s">
        <v>62</v>
      </c>
      <c r="D4528" s="130">
        <v>19.53</v>
      </c>
    </row>
    <row r="4529" spans="1:4" ht="27">
      <c r="A4529" s="127">
        <v>89351</v>
      </c>
      <c r="B4529" s="137" t="s">
        <v>12481</v>
      </c>
      <c r="C4529" s="128" t="s">
        <v>62</v>
      </c>
      <c r="D4529" s="130">
        <v>22.02</v>
      </c>
    </row>
    <row r="4530" spans="1:4" ht="27">
      <c r="A4530" s="127">
        <v>89352</v>
      </c>
      <c r="B4530" s="137" t="s">
        <v>4668</v>
      </c>
      <c r="C4530" s="128" t="s">
        <v>62</v>
      </c>
      <c r="D4530" s="130">
        <v>24.81</v>
      </c>
    </row>
    <row r="4531" spans="1:4" ht="27">
      <c r="A4531" s="127">
        <v>89353</v>
      </c>
      <c r="B4531" s="137" t="s">
        <v>4669</v>
      </c>
      <c r="C4531" s="128" t="s">
        <v>62</v>
      </c>
      <c r="D4531" s="130">
        <v>25.81</v>
      </c>
    </row>
    <row r="4532" spans="1:4" ht="40.5">
      <c r="A4532" s="127">
        <v>89354</v>
      </c>
      <c r="B4532" s="137" t="s">
        <v>12482</v>
      </c>
      <c r="C4532" s="128" t="s">
        <v>62</v>
      </c>
      <c r="D4532" s="130">
        <v>238.98</v>
      </c>
    </row>
    <row r="4533" spans="1:4" ht="54">
      <c r="A4533" s="127">
        <v>89969</v>
      </c>
      <c r="B4533" s="137" t="s">
        <v>7529</v>
      </c>
      <c r="C4533" s="128" t="s">
        <v>62</v>
      </c>
      <c r="D4533" s="130">
        <v>29.37</v>
      </c>
    </row>
    <row r="4534" spans="1:4" ht="40.5">
      <c r="A4534" s="127">
        <v>89970</v>
      </c>
      <c r="B4534" s="137" t="s">
        <v>5331</v>
      </c>
      <c r="C4534" s="128" t="s">
        <v>62</v>
      </c>
      <c r="D4534" s="130">
        <v>32.04</v>
      </c>
    </row>
    <row r="4535" spans="1:4" ht="40.5">
      <c r="A4535" s="127">
        <v>89971</v>
      </c>
      <c r="B4535" s="137" t="s">
        <v>7530</v>
      </c>
      <c r="C4535" s="128" t="s">
        <v>62</v>
      </c>
      <c r="D4535" s="130">
        <v>32.83</v>
      </c>
    </row>
    <row r="4536" spans="1:4" ht="40.5">
      <c r="A4536" s="127">
        <v>89972</v>
      </c>
      <c r="B4536" s="137" t="s">
        <v>5344</v>
      </c>
      <c r="C4536" s="128" t="s">
        <v>62</v>
      </c>
      <c r="D4536" s="130">
        <v>35.33</v>
      </c>
    </row>
    <row r="4537" spans="1:4" ht="54">
      <c r="A4537" s="127">
        <v>89973</v>
      </c>
      <c r="B4537" s="137" t="s">
        <v>7531</v>
      </c>
      <c r="C4537" s="128" t="s">
        <v>62</v>
      </c>
      <c r="D4537" s="130">
        <v>417.75</v>
      </c>
    </row>
    <row r="4538" spans="1:4" ht="54">
      <c r="A4538" s="127">
        <v>89974</v>
      </c>
      <c r="B4538" s="137" t="s">
        <v>7532</v>
      </c>
      <c r="C4538" s="128" t="s">
        <v>62</v>
      </c>
      <c r="D4538" s="130">
        <v>239.23</v>
      </c>
    </row>
    <row r="4539" spans="1:4" ht="40.5">
      <c r="A4539" s="127">
        <v>89984</v>
      </c>
      <c r="B4539" s="137" t="s">
        <v>7533</v>
      </c>
      <c r="C4539" s="128" t="s">
        <v>62</v>
      </c>
      <c r="D4539" s="130">
        <v>51.52</v>
      </c>
    </row>
    <row r="4540" spans="1:4" ht="40.5">
      <c r="A4540" s="127">
        <v>89985</v>
      </c>
      <c r="B4540" s="137" t="s">
        <v>7534</v>
      </c>
      <c r="C4540" s="128" t="s">
        <v>62</v>
      </c>
      <c r="D4540" s="130">
        <v>52.95</v>
      </c>
    </row>
    <row r="4541" spans="1:4" ht="40.5">
      <c r="A4541" s="127">
        <v>89986</v>
      </c>
      <c r="B4541" s="137" t="s">
        <v>7535</v>
      </c>
      <c r="C4541" s="128" t="s">
        <v>62</v>
      </c>
      <c r="D4541" s="130">
        <v>50.3</v>
      </c>
    </row>
    <row r="4542" spans="1:4" ht="40.5">
      <c r="A4542" s="127">
        <v>89987</v>
      </c>
      <c r="B4542" s="137" t="s">
        <v>7536</v>
      </c>
      <c r="C4542" s="128" t="s">
        <v>62</v>
      </c>
      <c r="D4542" s="130">
        <v>55.61</v>
      </c>
    </row>
    <row r="4543" spans="1:4" ht="27">
      <c r="A4543" s="127">
        <v>90371</v>
      </c>
      <c r="B4543" s="137" t="s">
        <v>7537</v>
      </c>
      <c r="C4543" s="128" t="s">
        <v>62</v>
      </c>
      <c r="D4543" s="130">
        <v>14.87</v>
      </c>
    </row>
    <row r="4544" spans="1:4" ht="54">
      <c r="A4544" s="127">
        <v>94489</v>
      </c>
      <c r="B4544" s="137" t="s">
        <v>7538</v>
      </c>
      <c r="C4544" s="128" t="s">
        <v>62</v>
      </c>
      <c r="D4544" s="130">
        <v>12.01</v>
      </c>
    </row>
    <row r="4545" spans="1:4" ht="54">
      <c r="A4545" s="127">
        <v>94490</v>
      </c>
      <c r="B4545" s="137" t="s">
        <v>7539</v>
      </c>
      <c r="C4545" s="128" t="s">
        <v>62</v>
      </c>
      <c r="D4545" s="130">
        <v>20.350000000000001</v>
      </c>
    </row>
    <row r="4546" spans="1:4" ht="54">
      <c r="A4546" s="127">
        <v>94491</v>
      </c>
      <c r="B4546" s="137" t="s">
        <v>7540</v>
      </c>
      <c r="C4546" s="128" t="s">
        <v>62</v>
      </c>
      <c r="D4546" s="130">
        <v>28.69</v>
      </c>
    </row>
    <row r="4547" spans="1:4" ht="54">
      <c r="A4547" s="127">
        <v>94492</v>
      </c>
      <c r="B4547" s="137" t="s">
        <v>7541</v>
      </c>
      <c r="C4547" s="128" t="s">
        <v>62</v>
      </c>
      <c r="D4547" s="130">
        <v>29.27</v>
      </c>
    </row>
    <row r="4548" spans="1:4" ht="54">
      <c r="A4548" s="127">
        <v>94493</v>
      </c>
      <c r="B4548" s="137" t="s">
        <v>7542</v>
      </c>
      <c r="C4548" s="128" t="s">
        <v>62</v>
      </c>
      <c r="D4548" s="130">
        <v>53.43</v>
      </c>
    </row>
    <row r="4549" spans="1:4" ht="54">
      <c r="A4549" s="127">
        <v>94494</v>
      </c>
      <c r="B4549" s="137" t="s">
        <v>7543</v>
      </c>
      <c r="C4549" s="128" t="s">
        <v>62</v>
      </c>
      <c r="D4549" s="130">
        <v>44.41</v>
      </c>
    </row>
    <row r="4550" spans="1:4" ht="54">
      <c r="A4550" s="127">
        <v>94495</v>
      </c>
      <c r="B4550" s="137" t="s">
        <v>7544</v>
      </c>
      <c r="C4550" s="128" t="s">
        <v>62</v>
      </c>
      <c r="D4550" s="130">
        <v>55.48</v>
      </c>
    </row>
    <row r="4551" spans="1:4" ht="54">
      <c r="A4551" s="127">
        <v>94496</v>
      </c>
      <c r="B4551" s="137" t="s">
        <v>7545</v>
      </c>
      <c r="C4551" s="128" t="s">
        <v>62</v>
      </c>
      <c r="D4551" s="130">
        <v>67.069999999999993</v>
      </c>
    </row>
    <row r="4552" spans="1:4" ht="54">
      <c r="A4552" s="127">
        <v>94497</v>
      </c>
      <c r="B4552" s="137" t="s">
        <v>7546</v>
      </c>
      <c r="C4552" s="128" t="s">
        <v>62</v>
      </c>
      <c r="D4552" s="130">
        <v>77.88</v>
      </c>
    </row>
    <row r="4553" spans="1:4" ht="54">
      <c r="A4553" s="127">
        <v>94498</v>
      </c>
      <c r="B4553" s="137" t="s">
        <v>7547</v>
      </c>
      <c r="C4553" s="128" t="s">
        <v>62</v>
      </c>
      <c r="D4553" s="130">
        <v>99.51</v>
      </c>
    </row>
    <row r="4554" spans="1:4" ht="54">
      <c r="A4554" s="127">
        <v>94499</v>
      </c>
      <c r="B4554" s="137" t="s">
        <v>7548</v>
      </c>
      <c r="C4554" s="128" t="s">
        <v>62</v>
      </c>
      <c r="D4554" s="130">
        <v>177.28</v>
      </c>
    </row>
    <row r="4555" spans="1:4" ht="54">
      <c r="A4555" s="127">
        <v>94500</v>
      </c>
      <c r="B4555" s="137" t="s">
        <v>7549</v>
      </c>
      <c r="C4555" s="128" t="s">
        <v>62</v>
      </c>
      <c r="D4555" s="130">
        <v>210.13</v>
      </c>
    </row>
    <row r="4556" spans="1:4" ht="54">
      <c r="A4556" s="127">
        <v>94501</v>
      </c>
      <c r="B4556" s="137" t="s">
        <v>7550</v>
      </c>
      <c r="C4556" s="128" t="s">
        <v>62</v>
      </c>
      <c r="D4556" s="130">
        <v>407.16</v>
      </c>
    </row>
    <row r="4557" spans="1:4" ht="67.5">
      <c r="A4557" s="127">
        <v>94792</v>
      </c>
      <c r="B4557" s="137" t="s">
        <v>7551</v>
      </c>
      <c r="C4557" s="128" t="s">
        <v>62</v>
      </c>
      <c r="D4557" s="130">
        <v>82.43</v>
      </c>
    </row>
    <row r="4558" spans="1:4" ht="67.5">
      <c r="A4558" s="127">
        <v>94793</v>
      </c>
      <c r="B4558" s="137" t="s">
        <v>7552</v>
      </c>
      <c r="C4558" s="128" t="s">
        <v>62</v>
      </c>
      <c r="D4558" s="130">
        <v>105.37</v>
      </c>
    </row>
    <row r="4559" spans="1:4" ht="67.5">
      <c r="A4559" s="127">
        <v>94794</v>
      </c>
      <c r="B4559" s="137" t="s">
        <v>7553</v>
      </c>
      <c r="C4559" s="128" t="s">
        <v>62</v>
      </c>
      <c r="D4559" s="130">
        <v>109.02</v>
      </c>
    </row>
    <row r="4560" spans="1:4" ht="27">
      <c r="A4560" s="127">
        <v>94795</v>
      </c>
      <c r="B4560" s="137" t="s">
        <v>12483</v>
      </c>
      <c r="C4560" s="128" t="s">
        <v>62</v>
      </c>
      <c r="D4560" s="130">
        <v>20.93</v>
      </c>
    </row>
    <row r="4561" spans="1:4" ht="27">
      <c r="A4561" s="127">
        <v>94796</v>
      </c>
      <c r="B4561" s="137" t="s">
        <v>12484</v>
      </c>
      <c r="C4561" s="128" t="s">
        <v>62</v>
      </c>
      <c r="D4561" s="130">
        <v>24.5</v>
      </c>
    </row>
    <row r="4562" spans="1:4" ht="27">
      <c r="A4562" s="127">
        <v>94797</v>
      </c>
      <c r="B4562" s="137" t="s">
        <v>12485</v>
      </c>
      <c r="C4562" s="128" t="s">
        <v>62</v>
      </c>
      <c r="D4562" s="130">
        <v>37.17</v>
      </c>
    </row>
    <row r="4563" spans="1:4" ht="27">
      <c r="A4563" s="127">
        <v>94798</v>
      </c>
      <c r="B4563" s="137" t="s">
        <v>12486</v>
      </c>
      <c r="C4563" s="128" t="s">
        <v>62</v>
      </c>
      <c r="D4563" s="130">
        <v>79.989999999999995</v>
      </c>
    </row>
    <row r="4564" spans="1:4" ht="27">
      <c r="A4564" s="127">
        <v>94799</v>
      </c>
      <c r="B4564" s="137" t="s">
        <v>12487</v>
      </c>
      <c r="C4564" s="128" t="s">
        <v>62</v>
      </c>
      <c r="D4564" s="130">
        <v>77.819999999999993</v>
      </c>
    </row>
    <row r="4565" spans="1:4" ht="27">
      <c r="A4565" s="127">
        <v>94800</v>
      </c>
      <c r="B4565" s="137" t="s">
        <v>12488</v>
      </c>
      <c r="C4565" s="128" t="s">
        <v>62</v>
      </c>
      <c r="D4565" s="130">
        <v>132.12</v>
      </c>
    </row>
    <row r="4566" spans="1:4" ht="54">
      <c r="A4566" s="127">
        <v>95248</v>
      </c>
      <c r="B4566" s="137" t="s">
        <v>7554</v>
      </c>
      <c r="C4566" s="128" t="s">
        <v>62</v>
      </c>
      <c r="D4566" s="130">
        <v>52.47</v>
      </c>
    </row>
    <row r="4567" spans="1:4" ht="54">
      <c r="A4567" s="127">
        <v>95249</v>
      </c>
      <c r="B4567" s="137" t="s">
        <v>7555</v>
      </c>
      <c r="C4567" s="128" t="s">
        <v>62</v>
      </c>
      <c r="D4567" s="130">
        <v>56.67</v>
      </c>
    </row>
    <row r="4568" spans="1:4" ht="54">
      <c r="A4568" s="127">
        <v>95250</v>
      </c>
      <c r="B4568" s="137" t="s">
        <v>7556</v>
      </c>
      <c r="C4568" s="128" t="s">
        <v>62</v>
      </c>
      <c r="D4568" s="130">
        <v>67.66</v>
      </c>
    </row>
    <row r="4569" spans="1:4" ht="54">
      <c r="A4569" s="127">
        <v>95251</v>
      </c>
      <c r="B4569" s="137" t="s">
        <v>7557</v>
      </c>
      <c r="C4569" s="128" t="s">
        <v>62</v>
      </c>
      <c r="D4569" s="130">
        <v>89.07</v>
      </c>
    </row>
    <row r="4570" spans="1:4" ht="54">
      <c r="A4570" s="127">
        <v>95252</v>
      </c>
      <c r="B4570" s="137" t="s">
        <v>7558</v>
      </c>
      <c r="C4570" s="128" t="s">
        <v>62</v>
      </c>
      <c r="D4570" s="130">
        <v>102.03</v>
      </c>
    </row>
    <row r="4571" spans="1:4" ht="54">
      <c r="A4571" s="127">
        <v>95253</v>
      </c>
      <c r="B4571" s="137" t="s">
        <v>7559</v>
      </c>
      <c r="C4571" s="128" t="s">
        <v>62</v>
      </c>
      <c r="D4571" s="130">
        <v>144.5</v>
      </c>
    </row>
    <row r="4572" spans="1:4" ht="40.5">
      <c r="A4572" s="127">
        <v>99619</v>
      </c>
      <c r="B4572" s="137" t="s">
        <v>12489</v>
      </c>
      <c r="C4572" s="128" t="s">
        <v>62</v>
      </c>
      <c r="D4572" s="130">
        <v>53.66</v>
      </c>
    </row>
    <row r="4573" spans="1:4" ht="40.5">
      <c r="A4573" s="127">
        <v>99620</v>
      </c>
      <c r="B4573" s="137" t="s">
        <v>12490</v>
      </c>
      <c r="C4573" s="128" t="s">
        <v>62</v>
      </c>
      <c r="D4573" s="130">
        <v>89.13</v>
      </c>
    </row>
    <row r="4574" spans="1:4" ht="40.5">
      <c r="A4574" s="127">
        <v>99621</v>
      </c>
      <c r="B4574" s="137" t="s">
        <v>12491</v>
      </c>
      <c r="C4574" s="128" t="s">
        <v>62</v>
      </c>
      <c r="D4574" s="130">
        <v>121.5</v>
      </c>
    </row>
    <row r="4575" spans="1:4" ht="40.5">
      <c r="A4575" s="127">
        <v>99622</v>
      </c>
      <c r="B4575" s="137" t="s">
        <v>12492</v>
      </c>
      <c r="C4575" s="128" t="s">
        <v>62</v>
      </c>
      <c r="D4575" s="130">
        <v>132.74</v>
      </c>
    </row>
    <row r="4576" spans="1:4" ht="40.5">
      <c r="A4576" s="127">
        <v>99623</v>
      </c>
      <c r="B4576" s="137" t="s">
        <v>12493</v>
      </c>
      <c r="C4576" s="128" t="s">
        <v>62</v>
      </c>
      <c r="D4576" s="130">
        <v>176.8</v>
      </c>
    </row>
    <row r="4577" spans="1:4" ht="40.5">
      <c r="A4577" s="127">
        <v>99624</v>
      </c>
      <c r="B4577" s="137" t="s">
        <v>12494</v>
      </c>
      <c r="C4577" s="128" t="s">
        <v>62</v>
      </c>
      <c r="D4577" s="130">
        <v>241.17</v>
      </c>
    </row>
    <row r="4578" spans="1:4" ht="40.5">
      <c r="A4578" s="127">
        <v>99625</v>
      </c>
      <c r="B4578" s="137" t="s">
        <v>12495</v>
      </c>
      <c r="C4578" s="128" t="s">
        <v>62</v>
      </c>
      <c r="D4578" s="130">
        <v>323.99</v>
      </c>
    </row>
    <row r="4579" spans="1:4" ht="40.5">
      <c r="A4579" s="127">
        <v>99626</v>
      </c>
      <c r="B4579" s="137" t="s">
        <v>12496</v>
      </c>
      <c r="C4579" s="128" t="s">
        <v>62</v>
      </c>
      <c r="D4579" s="130">
        <v>486.92</v>
      </c>
    </row>
    <row r="4580" spans="1:4" ht="27">
      <c r="A4580" s="127">
        <v>99627</v>
      </c>
      <c r="B4580" s="137" t="s">
        <v>12497</v>
      </c>
      <c r="C4580" s="128" t="s">
        <v>62</v>
      </c>
      <c r="D4580" s="130">
        <v>54.12</v>
      </c>
    </row>
    <row r="4581" spans="1:4" ht="27">
      <c r="A4581" s="127">
        <v>99628</v>
      </c>
      <c r="B4581" s="137" t="s">
        <v>12498</v>
      </c>
      <c r="C4581" s="128" t="s">
        <v>62</v>
      </c>
      <c r="D4581" s="130">
        <v>36.79</v>
      </c>
    </row>
    <row r="4582" spans="1:4" ht="27">
      <c r="A4582" s="127">
        <v>99629</v>
      </c>
      <c r="B4582" s="137" t="s">
        <v>12499</v>
      </c>
      <c r="C4582" s="128" t="s">
        <v>62</v>
      </c>
      <c r="D4582" s="130">
        <v>58.18</v>
      </c>
    </row>
    <row r="4583" spans="1:4" ht="27">
      <c r="A4583" s="127">
        <v>99630</v>
      </c>
      <c r="B4583" s="137" t="s">
        <v>12500</v>
      </c>
      <c r="C4583" s="128" t="s">
        <v>62</v>
      </c>
      <c r="D4583" s="130">
        <v>75.260000000000005</v>
      </c>
    </row>
    <row r="4584" spans="1:4" ht="27">
      <c r="A4584" s="127">
        <v>99631</v>
      </c>
      <c r="B4584" s="137" t="s">
        <v>12501</v>
      </c>
      <c r="C4584" s="128" t="s">
        <v>62</v>
      </c>
      <c r="D4584" s="130">
        <v>82.77</v>
      </c>
    </row>
    <row r="4585" spans="1:4" ht="27">
      <c r="A4585" s="127">
        <v>99632</v>
      </c>
      <c r="B4585" s="137" t="s">
        <v>12502</v>
      </c>
      <c r="C4585" s="128" t="s">
        <v>62</v>
      </c>
      <c r="D4585" s="130">
        <v>109.98</v>
      </c>
    </row>
    <row r="4586" spans="1:4" ht="27">
      <c r="A4586" s="127">
        <v>99633</v>
      </c>
      <c r="B4586" s="137" t="s">
        <v>12503</v>
      </c>
      <c r="C4586" s="128" t="s">
        <v>62</v>
      </c>
      <c r="D4586" s="130">
        <v>209.67</v>
      </c>
    </row>
    <row r="4587" spans="1:4" ht="27">
      <c r="A4587" s="127">
        <v>99634</v>
      </c>
      <c r="B4587" s="137" t="s">
        <v>12504</v>
      </c>
      <c r="C4587" s="128" t="s">
        <v>62</v>
      </c>
      <c r="D4587" s="130">
        <v>343.08</v>
      </c>
    </row>
    <row r="4588" spans="1:4" ht="40.5">
      <c r="A4588" s="127">
        <v>99635</v>
      </c>
      <c r="B4588" s="137" t="s">
        <v>12505</v>
      </c>
      <c r="C4588" s="128" t="s">
        <v>62</v>
      </c>
      <c r="D4588" s="130">
        <v>155.69</v>
      </c>
    </row>
    <row r="4589" spans="1:4" ht="54">
      <c r="A4589" s="127">
        <v>95634</v>
      </c>
      <c r="B4589" s="137" t="s">
        <v>12506</v>
      </c>
      <c r="C4589" s="128" t="s">
        <v>62</v>
      </c>
      <c r="D4589" s="130">
        <v>108.29</v>
      </c>
    </row>
    <row r="4590" spans="1:4" ht="54">
      <c r="A4590" s="127">
        <v>95635</v>
      </c>
      <c r="B4590" s="137" t="s">
        <v>12507</v>
      </c>
      <c r="C4590" s="128" t="s">
        <v>62</v>
      </c>
      <c r="D4590" s="130">
        <v>117.78</v>
      </c>
    </row>
    <row r="4591" spans="1:4" ht="54">
      <c r="A4591" s="127">
        <v>95637</v>
      </c>
      <c r="B4591" s="137" t="s">
        <v>12508</v>
      </c>
      <c r="C4591" s="128" t="s">
        <v>62</v>
      </c>
      <c r="D4591" s="130">
        <v>331.12</v>
      </c>
    </row>
    <row r="4592" spans="1:4" ht="54">
      <c r="A4592" s="127">
        <v>95638</v>
      </c>
      <c r="B4592" s="137" t="s">
        <v>12509</v>
      </c>
      <c r="C4592" s="128" t="s">
        <v>62</v>
      </c>
      <c r="D4592" s="130">
        <v>399.04</v>
      </c>
    </row>
    <row r="4593" spans="1:4" ht="54">
      <c r="A4593" s="127">
        <v>95639</v>
      </c>
      <c r="B4593" s="137" t="s">
        <v>12510</v>
      </c>
      <c r="C4593" s="128" t="s">
        <v>62</v>
      </c>
      <c r="D4593" s="130">
        <v>496.07</v>
      </c>
    </row>
    <row r="4594" spans="1:4" ht="54">
      <c r="A4594" s="127">
        <v>95641</v>
      </c>
      <c r="B4594" s="137" t="s">
        <v>12511</v>
      </c>
      <c r="C4594" s="128" t="s">
        <v>62</v>
      </c>
      <c r="D4594" s="130">
        <v>198.28</v>
      </c>
    </row>
    <row r="4595" spans="1:4" ht="54">
      <c r="A4595" s="127">
        <v>95642</v>
      </c>
      <c r="B4595" s="137" t="s">
        <v>12512</v>
      </c>
      <c r="C4595" s="128" t="s">
        <v>62</v>
      </c>
      <c r="D4595" s="130">
        <v>293.07</v>
      </c>
    </row>
    <row r="4596" spans="1:4" ht="54">
      <c r="A4596" s="127">
        <v>95643</v>
      </c>
      <c r="B4596" s="137" t="s">
        <v>12513</v>
      </c>
      <c r="C4596" s="128" t="s">
        <v>62</v>
      </c>
      <c r="D4596" s="130">
        <v>383.59</v>
      </c>
    </row>
    <row r="4597" spans="1:4" ht="54">
      <c r="A4597" s="127">
        <v>95644</v>
      </c>
      <c r="B4597" s="137" t="s">
        <v>12514</v>
      </c>
      <c r="C4597" s="128" t="s">
        <v>62</v>
      </c>
      <c r="D4597" s="130">
        <v>142.56</v>
      </c>
    </row>
    <row r="4598" spans="1:4" ht="54">
      <c r="A4598" s="127">
        <v>95645</v>
      </c>
      <c r="B4598" s="137" t="s">
        <v>12515</v>
      </c>
      <c r="C4598" s="128" t="s">
        <v>62</v>
      </c>
      <c r="D4598" s="130">
        <v>261.42</v>
      </c>
    </row>
    <row r="4599" spans="1:4" ht="54">
      <c r="A4599" s="127">
        <v>95646</v>
      </c>
      <c r="B4599" s="137" t="s">
        <v>12516</v>
      </c>
      <c r="C4599" s="128" t="s">
        <v>62</v>
      </c>
      <c r="D4599" s="130">
        <v>389.38</v>
      </c>
    </row>
    <row r="4600" spans="1:4" ht="54">
      <c r="A4600" s="127">
        <v>95647</v>
      </c>
      <c r="B4600" s="137" t="s">
        <v>12517</v>
      </c>
      <c r="C4600" s="128" t="s">
        <v>62</v>
      </c>
      <c r="D4600" s="130">
        <v>510.72</v>
      </c>
    </row>
    <row r="4601" spans="1:4" ht="27">
      <c r="A4601" s="127">
        <v>95673</v>
      </c>
      <c r="B4601" s="137" t="s">
        <v>12518</v>
      </c>
      <c r="C4601" s="128" t="s">
        <v>62</v>
      </c>
      <c r="D4601" s="130">
        <v>100.97</v>
      </c>
    </row>
    <row r="4602" spans="1:4" ht="27">
      <c r="A4602" s="127">
        <v>95674</v>
      </c>
      <c r="B4602" s="137" t="s">
        <v>12519</v>
      </c>
      <c r="C4602" s="128" t="s">
        <v>62</v>
      </c>
      <c r="D4602" s="130">
        <v>107.29</v>
      </c>
    </row>
    <row r="4603" spans="1:4" ht="27">
      <c r="A4603" s="127">
        <v>95675</v>
      </c>
      <c r="B4603" s="137" t="s">
        <v>12520</v>
      </c>
      <c r="C4603" s="128" t="s">
        <v>62</v>
      </c>
      <c r="D4603" s="130">
        <v>131.16999999999999</v>
      </c>
    </row>
    <row r="4604" spans="1:4" ht="40.5">
      <c r="A4604" s="127">
        <v>95676</v>
      </c>
      <c r="B4604" s="137" t="s">
        <v>12521</v>
      </c>
      <c r="C4604" s="128" t="s">
        <v>62</v>
      </c>
      <c r="D4604" s="130">
        <v>84.1</v>
      </c>
    </row>
    <row r="4605" spans="1:4" ht="54">
      <c r="A4605" s="127">
        <v>97741</v>
      </c>
      <c r="B4605" s="137" t="s">
        <v>12522</v>
      </c>
      <c r="C4605" s="128" t="s">
        <v>62</v>
      </c>
      <c r="D4605" s="130">
        <v>110.67</v>
      </c>
    </row>
    <row r="4606" spans="1:4" ht="13.5">
      <c r="A4606" s="127">
        <v>72285</v>
      </c>
      <c r="B4606" s="137" t="s">
        <v>4670</v>
      </c>
      <c r="C4606" s="128" t="s">
        <v>62</v>
      </c>
      <c r="D4606" s="130">
        <v>78.53</v>
      </c>
    </row>
    <row r="4607" spans="1:4" ht="27">
      <c r="A4607" s="127">
        <v>90436</v>
      </c>
      <c r="B4607" s="137" t="s">
        <v>4671</v>
      </c>
      <c r="C4607" s="128" t="s">
        <v>62</v>
      </c>
      <c r="D4607" s="130">
        <v>10.09</v>
      </c>
    </row>
    <row r="4608" spans="1:4" ht="27">
      <c r="A4608" s="127">
        <v>90437</v>
      </c>
      <c r="B4608" s="137" t="s">
        <v>4672</v>
      </c>
      <c r="C4608" s="128" t="s">
        <v>62</v>
      </c>
      <c r="D4608" s="130">
        <v>24.53</v>
      </c>
    </row>
    <row r="4609" spans="1:4" ht="27">
      <c r="A4609" s="127">
        <v>90438</v>
      </c>
      <c r="B4609" s="137" t="s">
        <v>4673</v>
      </c>
      <c r="C4609" s="128" t="s">
        <v>62</v>
      </c>
      <c r="D4609" s="130">
        <v>35.159999999999997</v>
      </c>
    </row>
    <row r="4610" spans="1:4" ht="27">
      <c r="A4610" s="127">
        <v>90439</v>
      </c>
      <c r="B4610" s="137" t="s">
        <v>4674</v>
      </c>
      <c r="C4610" s="128" t="s">
        <v>62</v>
      </c>
      <c r="D4610" s="130">
        <v>39.93</v>
      </c>
    </row>
    <row r="4611" spans="1:4" ht="27">
      <c r="A4611" s="127">
        <v>90440</v>
      </c>
      <c r="B4611" s="137" t="s">
        <v>4675</v>
      </c>
      <c r="C4611" s="128" t="s">
        <v>62</v>
      </c>
      <c r="D4611" s="130">
        <v>63.97</v>
      </c>
    </row>
    <row r="4612" spans="1:4" ht="27">
      <c r="A4612" s="127">
        <v>90441</v>
      </c>
      <c r="B4612" s="137" t="s">
        <v>4676</v>
      </c>
      <c r="C4612" s="128" t="s">
        <v>62</v>
      </c>
      <c r="D4612" s="130">
        <v>81.72</v>
      </c>
    </row>
    <row r="4613" spans="1:4" ht="27">
      <c r="A4613" s="127">
        <v>90443</v>
      </c>
      <c r="B4613" s="137" t="s">
        <v>4677</v>
      </c>
      <c r="C4613" s="128" t="s">
        <v>16</v>
      </c>
      <c r="D4613" s="130">
        <v>9.17</v>
      </c>
    </row>
    <row r="4614" spans="1:4" ht="27">
      <c r="A4614" s="127">
        <v>90444</v>
      </c>
      <c r="B4614" s="137" t="s">
        <v>4678</v>
      </c>
      <c r="C4614" s="128" t="s">
        <v>16</v>
      </c>
      <c r="D4614" s="130">
        <v>17.13</v>
      </c>
    </row>
    <row r="4615" spans="1:4" ht="40.5">
      <c r="A4615" s="127">
        <v>90445</v>
      </c>
      <c r="B4615" s="137" t="s">
        <v>7560</v>
      </c>
      <c r="C4615" s="128" t="s">
        <v>16</v>
      </c>
      <c r="D4615" s="130">
        <v>18.28</v>
      </c>
    </row>
    <row r="4616" spans="1:4" ht="27">
      <c r="A4616" s="127">
        <v>90446</v>
      </c>
      <c r="B4616" s="137" t="s">
        <v>7561</v>
      </c>
      <c r="C4616" s="128" t="s">
        <v>16</v>
      </c>
      <c r="D4616" s="130">
        <v>19.86</v>
      </c>
    </row>
    <row r="4617" spans="1:4" ht="27">
      <c r="A4617" s="127">
        <v>90447</v>
      </c>
      <c r="B4617" s="137" t="s">
        <v>4679</v>
      </c>
      <c r="C4617" s="128" t="s">
        <v>16</v>
      </c>
      <c r="D4617" s="130">
        <v>4.57</v>
      </c>
    </row>
    <row r="4618" spans="1:4" ht="27">
      <c r="A4618" s="127">
        <v>90451</v>
      </c>
      <c r="B4618" s="137" t="s">
        <v>12523</v>
      </c>
      <c r="C4618" s="128" t="s">
        <v>62</v>
      </c>
      <c r="D4618" s="130">
        <v>3.19</v>
      </c>
    </row>
    <row r="4619" spans="1:4" ht="40.5">
      <c r="A4619" s="127">
        <v>90452</v>
      </c>
      <c r="B4619" s="137" t="s">
        <v>12524</v>
      </c>
      <c r="C4619" s="128" t="s">
        <v>62</v>
      </c>
      <c r="D4619" s="130">
        <v>14.84</v>
      </c>
    </row>
    <row r="4620" spans="1:4" ht="27">
      <c r="A4620" s="127">
        <v>90453</v>
      </c>
      <c r="B4620" s="137" t="s">
        <v>4680</v>
      </c>
      <c r="C4620" s="128" t="s">
        <v>62</v>
      </c>
      <c r="D4620" s="130">
        <v>1.84</v>
      </c>
    </row>
    <row r="4621" spans="1:4" ht="40.5">
      <c r="A4621" s="127">
        <v>90454</v>
      </c>
      <c r="B4621" s="137" t="s">
        <v>4681</v>
      </c>
      <c r="C4621" s="128" t="s">
        <v>62</v>
      </c>
      <c r="D4621" s="130">
        <v>3.21</v>
      </c>
    </row>
    <row r="4622" spans="1:4" ht="27">
      <c r="A4622" s="127">
        <v>90455</v>
      </c>
      <c r="B4622" s="137" t="s">
        <v>6943</v>
      </c>
      <c r="C4622" s="128" t="s">
        <v>62</v>
      </c>
      <c r="D4622" s="130">
        <v>4.3</v>
      </c>
    </row>
    <row r="4623" spans="1:4" ht="27">
      <c r="A4623" s="127">
        <v>90456</v>
      </c>
      <c r="B4623" s="137" t="s">
        <v>5295</v>
      </c>
      <c r="C4623" s="128" t="s">
        <v>62</v>
      </c>
      <c r="D4623" s="130">
        <v>2.94</v>
      </c>
    </row>
    <row r="4624" spans="1:4" ht="27">
      <c r="A4624" s="127">
        <v>90457</v>
      </c>
      <c r="B4624" s="137" t="s">
        <v>5296</v>
      </c>
      <c r="C4624" s="128" t="s">
        <v>62</v>
      </c>
      <c r="D4624" s="130">
        <v>6.71</v>
      </c>
    </row>
    <row r="4625" spans="1:4" ht="27">
      <c r="A4625" s="127">
        <v>90458</v>
      </c>
      <c r="B4625" s="137" t="s">
        <v>7562</v>
      </c>
      <c r="C4625" s="128" t="s">
        <v>62</v>
      </c>
      <c r="D4625" s="130">
        <v>19.07</v>
      </c>
    </row>
    <row r="4626" spans="1:4" ht="27">
      <c r="A4626" s="127">
        <v>90459</v>
      </c>
      <c r="B4626" s="137" t="s">
        <v>7563</v>
      </c>
      <c r="C4626" s="128" t="s">
        <v>62</v>
      </c>
      <c r="D4626" s="130">
        <v>26.89</v>
      </c>
    </row>
    <row r="4627" spans="1:4" ht="27">
      <c r="A4627" s="127">
        <v>90460</v>
      </c>
      <c r="B4627" s="137" t="s">
        <v>12525</v>
      </c>
      <c r="C4627" s="128" t="s">
        <v>16</v>
      </c>
      <c r="D4627" s="130">
        <v>18.809999999999999</v>
      </c>
    </row>
    <row r="4628" spans="1:4" ht="27">
      <c r="A4628" s="127">
        <v>90461</v>
      </c>
      <c r="B4628" s="137" t="s">
        <v>12526</v>
      </c>
      <c r="C4628" s="128" t="s">
        <v>16</v>
      </c>
      <c r="D4628" s="130">
        <v>10.46</v>
      </c>
    </row>
    <row r="4629" spans="1:4" ht="27">
      <c r="A4629" s="127">
        <v>90462</v>
      </c>
      <c r="B4629" s="137" t="s">
        <v>12527</v>
      </c>
      <c r="C4629" s="128" t="s">
        <v>16</v>
      </c>
      <c r="D4629" s="130">
        <v>2.27</v>
      </c>
    </row>
    <row r="4630" spans="1:4" ht="27">
      <c r="A4630" s="127">
        <v>90463</v>
      </c>
      <c r="B4630" s="137" t="s">
        <v>12528</v>
      </c>
      <c r="C4630" s="128" t="s">
        <v>16</v>
      </c>
      <c r="D4630" s="130">
        <v>1.82</v>
      </c>
    </row>
    <row r="4631" spans="1:4" ht="40.5">
      <c r="A4631" s="127">
        <v>90466</v>
      </c>
      <c r="B4631" s="137" t="s">
        <v>4682</v>
      </c>
      <c r="C4631" s="128" t="s">
        <v>16</v>
      </c>
      <c r="D4631" s="130">
        <v>9.11</v>
      </c>
    </row>
    <row r="4632" spans="1:4" ht="40.5">
      <c r="A4632" s="127">
        <v>90467</v>
      </c>
      <c r="B4632" s="137" t="s">
        <v>4683</v>
      </c>
      <c r="C4632" s="128" t="s">
        <v>16</v>
      </c>
      <c r="D4632" s="130">
        <v>14.41</v>
      </c>
    </row>
    <row r="4633" spans="1:4" ht="40.5">
      <c r="A4633" s="127">
        <v>90468</v>
      </c>
      <c r="B4633" s="137" t="s">
        <v>7564</v>
      </c>
      <c r="C4633" s="128" t="s">
        <v>16</v>
      </c>
      <c r="D4633" s="130">
        <v>3.97</v>
      </c>
    </row>
    <row r="4634" spans="1:4" ht="40.5">
      <c r="A4634" s="127">
        <v>90469</v>
      </c>
      <c r="B4634" s="137" t="s">
        <v>7565</v>
      </c>
      <c r="C4634" s="128" t="s">
        <v>16</v>
      </c>
      <c r="D4634" s="130">
        <v>6.35</v>
      </c>
    </row>
    <row r="4635" spans="1:4" ht="40.5">
      <c r="A4635" s="127">
        <v>90470</v>
      </c>
      <c r="B4635" s="137" t="s">
        <v>7566</v>
      </c>
      <c r="C4635" s="128" t="s">
        <v>16</v>
      </c>
      <c r="D4635" s="130">
        <v>8.7200000000000006</v>
      </c>
    </row>
    <row r="4636" spans="1:4" ht="40.5">
      <c r="A4636" s="127">
        <v>91166</v>
      </c>
      <c r="B4636" s="137" t="s">
        <v>7567</v>
      </c>
      <c r="C4636" s="128" t="s">
        <v>16</v>
      </c>
      <c r="D4636" s="130">
        <v>2.88</v>
      </c>
    </row>
    <row r="4637" spans="1:4" ht="54">
      <c r="A4637" s="127">
        <v>91167</v>
      </c>
      <c r="B4637" s="137" t="s">
        <v>7568</v>
      </c>
      <c r="C4637" s="128" t="s">
        <v>16</v>
      </c>
      <c r="D4637" s="130">
        <v>8.1</v>
      </c>
    </row>
    <row r="4638" spans="1:4" ht="54">
      <c r="A4638" s="127">
        <v>91168</v>
      </c>
      <c r="B4638" s="137" t="s">
        <v>7569</v>
      </c>
      <c r="C4638" s="128" t="s">
        <v>16</v>
      </c>
      <c r="D4638" s="130">
        <v>6.13</v>
      </c>
    </row>
    <row r="4639" spans="1:4" ht="40.5">
      <c r="A4639" s="127">
        <v>91169</v>
      </c>
      <c r="B4639" s="137" t="s">
        <v>7570</v>
      </c>
      <c r="C4639" s="128" t="s">
        <v>16</v>
      </c>
      <c r="D4639" s="130">
        <v>7.28</v>
      </c>
    </row>
    <row r="4640" spans="1:4" ht="67.5">
      <c r="A4640" s="127">
        <v>91170</v>
      </c>
      <c r="B4640" s="137" t="s">
        <v>5299</v>
      </c>
      <c r="C4640" s="128" t="s">
        <v>16</v>
      </c>
      <c r="D4640" s="130">
        <v>2.08</v>
      </c>
    </row>
    <row r="4641" spans="1:4" ht="54">
      <c r="A4641" s="127">
        <v>91171</v>
      </c>
      <c r="B4641" s="137" t="s">
        <v>7571</v>
      </c>
      <c r="C4641" s="128" t="s">
        <v>16</v>
      </c>
      <c r="D4641" s="130">
        <v>2.61</v>
      </c>
    </row>
    <row r="4642" spans="1:4" ht="54">
      <c r="A4642" s="127">
        <v>91172</v>
      </c>
      <c r="B4642" s="137" t="s">
        <v>7572</v>
      </c>
      <c r="C4642" s="128" t="s">
        <v>16</v>
      </c>
      <c r="D4642" s="130">
        <v>3.84</v>
      </c>
    </row>
    <row r="4643" spans="1:4" ht="54">
      <c r="A4643" s="128">
        <v>91173</v>
      </c>
      <c r="B4643" s="137" t="s">
        <v>5316</v>
      </c>
      <c r="C4643" s="128" t="s">
        <v>16</v>
      </c>
      <c r="D4643" s="130">
        <v>1.05</v>
      </c>
    </row>
    <row r="4644" spans="1:4" ht="54">
      <c r="A4644" s="128">
        <v>91174</v>
      </c>
      <c r="B4644" s="137" t="s">
        <v>7573</v>
      </c>
      <c r="C4644" s="128" t="s">
        <v>16</v>
      </c>
      <c r="D4644" s="130">
        <v>2.0699999999999998</v>
      </c>
    </row>
    <row r="4645" spans="1:4" ht="40.5">
      <c r="A4645" s="128">
        <v>91175</v>
      </c>
      <c r="B4645" s="137" t="s">
        <v>7574</v>
      </c>
      <c r="C4645" s="128" t="s">
        <v>16</v>
      </c>
      <c r="D4645" s="130">
        <v>3.37</v>
      </c>
    </row>
    <row r="4646" spans="1:4" ht="54">
      <c r="A4646" s="128">
        <v>91176</v>
      </c>
      <c r="B4646" s="137" t="s">
        <v>12529</v>
      </c>
      <c r="C4646" s="128" t="s">
        <v>16</v>
      </c>
      <c r="D4646" s="130">
        <v>28.6</v>
      </c>
    </row>
    <row r="4647" spans="1:4" ht="54">
      <c r="A4647" s="128">
        <v>91177</v>
      </c>
      <c r="B4647" s="137" t="s">
        <v>12530</v>
      </c>
      <c r="C4647" s="128" t="s">
        <v>16</v>
      </c>
      <c r="D4647" s="130">
        <v>12.95</v>
      </c>
    </row>
    <row r="4648" spans="1:4" ht="54">
      <c r="A4648" s="128">
        <v>91178</v>
      </c>
      <c r="B4648" s="137" t="s">
        <v>12531</v>
      </c>
      <c r="C4648" s="128" t="s">
        <v>16</v>
      </c>
      <c r="D4648" s="130">
        <v>13.06</v>
      </c>
    </row>
    <row r="4649" spans="1:4" ht="54">
      <c r="A4649" s="128">
        <v>91179</v>
      </c>
      <c r="B4649" s="137" t="s">
        <v>12532</v>
      </c>
      <c r="C4649" s="128" t="s">
        <v>16</v>
      </c>
      <c r="D4649" s="130">
        <v>7.35</v>
      </c>
    </row>
    <row r="4650" spans="1:4" ht="54">
      <c r="A4650" s="128">
        <v>91180</v>
      </c>
      <c r="B4650" s="137" t="s">
        <v>12533</v>
      </c>
      <c r="C4650" s="128" t="s">
        <v>16</v>
      </c>
      <c r="D4650" s="130">
        <v>5.96</v>
      </c>
    </row>
    <row r="4651" spans="1:4" ht="54">
      <c r="A4651" s="128">
        <v>91181</v>
      </c>
      <c r="B4651" s="137" t="s">
        <v>12534</v>
      </c>
      <c r="C4651" s="128" t="s">
        <v>16</v>
      </c>
      <c r="D4651" s="130">
        <v>6.4</v>
      </c>
    </row>
    <row r="4652" spans="1:4" ht="54">
      <c r="A4652" s="128">
        <v>91182</v>
      </c>
      <c r="B4652" s="137" t="s">
        <v>7575</v>
      </c>
      <c r="C4652" s="128" t="s">
        <v>16</v>
      </c>
      <c r="D4652" s="130">
        <v>19.38</v>
      </c>
    </row>
    <row r="4653" spans="1:4" ht="54">
      <c r="A4653" s="128">
        <v>91183</v>
      </c>
      <c r="B4653" s="137" t="s">
        <v>7576</v>
      </c>
      <c r="C4653" s="128" t="s">
        <v>16</v>
      </c>
      <c r="D4653" s="130">
        <v>9.5299999999999994</v>
      </c>
    </row>
    <row r="4654" spans="1:4" ht="40.5">
      <c r="A4654" s="128">
        <v>91184</v>
      </c>
      <c r="B4654" s="137" t="s">
        <v>7577</v>
      </c>
      <c r="C4654" s="128" t="s">
        <v>16</v>
      </c>
      <c r="D4654" s="130">
        <v>8.8800000000000008</v>
      </c>
    </row>
    <row r="4655" spans="1:4" ht="54">
      <c r="A4655" s="128">
        <v>91185</v>
      </c>
      <c r="B4655" s="137" t="s">
        <v>6906</v>
      </c>
      <c r="C4655" s="128" t="s">
        <v>16</v>
      </c>
      <c r="D4655" s="130">
        <v>4.97</v>
      </c>
    </row>
    <row r="4656" spans="1:4" ht="54">
      <c r="A4656" s="128">
        <v>91186</v>
      </c>
      <c r="B4656" s="137" t="s">
        <v>6925</v>
      </c>
      <c r="C4656" s="128" t="s">
        <v>16</v>
      </c>
      <c r="D4656" s="130">
        <v>4.07</v>
      </c>
    </row>
    <row r="4657" spans="1:4" ht="54">
      <c r="A4657" s="128">
        <v>91187</v>
      </c>
      <c r="B4657" s="137" t="s">
        <v>6944</v>
      </c>
      <c r="C4657" s="128" t="s">
        <v>16</v>
      </c>
      <c r="D4657" s="130">
        <v>4.6900000000000004</v>
      </c>
    </row>
    <row r="4658" spans="1:4" ht="40.5">
      <c r="A4658" s="128">
        <v>91188</v>
      </c>
      <c r="B4658" s="137" t="s">
        <v>7578</v>
      </c>
      <c r="C4658" s="128" t="s">
        <v>62</v>
      </c>
      <c r="D4658" s="130">
        <v>4.84</v>
      </c>
    </row>
    <row r="4659" spans="1:4" ht="40.5">
      <c r="A4659" s="127">
        <v>91189</v>
      </c>
      <c r="B4659" s="137" t="s">
        <v>4684</v>
      </c>
      <c r="C4659" s="128" t="s">
        <v>62</v>
      </c>
      <c r="D4659" s="130">
        <v>32.03</v>
      </c>
    </row>
    <row r="4660" spans="1:4" ht="27">
      <c r="A4660" s="127">
        <v>91190</v>
      </c>
      <c r="B4660" s="137" t="s">
        <v>4685</v>
      </c>
      <c r="C4660" s="128" t="s">
        <v>62</v>
      </c>
      <c r="D4660" s="130">
        <v>3.53</v>
      </c>
    </row>
    <row r="4661" spans="1:4" ht="27">
      <c r="A4661" s="127">
        <v>91191</v>
      </c>
      <c r="B4661" s="137" t="s">
        <v>4686</v>
      </c>
      <c r="C4661" s="128" t="s">
        <v>62</v>
      </c>
      <c r="D4661" s="130">
        <v>3.74</v>
      </c>
    </row>
    <row r="4662" spans="1:4" ht="27">
      <c r="A4662" s="127">
        <v>91192</v>
      </c>
      <c r="B4662" s="137" t="s">
        <v>4687</v>
      </c>
      <c r="C4662" s="128" t="s">
        <v>62</v>
      </c>
      <c r="D4662" s="130">
        <v>4.16</v>
      </c>
    </row>
    <row r="4663" spans="1:4" ht="40.5">
      <c r="A4663" s="127">
        <v>91222</v>
      </c>
      <c r="B4663" s="137" t="s">
        <v>4688</v>
      </c>
      <c r="C4663" s="128" t="s">
        <v>16</v>
      </c>
      <c r="D4663" s="130">
        <v>9.8800000000000008</v>
      </c>
    </row>
    <row r="4664" spans="1:4" ht="54">
      <c r="A4664" s="128">
        <v>94480</v>
      </c>
      <c r="B4664" s="137" t="s">
        <v>7579</v>
      </c>
      <c r="C4664" s="128" t="s">
        <v>62</v>
      </c>
      <c r="D4664" s="130">
        <v>1498.1</v>
      </c>
    </row>
    <row r="4665" spans="1:4" ht="54">
      <c r="A4665" s="128">
        <v>94481</v>
      </c>
      <c r="B4665" s="137" t="s">
        <v>7580</v>
      </c>
      <c r="C4665" s="128" t="s">
        <v>62</v>
      </c>
      <c r="D4665" s="130">
        <v>1081.25</v>
      </c>
    </row>
    <row r="4666" spans="1:4" ht="54">
      <c r="A4666" s="128">
        <v>94482</v>
      </c>
      <c r="B4666" s="137" t="s">
        <v>7581</v>
      </c>
      <c r="C4666" s="128" t="s">
        <v>62</v>
      </c>
      <c r="D4666" s="130">
        <v>873</v>
      </c>
    </row>
    <row r="4667" spans="1:4" ht="54">
      <c r="A4667" s="128">
        <v>94483</v>
      </c>
      <c r="B4667" s="137" t="s">
        <v>7582</v>
      </c>
      <c r="C4667" s="128" t="s">
        <v>62</v>
      </c>
      <c r="D4667" s="130">
        <v>744.92</v>
      </c>
    </row>
    <row r="4668" spans="1:4" ht="27">
      <c r="A4668" s="128">
        <v>95541</v>
      </c>
      <c r="B4668" s="137" t="s">
        <v>9086</v>
      </c>
      <c r="C4668" s="128" t="s">
        <v>62</v>
      </c>
      <c r="D4668" s="130">
        <v>3.27</v>
      </c>
    </row>
    <row r="4669" spans="1:4" ht="40.5">
      <c r="A4669" s="128">
        <v>95573</v>
      </c>
      <c r="B4669" s="137" t="s">
        <v>12535</v>
      </c>
      <c r="C4669" s="128" t="s">
        <v>62</v>
      </c>
      <c r="D4669" s="130">
        <v>40.24</v>
      </c>
    </row>
    <row r="4670" spans="1:4" ht="40.5">
      <c r="A4670" s="128">
        <v>95574</v>
      </c>
      <c r="B4670" s="137" t="s">
        <v>12536</v>
      </c>
      <c r="C4670" s="128" t="s">
        <v>62</v>
      </c>
      <c r="D4670" s="130">
        <v>30.2</v>
      </c>
    </row>
    <row r="4671" spans="1:4" ht="27">
      <c r="A4671" s="128">
        <v>96559</v>
      </c>
      <c r="B4671" s="137" t="s">
        <v>12537</v>
      </c>
      <c r="C4671" s="128" t="s">
        <v>24</v>
      </c>
      <c r="D4671" s="130">
        <v>53.05</v>
      </c>
    </row>
    <row r="4672" spans="1:4" ht="27">
      <c r="A4672" s="128">
        <v>96560</v>
      </c>
      <c r="B4672" s="137" t="s">
        <v>12538</v>
      </c>
      <c r="C4672" s="128" t="s">
        <v>24</v>
      </c>
      <c r="D4672" s="130">
        <v>27.96</v>
      </c>
    </row>
    <row r="4673" spans="1:4" ht="27">
      <c r="A4673" s="128">
        <v>96561</v>
      </c>
      <c r="B4673" s="137" t="s">
        <v>12539</v>
      </c>
      <c r="C4673" s="128" t="s">
        <v>24</v>
      </c>
      <c r="D4673" s="130">
        <v>17.739999999999998</v>
      </c>
    </row>
    <row r="4674" spans="1:4" ht="40.5">
      <c r="A4674" s="127">
        <v>96562</v>
      </c>
      <c r="B4674" s="137" t="s">
        <v>12540</v>
      </c>
      <c r="C4674" s="128" t="s">
        <v>16</v>
      </c>
      <c r="D4674" s="130">
        <v>28.01</v>
      </c>
    </row>
    <row r="4675" spans="1:4" ht="40.5">
      <c r="A4675" s="127">
        <v>96563</v>
      </c>
      <c r="B4675" s="137" t="s">
        <v>12541</v>
      </c>
      <c r="C4675" s="128" t="s">
        <v>16</v>
      </c>
      <c r="D4675" s="130">
        <v>30.96</v>
      </c>
    </row>
    <row r="4676" spans="1:4" ht="13.5">
      <c r="A4676" s="127" t="s">
        <v>7583</v>
      </c>
      <c r="B4676" s="137" t="s">
        <v>4689</v>
      </c>
      <c r="C4676" s="128" t="s">
        <v>62</v>
      </c>
      <c r="D4676" s="130">
        <v>363.8</v>
      </c>
    </row>
    <row r="4677" spans="1:4" ht="27">
      <c r="A4677" s="127" t="s">
        <v>7584</v>
      </c>
      <c r="B4677" s="137" t="s">
        <v>4690</v>
      </c>
      <c r="C4677" s="128" t="s">
        <v>62</v>
      </c>
      <c r="D4677" s="130">
        <v>472.94</v>
      </c>
    </row>
    <row r="4678" spans="1:4" ht="13.5">
      <c r="A4678" s="127" t="s">
        <v>7585</v>
      </c>
      <c r="B4678" s="137" t="s">
        <v>4691</v>
      </c>
      <c r="C4678" s="128" t="s">
        <v>62</v>
      </c>
      <c r="D4678" s="130">
        <v>154.12</v>
      </c>
    </row>
    <row r="4679" spans="1:4" ht="27">
      <c r="A4679" s="127" t="s">
        <v>7586</v>
      </c>
      <c r="B4679" s="137" t="s">
        <v>4692</v>
      </c>
      <c r="C4679" s="128" t="s">
        <v>62</v>
      </c>
      <c r="D4679" s="130">
        <v>246.6</v>
      </c>
    </row>
    <row r="4680" spans="1:4" ht="27">
      <c r="A4680" s="127" t="s">
        <v>7587</v>
      </c>
      <c r="B4680" s="137" t="s">
        <v>4693</v>
      </c>
      <c r="C4680" s="128" t="s">
        <v>62</v>
      </c>
      <c r="D4680" s="130">
        <v>493.2</v>
      </c>
    </row>
    <row r="4681" spans="1:4" ht="27">
      <c r="A4681" s="127" t="s">
        <v>7588</v>
      </c>
      <c r="B4681" s="137" t="s">
        <v>4694</v>
      </c>
      <c r="C4681" s="128" t="s">
        <v>62</v>
      </c>
      <c r="D4681" s="130">
        <v>739.8</v>
      </c>
    </row>
    <row r="4682" spans="1:4" ht="27">
      <c r="A4682" s="127" t="s">
        <v>7589</v>
      </c>
      <c r="B4682" s="137" t="s">
        <v>4695</v>
      </c>
      <c r="C4682" s="128" t="s">
        <v>62</v>
      </c>
      <c r="D4682" s="130">
        <v>944.87</v>
      </c>
    </row>
    <row r="4683" spans="1:4" ht="27">
      <c r="A4683" s="127" t="s">
        <v>7590</v>
      </c>
      <c r="B4683" s="137" t="s">
        <v>4696</v>
      </c>
      <c r="C4683" s="128" t="s">
        <v>62</v>
      </c>
      <c r="D4683" s="130">
        <v>1285.03</v>
      </c>
    </row>
    <row r="4684" spans="1:4" ht="27">
      <c r="A4684" s="127" t="s">
        <v>7591</v>
      </c>
      <c r="B4684" s="137" t="s">
        <v>4697</v>
      </c>
      <c r="C4684" s="128" t="s">
        <v>62</v>
      </c>
      <c r="D4684" s="130">
        <v>1436.21</v>
      </c>
    </row>
    <row r="4685" spans="1:4" ht="13.5">
      <c r="A4685" s="127" t="s">
        <v>7592</v>
      </c>
      <c r="B4685" s="137" t="s">
        <v>4698</v>
      </c>
      <c r="C4685" s="128" t="s">
        <v>62</v>
      </c>
      <c r="D4685" s="130">
        <v>377.95</v>
      </c>
    </row>
    <row r="4686" spans="1:4" ht="27">
      <c r="A4686" s="127" t="s">
        <v>7593</v>
      </c>
      <c r="B4686" s="137" t="s">
        <v>4699</v>
      </c>
      <c r="C4686" s="128" t="s">
        <v>62</v>
      </c>
      <c r="D4686" s="130">
        <v>491.33</v>
      </c>
    </row>
    <row r="4687" spans="1:4" ht="27">
      <c r="A4687" s="128" t="s">
        <v>7594</v>
      </c>
      <c r="B4687" s="137" t="s">
        <v>4700</v>
      </c>
      <c r="C4687" s="128" t="s">
        <v>62</v>
      </c>
      <c r="D4687" s="130">
        <v>755.9</v>
      </c>
    </row>
    <row r="4688" spans="1:4" ht="27">
      <c r="A4688" s="128" t="s">
        <v>7595</v>
      </c>
      <c r="B4688" s="137" t="s">
        <v>4701</v>
      </c>
      <c r="C4688" s="128" t="s">
        <v>62</v>
      </c>
      <c r="D4688" s="130">
        <v>1209.44</v>
      </c>
    </row>
    <row r="4689" spans="1:4" ht="13.5">
      <c r="A4689" s="128" t="s">
        <v>7596</v>
      </c>
      <c r="B4689" s="137" t="s">
        <v>4702</v>
      </c>
      <c r="C4689" s="128" t="s">
        <v>62</v>
      </c>
      <c r="D4689" s="130">
        <v>154.12</v>
      </c>
    </row>
    <row r="4690" spans="1:4" ht="13.5">
      <c r="A4690" s="128" t="s">
        <v>7597</v>
      </c>
      <c r="B4690" s="137" t="s">
        <v>4703</v>
      </c>
      <c r="C4690" s="128" t="s">
        <v>62</v>
      </c>
      <c r="D4690" s="130">
        <v>308.25</v>
      </c>
    </row>
    <row r="4691" spans="1:4" ht="27">
      <c r="A4691" s="128" t="s">
        <v>7598</v>
      </c>
      <c r="B4691" s="137" t="s">
        <v>4704</v>
      </c>
      <c r="C4691" s="128" t="s">
        <v>62</v>
      </c>
      <c r="D4691" s="130">
        <v>616.5</v>
      </c>
    </row>
    <row r="4692" spans="1:4" ht="13.5">
      <c r="A4692" s="128">
        <v>73612</v>
      </c>
      <c r="B4692" s="137" t="s">
        <v>4705</v>
      </c>
      <c r="C4692" s="128" t="s">
        <v>62</v>
      </c>
      <c r="D4692" s="130">
        <v>299.10000000000002</v>
      </c>
    </row>
    <row r="4693" spans="1:4" ht="13.5">
      <c r="A4693" s="128">
        <v>73660</v>
      </c>
      <c r="B4693" s="137" t="s">
        <v>4706</v>
      </c>
      <c r="C4693" s="128" t="s">
        <v>24</v>
      </c>
      <c r="D4693" s="130">
        <v>62.68</v>
      </c>
    </row>
    <row r="4694" spans="1:4" ht="13.5">
      <c r="A4694" s="127">
        <v>73693</v>
      </c>
      <c r="B4694" s="137" t="s">
        <v>4707</v>
      </c>
      <c r="C4694" s="128" t="s">
        <v>24</v>
      </c>
      <c r="D4694" s="130">
        <v>18.63</v>
      </c>
    </row>
    <row r="4695" spans="1:4" ht="13.5">
      <c r="A4695" s="127">
        <v>73694</v>
      </c>
      <c r="B4695" s="137" t="s">
        <v>4708</v>
      </c>
      <c r="C4695" s="128" t="s">
        <v>62</v>
      </c>
      <c r="D4695" s="130">
        <v>121.41</v>
      </c>
    </row>
    <row r="4696" spans="1:4" ht="13.5">
      <c r="A4696" s="127">
        <v>73695</v>
      </c>
      <c r="B4696" s="137" t="s">
        <v>4709</v>
      </c>
      <c r="C4696" s="128" t="s">
        <v>62</v>
      </c>
      <c r="D4696" s="130">
        <v>62.43</v>
      </c>
    </row>
    <row r="4697" spans="1:4" ht="13.5">
      <c r="A4697" s="127" t="s">
        <v>7599</v>
      </c>
      <c r="B4697" s="137" t="s">
        <v>4710</v>
      </c>
      <c r="C4697" s="128" t="s">
        <v>62</v>
      </c>
      <c r="D4697" s="130">
        <v>299.10000000000002</v>
      </c>
    </row>
    <row r="4698" spans="1:4" ht="13.5">
      <c r="A4698" s="127" t="s">
        <v>7600</v>
      </c>
      <c r="B4698" s="137" t="s">
        <v>4711</v>
      </c>
      <c r="C4698" s="128" t="s">
        <v>24</v>
      </c>
      <c r="D4698" s="130">
        <v>842.8</v>
      </c>
    </row>
    <row r="4699" spans="1:4" ht="27">
      <c r="A4699" s="127" t="s">
        <v>7601</v>
      </c>
      <c r="B4699" s="137" t="s">
        <v>4712</v>
      </c>
      <c r="C4699" s="128" t="s">
        <v>51</v>
      </c>
      <c r="D4699" s="130">
        <v>69.06</v>
      </c>
    </row>
    <row r="4700" spans="1:4" ht="13.5">
      <c r="A4700" s="127" t="s">
        <v>7602</v>
      </c>
      <c r="B4700" s="137" t="s">
        <v>4713</v>
      </c>
      <c r="C4700" s="128" t="s">
        <v>51</v>
      </c>
      <c r="D4700" s="130">
        <v>161.02000000000001</v>
      </c>
    </row>
    <row r="4701" spans="1:4" ht="13.5">
      <c r="A4701" s="127" t="s">
        <v>7603</v>
      </c>
      <c r="B4701" s="137" t="s">
        <v>4714</v>
      </c>
      <c r="C4701" s="128" t="s">
        <v>51</v>
      </c>
      <c r="D4701" s="130">
        <v>69.06</v>
      </c>
    </row>
    <row r="4702" spans="1:4" ht="27">
      <c r="A4702" s="127" t="s">
        <v>7604</v>
      </c>
      <c r="B4702" s="137" t="s">
        <v>4715</v>
      </c>
      <c r="C4702" s="128" t="s">
        <v>51</v>
      </c>
      <c r="D4702" s="130">
        <v>75.64</v>
      </c>
    </row>
    <row r="4703" spans="1:4" ht="27">
      <c r="A4703" s="127" t="s">
        <v>7605</v>
      </c>
      <c r="B4703" s="137" t="s">
        <v>4716</v>
      </c>
      <c r="C4703" s="128" t="s">
        <v>51</v>
      </c>
      <c r="D4703" s="130">
        <v>69.06</v>
      </c>
    </row>
    <row r="4704" spans="1:4" ht="27">
      <c r="A4704" s="127" t="s">
        <v>7606</v>
      </c>
      <c r="B4704" s="137" t="s">
        <v>4717</v>
      </c>
      <c r="C4704" s="128" t="s">
        <v>62</v>
      </c>
      <c r="D4704" s="130">
        <v>68.05</v>
      </c>
    </row>
    <row r="4705" spans="1:4" ht="27">
      <c r="A4705" s="127" t="s">
        <v>7607</v>
      </c>
      <c r="B4705" s="137" t="s">
        <v>4718</v>
      </c>
      <c r="C4705" s="128" t="s">
        <v>62</v>
      </c>
      <c r="D4705" s="130">
        <v>66.38</v>
      </c>
    </row>
    <row r="4706" spans="1:4" ht="27">
      <c r="A4706" s="127" t="s">
        <v>7608</v>
      </c>
      <c r="B4706" s="137" t="s">
        <v>4719</v>
      </c>
      <c r="C4706" s="128" t="s">
        <v>16</v>
      </c>
      <c r="D4706" s="130">
        <v>21.42</v>
      </c>
    </row>
    <row r="4707" spans="1:4" ht="13.5">
      <c r="A4707" s="127">
        <v>83878</v>
      </c>
      <c r="B4707" s="137" t="s">
        <v>4720</v>
      </c>
      <c r="C4707" s="128" t="s">
        <v>62</v>
      </c>
      <c r="D4707" s="130">
        <v>33.43</v>
      </c>
    </row>
    <row r="4708" spans="1:4" ht="13.5">
      <c r="A4708" s="127">
        <v>83879</v>
      </c>
      <c r="B4708" s="137" t="s">
        <v>4721</v>
      </c>
      <c r="C4708" s="128" t="s">
        <v>62</v>
      </c>
      <c r="D4708" s="130">
        <v>40.020000000000003</v>
      </c>
    </row>
    <row r="4709" spans="1:4" ht="54">
      <c r="A4709" s="127">
        <v>73658</v>
      </c>
      <c r="B4709" s="137" t="s">
        <v>7609</v>
      </c>
      <c r="C4709" s="128" t="s">
        <v>62</v>
      </c>
      <c r="D4709" s="130">
        <v>483.65</v>
      </c>
    </row>
    <row r="4710" spans="1:4" ht="81">
      <c r="A4710" s="127">
        <v>93350</v>
      </c>
      <c r="B4710" s="137" t="s">
        <v>12542</v>
      </c>
      <c r="C4710" s="128" t="s">
        <v>62</v>
      </c>
      <c r="D4710" s="130">
        <v>744.44</v>
      </c>
    </row>
    <row r="4711" spans="1:4" ht="81">
      <c r="A4711" s="127">
        <v>93351</v>
      </c>
      <c r="B4711" s="137" t="s">
        <v>12543</v>
      </c>
      <c r="C4711" s="128" t="s">
        <v>62</v>
      </c>
      <c r="D4711" s="130">
        <v>607.41999999999996</v>
      </c>
    </row>
    <row r="4712" spans="1:4" ht="81">
      <c r="A4712" s="127">
        <v>93352</v>
      </c>
      <c r="B4712" s="137" t="s">
        <v>12544</v>
      </c>
      <c r="C4712" s="128" t="s">
        <v>62</v>
      </c>
      <c r="D4712" s="130">
        <v>470.99</v>
      </c>
    </row>
    <row r="4713" spans="1:4" ht="81">
      <c r="A4713" s="127">
        <v>93353</v>
      </c>
      <c r="B4713" s="137" t="s">
        <v>12545</v>
      </c>
      <c r="C4713" s="128" t="s">
        <v>62</v>
      </c>
      <c r="D4713" s="130">
        <v>338</v>
      </c>
    </row>
    <row r="4714" spans="1:4" ht="81">
      <c r="A4714" s="127">
        <v>93354</v>
      </c>
      <c r="B4714" s="137" t="s">
        <v>12546</v>
      </c>
      <c r="C4714" s="128" t="s">
        <v>62</v>
      </c>
      <c r="D4714" s="130">
        <v>490.25</v>
      </c>
    </row>
    <row r="4715" spans="1:4" ht="81">
      <c r="A4715" s="127">
        <v>93355</v>
      </c>
      <c r="B4715" s="137" t="s">
        <v>12547</v>
      </c>
      <c r="C4715" s="128" t="s">
        <v>62</v>
      </c>
      <c r="D4715" s="130">
        <v>407.05</v>
      </c>
    </row>
    <row r="4716" spans="1:4" ht="81">
      <c r="A4716" s="127">
        <v>93356</v>
      </c>
      <c r="B4716" s="137" t="s">
        <v>12548</v>
      </c>
      <c r="C4716" s="128" t="s">
        <v>62</v>
      </c>
      <c r="D4716" s="130">
        <v>322.95</v>
      </c>
    </row>
    <row r="4717" spans="1:4" ht="81">
      <c r="A4717" s="127">
        <v>93357</v>
      </c>
      <c r="B4717" s="137" t="s">
        <v>12549</v>
      </c>
      <c r="C4717" s="128" t="s">
        <v>62</v>
      </c>
      <c r="D4717" s="130">
        <v>240.8</v>
      </c>
    </row>
    <row r="4718" spans="1:4" ht="13.5">
      <c r="A4718" s="127">
        <v>83335</v>
      </c>
      <c r="B4718" s="137" t="s">
        <v>4722</v>
      </c>
      <c r="C4718" s="128" t="s">
        <v>51</v>
      </c>
      <c r="D4718" s="130">
        <v>39.04</v>
      </c>
    </row>
    <row r="4719" spans="1:4" ht="27">
      <c r="A4719" s="127">
        <v>88548</v>
      </c>
      <c r="B4719" s="137" t="s">
        <v>4723</v>
      </c>
      <c r="C4719" s="128" t="s">
        <v>51</v>
      </c>
      <c r="D4719" s="130">
        <v>24.84</v>
      </c>
    </row>
    <row r="4720" spans="1:4" ht="13.5">
      <c r="A4720" s="127" t="s">
        <v>7612</v>
      </c>
      <c r="B4720" s="137" t="s">
        <v>4724</v>
      </c>
      <c r="C4720" s="128" t="s">
        <v>24</v>
      </c>
      <c r="D4720" s="130">
        <v>0.34</v>
      </c>
    </row>
    <row r="4721" spans="1:4" ht="40.5">
      <c r="A4721" s="127" t="s">
        <v>7613</v>
      </c>
      <c r="B4721" s="137" t="s">
        <v>4725</v>
      </c>
      <c r="C4721" s="128" t="s">
        <v>51</v>
      </c>
      <c r="D4721" s="130">
        <v>3</v>
      </c>
    </row>
    <row r="4722" spans="1:4" ht="27">
      <c r="A4722" s="127" t="s">
        <v>7614</v>
      </c>
      <c r="B4722" s="137" t="s">
        <v>7615</v>
      </c>
      <c r="C4722" s="128" t="s">
        <v>24</v>
      </c>
      <c r="D4722" s="130">
        <v>0.2</v>
      </c>
    </row>
    <row r="4723" spans="1:4" ht="40.5">
      <c r="A4723" s="127" t="s">
        <v>7616</v>
      </c>
      <c r="B4723" s="137" t="s">
        <v>4726</v>
      </c>
      <c r="C4723" s="128" t="s">
        <v>51</v>
      </c>
      <c r="D4723" s="130">
        <v>4.71</v>
      </c>
    </row>
    <row r="4724" spans="1:4" ht="40.5">
      <c r="A4724" s="127" t="s">
        <v>7617</v>
      </c>
      <c r="B4724" s="137" t="s">
        <v>7618</v>
      </c>
      <c r="C4724" s="128" t="s">
        <v>51</v>
      </c>
      <c r="D4724" s="130">
        <v>1.52</v>
      </c>
    </row>
    <row r="4725" spans="1:4" ht="40.5">
      <c r="A4725" s="127" t="s">
        <v>7619</v>
      </c>
      <c r="B4725" s="137" t="s">
        <v>7620</v>
      </c>
      <c r="C4725" s="128" t="s">
        <v>51</v>
      </c>
      <c r="D4725" s="130">
        <v>2.93</v>
      </c>
    </row>
    <row r="4726" spans="1:4" ht="40.5">
      <c r="A4726" s="127" t="s">
        <v>7621</v>
      </c>
      <c r="B4726" s="137" t="s">
        <v>4727</v>
      </c>
      <c r="C4726" s="128" t="s">
        <v>51</v>
      </c>
      <c r="D4726" s="130">
        <v>1.47</v>
      </c>
    </row>
    <row r="4727" spans="1:4" ht="27">
      <c r="A4727" s="127">
        <v>79472</v>
      </c>
      <c r="B4727" s="137" t="s">
        <v>4728</v>
      </c>
      <c r="C4727" s="128" t="s">
        <v>24</v>
      </c>
      <c r="D4727" s="130">
        <v>0.44</v>
      </c>
    </row>
    <row r="4728" spans="1:4" ht="13.5">
      <c r="A4728" s="127">
        <v>79473</v>
      </c>
      <c r="B4728" s="137" t="s">
        <v>4729</v>
      </c>
      <c r="C4728" s="128" t="s">
        <v>51</v>
      </c>
      <c r="D4728" s="130">
        <v>5.27</v>
      </c>
    </row>
    <row r="4729" spans="1:4" ht="27">
      <c r="A4729" s="127">
        <v>79480</v>
      </c>
      <c r="B4729" s="137" t="s">
        <v>7622</v>
      </c>
      <c r="C4729" s="128" t="s">
        <v>51</v>
      </c>
      <c r="D4729" s="130">
        <v>2.12</v>
      </c>
    </row>
    <row r="4730" spans="1:4" ht="40.5">
      <c r="A4730" s="127">
        <v>83336</v>
      </c>
      <c r="B4730" s="137" t="s">
        <v>7623</v>
      </c>
      <c r="C4730" s="128" t="s">
        <v>51</v>
      </c>
      <c r="D4730" s="130">
        <v>4.12</v>
      </c>
    </row>
    <row r="4731" spans="1:4" ht="40.5">
      <c r="A4731" s="127">
        <v>83338</v>
      </c>
      <c r="B4731" s="137" t="s">
        <v>7624</v>
      </c>
      <c r="C4731" s="128" t="s">
        <v>51</v>
      </c>
      <c r="D4731" s="130">
        <v>2.2599999999999998</v>
      </c>
    </row>
    <row r="4732" spans="1:4" ht="67.5">
      <c r="A4732" s="127">
        <v>89885</v>
      </c>
      <c r="B4732" s="137" t="s">
        <v>7625</v>
      </c>
      <c r="C4732" s="128" t="s">
        <v>51</v>
      </c>
      <c r="D4732" s="130">
        <v>7.87</v>
      </c>
    </row>
    <row r="4733" spans="1:4" ht="67.5">
      <c r="A4733" s="127">
        <v>89886</v>
      </c>
      <c r="B4733" s="137" t="s">
        <v>7626</v>
      </c>
      <c r="C4733" s="128" t="s">
        <v>51</v>
      </c>
      <c r="D4733" s="130">
        <v>7.92</v>
      </c>
    </row>
    <row r="4734" spans="1:4" ht="67.5">
      <c r="A4734" s="127">
        <v>89887</v>
      </c>
      <c r="B4734" s="137" t="s">
        <v>7627</v>
      </c>
      <c r="C4734" s="128" t="s">
        <v>51</v>
      </c>
      <c r="D4734" s="130">
        <v>8.2100000000000009</v>
      </c>
    </row>
    <row r="4735" spans="1:4" ht="67.5">
      <c r="A4735" s="127">
        <v>89888</v>
      </c>
      <c r="B4735" s="137" t="s">
        <v>7628</v>
      </c>
      <c r="C4735" s="128" t="s">
        <v>51</v>
      </c>
      <c r="D4735" s="130">
        <v>8.11</v>
      </c>
    </row>
    <row r="4736" spans="1:4" ht="67.5">
      <c r="A4736" s="127">
        <v>89889</v>
      </c>
      <c r="B4736" s="137" t="s">
        <v>7629</v>
      </c>
      <c r="C4736" s="128" t="s">
        <v>51</v>
      </c>
      <c r="D4736" s="130">
        <v>8.43</v>
      </c>
    </row>
    <row r="4737" spans="1:4" ht="67.5">
      <c r="A4737" s="127">
        <v>89890</v>
      </c>
      <c r="B4737" s="137" t="s">
        <v>7630</v>
      </c>
      <c r="C4737" s="128" t="s">
        <v>51</v>
      </c>
      <c r="D4737" s="130">
        <v>11.83</v>
      </c>
    </row>
    <row r="4738" spans="1:4" ht="67.5">
      <c r="A4738" s="127">
        <v>89893</v>
      </c>
      <c r="B4738" s="137" t="s">
        <v>7631</v>
      </c>
      <c r="C4738" s="128" t="s">
        <v>51</v>
      </c>
      <c r="D4738" s="130">
        <v>14.6</v>
      </c>
    </row>
    <row r="4739" spans="1:4" ht="67.5">
      <c r="A4739" s="127">
        <v>89894</v>
      </c>
      <c r="B4739" s="137" t="s">
        <v>7632</v>
      </c>
      <c r="C4739" s="128" t="s">
        <v>51</v>
      </c>
      <c r="D4739" s="130">
        <v>16.239999999999998</v>
      </c>
    </row>
    <row r="4740" spans="1:4" ht="67.5">
      <c r="A4740" s="127">
        <v>89895</v>
      </c>
      <c r="B4740" s="137" t="s">
        <v>7633</v>
      </c>
      <c r="C4740" s="128" t="s">
        <v>51</v>
      </c>
      <c r="D4740" s="130">
        <v>19.8</v>
      </c>
    </row>
    <row r="4741" spans="1:4" ht="67.5">
      <c r="A4741" s="127">
        <v>89903</v>
      </c>
      <c r="B4741" s="137" t="s">
        <v>7634</v>
      </c>
      <c r="C4741" s="128" t="s">
        <v>51</v>
      </c>
      <c r="D4741" s="130">
        <v>7</v>
      </c>
    </row>
    <row r="4742" spans="1:4" ht="67.5">
      <c r="A4742" s="127">
        <v>89904</v>
      </c>
      <c r="B4742" s="137" t="s">
        <v>7635</v>
      </c>
      <c r="C4742" s="128" t="s">
        <v>51</v>
      </c>
      <c r="D4742" s="130">
        <v>7.04</v>
      </c>
    </row>
    <row r="4743" spans="1:4" ht="67.5">
      <c r="A4743" s="127">
        <v>89905</v>
      </c>
      <c r="B4743" s="137" t="s">
        <v>7636</v>
      </c>
      <c r="C4743" s="128" t="s">
        <v>51</v>
      </c>
      <c r="D4743" s="130">
        <v>7.29</v>
      </c>
    </row>
    <row r="4744" spans="1:4" ht="67.5">
      <c r="A4744" s="127">
        <v>89906</v>
      </c>
      <c r="B4744" s="137" t="s">
        <v>7637</v>
      </c>
      <c r="C4744" s="128" t="s">
        <v>51</v>
      </c>
      <c r="D4744" s="130">
        <v>7.21</v>
      </c>
    </row>
    <row r="4745" spans="1:4" ht="67.5">
      <c r="A4745" s="127">
        <v>89907</v>
      </c>
      <c r="B4745" s="137" t="s">
        <v>7638</v>
      </c>
      <c r="C4745" s="128" t="s">
        <v>51</v>
      </c>
      <c r="D4745" s="130">
        <v>8.07</v>
      </c>
    </row>
    <row r="4746" spans="1:4" ht="67.5">
      <c r="A4746" s="127">
        <v>89908</v>
      </c>
      <c r="B4746" s="137" t="s">
        <v>7639</v>
      </c>
      <c r="C4746" s="128" t="s">
        <v>51</v>
      </c>
      <c r="D4746" s="130">
        <v>11.12</v>
      </c>
    </row>
    <row r="4747" spans="1:4" ht="67.5">
      <c r="A4747" s="127">
        <v>89911</v>
      </c>
      <c r="B4747" s="137" t="s">
        <v>7640</v>
      </c>
      <c r="C4747" s="128" t="s">
        <v>51</v>
      </c>
      <c r="D4747" s="130">
        <v>13.6</v>
      </c>
    </row>
    <row r="4748" spans="1:4" ht="67.5">
      <c r="A4748" s="127">
        <v>89912</v>
      </c>
      <c r="B4748" s="137" t="s">
        <v>7641</v>
      </c>
      <c r="C4748" s="128" t="s">
        <v>51</v>
      </c>
      <c r="D4748" s="130">
        <v>14.55</v>
      </c>
    </row>
    <row r="4749" spans="1:4" ht="67.5">
      <c r="A4749" s="127">
        <v>89913</v>
      </c>
      <c r="B4749" s="137" t="s">
        <v>7642</v>
      </c>
      <c r="C4749" s="128" t="s">
        <v>51</v>
      </c>
      <c r="D4749" s="130">
        <v>17.75</v>
      </c>
    </row>
    <row r="4750" spans="1:4" ht="67.5">
      <c r="A4750" s="127">
        <v>89921</v>
      </c>
      <c r="B4750" s="137" t="s">
        <v>7643</v>
      </c>
      <c r="C4750" s="128" t="s">
        <v>51</v>
      </c>
      <c r="D4750" s="130">
        <v>6.48</v>
      </c>
    </row>
    <row r="4751" spans="1:4" ht="67.5">
      <c r="A4751" s="128">
        <v>89922</v>
      </c>
      <c r="B4751" s="137" t="s">
        <v>7644</v>
      </c>
      <c r="C4751" s="128" t="s">
        <v>51</v>
      </c>
      <c r="D4751" s="130">
        <v>6.51</v>
      </c>
    </row>
    <row r="4752" spans="1:4" ht="67.5">
      <c r="A4752" s="128">
        <v>89923</v>
      </c>
      <c r="B4752" s="137" t="s">
        <v>7645</v>
      </c>
      <c r="C4752" s="128" t="s">
        <v>51</v>
      </c>
      <c r="D4752" s="130">
        <v>6.8</v>
      </c>
    </row>
    <row r="4753" spans="1:4" ht="67.5">
      <c r="A4753" s="127">
        <v>89924</v>
      </c>
      <c r="B4753" s="137" t="s">
        <v>7646</v>
      </c>
      <c r="C4753" s="128" t="s">
        <v>51</v>
      </c>
      <c r="D4753" s="130">
        <v>6.71</v>
      </c>
    </row>
    <row r="4754" spans="1:4" ht="67.5">
      <c r="A4754" s="127">
        <v>89925</v>
      </c>
      <c r="B4754" s="137" t="s">
        <v>7647</v>
      </c>
      <c r="C4754" s="128" t="s">
        <v>51</v>
      </c>
      <c r="D4754" s="130">
        <v>7.02</v>
      </c>
    </row>
    <row r="4755" spans="1:4" ht="67.5">
      <c r="A4755" s="127">
        <v>89926</v>
      </c>
      <c r="B4755" s="137" t="s">
        <v>7648</v>
      </c>
      <c r="C4755" s="128" t="s">
        <v>51</v>
      </c>
      <c r="D4755" s="130">
        <v>10.68</v>
      </c>
    </row>
    <row r="4756" spans="1:4" ht="67.5">
      <c r="A4756" s="127">
        <v>89929</v>
      </c>
      <c r="B4756" s="137" t="s">
        <v>7649</v>
      </c>
      <c r="C4756" s="128" t="s">
        <v>51</v>
      </c>
      <c r="D4756" s="130">
        <v>13.73</v>
      </c>
    </row>
    <row r="4757" spans="1:4" ht="67.5">
      <c r="A4757" s="127">
        <v>89930</v>
      </c>
      <c r="B4757" s="137" t="s">
        <v>7650</v>
      </c>
      <c r="C4757" s="128" t="s">
        <v>51</v>
      </c>
      <c r="D4757" s="130">
        <v>14.75</v>
      </c>
    </row>
    <row r="4758" spans="1:4" ht="67.5">
      <c r="A4758" s="127">
        <v>89931</v>
      </c>
      <c r="B4758" s="137" t="s">
        <v>7651</v>
      </c>
      <c r="C4758" s="128" t="s">
        <v>51</v>
      </c>
      <c r="D4758" s="130">
        <v>18.59</v>
      </c>
    </row>
    <row r="4759" spans="1:4" ht="67.5">
      <c r="A4759" s="127">
        <v>89939</v>
      </c>
      <c r="B4759" s="137" t="s">
        <v>7652</v>
      </c>
      <c r="C4759" s="128" t="s">
        <v>51</v>
      </c>
      <c r="D4759" s="130">
        <v>6.07</v>
      </c>
    </row>
    <row r="4760" spans="1:4" ht="67.5">
      <c r="A4760" s="127">
        <v>89940</v>
      </c>
      <c r="B4760" s="137" t="s">
        <v>7653</v>
      </c>
      <c r="C4760" s="128" t="s">
        <v>51</v>
      </c>
      <c r="D4760" s="130">
        <v>6.09</v>
      </c>
    </row>
    <row r="4761" spans="1:4" ht="67.5">
      <c r="A4761" s="127">
        <v>89941</v>
      </c>
      <c r="B4761" s="137" t="s">
        <v>7654</v>
      </c>
      <c r="C4761" s="128" t="s">
        <v>51</v>
      </c>
      <c r="D4761" s="130">
        <v>6.36</v>
      </c>
    </row>
    <row r="4762" spans="1:4" ht="67.5">
      <c r="A4762" s="127">
        <v>89942</v>
      </c>
      <c r="B4762" s="137" t="s">
        <v>7655</v>
      </c>
      <c r="C4762" s="128" t="s">
        <v>51</v>
      </c>
      <c r="D4762" s="130">
        <v>6.27</v>
      </c>
    </row>
    <row r="4763" spans="1:4" ht="67.5">
      <c r="A4763" s="127">
        <v>89943</v>
      </c>
      <c r="B4763" s="137" t="s">
        <v>7656</v>
      </c>
      <c r="C4763" s="128" t="s">
        <v>51</v>
      </c>
      <c r="D4763" s="130">
        <v>6.55</v>
      </c>
    </row>
    <row r="4764" spans="1:4" ht="67.5">
      <c r="A4764" s="127">
        <v>89944</v>
      </c>
      <c r="B4764" s="137" t="s">
        <v>7657</v>
      </c>
      <c r="C4764" s="128" t="s">
        <v>51</v>
      </c>
      <c r="D4764" s="130">
        <v>9.82</v>
      </c>
    </row>
    <row r="4765" spans="1:4" ht="67.5">
      <c r="A4765" s="127">
        <v>89947</v>
      </c>
      <c r="B4765" s="137" t="s">
        <v>7658</v>
      </c>
      <c r="C4765" s="128" t="s">
        <v>51</v>
      </c>
      <c r="D4765" s="130">
        <v>12.16</v>
      </c>
    </row>
    <row r="4766" spans="1:4" ht="67.5">
      <c r="A4766" s="127">
        <v>89948</v>
      </c>
      <c r="B4766" s="137" t="s">
        <v>7659</v>
      </c>
      <c r="C4766" s="128" t="s">
        <v>51</v>
      </c>
      <c r="D4766" s="130">
        <v>13.47</v>
      </c>
    </row>
    <row r="4767" spans="1:4" ht="67.5">
      <c r="A4767" s="127">
        <v>89949</v>
      </c>
      <c r="B4767" s="137" t="s">
        <v>7660</v>
      </c>
      <c r="C4767" s="128" t="s">
        <v>51</v>
      </c>
      <c r="D4767" s="130">
        <v>16.5</v>
      </c>
    </row>
    <row r="4768" spans="1:4" ht="40.5">
      <c r="A4768" s="127">
        <v>96520</v>
      </c>
      <c r="B4768" s="137" t="s">
        <v>12550</v>
      </c>
      <c r="C4768" s="128" t="s">
        <v>51</v>
      </c>
      <c r="D4768" s="130">
        <v>69</v>
      </c>
    </row>
    <row r="4769" spans="1:4" ht="40.5">
      <c r="A4769" s="127">
        <v>96521</v>
      </c>
      <c r="B4769" s="137" t="s">
        <v>12551</v>
      </c>
      <c r="C4769" s="128" t="s">
        <v>51</v>
      </c>
      <c r="D4769" s="130">
        <v>30.01</v>
      </c>
    </row>
    <row r="4770" spans="1:4" ht="27">
      <c r="A4770" s="127">
        <v>96522</v>
      </c>
      <c r="B4770" s="137" t="s">
        <v>12552</v>
      </c>
      <c r="C4770" s="128" t="s">
        <v>51</v>
      </c>
      <c r="D4770" s="130">
        <v>103.92</v>
      </c>
    </row>
    <row r="4771" spans="1:4" ht="27">
      <c r="A4771" s="127">
        <v>96523</v>
      </c>
      <c r="B4771" s="137" t="s">
        <v>12553</v>
      </c>
      <c r="C4771" s="128" t="s">
        <v>51</v>
      </c>
      <c r="D4771" s="130">
        <v>66.510000000000005</v>
      </c>
    </row>
    <row r="4772" spans="1:4" ht="27">
      <c r="A4772" s="127">
        <v>96524</v>
      </c>
      <c r="B4772" s="137" t="s">
        <v>12554</v>
      </c>
      <c r="C4772" s="128" t="s">
        <v>51</v>
      </c>
      <c r="D4772" s="130">
        <v>124.31</v>
      </c>
    </row>
    <row r="4773" spans="1:4" ht="27">
      <c r="A4773" s="127">
        <v>96525</v>
      </c>
      <c r="B4773" s="137" t="s">
        <v>12555</v>
      </c>
      <c r="C4773" s="128" t="s">
        <v>51</v>
      </c>
      <c r="D4773" s="130">
        <v>27.4</v>
      </c>
    </row>
    <row r="4774" spans="1:4" ht="27">
      <c r="A4774" s="127">
        <v>96526</v>
      </c>
      <c r="B4774" s="137" t="s">
        <v>12556</v>
      </c>
      <c r="C4774" s="128" t="s">
        <v>51</v>
      </c>
      <c r="D4774" s="130">
        <v>209.62</v>
      </c>
    </row>
    <row r="4775" spans="1:4" ht="27">
      <c r="A4775" s="127">
        <v>96527</v>
      </c>
      <c r="B4775" s="137" t="s">
        <v>12557</v>
      </c>
      <c r="C4775" s="128" t="s">
        <v>51</v>
      </c>
      <c r="D4775" s="130">
        <v>87.38</v>
      </c>
    </row>
    <row r="4776" spans="1:4" ht="40.5">
      <c r="A4776" s="127">
        <v>96528</v>
      </c>
      <c r="B4776" s="137" t="s">
        <v>12558</v>
      </c>
      <c r="C4776" s="128" t="s">
        <v>24</v>
      </c>
      <c r="D4776" s="130">
        <v>96.57</v>
      </c>
    </row>
    <row r="4777" spans="1:4" ht="67.5">
      <c r="A4777" s="127">
        <v>98116</v>
      </c>
      <c r="B4777" s="137" t="s">
        <v>12559</v>
      </c>
      <c r="C4777" s="128" t="s">
        <v>51</v>
      </c>
      <c r="D4777" s="130">
        <v>12.39</v>
      </c>
    </row>
    <row r="4778" spans="1:4" ht="67.5">
      <c r="A4778" s="127">
        <v>98117</v>
      </c>
      <c r="B4778" s="137" t="s">
        <v>12560</v>
      </c>
      <c r="C4778" s="128" t="s">
        <v>51</v>
      </c>
      <c r="D4778" s="130">
        <v>11.6</v>
      </c>
    </row>
    <row r="4779" spans="1:4" ht="67.5">
      <c r="A4779" s="127">
        <v>98118</v>
      </c>
      <c r="B4779" s="137" t="s">
        <v>12561</v>
      </c>
      <c r="C4779" s="128" t="s">
        <v>51</v>
      </c>
      <c r="D4779" s="130">
        <v>11.64</v>
      </c>
    </row>
    <row r="4780" spans="1:4" ht="67.5">
      <c r="A4780" s="127">
        <v>98119</v>
      </c>
      <c r="B4780" s="137" t="s">
        <v>12562</v>
      </c>
      <c r="C4780" s="128" t="s">
        <v>51</v>
      </c>
      <c r="D4780" s="130">
        <v>10.3</v>
      </c>
    </row>
    <row r="4781" spans="1:4" ht="40.5">
      <c r="A4781" s="127">
        <v>72915</v>
      </c>
      <c r="B4781" s="137" t="s">
        <v>7661</v>
      </c>
      <c r="C4781" s="128" t="s">
        <v>51</v>
      </c>
      <c r="D4781" s="130">
        <v>9.9</v>
      </c>
    </row>
    <row r="4782" spans="1:4" ht="40.5">
      <c r="A4782" s="127">
        <v>72917</v>
      </c>
      <c r="B4782" s="137" t="s">
        <v>4730</v>
      </c>
      <c r="C4782" s="128" t="s">
        <v>51</v>
      </c>
      <c r="D4782" s="130">
        <v>11.32</v>
      </c>
    </row>
    <row r="4783" spans="1:4" ht="40.5">
      <c r="A4783" s="127">
        <v>72918</v>
      </c>
      <c r="B4783" s="137" t="s">
        <v>4731</v>
      </c>
      <c r="C4783" s="128" t="s">
        <v>51</v>
      </c>
      <c r="D4783" s="130">
        <v>13.21</v>
      </c>
    </row>
    <row r="4784" spans="1:4" ht="27">
      <c r="A4784" s="127" t="s">
        <v>7662</v>
      </c>
      <c r="B4784" s="137" t="s">
        <v>7663</v>
      </c>
      <c r="C4784" s="128" t="s">
        <v>51</v>
      </c>
      <c r="D4784" s="130">
        <v>147.1</v>
      </c>
    </row>
    <row r="4785" spans="1:4" ht="27">
      <c r="A4785" s="127" t="s">
        <v>7664</v>
      </c>
      <c r="B4785" s="137" t="s">
        <v>4732</v>
      </c>
      <c r="C4785" s="128" t="s">
        <v>51</v>
      </c>
      <c r="D4785" s="130">
        <v>220.65</v>
      </c>
    </row>
    <row r="4786" spans="1:4" ht="27">
      <c r="A4786" s="127">
        <v>83343</v>
      </c>
      <c r="B4786" s="137" t="s">
        <v>7665</v>
      </c>
      <c r="C4786" s="128" t="s">
        <v>51</v>
      </c>
      <c r="D4786" s="130">
        <v>12.66</v>
      </c>
    </row>
    <row r="4787" spans="1:4" ht="67.5">
      <c r="A4787" s="127">
        <v>90082</v>
      </c>
      <c r="B4787" s="137" t="s">
        <v>12563</v>
      </c>
      <c r="C4787" s="128" t="s">
        <v>51</v>
      </c>
      <c r="D4787" s="130">
        <v>7.56</v>
      </c>
    </row>
    <row r="4788" spans="1:4" ht="81">
      <c r="A4788" s="127">
        <v>90084</v>
      </c>
      <c r="B4788" s="137" t="s">
        <v>7666</v>
      </c>
      <c r="C4788" s="128" t="s">
        <v>51</v>
      </c>
      <c r="D4788" s="130">
        <v>7.35</v>
      </c>
    </row>
    <row r="4789" spans="1:4" ht="81">
      <c r="A4789" s="127">
        <v>90085</v>
      </c>
      <c r="B4789" s="137" t="s">
        <v>7667</v>
      </c>
      <c r="C4789" s="128" t="s">
        <v>51</v>
      </c>
      <c r="D4789" s="130">
        <v>6.89</v>
      </c>
    </row>
    <row r="4790" spans="1:4" ht="81">
      <c r="A4790" s="127">
        <v>90086</v>
      </c>
      <c r="B4790" s="137" t="s">
        <v>7668</v>
      </c>
      <c r="C4790" s="128" t="s">
        <v>51</v>
      </c>
      <c r="D4790" s="130">
        <v>6.97</v>
      </c>
    </row>
    <row r="4791" spans="1:4" ht="81">
      <c r="A4791" s="127">
        <v>90087</v>
      </c>
      <c r="B4791" s="137" t="s">
        <v>7669</v>
      </c>
      <c r="C4791" s="128" t="s">
        <v>51</v>
      </c>
      <c r="D4791" s="130">
        <v>6.14</v>
      </c>
    </row>
    <row r="4792" spans="1:4" ht="81">
      <c r="A4792" s="127">
        <v>90088</v>
      </c>
      <c r="B4792" s="137" t="s">
        <v>7670</v>
      </c>
      <c r="C4792" s="128" t="s">
        <v>51</v>
      </c>
      <c r="D4792" s="130">
        <v>6.27</v>
      </c>
    </row>
    <row r="4793" spans="1:4" ht="81">
      <c r="A4793" s="127">
        <v>90090</v>
      </c>
      <c r="B4793" s="137" t="s">
        <v>7671</v>
      </c>
      <c r="C4793" s="128" t="s">
        <v>51</v>
      </c>
      <c r="D4793" s="130">
        <v>6.03</v>
      </c>
    </row>
    <row r="4794" spans="1:4" ht="67.5">
      <c r="A4794" s="127">
        <v>90091</v>
      </c>
      <c r="B4794" s="137" t="s">
        <v>12564</v>
      </c>
      <c r="C4794" s="128" t="s">
        <v>51</v>
      </c>
      <c r="D4794" s="130">
        <v>4.51</v>
      </c>
    </row>
    <row r="4795" spans="1:4" ht="81">
      <c r="A4795" s="127">
        <v>90092</v>
      </c>
      <c r="B4795" s="137" t="s">
        <v>7672</v>
      </c>
      <c r="C4795" s="128" t="s">
        <v>51</v>
      </c>
      <c r="D4795" s="130">
        <v>4.3600000000000003</v>
      </c>
    </row>
    <row r="4796" spans="1:4" ht="81">
      <c r="A4796" s="127">
        <v>90093</v>
      </c>
      <c r="B4796" s="137" t="s">
        <v>7673</v>
      </c>
      <c r="C4796" s="128" t="s">
        <v>51</v>
      </c>
      <c r="D4796" s="130">
        <v>4.0999999999999996</v>
      </c>
    </row>
    <row r="4797" spans="1:4" ht="81">
      <c r="A4797" s="127">
        <v>90094</v>
      </c>
      <c r="B4797" s="137" t="s">
        <v>7674</v>
      </c>
      <c r="C4797" s="128" t="s">
        <v>51</v>
      </c>
      <c r="D4797" s="130">
        <v>4.1500000000000004</v>
      </c>
    </row>
    <row r="4798" spans="1:4" ht="81">
      <c r="A4798" s="127">
        <v>90095</v>
      </c>
      <c r="B4798" s="137" t="s">
        <v>7675</v>
      </c>
      <c r="C4798" s="128" t="s">
        <v>51</v>
      </c>
      <c r="D4798" s="130">
        <v>3.66</v>
      </c>
    </row>
    <row r="4799" spans="1:4" ht="81">
      <c r="A4799" s="127">
        <v>90096</v>
      </c>
      <c r="B4799" s="137" t="s">
        <v>7676</v>
      </c>
      <c r="C4799" s="128" t="s">
        <v>51</v>
      </c>
      <c r="D4799" s="130">
        <v>3.73</v>
      </c>
    </row>
    <row r="4800" spans="1:4" ht="81">
      <c r="A4800" s="127">
        <v>90098</v>
      </c>
      <c r="B4800" s="137" t="s">
        <v>7677</v>
      </c>
      <c r="C4800" s="128" t="s">
        <v>51</v>
      </c>
      <c r="D4800" s="130">
        <v>3.6</v>
      </c>
    </row>
    <row r="4801" spans="1:4" ht="67.5">
      <c r="A4801" s="127">
        <v>90099</v>
      </c>
      <c r="B4801" s="137" t="s">
        <v>6054</v>
      </c>
      <c r="C4801" s="128" t="s">
        <v>51</v>
      </c>
      <c r="D4801" s="130">
        <v>10.27</v>
      </c>
    </row>
    <row r="4802" spans="1:4" ht="67.5">
      <c r="A4802" s="127">
        <v>90100</v>
      </c>
      <c r="B4802" s="137" t="s">
        <v>7678</v>
      </c>
      <c r="C4802" s="128" t="s">
        <v>51</v>
      </c>
      <c r="D4802" s="130">
        <v>8.73</v>
      </c>
    </row>
    <row r="4803" spans="1:4" ht="81">
      <c r="A4803" s="127">
        <v>90101</v>
      </c>
      <c r="B4803" s="137" t="s">
        <v>12565</v>
      </c>
      <c r="C4803" s="128" t="s">
        <v>51</v>
      </c>
      <c r="D4803" s="130">
        <v>8.6199999999999992</v>
      </c>
    </row>
    <row r="4804" spans="1:4" ht="81">
      <c r="A4804" s="127">
        <v>90102</v>
      </c>
      <c r="B4804" s="137" t="s">
        <v>7679</v>
      </c>
      <c r="C4804" s="128" t="s">
        <v>51</v>
      </c>
      <c r="D4804" s="130">
        <v>7.84</v>
      </c>
    </row>
    <row r="4805" spans="1:4" ht="94.5">
      <c r="A4805" s="127">
        <v>90105</v>
      </c>
      <c r="B4805" s="137" t="s">
        <v>12566</v>
      </c>
      <c r="C4805" s="128" t="s">
        <v>51</v>
      </c>
      <c r="D4805" s="130">
        <v>6.13</v>
      </c>
    </row>
    <row r="4806" spans="1:4" ht="94.5">
      <c r="A4806" s="127">
        <v>90106</v>
      </c>
      <c r="B4806" s="137" t="s">
        <v>12567</v>
      </c>
      <c r="C4806" s="128" t="s">
        <v>51</v>
      </c>
      <c r="D4806" s="130">
        <v>5.21</v>
      </c>
    </row>
    <row r="4807" spans="1:4" ht="94.5">
      <c r="A4807" s="127">
        <v>90107</v>
      </c>
      <c r="B4807" s="137" t="s">
        <v>12568</v>
      </c>
      <c r="C4807" s="128" t="s">
        <v>51</v>
      </c>
      <c r="D4807" s="130">
        <v>5.14</v>
      </c>
    </row>
    <row r="4808" spans="1:4" ht="94.5">
      <c r="A4808" s="127">
        <v>90108</v>
      </c>
      <c r="B4808" s="137" t="s">
        <v>7680</v>
      </c>
      <c r="C4808" s="128" t="s">
        <v>51</v>
      </c>
      <c r="D4808" s="130">
        <v>4.68</v>
      </c>
    </row>
    <row r="4809" spans="1:4" ht="27">
      <c r="A4809" s="127">
        <v>93358</v>
      </c>
      <c r="B4809" s="137" t="s">
        <v>12569</v>
      </c>
      <c r="C4809" s="128" t="s">
        <v>51</v>
      </c>
      <c r="D4809" s="130">
        <v>58.19</v>
      </c>
    </row>
    <row r="4810" spans="1:4" ht="13.5">
      <c r="A4810" s="127">
        <v>79482</v>
      </c>
      <c r="B4810" s="137" t="s">
        <v>4733</v>
      </c>
      <c r="C4810" s="128" t="s">
        <v>51</v>
      </c>
      <c r="D4810" s="130">
        <v>72.209999999999994</v>
      </c>
    </row>
    <row r="4811" spans="1:4" ht="67.5">
      <c r="A4811" s="127">
        <v>94304</v>
      </c>
      <c r="B4811" s="137" t="s">
        <v>7681</v>
      </c>
      <c r="C4811" s="128" t="s">
        <v>51</v>
      </c>
      <c r="D4811" s="130">
        <v>23.2</v>
      </c>
    </row>
    <row r="4812" spans="1:4" ht="54">
      <c r="A4812" s="127">
        <v>94305</v>
      </c>
      <c r="B4812" s="137" t="s">
        <v>7682</v>
      </c>
      <c r="C4812" s="128" t="s">
        <v>51</v>
      </c>
      <c r="D4812" s="130">
        <v>20.94</v>
      </c>
    </row>
    <row r="4813" spans="1:4" ht="67.5">
      <c r="A4813" s="127">
        <v>94306</v>
      </c>
      <c r="B4813" s="137" t="s">
        <v>7683</v>
      </c>
      <c r="C4813" s="128" t="s">
        <v>51</v>
      </c>
      <c r="D4813" s="130">
        <v>18.11</v>
      </c>
    </row>
    <row r="4814" spans="1:4" ht="54">
      <c r="A4814" s="127">
        <v>94307</v>
      </c>
      <c r="B4814" s="137" t="s">
        <v>7684</v>
      </c>
      <c r="C4814" s="128" t="s">
        <v>51</v>
      </c>
      <c r="D4814" s="130">
        <v>18.760000000000002</v>
      </c>
    </row>
    <row r="4815" spans="1:4" ht="67.5">
      <c r="A4815" s="127">
        <v>94308</v>
      </c>
      <c r="B4815" s="137" t="s">
        <v>7685</v>
      </c>
      <c r="C4815" s="128" t="s">
        <v>51</v>
      </c>
      <c r="D4815" s="130">
        <v>16.98</v>
      </c>
    </row>
    <row r="4816" spans="1:4" ht="54">
      <c r="A4816" s="127">
        <v>94309</v>
      </c>
      <c r="B4816" s="137" t="s">
        <v>7686</v>
      </c>
      <c r="C4816" s="128" t="s">
        <v>51</v>
      </c>
      <c r="D4816" s="130">
        <v>17.8</v>
      </c>
    </row>
    <row r="4817" spans="1:4" ht="67.5">
      <c r="A4817" s="127">
        <v>94310</v>
      </c>
      <c r="B4817" s="137" t="s">
        <v>7687</v>
      </c>
      <c r="C4817" s="128" t="s">
        <v>51</v>
      </c>
      <c r="D4817" s="130">
        <v>16.39</v>
      </c>
    </row>
    <row r="4818" spans="1:4" ht="54">
      <c r="A4818" s="127">
        <v>94315</v>
      </c>
      <c r="B4818" s="137" t="s">
        <v>4734</v>
      </c>
      <c r="C4818" s="128" t="s">
        <v>51</v>
      </c>
      <c r="D4818" s="130">
        <v>27.39</v>
      </c>
    </row>
    <row r="4819" spans="1:4" ht="67.5">
      <c r="A4819" s="127">
        <v>94316</v>
      </c>
      <c r="B4819" s="137" t="s">
        <v>7688</v>
      </c>
      <c r="C4819" s="128" t="s">
        <v>51</v>
      </c>
      <c r="D4819" s="130">
        <v>22.24</v>
      </c>
    </row>
    <row r="4820" spans="1:4" ht="54">
      <c r="A4820" s="127">
        <v>94317</v>
      </c>
      <c r="B4820" s="137" t="s">
        <v>4735</v>
      </c>
      <c r="C4820" s="128" t="s">
        <v>51</v>
      </c>
      <c r="D4820" s="130">
        <v>19.97</v>
      </c>
    </row>
    <row r="4821" spans="1:4" ht="67.5">
      <c r="A4821" s="127">
        <v>94318</v>
      </c>
      <c r="B4821" s="137" t="s">
        <v>7689</v>
      </c>
      <c r="C4821" s="128" t="s">
        <v>51</v>
      </c>
      <c r="D4821" s="130">
        <v>17.02</v>
      </c>
    </row>
    <row r="4822" spans="1:4" ht="27">
      <c r="A4822" s="127">
        <v>94319</v>
      </c>
      <c r="B4822" s="137" t="s">
        <v>7690</v>
      </c>
      <c r="C4822" s="128" t="s">
        <v>51</v>
      </c>
      <c r="D4822" s="130">
        <v>30.42</v>
      </c>
    </row>
    <row r="4823" spans="1:4" ht="67.5">
      <c r="A4823" s="127">
        <v>94327</v>
      </c>
      <c r="B4823" s="137" t="s">
        <v>7691</v>
      </c>
      <c r="C4823" s="128" t="s">
        <v>51</v>
      </c>
      <c r="D4823" s="130">
        <v>74.62</v>
      </c>
    </row>
    <row r="4824" spans="1:4" ht="54">
      <c r="A4824" s="127">
        <v>94328</v>
      </c>
      <c r="B4824" s="137" t="s">
        <v>7692</v>
      </c>
      <c r="C4824" s="128" t="s">
        <v>51</v>
      </c>
      <c r="D4824" s="130">
        <v>72.36</v>
      </c>
    </row>
    <row r="4825" spans="1:4" ht="67.5">
      <c r="A4825" s="127">
        <v>94329</v>
      </c>
      <c r="B4825" s="137" t="s">
        <v>7693</v>
      </c>
      <c r="C4825" s="128" t="s">
        <v>51</v>
      </c>
      <c r="D4825" s="130">
        <v>69.53</v>
      </c>
    </row>
    <row r="4826" spans="1:4" ht="54">
      <c r="A4826" s="127">
        <v>94330</v>
      </c>
      <c r="B4826" s="137" t="s">
        <v>7694</v>
      </c>
      <c r="C4826" s="128" t="s">
        <v>51</v>
      </c>
      <c r="D4826" s="130">
        <v>70.180000000000007</v>
      </c>
    </row>
    <row r="4827" spans="1:4" ht="67.5">
      <c r="A4827" s="127">
        <v>94331</v>
      </c>
      <c r="B4827" s="137" t="s">
        <v>7695</v>
      </c>
      <c r="C4827" s="128" t="s">
        <v>51</v>
      </c>
      <c r="D4827" s="130">
        <v>68.400000000000006</v>
      </c>
    </row>
    <row r="4828" spans="1:4" ht="54">
      <c r="A4828" s="127">
        <v>94332</v>
      </c>
      <c r="B4828" s="137" t="s">
        <v>7696</v>
      </c>
      <c r="C4828" s="128" t="s">
        <v>51</v>
      </c>
      <c r="D4828" s="130">
        <v>69.22</v>
      </c>
    </row>
    <row r="4829" spans="1:4" ht="67.5">
      <c r="A4829" s="127">
        <v>94333</v>
      </c>
      <c r="B4829" s="137" t="s">
        <v>7697</v>
      </c>
      <c r="C4829" s="128" t="s">
        <v>51</v>
      </c>
      <c r="D4829" s="130">
        <v>67.81</v>
      </c>
    </row>
    <row r="4830" spans="1:4" ht="54">
      <c r="A4830" s="127">
        <v>94338</v>
      </c>
      <c r="B4830" s="137" t="s">
        <v>4736</v>
      </c>
      <c r="C4830" s="128" t="s">
        <v>51</v>
      </c>
      <c r="D4830" s="130">
        <v>78.81</v>
      </c>
    </row>
    <row r="4831" spans="1:4" ht="67.5">
      <c r="A4831" s="127">
        <v>94339</v>
      </c>
      <c r="B4831" s="137" t="s">
        <v>7698</v>
      </c>
      <c r="C4831" s="128" t="s">
        <v>51</v>
      </c>
      <c r="D4831" s="130">
        <v>73.66</v>
      </c>
    </row>
    <row r="4832" spans="1:4" ht="54">
      <c r="A4832" s="127">
        <v>94340</v>
      </c>
      <c r="B4832" s="137" t="s">
        <v>4737</v>
      </c>
      <c r="C4832" s="128" t="s">
        <v>51</v>
      </c>
      <c r="D4832" s="130">
        <v>71.39</v>
      </c>
    </row>
    <row r="4833" spans="1:4" ht="67.5">
      <c r="A4833" s="127">
        <v>94341</v>
      </c>
      <c r="B4833" s="137" t="s">
        <v>7699</v>
      </c>
      <c r="C4833" s="128" t="s">
        <v>51</v>
      </c>
      <c r="D4833" s="130">
        <v>68.44</v>
      </c>
    </row>
    <row r="4834" spans="1:4" ht="27">
      <c r="A4834" s="127">
        <v>94342</v>
      </c>
      <c r="B4834" s="137" t="s">
        <v>4738</v>
      </c>
      <c r="C4834" s="128" t="s">
        <v>51</v>
      </c>
      <c r="D4834" s="130">
        <v>81.84</v>
      </c>
    </row>
    <row r="4835" spans="1:4" ht="40.5">
      <c r="A4835" s="127">
        <v>96385</v>
      </c>
      <c r="B4835" s="137" t="s">
        <v>12570</v>
      </c>
      <c r="C4835" s="128" t="s">
        <v>51</v>
      </c>
      <c r="D4835" s="130">
        <v>5.01</v>
      </c>
    </row>
    <row r="4836" spans="1:4" ht="40.5">
      <c r="A4836" s="127">
        <v>96386</v>
      </c>
      <c r="B4836" s="137" t="s">
        <v>12571</v>
      </c>
      <c r="C4836" s="128" t="s">
        <v>51</v>
      </c>
      <c r="D4836" s="130">
        <v>4.84</v>
      </c>
    </row>
    <row r="4837" spans="1:4" ht="13.5">
      <c r="A4837" s="127">
        <v>83346</v>
      </c>
      <c r="B4837" s="137" t="s">
        <v>4739</v>
      </c>
      <c r="C4837" s="128" t="s">
        <v>51</v>
      </c>
      <c r="D4837" s="130">
        <v>0.94</v>
      </c>
    </row>
    <row r="4838" spans="1:4" ht="67.5">
      <c r="A4838" s="127">
        <v>93360</v>
      </c>
      <c r="B4838" s="137" t="s">
        <v>12572</v>
      </c>
      <c r="C4838" s="128" t="s">
        <v>51</v>
      </c>
      <c r="D4838" s="130">
        <v>13.17</v>
      </c>
    </row>
    <row r="4839" spans="1:4" ht="67.5">
      <c r="A4839" s="127">
        <v>93361</v>
      </c>
      <c r="B4839" s="137" t="s">
        <v>12573</v>
      </c>
      <c r="C4839" s="128" t="s">
        <v>51</v>
      </c>
      <c r="D4839" s="130">
        <v>10.99</v>
      </c>
    </row>
    <row r="4840" spans="1:4" ht="81">
      <c r="A4840" s="127">
        <v>93362</v>
      </c>
      <c r="B4840" s="137" t="s">
        <v>12574</v>
      </c>
      <c r="C4840" s="128" t="s">
        <v>51</v>
      </c>
      <c r="D4840" s="130">
        <v>8.08</v>
      </c>
    </row>
    <row r="4841" spans="1:4" ht="67.5">
      <c r="A4841" s="127">
        <v>93363</v>
      </c>
      <c r="B4841" s="137" t="s">
        <v>12575</v>
      </c>
      <c r="C4841" s="128" t="s">
        <v>51</v>
      </c>
      <c r="D4841" s="130">
        <v>8.73</v>
      </c>
    </row>
    <row r="4842" spans="1:4" ht="81">
      <c r="A4842" s="127">
        <v>93364</v>
      </c>
      <c r="B4842" s="137" t="s">
        <v>7700</v>
      </c>
      <c r="C4842" s="128" t="s">
        <v>51</v>
      </c>
      <c r="D4842" s="130">
        <v>6.95</v>
      </c>
    </row>
    <row r="4843" spans="1:4" ht="67.5">
      <c r="A4843" s="127">
        <v>93365</v>
      </c>
      <c r="B4843" s="137" t="s">
        <v>12576</v>
      </c>
      <c r="C4843" s="128" t="s">
        <v>51</v>
      </c>
      <c r="D4843" s="130">
        <v>7.71</v>
      </c>
    </row>
    <row r="4844" spans="1:4" ht="81">
      <c r="A4844" s="127">
        <v>93366</v>
      </c>
      <c r="B4844" s="137" t="s">
        <v>12577</v>
      </c>
      <c r="C4844" s="128" t="s">
        <v>51</v>
      </c>
      <c r="D4844" s="130">
        <v>6.36</v>
      </c>
    </row>
    <row r="4845" spans="1:4" ht="67.5">
      <c r="A4845" s="127">
        <v>93367</v>
      </c>
      <c r="B4845" s="137" t="s">
        <v>12578</v>
      </c>
      <c r="C4845" s="128" t="s">
        <v>51</v>
      </c>
      <c r="D4845" s="130">
        <v>12.27</v>
      </c>
    </row>
    <row r="4846" spans="1:4" ht="67.5">
      <c r="A4846" s="127">
        <v>93368</v>
      </c>
      <c r="B4846" s="137" t="s">
        <v>12579</v>
      </c>
      <c r="C4846" s="128" t="s">
        <v>51</v>
      </c>
      <c r="D4846" s="130">
        <v>10.029999999999999</v>
      </c>
    </row>
    <row r="4847" spans="1:4" ht="81">
      <c r="A4847" s="127">
        <v>93369</v>
      </c>
      <c r="B4847" s="137" t="s">
        <v>7701</v>
      </c>
      <c r="C4847" s="128" t="s">
        <v>51</v>
      </c>
      <c r="D4847" s="130">
        <v>7.19</v>
      </c>
    </row>
    <row r="4848" spans="1:4" ht="67.5">
      <c r="A4848" s="127">
        <v>93370</v>
      </c>
      <c r="B4848" s="137" t="s">
        <v>12580</v>
      </c>
      <c r="C4848" s="128" t="s">
        <v>51</v>
      </c>
      <c r="D4848" s="130">
        <v>7.85</v>
      </c>
    </row>
    <row r="4849" spans="1:4" ht="81">
      <c r="A4849" s="127">
        <v>93371</v>
      </c>
      <c r="B4849" s="137" t="s">
        <v>7702</v>
      </c>
      <c r="C4849" s="128" t="s">
        <v>51</v>
      </c>
      <c r="D4849" s="130">
        <v>6.06</v>
      </c>
    </row>
    <row r="4850" spans="1:4" ht="67.5">
      <c r="A4850" s="127">
        <v>93372</v>
      </c>
      <c r="B4850" s="137" t="s">
        <v>12581</v>
      </c>
      <c r="C4850" s="128" t="s">
        <v>51</v>
      </c>
      <c r="D4850" s="130">
        <v>6.89</v>
      </c>
    </row>
    <row r="4851" spans="1:4" ht="81">
      <c r="A4851" s="127">
        <v>93373</v>
      </c>
      <c r="B4851" s="137" t="s">
        <v>7703</v>
      </c>
      <c r="C4851" s="128" t="s">
        <v>51</v>
      </c>
      <c r="D4851" s="130">
        <v>5.49</v>
      </c>
    </row>
    <row r="4852" spans="1:4" ht="81">
      <c r="A4852" s="127">
        <v>93374</v>
      </c>
      <c r="B4852" s="137" t="s">
        <v>7704</v>
      </c>
      <c r="C4852" s="128" t="s">
        <v>51</v>
      </c>
      <c r="D4852" s="130">
        <v>15.36</v>
      </c>
    </row>
    <row r="4853" spans="1:4" ht="67.5">
      <c r="A4853" s="128">
        <v>93375</v>
      </c>
      <c r="B4853" s="137" t="s">
        <v>12582</v>
      </c>
      <c r="C4853" s="128" t="s">
        <v>51</v>
      </c>
      <c r="D4853" s="130">
        <v>11.81</v>
      </c>
    </row>
    <row r="4854" spans="1:4" ht="67.5">
      <c r="A4854" s="127">
        <v>93376</v>
      </c>
      <c r="B4854" s="137" t="s">
        <v>12583</v>
      </c>
      <c r="C4854" s="128" t="s">
        <v>51</v>
      </c>
      <c r="D4854" s="130">
        <v>9.68</v>
      </c>
    </row>
    <row r="4855" spans="1:4" ht="81">
      <c r="A4855" s="127">
        <v>93377</v>
      </c>
      <c r="B4855" s="137" t="s">
        <v>7705</v>
      </c>
      <c r="C4855" s="128" t="s">
        <v>51</v>
      </c>
      <c r="D4855" s="130">
        <v>6.58</v>
      </c>
    </row>
    <row r="4856" spans="1:4" ht="67.5">
      <c r="A4856" s="127">
        <v>93378</v>
      </c>
      <c r="B4856" s="137" t="s">
        <v>12584</v>
      </c>
      <c r="C4856" s="128" t="s">
        <v>51</v>
      </c>
      <c r="D4856" s="130">
        <v>14.27</v>
      </c>
    </row>
    <row r="4857" spans="1:4" ht="67.5">
      <c r="A4857" s="127">
        <v>93379</v>
      </c>
      <c r="B4857" s="137" t="s">
        <v>12585</v>
      </c>
      <c r="C4857" s="128" t="s">
        <v>51</v>
      </c>
      <c r="D4857" s="130">
        <v>10.98</v>
      </c>
    </row>
    <row r="4858" spans="1:4" ht="67.5">
      <c r="A4858" s="127">
        <v>93380</v>
      </c>
      <c r="B4858" s="137" t="s">
        <v>12586</v>
      </c>
      <c r="C4858" s="128" t="s">
        <v>51</v>
      </c>
      <c r="D4858" s="130">
        <v>9.0399999999999991</v>
      </c>
    </row>
    <row r="4859" spans="1:4" ht="81">
      <c r="A4859" s="127">
        <v>93381</v>
      </c>
      <c r="B4859" s="137" t="s">
        <v>7706</v>
      </c>
      <c r="C4859" s="128" t="s">
        <v>51</v>
      </c>
      <c r="D4859" s="130">
        <v>6.11</v>
      </c>
    </row>
    <row r="4860" spans="1:4" ht="27">
      <c r="A4860" s="127">
        <v>93382</v>
      </c>
      <c r="B4860" s="137" t="s">
        <v>4740</v>
      </c>
      <c r="C4860" s="128" t="s">
        <v>51</v>
      </c>
      <c r="D4860" s="130">
        <v>19.510000000000002</v>
      </c>
    </row>
    <row r="4861" spans="1:4" ht="13.5">
      <c r="A4861" s="127">
        <v>96995</v>
      </c>
      <c r="B4861" s="137" t="s">
        <v>12587</v>
      </c>
      <c r="C4861" s="128" t="s">
        <v>51</v>
      </c>
      <c r="D4861" s="130">
        <v>35.28</v>
      </c>
    </row>
    <row r="4862" spans="1:4" ht="27">
      <c r="A4862" s="127">
        <v>72838</v>
      </c>
      <c r="B4862" s="137" t="s">
        <v>7707</v>
      </c>
      <c r="C4862" s="128" t="s">
        <v>4741</v>
      </c>
      <c r="D4862" s="130">
        <v>0.92</v>
      </c>
    </row>
    <row r="4863" spans="1:4" ht="27">
      <c r="A4863" s="127">
        <v>72839</v>
      </c>
      <c r="B4863" s="137" t="s">
        <v>7708</v>
      </c>
      <c r="C4863" s="128" t="s">
        <v>4741</v>
      </c>
      <c r="D4863" s="130">
        <v>0.74</v>
      </c>
    </row>
    <row r="4864" spans="1:4" ht="27">
      <c r="A4864" s="127">
        <v>72840</v>
      </c>
      <c r="B4864" s="137" t="s">
        <v>4742</v>
      </c>
      <c r="C4864" s="128" t="s">
        <v>4741</v>
      </c>
      <c r="D4864" s="130">
        <v>0.61</v>
      </c>
    </row>
    <row r="4865" spans="1:4" ht="40.5">
      <c r="A4865" s="127">
        <v>72844</v>
      </c>
      <c r="B4865" s="137" t="s">
        <v>7709</v>
      </c>
      <c r="C4865" s="128" t="s">
        <v>1099</v>
      </c>
      <c r="D4865" s="130">
        <v>0.81</v>
      </c>
    </row>
    <row r="4866" spans="1:4" ht="40.5">
      <c r="A4866" s="127">
        <v>72845</v>
      </c>
      <c r="B4866" s="137" t="s">
        <v>4743</v>
      </c>
      <c r="C4866" s="128" t="s">
        <v>1099</v>
      </c>
      <c r="D4866" s="130">
        <v>4.8499999999999996</v>
      </c>
    </row>
    <row r="4867" spans="1:4" ht="27">
      <c r="A4867" s="127">
        <v>72846</v>
      </c>
      <c r="B4867" s="137" t="s">
        <v>7710</v>
      </c>
      <c r="C4867" s="128" t="s">
        <v>1099</v>
      </c>
      <c r="D4867" s="130">
        <v>4</v>
      </c>
    </row>
    <row r="4868" spans="1:4" ht="27">
      <c r="A4868" s="127">
        <v>72847</v>
      </c>
      <c r="B4868" s="137" t="s">
        <v>4744</v>
      </c>
      <c r="C4868" s="128" t="s">
        <v>1099</v>
      </c>
      <c r="D4868" s="130">
        <v>8.6300000000000008</v>
      </c>
    </row>
    <row r="4869" spans="1:4" ht="27">
      <c r="A4869" s="127">
        <v>72848</v>
      </c>
      <c r="B4869" s="137" t="s">
        <v>7711</v>
      </c>
      <c r="C4869" s="128" t="s">
        <v>1099</v>
      </c>
      <c r="D4869" s="130">
        <v>2.15</v>
      </c>
    </row>
    <row r="4870" spans="1:4" ht="40.5">
      <c r="A4870" s="127">
        <v>72849</v>
      </c>
      <c r="B4870" s="137" t="s">
        <v>7712</v>
      </c>
      <c r="C4870" s="128" t="s">
        <v>1099</v>
      </c>
      <c r="D4870" s="130">
        <v>2.76</v>
      </c>
    </row>
    <row r="4871" spans="1:4" ht="40.5">
      <c r="A4871" s="127">
        <v>72850</v>
      </c>
      <c r="B4871" s="137" t="s">
        <v>7713</v>
      </c>
      <c r="C4871" s="128" t="s">
        <v>1099</v>
      </c>
      <c r="D4871" s="130">
        <v>11.59</v>
      </c>
    </row>
    <row r="4872" spans="1:4" ht="27">
      <c r="A4872" s="127">
        <v>72882</v>
      </c>
      <c r="B4872" s="137" t="s">
        <v>7707</v>
      </c>
      <c r="C4872" s="128" t="s">
        <v>4745</v>
      </c>
      <c r="D4872" s="130">
        <v>1.37</v>
      </c>
    </row>
    <row r="4873" spans="1:4" ht="27">
      <c r="A4873" s="127">
        <v>72883</v>
      </c>
      <c r="B4873" s="137" t="s">
        <v>7708</v>
      </c>
      <c r="C4873" s="128" t="s">
        <v>4745</v>
      </c>
      <c r="D4873" s="130">
        <v>1.1000000000000001</v>
      </c>
    </row>
    <row r="4874" spans="1:4" ht="27">
      <c r="A4874" s="127">
        <v>72884</v>
      </c>
      <c r="B4874" s="137" t="s">
        <v>4742</v>
      </c>
      <c r="C4874" s="128" t="s">
        <v>4745</v>
      </c>
      <c r="D4874" s="130">
        <v>0.92</v>
      </c>
    </row>
    <row r="4875" spans="1:4" ht="40.5">
      <c r="A4875" s="127">
        <v>72888</v>
      </c>
      <c r="B4875" s="137" t="s">
        <v>7709</v>
      </c>
      <c r="C4875" s="128" t="s">
        <v>51</v>
      </c>
      <c r="D4875" s="130">
        <v>1.2</v>
      </c>
    </row>
    <row r="4876" spans="1:4" ht="40.5">
      <c r="A4876" s="127">
        <v>72890</v>
      </c>
      <c r="B4876" s="137" t="s">
        <v>4746</v>
      </c>
      <c r="C4876" s="128" t="s">
        <v>51</v>
      </c>
      <c r="D4876" s="130">
        <v>7.28</v>
      </c>
    </row>
    <row r="4877" spans="1:4" ht="40.5">
      <c r="A4877" s="127">
        <v>72891</v>
      </c>
      <c r="B4877" s="137" t="s">
        <v>7714</v>
      </c>
      <c r="C4877" s="128" t="s">
        <v>51</v>
      </c>
      <c r="D4877" s="130">
        <v>6</v>
      </c>
    </row>
    <row r="4878" spans="1:4" ht="40.5">
      <c r="A4878" s="127">
        <v>72892</v>
      </c>
      <c r="B4878" s="137" t="s">
        <v>7715</v>
      </c>
      <c r="C4878" s="128" t="s">
        <v>51</v>
      </c>
      <c r="D4878" s="130">
        <v>12.95</v>
      </c>
    </row>
    <row r="4879" spans="1:4" ht="40.5">
      <c r="A4879" s="127">
        <v>72893</v>
      </c>
      <c r="B4879" s="137" t="s">
        <v>7716</v>
      </c>
      <c r="C4879" s="128" t="s">
        <v>51</v>
      </c>
      <c r="D4879" s="130">
        <v>3.22</v>
      </c>
    </row>
    <row r="4880" spans="1:4" ht="40.5">
      <c r="A4880" s="127">
        <v>72894</v>
      </c>
      <c r="B4880" s="137" t="s">
        <v>7717</v>
      </c>
      <c r="C4880" s="128" t="s">
        <v>51</v>
      </c>
      <c r="D4880" s="130">
        <v>4.1399999999999997</v>
      </c>
    </row>
    <row r="4881" spans="1:4" ht="40.5">
      <c r="A4881" s="127">
        <v>72895</v>
      </c>
      <c r="B4881" s="137" t="s">
        <v>7718</v>
      </c>
      <c r="C4881" s="128" t="s">
        <v>51</v>
      </c>
      <c r="D4881" s="130">
        <v>21.84</v>
      </c>
    </row>
    <row r="4882" spans="1:4" ht="13.5">
      <c r="A4882" s="127">
        <v>72897</v>
      </c>
      <c r="B4882" s="137" t="s">
        <v>4747</v>
      </c>
      <c r="C4882" s="128" t="s">
        <v>51</v>
      </c>
      <c r="D4882" s="130">
        <v>18.010000000000002</v>
      </c>
    </row>
    <row r="4883" spans="1:4" ht="27">
      <c r="A4883" s="127">
        <v>72898</v>
      </c>
      <c r="B4883" s="137" t="s">
        <v>4748</v>
      </c>
      <c r="C4883" s="128" t="s">
        <v>51</v>
      </c>
      <c r="D4883" s="130">
        <v>3.86</v>
      </c>
    </row>
    <row r="4884" spans="1:4" ht="27">
      <c r="A4884" s="127">
        <v>72899</v>
      </c>
      <c r="B4884" s="137" t="s">
        <v>7719</v>
      </c>
      <c r="C4884" s="128" t="s">
        <v>51</v>
      </c>
      <c r="D4884" s="130">
        <v>5.64</v>
      </c>
    </row>
    <row r="4885" spans="1:4" ht="27">
      <c r="A4885" s="127">
        <v>72900</v>
      </c>
      <c r="B4885" s="137" t="s">
        <v>7720</v>
      </c>
      <c r="C4885" s="128" t="s">
        <v>51</v>
      </c>
      <c r="D4885" s="130">
        <v>6.21</v>
      </c>
    </row>
    <row r="4886" spans="1:4" ht="54">
      <c r="A4886" s="127" t="s">
        <v>6315</v>
      </c>
      <c r="B4886" s="137" t="s">
        <v>6316</v>
      </c>
      <c r="C4886" s="128" t="s">
        <v>51</v>
      </c>
      <c r="D4886" s="130">
        <v>1.68</v>
      </c>
    </row>
    <row r="4887" spans="1:4" ht="13.5">
      <c r="A4887" s="127">
        <v>83356</v>
      </c>
      <c r="B4887" s="137" t="s">
        <v>4749</v>
      </c>
      <c r="C4887" s="128" t="s">
        <v>4745</v>
      </c>
      <c r="D4887" s="130">
        <v>0.82</v>
      </c>
    </row>
    <row r="4888" spans="1:4" ht="27">
      <c r="A4888" s="127">
        <v>83358</v>
      </c>
      <c r="B4888" s="137" t="s">
        <v>4750</v>
      </c>
      <c r="C4888" s="128" t="s">
        <v>4745</v>
      </c>
      <c r="D4888" s="130">
        <v>1.7</v>
      </c>
    </row>
    <row r="4889" spans="1:4" ht="27">
      <c r="A4889" s="128">
        <v>95303</v>
      </c>
      <c r="B4889" s="137" t="s">
        <v>7721</v>
      </c>
      <c r="C4889" s="128" t="s">
        <v>4745</v>
      </c>
      <c r="D4889" s="130">
        <v>1.05</v>
      </c>
    </row>
    <row r="4890" spans="1:4" ht="40.5">
      <c r="A4890" s="128">
        <v>97912</v>
      </c>
      <c r="B4890" s="137" t="s">
        <v>12588</v>
      </c>
      <c r="C4890" s="128" t="s">
        <v>4745</v>
      </c>
      <c r="D4890" s="130">
        <v>2.23</v>
      </c>
    </row>
    <row r="4891" spans="1:4" ht="40.5">
      <c r="A4891" s="128">
        <v>97913</v>
      </c>
      <c r="B4891" s="137" t="s">
        <v>12589</v>
      </c>
      <c r="C4891" s="128" t="s">
        <v>4745</v>
      </c>
      <c r="D4891" s="130">
        <v>1.71</v>
      </c>
    </row>
    <row r="4892" spans="1:4" ht="40.5">
      <c r="A4892" s="127">
        <v>97914</v>
      </c>
      <c r="B4892" s="137" t="s">
        <v>12590</v>
      </c>
      <c r="C4892" s="128" t="s">
        <v>4745</v>
      </c>
      <c r="D4892" s="130">
        <v>1.6</v>
      </c>
    </row>
    <row r="4893" spans="1:4" ht="40.5">
      <c r="A4893" s="127">
        <v>97915</v>
      </c>
      <c r="B4893" s="137" t="s">
        <v>12591</v>
      </c>
      <c r="C4893" s="128" t="s">
        <v>4745</v>
      </c>
      <c r="D4893" s="130">
        <v>1.1399999999999999</v>
      </c>
    </row>
    <row r="4894" spans="1:4" ht="27">
      <c r="A4894" s="127">
        <v>97916</v>
      </c>
      <c r="B4894" s="137" t="s">
        <v>12592</v>
      </c>
      <c r="C4894" s="128" t="s">
        <v>4741</v>
      </c>
      <c r="D4894" s="130">
        <v>1.49</v>
      </c>
    </row>
    <row r="4895" spans="1:4" ht="40.5">
      <c r="A4895" s="127">
        <v>97917</v>
      </c>
      <c r="B4895" s="137" t="s">
        <v>12593</v>
      </c>
      <c r="C4895" s="128" t="s">
        <v>4741</v>
      </c>
      <c r="D4895" s="130">
        <v>1.1399999999999999</v>
      </c>
    </row>
    <row r="4896" spans="1:4" ht="40.5">
      <c r="A4896" s="127">
        <v>97918</v>
      </c>
      <c r="B4896" s="137" t="s">
        <v>12594</v>
      </c>
      <c r="C4896" s="128" t="s">
        <v>4741</v>
      </c>
      <c r="D4896" s="130">
        <v>1.07</v>
      </c>
    </row>
    <row r="4897" spans="1:4" ht="40.5">
      <c r="A4897" s="127">
        <v>97919</v>
      </c>
      <c r="B4897" s="137" t="s">
        <v>12595</v>
      </c>
      <c r="C4897" s="128" t="s">
        <v>4741</v>
      </c>
      <c r="D4897" s="130">
        <v>0.75</v>
      </c>
    </row>
    <row r="4898" spans="1:4" ht="40.5">
      <c r="A4898" s="127">
        <v>94097</v>
      </c>
      <c r="B4898" s="137" t="s">
        <v>7722</v>
      </c>
      <c r="C4898" s="128" t="s">
        <v>24</v>
      </c>
      <c r="D4898" s="130">
        <v>4.2699999999999996</v>
      </c>
    </row>
    <row r="4899" spans="1:4" ht="40.5">
      <c r="A4899" s="127">
        <v>94098</v>
      </c>
      <c r="B4899" s="137" t="s">
        <v>6161</v>
      </c>
      <c r="C4899" s="128" t="s">
        <v>24</v>
      </c>
      <c r="D4899" s="130">
        <v>4.88</v>
      </c>
    </row>
    <row r="4900" spans="1:4" ht="40.5">
      <c r="A4900" s="127">
        <v>94099</v>
      </c>
      <c r="B4900" s="137" t="s">
        <v>7723</v>
      </c>
      <c r="C4900" s="128" t="s">
        <v>24</v>
      </c>
      <c r="D4900" s="130">
        <v>2.13</v>
      </c>
    </row>
    <row r="4901" spans="1:4" ht="40.5">
      <c r="A4901" s="127">
        <v>94100</v>
      </c>
      <c r="B4901" s="137" t="s">
        <v>7724</v>
      </c>
      <c r="C4901" s="128" t="s">
        <v>24</v>
      </c>
      <c r="D4901" s="130">
        <v>2.73</v>
      </c>
    </row>
    <row r="4902" spans="1:4" ht="54">
      <c r="A4902" s="127">
        <v>94102</v>
      </c>
      <c r="B4902" s="137" t="s">
        <v>7610</v>
      </c>
      <c r="C4902" s="128" t="s">
        <v>51</v>
      </c>
      <c r="D4902" s="130">
        <v>154.29</v>
      </c>
    </row>
    <row r="4903" spans="1:4" ht="54">
      <c r="A4903" s="127">
        <v>94103</v>
      </c>
      <c r="B4903" s="137" t="s">
        <v>7725</v>
      </c>
      <c r="C4903" s="128" t="s">
        <v>51</v>
      </c>
      <c r="D4903" s="130">
        <v>201.24</v>
      </c>
    </row>
    <row r="4904" spans="1:4" ht="54">
      <c r="A4904" s="127">
        <v>94104</v>
      </c>
      <c r="B4904" s="137" t="s">
        <v>7726</v>
      </c>
      <c r="C4904" s="128" t="s">
        <v>51</v>
      </c>
      <c r="D4904" s="130">
        <v>157.68</v>
      </c>
    </row>
    <row r="4905" spans="1:4" ht="54">
      <c r="A4905" s="127">
        <v>94105</v>
      </c>
      <c r="B4905" s="137" t="s">
        <v>6157</v>
      </c>
      <c r="C4905" s="128" t="s">
        <v>51</v>
      </c>
      <c r="D4905" s="130">
        <v>204.68</v>
      </c>
    </row>
    <row r="4906" spans="1:4" ht="40.5">
      <c r="A4906" s="127">
        <v>94106</v>
      </c>
      <c r="B4906" s="137" t="s">
        <v>7727</v>
      </c>
      <c r="C4906" s="128" t="s">
        <v>51</v>
      </c>
      <c r="D4906" s="130">
        <v>137.32</v>
      </c>
    </row>
    <row r="4907" spans="1:4" ht="40.5">
      <c r="A4907" s="127">
        <v>94107</v>
      </c>
      <c r="B4907" s="137" t="s">
        <v>7728</v>
      </c>
      <c r="C4907" s="128" t="s">
        <v>51</v>
      </c>
      <c r="D4907" s="130">
        <v>184.29</v>
      </c>
    </row>
    <row r="4908" spans="1:4" ht="40.5">
      <c r="A4908" s="127">
        <v>94108</v>
      </c>
      <c r="B4908" s="137" t="s">
        <v>7729</v>
      </c>
      <c r="C4908" s="128" t="s">
        <v>51</v>
      </c>
      <c r="D4908" s="130">
        <v>140.74</v>
      </c>
    </row>
    <row r="4909" spans="1:4" ht="40.5">
      <c r="A4909" s="127">
        <v>94110</v>
      </c>
      <c r="B4909" s="137" t="s">
        <v>7730</v>
      </c>
      <c r="C4909" s="128" t="s">
        <v>51</v>
      </c>
      <c r="D4909" s="130">
        <v>187.69</v>
      </c>
    </row>
    <row r="4910" spans="1:4" ht="54">
      <c r="A4910" s="127">
        <v>94111</v>
      </c>
      <c r="B4910" s="137" t="s">
        <v>7611</v>
      </c>
      <c r="C4910" s="128" t="s">
        <v>51</v>
      </c>
      <c r="D4910" s="130">
        <v>130.44</v>
      </c>
    </row>
    <row r="4911" spans="1:4" ht="54">
      <c r="A4911" s="127">
        <v>94112</v>
      </c>
      <c r="B4911" s="137" t="s">
        <v>7731</v>
      </c>
      <c r="C4911" s="128" t="s">
        <v>51</v>
      </c>
      <c r="D4911" s="130">
        <v>171.85</v>
      </c>
    </row>
    <row r="4912" spans="1:4" ht="54">
      <c r="A4912" s="127">
        <v>94113</v>
      </c>
      <c r="B4912" s="137" t="s">
        <v>7732</v>
      </c>
      <c r="C4912" s="128" t="s">
        <v>51</v>
      </c>
      <c r="D4912" s="130">
        <v>135.84</v>
      </c>
    </row>
    <row r="4913" spans="1:4" ht="54">
      <c r="A4913" s="127">
        <v>94114</v>
      </c>
      <c r="B4913" s="137" t="s">
        <v>7733</v>
      </c>
      <c r="C4913" s="128" t="s">
        <v>51</v>
      </c>
      <c r="D4913" s="130">
        <v>177.96</v>
      </c>
    </row>
    <row r="4914" spans="1:4" ht="54">
      <c r="A4914" s="127">
        <v>94115</v>
      </c>
      <c r="B4914" s="137" t="s">
        <v>7734</v>
      </c>
      <c r="C4914" s="128" t="s">
        <v>51</v>
      </c>
      <c r="D4914" s="130">
        <v>105.23</v>
      </c>
    </row>
    <row r="4915" spans="1:4" ht="54">
      <c r="A4915" s="127">
        <v>94116</v>
      </c>
      <c r="B4915" s="137" t="s">
        <v>7735</v>
      </c>
      <c r="C4915" s="128" t="s">
        <v>51</v>
      </c>
      <c r="D4915" s="130">
        <v>142.96</v>
      </c>
    </row>
    <row r="4916" spans="1:4" ht="54">
      <c r="A4916" s="127">
        <v>94117</v>
      </c>
      <c r="B4916" s="137" t="s">
        <v>7736</v>
      </c>
      <c r="C4916" s="128" t="s">
        <v>51</v>
      </c>
      <c r="D4916" s="130">
        <v>110.26</v>
      </c>
    </row>
    <row r="4917" spans="1:4" ht="54">
      <c r="A4917" s="127">
        <v>94118</v>
      </c>
      <c r="B4917" s="137" t="s">
        <v>7737</v>
      </c>
      <c r="C4917" s="128" t="s">
        <v>51</v>
      </c>
      <c r="D4917" s="130">
        <v>148.88</v>
      </c>
    </row>
    <row r="4918" spans="1:4" ht="13.5">
      <c r="A4918" s="127">
        <v>6514</v>
      </c>
      <c r="B4918" s="137" t="s">
        <v>4751</v>
      </c>
      <c r="C4918" s="128" t="s">
        <v>51</v>
      </c>
      <c r="D4918" s="130">
        <v>108.22</v>
      </c>
    </row>
    <row r="4919" spans="1:4" ht="27">
      <c r="A4919" s="127">
        <v>88549</v>
      </c>
      <c r="B4919" s="137" t="s">
        <v>4752</v>
      </c>
      <c r="C4919" s="128" t="s">
        <v>51</v>
      </c>
      <c r="D4919" s="130">
        <v>86.93</v>
      </c>
    </row>
    <row r="4920" spans="1:4" ht="27">
      <c r="A4920" s="127">
        <v>41721</v>
      </c>
      <c r="B4920" s="137" t="s">
        <v>4753</v>
      </c>
      <c r="C4920" s="128" t="s">
        <v>51</v>
      </c>
      <c r="D4920" s="130">
        <v>3</v>
      </c>
    </row>
    <row r="4921" spans="1:4" ht="27">
      <c r="A4921" s="127">
        <v>41722</v>
      </c>
      <c r="B4921" s="137" t="s">
        <v>4754</v>
      </c>
      <c r="C4921" s="128" t="s">
        <v>51</v>
      </c>
      <c r="D4921" s="130">
        <v>4.28</v>
      </c>
    </row>
    <row r="4922" spans="1:4" ht="27">
      <c r="A4922" s="127" t="s">
        <v>7738</v>
      </c>
      <c r="B4922" s="137" t="s">
        <v>4755</v>
      </c>
      <c r="C4922" s="128" t="s">
        <v>51</v>
      </c>
      <c r="D4922" s="130">
        <v>4.26</v>
      </c>
    </row>
    <row r="4923" spans="1:4" ht="40.5">
      <c r="A4923" s="127" t="s">
        <v>7739</v>
      </c>
      <c r="B4923" s="137" t="s">
        <v>7740</v>
      </c>
      <c r="C4923" s="128" t="s">
        <v>51</v>
      </c>
      <c r="D4923" s="130">
        <v>5.14</v>
      </c>
    </row>
    <row r="4924" spans="1:4" ht="27">
      <c r="A4924" s="127" t="s">
        <v>7741</v>
      </c>
      <c r="B4924" s="137" t="s">
        <v>7742</v>
      </c>
      <c r="C4924" s="128" t="s">
        <v>51</v>
      </c>
      <c r="D4924" s="130">
        <v>1.6</v>
      </c>
    </row>
    <row r="4925" spans="1:4" ht="27">
      <c r="A4925" s="127">
        <v>83344</v>
      </c>
      <c r="B4925" s="137" t="s">
        <v>7743</v>
      </c>
      <c r="C4925" s="128" t="s">
        <v>51</v>
      </c>
      <c r="D4925" s="130">
        <v>0.88</v>
      </c>
    </row>
    <row r="4926" spans="1:4" ht="27">
      <c r="A4926" s="127">
        <v>95606</v>
      </c>
      <c r="B4926" s="137" t="s">
        <v>12596</v>
      </c>
      <c r="C4926" s="128" t="s">
        <v>51</v>
      </c>
      <c r="D4926" s="130">
        <v>1.26</v>
      </c>
    </row>
    <row r="4927" spans="1:4" ht="40.5">
      <c r="A4927" s="127">
        <v>72131</v>
      </c>
      <c r="B4927" s="137" t="s">
        <v>4756</v>
      </c>
      <c r="C4927" s="128" t="s">
        <v>24</v>
      </c>
      <c r="D4927" s="130">
        <v>122.38</v>
      </c>
    </row>
    <row r="4928" spans="1:4" ht="40.5">
      <c r="A4928" s="127">
        <v>72132</v>
      </c>
      <c r="B4928" s="137" t="s">
        <v>7745</v>
      </c>
      <c r="C4928" s="128" t="s">
        <v>24</v>
      </c>
      <c r="D4928" s="130">
        <v>63.19</v>
      </c>
    </row>
    <row r="4929" spans="1:4" ht="40.5">
      <c r="A4929" s="127">
        <v>72133</v>
      </c>
      <c r="B4929" s="137" t="s">
        <v>6164</v>
      </c>
      <c r="C4929" s="128" t="s">
        <v>24</v>
      </c>
      <c r="D4929" s="130">
        <v>214.02</v>
      </c>
    </row>
    <row r="4930" spans="1:4" ht="67.5">
      <c r="A4930" s="127">
        <v>87471</v>
      </c>
      <c r="B4930" s="137" t="s">
        <v>7746</v>
      </c>
      <c r="C4930" s="128" t="s">
        <v>24</v>
      </c>
      <c r="D4930" s="130">
        <v>39.549999999999997</v>
      </c>
    </row>
    <row r="4931" spans="1:4" ht="54">
      <c r="A4931" s="127">
        <v>87472</v>
      </c>
      <c r="B4931" s="137" t="s">
        <v>7748</v>
      </c>
      <c r="C4931" s="128" t="s">
        <v>24</v>
      </c>
      <c r="D4931" s="130">
        <v>40.54</v>
      </c>
    </row>
    <row r="4932" spans="1:4" ht="67.5">
      <c r="A4932" s="127">
        <v>87473</v>
      </c>
      <c r="B4932" s="137" t="s">
        <v>7749</v>
      </c>
      <c r="C4932" s="128" t="s">
        <v>24</v>
      </c>
      <c r="D4932" s="130">
        <v>54.63</v>
      </c>
    </row>
    <row r="4933" spans="1:4" ht="54">
      <c r="A4933" s="127">
        <v>87474</v>
      </c>
      <c r="B4933" s="137" t="s">
        <v>7750</v>
      </c>
      <c r="C4933" s="128" t="s">
        <v>24</v>
      </c>
      <c r="D4933" s="130">
        <v>55.76</v>
      </c>
    </row>
    <row r="4934" spans="1:4" ht="67.5">
      <c r="A4934" s="127">
        <v>87475</v>
      </c>
      <c r="B4934" s="137" t="s">
        <v>7751</v>
      </c>
      <c r="C4934" s="128" t="s">
        <v>24</v>
      </c>
      <c r="D4934" s="130">
        <v>64.33</v>
      </c>
    </row>
    <row r="4935" spans="1:4" ht="54">
      <c r="A4935" s="127">
        <v>87476</v>
      </c>
      <c r="B4935" s="137" t="s">
        <v>7753</v>
      </c>
      <c r="C4935" s="128" t="s">
        <v>24</v>
      </c>
      <c r="D4935" s="130">
        <v>65.64</v>
      </c>
    </row>
    <row r="4936" spans="1:4" ht="67.5">
      <c r="A4936" s="127">
        <v>87477</v>
      </c>
      <c r="B4936" s="137" t="s">
        <v>7754</v>
      </c>
      <c r="C4936" s="128" t="s">
        <v>24</v>
      </c>
      <c r="D4936" s="130">
        <v>36.08</v>
      </c>
    </row>
    <row r="4937" spans="1:4" ht="67.5">
      <c r="A4937" s="127">
        <v>87478</v>
      </c>
      <c r="B4937" s="137" t="s">
        <v>7755</v>
      </c>
      <c r="C4937" s="128" t="s">
        <v>24</v>
      </c>
      <c r="D4937" s="130">
        <v>37.07</v>
      </c>
    </row>
    <row r="4938" spans="1:4" ht="67.5">
      <c r="A4938" s="127">
        <v>87479</v>
      </c>
      <c r="B4938" s="137" t="s">
        <v>7756</v>
      </c>
      <c r="C4938" s="128" t="s">
        <v>24</v>
      </c>
      <c r="D4938" s="130">
        <v>50.66</v>
      </c>
    </row>
    <row r="4939" spans="1:4" ht="67.5">
      <c r="A4939" s="127">
        <v>87480</v>
      </c>
      <c r="B4939" s="137" t="s">
        <v>7757</v>
      </c>
      <c r="C4939" s="128" t="s">
        <v>24</v>
      </c>
      <c r="D4939" s="130">
        <v>51.79</v>
      </c>
    </row>
    <row r="4940" spans="1:4" ht="67.5">
      <c r="A4940" s="127">
        <v>87481</v>
      </c>
      <c r="B4940" s="137" t="s">
        <v>7758</v>
      </c>
      <c r="C4940" s="128" t="s">
        <v>24</v>
      </c>
      <c r="D4940" s="130">
        <v>60.38</v>
      </c>
    </row>
    <row r="4941" spans="1:4" ht="67.5">
      <c r="A4941" s="127">
        <v>87482</v>
      </c>
      <c r="B4941" s="137" t="s">
        <v>7759</v>
      </c>
      <c r="C4941" s="128" t="s">
        <v>24</v>
      </c>
      <c r="D4941" s="130">
        <v>61.69</v>
      </c>
    </row>
    <row r="4942" spans="1:4" ht="67.5">
      <c r="A4942" s="127">
        <v>87483</v>
      </c>
      <c r="B4942" s="137" t="s">
        <v>7760</v>
      </c>
      <c r="C4942" s="128" t="s">
        <v>24</v>
      </c>
      <c r="D4942" s="130">
        <v>45.03</v>
      </c>
    </row>
    <row r="4943" spans="1:4" ht="54">
      <c r="A4943" s="127">
        <v>87484</v>
      </c>
      <c r="B4943" s="137" t="s">
        <v>7761</v>
      </c>
      <c r="C4943" s="128" t="s">
        <v>24</v>
      </c>
      <c r="D4943" s="130">
        <v>46.02</v>
      </c>
    </row>
    <row r="4944" spans="1:4" ht="67.5">
      <c r="A4944" s="127">
        <v>87485</v>
      </c>
      <c r="B4944" s="137" t="s">
        <v>7762</v>
      </c>
      <c r="C4944" s="128" t="s">
        <v>24</v>
      </c>
      <c r="D4944" s="130">
        <v>60.23</v>
      </c>
    </row>
    <row r="4945" spans="1:4" ht="67.5">
      <c r="A4945" s="127">
        <v>87487</v>
      </c>
      <c r="B4945" s="137" t="s">
        <v>7763</v>
      </c>
      <c r="C4945" s="128" t="s">
        <v>24</v>
      </c>
      <c r="D4945" s="130">
        <v>69.78</v>
      </c>
    </row>
    <row r="4946" spans="1:4" ht="54">
      <c r="A4946" s="127">
        <v>87488</v>
      </c>
      <c r="B4946" s="137" t="s">
        <v>7764</v>
      </c>
      <c r="C4946" s="128" t="s">
        <v>24</v>
      </c>
      <c r="D4946" s="130">
        <v>71.09</v>
      </c>
    </row>
    <row r="4947" spans="1:4" ht="67.5">
      <c r="A4947" s="127">
        <v>87489</v>
      </c>
      <c r="B4947" s="137" t="s">
        <v>7765</v>
      </c>
      <c r="C4947" s="128" t="s">
        <v>24</v>
      </c>
      <c r="D4947" s="130">
        <v>39.24</v>
      </c>
    </row>
    <row r="4948" spans="1:4" ht="67.5">
      <c r="A4948" s="127">
        <v>87490</v>
      </c>
      <c r="B4948" s="137" t="s">
        <v>7766</v>
      </c>
      <c r="C4948" s="128" t="s">
        <v>24</v>
      </c>
      <c r="D4948" s="130">
        <v>40.229999999999997</v>
      </c>
    </row>
    <row r="4949" spans="1:4" ht="67.5">
      <c r="A4949" s="127">
        <v>87491</v>
      </c>
      <c r="B4949" s="137" t="s">
        <v>7767</v>
      </c>
      <c r="C4949" s="128" t="s">
        <v>24</v>
      </c>
      <c r="D4949" s="130">
        <v>53.96</v>
      </c>
    </row>
    <row r="4950" spans="1:4" ht="67.5">
      <c r="A4950" s="127">
        <v>87492</v>
      </c>
      <c r="B4950" s="137" t="s">
        <v>7768</v>
      </c>
      <c r="C4950" s="128" t="s">
        <v>24</v>
      </c>
      <c r="D4950" s="130">
        <v>55.09</v>
      </c>
    </row>
    <row r="4951" spans="1:4" ht="67.5">
      <c r="A4951" s="127">
        <v>87493</v>
      </c>
      <c r="B4951" s="137" t="s">
        <v>7769</v>
      </c>
      <c r="C4951" s="128" t="s">
        <v>24</v>
      </c>
      <c r="D4951" s="130">
        <v>63.79</v>
      </c>
    </row>
    <row r="4952" spans="1:4" ht="67.5">
      <c r="A4952" s="127">
        <v>87494</v>
      </c>
      <c r="B4952" s="137" t="s">
        <v>7770</v>
      </c>
      <c r="C4952" s="128" t="s">
        <v>24</v>
      </c>
      <c r="D4952" s="130">
        <v>65.099999999999994</v>
      </c>
    </row>
    <row r="4953" spans="1:4" ht="67.5">
      <c r="A4953" s="127">
        <v>87495</v>
      </c>
      <c r="B4953" s="137" t="s">
        <v>7771</v>
      </c>
      <c r="C4953" s="128" t="s">
        <v>24</v>
      </c>
      <c r="D4953" s="130">
        <v>64.680000000000007</v>
      </c>
    </row>
    <row r="4954" spans="1:4" ht="54">
      <c r="A4954" s="127">
        <v>87496</v>
      </c>
      <c r="B4954" s="137" t="s">
        <v>7772</v>
      </c>
      <c r="C4954" s="128" t="s">
        <v>24</v>
      </c>
      <c r="D4954" s="130">
        <v>65.62</v>
      </c>
    </row>
    <row r="4955" spans="1:4" ht="67.5">
      <c r="A4955" s="127">
        <v>87497</v>
      </c>
      <c r="B4955" s="137" t="s">
        <v>9092</v>
      </c>
      <c r="C4955" s="128" t="s">
        <v>24</v>
      </c>
      <c r="D4955" s="130">
        <v>62.98</v>
      </c>
    </row>
    <row r="4956" spans="1:4" ht="67.5">
      <c r="A4956" s="127">
        <v>87498</v>
      </c>
      <c r="B4956" s="137" t="s">
        <v>9093</v>
      </c>
      <c r="C4956" s="128" t="s">
        <v>24</v>
      </c>
      <c r="D4956" s="130">
        <v>64.17</v>
      </c>
    </row>
    <row r="4957" spans="1:4" ht="67.5">
      <c r="A4957" s="127">
        <v>87499</v>
      </c>
      <c r="B4957" s="137" t="s">
        <v>7773</v>
      </c>
      <c r="C4957" s="128" t="s">
        <v>24</v>
      </c>
      <c r="D4957" s="130">
        <v>70.12</v>
      </c>
    </row>
    <row r="4958" spans="1:4" ht="54">
      <c r="A4958" s="127">
        <v>87500</v>
      </c>
      <c r="B4958" s="137" t="s">
        <v>7774</v>
      </c>
      <c r="C4958" s="128" t="s">
        <v>24</v>
      </c>
      <c r="D4958" s="130">
        <v>71.13</v>
      </c>
    </row>
    <row r="4959" spans="1:4" ht="67.5">
      <c r="A4959" s="127">
        <v>87501</v>
      </c>
      <c r="B4959" s="137" t="s">
        <v>12597</v>
      </c>
      <c r="C4959" s="128" t="s">
        <v>24</v>
      </c>
      <c r="D4959" s="130">
        <v>108.83</v>
      </c>
    </row>
    <row r="4960" spans="1:4" ht="67.5">
      <c r="A4960" s="127">
        <v>87502</v>
      </c>
      <c r="B4960" s="137" t="s">
        <v>12598</v>
      </c>
      <c r="C4960" s="128" t="s">
        <v>24</v>
      </c>
      <c r="D4960" s="130">
        <v>110.11</v>
      </c>
    </row>
    <row r="4961" spans="1:4" ht="67.5">
      <c r="A4961" s="127">
        <v>87503</v>
      </c>
      <c r="B4961" s="137" t="s">
        <v>7775</v>
      </c>
      <c r="C4961" s="128" t="s">
        <v>24</v>
      </c>
      <c r="D4961" s="130">
        <v>55.84</v>
      </c>
    </row>
    <row r="4962" spans="1:4" ht="67.5">
      <c r="A4962" s="127">
        <v>87504</v>
      </c>
      <c r="B4962" s="137" t="s">
        <v>7776</v>
      </c>
      <c r="C4962" s="128" t="s">
        <v>24</v>
      </c>
      <c r="D4962" s="130">
        <v>56.78</v>
      </c>
    </row>
    <row r="4963" spans="1:4" ht="67.5">
      <c r="A4963" s="127">
        <v>87505</v>
      </c>
      <c r="B4963" s="137" t="s">
        <v>9094</v>
      </c>
      <c r="C4963" s="128" t="s">
        <v>24</v>
      </c>
      <c r="D4963" s="130">
        <v>54.22</v>
      </c>
    </row>
    <row r="4964" spans="1:4" ht="67.5">
      <c r="A4964" s="127">
        <v>87506</v>
      </c>
      <c r="B4964" s="137" t="s">
        <v>9095</v>
      </c>
      <c r="C4964" s="128" t="s">
        <v>24</v>
      </c>
      <c r="D4964" s="130">
        <v>55.41</v>
      </c>
    </row>
    <row r="4965" spans="1:4" ht="67.5">
      <c r="A4965" s="127">
        <v>87507</v>
      </c>
      <c r="B4965" s="137" t="s">
        <v>7777</v>
      </c>
      <c r="C4965" s="128" t="s">
        <v>24</v>
      </c>
      <c r="D4965" s="130">
        <v>58.41</v>
      </c>
    </row>
    <row r="4966" spans="1:4" ht="67.5">
      <c r="A4966" s="127">
        <v>87508</v>
      </c>
      <c r="B4966" s="137" t="s">
        <v>7778</v>
      </c>
      <c r="C4966" s="128" t="s">
        <v>24</v>
      </c>
      <c r="D4966" s="130">
        <v>59.42</v>
      </c>
    </row>
    <row r="4967" spans="1:4" ht="67.5">
      <c r="A4967" s="127">
        <v>87509</v>
      </c>
      <c r="B4967" s="137" t="s">
        <v>12599</v>
      </c>
      <c r="C4967" s="128" t="s">
        <v>24</v>
      </c>
      <c r="D4967" s="130">
        <v>89.89</v>
      </c>
    </row>
    <row r="4968" spans="1:4" ht="67.5">
      <c r="A4968" s="127">
        <v>87510</v>
      </c>
      <c r="B4968" s="137" t="s">
        <v>12600</v>
      </c>
      <c r="C4968" s="128" t="s">
        <v>24</v>
      </c>
      <c r="D4968" s="130">
        <v>91.17</v>
      </c>
    </row>
    <row r="4969" spans="1:4" ht="67.5">
      <c r="A4969" s="127">
        <v>87511</v>
      </c>
      <c r="B4969" s="137" t="s">
        <v>7779</v>
      </c>
      <c r="C4969" s="128" t="s">
        <v>24</v>
      </c>
      <c r="D4969" s="130">
        <v>72.319999999999993</v>
      </c>
    </row>
    <row r="4970" spans="1:4" ht="54">
      <c r="A4970" s="127">
        <v>87512</v>
      </c>
      <c r="B4970" s="137" t="s">
        <v>7780</v>
      </c>
      <c r="C4970" s="128" t="s">
        <v>24</v>
      </c>
      <c r="D4970" s="130">
        <v>73.260000000000005</v>
      </c>
    </row>
    <row r="4971" spans="1:4" ht="67.5">
      <c r="A4971" s="127">
        <v>87513</v>
      </c>
      <c r="B4971" s="137" t="s">
        <v>9096</v>
      </c>
      <c r="C4971" s="128" t="s">
        <v>24</v>
      </c>
      <c r="D4971" s="130">
        <v>70.92</v>
      </c>
    </row>
    <row r="4972" spans="1:4" ht="67.5">
      <c r="A4972" s="127">
        <v>87514</v>
      </c>
      <c r="B4972" s="137" t="s">
        <v>9097</v>
      </c>
      <c r="C4972" s="128" t="s">
        <v>24</v>
      </c>
      <c r="D4972" s="130">
        <v>72.11</v>
      </c>
    </row>
    <row r="4973" spans="1:4" ht="67.5">
      <c r="A4973" s="127">
        <v>87515</v>
      </c>
      <c r="B4973" s="137" t="s">
        <v>7781</v>
      </c>
      <c r="C4973" s="128" t="s">
        <v>24</v>
      </c>
      <c r="D4973" s="130">
        <v>80.709999999999994</v>
      </c>
    </row>
    <row r="4974" spans="1:4" ht="54">
      <c r="A4974" s="127">
        <v>87516</v>
      </c>
      <c r="B4974" s="137" t="s">
        <v>7782</v>
      </c>
      <c r="C4974" s="128" t="s">
        <v>24</v>
      </c>
      <c r="D4974" s="130">
        <v>81.72</v>
      </c>
    </row>
    <row r="4975" spans="1:4" ht="67.5">
      <c r="A4975" s="127">
        <v>87517</v>
      </c>
      <c r="B4975" s="137" t="s">
        <v>12601</v>
      </c>
      <c r="C4975" s="128" t="s">
        <v>24</v>
      </c>
      <c r="D4975" s="130">
        <v>125.32</v>
      </c>
    </row>
    <row r="4976" spans="1:4" ht="67.5">
      <c r="A4976" s="127">
        <v>87518</v>
      </c>
      <c r="B4976" s="137" t="s">
        <v>12602</v>
      </c>
      <c r="C4976" s="128" t="s">
        <v>24</v>
      </c>
      <c r="D4976" s="130">
        <v>126.6</v>
      </c>
    </row>
    <row r="4977" spans="1:4" ht="67.5">
      <c r="A4977" s="127">
        <v>87519</v>
      </c>
      <c r="B4977" s="137" t="s">
        <v>7783</v>
      </c>
      <c r="C4977" s="128" t="s">
        <v>24</v>
      </c>
      <c r="D4977" s="130">
        <v>60.67</v>
      </c>
    </row>
    <row r="4978" spans="1:4" ht="67.5">
      <c r="A4978" s="127">
        <v>87520</v>
      </c>
      <c r="B4978" s="137" t="s">
        <v>7784</v>
      </c>
      <c r="C4978" s="128" t="s">
        <v>24</v>
      </c>
      <c r="D4978" s="130">
        <v>61.61</v>
      </c>
    </row>
    <row r="4979" spans="1:4" ht="67.5">
      <c r="A4979" s="127">
        <v>87521</v>
      </c>
      <c r="B4979" s="137" t="s">
        <v>9098</v>
      </c>
      <c r="C4979" s="128" t="s">
        <v>24</v>
      </c>
      <c r="D4979" s="130">
        <v>59.1</v>
      </c>
    </row>
    <row r="4980" spans="1:4" ht="67.5">
      <c r="A4980" s="127">
        <v>87522</v>
      </c>
      <c r="B4980" s="137" t="s">
        <v>9099</v>
      </c>
      <c r="C4980" s="128" t="s">
        <v>24</v>
      </c>
      <c r="D4980" s="130">
        <v>60.29</v>
      </c>
    </row>
    <row r="4981" spans="1:4" ht="67.5">
      <c r="A4981" s="127">
        <v>87523</v>
      </c>
      <c r="B4981" s="137" t="s">
        <v>7785</v>
      </c>
      <c r="C4981" s="128" t="s">
        <v>24</v>
      </c>
      <c r="D4981" s="130">
        <v>64.89</v>
      </c>
    </row>
    <row r="4982" spans="1:4" ht="67.5">
      <c r="A4982" s="127">
        <v>87524</v>
      </c>
      <c r="B4982" s="137" t="s">
        <v>7786</v>
      </c>
      <c r="C4982" s="128" t="s">
        <v>24</v>
      </c>
      <c r="D4982" s="130">
        <v>65.900000000000006</v>
      </c>
    </row>
    <row r="4983" spans="1:4" ht="67.5">
      <c r="A4983" s="127">
        <v>87525</v>
      </c>
      <c r="B4983" s="137" t="s">
        <v>12603</v>
      </c>
      <c r="C4983" s="128" t="s">
        <v>24</v>
      </c>
      <c r="D4983" s="130">
        <v>99.91</v>
      </c>
    </row>
    <row r="4984" spans="1:4" ht="67.5">
      <c r="A4984" s="127">
        <v>87526</v>
      </c>
      <c r="B4984" s="137" t="s">
        <v>12604</v>
      </c>
      <c r="C4984" s="128" t="s">
        <v>24</v>
      </c>
      <c r="D4984" s="130">
        <v>101.19</v>
      </c>
    </row>
    <row r="4985" spans="1:4" ht="54">
      <c r="A4985" s="127">
        <v>89043</v>
      </c>
      <c r="B4985" s="137" t="s">
        <v>7787</v>
      </c>
      <c r="C4985" s="128" t="s">
        <v>24</v>
      </c>
      <c r="D4985" s="130">
        <v>61.75</v>
      </c>
    </row>
    <row r="4986" spans="1:4" ht="67.5">
      <c r="A4986" s="127">
        <v>89168</v>
      </c>
      <c r="B4986" s="137" t="s">
        <v>5281</v>
      </c>
      <c r="C4986" s="128" t="s">
        <v>24</v>
      </c>
      <c r="D4986" s="130">
        <v>63.49</v>
      </c>
    </row>
    <row r="4987" spans="1:4" ht="67.5">
      <c r="A4987" s="127">
        <v>89977</v>
      </c>
      <c r="B4987" s="137" t="s">
        <v>12605</v>
      </c>
      <c r="C4987" s="128" t="s">
        <v>24</v>
      </c>
      <c r="D4987" s="130">
        <v>106.22</v>
      </c>
    </row>
    <row r="4988" spans="1:4" ht="54">
      <c r="A4988" s="127">
        <v>90112</v>
      </c>
      <c r="B4988" s="137" t="s">
        <v>7788</v>
      </c>
      <c r="C4988" s="128" t="s">
        <v>24</v>
      </c>
      <c r="D4988" s="130">
        <v>61.36</v>
      </c>
    </row>
    <row r="4989" spans="1:4" ht="40.5">
      <c r="A4989" s="127">
        <v>95474</v>
      </c>
      <c r="B4989" s="137" t="s">
        <v>7744</v>
      </c>
      <c r="C4989" s="128" t="s">
        <v>51</v>
      </c>
      <c r="D4989" s="130">
        <v>629.49</v>
      </c>
    </row>
    <row r="4990" spans="1:4" ht="67.5">
      <c r="A4990" s="127">
        <v>89282</v>
      </c>
      <c r="B4990" s="137" t="s">
        <v>7789</v>
      </c>
      <c r="C4990" s="128" t="s">
        <v>24</v>
      </c>
      <c r="D4990" s="130">
        <v>51.64</v>
      </c>
    </row>
    <row r="4991" spans="1:4" ht="67.5">
      <c r="A4991" s="127">
        <v>89283</v>
      </c>
      <c r="B4991" s="137" t="s">
        <v>7791</v>
      </c>
      <c r="C4991" s="128" t="s">
        <v>24</v>
      </c>
      <c r="D4991" s="130">
        <v>53.48</v>
      </c>
    </row>
    <row r="4992" spans="1:4" ht="67.5">
      <c r="A4992" s="127">
        <v>89284</v>
      </c>
      <c r="B4992" s="137" t="s">
        <v>7792</v>
      </c>
      <c r="C4992" s="128" t="s">
        <v>24</v>
      </c>
      <c r="D4992" s="130">
        <v>47.4</v>
      </c>
    </row>
    <row r="4993" spans="1:4" ht="67.5">
      <c r="A4993" s="127">
        <v>89285</v>
      </c>
      <c r="B4993" s="137" t="s">
        <v>7793</v>
      </c>
      <c r="C4993" s="128" t="s">
        <v>24</v>
      </c>
      <c r="D4993" s="130">
        <v>49.24</v>
      </c>
    </row>
    <row r="4994" spans="1:4" ht="67.5">
      <c r="A4994" s="127">
        <v>89286</v>
      </c>
      <c r="B4994" s="137" t="s">
        <v>7794</v>
      </c>
      <c r="C4994" s="128" t="s">
        <v>24</v>
      </c>
      <c r="D4994" s="130">
        <v>55.82</v>
      </c>
    </row>
    <row r="4995" spans="1:4" ht="67.5">
      <c r="A4995" s="127">
        <v>89287</v>
      </c>
      <c r="B4995" s="137" t="s">
        <v>7795</v>
      </c>
      <c r="C4995" s="128" t="s">
        <v>24</v>
      </c>
      <c r="D4995" s="130">
        <v>57.66</v>
      </c>
    </row>
    <row r="4996" spans="1:4" ht="67.5">
      <c r="A4996" s="127">
        <v>89288</v>
      </c>
      <c r="B4996" s="137" t="s">
        <v>7796</v>
      </c>
      <c r="C4996" s="128" t="s">
        <v>24</v>
      </c>
      <c r="D4996" s="130">
        <v>49.96</v>
      </c>
    </row>
    <row r="4997" spans="1:4" ht="67.5">
      <c r="A4997" s="127">
        <v>89289</v>
      </c>
      <c r="B4997" s="137" t="s">
        <v>7797</v>
      </c>
      <c r="C4997" s="128" t="s">
        <v>24</v>
      </c>
      <c r="D4997" s="130">
        <v>51.8</v>
      </c>
    </row>
    <row r="4998" spans="1:4" ht="67.5">
      <c r="A4998" s="127">
        <v>89290</v>
      </c>
      <c r="B4998" s="137" t="s">
        <v>7798</v>
      </c>
      <c r="C4998" s="128" t="s">
        <v>24</v>
      </c>
      <c r="D4998" s="130">
        <v>59.5</v>
      </c>
    </row>
    <row r="4999" spans="1:4" ht="67.5">
      <c r="A4999" s="127">
        <v>89291</v>
      </c>
      <c r="B4999" s="137" t="s">
        <v>7799</v>
      </c>
      <c r="C4999" s="128" t="s">
        <v>24</v>
      </c>
      <c r="D4999" s="130">
        <v>61.53</v>
      </c>
    </row>
    <row r="5000" spans="1:4" ht="67.5">
      <c r="A5000" s="127">
        <v>89292</v>
      </c>
      <c r="B5000" s="137" t="s">
        <v>7800</v>
      </c>
      <c r="C5000" s="128" t="s">
        <v>24</v>
      </c>
      <c r="D5000" s="130">
        <v>55.34</v>
      </c>
    </row>
    <row r="5001" spans="1:4" ht="67.5">
      <c r="A5001" s="127">
        <v>89293</v>
      </c>
      <c r="B5001" s="137" t="s">
        <v>7801</v>
      </c>
      <c r="C5001" s="128" t="s">
        <v>24</v>
      </c>
      <c r="D5001" s="130">
        <v>57.37</v>
      </c>
    </row>
    <row r="5002" spans="1:4" ht="67.5">
      <c r="A5002" s="127">
        <v>89294</v>
      </c>
      <c r="B5002" s="137" t="s">
        <v>7802</v>
      </c>
      <c r="C5002" s="128" t="s">
        <v>24</v>
      </c>
      <c r="D5002" s="130">
        <v>65.05</v>
      </c>
    </row>
    <row r="5003" spans="1:4" ht="67.5">
      <c r="A5003" s="127">
        <v>89295</v>
      </c>
      <c r="B5003" s="137" t="s">
        <v>7803</v>
      </c>
      <c r="C5003" s="128" t="s">
        <v>24</v>
      </c>
      <c r="D5003" s="130">
        <v>67.08</v>
      </c>
    </row>
    <row r="5004" spans="1:4" ht="67.5">
      <c r="A5004" s="127">
        <v>89296</v>
      </c>
      <c r="B5004" s="137" t="s">
        <v>7804</v>
      </c>
      <c r="C5004" s="128" t="s">
        <v>24</v>
      </c>
      <c r="D5004" s="130">
        <v>58.57</v>
      </c>
    </row>
    <row r="5005" spans="1:4" ht="67.5">
      <c r="A5005" s="127">
        <v>89297</v>
      </c>
      <c r="B5005" s="137" t="s">
        <v>7805</v>
      </c>
      <c r="C5005" s="128" t="s">
        <v>24</v>
      </c>
      <c r="D5005" s="130">
        <v>60.6</v>
      </c>
    </row>
    <row r="5006" spans="1:4" ht="67.5">
      <c r="A5006" s="127">
        <v>89298</v>
      </c>
      <c r="B5006" s="137" t="s">
        <v>7806</v>
      </c>
      <c r="C5006" s="128" t="s">
        <v>24</v>
      </c>
      <c r="D5006" s="130">
        <v>60.51</v>
      </c>
    </row>
    <row r="5007" spans="1:4" ht="67.5">
      <c r="A5007" s="127">
        <v>89299</v>
      </c>
      <c r="B5007" s="137" t="s">
        <v>7807</v>
      </c>
      <c r="C5007" s="128" t="s">
        <v>24</v>
      </c>
      <c r="D5007" s="130">
        <v>63.11</v>
      </c>
    </row>
    <row r="5008" spans="1:4" ht="67.5">
      <c r="A5008" s="127">
        <v>89300</v>
      </c>
      <c r="B5008" s="137" t="s">
        <v>7808</v>
      </c>
      <c r="C5008" s="128" t="s">
        <v>24</v>
      </c>
      <c r="D5008" s="130">
        <v>56.27</v>
      </c>
    </row>
    <row r="5009" spans="1:4" ht="67.5">
      <c r="A5009" s="127">
        <v>89301</v>
      </c>
      <c r="B5009" s="137" t="s">
        <v>7809</v>
      </c>
      <c r="C5009" s="128" t="s">
        <v>24</v>
      </c>
      <c r="D5009" s="130">
        <v>58.87</v>
      </c>
    </row>
    <row r="5010" spans="1:4" ht="67.5">
      <c r="A5010" s="127">
        <v>89302</v>
      </c>
      <c r="B5010" s="137" t="s">
        <v>7810</v>
      </c>
      <c r="C5010" s="128" t="s">
        <v>24</v>
      </c>
      <c r="D5010" s="130">
        <v>67.39</v>
      </c>
    </row>
    <row r="5011" spans="1:4" ht="67.5">
      <c r="A5011" s="127">
        <v>89303</v>
      </c>
      <c r="B5011" s="137" t="s">
        <v>7811</v>
      </c>
      <c r="C5011" s="128" t="s">
        <v>24</v>
      </c>
      <c r="D5011" s="130">
        <v>69.989999999999995</v>
      </c>
    </row>
    <row r="5012" spans="1:4" ht="67.5">
      <c r="A5012" s="127">
        <v>89304</v>
      </c>
      <c r="B5012" s="137" t="s">
        <v>7812</v>
      </c>
      <c r="C5012" s="128" t="s">
        <v>24</v>
      </c>
      <c r="D5012" s="130">
        <v>60.51</v>
      </c>
    </row>
    <row r="5013" spans="1:4" ht="67.5">
      <c r="A5013" s="127">
        <v>89305</v>
      </c>
      <c r="B5013" s="137" t="s">
        <v>7813</v>
      </c>
      <c r="C5013" s="128" t="s">
        <v>24</v>
      </c>
      <c r="D5013" s="130">
        <v>63.11</v>
      </c>
    </row>
    <row r="5014" spans="1:4" ht="67.5">
      <c r="A5014" s="127">
        <v>89306</v>
      </c>
      <c r="B5014" s="137" t="s">
        <v>7814</v>
      </c>
      <c r="C5014" s="128" t="s">
        <v>24</v>
      </c>
      <c r="D5014" s="130">
        <v>68.53</v>
      </c>
    </row>
    <row r="5015" spans="1:4" ht="67.5">
      <c r="A5015" s="127">
        <v>89307</v>
      </c>
      <c r="B5015" s="137" t="s">
        <v>7815</v>
      </c>
      <c r="C5015" s="128" t="s">
        <v>24</v>
      </c>
      <c r="D5015" s="130">
        <v>71.42</v>
      </c>
    </row>
    <row r="5016" spans="1:4" ht="67.5">
      <c r="A5016" s="127">
        <v>89308</v>
      </c>
      <c r="B5016" s="137" t="s">
        <v>7816</v>
      </c>
      <c r="C5016" s="128" t="s">
        <v>24</v>
      </c>
      <c r="D5016" s="130">
        <v>64.37</v>
      </c>
    </row>
    <row r="5017" spans="1:4" ht="67.5">
      <c r="A5017" s="128">
        <v>89309</v>
      </c>
      <c r="B5017" s="137" t="s">
        <v>7817</v>
      </c>
      <c r="C5017" s="128" t="s">
        <v>24</v>
      </c>
      <c r="D5017" s="130">
        <v>67.260000000000005</v>
      </c>
    </row>
    <row r="5018" spans="1:4" ht="67.5">
      <c r="A5018" s="128">
        <v>89310</v>
      </c>
      <c r="B5018" s="137" t="s">
        <v>7818</v>
      </c>
      <c r="C5018" s="128" t="s">
        <v>24</v>
      </c>
      <c r="D5018" s="130">
        <v>76.73</v>
      </c>
    </row>
    <row r="5019" spans="1:4" ht="67.5">
      <c r="A5019" s="128">
        <v>89311</v>
      </c>
      <c r="B5019" s="137" t="s">
        <v>7819</v>
      </c>
      <c r="C5019" s="128" t="s">
        <v>24</v>
      </c>
      <c r="D5019" s="130">
        <v>79.62</v>
      </c>
    </row>
    <row r="5020" spans="1:4" ht="67.5">
      <c r="A5020" s="127">
        <v>89312</v>
      </c>
      <c r="B5020" s="137" t="s">
        <v>7820</v>
      </c>
      <c r="C5020" s="128" t="s">
        <v>24</v>
      </c>
      <c r="D5020" s="130">
        <v>69.28</v>
      </c>
    </row>
    <row r="5021" spans="1:4" ht="67.5">
      <c r="A5021" s="127">
        <v>89313</v>
      </c>
      <c r="B5021" s="137" t="s">
        <v>7821</v>
      </c>
      <c r="C5021" s="128" t="s">
        <v>24</v>
      </c>
      <c r="D5021" s="130">
        <v>72.17</v>
      </c>
    </row>
    <row r="5022" spans="1:4" ht="40.5">
      <c r="A5022" s="127">
        <v>95465</v>
      </c>
      <c r="B5022" s="137" t="s">
        <v>4757</v>
      </c>
      <c r="C5022" s="128" t="s">
        <v>24</v>
      </c>
      <c r="D5022" s="130">
        <v>138.16</v>
      </c>
    </row>
    <row r="5023" spans="1:4" ht="54">
      <c r="A5023" s="127">
        <v>87447</v>
      </c>
      <c r="B5023" s="137" t="s">
        <v>6839</v>
      </c>
      <c r="C5023" s="128" t="s">
        <v>24</v>
      </c>
      <c r="D5023" s="130">
        <v>48.21</v>
      </c>
    </row>
    <row r="5024" spans="1:4" ht="54">
      <c r="A5024" s="127">
        <v>87448</v>
      </c>
      <c r="B5024" s="137" t="s">
        <v>7822</v>
      </c>
      <c r="C5024" s="128" t="s">
        <v>24</v>
      </c>
      <c r="D5024" s="130">
        <v>48.7</v>
      </c>
    </row>
    <row r="5025" spans="1:4" ht="54">
      <c r="A5025" s="127">
        <v>87449</v>
      </c>
      <c r="B5025" s="137" t="s">
        <v>7823</v>
      </c>
      <c r="C5025" s="128" t="s">
        <v>24</v>
      </c>
      <c r="D5025" s="130">
        <v>61.11</v>
      </c>
    </row>
    <row r="5026" spans="1:4" ht="54">
      <c r="A5026" s="127">
        <v>87450</v>
      </c>
      <c r="B5026" s="137" t="s">
        <v>7824</v>
      </c>
      <c r="C5026" s="128" t="s">
        <v>24</v>
      </c>
      <c r="D5026" s="130">
        <v>62.09</v>
      </c>
    </row>
    <row r="5027" spans="1:4" ht="54">
      <c r="A5027" s="127">
        <v>87451</v>
      </c>
      <c r="B5027" s="137" t="s">
        <v>7825</v>
      </c>
      <c r="C5027" s="128" t="s">
        <v>24</v>
      </c>
      <c r="D5027" s="130">
        <v>74.709999999999994</v>
      </c>
    </row>
    <row r="5028" spans="1:4" ht="54">
      <c r="A5028" s="127">
        <v>87452</v>
      </c>
      <c r="B5028" s="137" t="s">
        <v>7826</v>
      </c>
      <c r="C5028" s="128" t="s">
        <v>24</v>
      </c>
      <c r="D5028" s="130">
        <v>75.14</v>
      </c>
    </row>
    <row r="5029" spans="1:4" ht="67.5">
      <c r="A5029" s="127">
        <v>87453</v>
      </c>
      <c r="B5029" s="137" t="s">
        <v>7827</v>
      </c>
      <c r="C5029" s="128" t="s">
        <v>24</v>
      </c>
      <c r="D5029" s="130">
        <v>45</v>
      </c>
    </row>
    <row r="5030" spans="1:4" ht="54">
      <c r="A5030" s="127">
        <v>87454</v>
      </c>
      <c r="B5030" s="137" t="s">
        <v>7828</v>
      </c>
      <c r="C5030" s="128" t="s">
        <v>24</v>
      </c>
      <c r="D5030" s="130">
        <v>45.84</v>
      </c>
    </row>
    <row r="5031" spans="1:4" ht="67.5">
      <c r="A5031" s="127">
        <v>87455</v>
      </c>
      <c r="B5031" s="137" t="s">
        <v>7829</v>
      </c>
      <c r="C5031" s="128" t="s">
        <v>24</v>
      </c>
      <c r="D5031" s="130">
        <v>57.07</v>
      </c>
    </row>
    <row r="5032" spans="1:4" ht="54">
      <c r="A5032" s="127">
        <v>87456</v>
      </c>
      <c r="B5032" s="137" t="s">
        <v>7830</v>
      </c>
      <c r="C5032" s="128" t="s">
        <v>24</v>
      </c>
      <c r="D5032" s="130">
        <v>58.38</v>
      </c>
    </row>
    <row r="5033" spans="1:4" ht="67.5">
      <c r="A5033" s="127">
        <v>87457</v>
      </c>
      <c r="B5033" s="137" t="s">
        <v>7831</v>
      </c>
      <c r="C5033" s="128" t="s">
        <v>24</v>
      </c>
      <c r="D5033" s="130">
        <v>69.790000000000006</v>
      </c>
    </row>
    <row r="5034" spans="1:4" ht="54">
      <c r="A5034" s="127">
        <v>87458</v>
      </c>
      <c r="B5034" s="137" t="s">
        <v>7832</v>
      </c>
      <c r="C5034" s="128" t="s">
        <v>24</v>
      </c>
      <c r="D5034" s="130">
        <v>71.02</v>
      </c>
    </row>
    <row r="5035" spans="1:4" ht="54">
      <c r="A5035" s="127">
        <v>87459</v>
      </c>
      <c r="B5035" s="137" t="s">
        <v>7833</v>
      </c>
      <c r="C5035" s="128" t="s">
        <v>24</v>
      </c>
      <c r="D5035" s="130">
        <v>53.5</v>
      </c>
    </row>
    <row r="5036" spans="1:4" ht="54">
      <c r="A5036" s="127">
        <v>87460</v>
      </c>
      <c r="B5036" s="137" t="s">
        <v>7834</v>
      </c>
      <c r="C5036" s="128" t="s">
        <v>24</v>
      </c>
      <c r="D5036" s="130">
        <v>54.34</v>
      </c>
    </row>
    <row r="5037" spans="1:4" ht="54">
      <c r="A5037" s="127">
        <v>87461</v>
      </c>
      <c r="B5037" s="137" t="s">
        <v>7835</v>
      </c>
      <c r="C5037" s="128" t="s">
        <v>24</v>
      </c>
      <c r="D5037" s="130">
        <v>66.44</v>
      </c>
    </row>
    <row r="5038" spans="1:4" ht="54">
      <c r="A5038" s="127">
        <v>87462</v>
      </c>
      <c r="B5038" s="137" t="s">
        <v>7836</v>
      </c>
      <c r="C5038" s="128" t="s">
        <v>24</v>
      </c>
      <c r="D5038" s="130">
        <v>67.42</v>
      </c>
    </row>
    <row r="5039" spans="1:4" ht="54">
      <c r="A5039" s="127">
        <v>87463</v>
      </c>
      <c r="B5039" s="137" t="s">
        <v>7837</v>
      </c>
      <c r="C5039" s="128" t="s">
        <v>24</v>
      </c>
      <c r="D5039" s="130">
        <v>79.3</v>
      </c>
    </row>
    <row r="5040" spans="1:4" ht="54">
      <c r="A5040" s="127">
        <v>87464</v>
      </c>
      <c r="B5040" s="137" t="s">
        <v>7838</v>
      </c>
      <c r="C5040" s="128" t="s">
        <v>24</v>
      </c>
      <c r="D5040" s="130">
        <v>80.53</v>
      </c>
    </row>
    <row r="5041" spans="1:4" ht="67.5">
      <c r="A5041" s="127">
        <v>87465</v>
      </c>
      <c r="B5041" s="137" t="s">
        <v>7839</v>
      </c>
      <c r="C5041" s="128" t="s">
        <v>24</v>
      </c>
      <c r="D5041" s="130">
        <v>47.98</v>
      </c>
    </row>
    <row r="5042" spans="1:4" ht="54">
      <c r="A5042" s="127">
        <v>87466</v>
      </c>
      <c r="B5042" s="137" t="s">
        <v>7840</v>
      </c>
      <c r="C5042" s="128" t="s">
        <v>24</v>
      </c>
      <c r="D5042" s="130">
        <v>48.82</v>
      </c>
    </row>
    <row r="5043" spans="1:4" ht="67.5">
      <c r="A5043" s="127">
        <v>87467</v>
      </c>
      <c r="B5043" s="137" t="s">
        <v>7841</v>
      </c>
      <c r="C5043" s="128" t="s">
        <v>24</v>
      </c>
      <c r="D5043" s="130">
        <v>60.43</v>
      </c>
    </row>
    <row r="5044" spans="1:4" ht="54">
      <c r="A5044" s="127">
        <v>87468</v>
      </c>
      <c r="B5044" s="137" t="s">
        <v>7842</v>
      </c>
      <c r="C5044" s="128" t="s">
        <v>24</v>
      </c>
      <c r="D5044" s="130">
        <v>61.41</v>
      </c>
    </row>
    <row r="5045" spans="1:4" ht="67.5">
      <c r="A5045" s="127">
        <v>87469</v>
      </c>
      <c r="B5045" s="137" t="s">
        <v>7843</v>
      </c>
      <c r="C5045" s="128" t="s">
        <v>24</v>
      </c>
      <c r="D5045" s="130">
        <v>73.319999999999993</v>
      </c>
    </row>
    <row r="5046" spans="1:4" ht="54">
      <c r="A5046" s="127">
        <v>87470</v>
      </c>
      <c r="B5046" s="137" t="s">
        <v>7844</v>
      </c>
      <c r="C5046" s="128" t="s">
        <v>24</v>
      </c>
      <c r="D5046" s="130">
        <v>74.55</v>
      </c>
    </row>
    <row r="5047" spans="1:4" ht="54">
      <c r="A5047" s="127">
        <v>89044</v>
      </c>
      <c r="B5047" s="137" t="s">
        <v>7845</v>
      </c>
      <c r="C5047" s="128" t="s">
        <v>24</v>
      </c>
      <c r="D5047" s="130">
        <v>48.08</v>
      </c>
    </row>
    <row r="5048" spans="1:4" ht="67.5">
      <c r="A5048" s="127">
        <v>89169</v>
      </c>
      <c r="B5048" s="137" t="s">
        <v>7846</v>
      </c>
      <c r="C5048" s="128" t="s">
        <v>24</v>
      </c>
      <c r="D5048" s="130">
        <v>48.78</v>
      </c>
    </row>
    <row r="5049" spans="1:4" ht="67.5">
      <c r="A5049" s="127">
        <v>89978</v>
      </c>
      <c r="B5049" s="137" t="s">
        <v>7847</v>
      </c>
      <c r="C5049" s="128" t="s">
        <v>24</v>
      </c>
      <c r="D5049" s="130">
        <v>61.38</v>
      </c>
    </row>
    <row r="5050" spans="1:4" ht="27">
      <c r="A5050" s="127" t="s">
        <v>7848</v>
      </c>
      <c r="B5050" s="137" t="s">
        <v>7849</v>
      </c>
      <c r="C5050" s="128" t="s">
        <v>24</v>
      </c>
      <c r="D5050" s="130">
        <v>114.52</v>
      </c>
    </row>
    <row r="5051" spans="1:4" ht="27">
      <c r="A5051" s="127" t="s">
        <v>7850</v>
      </c>
      <c r="B5051" s="137" t="s">
        <v>7851</v>
      </c>
      <c r="C5051" s="128" t="s">
        <v>24</v>
      </c>
      <c r="D5051" s="130">
        <v>114.69</v>
      </c>
    </row>
    <row r="5052" spans="1:4" ht="40.5">
      <c r="A5052" s="127" t="s">
        <v>7852</v>
      </c>
      <c r="B5052" s="137" t="s">
        <v>7853</v>
      </c>
      <c r="C5052" s="128" t="s">
        <v>24</v>
      </c>
      <c r="D5052" s="130">
        <v>202.72</v>
      </c>
    </row>
    <row r="5053" spans="1:4" ht="54">
      <c r="A5053" s="127">
        <v>89453</v>
      </c>
      <c r="B5053" s="137" t="s">
        <v>7854</v>
      </c>
      <c r="C5053" s="128" t="s">
        <v>24</v>
      </c>
      <c r="D5053" s="130">
        <v>56.17</v>
      </c>
    </row>
    <row r="5054" spans="1:4" ht="54">
      <c r="A5054" s="127">
        <v>89454</v>
      </c>
      <c r="B5054" s="137" t="s">
        <v>7856</v>
      </c>
      <c r="C5054" s="128" t="s">
        <v>24</v>
      </c>
      <c r="D5054" s="130">
        <v>53.62</v>
      </c>
    </row>
    <row r="5055" spans="1:4" ht="54">
      <c r="A5055" s="127">
        <v>89455</v>
      </c>
      <c r="B5055" s="137" t="s">
        <v>7857</v>
      </c>
      <c r="C5055" s="128" t="s">
        <v>24</v>
      </c>
      <c r="D5055" s="130">
        <v>69.540000000000006</v>
      </c>
    </row>
    <row r="5056" spans="1:4" ht="54">
      <c r="A5056" s="127">
        <v>89456</v>
      </c>
      <c r="B5056" s="137" t="s">
        <v>7858</v>
      </c>
      <c r="C5056" s="128" t="s">
        <v>24</v>
      </c>
      <c r="D5056" s="130">
        <v>66.45</v>
      </c>
    </row>
    <row r="5057" spans="1:4" ht="54">
      <c r="A5057" s="127">
        <v>89457</v>
      </c>
      <c r="B5057" s="137" t="s">
        <v>7859</v>
      </c>
      <c r="C5057" s="128" t="s">
        <v>24</v>
      </c>
      <c r="D5057" s="130">
        <v>59.72</v>
      </c>
    </row>
    <row r="5058" spans="1:4" ht="54">
      <c r="A5058" s="127">
        <v>89458</v>
      </c>
      <c r="B5058" s="137" t="s">
        <v>7860</v>
      </c>
      <c r="C5058" s="128" t="s">
        <v>24</v>
      </c>
      <c r="D5058" s="130">
        <v>55.6</v>
      </c>
    </row>
    <row r="5059" spans="1:4" ht="54">
      <c r="A5059" s="127">
        <v>89459</v>
      </c>
      <c r="B5059" s="137" t="s">
        <v>7861</v>
      </c>
      <c r="C5059" s="128" t="s">
        <v>24</v>
      </c>
      <c r="D5059" s="130">
        <v>74.48</v>
      </c>
    </row>
    <row r="5060" spans="1:4" ht="54">
      <c r="A5060" s="127">
        <v>89460</v>
      </c>
      <c r="B5060" s="137" t="s">
        <v>7862</v>
      </c>
      <c r="C5060" s="128" t="s">
        <v>24</v>
      </c>
      <c r="D5060" s="130">
        <v>69.430000000000007</v>
      </c>
    </row>
    <row r="5061" spans="1:4" ht="54">
      <c r="A5061" s="128">
        <v>89462</v>
      </c>
      <c r="B5061" s="137" t="s">
        <v>7863</v>
      </c>
      <c r="C5061" s="128" t="s">
        <v>24</v>
      </c>
      <c r="D5061" s="130">
        <v>64.709999999999994</v>
      </c>
    </row>
    <row r="5062" spans="1:4" ht="54">
      <c r="A5062" s="128">
        <v>89463</v>
      </c>
      <c r="B5062" s="137" t="s">
        <v>7864</v>
      </c>
      <c r="C5062" s="128" t="s">
        <v>24</v>
      </c>
      <c r="D5062" s="130">
        <v>62.41</v>
      </c>
    </row>
    <row r="5063" spans="1:4" ht="54">
      <c r="A5063" s="128">
        <v>89464</v>
      </c>
      <c r="B5063" s="137" t="s">
        <v>7865</v>
      </c>
      <c r="C5063" s="128" t="s">
        <v>24</v>
      </c>
      <c r="D5063" s="130">
        <v>86.69</v>
      </c>
    </row>
    <row r="5064" spans="1:4" ht="54">
      <c r="A5064" s="127">
        <v>89465</v>
      </c>
      <c r="B5064" s="137" t="s">
        <v>7866</v>
      </c>
      <c r="C5064" s="128" t="s">
        <v>24</v>
      </c>
      <c r="D5064" s="130">
        <v>83.97</v>
      </c>
    </row>
    <row r="5065" spans="1:4" ht="54">
      <c r="A5065" s="127">
        <v>89466</v>
      </c>
      <c r="B5065" s="137" t="s">
        <v>7867</v>
      </c>
      <c r="C5065" s="128" t="s">
        <v>24</v>
      </c>
      <c r="D5065" s="130">
        <v>68.400000000000006</v>
      </c>
    </row>
    <row r="5066" spans="1:4" ht="54">
      <c r="A5066" s="127">
        <v>89467</v>
      </c>
      <c r="B5066" s="137" t="s">
        <v>7868</v>
      </c>
      <c r="C5066" s="128" t="s">
        <v>24</v>
      </c>
      <c r="D5066" s="130">
        <v>64.38</v>
      </c>
    </row>
    <row r="5067" spans="1:4" ht="54">
      <c r="A5067" s="127">
        <v>89468</v>
      </c>
      <c r="B5067" s="137" t="s">
        <v>7869</v>
      </c>
      <c r="C5067" s="128" t="s">
        <v>24</v>
      </c>
      <c r="D5067" s="130">
        <v>91.25</v>
      </c>
    </row>
    <row r="5068" spans="1:4" ht="54">
      <c r="A5068" s="127">
        <v>89469</v>
      </c>
      <c r="B5068" s="137" t="s">
        <v>7870</v>
      </c>
      <c r="C5068" s="128" t="s">
        <v>24</v>
      </c>
      <c r="D5068" s="130">
        <v>86.37</v>
      </c>
    </row>
    <row r="5069" spans="1:4" ht="54">
      <c r="A5069" s="127">
        <v>89470</v>
      </c>
      <c r="B5069" s="137" t="s">
        <v>7871</v>
      </c>
      <c r="C5069" s="128" t="s">
        <v>24</v>
      </c>
      <c r="D5069" s="130">
        <v>66.819999999999993</v>
      </c>
    </row>
    <row r="5070" spans="1:4" ht="54">
      <c r="A5070" s="127">
        <v>89471</v>
      </c>
      <c r="B5070" s="137" t="s">
        <v>7872</v>
      </c>
      <c r="C5070" s="128" t="s">
        <v>24</v>
      </c>
      <c r="D5070" s="130">
        <v>64.27</v>
      </c>
    </row>
    <row r="5071" spans="1:4" ht="54">
      <c r="A5071" s="127">
        <v>89472</v>
      </c>
      <c r="B5071" s="137" t="s">
        <v>7873</v>
      </c>
      <c r="C5071" s="128" t="s">
        <v>24</v>
      </c>
      <c r="D5071" s="130">
        <v>79.97</v>
      </c>
    </row>
    <row r="5072" spans="1:4" ht="54">
      <c r="A5072" s="127">
        <v>89473</v>
      </c>
      <c r="B5072" s="137" t="s">
        <v>7874</v>
      </c>
      <c r="C5072" s="128" t="s">
        <v>24</v>
      </c>
      <c r="D5072" s="130">
        <v>77.05</v>
      </c>
    </row>
    <row r="5073" spans="1:4" ht="54">
      <c r="A5073" s="127">
        <v>89474</v>
      </c>
      <c r="B5073" s="137" t="s">
        <v>7875</v>
      </c>
      <c r="C5073" s="128" t="s">
        <v>24</v>
      </c>
      <c r="D5073" s="130">
        <v>73.36</v>
      </c>
    </row>
    <row r="5074" spans="1:4" ht="54">
      <c r="A5074" s="127">
        <v>89475</v>
      </c>
      <c r="B5074" s="137" t="s">
        <v>7876</v>
      </c>
      <c r="C5074" s="128" t="s">
        <v>24</v>
      </c>
      <c r="D5074" s="130">
        <v>67.900000000000006</v>
      </c>
    </row>
    <row r="5075" spans="1:4" ht="54">
      <c r="A5075" s="127">
        <v>89476</v>
      </c>
      <c r="B5075" s="137" t="s">
        <v>7877</v>
      </c>
      <c r="C5075" s="128" t="s">
        <v>24</v>
      </c>
      <c r="D5075" s="130">
        <v>88.08</v>
      </c>
    </row>
    <row r="5076" spans="1:4" ht="54">
      <c r="A5076" s="127">
        <v>89477</v>
      </c>
      <c r="B5076" s="137" t="s">
        <v>7878</v>
      </c>
      <c r="C5076" s="128" t="s">
        <v>24</v>
      </c>
      <c r="D5076" s="130">
        <v>81.849999999999994</v>
      </c>
    </row>
    <row r="5077" spans="1:4" ht="54">
      <c r="A5077" s="127">
        <v>89478</v>
      </c>
      <c r="B5077" s="137" t="s">
        <v>7879</v>
      </c>
      <c r="C5077" s="128" t="s">
        <v>24</v>
      </c>
      <c r="D5077" s="130">
        <v>75.569999999999993</v>
      </c>
    </row>
    <row r="5078" spans="1:4" ht="54">
      <c r="A5078" s="127">
        <v>89479</v>
      </c>
      <c r="B5078" s="137" t="s">
        <v>7880</v>
      </c>
      <c r="C5078" s="128" t="s">
        <v>24</v>
      </c>
      <c r="D5078" s="130">
        <v>73.260000000000005</v>
      </c>
    </row>
    <row r="5079" spans="1:4" ht="54">
      <c r="A5079" s="127">
        <v>89480</v>
      </c>
      <c r="B5079" s="137" t="s">
        <v>7881</v>
      </c>
      <c r="C5079" s="128" t="s">
        <v>24</v>
      </c>
      <c r="D5079" s="130">
        <v>97.31</v>
      </c>
    </row>
    <row r="5080" spans="1:4" ht="54">
      <c r="A5080" s="127">
        <v>89483</v>
      </c>
      <c r="B5080" s="137" t="s">
        <v>7882</v>
      </c>
      <c r="C5080" s="128" t="s">
        <v>24</v>
      </c>
      <c r="D5080" s="130">
        <v>94.75</v>
      </c>
    </row>
    <row r="5081" spans="1:4" ht="54">
      <c r="A5081" s="127">
        <v>89484</v>
      </c>
      <c r="B5081" s="137" t="s">
        <v>7883</v>
      </c>
      <c r="C5081" s="128" t="s">
        <v>24</v>
      </c>
      <c r="D5081" s="130">
        <v>82.24</v>
      </c>
    </row>
    <row r="5082" spans="1:4" ht="54">
      <c r="A5082" s="128">
        <v>89486</v>
      </c>
      <c r="B5082" s="137" t="s">
        <v>7884</v>
      </c>
      <c r="C5082" s="128" t="s">
        <v>24</v>
      </c>
      <c r="D5082" s="130">
        <v>77.05</v>
      </c>
    </row>
    <row r="5083" spans="1:4" ht="54">
      <c r="A5083" s="128">
        <v>89487</v>
      </c>
      <c r="B5083" s="137" t="s">
        <v>7885</v>
      </c>
      <c r="C5083" s="128" t="s">
        <v>24</v>
      </c>
      <c r="D5083" s="130">
        <v>105.03</v>
      </c>
    </row>
    <row r="5084" spans="1:4" ht="54">
      <c r="A5084" s="128">
        <v>89488</v>
      </c>
      <c r="B5084" s="137" t="s">
        <v>7886</v>
      </c>
      <c r="C5084" s="128" t="s">
        <v>24</v>
      </c>
      <c r="D5084" s="130">
        <v>98.98</v>
      </c>
    </row>
    <row r="5085" spans="1:4" ht="54">
      <c r="A5085" s="128">
        <v>91815</v>
      </c>
      <c r="B5085" s="137" t="s">
        <v>7887</v>
      </c>
      <c r="C5085" s="128" t="s">
        <v>24</v>
      </c>
      <c r="D5085" s="130">
        <v>56.16</v>
      </c>
    </row>
    <row r="5086" spans="1:4" ht="54">
      <c r="A5086" s="127">
        <v>91816</v>
      </c>
      <c r="B5086" s="137" t="s">
        <v>7888</v>
      </c>
      <c r="C5086" s="128" t="s">
        <v>24</v>
      </c>
      <c r="D5086" s="130">
        <v>64.849999999999994</v>
      </c>
    </row>
    <row r="5087" spans="1:4" ht="54">
      <c r="A5087" s="128">
        <v>72139</v>
      </c>
      <c r="B5087" s="137" t="s">
        <v>7889</v>
      </c>
      <c r="C5087" s="128" t="s">
        <v>24</v>
      </c>
      <c r="D5087" s="130">
        <v>512.74</v>
      </c>
    </row>
    <row r="5088" spans="1:4" ht="54">
      <c r="A5088" s="127">
        <v>72175</v>
      </c>
      <c r="B5088" s="137" t="s">
        <v>7890</v>
      </c>
      <c r="C5088" s="128" t="s">
        <v>24</v>
      </c>
      <c r="D5088" s="130">
        <v>516.74</v>
      </c>
    </row>
    <row r="5089" spans="1:4" ht="54">
      <c r="A5089" s="127">
        <v>72176</v>
      </c>
      <c r="B5089" s="137" t="s">
        <v>7891</v>
      </c>
      <c r="C5089" s="128" t="s">
        <v>24</v>
      </c>
      <c r="D5089" s="130">
        <v>520.74</v>
      </c>
    </row>
    <row r="5090" spans="1:4" ht="27">
      <c r="A5090" s="127">
        <v>72178</v>
      </c>
      <c r="B5090" s="137" t="s">
        <v>4758</v>
      </c>
      <c r="C5090" s="128" t="s">
        <v>24</v>
      </c>
      <c r="D5090" s="130">
        <v>23.1</v>
      </c>
    </row>
    <row r="5091" spans="1:4" ht="27">
      <c r="A5091" s="127">
        <v>72179</v>
      </c>
      <c r="B5091" s="137" t="s">
        <v>7892</v>
      </c>
      <c r="C5091" s="128" t="s">
        <v>24</v>
      </c>
      <c r="D5091" s="130">
        <v>45.45</v>
      </c>
    </row>
    <row r="5092" spans="1:4" ht="40.5">
      <c r="A5092" s="127">
        <v>72180</v>
      </c>
      <c r="B5092" s="137" t="s">
        <v>7893</v>
      </c>
      <c r="C5092" s="128" t="s">
        <v>24</v>
      </c>
      <c r="D5092" s="130">
        <v>14.46</v>
      </c>
    </row>
    <row r="5093" spans="1:4" ht="40.5">
      <c r="A5093" s="127">
        <v>72181</v>
      </c>
      <c r="B5093" s="137" t="s">
        <v>7894</v>
      </c>
      <c r="C5093" s="128" t="s">
        <v>24</v>
      </c>
      <c r="D5093" s="130">
        <v>29.36</v>
      </c>
    </row>
    <row r="5094" spans="1:4" ht="40.5">
      <c r="A5094" s="127" t="s">
        <v>7895</v>
      </c>
      <c r="B5094" s="137" t="s">
        <v>7896</v>
      </c>
      <c r="C5094" s="128" t="s">
        <v>24</v>
      </c>
      <c r="D5094" s="130">
        <v>265.3</v>
      </c>
    </row>
    <row r="5095" spans="1:4" ht="27">
      <c r="A5095" s="127" t="s">
        <v>7897</v>
      </c>
      <c r="B5095" s="137" t="s">
        <v>4759</v>
      </c>
      <c r="C5095" s="128" t="s">
        <v>24</v>
      </c>
      <c r="D5095" s="130">
        <v>185.47</v>
      </c>
    </row>
    <row r="5096" spans="1:4" ht="54">
      <c r="A5096" s="127" t="s">
        <v>7898</v>
      </c>
      <c r="B5096" s="137" t="s">
        <v>7899</v>
      </c>
      <c r="C5096" s="128" t="s">
        <v>24</v>
      </c>
      <c r="D5096" s="130">
        <v>529.21</v>
      </c>
    </row>
    <row r="5097" spans="1:4" ht="40.5">
      <c r="A5097" s="127">
        <v>79627</v>
      </c>
      <c r="B5097" s="137" t="s">
        <v>4760</v>
      </c>
      <c r="C5097" s="128" t="s">
        <v>24</v>
      </c>
      <c r="D5097" s="130">
        <v>618.79999999999995</v>
      </c>
    </row>
    <row r="5098" spans="1:4" ht="54">
      <c r="A5098" s="127">
        <v>96358</v>
      </c>
      <c r="B5098" s="137" t="s">
        <v>12606</v>
      </c>
      <c r="C5098" s="128" t="s">
        <v>24</v>
      </c>
      <c r="D5098" s="130">
        <v>78.86</v>
      </c>
    </row>
    <row r="5099" spans="1:4" ht="54">
      <c r="A5099" s="127">
        <v>96359</v>
      </c>
      <c r="B5099" s="137" t="s">
        <v>12607</v>
      </c>
      <c r="C5099" s="128" t="s">
        <v>24</v>
      </c>
      <c r="D5099" s="130">
        <v>86.82</v>
      </c>
    </row>
    <row r="5100" spans="1:4" ht="54">
      <c r="A5100" s="127">
        <v>96360</v>
      </c>
      <c r="B5100" s="137" t="s">
        <v>12608</v>
      </c>
      <c r="C5100" s="128" t="s">
        <v>24</v>
      </c>
      <c r="D5100" s="130">
        <v>100.3</v>
      </c>
    </row>
    <row r="5101" spans="1:4" ht="54">
      <c r="A5101" s="127">
        <v>96361</v>
      </c>
      <c r="B5101" s="137" t="s">
        <v>12609</v>
      </c>
      <c r="C5101" s="128" t="s">
        <v>24</v>
      </c>
      <c r="D5101" s="130">
        <v>115.85</v>
      </c>
    </row>
    <row r="5102" spans="1:4" ht="54">
      <c r="A5102" s="127">
        <v>96362</v>
      </c>
      <c r="B5102" s="137" t="s">
        <v>12610</v>
      </c>
      <c r="C5102" s="128" t="s">
        <v>24</v>
      </c>
      <c r="D5102" s="130">
        <v>104.12</v>
      </c>
    </row>
    <row r="5103" spans="1:4" ht="54">
      <c r="A5103" s="127">
        <v>96363</v>
      </c>
      <c r="B5103" s="137" t="s">
        <v>12611</v>
      </c>
      <c r="C5103" s="128" t="s">
        <v>24</v>
      </c>
      <c r="D5103" s="130">
        <v>112.33</v>
      </c>
    </row>
    <row r="5104" spans="1:4" ht="54">
      <c r="A5104" s="127">
        <v>96364</v>
      </c>
      <c r="B5104" s="137" t="s">
        <v>12612</v>
      </c>
      <c r="C5104" s="128" t="s">
        <v>24</v>
      </c>
      <c r="D5104" s="130">
        <v>125.58</v>
      </c>
    </row>
    <row r="5105" spans="1:4" ht="54">
      <c r="A5105" s="127">
        <v>96365</v>
      </c>
      <c r="B5105" s="137" t="s">
        <v>12613</v>
      </c>
      <c r="C5105" s="128" t="s">
        <v>24</v>
      </c>
      <c r="D5105" s="130">
        <v>141.34</v>
      </c>
    </row>
    <row r="5106" spans="1:4" ht="40.5">
      <c r="A5106" s="127">
        <v>96366</v>
      </c>
      <c r="B5106" s="137" t="s">
        <v>12614</v>
      </c>
      <c r="C5106" s="128" t="s">
        <v>24</v>
      </c>
      <c r="D5106" s="130">
        <v>129.38</v>
      </c>
    </row>
    <row r="5107" spans="1:4" ht="40.5">
      <c r="A5107" s="127">
        <v>96367</v>
      </c>
      <c r="B5107" s="137" t="s">
        <v>12615</v>
      </c>
      <c r="C5107" s="128" t="s">
        <v>24</v>
      </c>
      <c r="D5107" s="130">
        <v>137.80000000000001</v>
      </c>
    </row>
    <row r="5108" spans="1:4" ht="40.5">
      <c r="A5108" s="127">
        <v>96368</v>
      </c>
      <c r="B5108" s="137" t="s">
        <v>12616</v>
      </c>
      <c r="C5108" s="128" t="s">
        <v>24</v>
      </c>
      <c r="D5108" s="130">
        <v>150.83000000000001</v>
      </c>
    </row>
    <row r="5109" spans="1:4" ht="40.5">
      <c r="A5109" s="127">
        <v>96369</v>
      </c>
      <c r="B5109" s="137" t="s">
        <v>12617</v>
      </c>
      <c r="C5109" s="128" t="s">
        <v>24</v>
      </c>
      <c r="D5109" s="130">
        <v>166.83</v>
      </c>
    </row>
    <row r="5110" spans="1:4" ht="40.5">
      <c r="A5110" s="127">
        <v>96370</v>
      </c>
      <c r="B5110" s="137" t="s">
        <v>12618</v>
      </c>
      <c r="C5110" s="128" t="s">
        <v>24</v>
      </c>
      <c r="D5110" s="130">
        <v>50.5</v>
      </c>
    </row>
    <row r="5111" spans="1:4" ht="40.5">
      <c r="A5111" s="127">
        <v>96371</v>
      </c>
      <c r="B5111" s="137" t="s">
        <v>12619</v>
      </c>
      <c r="C5111" s="128" t="s">
        <v>24</v>
      </c>
      <c r="D5111" s="130">
        <v>58.34</v>
      </c>
    </row>
    <row r="5112" spans="1:4" ht="27">
      <c r="A5112" s="127">
        <v>96372</v>
      </c>
      <c r="B5112" s="137" t="s">
        <v>12620</v>
      </c>
      <c r="C5112" s="128" t="s">
        <v>24</v>
      </c>
      <c r="D5112" s="130">
        <v>26.32</v>
      </c>
    </row>
    <row r="5113" spans="1:4" ht="27">
      <c r="A5113" s="127">
        <v>96373</v>
      </c>
      <c r="B5113" s="137" t="s">
        <v>12621</v>
      </c>
      <c r="C5113" s="128" t="s">
        <v>16</v>
      </c>
      <c r="D5113" s="130">
        <v>7.69</v>
      </c>
    </row>
    <row r="5114" spans="1:4" ht="27">
      <c r="A5114" s="127">
        <v>96374</v>
      </c>
      <c r="B5114" s="137" t="s">
        <v>12622</v>
      </c>
      <c r="C5114" s="128" t="s">
        <v>16</v>
      </c>
      <c r="D5114" s="130">
        <v>14.9</v>
      </c>
    </row>
    <row r="5115" spans="1:4" ht="54">
      <c r="A5115" s="127" t="s">
        <v>7900</v>
      </c>
      <c r="B5115" s="137" t="s">
        <v>7901</v>
      </c>
      <c r="C5115" s="128" t="s">
        <v>24</v>
      </c>
      <c r="D5115" s="130">
        <v>53.79</v>
      </c>
    </row>
    <row r="5116" spans="1:4" ht="54">
      <c r="A5116" s="127" t="s">
        <v>7902</v>
      </c>
      <c r="B5116" s="137" t="s">
        <v>7903</v>
      </c>
      <c r="C5116" s="128" t="s">
        <v>24</v>
      </c>
      <c r="D5116" s="130">
        <v>110.05</v>
      </c>
    </row>
    <row r="5117" spans="1:4" ht="54">
      <c r="A5117" s="127" t="s">
        <v>7904</v>
      </c>
      <c r="B5117" s="137" t="s">
        <v>7905</v>
      </c>
      <c r="C5117" s="128" t="s">
        <v>24</v>
      </c>
      <c r="D5117" s="130">
        <v>53.8</v>
      </c>
    </row>
    <row r="5118" spans="1:4" ht="54">
      <c r="A5118" s="128" t="s">
        <v>7906</v>
      </c>
      <c r="B5118" s="137" t="s">
        <v>7907</v>
      </c>
      <c r="C5118" s="128" t="s">
        <v>24</v>
      </c>
      <c r="D5118" s="130">
        <v>39.200000000000003</v>
      </c>
    </row>
    <row r="5119" spans="1:4" ht="27">
      <c r="A5119" s="128">
        <v>83694</v>
      </c>
      <c r="B5119" s="137" t="s">
        <v>7908</v>
      </c>
      <c r="C5119" s="128" t="s">
        <v>24</v>
      </c>
      <c r="D5119" s="130">
        <v>14.3</v>
      </c>
    </row>
    <row r="5120" spans="1:4" ht="27">
      <c r="A5120" s="128" t="s">
        <v>7909</v>
      </c>
      <c r="B5120" s="137" t="s">
        <v>4761</v>
      </c>
      <c r="C5120" s="128" t="s">
        <v>24</v>
      </c>
      <c r="D5120" s="130">
        <v>28.31</v>
      </c>
    </row>
    <row r="5121" spans="1:4" ht="27">
      <c r="A5121" s="127">
        <v>83771</v>
      </c>
      <c r="B5121" s="137" t="s">
        <v>4762</v>
      </c>
      <c r="C5121" s="128" t="s">
        <v>51</v>
      </c>
      <c r="D5121" s="130">
        <v>7.04</v>
      </c>
    </row>
    <row r="5122" spans="1:4" ht="40.5">
      <c r="A5122" s="127">
        <v>92970</v>
      </c>
      <c r="B5122" s="137" t="s">
        <v>7910</v>
      </c>
      <c r="C5122" s="128" t="s">
        <v>24</v>
      </c>
      <c r="D5122" s="130">
        <v>10.87</v>
      </c>
    </row>
    <row r="5123" spans="1:4" ht="40.5">
      <c r="A5123" s="127">
        <v>72916</v>
      </c>
      <c r="B5123" s="137" t="s">
        <v>7911</v>
      </c>
      <c r="C5123" s="128" t="s">
        <v>51</v>
      </c>
      <c r="D5123" s="130">
        <v>29.08</v>
      </c>
    </row>
    <row r="5124" spans="1:4" ht="40.5">
      <c r="A5124" s="127">
        <v>72919</v>
      </c>
      <c r="B5124" s="137" t="s">
        <v>7912</v>
      </c>
      <c r="C5124" s="128" t="s">
        <v>51</v>
      </c>
      <c r="D5124" s="130">
        <v>42.72</v>
      </c>
    </row>
    <row r="5125" spans="1:4" ht="40.5">
      <c r="A5125" s="127">
        <v>72922</v>
      </c>
      <c r="B5125" s="137" t="s">
        <v>4763</v>
      </c>
      <c r="C5125" s="128" t="s">
        <v>51</v>
      </c>
      <c r="D5125" s="130">
        <v>58.7</v>
      </c>
    </row>
    <row r="5126" spans="1:4" ht="40.5">
      <c r="A5126" s="127">
        <v>72923</v>
      </c>
      <c r="B5126" s="137" t="s">
        <v>7913</v>
      </c>
      <c r="C5126" s="128" t="s">
        <v>51</v>
      </c>
      <c r="D5126" s="130">
        <v>69.81</v>
      </c>
    </row>
    <row r="5127" spans="1:4" ht="40.5">
      <c r="A5127" s="127">
        <v>72924</v>
      </c>
      <c r="B5127" s="137" t="s">
        <v>7914</v>
      </c>
      <c r="C5127" s="128" t="s">
        <v>51</v>
      </c>
      <c r="D5127" s="130">
        <v>59.68</v>
      </c>
    </row>
    <row r="5128" spans="1:4" ht="27">
      <c r="A5128" s="127">
        <v>72961</v>
      </c>
      <c r="B5128" s="137" t="s">
        <v>4764</v>
      </c>
      <c r="C5128" s="128" t="s">
        <v>24</v>
      </c>
      <c r="D5128" s="130">
        <v>1.24</v>
      </c>
    </row>
    <row r="5129" spans="1:4" ht="40.5">
      <c r="A5129" s="127">
        <v>96387</v>
      </c>
      <c r="B5129" s="137" t="s">
        <v>9601</v>
      </c>
      <c r="C5129" s="128" t="s">
        <v>51</v>
      </c>
      <c r="D5129" s="130">
        <v>6.28</v>
      </c>
    </row>
    <row r="5130" spans="1:4" ht="40.5">
      <c r="A5130" s="127">
        <v>96388</v>
      </c>
      <c r="B5130" s="137" t="s">
        <v>12623</v>
      </c>
      <c r="C5130" s="128" t="s">
        <v>51</v>
      </c>
      <c r="D5130" s="130">
        <v>6.01</v>
      </c>
    </row>
    <row r="5131" spans="1:4" ht="40.5">
      <c r="A5131" s="127">
        <v>96389</v>
      </c>
      <c r="B5131" s="137" t="s">
        <v>12624</v>
      </c>
      <c r="C5131" s="128" t="s">
        <v>51</v>
      </c>
      <c r="D5131" s="130">
        <v>30.49</v>
      </c>
    </row>
    <row r="5132" spans="1:4" ht="40.5">
      <c r="A5132" s="127">
        <v>96390</v>
      </c>
      <c r="B5132" s="137" t="s">
        <v>12625</v>
      </c>
      <c r="C5132" s="128" t="s">
        <v>51</v>
      </c>
      <c r="D5132" s="130">
        <v>51.64</v>
      </c>
    </row>
    <row r="5133" spans="1:4" ht="54">
      <c r="A5133" s="127">
        <v>96391</v>
      </c>
      <c r="B5133" s="137" t="s">
        <v>12626</v>
      </c>
      <c r="C5133" s="128" t="s">
        <v>51</v>
      </c>
      <c r="D5133" s="130">
        <v>72.430000000000007</v>
      </c>
    </row>
    <row r="5134" spans="1:4" ht="54">
      <c r="A5134" s="127">
        <v>96392</v>
      </c>
      <c r="B5134" s="137" t="s">
        <v>12627</v>
      </c>
      <c r="C5134" s="128" t="s">
        <v>51</v>
      </c>
      <c r="D5134" s="130">
        <v>97.06</v>
      </c>
    </row>
    <row r="5135" spans="1:4" ht="40.5">
      <c r="A5135" s="127">
        <v>96396</v>
      </c>
      <c r="B5135" s="137" t="s">
        <v>12628</v>
      </c>
      <c r="C5135" s="128" t="s">
        <v>51</v>
      </c>
      <c r="D5135" s="130">
        <v>119.68</v>
      </c>
    </row>
    <row r="5136" spans="1:4" ht="40.5">
      <c r="A5136" s="127">
        <v>96397</v>
      </c>
      <c r="B5136" s="137" t="s">
        <v>12629</v>
      </c>
      <c r="C5136" s="128" t="s">
        <v>51</v>
      </c>
      <c r="D5136" s="130">
        <v>157.26</v>
      </c>
    </row>
    <row r="5137" spans="1:4" ht="40.5">
      <c r="A5137" s="127">
        <v>96398</v>
      </c>
      <c r="B5137" s="137" t="s">
        <v>12630</v>
      </c>
      <c r="C5137" s="128" t="s">
        <v>51</v>
      </c>
      <c r="D5137" s="130">
        <v>172.65</v>
      </c>
    </row>
    <row r="5138" spans="1:4" ht="40.5">
      <c r="A5138" s="127">
        <v>96399</v>
      </c>
      <c r="B5138" s="137" t="s">
        <v>12631</v>
      </c>
      <c r="C5138" s="128" t="s">
        <v>51</v>
      </c>
      <c r="D5138" s="130">
        <v>98.65</v>
      </c>
    </row>
    <row r="5139" spans="1:4" ht="40.5">
      <c r="A5139" s="127">
        <v>96400</v>
      </c>
      <c r="B5139" s="137" t="s">
        <v>12632</v>
      </c>
      <c r="C5139" s="128" t="s">
        <v>51</v>
      </c>
      <c r="D5139" s="130">
        <v>107.77</v>
      </c>
    </row>
    <row r="5140" spans="1:4" ht="27">
      <c r="A5140" s="127">
        <v>96401</v>
      </c>
      <c r="B5140" s="137" t="s">
        <v>9602</v>
      </c>
      <c r="C5140" s="128" t="s">
        <v>24</v>
      </c>
      <c r="D5140" s="130">
        <v>7.85</v>
      </c>
    </row>
    <row r="5141" spans="1:4" ht="27">
      <c r="A5141" s="127">
        <v>96402</v>
      </c>
      <c r="B5141" s="137" t="s">
        <v>12633</v>
      </c>
      <c r="C5141" s="128" t="s">
        <v>24</v>
      </c>
      <c r="D5141" s="130">
        <v>1.52</v>
      </c>
    </row>
    <row r="5142" spans="1:4" ht="40.5">
      <c r="A5142" s="127">
        <v>72799</v>
      </c>
      <c r="B5142" s="137" t="s">
        <v>7915</v>
      </c>
      <c r="C5142" s="128" t="s">
        <v>24</v>
      </c>
      <c r="D5142" s="130">
        <v>72.91</v>
      </c>
    </row>
    <row r="5143" spans="1:4" ht="13.5">
      <c r="A5143" s="127">
        <v>72942</v>
      </c>
      <c r="B5143" s="137" t="s">
        <v>4765</v>
      </c>
      <c r="C5143" s="128" t="s">
        <v>24</v>
      </c>
      <c r="D5143" s="130">
        <v>1.86</v>
      </c>
    </row>
    <row r="5144" spans="1:4" ht="13.5">
      <c r="A5144" s="127">
        <v>72943</v>
      </c>
      <c r="B5144" s="137" t="s">
        <v>4766</v>
      </c>
      <c r="C5144" s="128" t="s">
        <v>24</v>
      </c>
      <c r="D5144" s="130">
        <v>1.99</v>
      </c>
    </row>
    <row r="5145" spans="1:4" ht="27">
      <c r="A5145" s="127">
        <v>72972</v>
      </c>
      <c r="B5145" s="137" t="s">
        <v>4767</v>
      </c>
      <c r="C5145" s="128" t="s">
        <v>24</v>
      </c>
      <c r="D5145" s="130">
        <v>0.78</v>
      </c>
    </row>
    <row r="5146" spans="1:4" ht="27">
      <c r="A5146" s="127">
        <v>72973</v>
      </c>
      <c r="B5146" s="137" t="s">
        <v>4768</v>
      </c>
      <c r="C5146" s="128" t="s">
        <v>16</v>
      </c>
      <c r="D5146" s="130">
        <v>1.47</v>
      </c>
    </row>
    <row r="5147" spans="1:4" ht="13.5">
      <c r="A5147" s="127">
        <v>72974</v>
      </c>
      <c r="B5147" s="137" t="s">
        <v>4769</v>
      </c>
      <c r="C5147" s="128" t="s">
        <v>24</v>
      </c>
      <c r="D5147" s="130">
        <v>4.9000000000000004</v>
      </c>
    </row>
    <row r="5148" spans="1:4" ht="13.5">
      <c r="A5148" s="127">
        <v>72975</v>
      </c>
      <c r="B5148" s="137" t="s">
        <v>4770</v>
      </c>
      <c r="C5148" s="128" t="s">
        <v>24</v>
      </c>
      <c r="D5148" s="130">
        <v>0.55000000000000004</v>
      </c>
    </row>
    <row r="5149" spans="1:4" ht="40.5">
      <c r="A5149" s="127">
        <v>72978</v>
      </c>
      <c r="B5149" s="137" t="s">
        <v>7916</v>
      </c>
      <c r="C5149" s="128" t="s">
        <v>16</v>
      </c>
      <c r="D5149" s="130">
        <v>4.9000000000000004</v>
      </c>
    </row>
    <row r="5150" spans="1:4" ht="40.5">
      <c r="A5150" s="127">
        <v>72979</v>
      </c>
      <c r="B5150" s="137" t="s">
        <v>7917</v>
      </c>
      <c r="C5150" s="128" t="s">
        <v>24</v>
      </c>
      <c r="D5150" s="130">
        <v>9.3699999999999992</v>
      </c>
    </row>
    <row r="5151" spans="1:4" ht="67.5">
      <c r="A5151" s="127" t="s">
        <v>7918</v>
      </c>
      <c r="B5151" s="137" t="s">
        <v>4771</v>
      </c>
      <c r="C5151" s="128" t="s">
        <v>24</v>
      </c>
      <c r="D5151" s="130">
        <v>4.6500000000000004</v>
      </c>
    </row>
    <row r="5152" spans="1:4" ht="27">
      <c r="A5152" s="127" t="s">
        <v>7919</v>
      </c>
      <c r="B5152" s="137" t="s">
        <v>7920</v>
      </c>
      <c r="C5152" s="128" t="s">
        <v>51</v>
      </c>
      <c r="D5152" s="130">
        <v>891.55</v>
      </c>
    </row>
    <row r="5153" spans="1:4" ht="27">
      <c r="A5153" s="127" t="s">
        <v>7921</v>
      </c>
      <c r="B5153" s="137" t="s">
        <v>7922</v>
      </c>
      <c r="C5153" s="128" t="s">
        <v>51</v>
      </c>
      <c r="D5153" s="130">
        <v>662.18</v>
      </c>
    </row>
    <row r="5154" spans="1:4" ht="40.5">
      <c r="A5154" s="127">
        <v>92391</v>
      </c>
      <c r="B5154" s="137" t="s">
        <v>4772</v>
      </c>
      <c r="C5154" s="128" t="s">
        <v>24</v>
      </c>
      <c r="D5154" s="130">
        <v>58.78</v>
      </c>
    </row>
    <row r="5155" spans="1:4" ht="40.5">
      <c r="A5155" s="127">
        <v>92392</v>
      </c>
      <c r="B5155" s="137" t="s">
        <v>4773</v>
      </c>
      <c r="C5155" s="128" t="s">
        <v>24</v>
      </c>
      <c r="D5155" s="130">
        <v>61.71</v>
      </c>
    </row>
    <row r="5156" spans="1:4" ht="40.5">
      <c r="A5156" s="127">
        <v>92393</v>
      </c>
      <c r="B5156" s="137" t="s">
        <v>4774</v>
      </c>
      <c r="C5156" s="128" t="s">
        <v>24</v>
      </c>
      <c r="D5156" s="130">
        <v>52.61</v>
      </c>
    </row>
    <row r="5157" spans="1:4" ht="40.5">
      <c r="A5157" s="127">
        <v>92394</v>
      </c>
      <c r="B5157" s="137" t="s">
        <v>4775</v>
      </c>
      <c r="C5157" s="128" t="s">
        <v>24</v>
      </c>
      <c r="D5157" s="130">
        <v>56.48</v>
      </c>
    </row>
    <row r="5158" spans="1:4" ht="40.5">
      <c r="A5158" s="127">
        <v>92395</v>
      </c>
      <c r="B5158" s="137" t="s">
        <v>4776</v>
      </c>
      <c r="C5158" s="128" t="s">
        <v>24</v>
      </c>
      <c r="D5158" s="130">
        <v>71.47</v>
      </c>
    </row>
    <row r="5159" spans="1:4" ht="40.5">
      <c r="A5159" s="127">
        <v>92396</v>
      </c>
      <c r="B5159" s="137" t="s">
        <v>7923</v>
      </c>
      <c r="C5159" s="128" t="s">
        <v>24</v>
      </c>
      <c r="D5159" s="130">
        <v>62.17</v>
      </c>
    </row>
    <row r="5160" spans="1:4" ht="40.5">
      <c r="A5160" s="127">
        <v>92397</v>
      </c>
      <c r="B5160" s="137" t="s">
        <v>7924</v>
      </c>
      <c r="C5160" s="128" t="s">
        <v>24</v>
      </c>
      <c r="D5160" s="130">
        <v>51.84</v>
      </c>
    </row>
    <row r="5161" spans="1:4" ht="40.5">
      <c r="A5161" s="127">
        <v>92398</v>
      </c>
      <c r="B5161" s="137" t="s">
        <v>7925</v>
      </c>
      <c r="C5161" s="128" t="s">
        <v>24</v>
      </c>
      <c r="D5161" s="130">
        <v>58.15</v>
      </c>
    </row>
    <row r="5162" spans="1:4" ht="40.5">
      <c r="A5162" s="127">
        <v>92399</v>
      </c>
      <c r="B5162" s="137" t="s">
        <v>4777</v>
      </c>
      <c r="C5162" s="128" t="s">
        <v>24</v>
      </c>
      <c r="D5162" s="130">
        <v>59.28</v>
      </c>
    </row>
    <row r="5163" spans="1:4" ht="40.5">
      <c r="A5163" s="128">
        <v>92400</v>
      </c>
      <c r="B5163" s="137" t="s">
        <v>7926</v>
      </c>
      <c r="C5163" s="128" t="s">
        <v>24</v>
      </c>
      <c r="D5163" s="130">
        <v>71.27</v>
      </c>
    </row>
    <row r="5164" spans="1:4" ht="40.5">
      <c r="A5164" s="128">
        <v>92401</v>
      </c>
      <c r="B5164" s="137" t="s">
        <v>4778</v>
      </c>
      <c r="C5164" s="128" t="s">
        <v>24</v>
      </c>
      <c r="D5164" s="130">
        <v>72.489999999999995</v>
      </c>
    </row>
    <row r="5165" spans="1:4" ht="27">
      <c r="A5165" s="128">
        <v>92402</v>
      </c>
      <c r="B5165" s="137" t="s">
        <v>7927</v>
      </c>
      <c r="C5165" s="128" t="s">
        <v>24</v>
      </c>
      <c r="D5165" s="130">
        <v>63.62</v>
      </c>
    </row>
    <row r="5166" spans="1:4" ht="40.5">
      <c r="A5166" s="127">
        <v>92403</v>
      </c>
      <c r="B5166" s="137" t="s">
        <v>7928</v>
      </c>
      <c r="C5166" s="128" t="s">
        <v>24</v>
      </c>
      <c r="D5166" s="130">
        <v>53.18</v>
      </c>
    </row>
    <row r="5167" spans="1:4" ht="40.5">
      <c r="A5167" s="127">
        <v>92404</v>
      </c>
      <c r="B5167" s="137" t="s">
        <v>7929</v>
      </c>
      <c r="C5167" s="128" t="s">
        <v>24</v>
      </c>
      <c r="D5167" s="130">
        <v>59.47</v>
      </c>
    </row>
    <row r="5168" spans="1:4" ht="27">
      <c r="A5168" s="128">
        <v>92405</v>
      </c>
      <c r="B5168" s="137" t="s">
        <v>7930</v>
      </c>
      <c r="C5168" s="128" t="s">
        <v>24</v>
      </c>
      <c r="D5168" s="130">
        <v>60.58</v>
      </c>
    </row>
    <row r="5169" spans="1:4" ht="40.5">
      <c r="A5169" s="127">
        <v>92406</v>
      </c>
      <c r="B5169" s="137" t="s">
        <v>7931</v>
      </c>
      <c r="C5169" s="128" t="s">
        <v>24</v>
      </c>
      <c r="D5169" s="130">
        <v>72.61</v>
      </c>
    </row>
    <row r="5170" spans="1:4" ht="27">
      <c r="A5170" s="127">
        <v>92407</v>
      </c>
      <c r="B5170" s="137" t="s">
        <v>7932</v>
      </c>
      <c r="C5170" s="128" t="s">
        <v>24</v>
      </c>
      <c r="D5170" s="130">
        <v>73.8</v>
      </c>
    </row>
    <row r="5171" spans="1:4" ht="40.5">
      <c r="A5171" s="127">
        <v>93679</v>
      </c>
      <c r="B5171" s="137" t="s">
        <v>7933</v>
      </c>
      <c r="C5171" s="128" t="s">
        <v>24</v>
      </c>
      <c r="D5171" s="130">
        <v>67.900000000000006</v>
      </c>
    </row>
    <row r="5172" spans="1:4" ht="40.5">
      <c r="A5172" s="127">
        <v>93680</v>
      </c>
      <c r="B5172" s="137" t="s">
        <v>7934</v>
      </c>
      <c r="C5172" s="128" t="s">
        <v>24</v>
      </c>
      <c r="D5172" s="130">
        <v>57.31</v>
      </c>
    </row>
    <row r="5173" spans="1:4" ht="40.5">
      <c r="A5173" s="127">
        <v>93681</v>
      </c>
      <c r="B5173" s="137" t="s">
        <v>7935</v>
      </c>
      <c r="C5173" s="128" t="s">
        <v>24</v>
      </c>
      <c r="D5173" s="130">
        <v>69.099999999999994</v>
      </c>
    </row>
    <row r="5174" spans="1:4" ht="40.5">
      <c r="A5174" s="127">
        <v>93682</v>
      </c>
      <c r="B5174" s="137" t="s">
        <v>4779</v>
      </c>
      <c r="C5174" s="128" t="s">
        <v>24</v>
      </c>
      <c r="D5174" s="130">
        <v>70.34</v>
      </c>
    </row>
    <row r="5175" spans="1:4" ht="27">
      <c r="A5175" s="127">
        <v>97114</v>
      </c>
      <c r="B5175" s="137" t="s">
        <v>12634</v>
      </c>
      <c r="C5175" s="128" t="s">
        <v>16</v>
      </c>
      <c r="D5175" s="130">
        <v>0.31</v>
      </c>
    </row>
    <row r="5176" spans="1:4" ht="27">
      <c r="A5176" s="127">
        <v>97115</v>
      </c>
      <c r="B5176" s="137" t="s">
        <v>12635</v>
      </c>
      <c r="C5176" s="128" t="s">
        <v>52</v>
      </c>
      <c r="D5176" s="130">
        <v>30.82</v>
      </c>
    </row>
    <row r="5177" spans="1:4" ht="40.5">
      <c r="A5177" s="127">
        <v>97120</v>
      </c>
      <c r="B5177" s="137" t="s">
        <v>12636</v>
      </c>
      <c r="C5177" s="128" t="s">
        <v>52</v>
      </c>
      <c r="D5177" s="130">
        <v>6.5</v>
      </c>
    </row>
    <row r="5178" spans="1:4" ht="27">
      <c r="A5178" s="127">
        <v>97802</v>
      </c>
      <c r="B5178" s="137" t="s">
        <v>12637</v>
      </c>
      <c r="C5178" s="128" t="s">
        <v>24</v>
      </c>
      <c r="D5178" s="130">
        <v>4.1500000000000004</v>
      </c>
    </row>
    <row r="5179" spans="1:4" ht="40.5">
      <c r="A5179" s="127">
        <v>97803</v>
      </c>
      <c r="B5179" s="137" t="s">
        <v>12638</v>
      </c>
      <c r="C5179" s="128" t="s">
        <v>24</v>
      </c>
      <c r="D5179" s="130">
        <v>5.01</v>
      </c>
    </row>
    <row r="5180" spans="1:4" ht="27">
      <c r="A5180" s="127">
        <v>97805</v>
      </c>
      <c r="B5180" s="137" t="s">
        <v>12639</v>
      </c>
      <c r="C5180" s="128" t="s">
        <v>24</v>
      </c>
      <c r="D5180" s="130">
        <v>8.8800000000000008</v>
      </c>
    </row>
    <row r="5181" spans="1:4" ht="40.5">
      <c r="A5181" s="127">
        <v>97806</v>
      </c>
      <c r="B5181" s="137" t="s">
        <v>12640</v>
      </c>
      <c r="C5181" s="128" t="s">
        <v>24</v>
      </c>
      <c r="D5181" s="130">
        <v>10.91</v>
      </c>
    </row>
    <row r="5182" spans="1:4" ht="40.5">
      <c r="A5182" s="127">
        <v>97807</v>
      </c>
      <c r="B5182" s="137" t="s">
        <v>12641</v>
      </c>
      <c r="C5182" s="128" t="s">
        <v>24</v>
      </c>
      <c r="D5182" s="130">
        <v>12.63</v>
      </c>
    </row>
    <row r="5183" spans="1:4" ht="27">
      <c r="A5183" s="127">
        <v>97809</v>
      </c>
      <c r="B5183" s="137" t="s">
        <v>12642</v>
      </c>
      <c r="C5183" s="128" t="s">
        <v>24</v>
      </c>
      <c r="D5183" s="130">
        <v>15.8</v>
      </c>
    </row>
    <row r="5184" spans="1:4" ht="40.5">
      <c r="A5184" s="127">
        <v>97810</v>
      </c>
      <c r="B5184" s="137" t="s">
        <v>12643</v>
      </c>
      <c r="C5184" s="128" t="s">
        <v>24</v>
      </c>
      <c r="D5184" s="130">
        <v>17.829999999999998</v>
      </c>
    </row>
    <row r="5185" spans="1:4" ht="40.5">
      <c r="A5185" s="127">
        <v>97811</v>
      </c>
      <c r="B5185" s="137" t="s">
        <v>12644</v>
      </c>
      <c r="C5185" s="128" t="s">
        <v>24</v>
      </c>
      <c r="D5185" s="130">
        <v>19.57</v>
      </c>
    </row>
    <row r="5186" spans="1:4" ht="40.5">
      <c r="A5186" s="128">
        <v>97813</v>
      </c>
      <c r="B5186" s="137" t="s">
        <v>12645</v>
      </c>
      <c r="C5186" s="128" t="s">
        <v>24</v>
      </c>
      <c r="D5186" s="130">
        <v>4.3099999999999996</v>
      </c>
    </row>
    <row r="5187" spans="1:4" ht="40.5">
      <c r="A5187" s="128">
        <v>97814</v>
      </c>
      <c r="B5187" s="137" t="s">
        <v>12646</v>
      </c>
      <c r="C5187" s="128" t="s">
        <v>24</v>
      </c>
      <c r="D5187" s="130">
        <v>5.17</v>
      </c>
    </row>
    <row r="5188" spans="1:4" ht="40.5">
      <c r="A5188" s="127">
        <v>97816</v>
      </c>
      <c r="B5188" s="137" t="s">
        <v>12647</v>
      </c>
      <c r="C5188" s="128" t="s">
        <v>24</v>
      </c>
      <c r="D5188" s="130">
        <v>9.3699999999999992</v>
      </c>
    </row>
    <row r="5189" spans="1:4" ht="40.5">
      <c r="A5189" s="128">
        <v>97817</v>
      </c>
      <c r="B5189" s="137" t="s">
        <v>12648</v>
      </c>
      <c r="C5189" s="128" t="s">
        <v>24</v>
      </c>
      <c r="D5189" s="130">
        <v>11.4</v>
      </c>
    </row>
    <row r="5190" spans="1:4" ht="40.5">
      <c r="A5190" s="127">
        <v>97818</v>
      </c>
      <c r="B5190" s="137" t="s">
        <v>12649</v>
      </c>
      <c r="C5190" s="128" t="s">
        <v>24</v>
      </c>
      <c r="D5190" s="130">
        <v>13.3</v>
      </c>
    </row>
    <row r="5191" spans="1:4" ht="40.5">
      <c r="A5191" s="127">
        <v>97820</v>
      </c>
      <c r="B5191" s="137" t="s">
        <v>12650</v>
      </c>
      <c r="C5191" s="128" t="s">
        <v>24</v>
      </c>
      <c r="D5191" s="130">
        <v>16.8</v>
      </c>
    </row>
    <row r="5192" spans="1:4" ht="40.5">
      <c r="A5192" s="127">
        <v>97821</v>
      </c>
      <c r="B5192" s="137" t="s">
        <v>12651</v>
      </c>
      <c r="C5192" s="128" t="s">
        <v>24</v>
      </c>
      <c r="D5192" s="130">
        <v>18.82</v>
      </c>
    </row>
    <row r="5193" spans="1:4" ht="40.5">
      <c r="A5193" s="127">
        <v>97822</v>
      </c>
      <c r="B5193" s="137" t="s">
        <v>12652</v>
      </c>
      <c r="C5193" s="128" t="s">
        <v>24</v>
      </c>
      <c r="D5193" s="130">
        <v>20.74</v>
      </c>
    </row>
    <row r="5194" spans="1:4" ht="27">
      <c r="A5194" s="127">
        <v>72947</v>
      </c>
      <c r="B5194" s="137" t="s">
        <v>7936</v>
      </c>
      <c r="C5194" s="128" t="s">
        <v>24</v>
      </c>
      <c r="D5194" s="130">
        <v>10.79</v>
      </c>
    </row>
    <row r="5195" spans="1:4" ht="13.5">
      <c r="A5195" s="127">
        <v>83693</v>
      </c>
      <c r="B5195" s="137" t="s">
        <v>4780</v>
      </c>
      <c r="C5195" s="128" t="s">
        <v>24</v>
      </c>
      <c r="D5195" s="130">
        <v>3.28</v>
      </c>
    </row>
    <row r="5196" spans="1:4" ht="54">
      <c r="A5196" s="127" t="s">
        <v>7937</v>
      </c>
      <c r="B5196" s="137" t="s">
        <v>7938</v>
      </c>
      <c r="C5196" s="128" t="s">
        <v>16</v>
      </c>
      <c r="D5196" s="130">
        <v>487.59</v>
      </c>
    </row>
    <row r="5197" spans="1:4" ht="40.5">
      <c r="A5197" s="127" t="s">
        <v>7939</v>
      </c>
      <c r="B5197" s="137" t="s">
        <v>4781</v>
      </c>
      <c r="C5197" s="128" t="s">
        <v>16</v>
      </c>
      <c r="D5197" s="130">
        <v>419.25</v>
      </c>
    </row>
    <row r="5198" spans="1:4" ht="40.5">
      <c r="A5198" s="127" t="s">
        <v>7940</v>
      </c>
      <c r="B5198" s="137" t="s">
        <v>7941</v>
      </c>
      <c r="C5198" s="128" t="s">
        <v>24</v>
      </c>
      <c r="D5198" s="130">
        <v>4.8600000000000003</v>
      </c>
    </row>
    <row r="5199" spans="1:4" ht="27">
      <c r="A5199" s="127">
        <v>72962</v>
      </c>
      <c r="B5199" s="137" t="s">
        <v>4782</v>
      </c>
      <c r="C5199" s="128" t="s">
        <v>1099</v>
      </c>
      <c r="D5199" s="130">
        <v>329.03</v>
      </c>
    </row>
    <row r="5200" spans="1:4" ht="13.5">
      <c r="A5200" s="127">
        <v>72963</v>
      </c>
      <c r="B5200" s="137" t="s">
        <v>4783</v>
      </c>
      <c r="C5200" s="128" t="s">
        <v>1099</v>
      </c>
      <c r="D5200" s="130">
        <v>276.02</v>
      </c>
    </row>
    <row r="5201" spans="1:4" ht="27">
      <c r="A5201" s="127" t="s">
        <v>7942</v>
      </c>
      <c r="B5201" s="137" t="s">
        <v>12653</v>
      </c>
      <c r="C5201" s="128" t="s">
        <v>51</v>
      </c>
      <c r="D5201" s="130">
        <v>523.03</v>
      </c>
    </row>
    <row r="5202" spans="1:4" ht="54">
      <c r="A5202" s="127">
        <v>95990</v>
      </c>
      <c r="B5202" s="137" t="s">
        <v>12654</v>
      </c>
      <c r="C5202" s="128" t="s">
        <v>51</v>
      </c>
      <c r="D5202" s="130">
        <v>957.24</v>
      </c>
    </row>
    <row r="5203" spans="1:4" ht="54">
      <c r="A5203" s="127">
        <v>95992</v>
      </c>
      <c r="B5203" s="137" t="s">
        <v>12655</v>
      </c>
      <c r="C5203" s="128" t="s">
        <v>51</v>
      </c>
      <c r="D5203" s="130">
        <v>895.93</v>
      </c>
    </row>
    <row r="5204" spans="1:4" ht="54">
      <c r="A5204" s="127">
        <v>95993</v>
      </c>
      <c r="B5204" s="137" t="s">
        <v>12656</v>
      </c>
      <c r="C5204" s="128" t="s">
        <v>51</v>
      </c>
      <c r="D5204" s="130">
        <v>927.1</v>
      </c>
    </row>
    <row r="5205" spans="1:4" ht="54">
      <c r="A5205" s="127">
        <v>95994</v>
      </c>
      <c r="B5205" s="137" t="s">
        <v>12657</v>
      </c>
      <c r="C5205" s="128" t="s">
        <v>51</v>
      </c>
      <c r="D5205" s="130">
        <v>874.17</v>
      </c>
    </row>
    <row r="5206" spans="1:4" ht="54">
      <c r="A5206" s="127">
        <v>95995</v>
      </c>
      <c r="B5206" s="137" t="s">
        <v>12658</v>
      </c>
      <c r="C5206" s="128" t="s">
        <v>51</v>
      </c>
      <c r="D5206" s="130">
        <v>908.32</v>
      </c>
    </row>
    <row r="5207" spans="1:4" ht="54">
      <c r="A5207" s="127">
        <v>95996</v>
      </c>
      <c r="B5207" s="137" t="s">
        <v>12659</v>
      </c>
      <c r="C5207" s="128" t="s">
        <v>51</v>
      </c>
      <c r="D5207" s="130">
        <v>860.62</v>
      </c>
    </row>
    <row r="5208" spans="1:4" ht="54">
      <c r="A5208" s="127">
        <v>95997</v>
      </c>
      <c r="B5208" s="137" t="s">
        <v>12660</v>
      </c>
      <c r="C5208" s="128" t="s">
        <v>51</v>
      </c>
      <c r="D5208" s="130">
        <v>896.87</v>
      </c>
    </row>
    <row r="5209" spans="1:4" ht="54">
      <c r="A5209" s="127">
        <v>95998</v>
      </c>
      <c r="B5209" s="137" t="s">
        <v>12661</v>
      </c>
      <c r="C5209" s="128" t="s">
        <v>51</v>
      </c>
      <c r="D5209" s="130">
        <v>852.36</v>
      </c>
    </row>
    <row r="5210" spans="1:4" ht="54">
      <c r="A5210" s="127">
        <v>95999</v>
      </c>
      <c r="B5210" s="137" t="s">
        <v>12662</v>
      </c>
      <c r="C5210" s="128" t="s">
        <v>51</v>
      </c>
      <c r="D5210" s="130">
        <v>888.7</v>
      </c>
    </row>
    <row r="5211" spans="1:4" ht="54">
      <c r="A5211" s="127">
        <v>96000</v>
      </c>
      <c r="B5211" s="137" t="s">
        <v>12663</v>
      </c>
      <c r="C5211" s="128" t="s">
        <v>51</v>
      </c>
      <c r="D5211" s="130">
        <v>846.5</v>
      </c>
    </row>
    <row r="5212" spans="1:4" ht="40.5">
      <c r="A5212" s="127">
        <v>96001</v>
      </c>
      <c r="B5212" s="137" t="s">
        <v>21392</v>
      </c>
      <c r="C5212" s="128" t="s">
        <v>24</v>
      </c>
      <c r="D5212" s="130">
        <v>5.27</v>
      </c>
    </row>
    <row r="5213" spans="1:4" ht="40.5">
      <c r="A5213" s="127">
        <v>96002</v>
      </c>
      <c r="B5213" s="137" t="s">
        <v>21393</v>
      </c>
      <c r="C5213" s="128" t="s">
        <v>24</v>
      </c>
      <c r="D5213" s="130">
        <v>6.04</v>
      </c>
    </row>
    <row r="5214" spans="1:4" ht="27">
      <c r="A5214" s="127">
        <v>96393</v>
      </c>
      <c r="B5214" s="137" t="s">
        <v>12664</v>
      </c>
      <c r="C5214" s="128" t="s">
        <v>51</v>
      </c>
      <c r="D5214" s="130">
        <v>113.95</v>
      </c>
    </row>
    <row r="5215" spans="1:4" ht="40.5">
      <c r="A5215" s="127">
        <v>96394</v>
      </c>
      <c r="B5215" s="137" t="s">
        <v>12665</v>
      </c>
      <c r="C5215" s="128" t="s">
        <v>51</v>
      </c>
      <c r="D5215" s="130">
        <v>150.88999999999999</v>
      </c>
    </row>
    <row r="5216" spans="1:4" ht="27">
      <c r="A5216" s="127">
        <v>96395</v>
      </c>
      <c r="B5216" s="137" t="s">
        <v>12666</v>
      </c>
      <c r="C5216" s="128" t="s">
        <v>51</v>
      </c>
      <c r="D5216" s="130">
        <v>166.94</v>
      </c>
    </row>
    <row r="5217" spans="1:4" ht="27">
      <c r="A5217" s="127">
        <v>73445</v>
      </c>
      <c r="B5217" s="137" t="s">
        <v>6153</v>
      </c>
      <c r="C5217" s="128" t="s">
        <v>24</v>
      </c>
      <c r="D5217" s="130">
        <v>7.9</v>
      </c>
    </row>
    <row r="5218" spans="1:4" ht="13.5">
      <c r="A5218" s="127">
        <v>73446</v>
      </c>
      <c r="B5218" s="137" t="s">
        <v>4784</v>
      </c>
      <c r="C5218" s="128" t="s">
        <v>24</v>
      </c>
      <c r="D5218" s="130">
        <v>17.649999999999999</v>
      </c>
    </row>
    <row r="5219" spans="1:4" ht="13.5">
      <c r="A5219" s="127" t="s">
        <v>7943</v>
      </c>
      <c r="B5219" s="137" t="s">
        <v>4785</v>
      </c>
      <c r="C5219" s="128" t="s">
        <v>24</v>
      </c>
      <c r="D5219" s="130">
        <v>14.16</v>
      </c>
    </row>
    <row r="5220" spans="1:4" ht="13.5">
      <c r="A5220" s="127" t="s">
        <v>7944</v>
      </c>
      <c r="B5220" s="137" t="s">
        <v>4786</v>
      </c>
      <c r="C5220" s="128" t="s">
        <v>24</v>
      </c>
      <c r="D5220" s="130">
        <v>17.649999999999999</v>
      </c>
    </row>
    <row r="5221" spans="1:4" ht="13.5">
      <c r="A5221" s="127">
        <v>79462</v>
      </c>
      <c r="B5221" s="137" t="s">
        <v>4787</v>
      </c>
      <c r="C5221" s="128" t="s">
        <v>24</v>
      </c>
      <c r="D5221" s="130">
        <v>43.07</v>
      </c>
    </row>
    <row r="5222" spans="1:4" ht="27">
      <c r="A5222" s="127" t="s">
        <v>7945</v>
      </c>
      <c r="B5222" s="137" t="s">
        <v>7946</v>
      </c>
      <c r="C5222" s="128" t="s">
        <v>24</v>
      </c>
      <c r="D5222" s="130">
        <v>10.65</v>
      </c>
    </row>
    <row r="5223" spans="1:4" ht="27">
      <c r="A5223" s="127">
        <v>84651</v>
      </c>
      <c r="B5223" s="137" t="s">
        <v>4788</v>
      </c>
      <c r="C5223" s="128" t="s">
        <v>24</v>
      </c>
      <c r="D5223" s="130">
        <v>8.73</v>
      </c>
    </row>
    <row r="5224" spans="1:4" ht="40.5">
      <c r="A5224" s="127">
        <v>88411</v>
      </c>
      <c r="B5224" s="137" t="s">
        <v>7947</v>
      </c>
      <c r="C5224" s="128" t="s">
        <v>24</v>
      </c>
      <c r="D5224" s="130">
        <v>1.69</v>
      </c>
    </row>
    <row r="5225" spans="1:4" ht="40.5">
      <c r="A5225" s="127">
        <v>88412</v>
      </c>
      <c r="B5225" s="137" t="s">
        <v>7948</v>
      </c>
      <c r="C5225" s="128" t="s">
        <v>24</v>
      </c>
      <c r="D5225" s="130">
        <v>1.18</v>
      </c>
    </row>
    <row r="5226" spans="1:4" ht="40.5">
      <c r="A5226" s="127">
        <v>88413</v>
      </c>
      <c r="B5226" s="137" t="s">
        <v>4789</v>
      </c>
      <c r="C5226" s="128" t="s">
        <v>24</v>
      </c>
      <c r="D5226" s="130">
        <v>2.72</v>
      </c>
    </row>
    <row r="5227" spans="1:4" ht="40.5">
      <c r="A5227" s="127">
        <v>88414</v>
      </c>
      <c r="B5227" s="137" t="s">
        <v>4790</v>
      </c>
      <c r="C5227" s="128" t="s">
        <v>24</v>
      </c>
      <c r="D5227" s="130">
        <v>3.05</v>
      </c>
    </row>
    <row r="5228" spans="1:4" ht="27">
      <c r="A5228" s="127">
        <v>88415</v>
      </c>
      <c r="B5228" s="137" t="s">
        <v>7949</v>
      </c>
      <c r="C5228" s="128" t="s">
        <v>24</v>
      </c>
      <c r="D5228" s="130">
        <v>1.86</v>
      </c>
    </row>
    <row r="5229" spans="1:4" ht="40.5">
      <c r="A5229" s="127">
        <v>88416</v>
      </c>
      <c r="B5229" s="137" t="s">
        <v>7950</v>
      </c>
      <c r="C5229" s="128" t="s">
        <v>24</v>
      </c>
      <c r="D5229" s="130">
        <v>14.19</v>
      </c>
    </row>
    <row r="5230" spans="1:4" ht="54">
      <c r="A5230" s="127">
        <v>88417</v>
      </c>
      <c r="B5230" s="137" t="s">
        <v>7951</v>
      </c>
      <c r="C5230" s="128" t="s">
        <v>24</v>
      </c>
      <c r="D5230" s="130">
        <v>12.37</v>
      </c>
    </row>
    <row r="5231" spans="1:4" ht="54">
      <c r="A5231" s="127">
        <v>88420</v>
      </c>
      <c r="B5231" s="137" t="s">
        <v>7952</v>
      </c>
      <c r="C5231" s="128" t="s">
        <v>24</v>
      </c>
      <c r="D5231" s="130">
        <v>17.87</v>
      </c>
    </row>
    <row r="5232" spans="1:4" ht="54">
      <c r="A5232" s="127">
        <v>88421</v>
      </c>
      <c r="B5232" s="137" t="s">
        <v>7953</v>
      </c>
      <c r="C5232" s="128" t="s">
        <v>24</v>
      </c>
      <c r="D5232" s="130">
        <v>19.03</v>
      </c>
    </row>
    <row r="5233" spans="1:4" ht="40.5">
      <c r="A5233" s="127">
        <v>88423</v>
      </c>
      <c r="B5233" s="137" t="s">
        <v>4791</v>
      </c>
      <c r="C5233" s="128" t="s">
        <v>24</v>
      </c>
      <c r="D5233" s="130">
        <v>14.76</v>
      </c>
    </row>
    <row r="5234" spans="1:4" ht="40.5">
      <c r="A5234" s="127">
        <v>88424</v>
      </c>
      <c r="B5234" s="137" t="s">
        <v>7954</v>
      </c>
      <c r="C5234" s="128" t="s">
        <v>24</v>
      </c>
      <c r="D5234" s="130">
        <v>16.690000000000001</v>
      </c>
    </row>
    <row r="5235" spans="1:4" ht="54">
      <c r="A5235" s="127">
        <v>88426</v>
      </c>
      <c r="B5235" s="137" t="s">
        <v>7955</v>
      </c>
      <c r="C5235" s="128" t="s">
        <v>24</v>
      </c>
      <c r="D5235" s="130">
        <v>13.55</v>
      </c>
    </row>
    <row r="5236" spans="1:4" ht="54">
      <c r="A5236" s="127">
        <v>88428</v>
      </c>
      <c r="B5236" s="137" t="s">
        <v>7956</v>
      </c>
      <c r="C5236" s="128" t="s">
        <v>24</v>
      </c>
      <c r="D5236" s="130">
        <v>23.02</v>
      </c>
    </row>
    <row r="5237" spans="1:4" ht="54">
      <c r="A5237" s="127">
        <v>88429</v>
      </c>
      <c r="B5237" s="137" t="s">
        <v>7957</v>
      </c>
      <c r="C5237" s="128" t="s">
        <v>24</v>
      </c>
      <c r="D5237" s="130">
        <v>25.04</v>
      </c>
    </row>
    <row r="5238" spans="1:4" ht="40.5">
      <c r="A5238" s="127">
        <v>88431</v>
      </c>
      <c r="B5238" s="137" t="s">
        <v>4792</v>
      </c>
      <c r="C5238" s="128" t="s">
        <v>24</v>
      </c>
      <c r="D5238" s="130">
        <v>17.68</v>
      </c>
    </row>
    <row r="5239" spans="1:4" ht="40.5">
      <c r="A5239" s="127">
        <v>88432</v>
      </c>
      <c r="B5239" s="137" t="s">
        <v>4793</v>
      </c>
      <c r="C5239" s="128" t="s">
        <v>24</v>
      </c>
      <c r="D5239" s="130">
        <v>12.9</v>
      </c>
    </row>
    <row r="5240" spans="1:4" ht="27">
      <c r="A5240" s="127">
        <v>88482</v>
      </c>
      <c r="B5240" s="137" t="s">
        <v>4794</v>
      </c>
      <c r="C5240" s="128" t="s">
        <v>24</v>
      </c>
      <c r="D5240" s="130">
        <v>2.06</v>
      </c>
    </row>
    <row r="5241" spans="1:4" ht="27">
      <c r="A5241" s="127">
        <v>88483</v>
      </c>
      <c r="B5241" s="137" t="s">
        <v>4795</v>
      </c>
      <c r="C5241" s="128" t="s">
        <v>24</v>
      </c>
      <c r="D5241" s="130">
        <v>1.84</v>
      </c>
    </row>
    <row r="5242" spans="1:4" ht="27">
      <c r="A5242" s="128">
        <v>88484</v>
      </c>
      <c r="B5242" s="137" t="s">
        <v>4796</v>
      </c>
      <c r="C5242" s="128" t="s">
        <v>24</v>
      </c>
      <c r="D5242" s="130">
        <v>1.87</v>
      </c>
    </row>
    <row r="5243" spans="1:4" ht="27">
      <c r="A5243" s="127">
        <v>88485</v>
      </c>
      <c r="B5243" s="137" t="s">
        <v>4797</v>
      </c>
      <c r="C5243" s="128" t="s">
        <v>24</v>
      </c>
      <c r="D5243" s="130">
        <v>1.57</v>
      </c>
    </row>
    <row r="5244" spans="1:4" ht="27">
      <c r="A5244" s="127">
        <v>88486</v>
      </c>
      <c r="B5244" s="137" t="s">
        <v>4798</v>
      </c>
      <c r="C5244" s="128" t="s">
        <v>24</v>
      </c>
      <c r="D5244" s="130">
        <v>9.32</v>
      </c>
    </row>
    <row r="5245" spans="1:4" ht="27">
      <c r="A5245" s="127">
        <v>88487</v>
      </c>
      <c r="B5245" s="137" t="s">
        <v>5280</v>
      </c>
      <c r="C5245" s="128" t="s">
        <v>24</v>
      </c>
      <c r="D5245" s="130">
        <v>8.33</v>
      </c>
    </row>
    <row r="5246" spans="1:4" ht="27">
      <c r="A5246" s="127">
        <v>88488</v>
      </c>
      <c r="B5246" s="137" t="s">
        <v>7958</v>
      </c>
      <c r="C5246" s="128" t="s">
        <v>24</v>
      </c>
      <c r="D5246" s="130">
        <v>11.93</v>
      </c>
    </row>
    <row r="5247" spans="1:4" ht="27">
      <c r="A5247" s="128">
        <v>88489</v>
      </c>
      <c r="B5247" s="137" t="s">
        <v>4799</v>
      </c>
      <c r="C5247" s="128" t="s">
        <v>24</v>
      </c>
      <c r="D5247" s="130">
        <v>10.54</v>
      </c>
    </row>
    <row r="5248" spans="1:4" ht="27">
      <c r="A5248" s="128">
        <v>88490</v>
      </c>
      <c r="B5248" s="137" t="s">
        <v>7959</v>
      </c>
      <c r="C5248" s="128" t="s">
        <v>24</v>
      </c>
      <c r="D5248" s="130">
        <v>6.78</v>
      </c>
    </row>
    <row r="5249" spans="1:4" ht="27">
      <c r="A5249" s="128">
        <v>88491</v>
      </c>
      <c r="B5249" s="137" t="s">
        <v>7960</v>
      </c>
      <c r="C5249" s="128" t="s">
        <v>24</v>
      </c>
      <c r="D5249" s="130">
        <v>6.54</v>
      </c>
    </row>
    <row r="5250" spans="1:4" ht="27">
      <c r="A5250" s="128">
        <v>88492</v>
      </c>
      <c r="B5250" s="137" t="s">
        <v>7961</v>
      </c>
      <c r="C5250" s="128" t="s">
        <v>24</v>
      </c>
      <c r="D5250" s="130">
        <v>8.1300000000000008</v>
      </c>
    </row>
    <row r="5251" spans="1:4" ht="27">
      <c r="A5251" s="127">
        <v>88493</v>
      </c>
      <c r="B5251" s="137" t="s">
        <v>7962</v>
      </c>
      <c r="C5251" s="128" t="s">
        <v>24</v>
      </c>
      <c r="D5251" s="130">
        <v>7.79</v>
      </c>
    </row>
    <row r="5252" spans="1:4" ht="27">
      <c r="A5252" s="127">
        <v>88494</v>
      </c>
      <c r="B5252" s="137" t="s">
        <v>4800</v>
      </c>
      <c r="C5252" s="128" t="s">
        <v>24</v>
      </c>
      <c r="D5252" s="130">
        <v>14.34</v>
      </c>
    </row>
    <row r="5253" spans="1:4" ht="27">
      <c r="A5253" s="127">
        <v>88495</v>
      </c>
      <c r="B5253" s="137" t="s">
        <v>4801</v>
      </c>
      <c r="C5253" s="128" t="s">
        <v>24</v>
      </c>
      <c r="D5253" s="130">
        <v>7.67</v>
      </c>
    </row>
    <row r="5254" spans="1:4" ht="27">
      <c r="A5254" s="128">
        <v>88496</v>
      </c>
      <c r="B5254" s="137" t="s">
        <v>4802</v>
      </c>
      <c r="C5254" s="128" t="s">
        <v>24</v>
      </c>
      <c r="D5254" s="130">
        <v>19.440000000000001</v>
      </c>
    </row>
    <row r="5255" spans="1:4" ht="27">
      <c r="A5255" s="127">
        <v>88497</v>
      </c>
      <c r="B5255" s="137" t="s">
        <v>7963</v>
      </c>
      <c r="C5255" s="128" t="s">
        <v>24</v>
      </c>
      <c r="D5255" s="130">
        <v>10.54</v>
      </c>
    </row>
    <row r="5256" spans="1:4" ht="27">
      <c r="A5256" s="127">
        <v>95305</v>
      </c>
      <c r="B5256" s="137" t="s">
        <v>4803</v>
      </c>
      <c r="C5256" s="128" t="s">
        <v>24</v>
      </c>
      <c r="D5256" s="130">
        <v>10.94</v>
      </c>
    </row>
    <row r="5257" spans="1:4" ht="27">
      <c r="A5257" s="127">
        <v>95306</v>
      </c>
      <c r="B5257" s="137" t="s">
        <v>4804</v>
      </c>
      <c r="C5257" s="128" t="s">
        <v>24</v>
      </c>
      <c r="D5257" s="130">
        <v>12.71</v>
      </c>
    </row>
    <row r="5258" spans="1:4" ht="40.5">
      <c r="A5258" s="127">
        <v>95622</v>
      </c>
      <c r="B5258" s="137" t="s">
        <v>12667</v>
      </c>
      <c r="C5258" s="128" t="s">
        <v>24</v>
      </c>
      <c r="D5258" s="130">
        <v>10.68</v>
      </c>
    </row>
    <row r="5259" spans="1:4" ht="40.5">
      <c r="A5259" s="127">
        <v>95623</v>
      </c>
      <c r="B5259" s="137" t="s">
        <v>12668</v>
      </c>
      <c r="C5259" s="128" t="s">
        <v>24</v>
      </c>
      <c r="D5259" s="130">
        <v>8.19</v>
      </c>
    </row>
    <row r="5260" spans="1:4" ht="40.5">
      <c r="A5260" s="127">
        <v>95624</v>
      </c>
      <c r="B5260" s="137" t="s">
        <v>12669</v>
      </c>
      <c r="C5260" s="128" t="s">
        <v>24</v>
      </c>
      <c r="D5260" s="130">
        <v>15.73</v>
      </c>
    </row>
    <row r="5261" spans="1:4" ht="40.5">
      <c r="A5261" s="128">
        <v>95625</v>
      </c>
      <c r="B5261" s="137" t="s">
        <v>12670</v>
      </c>
      <c r="C5261" s="128" t="s">
        <v>24</v>
      </c>
      <c r="D5261" s="130">
        <v>17.329999999999998</v>
      </c>
    </row>
    <row r="5262" spans="1:4" ht="27">
      <c r="A5262" s="128">
        <v>95626</v>
      </c>
      <c r="B5262" s="137" t="s">
        <v>12671</v>
      </c>
      <c r="C5262" s="128" t="s">
        <v>24</v>
      </c>
      <c r="D5262" s="130">
        <v>11.48</v>
      </c>
    </row>
    <row r="5263" spans="1:4" ht="40.5">
      <c r="A5263" s="128">
        <v>96126</v>
      </c>
      <c r="B5263" s="137" t="s">
        <v>12672</v>
      </c>
      <c r="C5263" s="128" t="s">
        <v>24</v>
      </c>
      <c r="D5263" s="130">
        <v>12.65</v>
      </c>
    </row>
    <row r="5264" spans="1:4" ht="40.5">
      <c r="A5264" s="128">
        <v>96127</v>
      </c>
      <c r="B5264" s="137" t="s">
        <v>12673</v>
      </c>
      <c r="C5264" s="128" t="s">
        <v>24</v>
      </c>
      <c r="D5264" s="130">
        <v>9.5500000000000007</v>
      </c>
    </row>
    <row r="5265" spans="1:4" ht="40.5">
      <c r="A5265" s="128">
        <v>96128</v>
      </c>
      <c r="B5265" s="137" t="s">
        <v>12674</v>
      </c>
      <c r="C5265" s="128" t="s">
        <v>24</v>
      </c>
      <c r="D5265" s="130">
        <v>18.940000000000001</v>
      </c>
    </row>
    <row r="5266" spans="1:4" ht="40.5">
      <c r="A5266" s="128">
        <v>96129</v>
      </c>
      <c r="B5266" s="137" t="s">
        <v>12675</v>
      </c>
      <c r="C5266" s="128" t="s">
        <v>24</v>
      </c>
      <c r="D5266" s="130">
        <v>20.95</v>
      </c>
    </row>
    <row r="5267" spans="1:4" ht="27">
      <c r="A5267" s="128">
        <v>96130</v>
      </c>
      <c r="B5267" s="137" t="s">
        <v>12676</v>
      </c>
      <c r="C5267" s="128" t="s">
        <v>24</v>
      </c>
      <c r="D5267" s="130">
        <v>13.63</v>
      </c>
    </row>
    <row r="5268" spans="1:4" ht="40.5">
      <c r="A5268" s="128">
        <v>96131</v>
      </c>
      <c r="B5268" s="137" t="s">
        <v>12677</v>
      </c>
      <c r="C5268" s="128" t="s">
        <v>24</v>
      </c>
      <c r="D5268" s="130">
        <v>17.440000000000001</v>
      </c>
    </row>
    <row r="5269" spans="1:4" ht="40.5">
      <c r="A5269" s="128">
        <v>96132</v>
      </c>
      <c r="B5269" s="137" t="s">
        <v>12678</v>
      </c>
      <c r="C5269" s="128" t="s">
        <v>24</v>
      </c>
      <c r="D5269" s="130">
        <v>13.3</v>
      </c>
    </row>
    <row r="5270" spans="1:4" ht="40.5">
      <c r="A5270" s="128">
        <v>96133</v>
      </c>
      <c r="B5270" s="137" t="s">
        <v>12679</v>
      </c>
      <c r="C5270" s="128" t="s">
        <v>24</v>
      </c>
      <c r="D5270" s="130">
        <v>25.8</v>
      </c>
    </row>
    <row r="5271" spans="1:4" ht="40.5">
      <c r="A5271" s="128">
        <v>96134</v>
      </c>
      <c r="B5271" s="137" t="s">
        <v>12680</v>
      </c>
      <c r="C5271" s="128" t="s">
        <v>24</v>
      </c>
      <c r="D5271" s="130">
        <v>28.46</v>
      </c>
    </row>
    <row r="5272" spans="1:4" ht="27">
      <c r="A5272" s="127">
        <v>96135</v>
      </c>
      <c r="B5272" s="137" t="s">
        <v>12681</v>
      </c>
      <c r="C5272" s="128" t="s">
        <v>24</v>
      </c>
      <c r="D5272" s="130">
        <v>18.760000000000002</v>
      </c>
    </row>
    <row r="5273" spans="1:4" ht="13.5">
      <c r="A5273" s="127">
        <v>79460</v>
      </c>
      <c r="B5273" s="137" t="s">
        <v>4805</v>
      </c>
      <c r="C5273" s="128" t="s">
        <v>24</v>
      </c>
      <c r="D5273" s="130">
        <v>38.159999999999997</v>
      </c>
    </row>
    <row r="5274" spans="1:4" ht="27">
      <c r="A5274" s="127">
        <v>79465</v>
      </c>
      <c r="B5274" s="137" t="s">
        <v>4806</v>
      </c>
      <c r="C5274" s="128" t="s">
        <v>24</v>
      </c>
      <c r="D5274" s="130">
        <v>37.72</v>
      </c>
    </row>
    <row r="5275" spans="1:4" ht="13.5">
      <c r="A5275" s="127" t="s">
        <v>7964</v>
      </c>
      <c r="B5275" s="137" t="s">
        <v>4807</v>
      </c>
      <c r="C5275" s="128" t="s">
        <v>24</v>
      </c>
      <c r="D5275" s="130">
        <v>53.31</v>
      </c>
    </row>
    <row r="5276" spans="1:4" ht="27">
      <c r="A5276" s="127">
        <v>84647</v>
      </c>
      <c r="B5276" s="137" t="s">
        <v>4808</v>
      </c>
      <c r="C5276" s="128" t="s">
        <v>24</v>
      </c>
      <c r="D5276" s="130">
        <v>118.81</v>
      </c>
    </row>
    <row r="5277" spans="1:4" ht="13.5">
      <c r="A5277" s="128">
        <v>84656</v>
      </c>
      <c r="B5277" s="137" t="s">
        <v>4809</v>
      </c>
      <c r="C5277" s="128" t="s">
        <v>24</v>
      </c>
      <c r="D5277" s="130">
        <v>28.28</v>
      </c>
    </row>
    <row r="5278" spans="1:4" ht="27">
      <c r="A5278" s="128">
        <v>6082</v>
      </c>
      <c r="B5278" s="137" t="s">
        <v>4811</v>
      </c>
      <c r="C5278" s="128" t="s">
        <v>24</v>
      </c>
      <c r="D5278" s="130">
        <v>14.73</v>
      </c>
    </row>
    <row r="5279" spans="1:4" ht="13.5">
      <c r="A5279" s="127">
        <v>40905</v>
      </c>
      <c r="B5279" s="137" t="s">
        <v>4812</v>
      </c>
      <c r="C5279" s="128" t="s">
        <v>24</v>
      </c>
      <c r="D5279" s="130">
        <v>18.28</v>
      </c>
    </row>
    <row r="5280" spans="1:4" ht="13.5">
      <c r="A5280" s="128" t="s">
        <v>7965</v>
      </c>
      <c r="B5280" s="137" t="s">
        <v>4813</v>
      </c>
      <c r="C5280" s="128" t="s">
        <v>24</v>
      </c>
      <c r="D5280" s="130">
        <v>14.73</v>
      </c>
    </row>
    <row r="5281" spans="1:4" ht="27">
      <c r="A5281" s="127" t="s">
        <v>7966</v>
      </c>
      <c r="B5281" s="137" t="s">
        <v>4814</v>
      </c>
      <c r="C5281" s="128" t="s">
        <v>24</v>
      </c>
      <c r="D5281" s="130">
        <v>20.440000000000001</v>
      </c>
    </row>
    <row r="5282" spans="1:4" ht="27">
      <c r="A5282" s="127" t="s">
        <v>7967</v>
      </c>
      <c r="B5282" s="137" t="s">
        <v>7968</v>
      </c>
      <c r="C5282" s="128" t="s">
        <v>24</v>
      </c>
      <c r="D5282" s="130">
        <v>20.100000000000001</v>
      </c>
    </row>
    <row r="5283" spans="1:4" ht="27">
      <c r="A5283" s="127" t="s">
        <v>7969</v>
      </c>
      <c r="B5283" s="137" t="s">
        <v>7970</v>
      </c>
      <c r="C5283" s="128" t="s">
        <v>24</v>
      </c>
      <c r="D5283" s="130">
        <v>20</v>
      </c>
    </row>
    <row r="5284" spans="1:4" ht="13.5">
      <c r="A5284" s="127">
        <v>79463</v>
      </c>
      <c r="B5284" s="137" t="s">
        <v>4815</v>
      </c>
      <c r="C5284" s="128" t="s">
        <v>24</v>
      </c>
      <c r="D5284" s="130">
        <v>12.52</v>
      </c>
    </row>
    <row r="5285" spans="1:4" ht="13.5">
      <c r="A5285" s="127">
        <v>79464</v>
      </c>
      <c r="B5285" s="137" t="s">
        <v>4816</v>
      </c>
      <c r="C5285" s="128" t="s">
        <v>24</v>
      </c>
      <c r="D5285" s="130">
        <v>16.72</v>
      </c>
    </row>
    <row r="5286" spans="1:4" ht="13.5">
      <c r="A5286" s="127">
        <v>79466</v>
      </c>
      <c r="B5286" s="137" t="s">
        <v>4817</v>
      </c>
      <c r="C5286" s="128" t="s">
        <v>24</v>
      </c>
      <c r="D5286" s="130">
        <v>15.74</v>
      </c>
    </row>
    <row r="5287" spans="1:4" ht="13.5">
      <c r="A5287" s="127" t="s">
        <v>7971</v>
      </c>
      <c r="B5287" s="137" t="s">
        <v>4818</v>
      </c>
      <c r="C5287" s="128" t="s">
        <v>24</v>
      </c>
      <c r="D5287" s="130">
        <v>20.72</v>
      </c>
    </row>
    <row r="5288" spans="1:4" ht="13.5">
      <c r="A5288" s="127">
        <v>84645</v>
      </c>
      <c r="B5288" s="137" t="s">
        <v>4819</v>
      </c>
      <c r="C5288" s="128" t="s">
        <v>24</v>
      </c>
      <c r="D5288" s="130">
        <v>15.54</v>
      </c>
    </row>
    <row r="5289" spans="1:4" ht="13.5">
      <c r="A5289" s="128">
        <v>84657</v>
      </c>
      <c r="B5289" s="137" t="s">
        <v>4820</v>
      </c>
      <c r="C5289" s="128" t="s">
        <v>24</v>
      </c>
      <c r="D5289" s="130">
        <v>7.93</v>
      </c>
    </row>
    <row r="5290" spans="1:4" ht="13.5">
      <c r="A5290" s="127">
        <v>84659</v>
      </c>
      <c r="B5290" s="137" t="s">
        <v>4821</v>
      </c>
      <c r="C5290" s="128" t="s">
        <v>24</v>
      </c>
      <c r="D5290" s="130">
        <v>13.67</v>
      </c>
    </row>
    <row r="5291" spans="1:4" ht="13.5">
      <c r="A5291" s="127">
        <v>84679</v>
      </c>
      <c r="B5291" s="137" t="s">
        <v>4822</v>
      </c>
      <c r="C5291" s="128" t="s">
        <v>24</v>
      </c>
      <c r="D5291" s="130">
        <v>16.68</v>
      </c>
    </row>
    <row r="5292" spans="1:4" ht="27">
      <c r="A5292" s="127">
        <v>95464</v>
      </c>
      <c r="B5292" s="137" t="s">
        <v>4810</v>
      </c>
      <c r="C5292" s="128" t="s">
        <v>24</v>
      </c>
      <c r="D5292" s="130">
        <v>18.350000000000001</v>
      </c>
    </row>
    <row r="5293" spans="1:4" ht="27">
      <c r="A5293" s="127" t="s">
        <v>6099</v>
      </c>
      <c r="B5293" s="137" t="s">
        <v>6100</v>
      </c>
      <c r="C5293" s="128" t="s">
        <v>24</v>
      </c>
      <c r="D5293" s="130">
        <v>31.04</v>
      </c>
    </row>
    <row r="5294" spans="1:4" ht="40.5">
      <c r="A5294" s="127" t="s">
        <v>7973</v>
      </c>
      <c r="B5294" s="137" t="s">
        <v>4823</v>
      </c>
      <c r="C5294" s="128" t="s">
        <v>24</v>
      </c>
      <c r="D5294" s="130">
        <v>8.14</v>
      </c>
    </row>
    <row r="5295" spans="1:4" ht="27">
      <c r="A5295" s="127" t="s">
        <v>7974</v>
      </c>
      <c r="B5295" s="137" t="s">
        <v>4824</v>
      </c>
      <c r="C5295" s="128" t="s">
        <v>24</v>
      </c>
      <c r="D5295" s="130">
        <v>22.36</v>
      </c>
    </row>
    <row r="5296" spans="1:4" ht="27">
      <c r="A5296" s="127" t="s">
        <v>7975</v>
      </c>
      <c r="B5296" s="137" t="s">
        <v>4825</v>
      </c>
      <c r="C5296" s="128" t="s">
        <v>24</v>
      </c>
      <c r="D5296" s="130">
        <v>22.46</v>
      </c>
    </row>
    <row r="5297" spans="1:4" ht="27">
      <c r="A5297" s="127" t="s">
        <v>7976</v>
      </c>
      <c r="B5297" s="137" t="s">
        <v>4826</v>
      </c>
      <c r="C5297" s="128" t="s">
        <v>24</v>
      </c>
      <c r="D5297" s="130">
        <v>22.8</v>
      </c>
    </row>
    <row r="5298" spans="1:4" ht="27">
      <c r="A5298" s="127" t="s">
        <v>7977</v>
      </c>
      <c r="B5298" s="137" t="s">
        <v>4827</v>
      </c>
      <c r="C5298" s="128" t="s">
        <v>24</v>
      </c>
      <c r="D5298" s="130">
        <v>17.32</v>
      </c>
    </row>
    <row r="5299" spans="1:4" ht="27">
      <c r="A5299" s="127" t="s">
        <v>7978</v>
      </c>
      <c r="B5299" s="137" t="s">
        <v>4828</v>
      </c>
      <c r="C5299" s="128" t="s">
        <v>24</v>
      </c>
      <c r="D5299" s="130">
        <v>11.32</v>
      </c>
    </row>
    <row r="5300" spans="1:4" ht="54">
      <c r="A5300" s="127" t="s">
        <v>7979</v>
      </c>
      <c r="B5300" s="137" t="s">
        <v>7980</v>
      </c>
      <c r="C5300" s="128" t="s">
        <v>24</v>
      </c>
      <c r="D5300" s="130">
        <v>15.12</v>
      </c>
    </row>
    <row r="5301" spans="1:4" ht="27">
      <c r="A5301" s="127" t="s">
        <v>7981</v>
      </c>
      <c r="B5301" s="137" t="s">
        <v>4829</v>
      </c>
      <c r="C5301" s="128" t="s">
        <v>24</v>
      </c>
      <c r="D5301" s="130">
        <v>14.07</v>
      </c>
    </row>
    <row r="5302" spans="1:4" ht="40.5">
      <c r="A5302" s="127" t="s">
        <v>7982</v>
      </c>
      <c r="B5302" s="137" t="s">
        <v>7983</v>
      </c>
      <c r="C5302" s="128" t="s">
        <v>62</v>
      </c>
      <c r="D5302" s="130">
        <v>17.89</v>
      </c>
    </row>
    <row r="5303" spans="1:4" ht="27">
      <c r="A5303" s="127" t="s">
        <v>7984</v>
      </c>
      <c r="B5303" s="137" t="s">
        <v>4830</v>
      </c>
      <c r="C5303" s="128" t="s">
        <v>24</v>
      </c>
      <c r="D5303" s="130">
        <v>28.79</v>
      </c>
    </row>
    <row r="5304" spans="1:4" ht="27">
      <c r="A5304" s="127">
        <v>84660</v>
      </c>
      <c r="B5304" s="137" t="s">
        <v>4831</v>
      </c>
      <c r="C5304" s="128" t="s">
        <v>24</v>
      </c>
      <c r="D5304" s="130">
        <v>5.73</v>
      </c>
    </row>
    <row r="5305" spans="1:4" ht="27">
      <c r="A5305" s="127">
        <v>84661</v>
      </c>
      <c r="B5305" s="137" t="s">
        <v>7985</v>
      </c>
      <c r="C5305" s="128" t="s">
        <v>24</v>
      </c>
      <c r="D5305" s="130">
        <v>14.52</v>
      </c>
    </row>
    <row r="5306" spans="1:4" ht="27">
      <c r="A5306" s="127">
        <v>84662</v>
      </c>
      <c r="B5306" s="137" t="s">
        <v>7986</v>
      </c>
      <c r="C5306" s="128" t="s">
        <v>24</v>
      </c>
      <c r="D5306" s="130">
        <v>22.98</v>
      </c>
    </row>
    <row r="5307" spans="1:4" ht="40.5">
      <c r="A5307" s="127">
        <v>95468</v>
      </c>
      <c r="B5307" s="137" t="s">
        <v>7972</v>
      </c>
      <c r="C5307" s="128" t="s">
        <v>24</v>
      </c>
      <c r="D5307" s="130">
        <v>33.75</v>
      </c>
    </row>
    <row r="5308" spans="1:4" ht="27">
      <c r="A5308" s="127">
        <v>41595</v>
      </c>
      <c r="B5308" s="137" t="s">
        <v>4832</v>
      </c>
      <c r="C5308" s="128" t="s">
        <v>16</v>
      </c>
      <c r="D5308" s="130">
        <v>9.7799999999999994</v>
      </c>
    </row>
    <row r="5309" spans="1:4" ht="27">
      <c r="A5309" s="127" t="s">
        <v>7987</v>
      </c>
      <c r="B5309" s="137" t="s">
        <v>4833</v>
      </c>
      <c r="C5309" s="128" t="s">
        <v>24</v>
      </c>
      <c r="D5309" s="130">
        <v>15.84</v>
      </c>
    </row>
    <row r="5310" spans="1:4" ht="13.5">
      <c r="A5310" s="127" t="s">
        <v>7988</v>
      </c>
      <c r="B5310" s="137" t="s">
        <v>4834</v>
      </c>
      <c r="C5310" s="128" t="s">
        <v>24</v>
      </c>
      <c r="D5310" s="130">
        <v>12.46</v>
      </c>
    </row>
    <row r="5311" spans="1:4" ht="40.5">
      <c r="A5311" s="128">
        <v>79467</v>
      </c>
      <c r="B5311" s="137" t="s">
        <v>7989</v>
      </c>
      <c r="C5311" s="128" t="s">
        <v>4835</v>
      </c>
      <c r="D5311" s="130">
        <v>12.13</v>
      </c>
    </row>
    <row r="5312" spans="1:4" ht="13.5">
      <c r="A5312" s="128" t="s">
        <v>7990</v>
      </c>
      <c r="B5312" s="137" t="s">
        <v>4836</v>
      </c>
      <c r="C5312" s="128" t="s">
        <v>24</v>
      </c>
      <c r="D5312" s="130">
        <v>17.399999999999999</v>
      </c>
    </row>
    <row r="5313" spans="1:4" ht="27">
      <c r="A5313" s="127">
        <v>84663</v>
      </c>
      <c r="B5313" s="137" t="s">
        <v>7991</v>
      </c>
      <c r="C5313" s="128" t="s">
        <v>24</v>
      </c>
      <c r="D5313" s="130">
        <v>18.71</v>
      </c>
    </row>
    <row r="5314" spans="1:4" ht="27">
      <c r="A5314" s="127">
        <v>84665</v>
      </c>
      <c r="B5314" s="137" t="s">
        <v>4837</v>
      </c>
      <c r="C5314" s="128" t="s">
        <v>24</v>
      </c>
      <c r="D5314" s="130">
        <v>16.98</v>
      </c>
    </row>
    <row r="5315" spans="1:4" ht="13.5">
      <c r="A5315" s="127">
        <v>84666</v>
      </c>
      <c r="B5315" s="137" t="s">
        <v>4838</v>
      </c>
      <c r="C5315" s="128" t="s">
        <v>24</v>
      </c>
      <c r="D5315" s="130">
        <v>18.48</v>
      </c>
    </row>
    <row r="5316" spans="1:4" ht="27">
      <c r="A5316" s="127">
        <v>75889</v>
      </c>
      <c r="B5316" s="137" t="s">
        <v>4839</v>
      </c>
      <c r="C5316" s="128" t="s">
        <v>24</v>
      </c>
      <c r="D5316" s="130">
        <v>16.7</v>
      </c>
    </row>
    <row r="5317" spans="1:4" ht="40.5">
      <c r="A5317" s="127">
        <v>72191</v>
      </c>
      <c r="B5317" s="137" t="s">
        <v>7995</v>
      </c>
      <c r="C5317" s="128" t="s">
        <v>24</v>
      </c>
      <c r="D5317" s="130">
        <v>71.05</v>
      </c>
    </row>
    <row r="5318" spans="1:4" ht="40.5">
      <c r="A5318" s="127">
        <v>72192</v>
      </c>
      <c r="B5318" s="137" t="s">
        <v>7996</v>
      </c>
      <c r="C5318" s="128" t="s">
        <v>24</v>
      </c>
      <c r="D5318" s="130">
        <v>19.829999999999998</v>
      </c>
    </row>
    <row r="5319" spans="1:4" ht="40.5">
      <c r="A5319" s="127">
        <v>72193</v>
      </c>
      <c r="B5319" s="137" t="s">
        <v>7997</v>
      </c>
      <c r="C5319" s="128" t="s">
        <v>24</v>
      </c>
      <c r="D5319" s="130">
        <v>53.79</v>
      </c>
    </row>
    <row r="5320" spans="1:4" ht="40.5">
      <c r="A5320" s="127">
        <v>73655</v>
      </c>
      <c r="B5320" s="137" t="s">
        <v>7998</v>
      </c>
      <c r="C5320" s="128" t="s">
        <v>24</v>
      </c>
      <c r="D5320" s="130">
        <v>132.5</v>
      </c>
    </row>
    <row r="5321" spans="1:4" ht="27">
      <c r="A5321" s="127" t="s">
        <v>7999</v>
      </c>
      <c r="B5321" s="137" t="s">
        <v>8000</v>
      </c>
      <c r="C5321" s="128" t="s">
        <v>24</v>
      </c>
      <c r="D5321" s="130">
        <v>157.69</v>
      </c>
    </row>
    <row r="5322" spans="1:4" ht="27">
      <c r="A5322" s="127">
        <v>84181</v>
      </c>
      <c r="B5322" s="137" t="s">
        <v>4840</v>
      </c>
      <c r="C5322" s="128" t="s">
        <v>24</v>
      </c>
      <c r="D5322" s="130">
        <v>128.68</v>
      </c>
    </row>
    <row r="5323" spans="1:4" ht="40.5">
      <c r="A5323" s="127">
        <v>87246</v>
      </c>
      <c r="B5323" s="137" t="s">
        <v>12682</v>
      </c>
      <c r="C5323" s="128" t="s">
        <v>24</v>
      </c>
      <c r="D5323" s="130">
        <v>38.25</v>
      </c>
    </row>
    <row r="5324" spans="1:4" ht="40.5">
      <c r="A5324" s="127">
        <v>87247</v>
      </c>
      <c r="B5324" s="137" t="s">
        <v>12683</v>
      </c>
      <c r="C5324" s="128" t="s">
        <v>24</v>
      </c>
      <c r="D5324" s="130">
        <v>33.200000000000003</v>
      </c>
    </row>
    <row r="5325" spans="1:4" ht="40.5">
      <c r="A5325" s="127">
        <v>87248</v>
      </c>
      <c r="B5325" s="137" t="s">
        <v>12684</v>
      </c>
      <c r="C5325" s="128" t="s">
        <v>24</v>
      </c>
      <c r="D5325" s="130">
        <v>29.02</v>
      </c>
    </row>
    <row r="5326" spans="1:4" ht="40.5">
      <c r="A5326" s="127">
        <v>87249</v>
      </c>
      <c r="B5326" s="137" t="s">
        <v>12685</v>
      </c>
      <c r="C5326" s="128" t="s">
        <v>24</v>
      </c>
      <c r="D5326" s="130">
        <v>43.13</v>
      </c>
    </row>
    <row r="5327" spans="1:4" ht="40.5">
      <c r="A5327" s="127">
        <v>87250</v>
      </c>
      <c r="B5327" s="137" t="s">
        <v>12686</v>
      </c>
      <c r="C5327" s="128" t="s">
        <v>24</v>
      </c>
      <c r="D5327" s="130">
        <v>35.130000000000003</v>
      </c>
    </row>
    <row r="5328" spans="1:4" ht="40.5">
      <c r="A5328" s="128">
        <v>87251</v>
      </c>
      <c r="B5328" s="137" t="s">
        <v>12687</v>
      </c>
      <c r="C5328" s="128" t="s">
        <v>24</v>
      </c>
      <c r="D5328" s="130">
        <v>29.9</v>
      </c>
    </row>
    <row r="5329" spans="1:4" ht="40.5">
      <c r="A5329" s="127">
        <v>87255</v>
      </c>
      <c r="B5329" s="137" t="s">
        <v>12688</v>
      </c>
      <c r="C5329" s="128" t="s">
        <v>24</v>
      </c>
      <c r="D5329" s="130">
        <v>67.930000000000007</v>
      </c>
    </row>
    <row r="5330" spans="1:4" ht="40.5">
      <c r="A5330" s="127">
        <v>87256</v>
      </c>
      <c r="B5330" s="137" t="s">
        <v>12689</v>
      </c>
      <c r="C5330" s="128" t="s">
        <v>24</v>
      </c>
      <c r="D5330" s="130">
        <v>58.48</v>
      </c>
    </row>
    <row r="5331" spans="1:4" ht="40.5">
      <c r="A5331" s="127">
        <v>87257</v>
      </c>
      <c r="B5331" s="137" t="s">
        <v>12690</v>
      </c>
      <c r="C5331" s="128" t="s">
        <v>24</v>
      </c>
      <c r="D5331" s="130">
        <v>52.38</v>
      </c>
    </row>
    <row r="5332" spans="1:4" ht="40.5">
      <c r="A5332" s="127">
        <v>87258</v>
      </c>
      <c r="B5332" s="137" t="s">
        <v>8001</v>
      </c>
      <c r="C5332" s="128" t="s">
        <v>24</v>
      </c>
      <c r="D5332" s="130">
        <v>91.01</v>
      </c>
    </row>
    <row r="5333" spans="1:4" ht="40.5">
      <c r="A5333" s="127">
        <v>87259</v>
      </c>
      <c r="B5333" s="137" t="s">
        <v>8002</v>
      </c>
      <c r="C5333" s="128" t="s">
        <v>24</v>
      </c>
      <c r="D5333" s="130">
        <v>82.06</v>
      </c>
    </row>
    <row r="5334" spans="1:4" ht="40.5">
      <c r="A5334" s="127">
        <v>87260</v>
      </c>
      <c r="B5334" s="137" t="s">
        <v>8003</v>
      </c>
      <c r="C5334" s="128" t="s">
        <v>24</v>
      </c>
      <c r="D5334" s="130">
        <v>76.709999999999994</v>
      </c>
    </row>
    <row r="5335" spans="1:4" ht="40.5">
      <c r="A5335" s="128">
        <v>87261</v>
      </c>
      <c r="B5335" s="137" t="s">
        <v>8004</v>
      </c>
      <c r="C5335" s="128" t="s">
        <v>24</v>
      </c>
      <c r="D5335" s="130">
        <v>103.93</v>
      </c>
    </row>
    <row r="5336" spans="1:4" ht="40.5">
      <c r="A5336" s="127">
        <v>87262</v>
      </c>
      <c r="B5336" s="137" t="s">
        <v>8005</v>
      </c>
      <c r="C5336" s="128" t="s">
        <v>24</v>
      </c>
      <c r="D5336" s="130">
        <v>93.64</v>
      </c>
    </row>
    <row r="5337" spans="1:4" ht="40.5">
      <c r="A5337" s="127">
        <v>87263</v>
      </c>
      <c r="B5337" s="137" t="s">
        <v>8006</v>
      </c>
      <c r="C5337" s="128" t="s">
        <v>24</v>
      </c>
      <c r="D5337" s="130">
        <v>87.33</v>
      </c>
    </row>
    <row r="5338" spans="1:4" ht="54">
      <c r="A5338" s="128">
        <v>89046</v>
      </c>
      <c r="B5338" s="137" t="s">
        <v>8007</v>
      </c>
      <c r="C5338" s="128" t="s">
        <v>24</v>
      </c>
      <c r="D5338" s="130">
        <v>32.950000000000003</v>
      </c>
    </row>
    <row r="5339" spans="1:4" ht="67.5">
      <c r="A5339" s="127">
        <v>89171</v>
      </c>
      <c r="B5339" s="137" t="s">
        <v>5282</v>
      </c>
      <c r="C5339" s="128" t="s">
        <v>24</v>
      </c>
      <c r="D5339" s="130">
        <v>30.92</v>
      </c>
    </row>
    <row r="5340" spans="1:4" ht="54">
      <c r="A5340" s="127">
        <v>93389</v>
      </c>
      <c r="B5340" s="137" t="s">
        <v>12691</v>
      </c>
      <c r="C5340" s="128" t="s">
        <v>24</v>
      </c>
      <c r="D5340" s="130">
        <v>34.94</v>
      </c>
    </row>
    <row r="5341" spans="1:4" ht="54">
      <c r="A5341" s="127">
        <v>93390</v>
      </c>
      <c r="B5341" s="137" t="s">
        <v>12692</v>
      </c>
      <c r="C5341" s="128" t="s">
        <v>24</v>
      </c>
      <c r="D5341" s="130">
        <v>29.96</v>
      </c>
    </row>
    <row r="5342" spans="1:4" ht="54">
      <c r="A5342" s="127">
        <v>93391</v>
      </c>
      <c r="B5342" s="137" t="s">
        <v>12693</v>
      </c>
      <c r="C5342" s="128" t="s">
        <v>24</v>
      </c>
      <c r="D5342" s="130">
        <v>25.78</v>
      </c>
    </row>
    <row r="5343" spans="1:4" ht="27">
      <c r="A5343" s="127" t="s">
        <v>8008</v>
      </c>
      <c r="B5343" s="137" t="s">
        <v>4841</v>
      </c>
      <c r="C5343" s="128" t="s">
        <v>24</v>
      </c>
      <c r="D5343" s="130">
        <v>195.14</v>
      </c>
    </row>
    <row r="5344" spans="1:4" ht="27">
      <c r="A5344" s="128" t="s">
        <v>8009</v>
      </c>
      <c r="B5344" s="137" t="s">
        <v>4842</v>
      </c>
      <c r="C5344" s="128" t="s">
        <v>24</v>
      </c>
      <c r="D5344" s="130">
        <v>40.880000000000003</v>
      </c>
    </row>
    <row r="5345" spans="1:4" ht="27">
      <c r="A5345" s="127">
        <v>84183</v>
      </c>
      <c r="B5345" s="137" t="s">
        <v>4843</v>
      </c>
      <c r="C5345" s="128" t="s">
        <v>24</v>
      </c>
      <c r="D5345" s="130">
        <v>138.57</v>
      </c>
    </row>
    <row r="5346" spans="1:4" ht="27">
      <c r="A5346" s="127">
        <v>98670</v>
      </c>
      <c r="B5346" s="137" t="s">
        <v>12694</v>
      </c>
      <c r="C5346" s="128" t="s">
        <v>24</v>
      </c>
      <c r="D5346" s="130">
        <v>124.02</v>
      </c>
    </row>
    <row r="5347" spans="1:4" ht="27">
      <c r="A5347" s="127">
        <v>98671</v>
      </c>
      <c r="B5347" s="137" t="s">
        <v>12695</v>
      </c>
      <c r="C5347" s="128" t="s">
        <v>24</v>
      </c>
      <c r="D5347" s="130">
        <v>303.75</v>
      </c>
    </row>
    <row r="5348" spans="1:4" ht="27">
      <c r="A5348" s="127">
        <v>98672</v>
      </c>
      <c r="B5348" s="137" t="s">
        <v>12696</v>
      </c>
      <c r="C5348" s="128" t="s">
        <v>24</v>
      </c>
      <c r="D5348" s="130">
        <v>352.89</v>
      </c>
    </row>
    <row r="5349" spans="1:4" ht="27">
      <c r="A5349" s="127">
        <v>98673</v>
      </c>
      <c r="B5349" s="137" t="s">
        <v>12697</v>
      </c>
      <c r="C5349" s="128" t="s">
        <v>24</v>
      </c>
      <c r="D5349" s="130">
        <v>122.61</v>
      </c>
    </row>
    <row r="5350" spans="1:4" ht="40.5">
      <c r="A5350" s="127">
        <v>98679</v>
      </c>
      <c r="B5350" s="137" t="s">
        <v>12698</v>
      </c>
      <c r="C5350" s="128" t="s">
        <v>24</v>
      </c>
      <c r="D5350" s="130">
        <v>23.63</v>
      </c>
    </row>
    <row r="5351" spans="1:4" ht="40.5">
      <c r="A5351" s="127">
        <v>98680</v>
      </c>
      <c r="B5351" s="137" t="s">
        <v>12699</v>
      </c>
      <c r="C5351" s="128" t="s">
        <v>24</v>
      </c>
      <c r="D5351" s="130">
        <v>29.6</v>
      </c>
    </row>
    <row r="5352" spans="1:4" ht="40.5">
      <c r="A5352" s="127">
        <v>98681</v>
      </c>
      <c r="B5352" s="137" t="s">
        <v>12700</v>
      </c>
      <c r="C5352" s="128" t="s">
        <v>24</v>
      </c>
      <c r="D5352" s="130">
        <v>21.97</v>
      </c>
    </row>
    <row r="5353" spans="1:4" ht="40.5">
      <c r="A5353" s="127">
        <v>98682</v>
      </c>
      <c r="B5353" s="137" t="s">
        <v>12701</v>
      </c>
      <c r="C5353" s="128" t="s">
        <v>24</v>
      </c>
      <c r="D5353" s="130">
        <v>27.94</v>
      </c>
    </row>
    <row r="5354" spans="1:4" ht="13.5">
      <c r="A5354" s="127">
        <v>98685</v>
      </c>
      <c r="B5354" s="137" t="s">
        <v>12702</v>
      </c>
      <c r="C5354" s="128" t="s">
        <v>16</v>
      </c>
      <c r="D5354" s="130">
        <v>55.15</v>
      </c>
    </row>
    <row r="5355" spans="1:4" ht="27">
      <c r="A5355" s="127">
        <v>98686</v>
      </c>
      <c r="B5355" s="137" t="s">
        <v>12703</v>
      </c>
      <c r="C5355" s="128" t="s">
        <v>16</v>
      </c>
      <c r="D5355" s="130">
        <v>28.79</v>
      </c>
    </row>
    <row r="5356" spans="1:4" ht="13.5">
      <c r="A5356" s="127">
        <v>98688</v>
      </c>
      <c r="B5356" s="137" t="s">
        <v>12704</v>
      </c>
      <c r="C5356" s="128" t="s">
        <v>16</v>
      </c>
      <c r="D5356" s="130">
        <v>32.94</v>
      </c>
    </row>
    <row r="5357" spans="1:4" ht="27">
      <c r="A5357" s="127">
        <v>98689</v>
      </c>
      <c r="B5357" s="137" t="s">
        <v>12705</v>
      </c>
      <c r="C5357" s="128" t="s">
        <v>16</v>
      </c>
      <c r="D5357" s="130">
        <v>78.37</v>
      </c>
    </row>
    <row r="5358" spans="1:4" ht="27">
      <c r="A5358" s="127">
        <v>72187</v>
      </c>
      <c r="B5358" s="137" t="s">
        <v>4844</v>
      </c>
      <c r="C5358" s="128" t="s">
        <v>24</v>
      </c>
      <c r="D5358" s="130">
        <v>160.29</v>
      </c>
    </row>
    <row r="5359" spans="1:4" ht="27">
      <c r="A5359" s="127">
        <v>72188</v>
      </c>
      <c r="B5359" s="137" t="s">
        <v>8010</v>
      </c>
      <c r="C5359" s="128" t="s">
        <v>24</v>
      </c>
      <c r="D5359" s="130">
        <v>160.29</v>
      </c>
    </row>
    <row r="5360" spans="1:4" ht="27">
      <c r="A5360" s="127" t="s">
        <v>8011</v>
      </c>
      <c r="B5360" s="137" t="s">
        <v>4845</v>
      </c>
      <c r="C5360" s="128" t="s">
        <v>24</v>
      </c>
      <c r="D5360" s="130">
        <v>143.84</v>
      </c>
    </row>
    <row r="5361" spans="1:4" ht="27">
      <c r="A5361" s="127">
        <v>84186</v>
      </c>
      <c r="B5361" s="137" t="s">
        <v>4846</v>
      </c>
      <c r="C5361" s="128" t="s">
        <v>24</v>
      </c>
      <c r="D5361" s="130">
        <v>61.3</v>
      </c>
    </row>
    <row r="5362" spans="1:4" ht="27">
      <c r="A5362" s="127">
        <v>84187</v>
      </c>
      <c r="B5362" s="137" t="s">
        <v>4847</v>
      </c>
      <c r="C5362" s="128" t="s">
        <v>24</v>
      </c>
      <c r="D5362" s="130">
        <v>10.59</v>
      </c>
    </row>
    <row r="5363" spans="1:4" ht="40.5">
      <c r="A5363" s="127">
        <v>72136</v>
      </c>
      <c r="B5363" s="137" t="s">
        <v>4848</v>
      </c>
      <c r="C5363" s="128" t="s">
        <v>24</v>
      </c>
      <c r="D5363" s="130">
        <v>73.47</v>
      </c>
    </row>
    <row r="5364" spans="1:4" ht="40.5">
      <c r="A5364" s="127">
        <v>72137</v>
      </c>
      <c r="B5364" s="137" t="s">
        <v>8012</v>
      </c>
      <c r="C5364" s="128" t="s">
        <v>24</v>
      </c>
      <c r="D5364" s="130">
        <v>86.72</v>
      </c>
    </row>
    <row r="5365" spans="1:4" ht="13.5">
      <c r="A5365" s="127">
        <v>72815</v>
      </c>
      <c r="B5365" s="137" t="s">
        <v>4849</v>
      </c>
      <c r="C5365" s="128" t="s">
        <v>24</v>
      </c>
      <c r="D5365" s="130">
        <v>42.45</v>
      </c>
    </row>
    <row r="5366" spans="1:4" ht="27">
      <c r="A5366" s="127">
        <v>84191</v>
      </c>
      <c r="B5366" s="137" t="s">
        <v>8013</v>
      </c>
      <c r="C5366" s="128" t="s">
        <v>24</v>
      </c>
      <c r="D5366" s="130">
        <v>105.5</v>
      </c>
    </row>
    <row r="5367" spans="1:4" ht="40.5">
      <c r="A5367" s="127" t="s">
        <v>8014</v>
      </c>
      <c r="B5367" s="137" t="s">
        <v>8015</v>
      </c>
      <c r="C5367" s="128" t="s">
        <v>16</v>
      </c>
      <c r="D5367" s="130">
        <v>30.04</v>
      </c>
    </row>
    <row r="5368" spans="1:4" ht="27">
      <c r="A5368" s="127">
        <v>98695</v>
      </c>
      <c r="B5368" s="137" t="s">
        <v>12706</v>
      </c>
      <c r="C5368" s="128" t="s">
        <v>16</v>
      </c>
      <c r="D5368" s="130">
        <v>63.31</v>
      </c>
    </row>
    <row r="5369" spans="1:4" ht="13.5">
      <c r="A5369" s="127">
        <v>98697</v>
      </c>
      <c r="B5369" s="137" t="s">
        <v>12707</v>
      </c>
      <c r="C5369" s="128" t="s">
        <v>16</v>
      </c>
      <c r="D5369" s="130">
        <v>41.77</v>
      </c>
    </row>
    <row r="5370" spans="1:4" ht="27">
      <c r="A5370" s="127" t="s">
        <v>8016</v>
      </c>
      <c r="B5370" s="137" t="s">
        <v>4850</v>
      </c>
      <c r="C5370" s="128" t="s">
        <v>16</v>
      </c>
      <c r="D5370" s="130">
        <v>15.72</v>
      </c>
    </row>
    <row r="5371" spans="1:4" ht="13.5">
      <c r="A5371" s="127">
        <v>84162</v>
      </c>
      <c r="B5371" s="137" t="s">
        <v>4851</v>
      </c>
      <c r="C5371" s="128" t="s">
        <v>16</v>
      </c>
      <c r="D5371" s="130">
        <v>16.86</v>
      </c>
    </row>
    <row r="5372" spans="1:4" ht="27">
      <c r="A5372" s="127">
        <v>88648</v>
      </c>
      <c r="B5372" s="137" t="s">
        <v>12708</v>
      </c>
      <c r="C5372" s="128" t="s">
        <v>16</v>
      </c>
      <c r="D5372" s="130">
        <v>4.53</v>
      </c>
    </row>
    <row r="5373" spans="1:4" ht="27">
      <c r="A5373" s="127">
        <v>88649</v>
      </c>
      <c r="B5373" s="137" t="s">
        <v>12709</v>
      </c>
      <c r="C5373" s="128" t="s">
        <v>16</v>
      </c>
      <c r="D5373" s="130">
        <v>5.09</v>
      </c>
    </row>
    <row r="5374" spans="1:4" ht="27">
      <c r="A5374" s="127">
        <v>88650</v>
      </c>
      <c r="B5374" s="137" t="s">
        <v>12710</v>
      </c>
      <c r="C5374" s="128" t="s">
        <v>16</v>
      </c>
      <c r="D5374" s="130">
        <v>9.4600000000000009</v>
      </c>
    </row>
    <row r="5375" spans="1:4" ht="40.5">
      <c r="A5375" s="127">
        <v>96467</v>
      </c>
      <c r="B5375" s="137" t="s">
        <v>12711</v>
      </c>
      <c r="C5375" s="128" t="s">
        <v>16</v>
      </c>
      <c r="D5375" s="130">
        <v>4.1500000000000004</v>
      </c>
    </row>
    <row r="5376" spans="1:4" ht="13.5">
      <c r="A5376" s="127" t="s">
        <v>8017</v>
      </c>
      <c r="B5376" s="137" t="s">
        <v>4852</v>
      </c>
      <c r="C5376" s="128" t="s">
        <v>16</v>
      </c>
      <c r="D5376" s="130">
        <v>22.4</v>
      </c>
    </row>
    <row r="5377" spans="1:4" ht="27">
      <c r="A5377" s="127">
        <v>84168</v>
      </c>
      <c r="B5377" s="137" t="s">
        <v>4853</v>
      </c>
      <c r="C5377" s="128" t="s">
        <v>16</v>
      </c>
      <c r="D5377" s="130">
        <v>18.29</v>
      </c>
    </row>
    <row r="5378" spans="1:4" ht="27">
      <c r="A5378" s="127">
        <v>68325</v>
      </c>
      <c r="B5378" s="137" t="s">
        <v>8018</v>
      </c>
      <c r="C5378" s="128" t="s">
        <v>24</v>
      </c>
      <c r="D5378" s="130">
        <v>41.25</v>
      </c>
    </row>
    <row r="5379" spans="1:4" ht="27">
      <c r="A5379" s="127">
        <v>68333</v>
      </c>
      <c r="B5379" s="137" t="s">
        <v>8019</v>
      </c>
      <c r="C5379" s="128" t="s">
        <v>24</v>
      </c>
      <c r="D5379" s="130">
        <v>41.52</v>
      </c>
    </row>
    <row r="5380" spans="1:4" ht="27">
      <c r="A5380" s="127">
        <v>72183</v>
      </c>
      <c r="B5380" s="137" t="s">
        <v>8020</v>
      </c>
      <c r="C5380" s="128" t="s">
        <v>24</v>
      </c>
      <c r="D5380" s="130">
        <v>74.11</v>
      </c>
    </row>
    <row r="5381" spans="1:4" ht="27">
      <c r="A5381" s="127">
        <v>84175</v>
      </c>
      <c r="B5381" s="137" t="s">
        <v>8021</v>
      </c>
      <c r="C5381" s="128" t="s">
        <v>16</v>
      </c>
      <c r="D5381" s="130">
        <v>10.9</v>
      </c>
    </row>
    <row r="5382" spans="1:4" ht="40.5">
      <c r="A5382" s="127">
        <v>84176</v>
      </c>
      <c r="B5382" s="137" t="s">
        <v>4854</v>
      </c>
      <c r="C5382" s="128" t="s">
        <v>16</v>
      </c>
      <c r="D5382" s="130">
        <v>20.149999999999999</v>
      </c>
    </row>
    <row r="5383" spans="1:4" ht="40.5">
      <c r="A5383" s="127">
        <v>94990</v>
      </c>
      <c r="B5383" s="137" t="s">
        <v>12712</v>
      </c>
      <c r="C5383" s="128" t="s">
        <v>51</v>
      </c>
      <c r="D5383" s="130">
        <v>517.64</v>
      </c>
    </row>
    <row r="5384" spans="1:4" ht="40.5">
      <c r="A5384" s="127">
        <v>94991</v>
      </c>
      <c r="B5384" s="137" t="s">
        <v>12713</v>
      </c>
      <c r="C5384" s="128" t="s">
        <v>51</v>
      </c>
      <c r="D5384" s="130">
        <v>473.39</v>
      </c>
    </row>
    <row r="5385" spans="1:4" ht="54">
      <c r="A5385" s="127">
        <v>94992</v>
      </c>
      <c r="B5385" s="137" t="s">
        <v>12714</v>
      </c>
      <c r="C5385" s="128" t="s">
        <v>24</v>
      </c>
      <c r="D5385" s="130">
        <v>56.88</v>
      </c>
    </row>
    <row r="5386" spans="1:4" ht="40.5">
      <c r="A5386" s="127">
        <v>94993</v>
      </c>
      <c r="B5386" s="137" t="s">
        <v>12715</v>
      </c>
      <c r="C5386" s="128" t="s">
        <v>24</v>
      </c>
      <c r="D5386" s="130">
        <v>54.22</v>
      </c>
    </row>
    <row r="5387" spans="1:4" ht="54">
      <c r="A5387" s="127">
        <v>94994</v>
      </c>
      <c r="B5387" s="137" t="s">
        <v>12716</v>
      </c>
      <c r="C5387" s="128" t="s">
        <v>24</v>
      </c>
      <c r="D5387" s="130">
        <v>68.069999999999993</v>
      </c>
    </row>
    <row r="5388" spans="1:4" ht="40.5">
      <c r="A5388" s="127">
        <v>94995</v>
      </c>
      <c r="B5388" s="137" t="s">
        <v>12717</v>
      </c>
      <c r="C5388" s="128" t="s">
        <v>24</v>
      </c>
      <c r="D5388" s="130">
        <v>64.52</v>
      </c>
    </row>
    <row r="5389" spans="1:4" ht="54">
      <c r="A5389" s="127">
        <v>94996</v>
      </c>
      <c r="B5389" s="137" t="s">
        <v>9603</v>
      </c>
      <c r="C5389" s="128" t="s">
        <v>24</v>
      </c>
      <c r="D5389" s="130">
        <v>78.62</v>
      </c>
    </row>
    <row r="5390" spans="1:4" ht="40.5">
      <c r="A5390" s="127">
        <v>94997</v>
      </c>
      <c r="B5390" s="137" t="s">
        <v>12718</v>
      </c>
      <c r="C5390" s="128" t="s">
        <v>24</v>
      </c>
      <c r="D5390" s="130">
        <v>74.19</v>
      </c>
    </row>
    <row r="5391" spans="1:4" ht="54">
      <c r="A5391" s="127">
        <v>94998</v>
      </c>
      <c r="B5391" s="137" t="s">
        <v>12719</v>
      </c>
      <c r="C5391" s="128" t="s">
        <v>24</v>
      </c>
      <c r="D5391" s="130">
        <v>88.96</v>
      </c>
    </row>
    <row r="5392" spans="1:4" ht="40.5">
      <c r="A5392" s="127">
        <v>94999</v>
      </c>
      <c r="B5392" s="137" t="s">
        <v>12720</v>
      </c>
      <c r="C5392" s="128" t="s">
        <v>24</v>
      </c>
      <c r="D5392" s="130">
        <v>83.65</v>
      </c>
    </row>
    <row r="5393" spans="1:4" ht="54">
      <c r="A5393" s="127">
        <v>87620</v>
      </c>
      <c r="B5393" s="137" t="s">
        <v>8022</v>
      </c>
      <c r="C5393" s="128" t="s">
        <v>24</v>
      </c>
      <c r="D5393" s="130">
        <v>22.91</v>
      </c>
    </row>
    <row r="5394" spans="1:4" ht="40.5">
      <c r="A5394" s="127">
        <v>87622</v>
      </c>
      <c r="B5394" s="137" t="s">
        <v>8024</v>
      </c>
      <c r="C5394" s="128" t="s">
        <v>24</v>
      </c>
      <c r="D5394" s="130">
        <v>25.85</v>
      </c>
    </row>
    <row r="5395" spans="1:4" ht="40.5">
      <c r="A5395" s="127">
        <v>87623</v>
      </c>
      <c r="B5395" s="137" t="s">
        <v>8025</v>
      </c>
      <c r="C5395" s="128" t="s">
        <v>24</v>
      </c>
      <c r="D5395" s="130">
        <v>54.33</v>
      </c>
    </row>
    <row r="5396" spans="1:4" ht="40.5">
      <c r="A5396" s="127">
        <v>87624</v>
      </c>
      <c r="B5396" s="137" t="s">
        <v>8027</v>
      </c>
      <c r="C5396" s="128" t="s">
        <v>24</v>
      </c>
      <c r="D5396" s="130">
        <v>59.62</v>
      </c>
    </row>
    <row r="5397" spans="1:4" ht="54">
      <c r="A5397" s="127">
        <v>87630</v>
      </c>
      <c r="B5397" s="137" t="s">
        <v>8028</v>
      </c>
      <c r="C5397" s="128" t="s">
        <v>24</v>
      </c>
      <c r="D5397" s="130">
        <v>28.44</v>
      </c>
    </row>
    <row r="5398" spans="1:4" ht="40.5">
      <c r="A5398" s="127">
        <v>87632</v>
      </c>
      <c r="B5398" s="137" t="s">
        <v>8029</v>
      </c>
      <c r="C5398" s="128" t="s">
        <v>24</v>
      </c>
      <c r="D5398" s="130">
        <v>32.53</v>
      </c>
    </row>
    <row r="5399" spans="1:4" ht="40.5">
      <c r="A5399" s="127">
        <v>87633</v>
      </c>
      <c r="B5399" s="137" t="s">
        <v>8030</v>
      </c>
      <c r="C5399" s="128" t="s">
        <v>24</v>
      </c>
      <c r="D5399" s="130">
        <v>72.12</v>
      </c>
    </row>
    <row r="5400" spans="1:4" ht="40.5">
      <c r="A5400" s="127">
        <v>87634</v>
      </c>
      <c r="B5400" s="137" t="s">
        <v>8031</v>
      </c>
      <c r="C5400" s="128" t="s">
        <v>24</v>
      </c>
      <c r="D5400" s="130">
        <v>79.48</v>
      </c>
    </row>
    <row r="5401" spans="1:4" ht="54">
      <c r="A5401" s="127">
        <v>87640</v>
      </c>
      <c r="B5401" s="137" t="s">
        <v>8032</v>
      </c>
      <c r="C5401" s="128" t="s">
        <v>24</v>
      </c>
      <c r="D5401" s="130">
        <v>32.909999999999997</v>
      </c>
    </row>
    <row r="5402" spans="1:4" ht="40.5">
      <c r="A5402" s="127">
        <v>87642</v>
      </c>
      <c r="B5402" s="137" t="s">
        <v>8033</v>
      </c>
      <c r="C5402" s="128" t="s">
        <v>24</v>
      </c>
      <c r="D5402" s="130">
        <v>37.93</v>
      </c>
    </row>
    <row r="5403" spans="1:4" ht="40.5">
      <c r="A5403" s="127">
        <v>87643</v>
      </c>
      <c r="B5403" s="137" t="s">
        <v>8034</v>
      </c>
      <c r="C5403" s="128" t="s">
        <v>24</v>
      </c>
      <c r="D5403" s="130">
        <v>86.62</v>
      </c>
    </row>
    <row r="5404" spans="1:4" ht="40.5">
      <c r="A5404" s="127">
        <v>87644</v>
      </c>
      <c r="B5404" s="137" t="s">
        <v>8035</v>
      </c>
      <c r="C5404" s="128" t="s">
        <v>24</v>
      </c>
      <c r="D5404" s="130">
        <v>95.67</v>
      </c>
    </row>
    <row r="5405" spans="1:4" ht="54">
      <c r="A5405" s="127">
        <v>87680</v>
      </c>
      <c r="B5405" s="137" t="s">
        <v>4855</v>
      </c>
      <c r="C5405" s="128" t="s">
        <v>24</v>
      </c>
      <c r="D5405" s="130">
        <v>27.19</v>
      </c>
    </row>
    <row r="5406" spans="1:4" ht="40.5">
      <c r="A5406" s="127">
        <v>87682</v>
      </c>
      <c r="B5406" s="137" t="s">
        <v>8036</v>
      </c>
      <c r="C5406" s="128" t="s">
        <v>24</v>
      </c>
      <c r="D5406" s="130">
        <v>32.21</v>
      </c>
    </row>
    <row r="5407" spans="1:4" ht="40.5">
      <c r="A5407" s="127">
        <v>87683</v>
      </c>
      <c r="B5407" s="137" t="s">
        <v>8037</v>
      </c>
      <c r="C5407" s="128" t="s">
        <v>24</v>
      </c>
      <c r="D5407" s="130">
        <v>80.900000000000006</v>
      </c>
    </row>
    <row r="5408" spans="1:4" ht="40.5">
      <c r="A5408" s="127">
        <v>87684</v>
      </c>
      <c r="B5408" s="137" t="s">
        <v>8038</v>
      </c>
      <c r="C5408" s="128" t="s">
        <v>24</v>
      </c>
      <c r="D5408" s="130">
        <v>89.95</v>
      </c>
    </row>
    <row r="5409" spans="1:4" ht="54">
      <c r="A5409" s="127">
        <v>87690</v>
      </c>
      <c r="B5409" s="137" t="s">
        <v>4856</v>
      </c>
      <c r="C5409" s="128" t="s">
        <v>24</v>
      </c>
      <c r="D5409" s="130">
        <v>31.59</v>
      </c>
    </row>
    <row r="5410" spans="1:4" ht="40.5">
      <c r="A5410" s="127">
        <v>87692</v>
      </c>
      <c r="B5410" s="137" t="s">
        <v>8039</v>
      </c>
      <c r="C5410" s="128" t="s">
        <v>24</v>
      </c>
      <c r="D5410" s="130">
        <v>37.35</v>
      </c>
    </row>
    <row r="5411" spans="1:4" ht="40.5">
      <c r="A5411" s="127">
        <v>87693</v>
      </c>
      <c r="B5411" s="137" t="s">
        <v>8040</v>
      </c>
      <c r="C5411" s="128" t="s">
        <v>24</v>
      </c>
      <c r="D5411" s="130">
        <v>93.11</v>
      </c>
    </row>
    <row r="5412" spans="1:4" ht="40.5">
      <c r="A5412" s="127">
        <v>87694</v>
      </c>
      <c r="B5412" s="137" t="s">
        <v>8041</v>
      </c>
      <c r="C5412" s="128" t="s">
        <v>24</v>
      </c>
      <c r="D5412" s="130">
        <v>103.47</v>
      </c>
    </row>
    <row r="5413" spans="1:4" ht="54">
      <c r="A5413" s="127">
        <v>87700</v>
      </c>
      <c r="B5413" s="137" t="s">
        <v>4857</v>
      </c>
      <c r="C5413" s="128" t="s">
        <v>24</v>
      </c>
      <c r="D5413" s="130">
        <v>34.119999999999997</v>
      </c>
    </row>
    <row r="5414" spans="1:4" ht="40.5">
      <c r="A5414" s="127">
        <v>87702</v>
      </c>
      <c r="B5414" s="137" t="s">
        <v>8042</v>
      </c>
      <c r="C5414" s="128" t="s">
        <v>24</v>
      </c>
      <c r="D5414" s="130">
        <v>40.380000000000003</v>
      </c>
    </row>
    <row r="5415" spans="1:4" ht="40.5">
      <c r="A5415" s="127">
        <v>87703</v>
      </c>
      <c r="B5415" s="137" t="s">
        <v>8043</v>
      </c>
      <c r="C5415" s="128" t="s">
        <v>24</v>
      </c>
      <c r="D5415" s="130">
        <v>101.11</v>
      </c>
    </row>
    <row r="5416" spans="1:4" ht="40.5">
      <c r="A5416" s="127">
        <v>87704</v>
      </c>
      <c r="B5416" s="137" t="s">
        <v>8044</v>
      </c>
      <c r="C5416" s="128" t="s">
        <v>24</v>
      </c>
      <c r="D5416" s="130">
        <v>112.4</v>
      </c>
    </row>
    <row r="5417" spans="1:4" ht="54">
      <c r="A5417" s="127">
        <v>87735</v>
      </c>
      <c r="B5417" s="137" t="s">
        <v>8045</v>
      </c>
      <c r="C5417" s="128" t="s">
        <v>24</v>
      </c>
      <c r="D5417" s="130">
        <v>30.56</v>
      </c>
    </row>
    <row r="5418" spans="1:4" ht="40.5">
      <c r="A5418" s="127">
        <v>87737</v>
      </c>
      <c r="B5418" s="137" t="s">
        <v>8046</v>
      </c>
      <c r="C5418" s="128" t="s">
        <v>24</v>
      </c>
      <c r="D5418" s="130">
        <v>33.5</v>
      </c>
    </row>
    <row r="5419" spans="1:4" ht="40.5">
      <c r="A5419" s="127">
        <v>87738</v>
      </c>
      <c r="B5419" s="137" t="s">
        <v>8047</v>
      </c>
      <c r="C5419" s="128" t="s">
        <v>24</v>
      </c>
      <c r="D5419" s="130">
        <v>61.98</v>
      </c>
    </row>
    <row r="5420" spans="1:4" ht="40.5">
      <c r="A5420" s="127">
        <v>87739</v>
      </c>
      <c r="B5420" s="137" t="s">
        <v>8048</v>
      </c>
      <c r="C5420" s="128" t="s">
        <v>24</v>
      </c>
      <c r="D5420" s="130">
        <v>67.27</v>
      </c>
    </row>
    <row r="5421" spans="1:4" ht="54">
      <c r="A5421" s="127">
        <v>87745</v>
      </c>
      <c r="B5421" s="137" t="s">
        <v>8049</v>
      </c>
      <c r="C5421" s="128" t="s">
        <v>24</v>
      </c>
      <c r="D5421" s="130">
        <v>36.11</v>
      </c>
    </row>
    <row r="5422" spans="1:4" ht="40.5">
      <c r="A5422" s="127">
        <v>87747</v>
      </c>
      <c r="B5422" s="137" t="s">
        <v>8050</v>
      </c>
      <c r="C5422" s="128" t="s">
        <v>24</v>
      </c>
      <c r="D5422" s="130">
        <v>40.200000000000003</v>
      </c>
    </row>
    <row r="5423" spans="1:4" ht="40.5">
      <c r="A5423" s="127">
        <v>87748</v>
      </c>
      <c r="B5423" s="137" t="s">
        <v>8051</v>
      </c>
      <c r="C5423" s="128" t="s">
        <v>24</v>
      </c>
      <c r="D5423" s="130">
        <v>79.790000000000006</v>
      </c>
    </row>
    <row r="5424" spans="1:4" ht="40.5">
      <c r="A5424" s="127">
        <v>87749</v>
      </c>
      <c r="B5424" s="137" t="s">
        <v>8052</v>
      </c>
      <c r="C5424" s="128" t="s">
        <v>24</v>
      </c>
      <c r="D5424" s="130">
        <v>87.15</v>
      </c>
    </row>
    <row r="5425" spans="1:4" ht="54">
      <c r="A5425" s="127">
        <v>87755</v>
      </c>
      <c r="B5425" s="137" t="s">
        <v>8053</v>
      </c>
      <c r="C5425" s="128" t="s">
        <v>24</v>
      </c>
      <c r="D5425" s="130">
        <v>33.159999999999997</v>
      </c>
    </row>
    <row r="5426" spans="1:4" ht="40.5">
      <c r="A5426" s="127">
        <v>87757</v>
      </c>
      <c r="B5426" s="137" t="s">
        <v>8054</v>
      </c>
      <c r="C5426" s="128" t="s">
        <v>24</v>
      </c>
      <c r="D5426" s="130">
        <v>37.25</v>
      </c>
    </row>
    <row r="5427" spans="1:4" ht="40.5">
      <c r="A5427" s="127">
        <v>87758</v>
      </c>
      <c r="B5427" s="137" t="s">
        <v>8055</v>
      </c>
      <c r="C5427" s="128" t="s">
        <v>24</v>
      </c>
      <c r="D5427" s="130">
        <v>76.84</v>
      </c>
    </row>
    <row r="5428" spans="1:4" ht="40.5">
      <c r="A5428" s="127">
        <v>87759</v>
      </c>
      <c r="B5428" s="137" t="s">
        <v>8056</v>
      </c>
      <c r="C5428" s="128" t="s">
        <v>24</v>
      </c>
      <c r="D5428" s="130">
        <v>84.2</v>
      </c>
    </row>
    <row r="5429" spans="1:4" ht="54">
      <c r="A5429" s="127">
        <v>87765</v>
      </c>
      <c r="B5429" s="137" t="s">
        <v>8057</v>
      </c>
      <c r="C5429" s="128" t="s">
        <v>24</v>
      </c>
      <c r="D5429" s="130">
        <v>37.630000000000003</v>
      </c>
    </row>
    <row r="5430" spans="1:4" ht="40.5">
      <c r="A5430" s="127">
        <v>87767</v>
      </c>
      <c r="B5430" s="137" t="s">
        <v>8058</v>
      </c>
      <c r="C5430" s="128" t="s">
        <v>24</v>
      </c>
      <c r="D5430" s="130">
        <v>42.65</v>
      </c>
    </row>
    <row r="5431" spans="1:4" ht="40.5">
      <c r="A5431" s="127">
        <v>87768</v>
      </c>
      <c r="B5431" s="137" t="s">
        <v>8059</v>
      </c>
      <c r="C5431" s="128" t="s">
        <v>24</v>
      </c>
      <c r="D5431" s="130">
        <v>91.34</v>
      </c>
    </row>
    <row r="5432" spans="1:4" ht="40.5">
      <c r="A5432" s="127">
        <v>87769</v>
      </c>
      <c r="B5432" s="137" t="s">
        <v>8060</v>
      </c>
      <c r="C5432" s="128" t="s">
        <v>24</v>
      </c>
      <c r="D5432" s="130">
        <v>100.39</v>
      </c>
    </row>
    <row r="5433" spans="1:4" ht="27">
      <c r="A5433" s="127">
        <v>88470</v>
      </c>
      <c r="B5433" s="137" t="s">
        <v>4858</v>
      </c>
      <c r="C5433" s="128" t="s">
        <v>24</v>
      </c>
      <c r="D5433" s="130">
        <v>21.95</v>
      </c>
    </row>
    <row r="5434" spans="1:4" ht="27">
      <c r="A5434" s="127">
        <v>88471</v>
      </c>
      <c r="B5434" s="137" t="s">
        <v>4859</v>
      </c>
      <c r="C5434" s="128" t="s">
        <v>24</v>
      </c>
      <c r="D5434" s="130">
        <v>27.13</v>
      </c>
    </row>
    <row r="5435" spans="1:4" ht="27">
      <c r="A5435" s="127">
        <v>88472</v>
      </c>
      <c r="B5435" s="137" t="s">
        <v>4860</v>
      </c>
      <c r="C5435" s="128" t="s">
        <v>24</v>
      </c>
      <c r="D5435" s="130">
        <v>31.18</v>
      </c>
    </row>
    <row r="5436" spans="1:4" ht="27">
      <c r="A5436" s="127">
        <v>88476</v>
      </c>
      <c r="B5436" s="137" t="s">
        <v>4861</v>
      </c>
      <c r="C5436" s="128" t="s">
        <v>24</v>
      </c>
      <c r="D5436" s="130">
        <v>17.55</v>
      </c>
    </row>
    <row r="5437" spans="1:4" ht="27">
      <c r="A5437" s="127">
        <v>88477</v>
      </c>
      <c r="B5437" s="137" t="s">
        <v>4862</v>
      </c>
      <c r="C5437" s="128" t="s">
        <v>24</v>
      </c>
      <c r="D5437" s="130">
        <v>24.15</v>
      </c>
    </row>
    <row r="5438" spans="1:4" ht="27">
      <c r="A5438" s="127">
        <v>88478</v>
      </c>
      <c r="B5438" s="137" t="s">
        <v>4863</v>
      </c>
      <c r="C5438" s="128" t="s">
        <v>24</v>
      </c>
      <c r="D5438" s="130">
        <v>29.51</v>
      </c>
    </row>
    <row r="5439" spans="1:4" ht="54">
      <c r="A5439" s="127">
        <v>90900</v>
      </c>
      <c r="B5439" s="137" t="s">
        <v>4864</v>
      </c>
      <c r="C5439" s="128" t="s">
        <v>24</v>
      </c>
      <c r="D5439" s="130">
        <v>57.36</v>
      </c>
    </row>
    <row r="5440" spans="1:4" ht="40.5">
      <c r="A5440" s="127">
        <v>90902</v>
      </c>
      <c r="B5440" s="137" t="s">
        <v>8061</v>
      </c>
      <c r="C5440" s="128" t="s">
        <v>24</v>
      </c>
      <c r="D5440" s="130">
        <v>63.12</v>
      </c>
    </row>
    <row r="5441" spans="1:4" ht="40.5">
      <c r="A5441" s="127">
        <v>90903</v>
      </c>
      <c r="B5441" s="137" t="s">
        <v>8062</v>
      </c>
      <c r="C5441" s="128" t="s">
        <v>24</v>
      </c>
      <c r="D5441" s="130">
        <v>118.88</v>
      </c>
    </row>
    <row r="5442" spans="1:4" ht="40.5">
      <c r="A5442" s="127">
        <v>90904</v>
      </c>
      <c r="B5442" s="137" t="s">
        <v>8063</v>
      </c>
      <c r="C5442" s="128" t="s">
        <v>24</v>
      </c>
      <c r="D5442" s="130">
        <v>129.24</v>
      </c>
    </row>
    <row r="5443" spans="1:4" ht="54">
      <c r="A5443" s="127">
        <v>90910</v>
      </c>
      <c r="B5443" s="137" t="s">
        <v>4865</v>
      </c>
      <c r="C5443" s="128" t="s">
        <v>24</v>
      </c>
      <c r="D5443" s="130">
        <v>60.58</v>
      </c>
    </row>
    <row r="5444" spans="1:4" ht="40.5">
      <c r="A5444" s="127">
        <v>90912</v>
      </c>
      <c r="B5444" s="137" t="s">
        <v>8064</v>
      </c>
      <c r="C5444" s="128" t="s">
        <v>24</v>
      </c>
      <c r="D5444" s="130">
        <v>66.84</v>
      </c>
    </row>
    <row r="5445" spans="1:4" ht="40.5">
      <c r="A5445" s="127">
        <v>90913</v>
      </c>
      <c r="B5445" s="137" t="s">
        <v>8065</v>
      </c>
      <c r="C5445" s="128" t="s">
        <v>24</v>
      </c>
      <c r="D5445" s="130">
        <v>127.57</v>
      </c>
    </row>
    <row r="5446" spans="1:4" ht="40.5">
      <c r="A5446" s="127">
        <v>90914</v>
      </c>
      <c r="B5446" s="137" t="s">
        <v>8066</v>
      </c>
      <c r="C5446" s="128" t="s">
        <v>24</v>
      </c>
      <c r="D5446" s="130">
        <v>138.86000000000001</v>
      </c>
    </row>
    <row r="5447" spans="1:4" ht="54">
      <c r="A5447" s="127">
        <v>90920</v>
      </c>
      <c r="B5447" s="137" t="s">
        <v>4866</v>
      </c>
      <c r="C5447" s="128" t="s">
        <v>24</v>
      </c>
      <c r="D5447" s="130">
        <v>66.53</v>
      </c>
    </row>
    <row r="5448" spans="1:4" ht="40.5">
      <c r="A5448" s="127">
        <v>90922</v>
      </c>
      <c r="B5448" s="137" t="s">
        <v>8067</v>
      </c>
      <c r="C5448" s="128" t="s">
        <v>24</v>
      </c>
      <c r="D5448" s="130">
        <v>73.73</v>
      </c>
    </row>
    <row r="5449" spans="1:4" ht="40.5">
      <c r="A5449" s="127">
        <v>90923</v>
      </c>
      <c r="B5449" s="137" t="s">
        <v>8068</v>
      </c>
      <c r="C5449" s="128" t="s">
        <v>24</v>
      </c>
      <c r="D5449" s="130">
        <v>143.56</v>
      </c>
    </row>
    <row r="5450" spans="1:4" ht="40.5">
      <c r="A5450" s="127">
        <v>90924</v>
      </c>
      <c r="B5450" s="137" t="s">
        <v>8069</v>
      </c>
      <c r="C5450" s="128" t="s">
        <v>24</v>
      </c>
      <c r="D5450" s="130">
        <v>156.53</v>
      </c>
    </row>
    <row r="5451" spans="1:4" ht="54">
      <c r="A5451" s="127">
        <v>90930</v>
      </c>
      <c r="B5451" s="137" t="s">
        <v>4867</v>
      </c>
      <c r="C5451" s="128" t="s">
        <v>24</v>
      </c>
      <c r="D5451" s="130">
        <v>52.42</v>
      </c>
    </row>
    <row r="5452" spans="1:4" ht="40.5">
      <c r="A5452" s="127">
        <v>90932</v>
      </c>
      <c r="B5452" s="137" t="s">
        <v>8070</v>
      </c>
      <c r="C5452" s="128" t="s">
        <v>24</v>
      </c>
      <c r="D5452" s="130">
        <v>58.18</v>
      </c>
    </row>
    <row r="5453" spans="1:4" ht="40.5">
      <c r="A5453" s="127">
        <v>90933</v>
      </c>
      <c r="B5453" s="137" t="s">
        <v>8071</v>
      </c>
      <c r="C5453" s="128" t="s">
        <v>24</v>
      </c>
      <c r="D5453" s="130">
        <v>113.94</v>
      </c>
    </row>
    <row r="5454" spans="1:4" ht="40.5">
      <c r="A5454" s="127">
        <v>90934</v>
      </c>
      <c r="B5454" s="137" t="s">
        <v>8072</v>
      </c>
      <c r="C5454" s="128" t="s">
        <v>24</v>
      </c>
      <c r="D5454" s="130">
        <v>124.3</v>
      </c>
    </row>
    <row r="5455" spans="1:4" ht="54">
      <c r="A5455" s="127">
        <v>90940</v>
      </c>
      <c r="B5455" s="137" t="s">
        <v>4868</v>
      </c>
      <c r="C5455" s="128" t="s">
        <v>24</v>
      </c>
      <c r="D5455" s="130">
        <v>55.67</v>
      </c>
    </row>
    <row r="5456" spans="1:4" ht="40.5">
      <c r="A5456" s="127">
        <v>90942</v>
      </c>
      <c r="B5456" s="137" t="s">
        <v>8073</v>
      </c>
      <c r="C5456" s="128" t="s">
        <v>24</v>
      </c>
      <c r="D5456" s="130">
        <v>61.93</v>
      </c>
    </row>
    <row r="5457" spans="1:4" ht="40.5">
      <c r="A5457" s="127">
        <v>90943</v>
      </c>
      <c r="B5457" s="137" t="s">
        <v>8074</v>
      </c>
      <c r="C5457" s="128" t="s">
        <v>24</v>
      </c>
      <c r="D5457" s="130">
        <v>122.66</v>
      </c>
    </row>
    <row r="5458" spans="1:4" ht="40.5">
      <c r="A5458" s="127">
        <v>90944</v>
      </c>
      <c r="B5458" s="137" t="s">
        <v>8075</v>
      </c>
      <c r="C5458" s="128" t="s">
        <v>24</v>
      </c>
      <c r="D5458" s="130">
        <v>133.94999999999999</v>
      </c>
    </row>
    <row r="5459" spans="1:4" ht="54">
      <c r="A5459" s="127">
        <v>90950</v>
      </c>
      <c r="B5459" s="137" t="s">
        <v>4869</v>
      </c>
      <c r="C5459" s="128" t="s">
        <v>24</v>
      </c>
      <c r="D5459" s="130">
        <v>61.59</v>
      </c>
    </row>
    <row r="5460" spans="1:4" ht="40.5">
      <c r="A5460" s="127">
        <v>90952</v>
      </c>
      <c r="B5460" s="137" t="s">
        <v>8076</v>
      </c>
      <c r="C5460" s="128" t="s">
        <v>24</v>
      </c>
      <c r="D5460" s="130">
        <v>68.790000000000006</v>
      </c>
    </row>
    <row r="5461" spans="1:4" ht="40.5">
      <c r="A5461" s="127">
        <v>90953</v>
      </c>
      <c r="B5461" s="137" t="s">
        <v>8077</v>
      </c>
      <c r="C5461" s="128" t="s">
        <v>24</v>
      </c>
      <c r="D5461" s="130">
        <v>138.62</v>
      </c>
    </row>
    <row r="5462" spans="1:4" ht="40.5">
      <c r="A5462" s="127">
        <v>90954</v>
      </c>
      <c r="B5462" s="137" t="s">
        <v>8078</v>
      </c>
      <c r="C5462" s="128" t="s">
        <v>24</v>
      </c>
      <c r="D5462" s="130">
        <v>151.59</v>
      </c>
    </row>
    <row r="5463" spans="1:4" ht="81">
      <c r="A5463" s="127">
        <v>94438</v>
      </c>
      <c r="B5463" s="137" t="s">
        <v>8079</v>
      </c>
      <c r="C5463" s="128" t="s">
        <v>24</v>
      </c>
      <c r="D5463" s="130">
        <v>30.72</v>
      </c>
    </row>
    <row r="5464" spans="1:4" ht="94.5">
      <c r="A5464" s="127">
        <v>94439</v>
      </c>
      <c r="B5464" s="137" t="s">
        <v>12721</v>
      </c>
      <c r="C5464" s="128" t="s">
        <v>24</v>
      </c>
      <c r="D5464" s="130">
        <v>34.29</v>
      </c>
    </row>
    <row r="5465" spans="1:4" ht="67.5">
      <c r="A5465" s="127">
        <v>94779</v>
      </c>
      <c r="B5465" s="137" t="s">
        <v>8080</v>
      </c>
      <c r="C5465" s="128" t="s">
        <v>24</v>
      </c>
      <c r="D5465" s="130">
        <v>29.83</v>
      </c>
    </row>
    <row r="5466" spans="1:4" ht="81">
      <c r="A5466" s="127">
        <v>94782</v>
      </c>
      <c r="B5466" s="137" t="s">
        <v>8081</v>
      </c>
      <c r="C5466" s="128" t="s">
        <v>24</v>
      </c>
      <c r="D5466" s="130">
        <v>33.79</v>
      </c>
    </row>
    <row r="5467" spans="1:4" ht="27">
      <c r="A5467" s="127">
        <v>72190</v>
      </c>
      <c r="B5467" s="137" t="s">
        <v>4870</v>
      </c>
      <c r="C5467" s="128" t="s">
        <v>16</v>
      </c>
      <c r="D5467" s="130">
        <v>27.46</v>
      </c>
    </row>
    <row r="5468" spans="1:4" ht="54">
      <c r="A5468" s="127">
        <v>87871</v>
      </c>
      <c r="B5468" s="137" t="s">
        <v>8082</v>
      </c>
      <c r="C5468" s="128" t="s">
        <v>24</v>
      </c>
      <c r="D5468" s="130">
        <v>15.48</v>
      </c>
    </row>
    <row r="5469" spans="1:4" ht="54">
      <c r="A5469" s="127">
        <v>87872</v>
      </c>
      <c r="B5469" s="137" t="s">
        <v>8084</v>
      </c>
      <c r="C5469" s="128" t="s">
        <v>24</v>
      </c>
      <c r="D5469" s="130">
        <v>14.85</v>
      </c>
    </row>
    <row r="5470" spans="1:4" ht="54">
      <c r="A5470" s="127">
        <v>87873</v>
      </c>
      <c r="B5470" s="137" t="s">
        <v>4871</v>
      </c>
      <c r="C5470" s="128" t="s">
        <v>24</v>
      </c>
      <c r="D5470" s="130">
        <v>3.7</v>
      </c>
    </row>
    <row r="5471" spans="1:4" ht="54">
      <c r="A5471" s="127">
        <v>87874</v>
      </c>
      <c r="B5471" s="137" t="s">
        <v>4872</v>
      </c>
      <c r="C5471" s="128" t="s">
        <v>24</v>
      </c>
      <c r="D5471" s="130">
        <v>3.57</v>
      </c>
    </row>
    <row r="5472" spans="1:4" ht="54">
      <c r="A5472" s="127">
        <v>87876</v>
      </c>
      <c r="B5472" s="137" t="s">
        <v>8088</v>
      </c>
      <c r="C5472" s="128" t="s">
        <v>24</v>
      </c>
      <c r="D5472" s="130">
        <v>8.33</v>
      </c>
    </row>
    <row r="5473" spans="1:4" ht="54">
      <c r="A5473" s="127">
        <v>87877</v>
      </c>
      <c r="B5473" s="137" t="s">
        <v>4873</v>
      </c>
      <c r="C5473" s="128" t="s">
        <v>24</v>
      </c>
      <c r="D5473" s="130">
        <v>8.0500000000000007</v>
      </c>
    </row>
    <row r="5474" spans="1:4" ht="40.5">
      <c r="A5474" s="127">
        <v>87878</v>
      </c>
      <c r="B5474" s="137" t="s">
        <v>8090</v>
      </c>
      <c r="C5474" s="128" t="s">
        <v>24</v>
      </c>
      <c r="D5474" s="130">
        <v>3.12</v>
      </c>
    </row>
    <row r="5475" spans="1:4" ht="54">
      <c r="A5475" s="127">
        <v>87879</v>
      </c>
      <c r="B5475" s="137" t="s">
        <v>6155</v>
      </c>
      <c r="C5475" s="128" t="s">
        <v>24</v>
      </c>
      <c r="D5475" s="130">
        <v>2.71</v>
      </c>
    </row>
    <row r="5476" spans="1:4" ht="40.5">
      <c r="A5476" s="127">
        <v>87881</v>
      </c>
      <c r="B5476" s="137" t="s">
        <v>8092</v>
      </c>
      <c r="C5476" s="128" t="s">
        <v>24</v>
      </c>
      <c r="D5476" s="130">
        <v>3.62</v>
      </c>
    </row>
    <row r="5477" spans="1:4" ht="40.5">
      <c r="A5477" s="127">
        <v>87882</v>
      </c>
      <c r="B5477" s="137" t="s">
        <v>8093</v>
      </c>
      <c r="C5477" s="128" t="s">
        <v>24</v>
      </c>
      <c r="D5477" s="130">
        <v>3.49</v>
      </c>
    </row>
    <row r="5478" spans="1:4" ht="40.5">
      <c r="A5478" s="127">
        <v>87884</v>
      </c>
      <c r="B5478" s="137" t="s">
        <v>8094</v>
      </c>
      <c r="C5478" s="128" t="s">
        <v>24</v>
      </c>
      <c r="D5478" s="130">
        <v>8.25</v>
      </c>
    </row>
    <row r="5479" spans="1:4" ht="40.5">
      <c r="A5479" s="127">
        <v>87885</v>
      </c>
      <c r="B5479" s="137" t="s">
        <v>8095</v>
      </c>
      <c r="C5479" s="128" t="s">
        <v>24</v>
      </c>
      <c r="D5479" s="130">
        <v>7.97</v>
      </c>
    </row>
    <row r="5480" spans="1:4" ht="40.5">
      <c r="A5480" s="127">
        <v>87886</v>
      </c>
      <c r="B5480" s="137" t="s">
        <v>8096</v>
      </c>
      <c r="C5480" s="128" t="s">
        <v>24</v>
      </c>
      <c r="D5480" s="130">
        <v>20.260000000000002</v>
      </c>
    </row>
    <row r="5481" spans="1:4" ht="40.5">
      <c r="A5481" s="127">
        <v>87887</v>
      </c>
      <c r="B5481" s="137" t="s">
        <v>8097</v>
      </c>
      <c r="C5481" s="128" t="s">
        <v>24</v>
      </c>
      <c r="D5481" s="130">
        <v>19.63</v>
      </c>
    </row>
    <row r="5482" spans="1:4" ht="67.5">
      <c r="A5482" s="127">
        <v>87888</v>
      </c>
      <c r="B5482" s="137" t="s">
        <v>4874</v>
      </c>
      <c r="C5482" s="128" t="s">
        <v>24</v>
      </c>
      <c r="D5482" s="130">
        <v>4.72</v>
      </c>
    </row>
    <row r="5483" spans="1:4" ht="67.5">
      <c r="A5483" s="127">
        <v>87889</v>
      </c>
      <c r="B5483" s="137" t="s">
        <v>8098</v>
      </c>
      <c r="C5483" s="128" t="s">
        <v>24</v>
      </c>
      <c r="D5483" s="130">
        <v>4.59</v>
      </c>
    </row>
    <row r="5484" spans="1:4" ht="54">
      <c r="A5484" s="127">
        <v>87891</v>
      </c>
      <c r="B5484" s="137" t="s">
        <v>8099</v>
      </c>
      <c r="C5484" s="128" t="s">
        <v>24</v>
      </c>
      <c r="D5484" s="130">
        <v>9.35</v>
      </c>
    </row>
    <row r="5485" spans="1:4" ht="54">
      <c r="A5485" s="127">
        <v>87892</v>
      </c>
      <c r="B5485" s="137" t="s">
        <v>5325</v>
      </c>
      <c r="C5485" s="128" t="s">
        <v>24</v>
      </c>
      <c r="D5485" s="130">
        <v>9.07</v>
      </c>
    </row>
    <row r="5486" spans="1:4" ht="54">
      <c r="A5486" s="127">
        <v>87893</v>
      </c>
      <c r="B5486" s="137" t="s">
        <v>4875</v>
      </c>
      <c r="C5486" s="128" t="s">
        <v>24</v>
      </c>
      <c r="D5486" s="130">
        <v>4.91</v>
      </c>
    </row>
    <row r="5487" spans="1:4" ht="54">
      <c r="A5487" s="127">
        <v>87894</v>
      </c>
      <c r="B5487" s="137" t="s">
        <v>4876</v>
      </c>
      <c r="C5487" s="128" t="s">
        <v>24</v>
      </c>
      <c r="D5487" s="130">
        <v>4.5</v>
      </c>
    </row>
    <row r="5488" spans="1:4" ht="54">
      <c r="A5488" s="127">
        <v>87896</v>
      </c>
      <c r="B5488" s="137" t="s">
        <v>4877</v>
      </c>
      <c r="C5488" s="128" t="s">
        <v>24</v>
      </c>
      <c r="D5488" s="130">
        <v>4.47</v>
      </c>
    </row>
    <row r="5489" spans="1:4" ht="54">
      <c r="A5489" s="127">
        <v>87897</v>
      </c>
      <c r="B5489" s="137" t="s">
        <v>4878</v>
      </c>
      <c r="C5489" s="128" t="s">
        <v>24</v>
      </c>
      <c r="D5489" s="130">
        <v>4.0599999999999996</v>
      </c>
    </row>
    <row r="5490" spans="1:4" ht="67.5">
      <c r="A5490" s="127">
        <v>87899</v>
      </c>
      <c r="B5490" s="137" t="s">
        <v>4879</v>
      </c>
      <c r="C5490" s="128" t="s">
        <v>24</v>
      </c>
      <c r="D5490" s="130">
        <v>5.63</v>
      </c>
    </row>
    <row r="5491" spans="1:4" ht="67.5">
      <c r="A5491" s="127">
        <v>87900</v>
      </c>
      <c r="B5491" s="137" t="s">
        <v>8100</v>
      </c>
      <c r="C5491" s="128" t="s">
        <v>24</v>
      </c>
      <c r="D5491" s="130">
        <v>5.5</v>
      </c>
    </row>
    <row r="5492" spans="1:4" ht="54">
      <c r="A5492" s="127">
        <v>87902</v>
      </c>
      <c r="B5492" s="137" t="s">
        <v>8101</v>
      </c>
      <c r="C5492" s="128" t="s">
        <v>24</v>
      </c>
      <c r="D5492" s="130">
        <v>10.26</v>
      </c>
    </row>
    <row r="5493" spans="1:4" ht="54">
      <c r="A5493" s="127">
        <v>87903</v>
      </c>
      <c r="B5493" s="137" t="s">
        <v>5279</v>
      </c>
      <c r="C5493" s="128" t="s">
        <v>24</v>
      </c>
      <c r="D5493" s="130">
        <v>9.98</v>
      </c>
    </row>
    <row r="5494" spans="1:4" ht="54">
      <c r="A5494" s="127">
        <v>87904</v>
      </c>
      <c r="B5494" s="137" t="s">
        <v>4880</v>
      </c>
      <c r="C5494" s="128" t="s">
        <v>24</v>
      </c>
      <c r="D5494" s="130">
        <v>6.4</v>
      </c>
    </row>
    <row r="5495" spans="1:4" ht="54">
      <c r="A5495" s="127">
        <v>87905</v>
      </c>
      <c r="B5495" s="137" t="s">
        <v>4881</v>
      </c>
      <c r="C5495" s="128" t="s">
        <v>24</v>
      </c>
      <c r="D5495" s="130">
        <v>5.99</v>
      </c>
    </row>
    <row r="5496" spans="1:4" ht="54">
      <c r="A5496" s="127">
        <v>87907</v>
      </c>
      <c r="B5496" s="137" t="s">
        <v>4882</v>
      </c>
      <c r="C5496" s="128" t="s">
        <v>24</v>
      </c>
      <c r="D5496" s="130">
        <v>5.78</v>
      </c>
    </row>
    <row r="5497" spans="1:4" ht="54">
      <c r="A5497" s="127">
        <v>87908</v>
      </c>
      <c r="B5497" s="137" t="s">
        <v>4883</v>
      </c>
      <c r="C5497" s="128" t="s">
        <v>24</v>
      </c>
      <c r="D5497" s="130">
        <v>5.37</v>
      </c>
    </row>
    <row r="5498" spans="1:4" ht="40.5">
      <c r="A5498" s="127">
        <v>87910</v>
      </c>
      <c r="B5498" s="137" t="s">
        <v>8102</v>
      </c>
      <c r="C5498" s="128" t="s">
        <v>24</v>
      </c>
      <c r="D5498" s="130">
        <v>20.16</v>
      </c>
    </row>
    <row r="5499" spans="1:4" ht="54">
      <c r="A5499" s="127">
        <v>87911</v>
      </c>
      <c r="B5499" s="137" t="s">
        <v>8103</v>
      </c>
      <c r="C5499" s="128" t="s">
        <v>24</v>
      </c>
      <c r="D5499" s="130">
        <v>19.53</v>
      </c>
    </row>
    <row r="5500" spans="1:4" ht="40.5">
      <c r="A5500" s="127">
        <v>5991</v>
      </c>
      <c r="B5500" s="137" t="s">
        <v>8104</v>
      </c>
      <c r="C5500" s="128" t="s">
        <v>24</v>
      </c>
      <c r="D5500" s="130">
        <v>38.14</v>
      </c>
    </row>
    <row r="5501" spans="1:4" ht="27">
      <c r="A5501" s="127">
        <v>84023</v>
      </c>
      <c r="B5501" s="137" t="s">
        <v>4884</v>
      </c>
      <c r="C5501" s="128" t="s">
        <v>24</v>
      </c>
      <c r="D5501" s="130">
        <v>36.119999999999997</v>
      </c>
    </row>
    <row r="5502" spans="1:4" ht="27">
      <c r="A5502" s="127">
        <v>84024</v>
      </c>
      <c r="B5502" s="137" t="s">
        <v>4885</v>
      </c>
      <c r="C5502" s="128" t="s">
        <v>24</v>
      </c>
      <c r="D5502" s="130">
        <v>34.1</v>
      </c>
    </row>
    <row r="5503" spans="1:4" ht="27">
      <c r="A5503" s="127">
        <v>84026</v>
      </c>
      <c r="B5503" s="137" t="s">
        <v>4886</v>
      </c>
      <c r="C5503" s="128" t="s">
        <v>24</v>
      </c>
      <c r="D5503" s="130">
        <v>42.72</v>
      </c>
    </row>
    <row r="5504" spans="1:4" ht="27">
      <c r="A5504" s="127">
        <v>84027</v>
      </c>
      <c r="B5504" s="137" t="s">
        <v>4887</v>
      </c>
      <c r="C5504" s="128" t="s">
        <v>24</v>
      </c>
      <c r="D5504" s="130">
        <v>28.79</v>
      </c>
    </row>
    <row r="5505" spans="1:4" ht="40.5">
      <c r="A5505" s="127">
        <v>84028</v>
      </c>
      <c r="B5505" s="137" t="s">
        <v>8105</v>
      </c>
      <c r="C5505" s="128" t="s">
        <v>24</v>
      </c>
      <c r="D5505" s="130">
        <v>48.06</v>
      </c>
    </row>
    <row r="5506" spans="1:4" ht="40.5">
      <c r="A5506" s="127">
        <v>84072</v>
      </c>
      <c r="B5506" s="137" t="s">
        <v>8106</v>
      </c>
      <c r="C5506" s="128" t="s">
        <v>24</v>
      </c>
      <c r="D5506" s="130">
        <v>29.23</v>
      </c>
    </row>
    <row r="5507" spans="1:4" ht="40.5">
      <c r="A5507" s="127">
        <v>87411</v>
      </c>
      <c r="B5507" s="137" t="s">
        <v>8107</v>
      </c>
      <c r="C5507" s="128" t="s">
        <v>24</v>
      </c>
      <c r="D5507" s="130">
        <v>12.18</v>
      </c>
    </row>
    <row r="5508" spans="1:4" ht="40.5">
      <c r="A5508" s="127">
        <v>87412</v>
      </c>
      <c r="B5508" s="137" t="s">
        <v>8108</v>
      </c>
      <c r="C5508" s="128" t="s">
        <v>24</v>
      </c>
      <c r="D5508" s="130">
        <v>17.07</v>
      </c>
    </row>
    <row r="5509" spans="1:4" ht="40.5">
      <c r="A5509" s="127">
        <v>87413</v>
      </c>
      <c r="B5509" s="137" t="s">
        <v>8109</v>
      </c>
      <c r="C5509" s="128" t="s">
        <v>24</v>
      </c>
      <c r="D5509" s="130">
        <v>19.86</v>
      </c>
    </row>
    <row r="5510" spans="1:4" ht="40.5">
      <c r="A5510" s="127">
        <v>87414</v>
      </c>
      <c r="B5510" s="137" t="s">
        <v>8110</v>
      </c>
      <c r="C5510" s="128" t="s">
        <v>24</v>
      </c>
      <c r="D5510" s="130">
        <v>18.29</v>
      </c>
    </row>
    <row r="5511" spans="1:4" ht="40.5">
      <c r="A5511" s="127">
        <v>87415</v>
      </c>
      <c r="B5511" s="137" t="s">
        <v>8111</v>
      </c>
      <c r="C5511" s="128" t="s">
        <v>24</v>
      </c>
      <c r="D5511" s="130">
        <v>23.04</v>
      </c>
    </row>
    <row r="5512" spans="1:4" ht="40.5">
      <c r="A5512" s="127">
        <v>87416</v>
      </c>
      <c r="B5512" s="137" t="s">
        <v>8112</v>
      </c>
      <c r="C5512" s="128" t="s">
        <v>24</v>
      </c>
      <c r="D5512" s="130">
        <v>26.01</v>
      </c>
    </row>
    <row r="5513" spans="1:4" ht="40.5">
      <c r="A5513" s="127">
        <v>87417</v>
      </c>
      <c r="B5513" s="137" t="s">
        <v>8113</v>
      </c>
      <c r="C5513" s="128" t="s">
        <v>24</v>
      </c>
      <c r="D5513" s="130">
        <v>12.86</v>
      </c>
    </row>
    <row r="5514" spans="1:4" ht="40.5">
      <c r="A5514" s="127">
        <v>87418</v>
      </c>
      <c r="B5514" s="137" t="s">
        <v>8114</v>
      </c>
      <c r="C5514" s="128" t="s">
        <v>24</v>
      </c>
      <c r="D5514" s="130">
        <v>13.22</v>
      </c>
    </row>
    <row r="5515" spans="1:4" ht="40.5">
      <c r="A5515" s="127">
        <v>87419</v>
      </c>
      <c r="B5515" s="137" t="s">
        <v>8115</v>
      </c>
      <c r="C5515" s="128" t="s">
        <v>24</v>
      </c>
      <c r="D5515" s="130">
        <v>14.28</v>
      </c>
    </row>
    <row r="5516" spans="1:4" ht="40.5">
      <c r="A5516" s="127">
        <v>87420</v>
      </c>
      <c r="B5516" s="137" t="s">
        <v>8116</v>
      </c>
      <c r="C5516" s="128" t="s">
        <v>24</v>
      </c>
      <c r="D5516" s="130">
        <v>19.53</v>
      </c>
    </row>
    <row r="5517" spans="1:4" ht="40.5">
      <c r="A5517" s="127">
        <v>87421</v>
      </c>
      <c r="B5517" s="137" t="s">
        <v>8117</v>
      </c>
      <c r="C5517" s="128" t="s">
        <v>24</v>
      </c>
      <c r="D5517" s="130">
        <v>19.89</v>
      </c>
    </row>
    <row r="5518" spans="1:4" ht="40.5">
      <c r="A5518" s="127">
        <v>87422</v>
      </c>
      <c r="B5518" s="137" t="s">
        <v>8118</v>
      </c>
      <c r="C5518" s="128" t="s">
        <v>24</v>
      </c>
      <c r="D5518" s="130">
        <v>20.95</v>
      </c>
    </row>
    <row r="5519" spans="1:4" ht="40.5">
      <c r="A5519" s="127">
        <v>87423</v>
      </c>
      <c r="B5519" s="137" t="s">
        <v>8119</v>
      </c>
      <c r="C5519" s="128" t="s">
        <v>24</v>
      </c>
      <c r="D5519" s="130">
        <v>25.47</v>
      </c>
    </row>
    <row r="5520" spans="1:4" ht="40.5">
      <c r="A5520" s="127">
        <v>87424</v>
      </c>
      <c r="B5520" s="137" t="s">
        <v>8120</v>
      </c>
      <c r="C5520" s="128" t="s">
        <v>24</v>
      </c>
      <c r="D5520" s="130">
        <v>26.01</v>
      </c>
    </row>
    <row r="5521" spans="1:4" ht="40.5">
      <c r="A5521" s="127">
        <v>87425</v>
      </c>
      <c r="B5521" s="137" t="s">
        <v>8121</v>
      </c>
      <c r="C5521" s="128" t="s">
        <v>24</v>
      </c>
      <c r="D5521" s="130">
        <v>26.89</v>
      </c>
    </row>
    <row r="5522" spans="1:4" ht="40.5">
      <c r="A5522" s="127">
        <v>87426</v>
      </c>
      <c r="B5522" s="137" t="s">
        <v>8122</v>
      </c>
      <c r="C5522" s="128" t="s">
        <v>24</v>
      </c>
      <c r="D5522" s="130">
        <v>30.13</v>
      </c>
    </row>
    <row r="5523" spans="1:4" ht="40.5">
      <c r="A5523" s="127">
        <v>87427</v>
      </c>
      <c r="B5523" s="137" t="s">
        <v>8123</v>
      </c>
      <c r="C5523" s="128" t="s">
        <v>24</v>
      </c>
      <c r="D5523" s="130">
        <v>30.67</v>
      </c>
    </row>
    <row r="5524" spans="1:4" ht="40.5">
      <c r="A5524" s="127">
        <v>87428</v>
      </c>
      <c r="B5524" s="137" t="s">
        <v>8124</v>
      </c>
      <c r="C5524" s="128" t="s">
        <v>24</v>
      </c>
      <c r="D5524" s="130">
        <v>31.54</v>
      </c>
    </row>
    <row r="5525" spans="1:4" ht="54">
      <c r="A5525" s="127">
        <v>87429</v>
      </c>
      <c r="B5525" s="137" t="s">
        <v>8125</v>
      </c>
      <c r="C5525" s="128" t="s">
        <v>24</v>
      </c>
      <c r="D5525" s="130">
        <v>14.45</v>
      </c>
    </row>
    <row r="5526" spans="1:4" ht="54">
      <c r="A5526" s="127">
        <v>87430</v>
      </c>
      <c r="B5526" s="137" t="s">
        <v>8127</v>
      </c>
      <c r="C5526" s="128" t="s">
        <v>24</v>
      </c>
      <c r="D5526" s="130">
        <v>14.81</v>
      </c>
    </row>
    <row r="5527" spans="1:4" ht="54">
      <c r="A5527" s="127">
        <v>87431</v>
      </c>
      <c r="B5527" s="137" t="s">
        <v>8128</v>
      </c>
      <c r="C5527" s="128" t="s">
        <v>24</v>
      </c>
      <c r="D5527" s="130">
        <v>14.99</v>
      </c>
    </row>
    <row r="5528" spans="1:4" ht="54">
      <c r="A5528" s="127">
        <v>87432</v>
      </c>
      <c r="B5528" s="137" t="s">
        <v>8129</v>
      </c>
      <c r="C5528" s="128" t="s">
        <v>24</v>
      </c>
      <c r="D5528" s="130">
        <v>21.11</v>
      </c>
    </row>
    <row r="5529" spans="1:4" ht="54">
      <c r="A5529" s="127">
        <v>87433</v>
      </c>
      <c r="B5529" s="137" t="s">
        <v>8130</v>
      </c>
      <c r="C5529" s="128" t="s">
        <v>24</v>
      </c>
      <c r="D5529" s="130">
        <v>21.84</v>
      </c>
    </row>
    <row r="5530" spans="1:4" ht="54">
      <c r="A5530" s="127">
        <v>87434</v>
      </c>
      <c r="B5530" s="137" t="s">
        <v>8131</v>
      </c>
      <c r="C5530" s="128" t="s">
        <v>24</v>
      </c>
      <c r="D5530" s="130">
        <v>22.35</v>
      </c>
    </row>
    <row r="5531" spans="1:4" ht="54">
      <c r="A5531" s="127">
        <v>87435</v>
      </c>
      <c r="B5531" s="137" t="s">
        <v>8132</v>
      </c>
      <c r="C5531" s="128" t="s">
        <v>24</v>
      </c>
      <c r="D5531" s="130">
        <v>23.4</v>
      </c>
    </row>
    <row r="5532" spans="1:4" ht="54">
      <c r="A5532" s="127">
        <v>87436</v>
      </c>
      <c r="B5532" s="137" t="s">
        <v>8133</v>
      </c>
      <c r="C5532" s="128" t="s">
        <v>24</v>
      </c>
      <c r="D5532" s="130">
        <v>24.63</v>
      </c>
    </row>
    <row r="5533" spans="1:4" ht="54">
      <c r="A5533" s="127">
        <v>87437</v>
      </c>
      <c r="B5533" s="137" t="s">
        <v>4888</v>
      </c>
      <c r="C5533" s="128" t="s">
        <v>24</v>
      </c>
      <c r="D5533" s="130">
        <v>25.5</v>
      </c>
    </row>
    <row r="5534" spans="1:4" ht="54">
      <c r="A5534" s="127">
        <v>87438</v>
      </c>
      <c r="B5534" s="137" t="s">
        <v>8134</v>
      </c>
      <c r="C5534" s="128" t="s">
        <v>24</v>
      </c>
      <c r="D5534" s="130">
        <v>28.97</v>
      </c>
    </row>
    <row r="5535" spans="1:4" ht="54">
      <c r="A5535" s="127">
        <v>87439</v>
      </c>
      <c r="B5535" s="137" t="s">
        <v>8135</v>
      </c>
      <c r="C5535" s="128" t="s">
        <v>24</v>
      </c>
      <c r="D5535" s="130">
        <v>30.53</v>
      </c>
    </row>
    <row r="5536" spans="1:4" ht="54">
      <c r="A5536" s="127">
        <v>87440</v>
      </c>
      <c r="B5536" s="137" t="s">
        <v>4889</v>
      </c>
      <c r="C5536" s="128" t="s">
        <v>24</v>
      </c>
      <c r="D5536" s="130">
        <v>31.26</v>
      </c>
    </row>
    <row r="5537" spans="1:4" ht="67.5">
      <c r="A5537" s="127">
        <v>87527</v>
      </c>
      <c r="B5537" s="137" t="s">
        <v>8136</v>
      </c>
      <c r="C5537" s="128" t="s">
        <v>24</v>
      </c>
      <c r="D5537" s="130">
        <v>26.56</v>
      </c>
    </row>
    <row r="5538" spans="1:4" ht="67.5">
      <c r="A5538" s="127">
        <v>87528</v>
      </c>
      <c r="B5538" s="137" t="s">
        <v>8137</v>
      </c>
      <c r="C5538" s="128" t="s">
        <v>24</v>
      </c>
      <c r="D5538" s="130">
        <v>30.15</v>
      </c>
    </row>
    <row r="5539" spans="1:4" ht="67.5">
      <c r="A5539" s="127">
        <v>87529</v>
      </c>
      <c r="B5539" s="137" t="s">
        <v>8138</v>
      </c>
      <c r="C5539" s="128" t="s">
        <v>24</v>
      </c>
      <c r="D5539" s="130">
        <v>23.97</v>
      </c>
    </row>
    <row r="5540" spans="1:4" ht="54">
      <c r="A5540" s="127">
        <v>87530</v>
      </c>
      <c r="B5540" s="137" t="s">
        <v>8139</v>
      </c>
      <c r="C5540" s="128" t="s">
        <v>24</v>
      </c>
      <c r="D5540" s="130">
        <v>27.56</v>
      </c>
    </row>
    <row r="5541" spans="1:4" ht="67.5">
      <c r="A5541" s="127">
        <v>87531</v>
      </c>
      <c r="B5541" s="137" t="s">
        <v>8140</v>
      </c>
      <c r="C5541" s="128" t="s">
        <v>24</v>
      </c>
      <c r="D5541" s="130">
        <v>23.05</v>
      </c>
    </row>
    <row r="5542" spans="1:4" ht="67.5">
      <c r="A5542" s="127">
        <v>87532</v>
      </c>
      <c r="B5542" s="137" t="s">
        <v>8141</v>
      </c>
      <c r="C5542" s="128" t="s">
        <v>24</v>
      </c>
      <c r="D5542" s="130">
        <v>26.64</v>
      </c>
    </row>
    <row r="5543" spans="1:4" ht="67.5">
      <c r="A5543" s="127">
        <v>87535</v>
      </c>
      <c r="B5543" s="137" t="s">
        <v>8142</v>
      </c>
      <c r="C5543" s="128" t="s">
        <v>24</v>
      </c>
      <c r="D5543" s="130">
        <v>20.46</v>
      </c>
    </row>
    <row r="5544" spans="1:4" ht="67.5">
      <c r="A5544" s="127">
        <v>87536</v>
      </c>
      <c r="B5544" s="137" t="s">
        <v>8143</v>
      </c>
      <c r="C5544" s="128" t="s">
        <v>24</v>
      </c>
      <c r="D5544" s="130">
        <v>24.05</v>
      </c>
    </row>
    <row r="5545" spans="1:4" ht="81">
      <c r="A5545" s="127">
        <v>87537</v>
      </c>
      <c r="B5545" s="137" t="s">
        <v>8144</v>
      </c>
      <c r="C5545" s="128" t="s">
        <v>24</v>
      </c>
      <c r="D5545" s="130">
        <v>48.14</v>
      </c>
    </row>
    <row r="5546" spans="1:4" ht="81">
      <c r="A5546" s="127">
        <v>87538</v>
      </c>
      <c r="B5546" s="137" t="s">
        <v>8146</v>
      </c>
      <c r="C5546" s="128" t="s">
        <v>24</v>
      </c>
      <c r="D5546" s="130">
        <v>45.93</v>
      </c>
    </row>
    <row r="5547" spans="1:4" ht="81">
      <c r="A5547" s="127">
        <v>87539</v>
      </c>
      <c r="B5547" s="137" t="s">
        <v>8147</v>
      </c>
      <c r="C5547" s="128" t="s">
        <v>24</v>
      </c>
      <c r="D5547" s="130">
        <v>45.16</v>
      </c>
    </row>
    <row r="5548" spans="1:4" ht="81">
      <c r="A5548" s="127">
        <v>87541</v>
      </c>
      <c r="B5548" s="137" t="s">
        <v>8148</v>
      </c>
      <c r="C5548" s="128" t="s">
        <v>24</v>
      </c>
      <c r="D5548" s="130">
        <v>42.95</v>
      </c>
    </row>
    <row r="5549" spans="1:4" ht="81">
      <c r="A5549" s="127">
        <v>87543</v>
      </c>
      <c r="B5549" s="137" t="s">
        <v>12722</v>
      </c>
      <c r="C5549" s="128" t="s">
        <v>24</v>
      </c>
      <c r="D5549" s="130">
        <v>15.21</v>
      </c>
    </row>
    <row r="5550" spans="1:4" ht="67.5">
      <c r="A5550" s="127">
        <v>87545</v>
      </c>
      <c r="B5550" s="137" t="s">
        <v>6154</v>
      </c>
      <c r="C5550" s="128" t="s">
        <v>24</v>
      </c>
      <c r="D5550" s="130">
        <v>18.13</v>
      </c>
    </row>
    <row r="5551" spans="1:4" ht="67.5">
      <c r="A5551" s="127">
        <v>87546</v>
      </c>
      <c r="B5551" s="137" t="s">
        <v>8149</v>
      </c>
      <c r="C5551" s="128" t="s">
        <v>24</v>
      </c>
      <c r="D5551" s="130">
        <v>20.16</v>
      </c>
    </row>
    <row r="5552" spans="1:4" ht="67.5">
      <c r="A5552" s="127">
        <v>87547</v>
      </c>
      <c r="B5552" s="137" t="s">
        <v>8150</v>
      </c>
      <c r="C5552" s="128" t="s">
        <v>24</v>
      </c>
      <c r="D5552" s="130">
        <v>15.56</v>
      </c>
    </row>
    <row r="5553" spans="1:4" ht="54">
      <c r="A5553" s="127">
        <v>87548</v>
      </c>
      <c r="B5553" s="137" t="s">
        <v>8151</v>
      </c>
      <c r="C5553" s="128" t="s">
        <v>24</v>
      </c>
      <c r="D5553" s="130">
        <v>17.59</v>
      </c>
    </row>
    <row r="5554" spans="1:4" ht="67.5">
      <c r="A5554" s="127">
        <v>87549</v>
      </c>
      <c r="B5554" s="137" t="s">
        <v>8152</v>
      </c>
      <c r="C5554" s="128" t="s">
        <v>24</v>
      </c>
      <c r="D5554" s="130">
        <v>14.62</v>
      </c>
    </row>
    <row r="5555" spans="1:4" ht="67.5">
      <c r="A5555" s="127">
        <v>87550</v>
      </c>
      <c r="B5555" s="137" t="s">
        <v>8153</v>
      </c>
      <c r="C5555" s="128" t="s">
        <v>24</v>
      </c>
      <c r="D5555" s="130">
        <v>16.649999999999999</v>
      </c>
    </row>
    <row r="5556" spans="1:4" ht="67.5">
      <c r="A5556" s="127">
        <v>87553</v>
      </c>
      <c r="B5556" s="137" t="s">
        <v>8154</v>
      </c>
      <c r="C5556" s="128" t="s">
        <v>24</v>
      </c>
      <c r="D5556" s="130">
        <v>12.03</v>
      </c>
    </row>
    <row r="5557" spans="1:4" ht="67.5">
      <c r="A5557" s="127">
        <v>87554</v>
      </c>
      <c r="B5557" s="137" t="s">
        <v>8155</v>
      </c>
      <c r="C5557" s="128" t="s">
        <v>24</v>
      </c>
      <c r="D5557" s="130">
        <v>14.06</v>
      </c>
    </row>
    <row r="5558" spans="1:4" ht="81">
      <c r="A5558" s="127">
        <v>87555</v>
      </c>
      <c r="B5558" s="137" t="s">
        <v>8156</v>
      </c>
      <c r="C5558" s="128" t="s">
        <v>24</v>
      </c>
      <c r="D5558" s="130">
        <v>29.54</v>
      </c>
    </row>
    <row r="5559" spans="1:4" ht="81">
      <c r="A5559" s="127">
        <v>87556</v>
      </c>
      <c r="B5559" s="137" t="s">
        <v>8157</v>
      </c>
      <c r="C5559" s="128" t="s">
        <v>24</v>
      </c>
      <c r="D5559" s="130">
        <v>27.35</v>
      </c>
    </row>
    <row r="5560" spans="1:4" ht="81">
      <c r="A5560" s="127">
        <v>87557</v>
      </c>
      <c r="B5560" s="137" t="s">
        <v>8158</v>
      </c>
      <c r="C5560" s="128" t="s">
        <v>24</v>
      </c>
      <c r="D5560" s="130">
        <v>26.55</v>
      </c>
    </row>
    <row r="5561" spans="1:4" ht="81">
      <c r="A5561" s="127">
        <v>87559</v>
      </c>
      <c r="B5561" s="137" t="s">
        <v>8159</v>
      </c>
      <c r="C5561" s="128" t="s">
        <v>24</v>
      </c>
      <c r="D5561" s="130">
        <v>24.34</v>
      </c>
    </row>
    <row r="5562" spans="1:4" ht="81">
      <c r="A5562" s="127">
        <v>87561</v>
      </c>
      <c r="B5562" s="137" t="s">
        <v>8160</v>
      </c>
      <c r="C5562" s="128" t="s">
        <v>24</v>
      </c>
      <c r="D5562" s="130">
        <v>26.75</v>
      </c>
    </row>
    <row r="5563" spans="1:4" ht="54">
      <c r="A5563" s="127">
        <v>87775</v>
      </c>
      <c r="B5563" s="137" t="s">
        <v>8161</v>
      </c>
      <c r="C5563" s="128" t="s">
        <v>24</v>
      </c>
      <c r="D5563" s="130">
        <v>38.14</v>
      </c>
    </row>
    <row r="5564" spans="1:4" ht="54">
      <c r="A5564" s="127">
        <v>87777</v>
      </c>
      <c r="B5564" s="137" t="s">
        <v>5278</v>
      </c>
      <c r="C5564" s="128" t="s">
        <v>24</v>
      </c>
      <c r="D5564" s="130">
        <v>41.13</v>
      </c>
    </row>
    <row r="5565" spans="1:4" ht="67.5">
      <c r="A5565" s="127">
        <v>87778</v>
      </c>
      <c r="B5565" s="137" t="s">
        <v>8162</v>
      </c>
      <c r="C5565" s="128" t="s">
        <v>24</v>
      </c>
      <c r="D5565" s="130">
        <v>54.26</v>
      </c>
    </row>
    <row r="5566" spans="1:4" ht="54">
      <c r="A5566" s="127">
        <v>87779</v>
      </c>
      <c r="B5566" s="137" t="s">
        <v>8163</v>
      </c>
      <c r="C5566" s="128" t="s">
        <v>24</v>
      </c>
      <c r="D5566" s="130">
        <v>44.45</v>
      </c>
    </row>
    <row r="5567" spans="1:4" ht="54">
      <c r="A5567" s="127">
        <v>87781</v>
      </c>
      <c r="B5567" s="137" t="s">
        <v>8164</v>
      </c>
      <c r="C5567" s="128" t="s">
        <v>24</v>
      </c>
      <c r="D5567" s="130">
        <v>48.46</v>
      </c>
    </row>
    <row r="5568" spans="1:4" ht="67.5">
      <c r="A5568" s="127">
        <v>87783</v>
      </c>
      <c r="B5568" s="137" t="s">
        <v>8165</v>
      </c>
      <c r="C5568" s="128" t="s">
        <v>24</v>
      </c>
      <c r="D5568" s="130">
        <v>67.52</v>
      </c>
    </row>
    <row r="5569" spans="1:4" ht="54">
      <c r="A5569" s="127">
        <v>87784</v>
      </c>
      <c r="B5569" s="137" t="s">
        <v>8166</v>
      </c>
      <c r="C5569" s="128" t="s">
        <v>24</v>
      </c>
      <c r="D5569" s="130">
        <v>50.75</v>
      </c>
    </row>
    <row r="5570" spans="1:4" ht="54">
      <c r="A5570" s="127">
        <v>87786</v>
      </c>
      <c r="B5570" s="137" t="s">
        <v>8167</v>
      </c>
      <c r="C5570" s="128" t="s">
        <v>24</v>
      </c>
      <c r="D5570" s="130">
        <v>55.78</v>
      </c>
    </row>
    <row r="5571" spans="1:4" ht="67.5">
      <c r="A5571" s="127">
        <v>87787</v>
      </c>
      <c r="B5571" s="137" t="s">
        <v>8168</v>
      </c>
      <c r="C5571" s="128" t="s">
        <v>24</v>
      </c>
      <c r="D5571" s="130">
        <v>80.77</v>
      </c>
    </row>
    <row r="5572" spans="1:4" ht="54">
      <c r="A5572" s="127">
        <v>87788</v>
      </c>
      <c r="B5572" s="137" t="s">
        <v>8169</v>
      </c>
      <c r="C5572" s="128" t="s">
        <v>24</v>
      </c>
      <c r="D5572" s="130">
        <v>65.400000000000006</v>
      </c>
    </row>
    <row r="5573" spans="1:4" ht="54">
      <c r="A5573" s="127">
        <v>87790</v>
      </c>
      <c r="B5573" s="137" t="s">
        <v>8170</v>
      </c>
      <c r="C5573" s="128" t="s">
        <v>24</v>
      </c>
      <c r="D5573" s="130">
        <v>70.94</v>
      </c>
    </row>
    <row r="5574" spans="1:4" ht="67.5">
      <c r="A5574" s="127">
        <v>87791</v>
      </c>
      <c r="B5574" s="137" t="s">
        <v>8171</v>
      </c>
      <c r="C5574" s="128" t="s">
        <v>24</v>
      </c>
      <c r="D5574" s="130">
        <v>95.9</v>
      </c>
    </row>
    <row r="5575" spans="1:4" ht="54">
      <c r="A5575" s="127">
        <v>87792</v>
      </c>
      <c r="B5575" s="137" t="s">
        <v>8172</v>
      </c>
      <c r="C5575" s="128" t="s">
        <v>24</v>
      </c>
      <c r="D5575" s="130">
        <v>25.16</v>
      </c>
    </row>
    <row r="5576" spans="1:4" ht="54">
      <c r="A5576" s="127">
        <v>87794</v>
      </c>
      <c r="B5576" s="137" t="s">
        <v>5324</v>
      </c>
      <c r="C5576" s="128" t="s">
        <v>24</v>
      </c>
      <c r="D5576" s="130">
        <v>27.95</v>
      </c>
    </row>
    <row r="5577" spans="1:4" ht="67.5">
      <c r="A5577" s="127">
        <v>87795</v>
      </c>
      <c r="B5577" s="137" t="s">
        <v>8173</v>
      </c>
      <c r="C5577" s="128" t="s">
        <v>24</v>
      </c>
      <c r="D5577" s="130">
        <v>39.909999999999997</v>
      </c>
    </row>
    <row r="5578" spans="1:4" ht="54">
      <c r="A5578" s="127">
        <v>87797</v>
      </c>
      <c r="B5578" s="137" t="s">
        <v>8174</v>
      </c>
      <c r="C5578" s="128" t="s">
        <v>24</v>
      </c>
      <c r="D5578" s="130">
        <v>31.23</v>
      </c>
    </row>
    <row r="5579" spans="1:4" ht="54">
      <c r="A5579" s="127">
        <v>87799</v>
      </c>
      <c r="B5579" s="137" t="s">
        <v>8175</v>
      </c>
      <c r="C5579" s="128" t="s">
        <v>24</v>
      </c>
      <c r="D5579" s="130">
        <v>34.97</v>
      </c>
    </row>
    <row r="5580" spans="1:4" ht="67.5">
      <c r="A5580" s="127">
        <v>87800</v>
      </c>
      <c r="B5580" s="137" t="s">
        <v>8176</v>
      </c>
      <c r="C5580" s="128" t="s">
        <v>24</v>
      </c>
      <c r="D5580" s="130">
        <v>52.47</v>
      </c>
    </row>
    <row r="5581" spans="1:4" ht="54">
      <c r="A5581" s="127">
        <v>87801</v>
      </c>
      <c r="B5581" s="137" t="s">
        <v>8177</v>
      </c>
      <c r="C5581" s="128" t="s">
        <v>24</v>
      </c>
      <c r="D5581" s="130">
        <v>37.299999999999997</v>
      </c>
    </row>
    <row r="5582" spans="1:4" ht="54">
      <c r="A5582" s="127">
        <v>87803</v>
      </c>
      <c r="B5582" s="137" t="s">
        <v>8178</v>
      </c>
      <c r="C5582" s="128" t="s">
        <v>24</v>
      </c>
      <c r="D5582" s="130">
        <v>41.99</v>
      </c>
    </row>
    <row r="5583" spans="1:4" ht="67.5">
      <c r="A5583" s="127">
        <v>87804</v>
      </c>
      <c r="B5583" s="137" t="s">
        <v>8179</v>
      </c>
      <c r="C5583" s="128" t="s">
        <v>24</v>
      </c>
      <c r="D5583" s="130">
        <v>65.040000000000006</v>
      </c>
    </row>
    <row r="5584" spans="1:4" ht="67.5">
      <c r="A5584" s="127">
        <v>87805</v>
      </c>
      <c r="B5584" s="137" t="s">
        <v>8180</v>
      </c>
      <c r="C5584" s="128" t="s">
        <v>24</v>
      </c>
      <c r="D5584" s="130">
        <v>42.97</v>
      </c>
    </row>
    <row r="5585" spans="1:4" ht="54">
      <c r="A5585" s="127">
        <v>87807</v>
      </c>
      <c r="B5585" s="137" t="s">
        <v>8181</v>
      </c>
      <c r="C5585" s="128" t="s">
        <v>24</v>
      </c>
      <c r="D5585" s="130">
        <v>48.14</v>
      </c>
    </row>
    <row r="5586" spans="1:4" ht="67.5">
      <c r="A5586" s="127">
        <v>87808</v>
      </c>
      <c r="B5586" s="137" t="s">
        <v>8182</v>
      </c>
      <c r="C5586" s="128" t="s">
        <v>24</v>
      </c>
      <c r="D5586" s="130">
        <v>70.989999999999995</v>
      </c>
    </row>
    <row r="5587" spans="1:4" ht="67.5">
      <c r="A5587" s="127">
        <v>87809</v>
      </c>
      <c r="B5587" s="137" t="s">
        <v>8183</v>
      </c>
      <c r="C5587" s="128" t="s">
        <v>24</v>
      </c>
      <c r="D5587" s="130">
        <v>61.04</v>
      </c>
    </row>
    <row r="5588" spans="1:4" ht="67.5">
      <c r="A5588" s="127">
        <v>87811</v>
      </c>
      <c r="B5588" s="137" t="s">
        <v>8184</v>
      </c>
      <c r="C5588" s="128" t="s">
        <v>24</v>
      </c>
      <c r="D5588" s="130">
        <v>63.83</v>
      </c>
    </row>
    <row r="5589" spans="1:4" ht="67.5">
      <c r="A5589" s="127">
        <v>87812</v>
      </c>
      <c r="B5589" s="137" t="s">
        <v>8185</v>
      </c>
      <c r="C5589" s="128" t="s">
        <v>24</v>
      </c>
      <c r="D5589" s="130">
        <v>75.47</v>
      </c>
    </row>
    <row r="5590" spans="1:4" ht="67.5">
      <c r="A5590" s="127">
        <v>87813</v>
      </c>
      <c r="B5590" s="137" t="s">
        <v>8186</v>
      </c>
      <c r="C5590" s="128" t="s">
        <v>24</v>
      </c>
      <c r="D5590" s="130">
        <v>67.11</v>
      </c>
    </row>
    <row r="5591" spans="1:4" ht="67.5">
      <c r="A5591" s="127">
        <v>87815</v>
      </c>
      <c r="B5591" s="137" t="s">
        <v>8187</v>
      </c>
      <c r="C5591" s="128" t="s">
        <v>24</v>
      </c>
      <c r="D5591" s="130">
        <v>70.849999999999994</v>
      </c>
    </row>
    <row r="5592" spans="1:4" ht="67.5">
      <c r="A5592" s="127">
        <v>87816</v>
      </c>
      <c r="B5592" s="137" t="s">
        <v>8188</v>
      </c>
      <c r="C5592" s="128" t="s">
        <v>24</v>
      </c>
      <c r="D5592" s="130">
        <v>88.02</v>
      </c>
    </row>
    <row r="5593" spans="1:4" ht="67.5">
      <c r="A5593" s="127">
        <v>87817</v>
      </c>
      <c r="B5593" s="137" t="s">
        <v>8189</v>
      </c>
      <c r="C5593" s="128" t="s">
        <v>24</v>
      </c>
      <c r="D5593" s="130">
        <v>72.849999999999994</v>
      </c>
    </row>
    <row r="5594" spans="1:4" ht="67.5">
      <c r="A5594" s="127">
        <v>87819</v>
      </c>
      <c r="B5594" s="137" t="s">
        <v>8190</v>
      </c>
      <c r="C5594" s="128" t="s">
        <v>24</v>
      </c>
      <c r="D5594" s="130">
        <v>77.540000000000006</v>
      </c>
    </row>
    <row r="5595" spans="1:4" ht="67.5">
      <c r="A5595" s="127">
        <v>87820</v>
      </c>
      <c r="B5595" s="137" t="s">
        <v>8191</v>
      </c>
      <c r="C5595" s="128" t="s">
        <v>24</v>
      </c>
      <c r="D5595" s="130">
        <v>100.6</v>
      </c>
    </row>
    <row r="5596" spans="1:4" ht="67.5">
      <c r="A5596" s="127">
        <v>87821</v>
      </c>
      <c r="B5596" s="137" t="s">
        <v>8192</v>
      </c>
      <c r="C5596" s="128" t="s">
        <v>24</v>
      </c>
      <c r="D5596" s="130">
        <v>105.16</v>
      </c>
    </row>
    <row r="5597" spans="1:4" ht="67.5">
      <c r="A5597" s="127">
        <v>87823</v>
      </c>
      <c r="B5597" s="137" t="s">
        <v>8193</v>
      </c>
      <c r="C5597" s="128" t="s">
        <v>24</v>
      </c>
      <c r="D5597" s="130">
        <v>110.33</v>
      </c>
    </row>
    <row r="5598" spans="1:4" ht="67.5">
      <c r="A5598" s="127">
        <v>87824</v>
      </c>
      <c r="B5598" s="137" t="s">
        <v>8194</v>
      </c>
      <c r="C5598" s="128" t="s">
        <v>24</v>
      </c>
      <c r="D5598" s="130">
        <v>132.86000000000001</v>
      </c>
    </row>
    <row r="5599" spans="1:4" ht="67.5">
      <c r="A5599" s="127">
        <v>87825</v>
      </c>
      <c r="B5599" s="137" t="s">
        <v>8195</v>
      </c>
      <c r="C5599" s="128" t="s">
        <v>24</v>
      </c>
      <c r="D5599" s="130">
        <v>48.18</v>
      </c>
    </row>
    <row r="5600" spans="1:4" ht="67.5">
      <c r="A5600" s="127">
        <v>87827</v>
      </c>
      <c r="B5600" s="137" t="s">
        <v>8196</v>
      </c>
      <c r="C5600" s="128" t="s">
        <v>24</v>
      </c>
      <c r="D5600" s="130">
        <v>51.6</v>
      </c>
    </row>
    <row r="5601" spans="1:4" ht="67.5">
      <c r="A5601" s="127">
        <v>87828</v>
      </c>
      <c r="B5601" s="137" t="s">
        <v>8197</v>
      </c>
      <c r="C5601" s="128" t="s">
        <v>24</v>
      </c>
      <c r="D5601" s="130">
        <v>67.23</v>
      </c>
    </row>
    <row r="5602" spans="1:4" ht="67.5">
      <c r="A5602" s="127">
        <v>87829</v>
      </c>
      <c r="B5602" s="137" t="s">
        <v>8198</v>
      </c>
      <c r="C5602" s="128" t="s">
        <v>24</v>
      </c>
      <c r="D5602" s="130">
        <v>55.01</v>
      </c>
    </row>
    <row r="5603" spans="1:4" ht="67.5">
      <c r="A5603" s="127">
        <v>87831</v>
      </c>
      <c r="B5603" s="137" t="s">
        <v>8199</v>
      </c>
      <c r="C5603" s="128" t="s">
        <v>24</v>
      </c>
      <c r="D5603" s="130">
        <v>59.6</v>
      </c>
    </row>
    <row r="5604" spans="1:4" ht="67.5">
      <c r="A5604" s="127">
        <v>87832</v>
      </c>
      <c r="B5604" s="137" t="s">
        <v>8200</v>
      </c>
      <c r="C5604" s="128" t="s">
        <v>24</v>
      </c>
      <c r="D5604" s="130">
        <v>81.97</v>
      </c>
    </row>
    <row r="5605" spans="1:4" ht="54">
      <c r="A5605" s="127">
        <v>87834</v>
      </c>
      <c r="B5605" s="137" t="s">
        <v>8201</v>
      </c>
      <c r="C5605" s="128" t="s">
        <v>24</v>
      </c>
      <c r="D5605" s="130">
        <v>138.16999999999999</v>
      </c>
    </row>
    <row r="5606" spans="1:4" ht="54">
      <c r="A5606" s="127">
        <v>87835</v>
      </c>
      <c r="B5606" s="137" t="s">
        <v>8202</v>
      </c>
      <c r="C5606" s="128" t="s">
        <v>24</v>
      </c>
      <c r="D5606" s="130">
        <v>94.33</v>
      </c>
    </row>
    <row r="5607" spans="1:4" ht="54">
      <c r="A5607" s="127">
        <v>87836</v>
      </c>
      <c r="B5607" s="137" t="s">
        <v>8203</v>
      </c>
      <c r="C5607" s="128" t="s">
        <v>24</v>
      </c>
      <c r="D5607" s="130">
        <v>131.93</v>
      </c>
    </row>
    <row r="5608" spans="1:4" ht="54">
      <c r="A5608" s="127">
        <v>87837</v>
      </c>
      <c r="B5608" s="137" t="s">
        <v>8204</v>
      </c>
      <c r="C5608" s="128" t="s">
        <v>24</v>
      </c>
      <c r="D5608" s="130">
        <v>88.91</v>
      </c>
    </row>
    <row r="5609" spans="1:4" ht="54">
      <c r="A5609" s="127">
        <v>87838</v>
      </c>
      <c r="B5609" s="137" t="s">
        <v>8205</v>
      </c>
      <c r="C5609" s="128" t="s">
        <v>24</v>
      </c>
      <c r="D5609" s="130">
        <v>144.47</v>
      </c>
    </row>
    <row r="5610" spans="1:4" ht="54">
      <c r="A5610" s="127">
        <v>87839</v>
      </c>
      <c r="B5610" s="137" t="s">
        <v>8206</v>
      </c>
      <c r="C5610" s="128" t="s">
        <v>24</v>
      </c>
      <c r="D5610" s="130">
        <v>98.52</v>
      </c>
    </row>
    <row r="5611" spans="1:4" ht="54">
      <c r="A5611" s="127">
        <v>87840</v>
      </c>
      <c r="B5611" s="137" t="s">
        <v>8207</v>
      </c>
      <c r="C5611" s="128" t="s">
        <v>24</v>
      </c>
      <c r="D5611" s="130">
        <v>136.88</v>
      </c>
    </row>
    <row r="5612" spans="1:4" ht="54">
      <c r="A5612" s="127">
        <v>87841</v>
      </c>
      <c r="B5612" s="137" t="s">
        <v>8208</v>
      </c>
      <c r="C5612" s="128" t="s">
        <v>24</v>
      </c>
      <c r="D5612" s="130">
        <v>91.74</v>
      </c>
    </row>
    <row r="5613" spans="1:4" ht="54">
      <c r="A5613" s="127">
        <v>87842</v>
      </c>
      <c r="B5613" s="137" t="s">
        <v>8209</v>
      </c>
      <c r="C5613" s="128" t="s">
        <v>24</v>
      </c>
      <c r="D5613" s="130">
        <v>141.79</v>
      </c>
    </row>
    <row r="5614" spans="1:4" ht="54">
      <c r="A5614" s="127">
        <v>87843</v>
      </c>
      <c r="B5614" s="137" t="s">
        <v>8210</v>
      </c>
      <c r="C5614" s="128" t="s">
        <v>24</v>
      </c>
      <c r="D5614" s="130">
        <v>104.69</v>
      </c>
    </row>
    <row r="5615" spans="1:4" ht="54">
      <c r="A5615" s="127">
        <v>87844</v>
      </c>
      <c r="B5615" s="137" t="s">
        <v>8211</v>
      </c>
      <c r="C5615" s="128" t="s">
        <v>24</v>
      </c>
      <c r="D5615" s="130">
        <v>130.62</v>
      </c>
    </row>
    <row r="5616" spans="1:4" ht="54">
      <c r="A5616" s="127">
        <v>87845</v>
      </c>
      <c r="B5616" s="137" t="s">
        <v>8212</v>
      </c>
      <c r="C5616" s="128" t="s">
        <v>24</v>
      </c>
      <c r="D5616" s="130">
        <v>94.36</v>
      </c>
    </row>
    <row r="5617" spans="1:4" ht="54">
      <c r="A5617" s="127">
        <v>87846</v>
      </c>
      <c r="B5617" s="137" t="s">
        <v>8213</v>
      </c>
      <c r="C5617" s="128" t="s">
        <v>24</v>
      </c>
      <c r="D5617" s="130">
        <v>149.55000000000001</v>
      </c>
    </row>
    <row r="5618" spans="1:4" ht="54">
      <c r="A5618" s="127">
        <v>87847</v>
      </c>
      <c r="B5618" s="137" t="s">
        <v>8214</v>
      </c>
      <c r="C5618" s="128" t="s">
        <v>24</v>
      </c>
      <c r="D5618" s="130">
        <v>105.68</v>
      </c>
    </row>
    <row r="5619" spans="1:4" ht="54">
      <c r="A5619" s="127">
        <v>87848</v>
      </c>
      <c r="B5619" s="137" t="s">
        <v>8215</v>
      </c>
      <c r="C5619" s="128" t="s">
        <v>24</v>
      </c>
      <c r="D5619" s="130">
        <v>142.27000000000001</v>
      </c>
    </row>
    <row r="5620" spans="1:4" ht="54">
      <c r="A5620" s="127">
        <v>87849</v>
      </c>
      <c r="B5620" s="137" t="s">
        <v>8216</v>
      </c>
      <c r="C5620" s="128" t="s">
        <v>24</v>
      </c>
      <c r="D5620" s="130">
        <v>99.24</v>
      </c>
    </row>
    <row r="5621" spans="1:4" ht="54">
      <c r="A5621" s="127">
        <v>87850</v>
      </c>
      <c r="B5621" s="137" t="s">
        <v>8217</v>
      </c>
      <c r="C5621" s="128" t="s">
        <v>24</v>
      </c>
      <c r="D5621" s="130">
        <v>155.86000000000001</v>
      </c>
    </row>
    <row r="5622" spans="1:4" ht="54">
      <c r="A5622" s="127">
        <v>87851</v>
      </c>
      <c r="B5622" s="137" t="s">
        <v>8218</v>
      </c>
      <c r="C5622" s="128" t="s">
        <v>24</v>
      </c>
      <c r="D5622" s="130">
        <v>109.91</v>
      </c>
    </row>
    <row r="5623" spans="1:4" ht="54">
      <c r="A5623" s="127">
        <v>87852</v>
      </c>
      <c r="B5623" s="137" t="s">
        <v>8219</v>
      </c>
      <c r="C5623" s="128" t="s">
        <v>24</v>
      </c>
      <c r="D5623" s="130">
        <v>147.19999999999999</v>
      </c>
    </row>
    <row r="5624" spans="1:4" ht="54">
      <c r="A5624" s="127">
        <v>87853</v>
      </c>
      <c r="B5624" s="137" t="s">
        <v>8220</v>
      </c>
      <c r="C5624" s="128" t="s">
        <v>24</v>
      </c>
      <c r="D5624" s="130">
        <v>102.06</v>
      </c>
    </row>
    <row r="5625" spans="1:4" ht="54">
      <c r="A5625" s="127">
        <v>87854</v>
      </c>
      <c r="B5625" s="137" t="s">
        <v>8221</v>
      </c>
      <c r="C5625" s="128" t="s">
        <v>24</v>
      </c>
      <c r="D5625" s="130">
        <v>153.16</v>
      </c>
    </row>
    <row r="5626" spans="1:4" ht="54">
      <c r="A5626" s="127">
        <v>87855</v>
      </c>
      <c r="B5626" s="137" t="s">
        <v>8222</v>
      </c>
      <c r="C5626" s="128" t="s">
        <v>24</v>
      </c>
      <c r="D5626" s="130">
        <v>116.07</v>
      </c>
    </row>
    <row r="5627" spans="1:4" ht="54">
      <c r="A5627" s="127">
        <v>87856</v>
      </c>
      <c r="B5627" s="137" t="s">
        <v>8223</v>
      </c>
      <c r="C5627" s="128" t="s">
        <v>24</v>
      </c>
      <c r="D5627" s="130">
        <v>140.96</v>
      </c>
    </row>
    <row r="5628" spans="1:4" ht="54">
      <c r="A5628" s="127">
        <v>87857</v>
      </c>
      <c r="B5628" s="137" t="s">
        <v>8224</v>
      </c>
      <c r="C5628" s="128" t="s">
        <v>24</v>
      </c>
      <c r="D5628" s="130">
        <v>104.68</v>
      </c>
    </row>
    <row r="5629" spans="1:4" ht="40.5">
      <c r="A5629" s="127">
        <v>87858</v>
      </c>
      <c r="B5629" s="137" t="s">
        <v>8225</v>
      </c>
      <c r="C5629" s="128" t="s">
        <v>24</v>
      </c>
      <c r="D5629" s="130">
        <v>101.19</v>
      </c>
    </row>
    <row r="5630" spans="1:4" ht="40.5">
      <c r="A5630" s="127">
        <v>87859</v>
      </c>
      <c r="B5630" s="137" t="s">
        <v>8226</v>
      </c>
      <c r="C5630" s="128" t="s">
        <v>24</v>
      </c>
      <c r="D5630" s="130">
        <v>116.84</v>
      </c>
    </row>
    <row r="5631" spans="1:4" ht="67.5">
      <c r="A5631" s="127">
        <v>89048</v>
      </c>
      <c r="B5631" s="137" t="s">
        <v>8227</v>
      </c>
      <c r="C5631" s="128" t="s">
        <v>24</v>
      </c>
      <c r="D5631" s="130">
        <v>24.52</v>
      </c>
    </row>
    <row r="5632" spans="1:4" ht="54">
      <c r="A5632" s="127">
        <v>89049</v>
      </c>
      <c r="B5632" s="137" t="s">
        <v>8228</v>
      </c>
      <c r="C5632" s="128" t="s">
        <v>24</v>
      </c>
      <c r="D5632" s="130">
        <v>16.649999999999999</v>
      </c>
    </row>
    <row r="5633" spans="1:4" ht="81">
      <c r="A5633" s="127">
        <v>89173</v>
      </c>
      <c r="B5633" s="137" t="s">
        <v>5283</v>
      </c>
      <c r="C5633" s="128" t="s">
        <v>24</v>
      </c>
      <c r="D5633" s="130">
        <v>24.1</v>
      </c>
    </row>
    <row r="5634" spans="1:4" ht="67.5">
      <c r="A5634" s="127">
        <v>90406</v>
      </c>
      <c r="B5634" s="137" t="s">
        <v>8229</v>
      </c>
      <c r="C5634" s="128" t="s">
        <v>24</v>
      </c>
      <c r="D5634" s="130">
        <v>31.53</v>
      </c>
    </row>
    <row r="5635" spans="1:4" ht="54">
      <c r="A5635" s="127">
        <v>90407</v>
      </c>
      <c r="B5635" s="137" t="s">
        <v>8230</v>
      </c>
      <c r="C5635" s="128" t="s">
        <v>24</v>
      </c>
      <c r="D5635" s="130">
        <v>35.119999999999997</v>
      </c>
    </row>
    <row r="5636" spans="1:4" ht="67.5">
      <c r="A5636" s="127">
        <v>90408</v>
      </c>
      <c r="B5636" s="137" t="s">
        <v>8231</v>
      </c>
      <c r="C5636" s="128" t="s">
        <v>24</v>
      </c>
      <c r="D5636" s="130">
        <v>22.88</v>
      </c>
    </row>
    <row r="5637" spans="1:4" ht="54">
      <c r="A5637" s="127">
        <v>90409</v>
      </c>
      <c r="B5637" s="137" t="s">
        <v>8232</v>
      </c>
      <c r="C5637" s="128" t="s">
        <v>24</v>
      </c>
      <c r="D5637" s="130">
        <v>24.91</v>
      </c>
    </row>
    <row r="5638" spans="1:4" ht="13.5">
      <c r="A5638" s="127">
        <v>5998</v>
      </c>
      <c r="B5638" s="137" t="s">
        <v>4890</v>
      </c>
      <c r="C5638" s="128" t="s">
        <v>24</v>
      </c>
      <c r="D5638" s="130">
        <v>0.75</v>
      </c>
    </row>
    <row r="5639" spans="1:4" ht="13.5">
      <c r="A5639" s="127">
        <v>84084</v>
      </c>
      <c r="B5639" s="137" t="s">
        <v>4891</v>
      </c>
      <c r="C5639" s="128" t="s">
        <v>24</v>
      </c>
      <c r="D5639" s="130">
        <v>5.88</v>
      </c>
    </row>
    <row r="5640" spans="1:4" ht="54">
      <c r="A5640" s="127">
        <v>87242</v>
      </c>
      <c r="B5640" s="137" t="s">
        <v>4892</v>
      </c>
      <c r="C5640" s="128" t="s">
        <v>24</v>
      </c>
      <c r="D5640" s="130">
        <v>186.81</v>
      </c>
    </row>
    <row r="5641" spans="1:4" ht="54">
      <c r="A5641" s="127">
        <v>87243</v>
      </c>
      <c r="B5641" s="137" t="s">
        <v>4893</v>
      </c>
      <c r="C5641" s="128" t="s">
        <v>24</v>
      </c>
      <c r="D5641" s="130">
        <v>171.91</v>
      </c>
    </row>
    <row r="5642" spans="1:4" ht="54">
      <c r="A5642" s="127">
        <v>87244</v>
      </c>
      <c r="B5642" s="137" t="s">
        <v>8233</v>
      </c>
      <c r="C5642" s="128" t="s">
        <v>24</v>
      </c>
      <c r="D5642" s="130">
        <v>180.89</v>
      </c>
    </row>
    <row r="5643" spans="1:4" ht="54">
      <c r="A5643" s="127">
        <v>87245</v>
      </c>
      <c r="B5643" s="137" t="s">
        <v>8234</v>
      </c>
      <c r="C5643" s="128" t="s">
        <v>24</v>
      </c>
      <c r="D5643" s="130">
        <v>216.92</v>
      </c>
    </row>
    <row r="5644" spans="1:4" ht="54">
      <c r="A5644" s="127">
        <v>87264</v>
      </c>
      <c r="B5644" s="137" t="s">
        <v>12723</v>
      </c>
      <c r="C5644" s="128" t="s">
        <v>24</v>
      </c>
      <c r="D5644" s="130">
        <v>41.23</v>
      </c>
    </row>
    <row r="5645" spans="1:4" ht="54">
      <c r="A5645" s="127">
        <v>87265</v>
      </c>
      <c r="B5645" s="137" t="s">
        <v>12724</v>
      </c>
      <c r="C5645" s="128" t="s">
        <v>24</v>
      </c>
      <c r="D5645" s="130">
        <v>35.58</v>
      </c>
    </row>
    <row r="5646" spans="1:4" ht="54">
      <c r="A5646" s="127">
        <v>87266</v>
      </c>
      <c r="B5646" s="137" t="s">
        <v>12725</v>
      </c>
      <c r="C5646" s="128" t="s">
        <v>24</v>
      </c>
      <c r="D5646" s="130">
        <v>43.27</v>
      </c>
    </row>
    <row r="5647" spans="1:4" ht="54">
      <c r="A5647" s="127">
        <v>87267</v>
      </c>
      <c r="B5647" s="137" t="s">
        <v>12726</v>
      </c>
      <c r="C5647" s="128" t="s">
        <v>24</v>
      </c>
      <c r="D5647" s="130">
        <v>40.729999999999997</v>
      </c>
    </row>
    <row r="5648" spans="1:4" ht="54">
      <c r="A5648" s="127">
        <v>87268</v>
      </c>
      <c r="B5648" s="137" t="s">
        <v>12727</v>
      </c>
      <c r="C5648" s="128" t="s">
        <v>24</v>
      </c>
      <c r="D5648" s="130">
        <v>44.55</v>
      </c>
    </row>
    <row r="5649" spans="1:4" ht="54">
      <c r="A5649" s="127">
        <v>87269</v>
      </c>
      <c r="B5649" s="137" t="s">
        <v>12728</v>
      </c>
      <c r="C5649" s="128" t="s">
        <v>24</v>
      </c>
      <c r="D5649" s="130">
        <v>38.380000000000003</v>
      </c>
    </row>
    <row r="5650" spans="1:4" ht="54">
      <c r="A5650" s="127">
        <v>87270</v>
      </c>
      <c r="B5650" s="137" t="s">
        <v>12729</v>
      </c>
      <c r="C5650" s="128" t="s">
        <v>24</v>
      </c>
      <c r="D5650" s="130">
        <v>46.26</v>
      </c>
    </row>
    <row r="5651" spans="1:4" ht="54">
      <c r="A5651" s="127">
        <v>87271</v>
      </c>
      <c r="B5651" s="137" t="s">
        <v>12730</v>
      </c>
      <c r="C5651" s="128" t="s">
        <v>24</v>
      </c>
      <c r="D5651" s="130">
        <v>43.36</v>
      </c>
    </row>
    <row r="5652" spans="1:4" ht="54">
      <c r="A5652" s="127">
        <v>87272</v>
      </c>
      <c r="B5652" s="137" t="s">
        <v>12731</v>
      </c>
      <c r="C5652" s="128" t="s">
        <v>24</v>
      </c>
      <c r="D5652" s="130">
        <v>47.76</v>
      </c>
    </row>
    <row r="5653" spans="1:4" ht="54">
      <c r="A5653" s="128">
        <v>87273</v>
      </c>
      <c r="B5653" s="137" t="s">
        <v>12732</v>
      </c>
      <c r="C5653" s="128" t="s">
        <v>24</v>
      </c>
      <c r="D5653" s="130">
        <v>40.21</v>
      </c>
    </row>
    <row r="5654" spans="1:4" ht="54">
      <c r="A5654" s="127">
        <v>87274</v>
      </c>
      <c r="B5654" s="137" t="s">
        <v>12733</v>
      </c>
      <c r="C5654" s="128" t="s">
        <v>24</v>
      </c>
      <c r="D5654" s="130">
        <v>48.96</v>
      </c>
    </row>
    <row r="5655" spans="1:4" ht="54">
      <c r="A5655" s="127">
        <v>87275</v>
      </c>
      <c r="B5655" s="137" t="s">
        <v>12734</v>
      </c>
      <c r="C5655" s="128" t="s">
        <v>24</v>
      </c>
      <c r="D5655" s="130">
        <v>46.38</v>
      </c>
    </row>
    <row r="5656" spans="1:4" ht="54">
      <c r="A5656" s="127">
        <v>88786</v>
      </c>
      <c r="B5656" s="137" t="s">
        <v>8235</v>
      </c>
      <c r="C5656" s="128" t="s">
        <v>24</v>
      </c>
      <c r="D5656" s="130">
        <v>208.22</v>
      </c>
    </row>
    <row r="5657" spans="1:4" ht="54">
      <c r="A5657" s="127">
        <v>88787</v>
      </c>
      <c r="B5657" s="137" t="s">
        <v>8236</v>
      </c>
      <c r="C5657" s="128" t="s">
        <v>24</v>
      </c>
      <c r="D5657" s="130">
        <v>192.35</v>
      </c>
    </row>
    <row r="5658" spans="1:4" ht="54">
      <c r="A5658" s="127">
        <v>88788</v>
      </c>
      <c r="B5658" s="137" t="s">
        <v>8237</v>
      </c>
      <c r="C5658" s="128" t="s">
        <v>24</v>
      </c>
      <c r="D5658" s="130">
        <v>201.33</v>
      </c>
    </row>
    <row r="5659" spans="1:4" ht="54">
      <c r="A5659" s="127">
        <v>88789</v>
      </c>
      <c r="B5659" s="137" t="s">
        <v>8238</v>
      </c>
      <c r="C5659" s="128" t="s">
        <v>24</v>
      </c>
      <c r="D5659" s="130">
        <v>240.68</v>
      </c>
    </row>
    <row r="5660" spans="1:4" ht="81">
      <c r="A5660" s="127">
        <v>89045</v>
      </c>
      <c r="B5660" s="137" t="s">
        <v>8239</v>
      </c>
      <c r="C5660" s="128" t="s">
        <v>24</v>
      </c>
      <c r="D5660" s="130">
        <v>41.08</v>
      </c>
    </row>
    <row r="5661" spans="1:4" ht="81">
      <c r="A5661" s="128">
        <v>89170</v>
      </c>
      <c r="B5661" s="137" t="s">
        <v>8240</v>
      </c>
      <c r="C5661" s="128" t="s">
        <v>24</v>
      </c>
      <c r="D5661" s="130">
        <v>39.67</v>
      </c>
    </row>
    <row r="5662" spans="1:4" ht="67.5">
      <c r="A5662" s="127">
        <v>93392</v>
      </c>
      <c r="B5662" s="137" t="s">
        <v>12735</v>
      </c>
      <c r="C5662" s="128" t="s">
        <v>24</v>
      </c>
      <c r="D5662" s="130">
        <v>33.65</v>
      </c>
    </row>
    <row r="5663" spans="1:4" ht="67.5">
      <c r="A5663" s="127">
        <v>93393</v>
      </c>
      <c r="B5663" s="137" t="s">
        <v>12736</v>
      </c>
      <c r="C5663" s="128" t="s">
        <v>24</v>
      </c>
      <c r="D5663" s="130">
        <v>28.07</v>
      </c>
    </row>
    <row r="5664" spans="1:4" ht="67.5">
      <c r="A5664" s="127">
        <v>93394</v>
      </c>
      <c r="B5664" s="137" t="s">
        <v>12737</v>
      </c>
      <c r="C5664" s="128" t="s">
        <v>24</v>
      </c>
      <c r="D5664" s="130">
        <v>35.69</v>
      </c>
    </row>
    <row r="5665" spans="1:4" ht="67.5">
      <c r="A5665" s="127">
        <v>93395</v>
      </c>
      <c r="B5665" s="137" t="s">
        <v>12738</v>
      </c>
      <c r="C5665" s="128" t="s">
        <v>24</v>
      </c>
      <c r="D5665" s="130">
        <v>33.15</v>
      </c>
    </row>
    <row r="5666" spans="1:4" ht="67.5">
      <c r="A5666" s="127">
        <v>99194</v>
      </c>
      <c r="B5666" s="137" t="s">
        <v>12739</v>
      </c>
      <c r="C5666" s="128" t="s">
        <v>24</v>
      </c>
      <c r="D5666" s="130">
        <v>39.14</v>
      </c>
    </row>
    <row r="5667" spans="1:4" ht="67.5">
      <c r="A5667" s="127">
        <v>99195</v>
      </c>
      <c r="B5667" s="137" t="s">
        <v>12740</v>
      </c>
      <c r="C5667" s="128" t="s">
        <v>24</v>
      </c>
      <c r="D5667" s="130">
        <v>33.56</v>
      </c>
    </row>
    <row r="5668" spans="1:4" ht="67.5">
      <c r="A5668" s="127">
        <v>99196</v>
      </c>
      <c r="B5668" s="137" t="s">
        <v>12741</v>
      </c>
      <c r="C5668" s="128" t="s">
        <v>24</v>
      </c>
      <c r="D5668" s="130">
        <v>41.18</v>
      </c>
    </row>
    <row r="5669" spans="1:4" ht="67.5">
      <c r="A5669" s="127">
        <v>99198</v>
      </c>
      <c r="B5669" s="137" t="s">
        <v>12742</v>
      </c>
      <c r="C5669" s="128" t="s">
        <v>24</v>
      </c>
      <c r="D5669" s="130">
        <v>38.64</v>
      </c>
    </row>
    <row r="5670" spans="1:4" ht="40.5">
      <c r="A5670" s="127">
        <v>84088</v>
      </c>
      <c r="B5670" s="137" t="s">
        <v>8241</v>
      </c>
      <c r="C5670" s="128" t="s">
        <v>16</v>
      </c>
      <c r="D5670" s="130">
        <v>81.63</v>
      </c>
    </row>
    <row r="5671" spans="1:4" ht="40.5">
      <c r="A5671" s="127">
        <v>84089</v>
      </c>
      <c r="B5671" s="137" t="s">
        <v>8242</v>
      </c>
      <c r="C5671" s="128" t="s">
        <v>16</v>
      </c>
      <c r="D5671" s="130">
        <v>115.21</v>
      </c>
    </row>
    <row r="5672" spans="1:4" ht="27">
      <c r="A5672" s="127">
        <v>40675</v>
      </c>
      <c r="B5672" s="137" t="s">
        <v>4894</v>
      </c>
      <c r="C5672" s="128" t="s">
        <v>16</v>
      </c>
      <c r="D5672" s="130">
        <v>3.87</v>
      </c>
    </row>
    <row r="5673" spans="1:4" ht="27">
      <c r="A5673" s="127">
        <v>84093</v>
      </c>
      <c r="B5673" s="137" t="s">
        <v>8243</v>
      </c>
      <c r="C5673" s="128" t="s">
        <v>16</v>
      </c>
      <c r="D5673" s="130">
        <v>23.22</v>
      </c>
    </row>
    <row r="5674" spans="1:4" ht="40.5">
      <c r="A5674" s="127">
        <v>96112</v>
      </c>
      <c r="B5674" s="137" t="s">
        <v>12743</v>
      </c>
      <c r="C5674" s="128" t="s">
        <v>24</v>
      </c>
      <c r="D5674" s="130">
        <v>82.55</v>
      </c>
    </row>
    <row r="5675" spans="1:4" ht="27">
      <c r="A5675" s="127">
        <v>96117</v>
      </c>
      <c r="B5675" s="137" t="s">
        <v>12744</v>
      </c>
      <c r="C5675" s="128" t="s">
        <v>24</v>
      </c>
      <c r="D5675" s="130">
        <v>91.06</v>
      </c>
    </row>
    <row r="5676" spans="1:4" ht="27">
      <c r="A5676" s="127">
        <v>96122</v>
      </c>
      <c r="B5676" s="137" t="s">
        <v>12745</v>
      </c>
      <c r="C5676" s="128" t="s">
        <v>16</v>
      </c>
      <c r="D5676" s="130">
        <v>20.2</v>
      </c>
    </row>
    <row r="5677" spans="1:4" ht="27">
      <c r="A5677" s="127">
        <v>96109</v>
      </c>
      <c r="B5677" s="137" t="s">
        <v>12746</v>
      </c>
      <c r="C5677" s="128" t="s">
        <v>24</v>
      </c>
      <c r="D5677" s="130">
        <v>36.049999999999997</v>
      </c>
    </row>
    <row r="5678" spans="1:4" ht="27">
      <c r="A5678" s="127">
        <v>96110</v>
      </c>
      <c r="B5678" s="137" t="s">
        <v>12747</v>
      </c>
      <c r="C5678" s="128" t="s">
        <v>24</v>
      </c>
      <c r="D5678" s="130">
        <v>55.99</v>
      </c>
    </row>
    <row r="5679" spans="1:4" ht="27">
      <c r="A5679" s="127">
        <v>96113</v>
      </c>
      <c r="B5679" s="137" t="s">
        <v>12748</v>
      </c>
      <c r="C5679" s="128" t="s">
        <v>24</v>
      </c>
      <c r="D5679" s="130">
        <v>32.44</v>
      </c>
    </row>
    <row r="5680" spans="1:4" ht="27">
      <c r="A5680" s="127">
        <v>96114</v>
      </c>
      <c r="B5680" s="137" t="s">
        <v>12749</v>
      </c>
      <c r="C5680" s="128" t="s">
        <v>24</v>
      </c>
      <c r="D5680" s="130">
        <v>58.25</v>
      </c>
    </row>
    <row r="5681" spans="1:4" ht="27">
      <c r="A5681" s="127">
        <v>96120</v>
      </c>
      <c r="B5681" s="137" t="s">
        <v>12750</v>
      </c>
      <c r="C5681" s="128" t="s">
        <v>16</v>
      </c>
      <c r="D5681" s="130">
        <v>2.5299999999999998</v>
      </c>
    </row>
    <row r="5682" spans="1:4" ht="27">
      <c r="A5682" s="127">
        <v>96123</v>
      </c>
      <c r="B5682" s="137" t="s">
        <v>12751</v>
      </c>
      <c r="C5682" s="128" t="s">
        <v>16</v>
      </c>
      <c r="D5682" s="130">
        <v>23.31</v>
      </c>
    </row>
    <row r="5683" spans="1:4" ht="27">
      <c r="A5683" s="127">
        <v>99054</v>
      </c>
      <c r="B5683" s="137" t="s">
        <v>12752</v>
      </c>
      <c r="C5683" s="128" t="s">
        <v>24</v>
      </c>
      <c r="D5683" s="130">
        <v>43.75</v>
      </c>
    </row>
    <row r="5684" spans="1:4" ht="27">
      <c r="A5684" s="127">
        <v>72200</v>
      </c>
      <c r="B5684" s="137" t="s">
        <v>8244</v>
      </c>
      <c r="C5684" s="128" t="s">
        <v>24</v>
      </c>
      <c r="D5684" s="130">
        <v>91.11</v>
      </c>
    </row>
    <row r="5685" spans="1:4" ht="13.5">
      <c r="A5685" s="127" t="s">
        <v>8245</v>
      </c>
      <c r="B5685" s="137" t="s">
        <v>4895</v>
      </c>
      <c r="C5685" s="128" t="s">
        <v>16</v>
      </c>
      <c r="D5685" s="130">
        <v>85.73</v>
      </c>
    </row>
    <row r="5686" spans="1:4" ht="27">
      <c r="A5686" s="127">
        <v>72201</v>
      </c>
      <c r="B5686" s="137" t="s">
        <v>8246</v>
      </c>
      <c r="C5686" s="128" t="s">
        <v>24</v>
      </c>
      <c r="D5686" s="130">
        <v>10.18</v>
      </c>
    </row>
    <row r="5687" spans="1:4" ht="40.5">
      <c r="A5687" s="127">
        <v>96111</v>
      </c>
      <c r="B5687" s="137" t="s">
        <v>12753</v>
      </c>
      <c r="C5687" s="128" t="s">
        <v>24</v>
      </c>
      <c r="D5687" s="130">
        <v>36.159999999999997</v>
      </c>
    </row>
    <row r="5688" spans="1:4" ht="40.5">
      <c r="A5688" s="127">
        <v>96116</v>
      </c>
      <c r="B5688" s="137" t="s">
        <v>12754</v>
      </c>
      <c r="C5688" s="128" t="s">
        <v>24</v>
      </c>
      <c r="D5688" s="130">
        <v>40.33</v>
      </c>
    </row>
    <row r="5689" spans="1:4" ht="27">
      <c r="A5689" s="127">
        <v>96121</v>
      </c>
      <c r="B5689" s="137" t="s">
        <v>12755</v>
      </c>
      <c r="C5689" s="128" t="s">
        <v>16</v>
      </c>
      <c r="D5689" s="130">
        <v>6.98</v>
      </c>
    </row>
    <row r="5690" spans="1:4" ht="40.5">
      <c r="A5690" s="127">
        <v>96485</v>
      </c>
      <c r="B5690" s="137" t="s">
        <v>12756</v>
      </c>
      <c r="C5690" s="128" t="s">
        <v>24</v>
      </c>
      <c r="D5690" s="130">
        <v>41.65</v>
      </c>
    </row>
    <row r="5691" spans="1:4" ht="27">
      <c r="A5691" s="127">
        <v>96486</v>
      </c>
      <c r="B5691" s="137" t="s">
        <v>12757</v>
      </c>
      <c r="C5691" s="128" t="s">
        <v>24</v>
      </c>
      <c r="D5691" s="130">
        <v>46.16</v>
      </c>
    </row>
    <row r="5692" spans="1:4" ht="54">
      <c r="A5692" s="127">
        <v>72198</v>
      </c>
      <c r="B5692" s="137" t="s">
        <v>8247</v>
      </c>
      <c r="C5692" s="128" t="s">
        <v>24</v>
      </c>
      <c r="D5692" s="130">
        <v>105.27</v>
      </c>
    </row>
    <row r="5693" spans="1:4" ht="27">
      <c r="A5693" s="127" t="s">
        <v>8248</v>
      </c>
      <c r="B5693" s="137" t="s">
        <v>4896</v>
      </c>
      <c r="C5693" s="128" t="s">
        <v>24</v>
      </c>
      <c r="D5693" s="130">
        <v>59.47</v>
      </c>
    </row>
    <row r="5694" spans="1:4" ht="27">
      <c r="A5694" s="127">
        <v>83730</v>
      </c>
      <c r="B5694" s="137" t="s">
        <v>8249</v>
      </c>
      <c r="C5694" s="128" t="s">
        <v>24</v>
      </c>
      <c r="D5694" s="130">
        <v>192.4</v>
      </c>
    </row>
    <row r="5695" spans="1:4" ht="27">
      <c r="A5695" s="127">
        <v>83736</v>
      </c>
      <c r="B5695" s="137" t="s">
        <v>4897</v>
      </c>
      <c r="C5695" s="128" t="s">
        <v>24</v>
      </c>
      <c r="D5695" s="130">
        <v>177.06</v>
      </c>
    </row>
    <row r="5696" spans="1:4" ht="40.5">
      <c r="A5696" s="127">
        <v>91514</v>
      </c>
      <c r="B5696" s="137" t="s">
        <v>8250</v>
      </c>
      <c r="C5696" s="128" t="s">
        <v>24</v>
      </c>
      <c r="D5696" s="130">
        <v>4.8</v>
      </c>
    </row>
    <row r="5697" spans="1:4" ht="40.5">
      <c r="A5697" s="127">
        <v>91515</v>
      </c>
      <c r="B5697" s="137" t="s">
        <v>8251</v>
      </c>
      <c r="C5697" s="128" t="s">
        <v>24</v>
      </c>
      <c r="D5697" s="130">
        <v>6.34</v>
      </c>
    </row>
    <row r="5698" spans="1:4" ht="40.5">
      <c r="A5698" s="127">
        <v>91516</v>
      </c>
      <c r="B5698" s="137" t="s">
        <v>8252</v>
      </c>
      <c r="C5698" s="128" t="s">
        <v>24</v>
      </c>
      <c r="D5698" s="130">
        <v>9.25</v>
      </c>
    </row>
    <row r="5699" spans="1:4" ht="40.5">
      <c r="A5699" s="127">
        <v>91517</v>
      </c>
      <c r="B5699" s="137" t="s">
        <v>8253</v>
      </c>
      <c r="C5699" s="128" t="s">
        <v>24</v>
      </c>
      <c r="D5699" s="130">
        <v>10.3</v>
      </c>
    </row>
    <row r="5700" spans="1:4" ht="40.5">
      <c r="A5700" s="127">
        <v>91519</v>
      </c>
      <c r="B5700" s="137" t="s">
        <v>8254</v>
      </c>
      <c r="C5700" s="128" t="s">
        <v>24</v>
      </c>
      <c r="D5700" s="130">
        <v>11.83</v>
      </c>
    </row>
    <row r="5701" spans="1:4" ht="40.5">
      <c r="A5701" s="127">
        <v>91520</v>
      </c>
      <c r="B5701" s="137" t="s">
        <v>8255</v>
      </c>
      <c r="C5701" s="128" t="s">
        <v>24</v>
      </c>
      <c r="D5701" s="130">
        <v>1.74</v>
      </c>
    </row>
    <row r="5702" spans="1:4" ht="27">
      <c r="A5702" s="127">
        <v>91522</v>
      </c>
      <c r="B5702" s="137" t="s">
        <v>4898</v>
      </c>
      <c r="C5702" s="128" t="s">
        <v>24</v>
      </c>
      <c r="D5702" s="130">
        <v>2.09</v>
      </c>
    </row>
    <row r="5703" spans="1:4" ht="40.5">
      <c r="A5703" s="127">
        <v>91525</v>
      </c>
      <c r="B5703" s="137" t="s">
        <v>8256</v>
      </c>
      <c r="C5703" s="128" t="s">
        <v>24</v>
      </c>
      <c r="D5703" s="130">
        <v>3.87</v>
      </c>
    </row>
    <row r="5704" spans="1:4" ht="27">
      <c r="A5704" s="127">
        <v>73548</v>
      </c>
      <c r="B5704" s="137" t="s">
        <v>4899</v>
      </c>
      <c r="C5704" s="128" t="s">
        <v>51</v>
      </c>
      <c r="D5704" s="130">
        <v>492.06</v>
      </c>
    </row>
    <row r="5705" spans="1:4" ht="27">
      <c r="A5705" s="127">
        <v>73549</v>
      </c>
      <c r="B5705" s="137" t="s">
        <v>4900</v>
      </c>
      <c r="C5705" s="128" t="s">
        <v>51</v>
      </c>
      <c r="D5705" s="130">
        <v>471.79</v>
      </c>
    </row>
    <row r="5706" spans="1:4" ht="54">
      <c r="A5706" s="127">
        <v>87280</v>
      </c>
      <c r="B5706" s="137" t="s">
        <v>8257</v>
      </c>
      <c r="C5706" s="128" t="s">
        <v>51</v>
      </c>
      <c r="D5706" s="130">
        <v>274.47000000000003</v>
      </c>
    </row>
    <row r="5707" spans="1:4" ht="54">
      <c r="A5707" s="127">
        <v>87281</v>
      </c>
      <c r="B5707" s="137" t="s">
        <v>8258</v>
      </c>
      <c r="C5707" s="128" t="s">
        <v>51</v>
      </c>
      <c r="D5707" s="130">
        <v>274.89999999999998</v>
      </c>
    </row>
    <row r="5708" spans="1:4" ht="54">
      <c r="A5708" s="127">
        <v>87283</v>
      </c>
      <c r="B5708" s="137" t="s">
        <v>8259</v>
      </c>
      <c r="C5708" s="128" t="s">
        <v>51</v>
      </c>
      <c r="D5708" s="130">
        <v>294.94</v>
      </c>
    </row>
    <row r="5709" spans="1:4" ht="54">
      <c r="A5709" s="127">
        <v>87284</v>
      </c>
      <c r="B5709" s="137" t="s">
        <v>8260</v>
      </c>
      <c r="C5709" s="128" t="s">
        <v>51</v>
      </c>
      <c r="D5709" s="130">
        <v>283.44</v>
      </c>
    </row>
    <row r="5710" spans="1:4" ht="54">
      <c r="A5710" s="127">
        <v>87286</v>
      </c>
      <c r="B5710" s="137" t="s">
        <v>7790</v>
      </c>
      <c r="C5710" s="128" t="s">
        <v>51</v>
      </c>
      <c r="D5710" s="130">
        <v>289.43</v>
      </c>
    </row>
    <row r="5711" spans="1:4" ht="54">
      <c r="A5711" s="127">
        <v>87287</v>
      </c>
      <c r="B5711" s="137" t="s">
        <v>8261</v>
      </c>
      <c r="C5711" s="128" t="s">
        <v>51</v>
      </c>
      <c r="D5711" s="130">
        <v>344.61</v>
      </c>
    </row>
    <row r="5712" spans="1:4" ht="54">
      <c r="A5712" s="127">
        <v>87289</v>
      </c>
      <c r="B5712" s="137" t="s">
        <v>8262</v>
      </c>
      <c r="C5712" s="128" t="s">
        <v>51</v>
      </c>
      <c r="D5712" s="130">
        <v>330.23</v>
      </c>
    </row>
    <row r="5713" spans="1:4" ht="54">
      <c r="A5713" s="127">
        <v>87290</v>
      </c>
      <c r="B5713" s="137" t="s">
        <v>8263</v>
      </c>
      <c r="C5713" s="128" t="s">
        <v>51</v>
      </c>
      <c r="D5713" s="130">
        <v>330.23</v>
      </c>
    </row>
    <row r="5714" spans="1:4" ht="54">
      <c r="A5714" s="127">
        <v>87292</v>
      </c>
      <c r="B5714" s="137" t="s">
        <v>7747</v>
      </c>
      <c r="C5714" s="128" t="s">
        <v>51</v>
      </c>
      <c r="D5714" s="130">
        <v>343.86</v>
      </c>
    </row>
    <row r="5715" spans="1:4" ht="54">
      <c r="A5715" s="127">
        <v>87294</v>
      </c>
      <c r="B5715" s="137" t="s">
        <v>6529</v>
      </c>
      <c r="C5715" s="128" t="s">
        <v>51</v>
      </c>
      <c r="D5715" s="130">
        <v>330.32</v>
      </c>
    </row>
    <row r="5716" spans="1:4" ht="54">
      <c r="A5716" s="127">
        <v>87295</v>
      </c>
      <c r="B5716" s="137" t="s">
        <v>8264</v>
      </c>
      <c r="C5716" s="128" t="s">
        <v>51</v>
      </c>
      <c r="D5716" s="130">
        <v>331.58</v>
      </c>
    </row>
    <row r="5717" spans="1:4" ht="54">
      <c r="A5717" s="127">
        <v>87296</v>
      </c>
      <c r="B5717" s="137" t="s">
        <v>8265</v>
      </c>
      <c r="C5717" s="128" t="s">
        <v>51</v>
      </c>
      <c r="D5717" s="130">
        <v>320.41000000000003</v>
      </c>
    </row>
    <row r="5718" spans="1:4" ht="40.5">
      <c r="A5718" s="127">
        <v>87298</v>
      </c>
      <c r="B5718" s="137" t="s">
        <v>6546</v>
      </c>
      <c r="C5718" s="128" t="s">
        <v>51</v>
      </c>
      <c r="D5718" s="130">
        <v>419.09</v>
      </c>
    </row>
    <row r="5719" spans="1:4" ht="40.5">
      <c r="A5719" s="127">
        <v>87299</v>
      </c>
      <c r="B5719" s="137" t="s">
        <v>8266</v>
      </c>
      <c r="C5719" s="128" t="s">
        <v>51</v>
      </c>
      <c r="D5719" s="130">
        <v>411.45</v>
      </c>
    </row>
    <row r="5720" spans="1:4" ht="40.5">
      <c r="A5720" s="127">
        <v>87301</v>
      </c>
      <c r="B5720" s="137" t="s">
        <v>8023</v>
      </c>
      <c r="C5720" s="128" t="s">
        <v>51</v>
      </c>
      <c r="D5720" s="130">
        <v>373.46</v>
      </c>
    </row>
    <row r="5721" spans="1:4" ht="40.5">
      <c r="A5721" s="127">
        <v>87302</v>
      </c>
      <c r="B5721" s="137" t="s">
        <v>8267</v>
      </c>
      <c r="C5721" s="128" t="s">
        <v>51</v>
      </c>
      <c r="D5721" s="130">
        <v>367.87</v>
      </c>
    </row>
    <row r="5722" spans="1:4" ht="40.5">
      <c r="A5722" s="127">
        <v>87304</v>
      </c>
      <c r="B5722" s="137" t="s">
        <v>8268</v>
      </c>
      <c r="C5722" s="128" t="s">
        <v>51</v>
      </c>
      <c r="D5722" s="130">
        <v>346.13</v>
      </c>
    </row>
    <row r="5723" spans="1:4" ht="40.5">
      <c r="A5723" s="127">
        <v>87305</v>
      </c>
      <c r="B5723" s="137" t="s">
        <v>8269</v>
      </c>
      <c r="C5723" s="128" t="s">
        <v>51</v>
      </c>
      <c r="D5723" s="130">
        <v>340.61</v>
      </c>
    </row>
    <row r="5724" spans="1:4" ht="40.5">
      <c r="A5724" s="127">
        <v>87307</v>
      </c>
      <c r="B5724" s="137" t="s">
        <v>6119</v>
      </c>
      <c r="C5724" s="128" t="s">
        <v>51</v>
      </c>
      <c r="D5724" s="130">
        <v>322.58</v>
      </c>
    </row>
    <row r="5725" spans="1:4" ht="40.5">
      <c r="A5725" s="127">
        <v>87308</v>
      </c>
      <c r="B5725" s="137" t="s">
        <v>8270</v>
      </c>
      <c r="C5725" s="128" t="s">
        <v>51</v>
      </c>
      <c r="D5725" s="130">
        <v>318.13</v>
      </c>
    </row>
    <row r="5726" spans="1:4" ht="40.5">
      <c r="A5726" s="127">
        <v>87310</v>
      </c>
      <c r="B5726" s="137" t="s">
        <v>8271</v>
      </c>
      <c r="C5726" s="128" t="s">
        <v>51</v>
      </c>
      <c r="D5726" s="130">
        <v>265.67</v>
      </c>
    </row>
    <row r="5727" spans="1:4" ht="40.5">
      <c r="A5727" s="127">
        <v>87311</v>
      </c>
      <c r="B5727" s="137" t="s">
        <v>8272</v>
      </c>
      <c r="C5727" s="128" t="s">
        <v>51</v>
      </c>
      <c r="D5727" s="130">
        <v>263.16000000000003</v>
      </c>
    </row>
    <row r="5728" spans="1:4" ht="40.5">
      <c r="A5728" s="127">
        <v>87313</v>
      </c>
      <c r="B5728" s="137" t="s">
        <v>6160</v>
      </c>
      <c r="C5728" s="128" t="s">
        <v>51</v>
      </c>
      <c r="D5728" s="130">
        <v>320.01</v>
      </c>
    </row>
    <row r="5729" spans="1:4" ht="40.5">
      <c r="A5729" s="127">
        <v>87314</v>
      </c>
      <c r="B5729" s="137" t="s">
        <v>8273</v>
      </c>
      <c r="C5729" s="128" t="s">
        <v>51</v>
      </c>
      <c r="D5729" s="130">
        <v>318.43</v>
      </c>
    </row>
    <row r="5730" spans="1:4" ht="40.5">
      <c r="A5730" s="127">
        <v>87316</v>
      </c>
      <c r="B5730" s="137" t="s">
        <v>5261</v>
      </c>
      <c r="C5730" s="128" t="s">
        <v>51</v>
      </c>
      <c r="D5730" s="130">
        <v>290.95999999999998</v>
      </c>
    </row>
    <row r="5731" spans="1:4" ht="40.5">
      <c r="A5731" s="127">
        <v>87317</v>
      </c>
      <c r="B5731" s="137" t="s">
        <v>8274</v>
      </c>
      <c r="C5731" s="128" t="s">
        <v>51</v>
      </c>
      <c r="D5731" s="130">
        <v>285.87</v>
      </c>
    </row>
    <row r="5732" spans="1:4" ht="40.5">
      <c r="A5732" s="127">
        <v>87319</v>
      </c>
      <c r="B5732" s="137" t="s">
        <v>8275</v>
      </c>
      <c r="C5732" s="128" t="s">
        <v>51</v>
      </c>
      <c r="D5732" s="130">
        <v>1814.35</v>
      </c>
    </row>
    <row r="5733" spans="1:4" ht="40.5">
      <c r="A5733" s="127">
        <v>87320</v>
      </c>
      <c r="B5733" s="137" t="s">
        <v>8276</v>
      </c>
      <c r="C5733" s="128" t="s">
        <v>51</v>
      </c>
      <c r="D5733" s="130">
        <v>1819.13</v>
      </c>
    </row>
    <row r="5734" spans="1:4" ht="40.5">
      <c r="A5734" s="127">
        <v>87322</v>
      </c>
      <c r="B5734" s="137" t="s">
        <v>8277</v>
      </c>
      <c r="C5734" s="128" t="s">
        <v>51</v>
      </c>
      <c r="D5734" s="130">
        <v>1871.93</v>
      </c>
    </row>
    <row r="5735" spans="1:4" ht="40.5">
      <c r="A5735" s="127">
        <v>87323</v>
      </c>
      <c r="B5735" s="137" t="s">
        <v>8278</v>
      </c>
      <c r="C5735" s="128" t="s">
        <v>51</v>
      </c>
      <c r="D5735" s="130">
        <v>1864.29</v>
      </c>
    </row>
    <row r="5736" spans="1:4" ht="40.5">
      <c r="A5736" s="127">
        <v>87325</v>
      </c>
      <c r="B5736" s="137" t="s">
        <v>8087</v>
      </c>
      <c r="C5736" s="128" t="s">
        <v>51</v>
      </c>
      <c r="D5736" s="130">
        <v>1836.59</v>
      </c>
    </row>
    <row r="5737" spans="1:4" ht="40.5">
      <c r="A5737" s="127">
        <v>87326</v>
      </c>
      <c r="B5737" s="137" t="s">
        <v>8279</v>
      </c>
      <c r="C5737" s="128" t="s">
        <v>51</v>
      </c>
      <c r="D5737" s="130">
        <v>1835.47</v>
      </c>
    </row>
    <row r="5738" spans="1:4" ht="67.5">
      <c r="A5738" s="127">
        <v>87327</v>
      </c>
      <c r="B5738" s="137" t="s">
        <v>8280</v>
      </c>
      <c r="C5738" s="128" t="s">
        <v>51</v>
      </c>
      <c r="D5738" s="130">
        <v>289.67</v>
      </c>
    </row>
    <row r="5739" spans="1:4" ht="67.5">
      <c r="A5739" s="127">
        <v>87328</v>
      </c>
      <c r="B5739" s="137" t="s">
        <v>8281</v>
      </c>
      <c r="C5739" s="128" t="s">
        <v>51</v>
      </c>
      <c r="D5739" s="130">
        <v>262.56</v>
      </c>
    </row>
    <row r="5740" spans="1:4" ht="67.5">
      <c r="A5740" s="127">
        <v>87329</v>
      </c>
      <c r="B5740" s="137" t="s">
        <v>8282</v>
      </c>
      <c r="C5740" s="128" t="s">
        <v>51</v>
      </c>
      <c r="D5740" s="130">
        <v>311.27999999999997</v>
      </c>
    </row>
    <row r="5741" spans="1:4" ht="67.5">
      <c r="A5741" s="127">
        <v>87330</v>
      </c>
      <c r="B5741" s="137" t="s">
        <v>8283</v>
      </c>
      <c r="C5741" s="128" t="s">
        <v>51</v>
      </c>
      <c r="D5741" s="130">
        <v>281.89</v>
      </c>
    </row>
    <row r="5742" spans="1:4" ht="54">
      <c r="A5742" s="127">
        <v>87331</v>
      </c>
      <c r="B5742" s="137" t="s">
        <v>8284</v>
      </c>
      <c r="C5742" s="128" t="s">
        <v>51</v>
      </c>
      <c r="D5742" s="130">
        <v>358.44</v>
      </c>
    </row>
    <row r="5743" spans="1:4" ht="54">
      <c r="A5743" s="127">
        <v>87332</v>
      </c>
      <c r="B5743" s="137" t="s">
        <v>8285</v>
      </c>
      <c r="C5743" s="128" t="s">
        <v>51</v>
      </c>
      <c r="D5743" s="130">
        <v>329.34</v>
      </c>
    </row>
    <row r="5744" spans="1:4" ht="54">
      <c r="A5744" s="127">
        <v>87333</v>
      </c>
      <c r="B5744" s="137" t="s">
        <v>8286</v>
      </c>
      <c r="C5744" s="128" t="s">
        <v>51</v>
      </c>
      <c r="D5744" s="130">
        <v>335.23</v>
      </c>
    </row>
    <row r="5745" spans="1:4" ht="54">
      <c r="A5745" s="127">
        <v>87334</v>
      </c>
      <c r="B5745" s="137" t="s">
        <v>8287</v>
      </c>
      <c r="C5745" s="128" t="s">
        <v>51</v>
      </c>
      <c r="D5745" s="130">
        <v>314.33999999999997</v>
      </c>
    </row>
    <row r="5746" spans="1:4" ht="54">
      <c r="A5746" s="127">
        <v>87335</v>
      </c>
      <c r="B5746" s="137" t="s">
        <v>7461</v>
      </c>
      <c r="C5746" s="128" t="s">
        <v>51</v>
      </c>
      <c r="D5746" s="130">
        <v>340.94</v>
      </c>
    </row>
    <row r="5747" spans="1:4" ht="54">
      <c r="A5747" s="127">
        <v>87336</v>
      </c>
      <c r="B5747" s="137" t="s">
        <v>8288</v>
      </c>
      <c r="C5747" s="128" t="s">
        <v>51</v>
      </c>
      <c r="D5747" s="130">
        <v>326.14</v>
      </c>
    </row>
    <row r="5748" spans="1:4" ht="54">
      <c r="A5748" s="127">
        <v>87337</v>
      </c>
      <c r="B5748" s="137" t="s">
        <v>5956</v>
      </c>
      <c r="C5748" s="128" t="s">
        <v>51</v>
      </c>
      <c r="D5748" s="130">
        <v>325.06</v>
      </c>
    </row>
    <row r="5749" spans="1:4" ht="54">
      <c r="A5749" s="127">
        <v>87338</v>
      </c>
      <c r="B5749" s="137" t="s">
        <v>8289</v>
      </c>
      <c r="C5749" s="128" t="s">
        <v>51</v>
      </c>
      <c r="D5749" s="130">
        <v>316.06</v>
      </c>
    </row>
    <row r="5750" spans="1:4" ht="40.5">
      <c r="A5750" s="127">
        <v>87339</v>
      </c>
      <c r="B5750" s="137" t="s">
        <v>8290</v>
      </c>
      <c r="C5750" s="128" t="s">
        <v>51</v>
      </c>
      <c r="D5750" s="130">
        <v>478.78</v>
      </c>
    </row>
    <row r="5751" spans="1:4" ht="40.5">
      <c r="A5751" s="127">
        <v>87340</v>
      </c>
      <c r="B5751" s="137" t="s">
        <v>8291</v>
      </c>
      <c r="C5751" s="128" t="s">
        <v>51</v>
      </c>
      <c r="D5751" s="130">
        <v>410.06</v>
      </c>
    </row>
    <row r="5752" spans="1:4" ht="40.5">
      <c r="A5752" s="127">
        <v>87341</v>
      </c>
      <c r="B5752" s="137" t="s">
        <v>8292</v>
      </c>
      <c r="C5752" s="128" t="s">
        <v>51</v>
      </c>
      <c r="D5752" s="130">
        <v>398.8</v>
      </c>
    </row>
    <row r="5753" spans="1:4" ht="40.5">
      <c r="A5753" s="127">
        <v>87342</v>
      </c>
      <c r="B5753" s="137" t="s">
        <v>8293</v>
      </c>
      <c r="C5753" s="128" t="s">
        <v>51</v>
      </c>
      <c r="D5753" s="130">
        <v>416.01</v>
      </c>
    </row>
    <row r="5754" spans="1:4" ht="40.5">
      <c r="A5754" s="127">
        <v>87343</v>
      </c>
      <c r="B5754" s="137" t="s">
        <v>8294</v>
      </c>
      <c r="C5754" s="128" t="s">
        <v>51</v>
      </c>
      <c r="D5754" s="130">
        <v>371.71</v>
      </c>
    </row>
    <row r="5755" spans="1:4" ht="40.5">
      <c r="A5755" s="127">
        <v>87344</v>
      </c>
      <c r="B5755" s="137" t="s">
        <v>8295</v>
      </c>
      <c r="C5755" s="128" t="s">
        <v>51</v>
      </c>
      <c r="D5755" s="130">
        <v>355.24</v>
      </c>
    </row>
    <row r="5756" spans="1:4" ht="40.5">
      <c r="A5756" s="127">
        <v>87345</v>
      </c>
      <c r="B5756" s="137" t="s">
        <v>8296</v>
      </c>
      <c r="C5756" s="128" t="s">
        <v>51</v>
      </c>
      <c r="D5756" s="130">
        <v>367.52</v>
      </c>
    </row>
    <row r="5757" spans="1:4" ht="40.5">
      <c r="A5757" s="127">
        <v>87346</v>
      </c>
      <c r="B5757" s="137" t="s">
        <v>8297</v>
      </c>
      <c r="C5757" s="128" t="s">
        <v>51</v>
      </c>
      <c r="D5757" s="130">
        <v>337.34</v>
      </c>
    </row>
    <row r="5758" spans="1:4" ht="40.5">
      <c r="A5758" s="127">
        <v>87347</v>
      </c>
      <c r="B5758" s="137" t="s">
        <v>8298</v>
      </c>
      <c r="C5758" s="128" t="s">
        <v>51</v>
      </c>
      <c r="D5758" s="130">
        <v>329.02</v>
      </c>
    </row>
    <row r="5759" spans="1:4" ht="40.5">
      <c r="A5759" s="127">
        <v>87348</v>
      </c>
      <c r="B5759" s="137" t="s">
        <v>8299</v>
      </c>
      <c r="C5759" s="128" t="s">
        <v>51</v>
      </c>
      <c r="D5759" s="130">
        <v>342.44</v>
      </c>
    </row>
    <row r="5760" spans="1:4" ht="40.5">
      <c r="A5760" s="127">
        <v>87349</v>
      </c>
      <c r="B5760" s="137" t="s">
        <v>8300</v>
      </c>
      <c r="C5760" s="128" t="s">
        <v>51</v>
      </c>
      <c r="D5760" s="130">
        <v>305.32</v>
      </c>
    </row>
    <row r="5761" spans="1:4" ht="40.5">
      <c r="A5761" s="127">
        <v>87350</v>
      </c>
      <c r="B5761" s="137" t="s">
        <v>8301</v>
      </c>
      <c r="C5761" s="128" t="s">
        <v>51</v>
      </c>
      <c r="D5761" s="130">
        <v>289.58</v>
      </c>
    </row>
    <row r="5762" spans="1:4" ht="40.5">
      <c r="A5762" s="127">
        <v>87351</v>
      </c>
      <c r="B5762" s="137" t="s">
        <v>8302</v>
      </c>
      <c r="C5762" s="128" t="s">
        <v>51</v>
      </c>
      <c r="D5762" s="130">
        <v>262.17</v>
      </c>
    </row>
    <row r="5763" spans="1:4" ht="40.5">
      <c r="A5763" s="127">
        <v>87352</v>
      </c>
      <c r="B5763" s="137" t="s">
        <v>8303</v>
      </c>
      <c r="C5763" s="128" t="s">
        <v>51</v>
      </c>
      <c r="D5763" s="130">
        <v>364</v>
      </c>
    </row>
    <row r="5764" spans="1:4" ht="40.5">
      <c r="A5764" s="127">
        <v>87353</v>
      </c>
      <c r="B5764" s="137" t="s">
        <v>8304</v>
      </c>
      <c r="C5764" s="128" t="s">
        <v>51</v>
      </c>
      <c r="D5764" s="130">
        <v>324</v>
      </c>
    </row>
    <row r="5765" spans="1:4" ht="40.5">
      <c r="A5765" s="127">
        <v>87354</v>
      </c>
      <c r="B5765" s="137" t="s">
        <v>8305</v>
      </c>
      <c r="C5765" s="128" t="s">
        <v>51</v>
      </c>
      <c r="D5765" s="130">
        <v>307.04000000000002</v>
      </c>
    </row>
    <row r="5766" spans="1:4" ht="40.5">
      <c r="A5766" s="127">
        <v>87355</v>
      </c>
      <c r="B5766" s="137" t="s">
        <v>8306</v>
      </c>
      <c r="C5766" s="128" t="s">
        <v>51</v>
      </c>
      <c r="D5766" s="130">
        <v>316.63</v>
      </c>
    </row>
    <row r="5767" spans="1:4" ht="40.5">
      <c r="A5767" s="127">
        <v>87356</v>
      </c>
      <c r="B5767" s="137" t="s">
        <v>8307</v>
      </c>
      <c r="C5767" s="128" t="s">
        <v>51</v>
      </c>
      <c r="D5767" s="130">
        <v>284.25</v>
      </c>
    </row>
    <row r="5768" spans="1:4" ht="40.5">
      <c r="A5768" s="127">
        <v>87357</v>
      </c>
      <c r="B5768" s="137" t="s">
        <v>8308</v>
      </c>
      <c r="C5768" s="128" t="s">
        <v>51</v>
      </c>
      <c r="D5768" s="130">
        <v>278.2</v>
      </c>
    </row>
    <row r="5769" spans="1:4" ht="54">
      <c r="A5769" s="127">
        <v>87358</v>
      </c>
      <c r="B5769" s="137" t="s">
        <v>8309</v>
      </c>
      <c r="C5769" s="128" t="s">
        <v>51</v>
      </c>
      <c r="D5769" s="130">
        <v>1790.09</v>
      </c>
    </row>
    <row r="5770" spans="1:4" ht="54">
      <c r="A5770" s="127">
        <v>87359</v>
      </c>
      <c r="B5770" s="137" t="s">
        <v>8310</v>
      </c>
      <c r="C5770" s="128" t="s">
        <v>51</v>
      </c>
      <c r="D5770" s="130">
        <v>1778.41</v>
      </c>
    </row>
    <row r="5771" spans="1:4" ht="54">
      <c r="A5771" s="127">
        <v>87360</v>
      </c>
      <c r="B5771" s="137" t="s">
        <v>8311</v>
      </c>
      <c r="C5771" s="128" t="s">
        <v>51</v>
      </c>
      <c r="D5771" s="130">
        <v>1855.58</v>
      </c>
    </row>
    <row r="5772" spans="1:4" ht="54">
      <c r="A5772" s="127">
        <v>87361</v>
      </c>
      <c r="B5772" s="137" t="s">
        <v>8312</v>
      </c>
      <c r="C5772" s="128" t="s">
        <v>51</v>
      </c>
      <c r="D5772" s="130">
        <v>1834.14</v>
      </c>
    </row>
    <row r="5773" spans="1:4" ht="54">
      <c r="A5773" s="127">
        <v>87362</v>
      </c>
      <c r="B5773" s="137" t="s">
        <v>8313</v>
      </c>
      <c r="C5773" s="128" t="s">
        <v>51</v>
      </c>
      <c r="D5773" s="130">
        <v>1831.84</v>
      </c>
    </row>
    <row r="5774" spans="1:4" ht="54">
      <c r="A5774" s="127">
        <v>87363</v>
      </c>
      <c r="B5774" s="137" t="s">
        <v>8314</v>
      </c>
      <c r="C5774" s="128" t="s">
        <v>51</v>
      </c>
      <c r="D5774" s="130">
        <v>1826.48</v>
      </c>
    </row>
    <row r="5775" spans="1:4" ht="54">
      <c r="A5775" s="127">
        <v>87364</v>
      </c>
      <c r="B5775" s="137" t="s">
        <v>8315</v>
      </c>
      <c r="C5775" s="128" t="s">
        <v>51</v>
      </c>
      <c r="D5775" s="130">
        <v>1798.51</v>
      </c>
    </row>
    <row r="5776" spans="1:4" ht="54">
      <c r="A5776" s="127">
        <v>87365</v>
      </c>
      <c r="B5776" s="137" t="s">
        <v>8316</v>
      </c>
      <c r="C5776" s="128" t="s">
        <v>51</v>
      </c>
      <c r="D5776" s="130">
        <v>368.6</v>
      </c>
    </row>
    <row r="5777" spans="1:4" ht="54">
      <c r="A5777" s="127">
        <v>87366</v>
      </c>
      <c r="B5777" s="137" t="s">
        <v>8317</v>
      </c>
      <c r="C5777" s="128" t="s">
        <v>51</v>
      </c>
      <c r="D5777" s="130">
        <v>383.34</v>
      </c>
    </row>
    <row r="5778" spans="1:4" ht="40.5">
      <c r="A5778" s="127">
        <v>87367</v>
      </c>
      <c r="B5778" s="137" t="s">
        <v>6848</v>
      </c>
      <c r="C5778" s="128" t="s">
        <v>51</v>
      </c>
      <c r="D5778" s="130">
        <v>433.88</v>
      </c>
    </row>
    <row r="5779" spans="1:4" ht="40.5">
      <c r="A5779" s="127">
        <v>87368</v>
      </c>
      <c r="B5779" s="137" t="s">
        <v>8318</v>
      </c>
      <c r="C5779" s="128" t="s">
        <v>51</v>
      </c>
      <c r="D5779" s="130">
        <v>429.15</v>
      </c>
    </row>
    <row r="5780" spans="1:4" ht="40.5">
      <c r="A5780" s="127">
        <v>87369</v>
      </c>
      <c r="B5780" s="137" t="s">
        <v>7464</v>
      </c>
      <c r="C5780" s="128" t="s">
        <v>51</v>
      </c>
      <c r="D5780" s="130">
        <v>439.1</v>
      </c>
    </row>
    <row r="5781" spans="1:4" ht="40.5">
      <c r="A5781" s="127">
        <v>87370</v>
      </c>
      <c r="B5781" s="137" t="s">
        <v>8319</v>
      </c>
      <c r="C5781" s="128" t="s">
        <v>51</v>
      </c>
      <c r="D5781" s="130">
        <v>424.3</v>
      </c>
    </row>
    <row r="5782" spans="1:4" ht="40.5">
      <c r="A5782" s="127">
        <v>87371</v>
      </c>
      <c r="B5782" s="137" t="s">
        <v>4901</v>
      </c>
      <c r="C5782" s="128" t="s">
        <v>51</v>
      </c>
      <c r="D5782" s="130">
        <v>418.22</v>
      </c>
    </row>
    <row r="5783" spans="1:4" ht="27">
      <c r="A5783" s="127">
        <v>87372</v>
      </c>
      <c r="B5783" s="137" t="s">
        <v>6165</v>
      </c>
      <c r="C5783" s="128" t="s">
        <v>51</v>
      </c>
      <c r="D5783" s="130">
        <v>512.17999999999995</v>
      </c>
    </row>
    <row r="5784" spans="1:4" ht="27">
      <c r="A5784" s="127">
        <v>87373</v>
      </c>
      <c r="B5784" s="137" t="s">
        <v>7994</v>
      </c>
      <c r="C5784" s="128" t="s">
        <v>51</v>
      </c>
      <c r="D5784" s="130">
        <v>468.22</v>
      </c>
    </row>
    <row r="5785" spans="1:4" ht="27">
      <c r="A5785" s="127">
        <v>87374</v>
      </c>
      <c r="B5785" s="137" t="s">
        <v>8320</v>
      </c>
      <c r="C5785" s="128" t="s">
        <v>51</v>
      </c>
      <c r="D5785" s="130">
        <v>438.68</v>
      </c>
    </row>
    <row r="5786" spans="1:4" ht="27">
      <c r="A5786" s="127">
        <v>87375</v>
      </c>
      <c r="B5786" s="137" t="s">
        <v>8321</v>
      </c>
      <c r="C5786" s="128" t="s">
        <v>51</v>
      </c>
      <c r="D5786" s="130">
        <v>413.5</v>
      </c>
    </row>
    <row r="5787" spans="1:4" ht="27">
      <c r="A5787" s="127">
        <v>87376</v>
      </c>
      <c r="B5787" s="137" t="s">
        <v>8322</v>
      </c>
      <c r="C5787" s="128" t="s">
        <v>51</v>
      </c>
      <c r="D5787" s="130">
        <v>366.21</v>
      </c>
    </row>
    <row r="5788" spans="1:4" ht="27">
      <c r="A5788" s="127">
        <v>87377</v>
      </c>
      <c r="B5788" s="137" t="s">
        <v>8091</v>
      </c>
      <c r="C5788" s="128" t="s">
        <v>51</v>
      </c>
      <c r="D5788" s="130">
        <v>418.52</v>
      </c>
    </row>
    <row r="5789" spans="1:4" ht="27">
      <c r="A5789" s="127">
        <v>87378</v>
      </c>
      <c r="B5789" s="137" t="s">
        <v>8323</v>
      </c>
      <c r="C5789" s="128" t="s">
        <v>51</v>
      </c>
      <c r="D5789" s="130">
        <v>387.1</v>
      </c>
    </row>
    <row r="5790" spans="1:4" ht="40.5">
      <c r="A5790" s="127">
        <v>87379</v>
      </c>
      <c r="B5790" s="137" t="s">
        <v>8324</v>
      </c>
      <c r="C5790" s="128" t="s">
        <v>51</v>
      </c>
      <c r="D5790" s="130">
        <v>1899.34</v>
      </c>
    </row>
    <row r="5791" spans="1:4" ht="40.5">
      <c r="A5791" s="127">
        <v>87380</v>
      </c>
      <c r="B5791" s="137" t="s">
        <v>8325</v>
      </c>
      <c r="C5791" s="128" t="s">
        <v>51</v>
      </c>
      <c r="D5791" s="130">
        <v>1951.65</v>
      </c>
    </row>
    <row r="5792" spans="1:4" ht="40.5">
      <c r="A5792" s="127">
        <v>87381</v>
      </c>
      <c r="B5792" s="137" t="s">
        <v>8086</v>
      </c>
      <c r="C5792" s="128" t="s">
        <v>51</v>
      </c>
      <c r="D5792" s="130">
        <v>1921.08</v>
      </c>
    </row>
    <row r="5793" spans="1:4" ht="54">
      <c r="A5793" s="127">
        <v>87382</v>
      </c>
      <c r="B5793" s="137" t="s">
        <v>8326</v>
      </c>
      <c r="C5793" s="128" t="s">
        <v>51</v>
      </c>
      <c r="D5793" s="130">
        <v>974.5</v>
      </c>
    </row>
    <row r="5794" spans="1:4" ht="54">
      <c r="A5794" s="127">
        <v>87383</v>
      </c>
      <c r="B5794" s="137" t="s">
        <v>8327</v>
      </c>
      <c r="C5794" s="128" t="s">
        <v>51</v>
      </c>
      <c r="D5794" s="130">
        <v>971.55</v>
      </c>
    </row>
    <row r="5795" spans="1:4" ht="54">
      <c r="A5795" s="127">
        <v>87384</v>
      </c>
      <c r="B5795" s="137" t="s">
        <v>8328</v>
      </c>
      <c r="C5795" s="128" t="s">
        <v>51</v>
      </c>
      <c r="D5795" s="130">
        <v>968.31</v>
      </c>
    </row>
    <row r="5796" spans="1:4" ht="27">
      <c r="A5796" s="127">
        <v>87385</v>
      </c>
      <c r="B5796" s="137" t="s">
        <v>8329</v>
      </c>
      <c r="C5796" s="128" t="s">
        <v>51</v>
      </c>
      <c r="D5796" s="130">
        <v>1389.6</v>
      </c>
    </row>
    <row r="5797" spans="1:4" ht="27">
      <c r="A5797" s="127">
        <v>87386</v>
      </c>
      <c r="B5797" s="137" t="s">
        <v>8026</v>
      </c>
      <c r="C5797" s="128" t="s">
        <v>51</v>
      </c>
      <c r="D5797" s="130">
        <v>1386.98</v>
      </c>
    </row>
    <row r="5798" spans="1:4" ht="27">
      <c r="A5798" s="127">
        <v>87387</v>
      </c>
      <c r="B5798" s="137" t="s">
        <v>8330</v>
      </c>
      <c r="C5798" s="128" t="s">
        <v>51</v>
      </c>
      <c r="D5798" s="130">
        <v>1387.13</v>
      </c>
    </row>
    <row r="5799" spans="1:4" ht="40.5">
      <c r="A5799" s="127">
        <v>87388</v>
      </c>
      <c r="B5799" s="137" t="s">
        <v>4902</v>
      </c>
      <c r="C5799" s="128" t="s">
        <v>51</v>
      </c>
      <c r="D5799" s="130">
        <v>3294.99</v>
      </c>
    </row>
    <row r="5800" spans="1:4" ht="40.5">
      <c r="A5800" s="127">
        <v>87389</v>
      </c>
      <c r="B5800" s="137" t="s">
        <v>4903</v>
      </c>
      <c r="C5800" s="128" t="s">
        <v>51</v>
      </c>
      <c r="D5800" s="130">
        <v>3311.21</v>
      </c>
    </row>
    <row r="5801" spans="1:4" ht="40.5">
      <c r="A5801" s="127">
        <v>87390</v>
      </c>
      <c r="B5801" s="137" t="s">
        <v>4904</v>
      </c>
      <c r="C5801" s="128" t="s">
        <v>51</v>
      </c>
      <c r="D5801" s="130">
        <v>3322.12</v>
      </c>
    </row>
    <row r="5802" spans="1:4" ht="40.5">
      <c r="A5802" s="127">
        <v>87391</v>
      </c>
      <c r="B5802" s="137" t="s">
        <v>4905</v>
      </c>
      <c r="C5802" s="128" t="s">
        <v>51</v>
      </c>
      <c r="D5802" s="130">
        <v>4765.8100000000004</v>
      </c>
    </row>
    <row r="5803" spans="1:4" ht="40.5">
      <c r="A5803" s="127">
        <v>87393</v>
      </c>
      <c r="B5803" s="137" t="s">
        <v>4906</v>
      </c>
      <c r="C5803" s="128" t="s">
        <v>51</v>
      </c>
      <c r="D5803" s="130">
        <v>4824.3999999999996</v>
      </c>
    </row>
    <row r="5804" spans="1:4" ht="40.5">
      <c r="A5804" s="127">
        <v>87394</v>
      </c>
      <c r="B5804" s="137" t="s">
        <v>4907</v>
      </c>
      <c r="C5804" s="128" t="s">
        <v>51</v>
      </c>
      <c r="D5804" s="130">
        <v>4850.71</v>
      </c>
    </row>
    <row r="5805" spans="1:4" ht="40.5">
      <c r="A5805" s="127">
        <v>87395</v>
      </c>
      <c r="B5805" s="137" t="s">
        <v>8331</v>
      </c>
      <c r="C5805" s="128" t="s">
        <v>51</v>
      </c>
      <c r="D5805" s="130">
        <v>3737.06</v>
      </c>
    </row>
    <row r="5806" spans="1:4" ht="40.5">
      <c r="A5806" s="127">
        <v>87396</v>
      </c>
      <c r="B5806" s="137" t="s">
        <v>8085</v>
      </c>
      <c r="C5806" s="128" t="s">
        <v>51</v>
      </c>
      <c r="D5806" s="130">
        <v>3781.09</v>
      </c>
    </row>
    <row r="5807" spans="1:4" ht="40.5">
      <c r="A5807" s="127">
        <v>87397</v>
      </c>
      <c r="B5807" s="137" t="s">
        <v>8332</v>
      </c>
      <c r="C5807" s="128" t="s">
        <v>51</v>
      </c>
      <c r="D5807" s="130">
        <v>3797.28</v>
      </c>
    </row>
    <row r="5808" spans="1:4" ht="40.5">
      <c r="A5808" s="127">
        <v>87398</v>
      </c>
      <c r="B5808" s="137" t="s">
        <v>8333</v>
      </c>
      <c r="C5808" s="128" t="s">
        <v>51</v>
      </c>
      <c r="D5808" s="130">
        <v>1126.74</v>
      </c>
    </row>
    <row r="5809" spans="1:4" ht="27">
      <c r="A5809" s="127">
        <v>87399</v>
      </c>
      <c r="B5809" s="137" t="s">
        <v>4908</v>
      </c>
      <c r="C5809" s="128" t="s">
        <v>51</v>
      </c>
      <c r="D5809" s="130">
        <v>1557.65</v>
      </c>
    </row>
    <row r="5810" spans="1:4" ht="27">
      <c r="A5810" s="127">
        <v>87401</v>
      </c>
      <c r="B5810" s="137" t="s">
        <v>8089</v>
      </c>
      <c r="C5810" s="128" t="s">
        <v>51</v>
      </c>
      <c r="D5810" s="130">
        <v>5012.7299999999996</v>
      </c>
    </row>
    <row r="5811" spans="1:4" ht="27">
      <c r="A5811" s="127">
        <v>87402</v>
      </c>
      <c r="B5811" s="137" t="s">
        <v>8083</v>
      </c>
      <c r="C5811" s="128" t="s">
        <v>51</v>
      </c>
      <c r="D5811" s="130">
        <v>3975.33</v>
      </c>
    </row>
    <row r="5812" spans="1:4" ht="40.5">
      <c r="A5812" s="127">
        <v>87404</v>
      </c>
      <c r="B5812" s="137" t="s">
        <v>4909</v>
      </c>
      <c r="C5812" s="128" t="s">
        <v>51</v>
      </c>
      <c r="D5812" s="130">
        <v>3414.05</v>
      </c>
    </row>
    <row r="5813" spans="1:4" ht="40.5">
      <c r="A5813" s="127">
        <v>87405</v>
      </c>
      <c r="B5813" s="137" t="s">
        <v>4910</v>
      </c>
      <c r="C5813" s="128" t="s">
        <v>51</v>
      </c>
      <c r="D5813" s="130">
        <v>3422.76</v>
      </c>
    </row>
    <row r="5814" spans="1:4" ht="40.5">
      <c r="A5814" s="127">
        <v>87407</v>
      </c>
      <c r="B5814" s="137" t="s">
        <v>8145</v>
      </c>
      <c r="C5814" s="128" t="s">
        <v>51</v>
      </c>
      <c r="D5814" s="130">
        <v>993.36</v>
      </c>
    </row>
    <row r="5815" spans="1:4" ht="40.5">
      <c r="A5815" s="127">
        <v>87408</v>
      </c>
      <c r="B5815" s="137" t="s">
        <v>4911</v>
      </c>
      <c r="C5815" s="128" t="s">
        <v>51</v>
      </c>
      <c r="D5815" s="130">
        <v>984.42</v>
      </c>
    </row>
    <row r="5816" spans="1:4" ht="27">
      <c r="A5816" s="127">
        <v>87410</v>
      </c>
      <c r="B5816" s="137" t="s">
        <v>8126</v>
      </c>
      <c r="C5816" s="128" t="s">
        <v>51</v>
      </c>
      <c r="D5816" s="130">
        <v>771.02</v>
      </c>
    </row>
    <row r="5817" spans="1:4" ht="40.5">
      <c r="A5817" s="127">
        <v>88626</v>
      </c>
      <c r="B5817" s="137" t="s">
        <v>6280</v>
      </c>
      <c r="C5817" s="128" t="s">
        <v>51</v>
      </c>
      <c r="D5817" s="130">
        <v>318.2</v>
      </c>
    </row>
    <row r="5818" spans="1:4" ht="40.5">
      <c r="A5818" s="127">
        <v>88627</v>
      </c>
      <c r="B5818" s="137" t="s">
        <v>6211</v>
      </c>
      <c r="C5818" s="128" t="s">
        <v>51</v>
      </c>
      <c r="D5818" s="130">
        <v>393.1</v>
      </c>
    </row>
    <row r="5819" spans="1:4" ht="27">
      <c r="A5819" s="127">
        <v>88628</v>
      </c>
      <c r="B5819" s="137" t="s">
        <v>7993</v>
      </c>
      <c r="C5819" s="128" t="s">
        <v>51</v>
      </c>
      <c r="D5819" s="130">
        <v>326.52</v>
      </c>
    </row>
    <row r="5820" spans="1:4" ht="27">
      <c r="A5820" s="127">
        <v>88629</v>
      </c>
      <c r="B5820" s="137" t="s">
        <v>5139</v>
      </c>
      <c r="C5820" s="128" t="s">
        <v>51</v>
      </c>
      <c r="D5820" s="130">
        <v>404.4</v>
      </c>
    </row>
    <row r="5821" spans="1:4" ht="27">
      <c r="A5821" s="127">
        <v>88630</v>
      </c>
      <c r="B5821" s="137" t="s">
        <v>7462</v>
      </c>
      <c r="C5821" s="128" t="s">
        <v>51</v>
      </c>
      <c r="D5821" s="130">
        <v>290.2</v>
      </c>
    </row>
    <row r="5822" spans="1:4" ht="27">
      <c r="A5822" s="127">
        <v>88631</v>
      </c>
      <c r="B5822" s="137" t="s">
        <v>6061</v>
      </c>
      <c r="C5822" s="128" t="s">
        <v>51</v>
      </c>
      <c r="D5822" s="130">
        <v>370.39</v>
      </c>
    </row>
    <row r="5823" spans="1:4" ht="54">
      <c r="A5823" s="127">
        <v>88715</v>
      </c>
      <c r="B5823" s="137" t="s">
        <v>7855</v>
      </c>
      <c r="C5823" s="128" t="s">
        <v>51</v>
      </c>
      <c r="D5823" s="130">
        <v>326.58</v>
      </c>
    </row>
    <row r="5824" spans="1:4" ht="40.5">
      <c r="A5824" s="127">
        <v>95563</v>
      </c>
      <c r="B5824" s="137" t="s">
        <v>12758</v>
      </c>
      <c r="C5824" s="128" t="s">
        <v>51</v>
      </c>
      <c r="D5824" s="130">
        <v>522.42999999999995</v>
      </c>
    </row>
    <row r="5825" spans="1:4" ht="27">
      <c r="A5825" s="127">
        <v>96920</v>
      </c>
      <c r="B5825" s="137" t="s">
        <v>12759</v>
      </c>
      <c r="C5825" s="128" t="s">
        <v>51</v>
      </c>
      <c r="D5825" s="130">
        <v>414.18</v>
      </c>
    </row>
    <row r="5826" spans="1:4" ht="27">
      <c r="A5826" s="127">
        <v>88036</v>
      </c>
      <c r="B5826" s="137" t="s">
        <v>4912</v>
      </c>
      <c r="C5826" s="128" t="s">
        <v>51</v>
      </c>
      <c r="D5826" s="130">
        <v>25.51</v>
      </c>
    </row>
    <row r="5827" spans="1:4" ht="27">
      <c r="A5827" s="127">
        <v>88037</v>
      </c>
      <c r="B5827" s="137" t="s">
        <v>4913</v>
      </c>
      <c r="C5827" s="128" t="s">
        <v>51</v>
      </c>
      <c r="D5827" s="130">
        <v>35.74</v>
      </c>
    </row>
    <row r="5828" spans="1:4" ht="27">
      <c r="A5828" s="127">
        <v>88038</v>
      </c>
      <c r="B5828" s="137" t="s">
        <v>4914</v>
      </c>
      <c r="C5828" s="128" t="s">
        <v>51</v>
      </c>
      <c r="D5828" s="130">
        <v>48.53</v>
      </c>
    </row>
    <row r="5829" spans="1:4" ht="27">
      <c r="A5829" s="127">
        <v>88039</v>
      </c>
      <c r="B5829" s="137" t="s">
        <v>4915</v>
      </c>
      <c r="C5829" s="128" t="s">
        <v>51</v>
      </c>
      <c r="D5829" s="130">
        <v>61.32</v>
      </c>
    </row>
    <row r="5830" spans="1:4" ht="27">
      <c r="A5830" s="127">
        <v>88040</v>
      </c>
      <c r="B5830" s="137" t="s">
        <v>4916</v>
      </c>
      <c r="C5830" s="128" t="s">
        <v>51</v>
      </c>
      <c r="D5830" s="130">
        <v>8.3800000000000008</v>
      </c>
    </row>
    <row r="5831" spans="1:4" ht="27">
      <c r="A5831" s="127">
        <v>88041</v>
      </c>
      <c r="B5831" s="137" t="s">
        <v>4917</v>
      </c>
      <c r="C5831" s="128" t="s">
        <v>51</v>
      </c>
      <c r="D5831" s="130">
        <v>12.98</v>
      </c>
    </row>
    <row r="5832" spans="1:4" ht="27">
      <c r="A5832" s="127">
        <v>88042</v>
      </c>
      <c r="B5832" s="137" t="s">
        <v>4918</v>
      </c>
      <c r="C5832" s="128" t="s">
        <v>51</v>
      </c>
      <c r="D5832" s="130">
        <v>18.739999999999998</v>
      </c>
    </row>
    <row r="5833" spans="1:4" ht="27">
      <c r="A5833" s="127">
        <v>88043</v>
      </c>
      <c r="B5833" s="137" t="s">
        <v>8334</v>
      </c>
      <c r="C5833" s="128" t="s">
        <v>51</v>
      </c>
      <c r="D5833" s="130">
        <v>24.49</v>
      </c>
    </row>
    <row r="5834" spans="1:4" ht="27">
      <c r="A5834" s="127">
        <v>88044</v>
      </c>
      <c r="B5834" s="137" t="s">
        <v>4919</v>
      </c>
      <c r="C5834" s="128" t="s">
        <v>62</v>
      </c>
      <c r="D5834" s="130">
        <v>0.53</v>
      </c>
    </row>
    <row r="5835" spans="1:4" ht="27">
      <c r="A5835" s="127">
        <v>88045</v>
      </c>
      <c r="B5835" s="137" t="s">
        <v>4920</v>
      </c>
      <c r="C5835" s="128" t="s">
        <v>62</v>
      </c>
      <c r="D5835" s="130">
        <v>0.26</v>
      </c>
    </row>
    <row r="5836" spans="1:4" ht="40.5">
      <c r="A5836" s="127">
        <v>88046</v>
      </c>
      <c r="B5836" s="137" t="s">
        <v>4921</v>
      </c>
      <c r="C5836" s="128" t="s">
        <v>62</v>
      </c>
      <c r="D5836" s="130">
        <v>0.23</v>
      </c>
    </row>
    <row r="5837" spans="1:4" ht="40.5">
      <c r="A5837" s="127">
        <v>88047</v>
      </c>
      <c r="B5837" s="137" t="s">
        <v>4922</v>
      </c>
      <c r="C5837" s="128" t="s">
        <v>62</v>
      </c>
      <c r="D5837" s="130">
        <v>0.08</v>
      </c>
    </row>
    <row r="5838" spans="1:4" ht="40.5">
      <c r="A5838" s="127">
        <v>88048</v>
      </c>
      <c r="B5838" s="137" t="s">
        <v>4923</v>
      </c>
      <c r="C5838" s="128" t="s">
        <v>62</v>
      </c>
      <c r="D5838" s="130">
        <v>0.3</v>
      </c>
    </row>
    <row r="5839" spans="1:4" ht="40.5">
      <c r="A5839" s="127">
        <v>88049</v>
      </c>
      <c r="B5839" s="137" t="s">
        <v>4924</v>
      </c>
      <c r="C5839" s="128" t="s">
        <v>62</v>
      </c>
      <c r="D5839" s="130">
        <v>0.1</v>
      </c>
    </row>
    <row r="5840" spans="1:4" ht="40.5">
      <c r="A5840" s="127">
        <v>88050</v>
      </c>
      <c r="B5840" s="137" t="s">
        <v>4925</v>
      </c>
      <c r="C5840" s="128" t="s">
        <v>62</v>
      </c>
      <c r="D5840" s="130">
        <v>0.39</v>
      </c>
    </row>
    <row r="5841" spans="1:4" ht="40.5">
      <c r="A5841" s="127">
        <v>88051</v>
      </c>
      <c r="B5841" s="137" t="s">
        <v>4926</v>
      </c>
      <c r="C5841" s="128" t="s">
        <v>62</v>
      </c>
      <c r="D5841" s="130">
        <v>0.12</v>
      </c>
    </row>
    <row r="5842" spans="1:4" ht="40.5">
      <c r="A5842" s="127">
        <v>88052</v>
      </c>
      <c r="B5842" s="137" t="s">
        <v>4927</v>
      </c>
      <c r="C5842" s="128" t="s">
        <v>62</v>
      </c>
      <c r="D5842" s="130">
        <v>0.48</v>
      </c>
    </row>
    <row r="5843" spans="1:4" ht="40.5">
      <c r="A5843" s="127">
        <v>88053</v>
      </c>
      <c r="B5843" s="137" t="s">
        <v>4928</v>
      </c>
      <c r="C5843" s="128" t="s">
        <v>62</v>
      </c>
      <c r="D5843" s="130">
        <v>0.14000000000000001</v>
      </c>
    </row>
    <row r="5844" spans="1:4" ht="40.5">
      <c r="A5844" s="127">
        <v>88054</v>
      </c>
      <c r="B5844" s="137" t="s">
        <v>4929</v>
      </c>
      <c r="C5844" s="128" t="s">
        <v>62</v>
      </c>
      <c r="D5844" s="130">
        <v>0.09</v>
      </c>
    </row>
    <row r="5845" spans="1:4" ht="40.5">
      <c r="A5845" s="127">
        <v>88055</v>
      </c>
      <c r="B5845" s="137" t="s">
        <v>4930</v>
      </c>
      <c r="C5845" s="128" t="s">
        <v>62</v>
      </c>
      <c r="D5845" s="130">
        <v>0.02</v>
      </c>
    </row>
    <row r="5846" spans="1:4" ht="40.5">
      <c r="A5846" s="127">
        <v>88056</v>
      </c>
      <c r="B5846" s="137" t="s">
        <v>4931</v>
      </c>
      <c r="C5846" s="128" t="s">
        <v>62</v>
      </c>
      <c r="D5846" s="130">
        <v>0.15</v>
      </c>
    </row>
    <row r="5847" spans="1:4" ht="40.5">
      <c r="A5847" s="127">
        <v>88057</v>
      </c>
      <c r="B5847" s="137" t="s">
        <v>4932</v>
      </c>
      <c r="C5847" s="128" t="s">
        <v>62</v>
      </c>
      <c r="D5847" s="130">
        <v>0.03</v>
      </c>
    </row>
    <row r="5848" spans="1:4" ht="40.5">
      <c r="A5848" s="127">
        <v>88058</v>
      </c>
      <c r="B5848" s="137" t="s">
        <v>4933</v>
      </c>
      <c r="C5848" s="128" t="s">
        <v>62</v>
      </c>
      <c r="D5848" s="130">
        <v>0.23</v>
      </c>
    </row>
    <row r="5849" spans="1:4" ht="40.5">
      <c r="A5849" s="127">
        <v>88059</v>
      </c>
      <c r="B5849" s="137" t="s">
        <v>4934</v>
      </c>
      <c r="C5849" s="128" t="s">
        <v>62</v>
      </c>
      <c r="D5849" s="130">
        <v>0.05</v>
      </c>
    </row>
    <row r="5850" spans="1:4" ht="40.5">
      <c r="A5850" s="127">
        <v>88060</v>
      </c>
      <c r="B5850" s="137" t="s">
        <v>4935</v>
      </c>
      <c r="C5850" s="128" t="s">
        <v>62</v>
      </c>
      <c r="D5850" s="130">
        <v>0.3</v>
      </c>
    </row>
    <row r="5851" spans="1:4" ht="40.5">
      <c r="A5851" s="127">
        <v>88061</v>
      </c>
      <c r="B5851" s="137" t="s">
        <v>4936</v>
      </c>
      <c r="C5851" s="128" t="s">
        <v>62</v>
      </c>
      <c r="D5851" s="130">
        <v>7.0000000000000007E-2</v>
      </c>
    </row>
    <row r="5852" spans="1:4" ht="27">
      <c r="A5852" s="127">
        <v>88074</v>
      </c>
      <c r="B5852" s="137" t="s">
        <v>4937</v>
      </c>
      <c r="C5852" s="128" t="s">
        <v>24</v>
      </c>
      <c r="D5852" s="130">
        <v>0.76</v>
      </c>
    </row>
    <row r="5853" spans="1:4" ht="27">
      <c r="A5853" s="127">
        <v>88075</v>
      </c>
      <c r="B5853" s="137" t="s">
        <v>8335</v>
      </c>
      <c r="C5853" s="128" t="s">
        <v>24</v>
      </c>
      <c r="D5853" s="130">
        <v>0.51</v>
      </c>
    </row>
    <row r="5854" spans="1:4" ht="27">
      <c r="A5854" s="127">
        <v>88076</v>
      </c>
      <c r="B5854" s="137" t="s">
        <v>8336</v>
      </c>
      <c r="C5854" s="128" t="s">
        <v>24</v>
      </c>
      <c r="D5854" s="130">
        <v>0.59</v>
      </c>
    </row>
    <row r="5855" spans="1:4" ht="27">
      <c r="A5855" s="127">
        <v>88077</v>
      </c>
      <c r="B5855" s="137" t="s">
        <v>8337</v>
      </c>
      <c r="C5855" s="128" t="s">
        <v>24</v>
      </c>
      <c r="D5855" s="130">
        <v>0.68</v>
      </c>
    </row>
    <row r="5856" spans="1:4" ht="27">
      <c r="A5856" s="127">
        <v>88078</v>
      </c>
      <c r="B5856" s="137" t="s">
        <v>8338</v>
      </c>
      <c r="C5856" s="128" t="s">
        <v>24</v>
      </c>
      <c r="D5856" s="130">
        <v>0.78</v>
      </c>
    </row>
    <row r="5857" spans="1:4" ht="27">
      <c r="A5857" s="127">
        <v>88079</v>
      </c>
      <c r="B5857" s="137" t="s">
        <v>8339</v>
      </c>
      <c r="C5857" s="128" t="s">
        <v>24</v>
      </c>
      <c r="D5857" s="130">
        <v>0.13</v>
      </c>
    </row>
    <row r="5858" spans="1:4" ht="27">
      <c r="A5858" s="127">
        <v>88080</v>
      </c>
      <c r="B5858" s="137" t="s">
        <v>8340</v>
      </c>
      <c r="C5858" s="128" t="s">
        <v>24</v>
      </c>
      <c r="D5858" s="130">
        <v>0.22</v>
      </c>
    </row>
    <row r="5859" spans="1:4" ht="27">
      <c r="A5859" s="127">
        <v>88081</v>
      </c>
      <c r="B5859" s="137" t="s">
        <v>8341</v>
      </c>
      <c r="C5859" s="128" t="s">
        <v>24</v>
      </c>
      <c r="D5859" s="130">
        <v>0.33</v>
      </c>
    </row>
    <row r="5860" spans="1:4" ht="27">
      <c r="A5860" s="127">
        <v>88082</v>
      </c>
      <c r="B5860" s="137" t="s">
        <v>8342</v>
      </c>
      <c r="C5860" s="128" t="s">
        <v>24</v>
      </c>
      <c r="D5860" s="130">
        <v>0.44</v>
      </c>
    </row>
    <row r="5861" spans="1:4" ht="27">
      <c r="A5861" s="127">
        <v>88083</v>
      </c>
      <c r="B5861" s="137" t="s">
        <v>4938</v>
      </c>
      <c r="C5861" s="128" t="s">
        <v>24</v>
      </c>
      <c r="D5861" s="130">
        <v>0.06</v>
      </c>
    </row>
    <row r="5862" spans="1:4" ht="27">
      <c r="A5862" s="127">
        <v>88084</v>
      </c>
      <c r="B5862" s="137" t="s">
        <v>4939</v>
      </c>
      <c r="C5862" s="128" t="s">
        <v>24</v>
      </c>
      <c r="D5862" s="130">
        <v>0.1</v>
      </c>
    </row>
    <row r="5863" spans="1:4" ht="27">
      <c r="A5863" s="127">
        <v>88085</v>
      </c>
      <c r="B5863" s="137" t="s">
        <v>4940</v>
      </c>
      <c r="C5863" s="128" t="s">
        <v>24</v>
      </c>
      <c r="D5863" s="130">
        <v>0.15</v>
      </c>
    </row>
    <row r="5864" spans="1:4" ht="27">
      <c r="A5864" s="127">
        <v>88086</v>
      </c>
      <c r="B5864" s="137" t="s">
        <v>8343</v>
      </c>
      <c r="C5864" s="128" t="s">
        <v>24</v>
      </c>
      <c r="D5864" s="130">
        <v>0.21</v>
      </c>
    </row>
    <row r="5865" spans="1:4" ht="27">
      <c r="A5865" s="127">
        <v>88087</v>
      </c>
      <c r="B5865" s="137" t="s">
        <v>4941</v>
      </c>
      <c r="C5865" s="128" t="s">
        <v>66</v>
      </c>
      <c r="D5865" s="130">
        <v>0.06</v>
      </c>
    </row>
    <row r="5866" spans="1:4" ht="40.5">
      <c r="A5866" s="127">
        <v>88099</v>
      </c>
      <c r="B5866" s="137" t="s">
        <v>8344</v>
      </c>
      <c r="C5866" s="128" t="s">
        <v>62</v>
      </c>
      <c r="D5866" s="130">
        <v>0.21</v>
      </c>
    </row>
    <row r="5867" spans="1:4" ht="40.5">
      <c r="A5867" s="127">
        <v>88100</v>
      </c>
      <c r="B5867" s="137" t="s">
        <v>8345</v>
      </c>
      <c r="C5867" s="128" t="s">
        <v>62</v>
      </c>
      <c r="D5867" s="130">
        <v>0.1</v>
      </c>
    </row>
    <row r="5868" spans="1:4" ht="27">
      <c r="A5868" s="127">
        <v>88101</v>
      </c>
      <c r="B5868" s="137" t="s">
        <v>4942</v>
      </c>
      <c r="C5868" s="128" t="s">
        <v>24</v>
      </c>
      <c r="D5868" s="130">
        <v>0.33</v>
      </c>
    </row>
    <row r="5869" spans="1:4" ht="27">
      <c r="A5869" s="127">
        <v>88102</v>
      </c>
      <c r="B5869" s="137" t="s">
        <v>4943</v>
      </c>
      <c r="C5869" s="128" t="s">
        <v>66</v>
      </c>
      <c r="D5869" s="130">
        <v>0.02</v>
      </c>
    </row>
    <row r="5870" spans="1:4" ht="27">
      <c r="A5870" s="127">
        <v>88103</v>
      </c>
      <c r="B5870" s="137" t="s">
        <v>12760</v>
      </c>
      <c r="C5870" s="128" t="s">
        <v>66</v>
      </c>
      <c r="D5870" s="130">
        <v>0.04</v>
      </c>
    </row>
    <row r="5871" spans="1:4" ht="27">
      <c r="A5871" s="127">
        <v>89176</v>
      </c>
      <c r="B5871" s="137" t="s">
        <v>8346</v>
      </c>
      <c r="C5871" s="128" t="s">
        <v>1099</v>
      </c>
      <c r="D5871" s="130">
        <v>7.35</v>
      </c>
    </row>
    <row r="5872" spans="1:4" ht="27">
      <c r="A5872" s="127">
        <v>89177</v>
      </c>
      <c r="B5872" s="137" t="s">
        <v>8347</v>
      </c>
      <c r="C5872" s="128" t="s">
        <v>1099</v>
      </c>
      <c r="D5872" s="130">
        <v>10.29</v>
      </c>
    </row>
    <row r="5873" spans="1:4" ht="27">
      <c r="A5873" s="127">
        <v>89178</v>
      </c>
      <c r="B5873" s="137" t="s">
        <v>8348</v>
      </c>
      <c r="C5873" s="128" t="s">
        <v>1099</v>
      </c>
      <c r="D5873" s="130">
        <v>11.76</v>
      </c>
    </row>
    <row r="5874" spans="1:4" ht="27">
      <c r="A5874" s="127">
        <v>89179</v>
      </c>
      <c r="B5874" s="137" t="s">
        <v>8349</v>
      </c>
      <c r="C5874" s="128" t="s">
        <v>1099</v>
      </c>
      <c r="D5874" s="130">
        <v>11.76</v>
      </c>
    </row>
    <row r="5875" spans="1:4" ht="27">
      <c r="A5875" s="127">
        <v>89180</v>
      </c>
      <c r="B5875" s="137" t="s">
        <v>8350</v>
      </c>
      <c r="C5875" s="128" t="s">
        <v>1099</v>
      </c>
      <c r="D5875" s="130">
        <v>13.23</v>
      </c>
    </row>
    <row r="5876" spans="1:4" ht="27">
      <c r="A5876" s="127">
        <v>89181</v>
      </c>
      <c r="B5876" s="137" t="s">
        <v>8351</v>
      </c>
      <c r="C5876" s="128" t="s">
        <v>1099</v>
      </c>
      <c r="D5876" s="130">
        <v>16.18</v>
      </c>
    </row>
    <row r="5877" spans="1:4" ht="27">
      <c r="A5877" s="127">
        <v>89182</v>
      </c>
      <c r="B5877" s="137" t="s">
        <v>8352</v>
      </c>
      <c r="C5877" s="128" t="s">
        <v>1099</v>
      </c>
      <c r="D5877" s="130">
        <v>16.18</v>
      </c>
    </row>
    <row r="5878" spans="1:4" ht="27">
      <c r="A5878" s="127">
        <v>89183</v>
      </c>
      <c r="B5878" s="137" t="s">
        <v>8353</v>
      </c>
      <c r="C5878" s="128" t="s">
        <v>1099</v>
      </c>
      <c r="D5878" s="130">
        <v>17.649999999999999</v>
      </c>
    </row>
    <row r="5879" spans="1:4" ht="27">
      <c r="A5879" s="127">
        <v>89184</v>
      </c>
      <c r="B5879" s="137" t="s">
        <v>8354</v>
      </c>
      <c r="C5879" s="128" t="s">
        <v>1099</v>
      </c>
      <c r="D5879" s="130">
        <v>20.59</v>
      </c>
    </row>
    <row r="5880" spans="1:4" ht="27">
      <c r="A5880" s="127">
        <v>89185</v>
      </c>
      <c r="B5880" s="137" t="s">
        <v>8355</v>
      </c>
      <c r="C5880" s="128" t="s">
        <v>1099</v>
      </c>
      <c r="D5880" s="130">
        <v>20.59</v>
      </c>
    </row>
    <row r="5881" spans="1:4" ht="27">
      <c r="A5881" s="127">
        <v>89186</v>
      </c>
      <c r="B5881" s="137" t="s">
        <v>8356</v>
      </c>
      <c r="C5881" s="128" t="s">
        <v>1099</v>
      </c>
      <c r="D5881" s="130">
        <v>22.06</v>
      </c>
    </row>
    <row r="5882" spans="1:4" ht="27">
      <c r="A5882" s="127">
        <v>89187</v>
      </c>
      <c r="B5882" s="137" t="s">
        <v>8357</v>
      </c>
      <c r="C5882" s="128" t="s">
        <v>1099</v>
      </c>
      <c r="D5882" s="130">
        <v>25</v>
      </c>
    </row>
    <row r="5883" spans="1:4" ht="27">
      <c r="A5883" s="127">
        <v>89188</v>
      </c>
      <c r="B5883" s="137" t="s">
        <v>8358</v>
      </c>
      <c r="C5883" s="128" t="s">
        <v>219</v>
      </c>
      <c r="D5883" s="130">
        <v>0.37</v>
      </c>
    </row>
    <row r="5884" spans="1:4" ht="27">
      <c r="A5884" s="127">
        <v>89189</v>
      </c>
      <c r="B5884" s="137" t="s">
        <v>8359</v>
      </c>
      <c r="C5884" s="128" t="s">
        <v>219</v>
      </c>
      <c r="D5884" s="130">
        <v>0.47</v>
      </c>
    </row>
    <row r="5885" spans="1:4" ht="27">
      <c r="A5885" s="127">
        <v>89190</v>
      </c>
      <c r="B5885" s="137" t="s">
        <v>8360</v>
      </c>
      <c r="C5885" s="128" t="s">
        <v>219</v>
      </c>
      <c r="D5885" s="130">
        <v>0.63</v>
      </c>
    </row>
    <row r="5886" spans="1:4" ht="27">
      <c r="A5886" s="127">
        <v>89191</v>
      </c>
      <c r="B5886" s="137" t="s">
        <v>8361</v>
      </c>
      <c r="C5886" s="128" t="s">
        <v>219</v>
      </c>
      <c r="D5886" s="130">
        <v>0.76</v>
      </c>
    </row>
    <row r="5887" spans="1:4" ht="27">
      <c r="A5887" s="127">
        <v>89192</v>
      </c>
      <c r="B5887" s="137" t="s">
        <v>4944</v>
      </c>
      <c r="C5887" s="128" t="s">
        <v>1099</v>
      </c>
      <c r="D5887" s="130">
        <v>22.06</v>
      </c>
    </row>
    <row r="5888" spans="1:4" ht="27">
      <c r="A5888" s="127">
        <v>89193</v>
      </c>
      <c r="B5888" s="137" t="s">
        <v>4945</v>
      </c>
      <c r="C5888" s="128" t="s">
        <v>1099</v>
      </c>
      <c r="D5888" s="130">
        <v>36.770000000000003</v>
      </c>
    </row>
    <row r="5889" spans="1:4" ht="27">
      <c r="A5889" s="127">
        <v>89194</v>
      </c>
      <c r="B5889" s="137" t="s">
        <v>4946</v>
      </c>
      <c r="C5889" s="128" t="s">
        <v>1099</v>
      </c>
      <c r="D5889" s="130">
        <v>54.42</v>
      </c>
    </row>
    <row r="5890" spans="1:4" ht="27">
      <c r="A5890" s="127">
        <v>89195</v>
      </c>
      <c r="B5890" s="137" t="s">
        <v>4947</v>
      </c>
      <c r="C5890" s="128" t="s">
        <v>1099</v>
      </c>
      <c r="D5890" s="130">
        <v>8.82</v>
      </c>
    </row>
    <row r="5891" spans="1:4" ht="27">
      <c r="A5891" s="127">
        <v>89196</v>
      </c>
      <c r="B5891" s="137" t="s">
        <v>4948</v>
      </c>
      <c r="C5891" s="128" t="s">
        <v>1099</v>
      </c>
      <c r="D5891" s="130">
        <v>14.71</v>
      </c>
    </row>
    <row r="5892" spans="1:4" ht="27">
      <c r="A5892" s="127">
        <v>89197</v>
      </c>
      <c r="B5892" s="137" t="s">
        <v>4949</v>
      </c>
      <c r="C5892" s="128" t="s">
        <v>1099</v>
      </c>
      <c r="D5892" s="130">
        <v>22.06</v>
      </c>
    </row>
    <row r="5893" spans="1:4" ht="40.5">
      <c r="A5893" s="127">
        <v>91104</v>
      </c>
      <c r="B5893" s="137" t="s">
        <v>8362</v>
      </c>
      <c r="C5893" s="128" t="s">
        <v>16</v>
      </c>
      <c r="D5893" s="130">
        <v>0.05</v>
      </c>
    </row>
    <row r="5894" spans="1:4" ht="40.5">
      <c r="A5894" s="127">
        <v>91105</v>
      </c>
      <c r="B5894" s="137" t="s">
        <v>4950</v>
      </c>
      <c r="C5894" s="128" t="s">
        <v>16</v>
      </c>
      <c r="D5894" s="130">
        <v>0.14000000000000001</v>
      </c>
    </row>
    <row r="5895" spans="1:4" ht="54">
      <c r="A5895" s="127">
        <v>91106</v>
      </c>
      <c r="B5895" s="137" t="s">
        <v>4951</v>
      </c>
      <c r="C5895" s="128" t="s">
        <v>16</v>
      </c>
      <c r="D5895" s="130">
        <v>0.05</v>
      </c>
    </row>
    <row r="5896" spans="1:4" ht="54">
      <c r="A5896" s="127">
        <v>91107</v>
      </c>
      <c r="B5896" s="137" t="s">
        <v>8363</v>
      </c>
      <c r="C5896" s="128" t="s">
        <v>16</v>
      </c>
      <c r="D5896" s="130">
        <v>7.0000000000000007E-2</v>
      </c>
    </row>
    <row r="5897" spans="1:4" ht="54">
      <c r="A5897" s="127">
        <v>91108</v>
      </c>
      <c r="B5897" s="137" t="s">
        <v>8364</v>
      </c>
      <c r="C5897" s="128" t="s">
        <v>16</v>
      </c>
      <c r="D5897" s="130">
        <v>0.14000000000000001</v>
      </c>
    </row>
    <row r="5898" spans="1:4" ht="27">
      <c r="A5898" s="127">
        <v>91109</v>
      </c>
      <c r="B5898" s="137" t="s">
        <v>4952</v>
      </c>
      <c r="C5898" s="128" t="s">
        <v>16</v>
      </c>
      <c r="D5898" s="130">
        <v>0.11</v>
      </c>
    </row>
    <row r="5899" spans="1:4" ht="40.5">
      <c r="A5899" s="127">
        <v>91110</v>
      </c>
      <c r="B5899" s="137" t="s">
        <v>8365</v>
      </c>
      <c r="C5899" s="128" t="s">
        <v>16</v>
      </c>
      <c r="D5899" s="130">
        <v>0.14000000000000001</v>
      </c>
    </row>
    <row r="5900" spans="1:4" ht="40.5">
      <c r="A5900" s="127">
        <v>91111</v>
      </c>
      <c r="B5900" s="137" t="s">
        <v>8366</v>
      </c>
      <c r="C5900" s="128" t="s">
        <v>16</v>
      </c>
      <c r="D5900" s="130">
        <v>0.19</v>
      </c>
    </row>
    <row r="5901" spans="1:4" ht="40.5">
      <c r="A5901" s="127">
        <v>91112</v>
      </c>
      <c r="B5901" s="137" t="s">
        <v>8367</v>
      </c>
      <c r="C5901" s="128" t="s">
        <v>16</v>
      </c>
      <c r="D5901" s="130">
        <v>0.1</v>
      </c>
    </row>
    <row r="5902" spans="1:4" ht="40.5">
      <c r="A5902" s="127">
        <v>91113</v>
      </c>
      <c r="B5902" s="137" t="s">
        <v>8368</v>
      </c>
      <c r="C5902" s="128" t="s">
        <v>16</v>
      </c>
      <c r="D5902" s="130">
        <v>0.21</v>
      </c>
    </row>
    <row r="5903" spans="1:4" ht="40.5">
      <c r="A5903" s="127">
        <v>91114</v>
      </c>
      <c r="B5903" s="137" t="s">
        <v>8369</v>
      </c>
      <c r="C5903" s="128" t="s">
        <v>16</v>
      </c>
      <c r="D5903" s="130">
        <v>0.4</v>
      </c>
    </row>
    <row r="5904" spans="1:4" ht="40.5">
      <c r="A5904" s="127">
        <v>91115</v>
      </c>
      <c r="B5904" s="137" t="s">
        <v>8370</v>
      </c>
      <c r="C5904" s="128" t="s">
        <v>16</v>
      </c>
      <c r="D5904" s="130">
        <v>0.06</v>
      </c>
    </row>
    <row r="5905" spans="1:4" ht="40.5">
      <c r="A5905" s="127">
        <v>91116</v>
      </c>
      <c r="B5905" s="137" t="s">
        <v>8371</v>
      </c>
      <c r="C5905" s="128" t="s">
        <v>16</v>
      </c>
      <c r="D5905" s="130">
        <v>0.11</v>
      </c>
    </row>
    <row r="5906" spans="1:4" ht="40.5">
      <c r="A5906" s="127">
        <v>91117</v>
      </c>
      <c r="B5906" s="137" t="s">
        <v>8372</v>
      </c>
      <c r="C5906" s="128" t="s">
        <v>16</v>
      </c>
      <c r="D5906" s="130">
        <v>0.17</v>
      </c>
    </row>
    <row r="5907" spans="1:4" ht="40.5">
      <c r="A5907" s="127">
        <v>91118</v>
      </c>
      <c r="B5907" s="137" t="s">
        <v>8373</v>
      </c>
      <c r="C5907" s="128" t="s">
        <v>16</v>
      </c>
      <c r="D5907" s="130">
        <v>0.14000000000000001</v>
      </c>
    </row>
    <row r="5908" spans="1:4" ht="54">
      <c r="A5908" s="127">
        <v>91119</v>
      </c>
      <c r="B5908" s="137" t="s">
        <v>8374</v>
      </c>
      <c r="C5908" s="128" t="s">
        <v>16</v>
      </c>
      <c r="D5908" s="130">
        <v>0.27</v>
      </c>
    </row>
    <row r="5909" spans="1:4" ht="54">
      <c r="A5909" s="127">
        <v>91120</v>
      </c>
      <c r="B5909" s="137" t="s">
        <v>8375</v>
      </c>
      <c r="C5909" s="128" t="s">
        <v>16</v>
      </c>
      <c r="D5909" s="130">
        <v>0.4</v>
      </c>
    </row>
    <row r="5910" spans="1:4" ht="54">
      <c r="A5910" s="127">
        <v>91121</v>
      </c>
      <c r="B5910" s="137" t="s">
        <v>8376</v>
      </c>
      <c r="C5910" s="128" t="s">
        <v>16</v>
      </c>
      <c r="D5910" s="130">
        <v>0.67</v>
      </c>
    </row>
    <row r="5911" spans="1:4" ht="54">
      <c r="A5911" s="127">
        <v>91122</v>
      </c>
      <c r="B5911" s="137" t="s">
        <v>8377</v>
      </c>
      <c r="C5911" s="128" t="s">
        <v>16</v>
      </c>
      <c r="D5911" s="130">
        <v>0.95</v>
      </c>
    </row>
    <row r="5912" spans="1:4" ht="54">
      <c r="A5912" s="127">
        <v>91123</v>
      </c>
      <c r="B5912" s="137" t="s">
        <v>8378</v>
      </c>
      <c r="C5912" s="128" t="s">
        <v>16</v>
      </c>
      <c r="D5912" s="130">
        <v>1.22</v>
      </c>
    </row>
    <row r="5913" spans="1:4" ht="27">
      <c r="A5913" s="127">
        <v>91124</v>
      </c>
      <c r="B5913" s="137" t="s">
        <v>4953</v>
      </c>
      <c r="C5913" s="128" t="s">
        <v>51</v>
      </c>
      <c r="D5913" s="130">
        <v>62.51</v>
      </c>
    </row>
    <row r="5914" spans="1:4" ht="27">
      <c r="A5914" s="127">
        <v>91125</v>
      </c>
      <c r="B5914" s="137" t="s">
        <v>4954</v>
      </c>
      <c r="C5914" s="128" t="s">
        <v>52</v>
      </c>
      <c r="D5914" s="130">
        <v>7.0000000000000007E-2</v>
      </c>
    </row>
    <row r="5915" spans="1:4" ht="27">
      <c r="A5915" s="127">
        <v>91128</v>
      </c>
      <c r="B5915" s="137" t="s">
        <v>8379</v>
      </c>
      <c r="C5915" s="128" t="s">
        <v>219</v>
      </c>
      <c r="D5915" s="130">
        <v>0.13</v>
      </c>
    </row>
    <row r="5916" spans="1:4" ht="27">
      <c r="A5916" s="127">
        <v>91129</v>
      </c>
      <c r="B5916" s="137" t="s">
        <v>8380</v>
      </c>
      <c r="C5916" s="128" t="s">
        <v>219</v>
      </c>
      <c r="D5916" s="130">
        <v>0.2</v>
      </c>
    </row>
    <row r="5917" spans="1:4" ht="27">
      <c r="A5917" s="127">
        <v>91130</v>
      </c>
      <c r="B5917" s="137" t="s">
        <v>8381</v>
      </c>
      <c r="C5917" s="128" t="s">
        <v>219</v>
      </c>
      <c r="D5917" s="130">
        <v>0.28000000000000003</v>
      </c>
    </row>
    <row r="5918" spans="1:4" ht="27">
      <c r="A5918" s="127">
        <v>91132</v>
      </c>
      <c r="B5918" s="137" t="s">
        <v>8382</v>
      </c>
      <c r="C5918" s="128" t="s">
        <v>219</v>
      </c>
      <c r="D5918" s="130">
        <v>0.39</v>
      </c>
    </row>
    <row r="5919" spans="1:4" ht="27">
      <c r="A5919" s="127">
        <v>91134</v>
      </c>
      <c r="B5919" s="137" t="s">
        <v>4955</v>
      </c>
      <c r="C5919" s="128" t="s">
        <v>1099</v>
      </c>
      <c r="D5919" s="130">
        <v>2.3199999999999998</v>
      </c>
    </row>
    <row r="5920" spans="1:4" ht="27">
      <c r="A5920" s="127">
        <v>91135</v>
      </c>
      <c r="B5920" s="137" t="s">
        <v>4956</v>
      </c>
      <c r="C5920" s="128" t="s">
        <v>1099</v>
      </c>
      <c r="D5920" s="130">
        <v>4.18</v>
      </c>
    </row>
    <row r="5921" spans="1:4" ht="27">
      <c r="A5921" s="127">
        <v>91136</v>
      </c>
      <c r="B5921" s="137" t="s">
        <v>4957</v>
      </c>
      <c r="C5921" s="128" t="s">
        <v>1099</v>
      </c>
      <c r="D5921" s="130">
        <v>6.04</v>
      </c>
    </row>
    <row r="5922" spans="1:4" ht="27">
      <c r="A5922" s="127">
        <v>91137</v>
      </c>
      <c r="B5922" s="137" t="s">
        <v>4958</v>
      </c>
      <c r="C5922" s="128" t="s">
        <v>1099</v>
      </c>
      <c r="D5922" s="130">
        <v>7.89</v>
      </c>
    </row>
    <row r="5923" spans="1:4" ht="40.5">
      <c r="A5923" s="127">
        <v>91138</v>
      </c>
      <c r="B5923" s="137" t="s">
        <v>8383</v>
      </c>
      <c r="C5923" s="128" t="s">
        <v>491</v>
      </c>
      <c r="D5923" s="130">
        <v>79.08</v>
      </c>
    </row>
    <row r="5924" spans="1:4" ht="40.5">
      <c r="A5924" s="127">
        <v>91139</v>
      </c>
      <c r="B5924" s="137" t="s">
        <v>8384</v>
      </c>
      <c r="C5924" s="128" t="s">
        <v>491</v>
      </c>
      <c r="D5924" s="130">
        <v>41.95</v>
      </c>
    </row>
    <row r="5925" spans="1:4" ht="40.5">
      <c r="A5925" s="127">
        <v>91140</v>
      </c>
      <c r="B5925" s="137" t="s">
        <v>4959</v>
      </c>
      <c r="C5925" s="128" t="s">
        <v>491</v>
      </c>
      <c r="D5925" s="130">
        <v>18.559999999999999</v>
      </c>
    </row>
    <row r="5926" spans="1:4" ht="40.5">
      <c r="A5926" s="127">
        <v>91141</v>
      </c>
      <c r="B5926" s="137" t="s">
        <v>8385</v>
      </c>
      <c r="C5926" s="128" t="s">
        <v>491</v>
      </c>
      <c r="D5926" s="130">
        <v>121.03</v>
      </c>
    </row>
    <row r="5927" spans="1:4" ht="40.5">
      <c r="A5927" s="127">
        <v>91142</v>
      </c>
      <c r="B5927" s="137" t="s">
        <v>8386</v>
      </c>
      <c r="C5927" s="128" t="s">
        <v>491</v>
      </c>
      <c r="D5927" s="130">
        <v>79.08</v>
      </c>
    </row>
    <row r="5928" spans="1:4" ht="40.5">
      <c r="A5928" s="127">
        <v>91143</v>
      </c>
      <c r="B5928" s="137" t="s">
        <v>4960</v>
      </c>
      <c r="C5928" s="128" t="s">
        <v>491</v>
      </c>
      <c r="D5928" s="130">
        <v>18.559999999999999</v>
      </c>
    </row>
    <row r="5929" spans="1:4" ht="40.5">
      <c r="A5929" s="127">
        <v>91144</v>
      </c>
      <c r="B5929" s="137" t="s">
        <v>8387</v>
      </c>
      <c r="C5929" s="128" t="s">
        <v>491</v>
      </c>
      <c r="D5929" s="130">
        <v>162.97999999999999</v>
      </c>
    </row>
    <row r="5930" spans="1:4" ht="40.5">
      <c r="A5930" s="127">
        <v>91145</v>
      </c>
      <c r="B5930" s="137" t="s">
        <v>8388</v>
      </c>
      <c r="C5930" s="128" t="s">
        <v>491</v>
      </c>
      <c r="D5930" s="130">
        <v>121.03</v>
      </c>
    </row>
    <row r="5931" spans="1:4" ht="40.5">
      <c r="A5931" s="127">
        <v>91146</v>
      </c>
      <c r="B5931" s="137" t="s">
        <v>4961</v>
      </c>
      <c r="C5931" s="128" t="s">
        <v>491</v>
      </c>
      <c r="D5931" s="130">
        <v>23.38</v>
      </c>
    </row>
    <row r="5932" spans="1:4" ht="40.5">
      <c r="A5932" s="127">
        <v>91147</v>
      </c>
      <c r="B5932" s="137" t="s">
        <v>8389</v>
      </c>
      <c r="C5932" s="128" t="s">
        <v>491</v>
      </c>
      <c r="D5932" s="130">
        <v>223.51</v>
      </c>
    </row>
    <row r="5933" spans="1:4" ht="40.5">
      <c r="A5933" s="127">
        <v>91148</v>
      </c>
      <c r="B5933" s="137" t="s">
        <v>8390</v>
      </c>
      <c r="C5933" s="128" t="s">
        <v>491</v>
      </c>
      <c r="D5933" s="130">
        <v>144.41999999999999</v>
      </c>
    </row>
    <row r="5934" spans="1:4" ht="40.5">
      <c r="A5934" s="127">
        <v>91149</v>
      </c>
      <c r="B5934" s="137" t="s">
        <v>4962</v>
      </c>
      <c r="C5934" s="128" t="s">
        <v>491</v>
      </c>
      <c r="D5934" s="130">
        <v>37.130000000000003</v>
      </c>
    </row>
    <row r="5935" spans="1:4" ht="27">
      <c r="A5935" s="127">
        <v>92121</v>
      </c>
      <c r="B5935" s="137" t="s">
        <v>4963</v>
      </c>
      <c r="C5935" s="128" t="s">
        <v>51</v>
      </c>
      <c r="D5935" s="130">
        <v>21.2</v>
      </c>
    </row>
    <row r="5936" spans="1:4" ht="27">
      <c r="A5936" s="127">
        <v>92122</v>
      </c>
      <c r="B5936" s="137" t="s">
        <v>4964</v>
      </c>
      <c r="C5936" s="128" t="s">
        <v>51</v>
      </c>
      <c r="D5936" s="130">
        <v>35.270000000000003</v>
      </c>
    </row>
    <row r="5937" spans="1:4" ht="13.5">
      <c r="A5937" s="127">
        <v>92123</v>
      </c>
      <c r="B5937" s="137" t="s">
        <v>4965</v>
      </c>
      <c r="C5937" s="128" t="s">
        <v>51</v>
      </c>
      <c r="D5937" s="130">
        <v>34.49</v>
      </c>
    </row>
    <row r="5938" spans="1:4" ht="27">
      <c r="A5938" s="127">
        <v>94926</v>
      </c>
      <c r="B5938" s="137" t="s">
        <v>4966</v>
      </c>
      <c r="C5938" s="128" t="s">
        <v>24</v>
      </c>
      <c r="D5938" s="130">
        <v>1.06</v>
      </c>
    </row>
    <row r="5939" spans="1:4" ht="27">
      <c r="A5939" s="127">
        <v>94927</v>
      </c>
      <c r="B5939" s="137" t="s">
        <v>4967</v>
      </c>
      <c r="C5939" s="128" t="s">
        <v>24</v>
      </c>
      <c r="D5939" s="130">
        <v>0.55000000000000004</v>
      </c>
    </row>
    <row r="5940" spans="1:4" ht="40.5">
      <c r="A5940" s="127">
        <v>94928</v>
      </c>
      <c r="B5940" s="137" t="s">
        <v>8391</v>
      </c>
      <c r="C5940" s="128" t="s">
        <v>62</v>
      </c>
      <c r="D5940" s="130">
        <v>1.68</v>
      </c>
    </row>
    <row r="5941" spans="1:4" ht="40.5">
      <c r="A5941" s="128">
        <v>94929</v>
      </c>
      <c r="B5941" s="137" t="s">
        <v>4968</v>
      </c>
      <c r="C5941" s="128" t="s">
        <v>62</v>
      </c>
      <c r="D5941" s="130">
        <v>2.96</v>
      </c>
    </row>
    <row r="5942" spans="1:4" ht="40.5">
      <c r="A5942" s="128">
        <v>94930</v>
      </c>
      <c r="B5942" s="137" t="s">
        <v>8392</v>
      </c>
      <c r="C5942" s="128" t="s">
        <v>62</v>
      </c>
      <c r="D5942" s="130">
        <v>0.87</v>
      </c>
    </row>
    <row r="5943" spans="1:4" ht="40.5">
      <c r="A5943" s="128">
        <v>94931</v>
      </c>
      <c r="B5943" s="137" t="s">
        <v>8393</v>
      </c>
      <c r="C5943" s="128" t="s">
        <v>62</v>
      </c>
      <c r="D5943" s="130">
        <v>1.54</v>
      </c>
    </row>
    <row r="5944" spans="1:4" ht="40.5">
      <c r="A5944" s="128">
        <v>94932</v>
      </c>
      <c r="B5944" s="137" t="s">
        <v>8394</v>
      </c>
      <c r="C5944" s="128" t="s">
        <v>62</v>
      </c>
      <c r="D5944" s="130">
        <v>3.13</v>
      </c>
    </row>
    <row r="5945" spans="1:4" ht="54">
      <c r="A5945" s="128">
        <v>94934</v>
      </c>
      <c r="B5945" s="137" t="s">
        <v>8395</v>
      </c>
      <c r="C5945" s="128" t="s">
        <v>62</v>
      </c>
      <c r="D5945" s="130">
        <v>1.08</v>
      </c>
    </row>
    <row r="5946" spans="1:4" ht="54">
      <c r="A5946" s="128">
        <v>94935</v>
      </c>
      <c r="B5946" s="137" t="s">
        <v>8396</v>
      </c>
      <c r="C5946" s="128" t="s">
        <v>62</v>
      </c>
      <c r="D5946" s="130">
        <v>1.69</v>
      </c>
    </row>
    <row r="5947" spans="1:4" ht="54">
      <c r="A5947" s="128">
        <v>94936</v>
      </c>
      <c r="B5947" s="137" t="s">
        <v>8397</v>
      </c>
      <c r="C5947" s="128" t="s">
        <v>62</v>
      </c>
      <c r="D5947" s="130">
        <v>2.72</v>
      </c>
    </row>
    <row r="5948" spans="1:4" ht="54">
      <c r="A5948" s="128">
        <v>94937</v>
      </c>
      <c r="B5948" s="137" t="s">
        <v>8398</v>
      </c>
      <c r="C5948" s="128" t="s">
        <v>62</v>
      </c>
      <c r="D5948" s="130">
        <v>4.01</v>
      </c>
    </row>
    <row r="5949" spans="1:4" ht="54">
      <c r="A5949" s="128">
        <v>94938</v>
      </c>
      <c r="B5949" s="137" t="s">
        <v>8399</v>
      </c>
      <c r="C5949" s="128" t="s">
        <v>62</v>
      </c>
      <c r="D5949" s="130">
        <v>5.3</v>
      </c>
    </row>
    <row r="5950" spans="1:4" ht="27">
      <c r="A5950" s="127">
        <v>94939</v>
      </c>
      <c r="B5950" s="137" t="s">
        <v>4969</v>
      </c>
      <c r="C5950" s="128" t="s">
        <v>24</v>
      </c>
      <c r="D5950" s="130">
        <v>1.65</v>
      </c>
    </row>
    <row r="5951" spans="1:4" ht="27">
      <c r="A5951" s="127">
        <v>94940</v>
      </c>
      <c r="B5951" s="137" t="s">
        <v>4970</v>
      </c>
      <c r="C5951" s="128" t="s">
        <v>24</v>
      </c>
      <c r="D5951" s="130">
        <v>0.86</v>
      </c>
    </row>
    <row r="5952" spans="1:4" ht="27">
      <c r="A5952" s="127">
        <v>94941</v>
      </c>
      <c r="B5952" s="137" t="s">
        <v>4971</v>
      </c>
      <c r="C5952" s="128" t="s">
        <v>52</v>
      </c>
      <c r="D5952" s="130">
        <v>0.05</v>
      </c>
    </row>
    <row r="5953" spans="1:4" ht="27">
      <c r="A5953" s="127">
        <v>94942</v>
      </c>
      <c r="B5953" s="137" t="s">
        <v>8400</v>
      </c>
      <c r="C5953" s="128" t="s">
        <v>24</v>
      </c>
      <c r="D5953" s="130">
        <v>0.66</v>
      </c>
    </row>
    <row r="5954" spans="1:4" ht="27">
      <c r="A5954" s="128">
        <v>94943</v>
      </c>
      <c r="B5954" s="137" t="s">
        <v>4972</v>
      </c>
      <c r="C5954" s="128" t="s">
        <v>24</v>
      </c>
      <c r="D5954" s="130">
        <v>0.36</v>
      </c>
    </row>
    <row r="5955" spans="1:4" ht="40.5">
      <c r="A5955" s="128">
        <v>94944</v>
      </c>
      <c r="B5955" s="137" t="s">
        <v>8401</v>
      </c>
      <c r="C5955" s="128" t="s">
        <v>24</v>
      </c>
      <c r="D5955" s="130">
        <v>0.92</v>
      </c>
    </row>
    <row r="5956" spans="1:4" ht="54">
      <c r="A5956" s="127">
        <v>94945</v>
      </c>
      <c r="B5956" s="137" t="s">
        <v>8402</v>
      </c>
      <c r="C5956" s="128" t="s">
        <v>24</v>
      </c>
      <c r="D5956" s="130">
        <v>0.21</v>
      </c>
    </row>
    <row r="5957" spans="1:4" ht="40.5">
      <c r="A5957" s="127">
        <v>94946</v>
      </c>
      <c r="B5957" s="137" t="s">
        <v>8403</v>
      </c>
      <c r="C5957" s="128" t="s">
        <v>62</v>
      </c>
      <c r="D5957" s="130">
        <v>0.94</v>
      </c>
    </row>
    <row r="5958" spans="1:4" ht="40.5">
      <c r="A5958" s="127">
        <v>94947</v>
      </c>
      <c r="B5958" s="137" t="s">
        <v>8404</v>
      </c>
      <c r="C5958" s="128" t="s">
        <v>62</v>
      </c>
      <c r="D5958" s="130">
        <v>0.7</v>
      </c>
    </row>
    <row r="5959" spans="1:4" ht="40.5">
      <c r="A5959" s="127">
        <v>94948</v>
      </c>
      <c r="B5959" s="137" t="s">
        <v>8405</v>
      </c>
      <c r="C5959" s="128" t="s">
        <v>62</v>
      </c>
      <c r="D5959" s="130">
        <v>0.5</v>
      </c>
    </row>
    <row r="5960" spans="1:4" ht="40.5">
      <c r="A5960" s="127">
        <v>94949</v>
      </c>
      <c r="B5960" s="137" t="s">
        <v>8406</v>
      </c>
      <c r="C5960" s="128" t="s">
        <v>62</v>
      </c>
      <c r="D5960" s="130">
        <v>0.76</v>
      </c>
    </row>
    <row r="5961" spans="1:4" ht="40.5">
      <c r="A5961" s="127">
        <v>94950</v>
      </c>
      <c r="B5961" s="137" t="s">
        <v>8407</v>
      </c>
      <c r="C5961" s="128" t="s">
        <v>62</v>
      </c>
      <c r="D5961" s="130">
        <v>1.08</v>
      </c>
    </row>
    <row r="5962" spans="1:4" ht="40.5">
      <c r="A5962" s="127">
        <v>94951</v>
      </c>
      <c r="B5962" s="137" t="s">
        <v>8408</v>
      </c>
      <c r="C5962" s="128" t="s">
        <v>62</v>
      </c>
      <c r="D5962" s="130">
        <v>1.4</v>
      </c>
    </row>
    <row r="5963" spans="1:4" ht="40.5">
      <c r="A5963" s="127">
        <v>94952</v>
      </c>
      <c r="B5963" s="137" t="s">
        <v>8409</v>
      </c>
      <c r="C5963" s="128" t="s">
        <v>62</v>
      </c>
      <c r="D5963" s="130">
        <v>0.28000000000000003</v>
      </c>
    </row>
    <row r="5964" spans="1:4" ht="27">
      <c r="A5964" s="127">
        <v>94953</v>
      </c>
      <c r="B5964" s="137" t="s">
        <v>8410</v>
      </c>
      <c r="C5964" s="128" t="s">
        <v>24</v>
      </c>
      <c r="D5964" s="130">
        <v>4.2699999999999996</v>
      </c>
    </row>
    <row r="5965" spans="1:4" ht="40.5">
      <c r="A5965" s="127">
        <v>94954</v>
      </c>
      <c r="B5965" s="137" t="s">
        <v>8411</v>
      </c>
      <c r="C5965" s="128" t="s">
        <v>24</v>
      </c>
      <c r="D5965" s="130">
        <v>0.69</v>
      </c>
    </row>
    <row r="5966" spans="1:4" ht="40.5">
      <c r="A5966" s="127">
        <v>94955</v>
      </c>
      <c r="B5966" s="137" t="s">
        <v>8412</v>
      </c>
      <c r="C5966" s="128" t="s">
        <v>24</v>
      </c>
      <c r="D5966" s="130">
        <v>1.03</v>
      </c>
    </row>
    <row r="5967" spans="1:4" ht="40.5">
      <c r="A5967" s="127">
        <v>94956</v>
      </c>
      <c r="B5967" s="137" t="s">
        <v>8413</v>
      </c>
      <c r="C5967" s="128" t="s">
        <v>24</v>
      </c>
      <c r="D5967" s="130">
        <v>1.46</v>
      </c>
    </row>
    <row r="5968" spans="1:4" ht="40.5">
      <c r="A5968" s="127">
        <v>94957</v>
      </c>
      <c r="B5968" s="137" t="s">
        <v>8414</v>
      </c>
      <c r="C5968" s="128" t="s">
        <v>24</v>
      </c>
      <c r="D5968" s="130">
        <v>1.89</v>
      </c>
    </row>
    <row r="5969" spans="1:4" ht="40.5">
      <c r="A5969" s="127">
        <v>94958</v>
      </c>
      <c r="B5969" s="137" t="s">
        <v>8415</v>
      </c>
      <c r="C5969" s="128" t="s">
        <v>24</v>
      </c>
      <c r="D5969" s="130">
        <v>0.49</v>
      </c>
    </row>
    <row r="5970" spans="1:4" ht="27">
      <c r="A5970" s="127">
        <v>94959</v>
      </c>
      <c r="B5970" s="137" t="s">
        <v>8416</v>
      </c>
      <c r="C5970" s="128" t="s">
        <v>16</v>
      </c>
      <c r="D5970" s="130">
        <v>1.17</v>
      </c>
    </row>
    <row r="5971" spans="1:4" ht="27">
      <c r="A5971" s="127">
        <v>94960</v>
      </c>
      <c r="B5971" s="137" t="s">
        <v>4973</v>
      </c>
      <c r="C5971" s="128" t="s">
        <v>16</v>
      </c>
      <c r="D5971" s="130">
        <v>0.96</v>
      </c>
    </row>
    <row r="5972" spans="1:4" ht="27">
      <c r="A5972" s="127">
        <v>94961</v>
      </c>
      <c r="B5972" s="137" t="s">
        <v>4974</v>
      </c>
      <c r="C5972" s="128" t="s">
        <v>16</v>
      </c>
      <c r="D5972" s="130">
        <v>0.44</v>
      </c>
    </row>
    <row r="5973" spans="1:4" ht="13.5">
      <c r="A5973" s="127">
        <v>84117</v>
      </c>
      <c r="B5973" s="137" t="s">
        <v>4975</v>
      </c>
      <c r="C5973" s="128" t="s">
        <v>24</v>
      </c>
      <c r="D5973" s="130">
        <v>17.8</v>
      </c>
    </row>
    <row r="5974" spans="1:4" ht="13.5">
      <c r="A5974" s="127">
        <v>84120</v>
      </c>
      <c r="B5974" s="137" t="s">
        <v>4976</v>
      </c>
      <c r="C5974" s="128" t="s">
        <v>24</v>
      </c>
      <c r="D5974" s="130">
        <v>11.86</v>
      </c>
    </row>
    <row r="5975" spans="1:4" ht="27">
      <c r="A5975" s="127">
        <v>99802</v>
      </c>
      <c r="B5975" s="137" t="s">
        <v>21394</v>
      </c>
      <c r="C5975" s="128" t="s">
        <v>24</v>
      </c>
      <c r="D5975" s="130">
        <v>0.36</v>
      </c>
    </row>
    <row r="5976" spans="1:4" ht="27">
      <c r="A5976" s="127">
        <v>99803</v>
      </c>
      <c r="B5976" s="137" t="s">
        <v>21395</v>
      </c>
      <c r="C5976" s="128" t="s">
        <v>24</v>
      </c>
      <c r="D5976" s="130">
        <v>1.42</v>
      </c>
    </row>
    <row r="5977" spans="1:4" ht="27">
      <c r="A5977" s="127">
        <v>99805</v>
      </c>
      <c r="B5977" s="137" t="s">
        <v>21396</v>
      </c>
      <c r="C5977" s="128" t="s">
        <v>24</v>
      </c>
      <c r="D5977" s="130">
        <v>7.44</v>
      </c>
    </row>
    <row r="5978" spans="1:4" ht="27">
      <c r="A5978" s="127">
        <v>99806</v>
      </c>
      <c r="B5978" s="137" t="s">
        <v>21397</v>
      </c>
      <c r="C5978" s="128" t="s">
        <v>24</v>
      </c>
      <c r="D5978" s="130">
        <v>0.57999999999999996</v>
      </c>
    </row>
    <row r="5979" spans="1:4" ht="27">
      <c r="A5979" s="127">
        <v>99808</v>
      </c>
      <c r="B5979" s="137" t="s">
        <v>21398</v>
      </c>
      <c r="C5979" s="128" t="s">
        <v>24</v>
      </c>
      <c r="D5979" s="130">
        <v>2.44</v>
      </c>
    </row>
    <row r="5980" spans="1:4" ht="27">
      <c r="A5980" s="127">
        <v>99809</v>
      </c>
      <c r="B5980" s="137" t="s">
        <v>21399</v>
      </c>
      <c r="C5980" s="128" t="s">
        <v>24</v>
      </c>
      <c r="D5980" s="130">
        <v>4.05</v>
      </c>
    </row>
    <row r="5981" spans="1:4" ht="27">
      <c r="A5981" s="127">
        <v>99811</v>
      </c>
      <c r="B5981" s="137" t="s">
        <v>21400</v>
      </c>
      <c r="C5981" s="128" t="s">
        <v>24</v>
      </c>
      <c r="D5981" s="130">
        <v>2.42</v>
      </c>
    </row>
    <row r="5982" spans="1:4" ht="27">
      <c r="A5982" s="127">
        <v>99812</v>
      </c>
      <c r="B5982" s="137" t="s">
        <v>21401</v>
      </c>
      <c r="C5982" s="128" t="s">
        <v>24</v>
      </c>
      <c r="D5982" s="130">
        <v>0.77</v>
      </c>
    </row>
    <row r="5983" spans="1:4" ht="27">
      <c r="A5983" s="127">
        <v>99814</v>
      </c>
      <c r="B5983" s="137" t="s">
        <v>21402</v>
      </c>
      <c r="C5983" s="128" t="s">
        <v>24</v>
      </c>
      <c r="D5983" s="130">
        <v>1.32</v>
      </c>
    </row>
    <row r="5984" spans="1:4" ht="13.5">
      <c r="A5984" s="127">
        <v>99822</v>
      </c>
      <c r="B5984" s="137" t="s">
        <v>21403</v>
      </c>
      <c r="C5984" s="128" t="s">
        <v>24</v>
      </c>
      <c r="D5984" s="130">
        <v>0.69</v>
      </c>
    </row>
    <row r="5985" spans="1:4" ht="27">
      <c r="A5985" s="127">
        <v>99826</v>
      </c>
      <c r="B5985" s="137" t="s">
        <v>21404</v>
      </c>
      <c r="C5985" s="128" t="s">
        <v>24</v>
      </c>
      <c r="D5985" s="130">
        <v>1.05</v>
      </c>
    </row>
    <row r="5986" spans="1:4" ht="13.5">
      <c r="A5986" s="127" t="s">
        <v>8417</v>
      </c>
      <c r="B5986" s="137" t="s">
        <v>4977</v>
      </c>
      <c r="C5986" s="128" t="s">
        <v>16</v>
      </c>
      <c r="D5986" s="130">
        <v>39.42</v>
      </c>
    </row>
    <row r="5987" spans="1:4" ht="13.5">
      <c r="A5987" s="127" t="s">
        <v>8418</v>
      </c>
      <c r="B5987" s="137" t="s">
        <v>4978</v>
      </c>
      <c r="C5987" s="128" t="s">
        <v>16</v>
      </c>
      <c r="D5987" s="130">
        <v>63.52</v>
      </c>
    </row>
    <row r="5988" spans="1:4" ht="13.5">
      <c r="A5988" s="127">
        <v>84127</v>
      </c>
      <c r="B5988" s="137" t="s">
        <v>4979</v>
      </c>
      <c r="C5988" s="128" t="s">
        <v>16</v>
      </c>
      <c r="D5988" s="130">
        <v>361.01</v>
      </c>
    </row>
    <row r="5989" spans="1:4" ht="13.5">
      <c r="A5989" s="127">
        <v>40841</v>
      </c>
      <c r="B5989" s="137" t="s">
        <v>4980</v>
      </c>
      <c r="C5989" s="128" t="s">
        <v>62</v>
      </c>
      <c r="D5989" s="130">
        <v>101.83</v>
      </c>
    </row>
    <row r="5990" spans="1:4" ht="40.5">
      <c r="A5990" s="128">
        <v>71516</v>
      </c>
      <c r="B5990" s="137" t="s">
        <v>8419</v>
      </c>
      <c r="C5990" s="128" t="s">
        <v>62</v>
      </c>
      <c r="D5990" s="130">
        <v>500</v>
      </c>
    </row>
    <row r="5991" spans="1:4" ht="27">
      <c r="A5991" s="127">
        <v>73361</v>
      </c>
      <c r="B5991" s="137" t="s">
        <v>4981</v>
      </c>
      <c r="C5991" s="128" t="s">
        <v>51</v>
      </c>
      <c r="D5991" s="130">
        <v>352.51</v>
      </c>
    </row>
    <row r="5992" spans="1:4" ht="67.5">
      <c r="A5992" s="128">
        <v>73714</v>
      </c>
      <c r="B5992" s="137" t="s">
        <v>8420</v>
      </c>
      <c r="C5992" s="128" t="s">
        <v>62</v>
      </c>
      <c r="D5992" s="130">
        <v>1321.68</v>
      </c>
    </row>
    <row r="5993" spans="1:4" ht="27">
      <c r="A5993" s="128">
        <v>86957</v>
      </c>
      <c r="B5993" s="137" t="s">
        <v>4982</v>
      </c>
      <c r="C5993" s="128" t="s">
        <v>62</v>
      </c>
      <c r="D5993" s="130">
        <v>21.45</v>
      </c>
    </row>
    <row r="5994" spans="1:4" ht="27">
      <c r="A5994" s="128">
        <v>86958</v>
      </c>
      <c r="B5994" s="137" t="s">
        <v>4983</v>
      </c>
      <c r="C5994" s="128" t="s">
        <v>62</v>
      </c>
      <c r="D5994" s="130">
        <v>17.43</v>
      </c>
    </row>
    <row r="5995" spans="1:4" ht="54">
      <c r="A5995" s="127">
        <v>97010</v>
      </c>
      <c r="B5995" s="137" t="s">
        <v>12761</v>
      </c>
      <c r="C5995" s="128" t="s">
        <v>16</v>
      </c>
      <c r="D5995" s="130">
        <v>30.82</v>
      </c>
    </row>
    <row r="5996" spans="1:4" ht="54">
      <c r="A5996" s="127">
        <v>97011</v>
      </c>
      <c r="B5996" s="137" t="s">
        <v>12762</v>
      </c>
      <c r="C5996" s="128" t="s">
        <v>16</v>
      </c>
      <c r="D5996" s="130">
        <v>24.87</v>
      </c>
    </row>
    <row r="5997" spans="1:4" ht="54">
      <c r="A5997" s="128">
        <v>97012</v>
      </c>
      <c r="B5997" s="137" t="s">
        <v>12763</v>
      </c>
      <c r="C5997" s="128" t="s">
        <v>16</v>
      </c>
      <c r="D5997" s="130">
        <v>21.89</v>
      </c>
    </row>
    <row r="5998" spans="1:4" ht="54">
      <c r="A5998" s="128">
        <v>97013</v>
      </c>
      <c r="B5998" s="137" t="s">
        <v>12764</v>
      </c>
      <c r="C5998" s="128" t="s">
        <v>16</v>
      </c>
      <c r="D5998" s="130">
        <v>45.67</v>
      </c>
    </row>
    <row r="5999" spans="1:4" ht="54">
      <c r="A5999" s="128">
        <v>97014</v>
      </c>
      <c r="B5999" s="137" t="s">
        <v>12765</v>
      </c>
      <c r="C5999" s="128" t="s">
        <v>16</v>
      </c>
      <c r="D5999" s="130">
        <v>34.94</v>
      </c>
    </row>
    <row r="6000" spans="1:4" ht="54">
      <c r="A6000" s="128">
        <v>97015</v>
      </c>
      <c r="B6000" s="137" t="s">
        <v>12766</v>
      </c>
      <c r="C6000" s="128" t="s">
        <v>16</v>
      </c>
      <c r="D6000" s="130">
        <v>29.53</v>
      </c>
    </row>
    <row r="6001" spans="1:4" ht="54">
      <c r="A6001" s="127">
        <v>97016</v>
      </c>
      <c r="B6001" s="137" t="s">
        <v>12767</v>
      </c>
      <c r="C6001" s="128" t="s">
        <v>16</v>
      </c>
      <c r="D6001" s="130">
        <v>26</v>
      </c>
    </row>
    <row r="6002" spans="1:4" ht="54">
      <c r="A6002" s="127">
        <v>97017</v>
      </c>
      <c r="B6002" s="137" t="s">
        <v>12768</v>
      </c>
      <c r="C6002" s="128" t="s">
        <v>16</v>
      </c>
      <c r="D6002" s="130">
        <v>20.34</v>
      </c>
    </row>
    <row r="6003" spans="1:4" ht="54">
      <c r="A6003" s="127">
        <v>97018</v>
      </c>
      <c r="B6003" s="137" t="s">
        <v>12769</v>
      </c>
      <c r="C6003" s="128" t="s">
        <v>16</v>
      </c>
      <c r="D6003" s="130">
        <v>17.399999999999999</v>
      </c>
    </row>
    <row r="6004" spans="1:4" ht="81">
      <c r="A6004" s="127">
        <v>97031</v>
      </c>
      <c r="B6004" s="137" t="s">
        <v>12770</v>
      </c>
      <c r="C6004" s="128" t="s">
        <v>16</v>
      </c>
      <c r="D6004" s="130">
        <v>48.88</v>
      </c>
    </row>
    <row r="6005" spans="1:4" ht="81">
      <c r="A6005" s="127">
        <v>97032</v>
      </c>
      <c r="B6005" s="137" t="s">
        <v>12771</v>
      </c>
      <c r="C6005" s="128" t="s">
        <v>16</v>
      </c>
      <c r="D6005" s="130">
        <v>31.37</v>
      </c>
    </row>
    <row r="6006" spans="1:4" ht="67.5">
      <c r="A6006" s="127">
        <v>97033</v>
      </c>
      <c r="B6006" s="137" t="s">
        <v>12772</v>
      </c>
      <c r="C6006" s="128" t="s">
        <v>16</v>
      </c>
      <c r="D6006" s="130">
        <v>54.82</v>
      </c>
    </row>
    <row r="6007" spans="1:4" ht="67.5">
      <c r="A6007" s="127">
        <v>97034</v>
      </c>
      <c r="B6007" s="137" t="s">
        <v>12773</v>
      </c>
      <c r="C6007" s="128" t="s">
        <v>16</v>
      </c>
      <c r="D6007" s="130">
        <v>33.630000000000003</v>
      </c>
    </row>
    <row r="6008" spans="1:4" ht="27">
      <c r="A6008" s="127">
        <v>97039</v>
      </c>
      <c r="B6008" s="137" t="s">
        <v>12774</v>
      </c>
      <c r="C6008" s="128" t="s">
        <v>24</v>
      </c>
      <c r="D6008" s="130">
        <v>29.01</v>
      </c>
    </row>
    <row r="6009" spans="1:4" ht="27">
      <c r="A6009" s="127">
        <v>97040</v>
      </c>
      <c r="B6009" s="137" t="s">
        <v>12775</v>
      </c>
      <c r="C6009" s="128" t="s">
        <v>24</v>
      </c>
      <c r="D6009" s="130">
        <v>11.17</v>
      </c>
    </row>
    <row r="6010" spans="1:4" ht="27">
      <c r="A6010" s="127">
        <v>97041</v>
      </c>
      <c r="B6010" s="137" t="s">
        <v>12776</v>
      </c>
      <c r="C6010" s="128" t="s">
        <v>24</v>
      </c>
      <c r="D6010" s="130">
        <v>88.96</v>
      </c>
    </row>
    <row r="6011" spans="1:4" ht="27">
      <c r="A6011" s="127">
        <v>97046</v>
      </c>
      <c r="B6011" s="137" t="s">
        <v>12777</v>
      </c>
      <c r="C6011" s="128" t="s">
        <v>24</v>
      </c>
      <c r="D6011" s="130">
        <v>0.25</v>
      </c>
    </row>
    <row r="6012" spans="1:4" ht="40.5">
      <c r="A6012" s="127">
        <v>97047</v>
      </c>
      <c r="B6012" s="137" t="s">
        <v>12778</v>
      </c>
      <c r="C6012" s="128" t="s">
        <v>24</v>
      </c>
      <c r="D6012" s="130">
        <v>0.1</v>
      </c>
    </row>
    <row r="6013" spans="1:4" ht="27">
      <c r="A6013" s="127">
        <v>97048</v>
      </c>
      <c r="B6013" s="137" t="s">
        <v>12779</v>
      </c>
      <c r="C6013" s="128" t="s">
        <v>24</v>
      </c>
      <c r="D6013" s="130">
        <v>7.0000000000000007E-2</v>
      </c>
    </row>
    <row r="6014" spans="1:4" ht="27">
      <c r="A6014" s="127">
        <v>97051</v>
      </c>
      <c r="B6014" s="137" t="s">
        <v>12780</v>
      </c>
      <c r="C6014" s="128" t="s">
        <v>16</v>
      </c>
      <c r="D6014" s="130">
        <v>0.47</v>
      </c>
    </row>
    <row r="6015" spans="1:4" ht="27">
      <c r="A6015" s="127">
        <v>97053</v>
      </c>
      <c r="B6015" s="137" t="s">
        <v>12781</v>
      </c>
      <c r="C6015" s="128" t="s">
        <v>16</v>
      </c>
      <c r="D6015" s="130">
        <v>17.59</v>
      </c>
    </row>
    <row r="6016" spans="1:4" ht="13.5">
      <c r="A6016" s="127">
        <v>97062</v>
      </c>
      <c r="B6016" s="137" t="s">
        <v>12782</v>
      </c>
      <c r="C6016" s="128" t="s">
        <v>24</v>
      </c>
      <c r="D6016" s="130">
        <v>4.8899999999999997</v>
      </c>
    </row>
    <row r="6017" spans="1:4" ht="54">
      <c r="A6017" s="127">
        <v>97063</v>
      </c>
      <c r="B6017" s="137" t="s">
        <v>12783</v>
      </c>
      <c r="C6017" s="128" t="s">
        <v>24</v>
      </c>
      <c r="D6017" s="130">
        <v>6.97</v>
      </c>
    </row>
    <row r="6018" spans="1:4" ht="27">
      <c r="A6018" s="127">
        <v>97064</v>
      </c>
      <c r="B6018" s="137" t="s">
        <v>12784</v>
      </c>
      <c r="C6018" s="128" t="s">
        <v>16</v>
      </c>
      <c r="D6018" s="130">
        <v>13.41</v>
      </c>
    </row>
    <row r="6019" spans="1:4" ht="27">
      <c r="A6019" s="127">
        <v>97065</v>
      </c>
      <c r="B6019" s="137" t="s">
        <v>12785</v>
      </c>
      <c r="C6019" s="128" t="s">
        <v>51</v>
      </c>
      <c r="D6019" s="130">
        <v>5.15</v>
      </c>
    </row>
    <row r="6020" spans="1:4" ht="40.5">
      <c r="A6020" s="127">
        <v>97066</v>
      </c>
      <c r="B6020" s="137" t="s">
        <v>12786</v>
      </c>
      <c r="C6020" s="128" t="s">
        <v>24</v>
      </c>
      <c r="D6020" s="130">
        <v>53.6</v>
      </c>
    </row>
    <row r="6021" spans="1:4" ht="40.5">
      <c r="A6021" s="127">
        <v>97067</v>
      </c>
      <c r="B6021" s="137" t="s">
        <v>12787</v>
      </c>
      <c r="C6021" s="128" t="s">
        <v>16</v>
      </c>
      <c r="D6021" s="130">
        <v>380.92</v>
      </c>
    </row>
    <row r="6022" spans="1:4" ht="27">
      <c r="A6022" s="127" t="s">
        <v>8421</v>
      </c>
      <c r="B6022" s="137" t="s">
        <v>4984</v>
      </c>
      <c r="C6022" s="128" t="s">
        <v>62</v>
      </c>
      <c r="D6022" s="130">
        <v>146.53</v>
      </c>
    </row>
    <row r="6023" spans="1:4" ht="27">
      <c r="A6023" s="127">
        <v>73672</v>
      </c>
      <c r="B6023" s="137" t="s">
        <v>8422</v>
      </c>
      <c r="C6023" s="128" t="s">
        <v>24</v>
      </c>
      <c r="D6023" s="130">
        <v>0.34</v>
      </c>
    </row>
    <row r="6024" spans="1:4" ht="27">
      <c r="A6024" s="127" t="s">
        <v>8423</v>
      </c>
      <c r="B6024" s="137" t="s">
        <v>8424</v>
      </c>
      <c r="C6024" s="128" t="s">
        <v>24</v>
      </c>
      <c r="D6024" s="130">
        <v>0.48</v>
      </c>
    </row>
    <row r="6025" spans="1:4" ht="40.5">
      <c r="A6025" s="127" t="s">
        <v>8425</v>
      </c>
      <c r="B6025" s="137" t="s">
        <v>8426</v>
      </c>
      <c r="C6025" s="128" t="s">
        <v>24</v>
      </c>
      <c r="D6025" s="130">
        <v>0.13</v>
      </c>
    </row>
    <row r="6026" spans="1:4" ht="13.5">
      <c r="A6026" s="127" t="s">
        <v>8427</v>
      </c>
      <c r="B6026" s="137" t="s">
        <v>4985</v>
      </c>
      <c r="C6026" s="128" t="s">
        <v>24</v>
      </c>
      <c r="D6026" s="130">
        <v>1.17</v>
      </c>
    </row>
    <row r="6027" spans="1:4" ht="13.5">
      <c r="A6027" s="127">
        <v>85331</v>
      </c>
      <c r="B6027" s="137" t="s">
        <v>4986</v>
      </c>
      <c r="C6027" s="128" t="s">
        <v>24</v>
      </c>
      <c r="D6027" s="130">
        <v>1.1299999999999999</v>
      </c>
    </row>
    <row r="6028" spans="1:4" ht="13.5">
      <c r="A6028" s="127">
        <v>85422</v>
      </c>
      <c r="B6028" s="137" t="s">
        <v>4987</v>
      </c>
      <c r="C6028" s="128" t="s">
        <v>24</v>
      </c>
      <c r="D6028" s="130">
        <v>5.88</v>
      </c>
    </row>
    <row r="6029" spans="1:4" ht="27">
      <c r="A6029" s="127" t="s">
        <v>8428</v>
      </c>
      <c r="B6029" s="137" t="s">
        <v>8429</v>
      </c>
      <c r="C6029" s="128" t="s">
        <v>24</v>
      </c>
      <c r="D6029" s="130">
        <v>50.26</v>
      </c>
    </row>
    <row r="6030" spans="1:4" ht="13.5">
      <c r="A6030" s="127" t="s">
        <v>8430</v>
      </c>
      <c r="B6030" s="137" t="s">
        <v>4988</v>
      </c>
      <c r="C6030" s="128" t="s">
        <v>16</v>
      </c>
      <c r="D6030" s="130">
        <v>2.35</v>
      </c>
    </row>
    <row r="6031" spans="1:4" ht="13.5">
      <c r="A6031" s="127" t="s">
        <v>8431</v>
      </c>
      <c r="B6031" s="137" t="s">
        <v>4989</v>
      </c>
      <c r="C6031" s="128" t="s">
        <v>24</v>
      </c>
      <c r="D6031" s="130">
        <v>46.83</v>
      </c>
    </row>
    <row r="6032" spans="1:4" ht="13.5">
      <c r="A6032" s="127" t="s">
        <v>8432</v>
      </c>
      <c r="B6032" s="137" t="s">
        <v>4990</v>
      </c>
      <c r="C6032" s="128" t="s">
        <v>24</v>
      </c>
      <c r="D6032" s="130">
        <v>44.89</v>
      </c>
    </row>
    <row r="6033" spans="1:4" ht="40.5">
      <c r="A6033" s="127">
        <v>84126</v>
      </c>
      <c r="B6033" s="137" t="s">
        <v>8433</v>
      </c>
      <c r="C6033" s="128" t="s">
        <v>24</v>
      </c>
      <c r="D6033" s="130">
        <v>35.56</v>
      </c>
    </row>
    <row r="6034" spans="1:4" ht="13.5">
      <c r="A6034" s="127">
        <v>85421</v>
      </c>
      <c r="B6034" s="137" t="s">
        <v>4991</v>
      </c>
      <c r="C6034" s="128" t="s">
        <v>24</v>
      </c>
      <c r="D6034" s="130">
        <v>11.71</v>
      </c>
    </row>
    <row r="6035" spans="1:4" ht="27">
      <c r="A6035" s="127">
        <v>97621</v>
      </c>
      <c r="B6035" s="137" t="s">
        <v>12788</v>
      </c>
      <c r="C6035" s="128" t="s">
        <v>51</v>
      </c>
      <c r="D6035" s="130">
        <v>78.55</v>
      </c>
    </row>
    <row r="6036" spans="1:4" ht="27">
      <c r="A6036" s="127">
        <v>97622</v>
      </c>
      <c r="B6036" s="137" t="s">
        <v>12789</v>
      </c>
      <c r="C6036" s="128" t="s">
        <v>51</v>
      </c>
      <c r="D6036" s="130">
        <v>38.28</v>
      </c>
    </row>
    <row r="6037" spans="1:4" ht="27">
      <c r="A6037" s="127">
        <v>97623</v>
      </c>
      <c r="B6037" s="137" t="s">
        <v>12790</v>
      </c>
      <c r="C6037" s="128" t="s">
        <v>51</v>
      </c>
      <c r="D6037" s="130">
        <v>117.27</v>
      </c>
    </row>
    <row r="6038" spans="1:4" ht="27">
      <c r="A6038" s="127">
        <v>97624</v>
      </c>
      <c r="B6038" s="137" t="s">
        <v>12791</v>
      </c>
      <c r="C6038" s="128" t="s">
        <v>51</v>
      </c>
      <c r="D6038" s="130">
        <v>71.98</v>
      </c>
    </row>
    <row r="6039" spans="1:4" ht="40.5">
      <c r="A6039" s="127">
        <v>97625</v>
      </c>
      <c r="B6039" s="137" t="s">
        <v>12792</v>
      </c>
      <c r="C6039" s="128" t="s">
        <v>51</v>
      </c>
      <c r="D6039" s="130">
        <v>37.68</v>
      </c>
    </row>
    <row r="6040" spans="1:4" ht="27">
      <c r="A6040" s="127">
        <v>97626</v>
      </c>
      <c r="B6040" s="137" t="s">
        <v>12793</v>
      </c>
      <c r="C6040" s="128" t="s">
        <v>51</v>
      </c>
      <c r="D6040" s="130">
        <v>397.29</v>
      </c>
    </row>
    <row r="6041" spans="1:4" ht="40.5">
      <c r="A6041" s="127">
        <v>97627</v>
      </c>
      <c r="B6041" s="137" t="s">
        <v>12794</v>
      </c>
      <c r="C6041" s="128" t="s">
        <v>51</v>
      </c>
      <c r="D6041" s="130">
        <v>170.5</v>
      </c>
    </row>
    <row r="6042" spans="1:4" ht="27">
      <c r="A6042" s="127">
        <v>97628</v>
      </c>
      <c r="B6042" s="137" t="s">
        <v>12795</v>
      </c>
      <c r="C6042" s="128" t="s">
        <v>51</v>
      </c>
      <c r="D6042" s="130">
        <v>189.2</v>
      </c>
    </row>
    <row r="6043" spans="1:4" ht="27">
      <c r="A6043" s="127">
        <v>97629</v>
      </c>
      <c r="B6043" s="137" t="s">
        <v>12796</v>
      </c>
      <c r="C6043" s="128" t="s">
        <v>51</v>
      </c>
      <c r="D6043" s="130">
        <v>80.489999999999995</v>
      </c>
    </row>
    <row r="6044" spans="1:4" ht="27">
      <c r="A6044" s="127">
        <v>97631</v>
      </c>
      <c r="B6044" s="137" t="s">
        <v>12797</v>
      </c>
      <c r="C6044" s="128" t="s">
        <v>24</v>
      </c>
      <c r="D6044" s="130">
        <v>2.21</v>
      </c>
    </row>
    <row r="6045" spans="1:4" ht="27">
      <c r="A6045" s="127">
        <v>97632</v>
      </c>
      <c r="B6045" s="137" t="s">
        <v>12798</v>
      </c>
      <c r="C6045" s="128" t="s">
        <v>16</v>
      </c>
      <c r="D6045" s="130">
        <v>1.74</v>
      </c>
    </row>
    <row r="6046" spans="1:4" ht="27">
      <c r="A6046" s="127">
        <v>97633</v>
      </c>
      <c r="B6046" s="137" t="s">
        <v>12799</v>
      </c>
      <c r="C6046" s="128" t="s">
        <v>24</v>
      </c>
      <c r="D6046" s="130">
        <v>15.2</v>
      </c>
    </row>
    <row r="6047" spans="1:4" ht="40.5">
      <c r="A6047" s="127">
        <v>97634</v>
      </c>
      <c r="B6047" s="137" t="s">
        <v>12800</v>
      </c>
      <c r="C6047" s="128" t="s">
        <v>24</v>
      </c>
      <c r="D6047" s="130">
        <v>7.93</v>
      </c>
    </row>
    <row r="6048" spans="1:4" ht="27">
      <c r="A6048" s="127">
        <v>97635</v>
      </c>
      <c r="B6048" s="137" t="s">
        <v>12801</v>
      </c>
      <c r="C6048" s="128" t="s">
        <v>24</v>
      </c>
      <c r="D6048" s="130">
        <v>10.54</v>
      </c>
    </row>
    <row r="6049" spans="1:4" ht="27">
      <c r="A6049" s="127">
        <v>97636</v>
      </c>
      <c r="B6049" s="137" t="s">
        <v>12802</v>
      </c>
      <c r="C6049" s="128" t="s">
        <v>24</v>
      </c>
      <c r="D6049" s="130">
        <v>9.02</v>
      </c>
    </row>
    <row r="6050" spans="1:4" ht="27">
      <c r="A6050" s="127">
        <v>97637</v>
      </c>
      <c r="B6050" s="137" t="s">
        <v>12803</v>
      </c>
      <c r="C6050" s="128" t="s">
        <v>24</v>
      </c>
      <c r="D6050" s="130">
        <v>1.7</v>
      </c>
    </row>
    <row r="6051" spans="1:4" ht="27">
      <c r="A6051" s="128">
        <v>97638</v>
      </c>
      <c r="B6051" s="137" t="s">
        <v>12804</v>
      </c>
      <c r="C6051" s="128" t="s">
        <v>24</v>
      </c>
      <c r="D6051" s="130">
        <v>4.9800000000000004</v>
      </c>
    </row>
    <row r="6052" spans="1:4" ht="27">
      <c r="A6052" s="128">
        <v>97639</v>
      </c>
      <c r="B6052" s="137" t="s">
        <v>12805</v>
      </c>
      <c r="C6052" s="128" t="s">
        <v>24</v>
      </c>
      <c r="D6052" s="130">
        <v>13.38</v>
      </c>
    </row>
    <row r="6053" spans="1:4" ht="27">
      <c r="A6053" s="128">
        <v>97640</v>
      </c>
      <c r="B6053" s="137" t="s">
        <v>12806</v>
      </c>
      <c r="C6053" s="128" t="s">
        <v>24</v>
      </c>
      <c r="D6053" s="130">
        <v>1.07</v>
      </c>
    </row>
    <row r="6054" spans="1:4" ht="27">
      <c r="A6054" s="128">
        <v>97641</v>
      </c>
      <c r="B6054" s="137" t="s">
        <v>12807</v>
      </c>
      <c r="C6054" s="128" t="s">
        <v>24</v>
      </c>
      <c r="D6054" s="130">
        <v>3.34</v>
      </c>
    </row>
    <row r="6055" spans="1:4" ht="27">
      <c r="A6055" s="128">
        <v>97642</v>
      </c>
      <c r="B6055" s="137" t="s">
        <v>12808</v>
      </c>
      <c r="C6055" s="128" t="s">
        <v>24</v>
      </c>
      <c r="D6055" s="130">
        <v>1.93</v>
      </c>
    </row>
    <row r="6056" spans="1:4" ht="27">
      <c r="A6056" s="128">
        <v>97643</v>
      </c>
      <c r="B6056" s="137" t="s">
        <v>12809</v>
      </c>
      <c r="C6056" s="128" t="s">
        <v>24</v>
      </c>
      <c r="D6056" s="130">
        <v>16.420000000000002</v>
      </c>
    </row>
    <row r="6057" spans="1:4" ht="27">
      <c r="A6057" s="128">
        <v>97644</v>
      </c>
      <c r="B6057" s="137" t="s">
        <v>12810</v>
      </c>
      <c r="C6057" s="128" t="s">
        <v>24</v>
      </c>
      <c r="D6057" s="130">
        <v>6.18</v>
      </c>
    </row>
    <row r="6058" spans="1:4" ht="27">
      <c r="A6058" s="128">
        <v>97645</v>
      </c>
      <c r="B6058" s="137" t="s">
        <v>12811</v>
      </c>
      <c r="C6058" s="128" t="s">
        <v>24</v>
      </c>
      <c r="D6058" s="130">
        <v>18.02</v>
      </c>
    </row>
    <row r="6059" spans="1:4" ht="40.5">
      <c r="A6059" s="128">
        <v>97647</v>
      </c>
      <c r="B6059" s="137" t="s">
        <v>12812</v>
      </c>
      <c r="C6059" s="128" t="s">
        <v>24</v>
      </c>
      <c r="D6059" s="130">
        <v>2.36</v>
      </c>
    </row>
    <row r="6060" spans="1:4" ht="27">
      <c r="A6060" s="128">
        <v>97648</v>
      </c>
      <c r="B6060" s="137" t="s">
        <v>12813</v>
      </c>
      <c r="C6060" s="128" t="s">
        <v>24</v>
      </c>
      <c r="D6060" s="130">
        <v>1.36</v>
      </c>
    </row>
    <row r="6061" spans="1:4" ht="40.5">
      <c r="A6061" s="128">
        <v>97649</v>
      </c>
      <c r="B6061" s="137" t="s">
        <v>12814</v>
      </c>
      <c r="C6061" s="128" t="s">
        <v>24</v>
      </c>
      <c r="D6061" s="130">
        <v>2.93</v>
      </c>
    </row>
    <row r="6062" spans="1:4" ht="27">
      <c r="A6062" s="128">
        <v>97650</v>
      </c>
      <c r="B6062" s="137" t="s">
        <v>12815</v>
      </c>
      <c r="C6062" s="128" t="s">
        <v>24</v>
      </c>
      <c r="D6062" s="130">
        <v>5.0999999999999996</v>
      </c>
    </row>
    <row r="6063" spans="1:4" ht="40.5">
      <c r="A6063" s="128">
        <v>97651</v>
      </c>
      <c r="B6063" s="137" t="s">
        <v>12816</v>
      </c>
      <c r="C6063" s="128" t="s">
        <v>62</v>
      </c>
      <c r="D6063" s="130">
        <v>56.5</v>
      </c>
    </row>
    <row r="6064" spans="1:4" ht="40.5">
      <c r="A6064" s="128">
        <v>97652</v>
      </c>
      <c r="B6064" s="137" t="s">
        <v>12817</v>
      </c>
      <c r="C6064" s="128" t="s">
        <v>62</v>
      </c>
      <c r="D6064" s="130">
        <v>128.09</v>
      </c>
    </row>
    <row r="6065" spans="1:4" ht="40.5">
      <c r="A6065" s="128">
        <v>97653</v>
      </c>
      <c r="B6065" s="137" t="s">
        <v>12818</v>
      </c>
      <c r="C6065" s="128" t="s">
        <v>62</v>
      </c>
      <c r="D6065" s="130">
        <v>79.28</v>
      </c>
    </row>
    <row r="6066" spans="1:4" ht="40.5">
      <c r="A6066" s="128">
        <v>97654</v>
      </c>
      <c r="B6066" s="137" t="s">
        <v>12819</v>
      </c>
      <c r="C6066" s="128" t="s">
        <v>62</v>
      </c>
      <c r="D6066" s="130">
        <v>98.88</v>
      </c>
    </row>
    <row r="6067" spans="1:4" ht="27">
      <c r="A6067" s="128">
        <v>97655</v>
      </c>
      <c r="B6067" s="137" t="s">
        <v>12820</v>
      </c>
      <c r="C6067" s="128" t="s">
        <v>24</v>
      </c>
      <c r="D6067" s="130">
        <v>16.079999999999998</v>
      </c>
    </row>
    <row r="6068" spans="1:4" ht="40.5">
      <c r="A6068" s="128">
        <v>97656</v>
      </c>
      <c r="B6068" s="137" t="s">
        <v>12821</v>
      </c>
      <c r="C6068" s="128" t="s">
        <v>62</v>
      </c>
      <c r="D6068" s="130">
        <v>158.34</v>
      </c>
    </row>
    <row r="6069" spans="1:4" ht="40.5">
      <c r="A6069" s="127">
        <v>97657</v>
      </c>
      <c r="B6069" s="137" t="s">
        <v>12822</v>
      </c>
      <c r="C6069" s="128" t="s">
        <v>62</v>
      </c>
      <c r="D6069" s="130">
        <v>313.85000000000002</v>
      </c>
    </row>
    <row r="6070" spans="1:4" ht="40.5">
      <c r="A6070" s="127">
        <v>97658</v>
      </c>
      <c r="B6070" s="137" t="s">
        <v>12823</v>
      </c>
      <c r="C6070" s="128" t="s">
        <v>62</v>
      </c>
      <c r="D6070" s="130">
        <v>117.78</v>
      </c>
    </row>
    <row r="6071" spans="1:4" ht="40.5">
      <c r="A6071" s="127">
        <v>97659</v>
      </c>
      <c r="B6071" s="137" t="s">
        <v>12824</v>
      </c>
      <c r="C6071" s="128" t="s">
        <v>62</v>
      </c>
      <c r="D6071" s="130">
        <v>161.6</v>
      </c>
    </row>
    <row r="6072" spans="1:4" ht="27">
      <c r="A6072" s="127">
        <v>97660</v>
      </c>
      <c r="B6072" s="137" t="s">
        <v>12825</v>
      </c>
      <c r="C6072" s="128" t="s">
        <v>62</v>
      </c>
      <c r="D6072" s="130">
        <v>0.44</v>
      </c>
    </row>
    <row r="6073" spans="1:4" ht="27">
      <c r="A6073" s="127">
        <v>97661</v>
      </c>
      <c r="B6073" s="137" t="s">
        <v>12826</v>
      </c>
      <c r="C6073" s="128" t="s">
        <v>16</v>
      </c>
      <c r="D6073" s="130">
        <v>0.45</v>
      </c>
    </row>
    <row r="6074" spans="1:4" ht="40.5">
      <c r="A6074" s="127">
        <v>97662</v>
      </c>
      <c r="B6074" s="137" t="s">
        <v>12827</v>
      </c>
      <c r="C6074" s="128" t="s">
        <v>16</v>
      </c>
      <c r="D6074" s="130">
        <v>0.32</v>
      </c>
    </row>
    <row r="6075" spans="1:4" ht="27">
      <c r="A6075" s="127">
        <v>97663</v>
      </c>
      <c r="B6075" s="137" t="s">
        <v>12828</v>
      </c>
      <c r="C6075" s="128" t="s">
        <v>62</v>
      </c>
      <c r="D6075" s="130">
        <v>8.26</v>
      </c>
    </row>
    <row r="6076" spans="1:4" ht="27">
      <c r="A6076" s="127">
        <v>97664</v>
      </c>
      <c r="B6076" s="137" t="s">
        <v>12829</v>
      </c>
      <c r="C6076" s="128" t="s">
        <v>62</v>
      </c>
      <c r="D6076" s="130">
        <v>1.02</v>
      </c>
    </row>
    <row r="6077" spans="1:4" ht="27">
      <c r="A6077" s="127">
        <v>97665</v>
      </c>
      <c r="B6077" s="137" t="s">
        <v>12830</v>
      </c>
      <c r="C6077" s="128" t="s">
        <v>62</v>
      </c>
      <c r="D6077" s="130">
        <v>0.86</v>
      </c>
    </row>
    <row r="6078" spans="1:4" ht="27">
      <c r="A6078" s="127">
        <v>97666</v>
      </c>
      <c r="B6078" s="137" t="s">
        <v>12831</v>
      </c>
      <c r="C6078" s="128" t="s">
        <v>62</v>
      </c>
      <c r="D6078" s="130">
        <v>6.02</v>
      </c>
    </row>
    <row r="6079" spans="1:4" ht="27">
      <c r="A6079" s="127">
        <v>85423</v>
      </c>
      <c r="B6079" s="137" t="s">
        <v>4992</v>
      </c>
      <c r="C6079" s="128" t="s">
        <v>24</v>
      </c>
      <c r="D6079" s="130">
        <v>6.55</v>
      </c>
    </row>
    <row r="6080" spans="1:4" ht="27">
      <c r="A6080" s="127">
        <v>85424</v>
      </c>
      <c r="B6080" s="137" t="s">
        <v>8434</v>
      </c>
      <c r="C6080" s="128" t="s">
        <v>24</v>
      </c>
      <c r="D6080" s="130">
        <v>19.239999999999998</v>
      </c>
    </row>
    <row r="6081" spans="1:4" ht="27">
      <c r="A6081" s="127">
        <v>72742</v>
      </c>
      <c r="B6081" s="137" t="s">
        <v>4993</v>
      </c>
      <c r="C6081" s="128" t="s">
        <v>62</v>
      </c>
      <c r="D6081" s="130">
        <v>536.72</v>
      </c>
    </row>
    <row r="6082" spans="1:4" ht="27">
      <c r="A6082" s="127">
        <v>72743</v>
      </c>
      <c r="B6082" s="137" t="s">
        <v>4994</v>
      </c>
      <c r="C6082" s="128" t="s">
        <v>62</v>
      </c>
      <c r="D6082" s="130">
        <v>268.36</v>
      </c>
    </row>
    <row r="6083" spans="1:4" ht="13.5">
      <c r="A6083" s="127" t="s">
        <v>8441</v>
      </c>
      <c r="B6083" s="137" t="s">
        <v>4995</v>
      </c>
      <c r="C6083" s="128" t="s">
        <v>51</v>
      </c>
      <c r="D6083" s="130">
        <v>19.899999999999999</v>
      </c>
    </row>
    <row r="6084" spans="1:4" ht="13.5">
      <c r="A6084" s="127" t="s">
        <v>8451</v>
      </c>
      <c r="B6084" s="137" t="s">
        <v>4996</v>
      </c>
      <c r="C6084" s="128" t="s">
        <v>24</v>
      </c>
      <c r="D6084" s="130">
        <v>0.72</v>
      </c>
    </row>
    <row r="6085" spans="1:4" ht="13.5">
      <c r="A6085" s="127" t="s">
        <v>8455</v>
      </c>
      <c r="B6085" s="137" t="s">
        <v>4997</v>
      </c>
      <c r="C6085" s="128" t="s">
        <v>51</v>
      </c>
      <c r="D6085" s="130">
        <v>1.42</v>
      </c>
    </row>
    <row r="6086" spans="1:4" ht="27">
      <c r="A6086" s="127" t="s">
        <v>8439</v>
      </c>
      <c r="B6086" s="137" t="s">
        <v>4998</v>
      </c>
      <c r="C6086" s="128" t="s">
        <v>62</v>
      </c>
      <c r="D6086" s="130">
        <v>134.18</v>
      </c>
    </row>
    <row r="6087" spans="1:4" ht="13.5">
      <c r="A6087" s="127" t="s">
        <v>8437</v>
      </c>
      <c r="B6087" s="137" t="s">
        <v>4999</v>
      </c>
      <c r="C6087" s="128" t="s">
        <v>62</v>
      </c>
      <c r="D6087" s="130">
        <v>107.34</v>
      </c>
    </row>
    <row r="6088" spans="1:4" ht="13.5">
      <c r="A6088" s="127" t="s">
        <v>8445</v>
      </c>
      <c r="B6088" s="137" t="s">
        <v>5000</v>
      </c>
      <c r="C6088" s="128" t="s">
        <v>62</v>
      </c>
      <c r="D6088" s="130">
        <v>67.09</v>
      </c>
    </row>
    <row r="6089" spans="1:4" ht="13.5">
      <c r="A6089" s="127" t="s">
        <v>8446</v>
      </c>
      <c r="B6089" s="137" t="s">
        <v>5001</v>
      </c>
      <c r="C6089" s="128" t="s">
        <v>62</v>
      </c>
      <c r="D6089" s="130">
        <v>60.37</v>
      </c>
    </row>
    <row r="6090" spans="1:4" ht="27">
      <c r="A6090" s="127" t="s">
        <v>8447</v>
      </c>
      <c r="B6090" s="137" t="s">
        <v>8448</v>
      </c>
      <c r="C6090" s="128" t="s">
        <v>62</v>
      </c>
      <c r="D6090" s="130">
        <v>127.46</v>
      </c>
    </row>
    <row r="6091" spans="1:4" ht="27">
      <c r="A6091" s="127" t="s">
        <v>8452</v>
      </c>
      <c r="B6091" s="137" t="s">
        <v>8453</v>
      </c>
      <c r="C6091" s="128" t="s">
        <v>62</v>
      </c>
      <c r="D6091" s="130">
        <v>53.67</v>
      </c>
    </row>
    <row r="6092" spans="1:4" ht="27">
      <c r="A6092" s="127" t="s">
        <v>8449</v>
      </c>
      <c r="B6092" s="137" t="s">
        <v>8450</v>
      </c>
      <c r="C6092" s="128" t="s">
        <v>62</v>
      </c>
      <c r="D6092" s="130">
        <v>154.30000000000001</v>
      </c>
    </row>
    <row r="6093" spans="1:4" ht="27">
      <c r="A6093" s="127" t="s">
        <v>8454</v>
      </c>
      <c r="B6093" s="137" t="s">
        <v>5002</v>
      </c>
      <c r="C6093" s="128" t="s">
        <v>62</v>
      </c>
      <c r="D6093" s="130">
        <v>40.25</v>
      </c>
    </row>
    <row r="6094" spans="1:4" ht="13.5">
      <c r="A6094" s="127" t="s">
        <v>8435</v>
      </c>
      <c r="B6094" s="137" t="s">
        <v>5003</v>
      </c>
      <c r="C6094" s="128" t="s">
        <v>62</v>
      </c>
      <c r="D6094" s="130">
        <v>107.34</v>
      </c>
    </row>
    <row r="6095" spans="1:4" ht="27">
      <c r="A6095" s="127" t="s">
        <v>8436</v>
      </c>
      <c r="B6095" s="137" t="s">
        <v>5004</v>
      </c>
      <c r="C6095" s="128" t="s">
        <v>62</v>
      </c>
      <c r="D6095" s="130">
        <v>46.95</v>
      </c>
    </row>
    <row r="6096" spans="1:4" ht="27">
      <c r="A6096" s="127" t="s">
        <v>8442</v>
      </c>
      <c r="B6096" s="137" t="s">
        <v>5005</v>
      </c>
      <c r="C6096" s="128" t="s">
        <v>62</v>
      </c>
      <c r="D6096" s="130">
        <v>120.76</v>
      </c>
    </row>
    <row r="6097" spans="1:4" ht="27">
      <c r="A6097" s="127" t="s">
        <v>8443</v>
      </c>
      <c r="B6097" s="137" t="s">
        <v>5006</v>
      </c>
      <c r="C6097" s="128" t="s">
        <v>62</v>
      </c>
      <c r="D6097" s="130">
        <v>134.18</v>
      </c>
    </row>
    <row r="6098" spans="1:4" ht="27">
      <c r="A6098" s="127" t="s">
        <v>8438</v>
      </c>
      <c r="B6098" s="137" t="s">
        <v>5007</v>
      </c>
      <c r="C6098" s="128" t="s">
        <v>62</v>
      </c>
      <c r="D6098" s="130">
        <v>67.09</v>
      </c>
    </row>
    <row r="6099" spans="1:4" ht="13.5">
      <c r="A6099" s="127" t="s">
        <v>8440</v>
      </c>
      <c r="B6099" s="137" t="s">
        <v>5008</v>
      </c>
      <c r="C6099" s="128" t="s">
        <v>62</v>
      </c>
      <c r="D6099" s="130">
        <v>60.37</v>
      </c>
    </row>
    <row r="6100" spans="1:4" ht="13.5">
      <c r="A6100" s="127" t="s">
        <v>8444</v>
      </c>
      <c r="B6100" s="137" t="s">
        <v>5009</v>
      </c>
      <c r="C6100" s="128" t="s">
        <v>62</v>
      </c>
      <c r="D6100" s="130">
        <v>45.02</v>
      </c>
    </row>
    <row r="6101" spans="1:4" ht="40.5">
      <c r="A6101" s="127">
        <v>95967</v>
      </c>
      <c r="B6101" s="137" t="s">
        <v>12832</v>
      </c>
      <c r="C6101" s="128" t="s">
        <v>65</v>
      </c>
      <c r="D6101" s="130">
        <v>113.43</v>
      </c>
    </row>
    <row r="6102" spans="1:4" ht="27">
      <c r="A6102" s="127">
        <v>99058</v>
      </c>
      <c r="B6102" s="137" t="s">
        <v>12833</v>
      </c>
      <c r="C6102" s="128" t="s">
        <v>62</v>
      </c>
      <c r="D6102" s="130">
        <v>5.76</v>
      </c>
    </row>
    <row r="6103" spans="1:4" ht="40.5">
      <c r="A6103" s="127">
        <v>99059</v>
      </c>
      <c r="B6103" s="137" t="s">
        <v>12834</v>
      </c>
      <c r="C6103" s="128" t="s">
        <v>16</v>
      </c>
      <c r="D6103" s="130">
        <v>32.61</v>
      </c>
    </row>
    <row r="6104" spans="1:4" ht="27">
      <c r="A6104" s="127">
        <v>99060</v>
      </c>
      <c r="B6104" s="137" t="s">
        <v>12835</v>
      </c>
      <c r="C6104" s="128" t="s">
        <v>62</v>
      </c>
      <c r="D6104" s="130">
        <v>82.1</v>
      </c>
    </row>
    <row r="6105" spans="1:4" ht="27">
      <c r="A6105" s="127">
        <v>99061</v>
      </c>
      <c r="B6105" s="137" t="s">
        <v>12836</v>
      </c>
      <c r="C6105" s="128" t="s">
        <v>62</v>
      </c>
      <c r="D6105" s="130">
        <v>57.12</v>
      </c>
    </row>
    <row r="6106" spans="1:4" ht="27">
      <c r="A6106" s="128">
        <v>99062</v>
      </c>
      <c r="B6106" s="137" t="s">
        <v>12837</v>
      </c>
      <c r="C6106" s="128" t="s">
        <v>62</v>
      </c>
      <c r="D6106" s="130">
        <v>1.68</v>
      </c>
    </row>
    <row r="6107" spans="1:4" ht="13.5">
      <c r="A6107" s="128">
        <v>99063</v>
      </c>
      <c r="B6107" s="137" t="s">
        <v>12838</v>
      </c>
      <c r="C6107" s="128" t="s">
        <v>16</v>
      </c>
      <c r="D6107" s="130">
        <v>2.85</v>
      </c>
    </row>
    <row r="6108" spans="1:4" ht="13.5">
      <c r="A6108" s="128">
        <v>99064</v>
      </c>
      <c r="B6108" s="137" t="s">
        <v>12839</v>
      </c>
      <c r="C6108" s="128" t="s">
        <v>16</v>
      </c>
      <c r="D6108" s="130">
        <v>0.28000000000000003</v>
      </c>
    </row>
    <row r="6109" spans="1:4" ht="27">
      <c r="A6109" s="128">
        <v>78472</v>
      </c>
      <c r="B6109" s="137" t="s">
        <v>8458</v>
      </c>
      <c r="C6109" s="128" t="s">
        <v>24</v>
      </c>
      <c r="D6109" s="130">
        <v>0.28999999999999998</v>
      </c>
    </row>
    <row r="6110" spans="1:4" ht="40.5">
      <c r="A6110" s="128">
        <v>93588</v>
      </c>
      <c r="B6110" s="137" t="s">
        <v>8459</v>
      </c>
      <c r="C6110" s="128" t="s">
        <v>4745</v>
      </c>
      <c r="D6110" s="130">
        <v>1.61</v>
      </c>
    </row>
    <row r="6111" spans="1:4" ht="40.5">
      <c r="A6111" s="128">
        <v>93589</v>
      </c>
      <c r="B6111" s="137" t="s">
        <v>8460</v>
      </c>
      <c r="C6111" s="128" t="s">
        <v>4745</v>
      </c>
      <c r="D6111" s="130">
        <v>1.23</v>
      </c>
    </row>
    <row r="6112" spans="1:4" ht="40.5">
      <c r="A6112" s="128">
        <v>93590</v>
      </c>
      <c r="B6112" s="137" t="s">
        <v>12840</v>
      </c>
      <c r="C6112" s="128" t="s">
        <v>4745</v>
      </c>
      <c r="D6112" s="130">
        <v>0.81</v>
      </c>
    </row>
    <row r="6113" spans="1:4" ht="40.5">
      <c r="A6113" s="128">
        <v>93591</v>
      </c>
      <c r="B6113" s="137" t="s">
        <v>8461</v>
      </c>
      <c r="C6113" s="128" t="s">
        <v>4745</v>
      </c>
      <c r="D6113" s="130">
        <v>1.45</v>
      </c>
    </row>
    <row r="6114" spans="1:4" ht="40.5">
      <c r="A6114" s="127">
        <v>93592</v>
      </c>
      <c r="B6114" s="137" t="s">
        <v>8462</v>
      </c>
      <c r="C6114" s="128" t="s">
        <v>4745</v>
      </c>
      <c r="D6114" s="130">
        <v>1.1100000000000001</v>
      </c>
    </row>
    <row r="6115" spans="1:4" ht="40.5">
      <c r="A6115" s="128">
        <v>93593</v>
      </c>
      <c r="B6115" s="137" t="s">
        <v>12841</v>
      </c>
      <c r="C6115" s="128" t="s">
        <v>4745</v>
      </c>
      <c r="D6115" s="130">
        <v>0.74</v>
      </c>
    </row>
    <row r="6116" spans="1:4" ht="27">
      <c r="A6116" s="128">
        <v>93594</v>
      </c>
      <c r="B6116" s="137" t="s">
        <v>12842</v>
      </c>
      <c r="C6116" s="128" t="s">
        <v>4741</v>
      </c>
      <c r="D6116" s="130">
        <v>1.07</v>
      </c>
    </row>
    <row r="6117" spans="1:4" ht="40.5">
      <c r="A6117" s="128">
        <v>93595</v>
      </c>
      <c r="B6117" s="137" t="s">
        <v>12843</v>
      </c>
      <c r="C6117" s="128" t="s">
        <v>4741</v>
      </c>
      <c r="D6117" s="130">
        <v>0.81</v>
      </c>
    </row>
    <row r="6118" spans="1:4" ht="40.5">
      <c r="A6118" s="127">
        <v>93596</v>
      </c>
      <c r="B6118" s="137" t="s">
        <v>12844</v>
      </c>
      <c r="C6118" s="128" t="s">
        <v>4741</v>
      </c>
      <c r="D6118" s="130">
        <v>0.54</v>
      </c>
    </row>
    <row r="6119" spans="1:4" ht="27">
      <c r="A6119" s="127">
        <v>93597</v>
      </c>
      <c r="B6119" s="137" t="s">
        <v>12845</v>
      </c>
      <c r="C6119" s="128" t="s">
        <v>4741</v>
      </c>
      <c r="D6119" s="130">
        <v>0.97</v>
      </c>
    </row>
    <row r="6120" spans="1:4" ht="40.5">
      <c r="A6120" s="127">
        <v>93598</v>
      </c>
      <c r="B6120" s="137" t="s">
        <v>12846</v>
      </c>
      <c r="C6120" s="128" t="s">
        <v>4741</v>
      </c>
      <c r="D6120" s="130">
        <v>0.74</v>
      </c>
    </row>
    <row r="6121" spans="1:4" ht="40.5">
      <c r="A6121" s="127">
        <v>93599</v>
      </c>
      <c r="B6121" s="137" t="s">
        <v>12847</v>
      </c>
      <c r="C6121" s="128" t="s">
        <v>4741</v>
      </c>
      <c r="D6121" s="130">
        <v>0.49</v>
      </c>
    </row>
    <row r="6122" spans="1:4" ht="40.5">
      <c r="A6122" s="127">
        <v>95425</v>
      </c>
      <c r="B6122" s="137" t="s">
        <v>8463</v>
      </c>
      <c r="C6122" s="128" t="s">
        <v>4745</v>
      </c>
      <c r="D6122" s="130">
        <v>1.26</v>
      </c>
    </row>
    <row r="6123" spans="1:4" ht="40.5">
      <c r="A6123" s="127">
        <v>95426</v>
      </c>
      <c r="B6123" s="137" t="s">
        <v>8464</v>
      </c>
      <c r="C6123" s="128" t="s">
        <v>4745</v>
      </c>
      <c r="D6123" s="130">
        <v>0.95</v>
      </c>
    </row>
    <row r="6124" spans="1:4" ht="40.5">
      <c r="A6124" s="127">
        <v>95427</v>
      </c>
      <c r="B6124" s="137" t="s">
        <v>12848</v>
      </c>
      <c r="C6124" s="128" t="s">
        <v>4745</v>
      </c>
      <c r="D6124" s="130">
        <v>0.64</v>
      </c>
    </row>
    <row r="6125" spans="1:4" ht="27">
      <c r="A6125" s="127">
        <v>95428</v>
      </c>
      <c r="B6125" s="137" t="s">
        <v>12849</v>
      </c>
      <c r="C6125" s="128" t="s">
        <v>4741</v>
      </c>
      <c r="D6125" s="130">
        <v>0.83</v>
      </c>
    </row>
    <row r="6126" spans="1:4" ht="40.5">
      <c r="A6126" s="127">
        <v>95429</v>
      </c>
      <c r="B6126" s="137" t="s">
        <v>12850</v>
      </c>
      <c r="C6126" s="128" t="s">
        <v>4741</v>
      </c>
      <c r="D6126" s="130">
        <v>0.64</v>
      </c>
    </row>
    <row r="6127" spans="1:4" ht="40.5">
      <c r="A6127" s="127">
        <v>95430</v>
      </c>
      <c r="B6127" s="137" t="s">
        <v>12851</v>
      </c>
      <c r="C6127" s="128" t="s">
        <v>4741</v>
      </c>
      <c r="D6127" s="130">
        <v>0.42</v>
      </c>
    </row>
    <row r="6128" spans="1:4" ht="40.5">
      <c r="A6128" s="127">
        <v>95875</v>
      </c>
      <c r="B6128" s="137" t="s">
        <v>12852</v>
      </c>
      <c r="C6128" s="128" t="s">
        <v>4745</v>
      </c>
      <c r="D6128" s="130">
        <v>1.1599999999999999</v>
      </c>
    </row>
    <row r="6129" spans="1:4" ht="40.5">
      <c r="A6129" s="127">
        <v>95876</v>
      </c>
      <c r="B6129" s="137" t="s">
        <v>12853</v>
      </c>
      <c r="C6129" s="128" t="s">
        <v>4745</v>
      </c>
      <c r="D6129" s="130">
        <v>1.04</v>
      </c>
    </row>
    <row r="6130" spans="1:4" ht="40.5">
      <c r="A6130" s="127">
        <v>95877</v>
      </c>
      <c r="B6130" s="137" t="s">
        <v>12854</v>
      </c>
      <c r="C6130" s="128" t="s">
        <v>4745</v>
      </c>
      <c r="D6130" s="130">
        <v>0.9</v>
      </c>
    </row>
    <row r="6131" spans="1:4" ht="40.5">
      <c r="A6131" s="127">
        <v>95878</v>
      </c>
      <c r="B6131" s="137" t="s">
        <v>12855</v>
      </c>
      <c r="C6131" s="128" t="s">
        <v>4741</v>
      </c>
      <c r="D6131" s="130">
        <v>0.77</v>
      </c>
    </row>
    <row r="6132" spans="1:4" ht="40.5">
      <c r="A6132" s="127">
        <v>95879</v>
      </c>
      <c r="B6132" s="137" t="s">
        <v>12856</v>
      </c>
      <c r="C6132" s="128" t="s">
        <v>4741</v>
      </c>
      <c r="D6132" s="130">
        <v>0.7</v>
      </c>
    </row>
    <row r="6133" spans="1:4" ht="40.5">
      <c r="A6133" s="127">
        <v>95880</v>
      </c>
      <c r="B6133" s="137" t="s">
        <v>12857</v>
      </c>
      <c r="C6133" s="128" t="s">
        <v>4741</v>
      </c>
      <c r="D6133" s="130">
        <v>0.6</v>
      </c>
    </row>
    <row r="6134" spans="1:4" ht="54">
      <c r="A6134" s="127">
        <v>93176</v>
      </c>
      <c r="B6134" s="137" t="s">
        <v>8465</v>
      </c>
      <c r="C6134" s="128" t="s">
        <v>4741</v>
      </c>
      <c r="D6134" s="130">
        <v>0.49</v>
      </c>
    </row>
    <row r="6135" spans="1:4" ht="54">
      <c r="A6135" s="127">
        <v>93177</v>
      </c>
      <c r="B6135" s="137" t="s">
        <v>8466</v>
      </c>
      <c r="C6135" s="128" t="s">
        <v>4741</v>
      </c>
      <c r="D6135" s="130">
        <v>1.7</v>
      </c>
    </row>
    <row r="6136" spans="1:4" ht="54">
      <c r="A6136" s="127">
        <v>93178</v>
      </c>
      <c r="B6136" s="137" t="s">
        <v>8467</v>
      </c>
      <c r="C6136" s="128" t="s">
        <v>4741</v>
      </c>
      <c r="D6136" s="130">
        <v>0.55000000000000004</v>
      </c>
    </row>
    <row r="6137" spans="1:4" ht="54">
      <c r="A6137" s="127">
        <v>93179</v>
      </c>
      <c r="B6137" s="137" t="s">
        <v>8468</v>
      </c>
      <c r="C6137" s="128" t="s">
        <v>4741</v>
      </c>
      <c r="D6137" s="130">
        <v>1.89</v>
      </c>
    </row>
    <row r="6138" spans="1:4" ht="40.5">
      <c r="A6138" s="127" t="s">
        <v>8469</v>
      </c>
      <c r="B6138" s="137" t="s">
        <v>8470</v>
      </c>
      <c r="C6138" s="128" t="s">
        <v>16</v>
      </c>
      <c r="D6138" s="130">
        <v>26.52</v>
      </c>
    </row>
    <row r="6139" spans="1:4" ht="40.5">
      <c r="A6139" s="127" t="s">
        <v>8471</v>
      </c>
      <c r="B6139" s="137" t="s">
        <v>5010</v>
      </c>
      <c r="C6139" s="128" t="s">
        <v>16</v>
      </c>
      <c r="D6139" s="130">
        <v>26.52</v>
      </c>
    </row>
    <row r="6140" spans="1:4" ht="40.5">
      <c r="A6140" s="127" t="s">
        <v>8472</v>
      </c>
      <c r="B6140" s="137" t="s">
        <v>5011</v>
      </c>
      <c r="C6140" s="128" t="s">
        <v>16</v>
      </c>
      <c r="D6140" s="130">
        <v>43.43</v>
      </c>
    </row>
    <row r="6141" spans="1:4" ht="40.5">
      <c r="A6141" s="127" t="s">
        <v>8473</v>
      </c>
      <c r="B6141" s="137" t="s">
        <v>8474</v>
      </c>
      <c r="C6141" s="128" t="s">
        <v>16</v>
      </c>
      <c r="D6141" s="130">
        <v>16.91</v>
      </c>
    </row>
    <row r="6142" spans="1:4" ht="40.5">
      <c r="A6142" s="127" t="s">
        <v>8475</v>
      </c>
      <c r="B6142" s="137" t="s">
        <v>8476</v>
      </c>
      <c r="C6142" s="128" t="s">
        <v>16</v>
      </c>
      <c r="D6142" s="130">
        <v>27.67</v>
      </c>
    </row>
    <row r="6143" spans="1:4" ht="40.5">
      <c r="A6143" s="127" t="s">
        <v>8477</v>
      </c>
      <c r="B6143" s="137" t="s">
        <v>8478</v>
      </c>
      <c r="C6143" s="128" t="s">
        <v>16</v>
      </c>
      <c r="D6143" s="130">
        <v>53.84</v>
      </c>
    </row>
    <row r="6144" spans="1:4" ht="54">
      <c r="A6144" s="127" t="s">
        <v>8479</v>
      </c>
      <c r="B6144" s="137" t="s">
        <v>8480</v>
      </c>
      <c r="C6144" s="128" t="s">
        <v>16</v>
      </c>
      <c r="D6144" s="130">
        <v>52.84</v>
      </c>
    </row>
    <row r="6145" spans="1:4" ht="54">
      <c r="A6145" s="127" t="s">
        <v>8481</v>
      </c>
      <c r="B6145" s="137" t="s">
        <v>8482</v>
      </c>
      <c r="C6145" s="128" t="s">
        <v>16</v>
      </c>
      <c r="D6145" s="130">
        <v>50.75</v>
      </c>
    </row>
    <row r="6146" spans="1:4" ht="40.5">
      <c r="A6146" s="127">
        <v>85171</v>
      </c>
      <c r="B6146" s="137" t="s">
        <v>8483</v>
      </c>
      <c r="C6146" s="128" t="s">
        <v>16</v>
      </c>
      <c r="D6146" s="130">
        <v>3.57</v>
      </c>
    </row>
    <row r="6147" spans="1:4" ht="67.5">
      <c r="A6147" s="127" t="s">
        <v>8484</v>
      </c>
      <c r="B6147" s="137" t="s">
        <v>8485</v>
      </c>
      <c r="C6147" s="128" t="s">
        <v>24</v>
      </c>
      <c r="D6147" s="130">
        <v>182.87</v>
      </c>
    </row>
    <row r="6148" spans="1:4" ht="54">
      <c r="A6148" s="127" t="s">
        <v>8486</v>
      </c>
      <c r="B6148" s="137" t="s">
        <v>8487</v>
      </c>
      <c r="C6148" s="128" t="s">
        <v>24</v>
      </c>
      <c r="D6148" s="130">
        <v>113.87</v>
      </c>
    </row>
    <row r="6149" spans="1:4" ht="13.5">
      <c r="A6149" s="127" t="s">
        <v>8488</v>
      </c>
      <c r="B6149" s="137" t="s">
        <v>5012</v>
      </c>
      <c r="C6149" s="128" t="s">
        <v>62</v>
      </c>
      <c r="D6149" s="130">
        <v>135.63</v>
      </c>
    </row>
    <row r="6150" spans="1:4" ht="13.5">
      <c r="A6150" s="127">
        <v>98509</v>
      </c>
      <c r="B6150" s="137" t="s">
        <v>12858</v>
      </c>
      <c r="C6150" s="128" t="s">
        <v>62</v>
      </c>
      <c r="D6150" s="130">
        <v>55.37</v>
      </c>
    </row>
    <row r="6151" spans="1:4" ht="27">
      <c r="A6151" s="127">
        <v>98510</v>
      </c>
      <c r="B6151" s="137" t="s">
        <v>9612</v>
      </c>
      <c r="C6151" s="128" t="s">
        <v>62</v>
      </c>
      <c r="D6151" s="130">
        <v>77.67</v>
      </c>
    </row>
    <row r="6152" spans="1:4" ht="40.5">
      <c r="A6152" s="127">
        <v>98511</v>
      </c>
      <c r="B6152" s="137" t="s">
        <v>12859</v>
      </c>
      <c r="C6152" s="128" t="s">
        <v>62</v>
      </c>
      <c r="D6152" s="130">
        <v>150.88999999999999</v>
      </c>
    </row>
    <row r="6153" spans="1:4" ht="27">
      <c r="A6153" s="127">
        <v>98516</v>
      </c>
      <c r="B6153" s="137" t="s">
        <v>12860</v>
      </c>
      <c r="C6153" s="128" t="s">
        <v>62</v>
      </c>
      <c r="D6153" s="130">
        <v>286.7</v>
      </c>
    </row>
    <row r="6154" spans="1:4" ht="13.5">
      <c r="A6154" s="127">
        <v>98519</v>
      </c>
      <c r="B6154" s="137" t="s">
        <v>12861</v>
      </c>
      <c r="C6154" s="128" t="s">
        <v>24</v>
      </c>
      <c r="D6154" s="130">
        <v>1.44</v>
      </c>
    </row>
    <row r="6155" spans="1:4" ht="13.5">
      <c r="A6155" s="127">
        <v>98520</v>
      </c>
      <c r="B6155" s="137" t="s">
        <v>12862</v>
      </c>
      <c r="C6155" s="128" t="s">
        <v>24</v>
      </c>
      <c r="D6155" s="130">
        <v>3.53</v>
      </c>
    </row>
    <row r="6156" spans="1:4" ht="27">
      <c r="A6156" s="127">
        <v>98521</v>
      </c>
      <c r="B6156" s="137" t="s">
        <v>12863</v>
      </c>
      <c r="C6156" s="128" t="s">
        <v>24</v>
      </c>
      <c r="D6156" s="130">
        <v>0.25</v>
      </c>
    </row>
    <row r="6157" spans="1:4" ht="40.5">
      <c r="A6157" s="127">
        <v>98522</v>
      </c>
      <c r="B6157" s="137" t="s">
        <v>12864</v>
      </c>
      <c r="C6157" s="128" t="s">
        <v>16</v>
      </c>
      <c r="D6157" s="130">
        <v>115.66</v>
      </c>
    </row>
    <row r="6158" spans="1:4" ht="27">
      <c r="A6158" s="127">
        <v>98524</v>
      </c>
      <c r="B6158" s="137" t="s">
        <v>12865</v>
      </c>
      <c r="C6158" s="128" t="s">
        <v>24</v>
      </c>
      <c r="D6158" s="130">
        <v>2.31</v>
      </c>
    </row>
    <row r="6159" spans="1:4" ht="13.5">
      <c r="A6159" s="127">
        <v>85179</v>
      </c>
      <c r="B6159" s="137" t="s">
        <v>5013</v>
      </c>
      <c r="C6159" s="128" t="s">
        <v>24</v>
      </c>
      <c r="D6159" s="130">
        <v>14.02</v>
      </c>
    </row>
    <row r="6160" spans="1:4" ht="13.5">
      <c r="A6160" s="127">
        <v>85180</v>
      </c>
      <c r="B6160" s="137" t="s">
        <v>5014</v>
      </c>
      <c r="C6160" s="128" t="s">
        <v>24</v>
      </c>
      <c r="D6160" s="130">
        <v>14.02</v>
      </c>
    </row>
    <row r="6161" spans="1:4" ht="27">
      <c r="A6161" s="127">
        <v>98503</v>
      </c>
      <c r="B6161" s="137" t="s">
        <v>12866</v>
      </c>
      <c r="C6161" s="128" t="s">
        <v>24</v>
      </c>
      <c r="D6161" s="130">
        <v>13.62</v>
      </c>
    </row>
    <row r="6162" spans="1:4" ht="13.5">
      <c r="A6162" s="127">
        <v>98504</v>
      </c>
      <c r="B6162" s="137" t="s">
        <v>12867</v>
      </c>
      <c r="C6162" s="128" t="s">
        <v>24</v>
      </c>
      <c r="D6162" s="130">
        <v>8.69</v>
      </c>
    </row>
    <row r="6163" spans="1:4" ht="13.5">
      <c r="A6163" s="127">
        <v>98505</v>
      </c>
      <c r="B6163" s="137" t="s">
        <v>12868</v>
      </c>
      <c r="C6163" s="128" t="s">
        <v>24</v>
      </c>
      <c r="D6163" s="130">
        <v>79.02</v>
      </c>
    </row>
    <row r="6164" spans="1:4" ht="13.5">
      <c r="A6164" s="127">
        <v>85184</v>
      </c>
      <c r="B6164" s="137" t="s">
        <v>5015</v>
      </c>
      <c r="C6164" s="128" t="s">
        <v>24</v>
      </c>
      <c r="D6164" s="130">
        <v>3.67</v>
      </c>
    </row>
    <row r="6165" spans="1:4" ht="13.5">
      <c r="A6165" s="127">
        <v>85185</v>
      </c>
      <c r="B6165" s="137" t="s">
        <v>5016</v>
      </c>
      <c r="C6165" s="128" t="s">
        <v>24</v>
      </c>
      <c r="D6165" s="130">
        <v>4.3899999999999997</v>
      </c>
    </row>
    <row r="6166" spans="1:4" ht="40.5">
      <c r="A6166" s="127">
        <v>98525</v>
      </c>
      <c r="B6166" s="137" t="s">
        <v>12869</v>
      </c>
      <c r="C6166" s="128" t="s">
        <v>24</v>
      </c>
      <c r="D6166" s="130">
        <v>0.25</v>
      </c>
    </row>
    <row r="6167" spans="1:4" ht="40.5">
      <c r="A6167" s="127">
        <v>98526</v>
      </c>
      <c r="B6167" s="137" t="s">
        <v>12870</v>
      </c>
      <c r="C6167" s="128" t="s">
        <v>62</v>
      </c>
      <c r="D6167" s="130">
        <v>52.64</v>
      </c>
    </row>
    <row r="6168" spans="1:4" ht="40.5">
      <c r="A6168" s="127">
        <v>98527</v>
      </c>
      <c r="B6168" s="137" t="s">
        <v>12871</v>
      </c>
      <c r="C6168" s="128" t="s">
        <v>62</v>
      </c>
      <c r="D6168" s="130">
        <v>113.34</v>
      </c>
    </row>
    <row r="6169" spans="1:4" ht="27">
      <c r="A6169" s="127">
        <v>98528</v>
      </c>
      <c r="B6169" s="137" t="s">
        <v>12872</v>
      </c>
      <c r="C6169" s="128" t="s">
        <v>62</v>
      </c>
      <c r="D6169" s="130">
        <v>165.74</v>
      </c>
    </row>
    <row r="6170" spans="1:4" ht="40.5">
      <c r="A6170" s="127">
        <v>98529</v>
      </c>
      <c r="B6170" s="137" t="s">
        <v>12873</v>
      </c>
      <c r="C6170" s="128" t="s">
        <v>62</v>
      </c>
      <c r="D6170" s="130">
        <v>49.86</v>
      </c>
    </row>
    <row r="6171" spans="1:4" ht="40.5">
      <c r="A6171" s="127">
        <v>98530</v>
      </c>
      <c r="B6171" s="137" t="s">
        <v>12874</v>
      </c>
      <c r="C6171" s="128" t="s">
        <v>62</v>
      </c>
      <c r="D6171" s="130">
        <v>88.82</v>
      </c>
    </row>
    <row r="6172" spans="1:4" ht="27">
      <c r="A6172" s="127">
        <v>98531</v>
      </c>
      <c r="B6172" s="137" t="s">
        <v>12875</v>
      </c>
      <c r="C6172" s="128" t="s">
        <v>62</v>
      </c>
      <c r="D6172" s="130">
        <v>187.38</v>
      </c>
    </row>
    <row r="6173" spans="1:4" ht="27">
      <c r="A6173" s="127">
        <v>98532</v>
      </c>
      <c r="B6173" s="137" t="s">
        <v>12876</v>
      </c>
      <c r="C6173" s="128" t="s">
        <v>62</v>
      </c>
      <c r="D6173" s="130">
        <v>66.81</v>
      </c>
    </row>
    <row r="6174" spans="1:4" ht="40.5">
      <c r="A6174" s="127">
        <v>98533</v>
      </c>
      <c r="B6174" s="137" t="s">
        <v>12877</v>
      </c>
      <c r="C6174" s="128" t="s">
        <v>62</v>
      </c>
      <c r="D6174" s="130">
        <v>182.01</v>
      </c>
    </row>
    <row r="6175" spans="1:4" ht="40.5">
      <c r="A6175" s="127">
        <v>98534</v>
      </c>
      <c r="B6175" s="137" t="s">
        <v>12878</v>
      </c>
      <c r="C6175" s="128" t="s">
        <v>62</v>
      </c>
      <c r="D6175" s="130">
        <v>467.46</v>
      </c>
    </row>
    <row r="6176" spans="1:4" ht="27">
      <c r="A6176" s="127">
        <v>98535</v>
      </c>
      <c r="B6176" s="137" t="s">
        <v>12879</v>
      </c>
      <c r="C6176" s="128" t="s">
        <v>62</v>
      </c>
      <c r="D6176" s="130">
        <v>737.92</v>
      </c>
    </row>
    <row r="6177" spans="1:4" ht="13.5">
      <c r="A6177" s="127">
        <v>88238</v>
      </c>
      <c r="B6177" s="137" t="s">
        <v>5017</v>
      </c>
      <c r="C6177" s="128" t="s">
        <v>65</v>
      </c>
      <c r="D6177" s="130">
        <v>14.11</v>
      </c>
    </row>
    <row r="6178" spans="1:4" ht="13.5">
      <c r="A6178" s="127">
        <v>88239</v>
      </c>
      <c r="B6178" s="137" t="s">
        <v>5018</v>
      </c>
      <c r="C6178" s="128" t="s">
        <v>65</v>
      </c>
      <c r="D6178" s="130">
        <v>15.28</v>
      </c>
    </row>
    <row r="6179" spans="1:4" ht="27">
      <c r="A6179" s="127">
        <v>88240</v>
      </c>
      <c r="B6179" s="137" t="s">
        <v>5019</v>
      </c>
      <c r="C6179" s="128" t="s">
        <v>65</v>
      </c>
      <c r="D6179" s="130">
        <v>10.97</v>
      </c>
    </row>
    <row r="6180" spans="1:4" ht="27">
      <c r="A6180" s="127">
        <v>88241</v>
      </c>
      <c r="B6180" s="137" t="s">
        <v>5020</v>
      </c>
      <c r="C6180" s="128" t="s">
        <v>65</v>
      </c>
      <c r="D6180" s="130">
        <v>14.42</v>
      </c>
    </row>
    <row r="6181" spans="1:4" ht="13.5">
      <c r="A6181" s="127">
        <v>88242</v>
      </c>
      <c r="B6181" s="137" t="s">
        <v>5021</v>
      </c>
      <c r="C6181" s="128" t="s">
        <v>65</v>
      </c>
      <c r="D6181" s="130">
        <v>14.73</v>
      </c>
    </row>
    <row r="6182" spans="1:4" ht="13.5">
      <c r="A6182" s="127">
        <v>88243</v>
      </c>
      <c r="B6182" s="137" t="s">
        <v>5022</v>
      </c>
      <c r="C6182" s="128" t="s">
        <v>65</v>
      </c>
      <c r="D6182" s="130">
        <v>17.510000000000002</v>
      </c>
    </row>
    <row r="6183" spans="1:4" ht="13.5">
      <c r="A6183" s="127">
        <v>88245</v>
      </c>
      <c r="B6183" s="137" t="s">
        <v>5023</v>
      </c>
      <c r="C6183" s="128" t="s">
        <v>65</v>
      </c>
      <c r="D6183" s="130">
        <v>18.079999999999998</v>
      </c>
    </row>
    <row r="6184" spans="1:4" ht="13.5">
      <c r="A6184" s="127">
        <v>88246</v>
      </c>
      <c r="B6184" s="137" t="s">
        <v>5024</v>
      </c>
      <c r="C6184" s="128" t="s">
        <v>65</v>
      </c>
      <c r="D6184" s="130">
        <v>15.2</v>
      </c>
    </row>
    <row r="6185" spans="1:4" ht="13.5">
      <c r="A6185" s="127">
        <v>88247</v>
      </c>
      <c r="B6185" s="137" t="s">
        <v>5025</v>
      </c>
      <c r="C6185" s="128" t="s">
        <v>65</v>
      </c>
      <c r="D6185" s="130">
        <v>14.74</v>
      </c>
    </row>
    <row r="6186" spans="1:4" ht="27">
      <c r="A6186" s="127">
        <v>88248</v>
      </c>
      <c r="B6186" s="137" t="s">
        <v>5265</v>
      </c>
      <c r="C6186" s="128" t="s">
        <v>65</v>
      </c>
      <c r="D6186" s="130">
        <v>14.25</v>
      </c>
    </row>
    <row r="6187" spans="1:4" ht="13.5">
      <c r="A6187" s="127">
        <v>88249</v>
      </c>
      <c r="B6187" s="137" t="s">
        <v>5026</v>
      </c>
      <c r="C6187" s="128" t="s">
        <v>65</v>
      </c>
      <c r="D6187" s="130">
        <v>22.07</v>
      </c>
    </row>
    <row r="6188" spans="1:4" ht="13.5">
      <c r="A6188" s="127">
        <v>88250</v>
      </c>
      <c r="B6188" s="137" t="s">
        <v>5027</v>
      </c>
      <c r="C6188" s="128" t="s">
        <v>65</v>
      </c>
      <c r="D6188" s="130">
        <v>12.39</v>
      </c>
    </row>
    <row r="6189" spans="1:4" ht="13.5">
      <c r="A6189" s="127">
        <v>88251</v>
      </c>
      <c r="B6189" s="137" t="s">
        <v>5028</v>
      </c>
      <c r="C6189" s="128" t="s">
        <v>65</v>
      </c>
      <c r="D6189" s="130">
        <v>14.79</v>
      </c>
    </row>
    <row r="6190" spans="1:4" ht="27">
      <c r="A6190" s="127">
        <v>88252</v>
      </c>
      <c r="B6190" s="137" t="s">
        <v>5029</v>
      </c>
      <c r="C6190" s="128" t="s">
        <v>65</v>
      </c>
      <c r="D6190" s="130">
        <v>15.37</v>
      </c>
    </row>
    <row r="6191" spans="1:4" ht="13.5">
      <c r="A6191" s="127">
        <v>88253</v>
      </c>
      <c r="B6191" s="137" t="s">
        <v>5030</v>
      </c>
      <c r="C6191" s="128" t="s">
        <v>65</v>
      </c>
      <c r="D6191" s="130">
        <v>9.2799999999999994</v>
      </c>
    </row>
    <row r="6192" spans="1:4" ht="27">
      <c r="A6192" s="127">
        <v>88255</v>
      </c>
      <c r="B6192" s="137" t="s">
        <v>5031</v>
      </c>
      <c r="C6192" s="128" t="s">
        <v>65</v>
      </c>
      <c r="D6192" s="130">
        <v>24.5</v>
      </c>
    </row>
    <row r="6193" spans="1:4" ht="27">
      <c r="A6193" s="127">
        <v>88256</v>
      </c>
      <c r="B6193" s="137" t="s">
        <v>5032</v>
      </c>
      <c r="C6193" s="128" t="s">
        <v>65</v>
      </c>
      <c r="D6193" s="130">
        <v>18.11</v>
      </c>
    </row>
    <row r="6194" spans="1:4" ht="27">
      <c r="A6194" s="127">
        <v>88257</v>
      </c>
      <c r="B6194" s="137" t="s">
        <v>5033</v>
      </c>
      <c r="C6194" s="128" t="s">
        <v>65</v>
      </c>
      <c r="D6194" s="130">
        <v>13.24</v>
      </c>
    </row>
    <row r="6195" spans="1:4" ht="27">
      <c r="A6195" s="127">
        <v>88258</v>
      </c>
      <c r="B6195" s="137" t="s">
        <v>12880</v>
      </c>
      <c r="C6195" s="128" t="s">
        <v>65</v>
      </c>
      <c r="D6195" s="130">
        <v>12.8</v>
      </c>
    </row>
    <row r="6196" spans="1:4" ht="13.5">
      <c r="A6196" s="127">
        <v>88259</v>
      </c>
      <c r="B6196" s="137" t="s">
        <v>5034</v>
      </c>
      <c r="C6196" s="128" t="s">
        <v>65</v>
      </c>
      <c r="D6196" s="130">
        <v>20.95</v>
      </c>
    </row>
    <row r="6197" spans="1:4" ht="13.5">
      <c r="A6197" s="127">
        <v>88260</v>
      </c>
      <c r="B6197" s="137" t="s">
        <v>5035</v>
      </c>
      <c r="C6197" s="128" t="s">
        <v>65</v>
      </c>
      <c r="D6197" s="130">
        <v>17.920000000000002</v>
      </c>
    </row>
    <row r="6198" spans="1:4" ht="27">
      <c r="A6198" s="127">
        <v>88261</v>
      </c>
      <c r="B6198" s="137" t="s">
        <v>5036</v>
      </c>
      <c r="C6198" s="128" t="s">
        <v>65</v>
      </c>
      <c r="D6198" s="130">
        <v>19.25</v>
      </c>
    </row>
    <row r="6199" spans="1:4" ht="13.5">
      <c r="A6199" s="127">
        <v>88262</v>
      </c>
      <c r="B6199" s="137" t="s">
        <v>5037</v>
      </c>
      <c r="C6199" s="128" t="s">
        <v>65</v>
      </c>
      <c r="D6199" s="130">
        <v>18.04</v>
      </c>
    </row>
    <row r="6200" spans="1:4" ht="27">
      <c r="A6200" s="127">
        <v>88263</v>
      </c>
      <c r="B6200" s="137" t="s">
        <v>8489</v>
      </c>
      <c r="C6200" s="128" t="s">
        <v>65</v>
      </c>
      <c r="D6200" s="130">
        <v>11.98</v>
      </c>
    </row>
    <row r="6201" spans="1:4" ht="13.5">
      <c r="A6201" s="127">
        <v>88264</v>
      </c>
      <c r="B6201" s="137" t="s">
        <v>5038</v>
      </c>
      <c r="C6201" s="128" t="s">
        <v>65</v>
      </c>
      <c r="D6201" s="130">
        <v>18.850000000000001</v>
      </c>
    </row>
    <row r="6202" spans="1:4" ht="13.5">
      <c r="A6202" s="127">
        <v>88265</v>
      </c>
      <c r="B6202" s="137" t="s">
        <v>5039</v>
      </c>
      <c r="C6202" s="128" t="s">
        <v>65</v>
      </c>
      <c r="D6202" s="130">
        <v>18.850000000000001</v>
      </c>
    </row>
    <row r="6203" spans="1:4" ht="13.5">
      <c r="A6203" s="127">
        <v>88266</v>
      </c>
      <c r="B6203" s="137" t="s">
        <v>5040</v>
      </c>
      <c r="C6203" s="128" t="s">
        <v>65</v>
      </c>
      <c r="D6203" s="130">
        <v>18.91</v>
      </c>
    </row>
    <row r="6204" spans="1:4" ht="27">
      <c r="A6204" s="127">
        <v>88267</v>
      </c>
      <c r="B6204" s="137" t="s">
        <v>5041</v>
      </c>
      <c r="C6204" s="128" t="s">
        <v>65</v>
      </c>
      <c r="D6204" s="130">
        <v>18.23</v>
      </c>
    </row>
    <row r="6205" spans="1:4" ht="13.5">
      <c r="A6205" s="127">
        <v>88268</v>
      </c>
      <c r="B6205" s="137" t="s">
        <v>5042</v>
      </c>
      <c r="C6205" s="128" t="s">
        <v>65</v>
      </c>
      <c r="D6205" s="130">
        <v>18.71</v>
      </c>
    </row>
    <row r="6206" spans="1:4" ht="13.5">
      <c r="A6206" s="127">
        <v>88269</v>
      </c>
      <c r="B6206" s="137" t="s">
        <v>5043</v>
      </c>
      <c r="C6206" s="128" t="s">
        <v>65</v>
      </c>
      <c r="D6206" s="130">
        <v>18.079999999999998</v>
      </c>
    </row>
    <row r="6207" spans="1:4" ht="13.5">
      <c r="A6207" s="127">
        <v>88270</v>
      </c>
      <c r="B6207" s="137" t="s">
        <v>5044</v>
      </c>
      <c r="C6207" s="128" t="s">
        <v>65</v>
      </c>
      <c r="D6207" s="130">
        <v>18.95</v>
      </c>
    </row>
    <row r="6208" spans="1:4" ht="13.5">
      <c r="A6208" s="127">
        <v>88272</v>
      </c>
      <c r="B6208" s="137" t="s">
        <v>5045</v>
      </c>
      <c r="C6208" s="128" t="s">
        <v>65</v>
      </c>
      <c r="D6208" s="130">
        <v>18.63</v>
      </c>
    </row>
    <row r="6209" spans="1:4" ht="13.5">
      <c r="A6209" s="127">
        <v>88273</v>
      </c>
      <c r="B6209" s="137" t="s">
        <v>5046</v>
      </c>
      <c r="C6209" s="128" t="s">
        <v>65</v>
      </c>
      <c r="D6209" s="130">
        <v>18.350000000000001</v>
      </c>
    </row>
    <row r="6210" spans="1:4" ht="13.5">
      <c r="A6210" s="127">
        <v>88274</v>
      </c>
      <c r="B6210" s="137" t="s">
        <v>5047</v>
      </c>
      <c r="C6210" s="128" t="s">
        <v>65</v>
      </c>
      <c r="D6210" s="130">
        <v>18.39</v>
      </c>
    </row>
    <row r="6211" spans="1:4" ht="27">
      <c r="A6211" s="127">
        <v>88275</v>
      </c>
      <c r="B6211" s="137" t="s">
        <v>5048</v>
      </c>
      <c r="C6211" s="128" t="s">
        <v>65</v>
      </c>
      <c r="D6211" s="130">
        <v>18.489999999999998</v>
      </c>
    </row>
    <row r="6212" spans="1:4" ht="27">
      <c r="A6212" s="127">
        <v>88277</v>
      </c>
      <c r="B6212" s="137" t="s">
        <v>5049</v>
      </c>
      <c r="C6212" s="128" t="s">
        <v>65</v>
      </c>
      <c r="D6212" s="130">
        <v>13.94</v>
      </c>
    </row>
    <row r="6213" spans="1:4" ht="27">
      <c r="A6213" s="127">
        <v>88278</v>
      </c>
      <c r="B6213" s="137" t="s">
        <v>5050</v>
      </c>
      <c r="C6213" s="128" t="s">
        <v>65</v>
      </c>
      <c r="D6213" s="130">
        <v>13.17</v>
      </c>
    </row>
    <row r="6214" spans="1:4" ht="13.5">
      <c r="A6214" s="127">
        <v>88279</v>
      </c>
      <c r="B6214" s="137" t="s">
        <v>5051</v>
      </c>
      <c r="C6214" s="128" t="s">
        <v>65</v>
      </c>
      <c r="D6214" s="130">
        <v>19.98</v>
      </c>
    </row>
    <row r="6215" spans="1:4" ht="13.5">
      <c r="A6215" s="127">
        <v>88281</v>
      </c>
      <c r="B6215" s="137" t="s">
        <v>5052</v>
      </c>
      <c r="C6215" s="128" t="s">
        <v>65</v>
      </c>
      <c r="D6215" s="130">
        <v>13.96</v>
      </c>
    </row>
    <row r="6216" spans="1:4" ht="13.5">
      <c r="A6216" s="131">
        <v>88282</v>
      </c>
      <c r="B6216" s="137" t="s">
        <v>5053</v>
      </c>
      <c r="C6216" s="128" t="s">
        <v>65</v>
      </c>
      <c r="D6216" s="130">
        <v>14.54</v>
      </c>
    </row>
    <row r="6217" spans="1:4" ht="27">
      <c r="A6217" s="127">
        <v>88283</v>
      </c>
      <c r="B6217" s="137" t="s">
        <v>5054</v>
      </c>
      <c r="C6217" s="128" t="s">
        <v>65</v>
      </c>
      <c r="D6217" s="130">
        <v>18.02</v>
      </c>
    </row>
    <row r="6218" spans="1:4" ht="27">
      <c r="A6218" s="127">
        <v>88284</v>
      </c>
      <c r="B6218" s="137" t="s">
        <v>5055</v>
      </c>
      <c r="C6218" s="128" t="s">
        <v>65</v>
      </c>
      <c r="D6218" s="130">
        <v>13.79</v>
      </c>
    </row>
    <row r="6219" spans="1:4" ht="27">
      <c r="A6219" s="127">
        <v>88285</v>
      </c>
      <c r="B6219" s="137" t="s">
        <v>5056</v>
      </c>
      <c r="C6219" s="128" t="s">
        <v>65</v>
      </c>
      <c r="D6219" s="130">
        <v>15.49</v>
      </c>
    </row>
    <row r="6220" spans="1:4" ht="27">
      <c r="A6220" s="127">
        <v>88286</v>
      </c>
      <c r="B6220" s="137" t="s">
        <v>5057</v>
      </c>
      <c r="C6220" s="128" t="s">
        <v>65</v>
      </c>
      <c r="D6220" s="130">
        <v>16.420000000000002</v>
      </c>
    </row>
    <row r="6221" spans="1:4" ht="13.5">
      <c r="A6221" s="127">
        <v>88288</v>
      </c>
      <c r="B6221" s="137" t="s">
        <v>5058</v>
      </c>
      <c r="C6221" s="128" t="s">
        <v>65</v>
      </c>
      <c r="D6221" s="130">
        <v>10.62</v>
      </c>
    </row>
    <row r="6222" spans="1:4" ht="27">
      <c r="A6222" s="127">
        <v>88291</v>
      </c>
      <c r="B6222" s="137" t="s">
        <v>5059</v>
      </c>
      <c r="C6222" s="128" t="s">
        <v>65</v>
      </c>
      <c r="D6222" s="130">
        <v>13.56</v>
      </c>
    </row>
    <row r="6223" spans="1:4" ht="27">
      <c r="A6223" s="127">
        <v>88292</v>
      </c>
      <c r="B6223" s="137" t="s">
        <v>5060</v>
      </c>
      <c r="C6223" s="128" t="s">
        <v>65</v>
      </c>
      <c r="D6223" s="130">
        <v>14.04</v>
      </c>
    </row>
    <row r="6224" spans="1:4" ht="27">
      <c r="A6224" s="127">
        <v>88293</v>
      </c>
      <c r="B6224" s="137" t="s">
        <v>5061</v>
      </c>
      <c r="C6224" s="128" t="s">
        <v>65</v>
      </c>
      <c r="D6224" s="130">
        <v>15.71</v>
      </c>
    </row>
    <row r="6225" spans="1:4" ht="13.5">
      <c r="A6225" s="127">
        <v>88294</v>
      </c>
      <c r="B6225" s="137" t="s">
        <v>5062</v>
      </c>
      <c r="C6225" s="128" t="s">
        <v>65</v>
      </c>
      <c r="D6225" s="130">
        <v>16.850000000000001</v>
      </c>
    </row>
    <row r="6226" spans="1:4" ht="13.5">
      <c r="A6226" s="127">
        <v>88295</v>
      </c>
      <c r="B6226" s="137" t="s">
        <v>5063</v>
      </c>
      <c r="C6226" s="128" t="s">
        <v>65</v>
      </c>
      <c r="D6226" s="130">
        <v>13.33</v>
      </c>
    </row>
    <row r="6227" spans="1:4" ht="13.5">
      <c r="A6227" s="127">
        <v>88296</v>
      </c>
      <c r="B6227" s="137" t="s">
        <v>5064</v>
      </c>
      <c r="C6227" s="128" t="s">
        <v>65</v>
      </c>
      <c r="D6227" s="130">
        <v>13.38</v>
      </c>
    </row>
    <row r="6228" spans="1:4" ht="27">
      <c r="A6228" s="127">
        <v>88297</v>
      </c>
      <c r="B6228" s="137" t="s">
        <v>5065</v>
      </c>
      <c r="C6228" s="128" t="s">
        <v>65</v>
      </c>
      <c r="D6228" s="130">
        <v>13.84</v>
      </c>
    </row>
    <row r="6229" spans="1:4" ht="27">
      <c r="A6229" s="127">
        <v>88298</v>
      </c>
      <c r="B6229" s="137" t="s">
        <v>5066</v>
      </c>
      <c r="C6229" s="128" t="s">
        <v>65</v>
      </c>
      <c r="D6229" s="130">
        <v>11.78</v>
      </c>
    </row>
    <row r="6230" spans="1:4" ht="27">
      <c r="A6230" s="127">
        <v>88299</v>
      </c>
      <c r="B6230" s="137" t="s">
        <v>5067</v>
      </c>
      <c r="C6230" s="128" t="s">
        <v>65</v>
      </c>
      <c r="D6230" s="130">
        <v>15.9</v>
      </c>
    </row>
    <row r="6231" spans="1:4" ht="27">
      <c r="A6231" s="127">
        <v>88300</v>
      </c>
      <c r="B6231" s="137" t="s">
        <v>5068</v>
      </c>
      <c r="C6231" s="128" t="s">
        <v>65</v>
      </c>
      <c r="D6231" s="130">
        <v>18.559999999999999</v>
      </c>
    </row>
    <row r="6232" spans="1:4" ht="27">
      <c r="A6232" s="127">
        <v>88301</v>
      </c>
      <c r="B6232" s="137" t="s">
        <v>5069</v>
      </c>
      <c r="C6232" s="128" t="s">
        <v>65</v>
      </c>
      <c r="D6232" s="130">
        <v>14.68</v>
      </c>
    </row>
    <row r="6233" spans="1:4" ht="27">
      <c r="A6233" s="127">
        <v>88302</v>
      </c>
      <c r="B6233" s="137" t="s">
        <v>5070</v>
      </c>
      <c r="C6233" s="128" t="s">
        <v>65</v>
      </c>
      <c r="D6233" s="130">
        <v>16.3</v>
      </c>
    </row>
    <row r="6234" spans="1:4" ht="27">
      <c r="A6234" s="127">
        <v>88303</v>
      </c>
      <c r="B6234" s="137" t="s">
        <v>5071</v>
      </c>
      <c r="C6234" s="128" t="s">
        <v>65</v>
      </c>
      <c r="D6234" s="130">
        <v>13.82</v>
      </c>
    </row>
    <row r="6235" spans="1:4" ht="27">
      <c r="A6235" s="127">
        <v>88304</v>
      </c>
      <c r="B6235" s="137" t="s">
        <v>5386</v>
      </c>
      <c r="C6235" s="128" t="s">
        <v>65</v>
      </c>
      <c r="D6235" s="130">
        <v>14.58</v>
      </c>
    </row>
    <row r="6236" spans="1:4" ht="27">
      <c r="A6236" s="127">
        <v>88306</v>
      </c>
      <c r="B6236" s="137" t="s">
        <v>5072</v>
      </c>
      <c r="C6236" s="128" t="s">
        <v>65</v>
      </c>
      <c r="D6236" s="130">
        <v>18.05</v>
      </c>
    </row>
    <row r="6237" spans="1:4" ht="27">
      <c r="A6237" s="127">
        <v>88307</v>
      </c>
      <c r="B6237" s="137" t="s">
        <v>5073</v>
      </c>
      <c r="C6237" s="128" t="s">
        <v>65</v>
      </c>
      <c r="D6237" s="130">
        <v>15.11</v>
      </c>
    </row>
    <row r="6238" spans="1:4" ht="13.5">
      <c r="A6238" s="127">
        <v>88308</v>
      </c>
      <c r="B6238" s="137" t="s">
        <v>5074</v>
      </c>
      <c r="C6238" s="128" t="s">
        <v>65</v>
      </c>
      <c r="D6238" s="130">
        <v>20.27</v>
      </c>
    </row>
    <row r="6239" spans="1:4" ht="13.5">
      <c r="A6239" s="127">
        <v>88309</v>
      </c>
      <c r="B6239" s="137" t="s">
        <v>5075</v>
      </c>
      <c r="C6239" s="128" t="s">
        <v>65</v>
      </c>
      <c r="D6239" s="130">
        <v>18.18</v>
      </c>
    </row>
    <row r="6240" spans="1:4" ht="13.5">
      <c r="A6240" s="127">
        <v>88310</v>
      </c>
      <c r="B6240" s="137" t="s">
        <v>5076</v>
      </c>
      <c r="C6240" s="128" t="s">
        <v>65</v>
      </c>
      <c r="D6240" s="130">
        <v>19.3</v>
      </c>
    </row>
    <row r="6241" spans="1:4" ht="13.5">
      <c r="A6241" s="127">
        <v>88311</v>
      </c>
      <c r="B6241" s="137" t="s">
        <v>5077</v>
      </c>
      <c r="C6241" s="128" t="s">
        <v>65</v>
      </c>
      <c r="D6241" s="130">
        <v>21.29</v>
      </c>
    </row>
    <row r="6242" spans="1:4" ht="13.5">
      <c r="A6242" s="127">
        <v>88312</v>
      </c>
      <c r="B6242" s="137" t="s">
        <v>5078</v>
      </c>
      <c r="C6242" s="128" t="s">
        <v>65</v>
      </c>
      <c r="D6242" s="130">
        <v>20.28</v>
      </c>
    </row>
    <row r="6243" spans="1:4" ht="13.5">
      <c r="A6243" s="127">
        <v>88313</v>
      </c>
      <c r="B6243" s="137" t="s">
        <v>5079</v>
      </c>
      <c r="C6243" s="128" t="s">
        <v>65</v>
      </c>
      <c r="D6243" s="130">
        <v>13.37</v>
      </c>
    </row>
    <row r="6244" spans="1:4" ht="13.5">
      <c r="A6244" s="127">
        <v>88314</v>
      </c>
      <c r="B6244" s="137" t="s">
        <v>5080</v>
      </c>
      <c r="C6244" s="128" t="s">
        <v>65</v>
      </c>
      <c r="D6244" s="130">
        <v>12.35</v>
      </c>
    </row>
    <row r="6245" spans="1:4" ht="13.5">
      <c r="A6245" s="127">
        <v>88315</v>
      </c>
      <c r="B6245" s="137" t="s">
        <v>5081</v>
      </c>
      <c r="C6245" s="128" t="s">
        <v>65</v>
      </c>
      <c r="D6245" s="130">
        <v>18.079999999999998</v>
      </c>
    </row>
    <row r="6246" spans="1:4" ht="13.5">
      <c r="A6246" s="127">
        <v>88316</v>
      </c>
      <c r="B6246" s="137" t="s">
        <v>5082</v>
      </c>
      <c r="C6246" s="128" t="s">
        <v>65</v>
      </c>
      <c r="D6246" s="130">
        <v>14.71</v>
      </c>
    </row>
    <row r="6247" spans="1:4" ht="13.5">
      <c r="A6247" s="127">
        <v>88317</v>
      </c>
      <c r="B6247" s="137" t="s">
        <v>5083</v>
      </c>
      <c r="C6247" s="128" t="s">
        <v>65</v>
      </c>
      <c r="D6247" s="130">
        <v>18.41</v>
      </c>
    </row>
    <row r="6248" spans="1:4" ht="27">
      <c r="A6248" s="127">
        <v>88318</v>
      </c>
      <c r="B6248" s="137" t="s">
        <v>8490</v>
      </c>
      <c r="C6248" s="128" t="s">
        <v>65</v>
      </c>
      <c r="D6248" s="130">
        <v>22.7</v>
      </c>
    </row>
    <row r="6249" spans="1:4" ht="13.5">
      <c r="A6249" s="127">
        <v>88320</v>
      </c>
      <c r="B6249" s="137" t="s">
        <v>5084</v>
      </c>
      <c r="C6249" s="128" t="s">
        <v>65</v>
      </c>
      <c r="D6249" s="130">
        <v>20.99</v>
      </c>
    </row>
    <row r="6250" spans="1:4" ht="13.5">
      <c r="A6250" s="127">
        <v>88321</v>
      </c>
      <c r="B6250" s="137" t="s">
        <v>5085</v>
      </c>
      <c r="C6250" s="128" t="s">
        <v>65</v>
      </c>
      <c r="D6250" s="130">
        <v>22.95</v>
      </c>
    </row>
    <row r="6251" spans="1:4" ht="13.5">
      <c r="A6251" s="127">
        <v>88322</v>
      </c>
      <c r="B6251" s="137" t="s">
        <v>5086</v>
      </c>
      <c r="C6251" s="128" t="s">
        <v>65</v>
      </c>
      <c r="D6251" s="130">
        <v>20.97</v>
      </c>
    </row>
    <row r="6252" spans="1:4" ht="13.5">
      <c r="A6252" s="127">
        <v>88323</v>
      </c>
      <c r="B6252" s="137" t="s">
        <v>5087</v>
      </c>
      <c r="C6252" s="128" t="s">
        <v>65</v>
      </c>
      <c r="D6252" s="130">
        <v>19.22</v>
      </c>
    </row>
    <row r="6253" spans="1:4" ht="13.5">
      <c r="A6253" s="127">
        <v>88324</v>
      </c>
      <c r="B6253" s="137" t="s">
        <v>5088</v>
      </c>
      <c r="C6253" s="128" t="s">
        <v>65</v>
      </c>
      <c r="D6253" s="130">
        <v>13.91</v>
      </c>
    </row>
    <row r="6254" spans="1:4" ht="13.5">
      <c r="A6254" s="127">
        <v>88325</v>
      </c>
      <c r="B6254" s="137" t="s">
        <v>5089</v>
      </c>
      <c r="C6254" s="128" t="s">
        <v>65</v>
      </c>
      <c r="D6254" s="130">
        <v>17.54</v>
      </c>
    </row>
    <row r="6255" spans="1:4" ht="13.5">
      <c r="A6255" s="127">
        <v>88326</v>
      </c>
      <c r="B6255" s="137" t="s">
        <v>5090</v>
      </c>
      <c r="C6255" s="128" t="s">
        <v>65</v>
      </c>
      <c r="D6255" s="130">
        <v>18.72</v>
      </c>
    </row>
    <row r="6256" spans="1:4" ht="27">
      <c r="A6256" s="127">
        <v>88377</v>
      </c>
      <c r="B6256" s="137" t="s">
        <v>6070</v>
      </c>
      <c r="C6256" s="128" t="s">
        <v>65</v>
      </c>
      <c r="D6256" s="130">
        <v>13.21</v>
      </c>
    </row>
    <row r="6257" spans="1:4" ht="13.5">
      <c r="A6257" s="127">
        <v>88441</v>
      </c>
      <c r="B6257" s="137" t="s">
        <v>5091</v>
      </c>
      <c r="C6257" s="128" t="s">
        <v>65</v>
      </c>
      <c r="D6257" s="130">
        <v>17.579999999999998</v>
      </c>
    </row>
    <row r="6258" spans="1:4" ht="13.5">
      <c r="A6258" s="127">
        <v>88597</v>
      </c>
      <c r="B6258" s="137" t="s">
        <v>5092</v>
      </c>
      <c r="C6258" s="128" t="s">
        <v>65</v>
      </c>
      <c r="D6258" s="130">
        <v>23.69</v>
      </c>
    </row>
    <row r="6259" spans="1:4" ht="13.5">
      <c r="A6259" s="127">
        <v>90766</v>
      </c>
      <c r="B6259" s="137" t="s">
        <v>5093</v>
      </c>
      <c r="C6259" s="128" t="s">
        <v>65</v>
      </c>
      <c r="D6259" s="130">
        <v>17.2</v>
      </c>
    </row>
    <row r="6260" spans="1:4" ht="27">
      <c r="A6260" s="127">
        <v>90767</v>
      </c>
      <c r="B6260" s="137" t="s">
        <v>5094</v>
      </c>
      <c r="C6260" s="128" t="s">
        <v>65</v>
      </c>
      <c r="D6260" s="130">
        <v>16.86</v>
      </c>
    </row>
    <row r="6261" spans="1:4" ht="27">
      <c r="A6261" s="127">
        <v>90768</v>
      </c>
      <c r="B6261" s="137" t="s">
        <v>5095</v>
      </c>
      <c r="C6261" s="128" t="s">
        <v>65</v>
      </c>
      <c r="D6261" s="130">
        <v>59.09</v>
      </c>
    </row>
    <row r="6262" spans="1:4" ht="13.5">
      <c r="A6262" s="127">
        <v>90769</v>
      </c>
      <c r="B6262" s="137" t="s">
        <v>5096</v>
      </c>
      <c r="C6262" s="128" t="s">
        <v>65</v>
      </c>
      <c r="D6262" s="130">
        <v>83.53</v>
      </c>
    </row>
    <row r="6263" spans="1:4" ht="27">
      <c r="A6263" s="127">
        <v>90770</v>
      </c>
      <c r="B6263" s="137" t="s">
        <v>5097</v>
      </c>
      <c r="C6263" s="128" t="s">
        <v>65</v>
      </c>
      <c r="D6263" s="130">
        <v>110.14</v>
      </c>
    </row>
    <row r="6264" spans="1:4" ht="13.5">
      <c r="A6264" s="127">
        <v>90771</v>
      </c>
      <c r="B6264" s="137" t="s">
        <v>5098</v>
      </c>
      <c r="C6264" s="128" t="s">
        <v>65</v>
      </c>
      <c r="D6264" s="130">
        <v>19.77</v>
      </c>
    </row>
    <row r="6265" spans="1:4" ht="13.5">
      <c r="A6265" s="127">
        <v>90772</v>
      </c>
      <c r="B6265" s="137" t="s">
        <v>5099</v>
      </c>
      <c r="C6265" s="128" t="s">
        <v>65</v>
      </c>
      <c r="D6265" s="130">
        <v>14.67</v>
      </c>
    </row>
    <row r="6266" spans="1:4" ht="13.5">
      <c r="A6266" s="127">
        <v>90773</v>
      </c>
      <c r="B6266" s="137" t="s">
        <v>5100</v>
      </c>
      <c r="C6266" s="128" t="s">
        <v>65</v>
      </c>
      <c r="D6266" s="130">
        <v>18.89</v>
      </c>
    </row>
    <row r="6267" spans="1:4" ht="13.5">
      <c r="A6267" s="127">
        <v>90775</v>
      </c>
      <c r="B6267" s="137" t="s">
        <v>5101</v>
      </c>
      <c r="C6267" s="128" t="s">
        <v>65</v>
      </c>
      <c r="D6267" s="130">
        <v>16.59</v>
      </c>
    </row>
    <row r="6268" spans="1:4" ht="13.5">
      <c r="A6268" s="127">
        <v>90776</v>
      </c>
      <c r="B6268" s="137" t="s">
        <v>5102</v>
      </c>
      <c r="C6268" s="128" t="s">
        <v>65</v>
      </c>
      <c r="D6268" s="130">
        <v>22.22</v>
      </c>
    </row>
    <row r="6269" spans="1:4" ht="27">
      <c r="A6269" s="127">
        <v>90777</v>
      </c>
      <c r="B6269" s="137" t="s">
        <v>5103</v>
      </c>
      <c r="C6269" s="128" t="s">
        <v>65</v>
      </c>
      <c r="D6269" s="130">
        <v>80.25</v>
      </c>
    </row>
    <row r="6270" spans="1:4" ht="27">
      <c r="A6270" s="127">
        <v>90778</v>
      </c>
      <c r="B6270" s="137" t="s">
        <v>5104</v>
      </c>
      <c r="C6270" s="128" t="s">
        <v>65</v>
      </c>
      <c r="D6270" s="130">
        <v>91.21</v>
      </c>
    </row>
    <row r="6271" spans="1:4" ht="27">
      <c r="A6271" s="127">
        <v>90779</v>
      </c>
      <c r="B6271" s="137" t="s">
        <v>5105</v>
      </c>
      <c r="C6271" s="128" t="s">
        <v>65</v>
      </c>
      <c r="D6271" s="130">
        <v>124.33</v>
      </c>
    </row>
    <row r="6272" spans="1:4" ht="13.5">
      <c r="A6272" s="127">
        <v>90780</v>
      </c>
      <c r="B6272" s="137" t="s">
        <v>5106</v>
      </c>
      <c r="C6272" s="128" t="s">
        <v>65</v>
      </c>
      <c r="D6272" s="130">
        <v>28.18</v>
      </c>
    </row>
    <row r="6273" spans="1:4" ht="13.5">
      <c r="A6273" s="127">
        <v>90781</v>
      </c>
      <c r="B6273" s="137" t="s">
        <v>5107</v>
      </c>
      <c r="C6273" s="128" t="s">
        <v>65</v>
      </c>
      <c r="D6273" s="130">
        <v>16.75</v>
      </c>
    </row>
    <row r="6274" spans="1:4" ht="13.5">
      <c r="A6274" s="127">
        <v>91677</v>
      </c>
      <c r="B6274" s="137" t="s">
        <v>5108</v>
      </c>
      <c r="C6274" s="128" t="s">
        <v>65</v>
      </c>
      <c r="D6274" s="130">
        <v>77.739999999999995</v>
      </c>
    </row>
    <row r="6275" spans="1:4" ht="13.5">
      <c r="A6275" s="127">
        <v>91678</v>
      </c>
      <c r="B6275" s="137" t="s">
        <v>5109</v>
      </c>
      <c r="C6275" s="128" t="s">
        <v>65</v>
      </c>
      <c r="D6275" s="130">
        <v>74.959999999999994</v>
      </c>
    </row>
    <row r="6276" spans="1:4" ht="13.5">
      <c r="A6276" s="127">
        <v>93558</v>
      </c>
      <c r="B6276" s="137" t="s">
        <v>5110</v>
      </c>
      <c r="C6276" s="128" t="s">
        <v>230</v>
      </c>
      <c r="D6276" s="130">
        <v>3019.06</v>
      </c>
    </row>
    <row r="6277" spans="1:4" ht="13.5">
      <c r="A6277" s="127">
        <v>93559</v>
      </c>
      <c r="B6277" s="137" t="s">
        <v>5092</v>
      </c>
      <c r="C6277" s="128" t="s">
        <v>230</v>
      </c>
      <c r="D6277" s="130">
        <v>3502.11</v>
      </c>
    </row>
    <row r="6278" spans="1:4" ht="13.5">
      <c r="A6278" s="127">
        <v>93560</v>
      </c>
      <c r="B6278" s="137" t="s">
        <v>5100</v>
      </c>
      <c r="C6278" s="128" t="s">
        <v>230</v>
      </c>
      <c r="D6278" s="130">
        <v>2834.57</v>
      </c>
    </row>
    <row r="6279" spans="1:4" ht="13.5">
      <c r="A6279" s="127">
        <v>93561</v>
      </c>
      <c r="B6279" s="137" t="s">
        <v>5101</v>
      </c>
      <c r="C6279" s="128" t="s">
        <v>230</v>
      </c>
      <c r="D6279" s="130">
        <v>2833.55</v>
      </c>
    </row>
    <row r="6280" spans="1:4" ht="13.5">
      <c r="A6280" s="127">
        <v>93562</v>
      </c>
      <c r="B6280" s="137" t="s">
        <v>5098</v>
      </c>
      <c r="C6280" s="128" t="s">
        <v>230</v>
      </c>
      <c r="D6280" s="130">
        <v>2956.3</v>
      </c>
    </row>
    <row r="6281" spans="1:4" ht="13.5">
      <c r="A6281" s="127">
        <v>93563</v>
      </c>
      <c r="B6281" s="137" t="s">
        <v>5093</v>
      </c>
      <c r="C6281" s="128" t="s">
        <v>230</v>
      </c>
      <c r="D6281" s="130">
        <v>3091.39</v>
      </c>
    </row>
    <row r="6282" spans="1:4" ht="27">
      <c r="A6282" s="127">
        <v>93564</v>
      </c>
      <c r="B6282" s="137" t="s">
        <v>5094</v>
      </c>
      <c r="C6282" s="128" t="s">
        <v>230</v>
      </c>
      <c r="D6282" s="130">
        <v>3026.27</v>
      </c>
    </row>
    <row r="6283" spans="1:4" ht="27">
      <c r="A6283" s="127">
        <v>93565</v>
      </c>
      <c r="B6283" s="137" t="s">
        <v>5103</v>
      </c>
      <c r="C6283" s="128" t="s">
        <v>230</v>
      </c>
      <c r="D6283" s="130">
        <v>14167.23</v>
      </c>
    </row>
    <row r="6284" spans="1:4" ht="13.5">
      <c r="A6284" s="127">
        <v>93566</v>
      </c>
      <c r="B6284" s="137" t="s">
        <v>5099</v>
      </c>
      <c r="C6284" s="128" t="s">
        <v>230</v>
      </c>
      <c r="D6284" s="130">
        <v>2646.22</v>
      </c>
    </row>
    <row r="6285" spans="1:4" ht="27">
      <c r="A6285" s="127">
        <v>93567</v>
      </c>
      <c r="B6285" s="137" t="s">
        <v>5104</v>
      </c>
      <c r="C6285" s="128" t="s">
        <v>230</v>
      </c>
      <c r="D6285" s="130">
        <v>16100.17</v>
      </c>
    </row>
    <row r="6286" spans="1:4" ht="27">
      <c r="A6286" s="127">
        <v>93568</v>
      </c>
      <c r="B6286" s="137" t="s">
        <v>5105</v>
      </c>
      <c r="C6286" s="128" t="s">
        <v>230</v>
      </c>
      <c r="D6286" s="130">
        <v>21941.99</v>
      </c>
    </row>
    <row r="6287" spans="1:4" ht="13.5">
      <c r="A6287" s="127">
        <v>93569</v>
      </c>
      <c r="B6287" s="137" t="s">
        <v>5111</v>
      </c>
      <c r="C6287" s="128" t="s">
        <v>230</v>
      </c>
      <c r="D6287" s="130">
        <v>10449.459999999999</v>
      </c>
    </row>
    <row r="6288" spans="1:4" ht="13.5">
      <c r="A6288" s="127">
        <v>93570</v>
      </c>
      <c r="B6288" s="137" t="s">
        <v>5112</v>
      </c>
      <c r="C6288" s="128" t="s">
        <v>230</v>
      </c>
      <c r="D6288" s="130">
        <v>14766.38</v>
      </c>
    </row>
    <row r="6289" spans="1:4" ht="13.5">
      <c r="A6289" s="127">
        <v>93571</v>
      </c>
      <c r="B6289" s="137" t="s">
        <v>5113</v>
      </c>
      <c r="C6289" s="128" t="s">
        <v>230</v>
      </c>
      <c r="D6289" s="130">
        <v>19464.099999999999</v>
      </c>
    </row>
    <row r="6290" spans="1:4" ht="27">
      <c r="A6290" s="127">
        <v>93572</v>
      </c>
      <c r="B6290" s="137" t="s">
        <v>5114</v>
      </c>
      <c r="C6290" s="128" t="s">
        <v>230</v>
      </c>
      <c r="D6290" s="130">
        <v>3973.91</v>
      </c>
    </row>
    <row r="6291" spans="1:4" ht="13.5">
      <c r="A6291" s="127">
        <v>94295</v>
      </c>
      <c r="B6291" s="137" t="s">
        <v>5106</v>
      </c>
      <c r="C6291" s="128" t="s">
        <v>230</v>
      </c>
      <c r="D6291" s="130">
        <v>4982.75</v>
      </c>
    </row>
    <row r="6292" spans="1:4" ht="13.5">
      <c r="A6292" s="127">
        <v>94296</v>
      </c>
      <c r="B6292" s="137" t="s">
        <v>5107</v>
      </c>
      <c r="C6292" s="128" t="s">
        <v>230</v>
      </c>
      <c r="D6292" s="130">
        <v>3119</v>
      </c>
    </row>
    <row r="6293" spans="1:4" ht="27">
      <c r="A6293" s="127">
        <v>95308</v>
      </c>
      <c r="B6293" s="137" t="s">
        <v>12881</v>
      </c>
      <c r="C6293" s="128" t="s">
        <v>65</v>
      </c>
      <c r="D6293" s="130">
        <v>0.08</v>
      </c>
    </row>
    <row r="6294" spans="1:4" ht="27">
      <c r="A6294" s="127">
        <v>95309</v>
      </c>
      <c r="B6294" s="137" t="s">
        <v>12882</v>
      </c>
      <c r="C6294" s="128" t="s">
        <v>65</v>
      </c>
      <c r="D6294" s="130">
        <v>0.12</v>
      </c>
    </row>
    <row r="6295" spans="1:4" ht="27">
      <c r="A6295" s="127">
        <v>95310</v>
      </c>
      <c r="B6295" s="137" t="s">
        <v>12883</v>
      </c>
      <c r="C6295" s="128" t="s">
        <v>65</v>
      </c>
      <c r="D6295" s="130">
        <v>0.06</v>
      </c>
    </row>
    <row r="6296" spans="1:4" ht="27">
      <c r="A6296" s="127">
        <v>95311</v>
      </c>
      <c r="B6296" s="137" t="s">
        <v>12884</v>
      </c>
      <c r="C6296" s="128" t="s">
        <v>65</v>
      </c>
      <c r="D6296" s="130">
        <v>0.08</v>
      </c>
    </row>
    <row r="6297" spans="1:4" ht="27">
      <c r="A6297" s="127">
        <v>95312</v>
      </c>
      <c r="B6297" s="137" t="s">
        <v>12885</v>
      </c>
      <c r="C6297" s="128" t="s">
        <v>65</v>
      </c>
      <c r="D6297" s="130">
        <v>0.11</v>
      </c>
    </row>
    <row r="6298" spans="1:4" ht="27">
      <c r="A6298" s="127">
        <v>95313</v>
      </c>
      <c r="B6298" s="137" t="s">
        <v>12886</v>
      </c>
      <c r="C6298" s="128" t="s">
        <v>65</v>
      </c>
      <c r="D6298" s="130">
        <v>0.11</v>
      </c>
    </row>
    <row r="6299" spans="1:4" ht="27">
      <c r="A6299" s="127">
        <v>95314</v>
      </c>
      <c r="B6299" s="137" t="s">
        <v>12887</v>
      </c>
      <c r="C6299" s="128" t="s">
        <v>65</v>
      </c>
      <c r="D6299" s="130">
        <v>0.12</v>
      </c>
    </row>
    <row r="6300" spans="1:4" ht="27">
      <c r="A6300" s="127">
        <v>95315</v>
      </c>
      <c r="B6300" s="137" t="s">
        <v>12888</v>
      </c>
      <c r="C6300" s="128" t="s">
        <v>65</v>
      </c>
      <c r="D6300" s="130">
        <v>0.12</v>
      </c>
    </row>
    <row r="6301" spans="1:4" ht="27">
      <c r="A6301" s="127">
        <v>95316</v>
      </c>
      <c r="B6301" s="137" t="s">
        <v>12889</v>
      </c>
      <c r="C6301" s="128" t="s">
        <v>65</v>
      </c>
      <c r="D6301" s="130">
        <v>0.28000000000000003</v>
      </c>
    </row>
    <row r="6302" spans="1:4" ht="40.5">
      <c r="A6302" s="127">
        <v>95317</v>
      </c>
      <c r="B6302" s="137" t="s">
        <v>12890</v>
      </c>
      <c r="C6302" s="128" t="s">
        <v>65</v>
      </c>
      <c r="D6302" s="130">
        <v>0.13</v>
      </c>
    </row>
    <row r="6303" spans="1:4" ht="27">
      <c r="A6303" s="127">
        <v>95318</v>
      </c>
      <c r="B6303" s="137" t="s">
        <v>12891</v>
      </c>
      <c r="C6303" s="128" t="s">
        <v>65</v>
      </c>
      <c r="D6303" s="130">
        <v>0.11</v>
      </c>
    </row>
    <row r="6304" spans="1:4" ht="27">
      <c r="A6304" s="127">
        <v>95319</v>
      </c>
      <c r="B6304" s="137" t="s">
        <v>12892</v>
      </c>
      <c r="C6304" s="128" t="s">
        <v>65</v>
      </c>
      <c r="D6304" s="130">
        <v>7.0000000000000007E-2</v>
      </c>
    </row>
    <row r="6305" spans="1:4" ht="27">
      <c r="A6305" s="127">
        <v>95320</v>
      </c>
      <c r="B6305" s="137" t="s">
        <v>12893</v>
      </c>
      <c r="C6305" s="128" t="s">
        <v>65</v>
      </c>
      <c r="D6305" s="130">
        <v>0.09</v>
      </c>
    </row>
    <row r="6306" spans="1:4" ht="27">
      <c r="A6306" s="127">
        <v>95321</v>
      </c>
      <c r="B6306" s="137" t="s">
        <v>12894</v>
      </c>
      <c r="C6306" s="128" t="s">
        <v>65</v>
      </c>
      <c r="D6306" s="130">
        <v>0.09</v>
      </c>
    </row>
    <row r="6307" spans="1:4" ht="27">
      <c r="A6307" s="127">
        <v>95322</v>
      </c>
      <c r="B6307" s="137" t="s">
        <v>12895</v>
      </c>
      <c r="C6307" s="128" t="s">
        <v>65</v>
      </c>
      <c r="D6307" s="130">
        <v>0.03</v>
      </c>
    </row>
    <row r="6308" spans="1:4" ht="27">
      <c r="A6308" s="127">
        <v>95323</v>
      </c>
      <c r="B6308" s="137" t="s">
        <v>12896</v>
      </c>
      <c r="C6308" s="128" t="s">
        <v>65</v>
      </c>
      <c r="D6308" s="130">
        <v>0.13</v>
      </c>
    </row>
    <row r="6309" spans="1:4" ht="27">
      <c r="A6309" s="127">
        <v>95324</v>
      </c>
      <c r="B6309" s="137" t="s">
        <v>12897</v>
      </c>
      <c r="C6309" s="128" t="s">
        <v>65</v>
      </c>
      <c r="D6309" s="130">
        <v>0.15</v>
      </c>
    </row>
    <row r="6310" spans="1:4" ht="27">
      <c r="A6310" s="127">
        <v>95325</v>
      </c>
      <c r="B6310" s="137" t="s">
        <v>12898</v>
      </c>
      <c r="C6310" s="128" t="s">
        <v>65</v>
      </c>
      <c r="D6310" s="130">
        <v>0.12</v>
      </c>
    </row>
    <row r="6311" spans="1:4" ht="27">
      <c r="A6311" s="127">
        <v>95326</v>
      </c>
      <c r="B6311" s="137" t="s">
        <v>12899</v>
      </c>
      <c r="C6311" s="128" t="s">
        <v>65</v>
      </c>
      <c r="D6311" s="130">
        <v>0.03</v>
      </c>
    </row>
    <row r="6312" spans="1:4" ht="27">
      <c r="A6312" s="127">
        <v>95327</v>
      </c>
      <c r="B6312" s="137" t="s">
        <v>12900</v>
      </c>
      <c r="C6312" s="128" t="s">
        <v>65</v>
      </c>
      <c r="D6312" s="130">
        <v>0.18</v>
      </c>
    </row>
    <row r="6313" spans="1:4" ht="27">
      <c r="A6313" s="127">
        <v>95328</v>
      </c>
      <c r="B6313" s="137" t="s">
        <v>12901</v>
      </c>
      <c r="C6313" s="128" t="s">
        <v>65</v>
      </c>
      <c r="D6313" s="130">
        <v>0.11</v>
      </c>
    </row>
    <row r="6314" spans="1:4" ht="27">
      <c r="A6314" s="127">
        <v>95329</v>
      </c>
      <c r="B6314" s="137" t="s">
        <v>12902</v>
      </c>
      <c r="C6314" s="128" t="s">
        <v>65</v>
      </c>
      <c r="D6314" s="130">
        <v>0.16</v>
      </c>
    </row>
    <row r="6315" spans="1:4" ht="27">
      <c r="A6315" s="127">
        <v>95330</v>
      </c>
      <c r="B6315" s="137" t="s">
        <v>12903</v>
      </c>
      <c r="C6315" s="128" t="s">
        <v>65</v>
      </c>
      <c r="D6315" s="130">
        <v>0.12</v>
      </c>
    </row>
    <row r="6316" spans="1:4" ht="40.5">
      <c r="A6316" s="127">
        <v>95331</v>
      </c>
      <c r="B6316" s="137" t="s">
        <v>12904</v>
      </c>
      <c r="C6316" s="128" t="s">
        <v>65</v>
      </c>
      <c r="D6316" s="130">
        <v>7.0000000000000007E-2</v>
      </c>
    </row>
    <row r="6317" spans="1:4" ht="27">
      <c r="A6317" s="127">
        <v>95332</v>
      </c>
      <c r="B6317" s="137" t="s">
        <v>12905</v>
      </c>
      <c r="C6317" s="128" t="s">
        <v>65</v>
      </c>
      <c r="D6317" s="130">
        <v>0.4</v>
      </c>
    </row>
    <row r="6318" spans="1:4" ht="27">
      <c r="A6318" s="127">
        <v>95333</v>
      </c>
      <c r="B6318" s="137" t="s">
        <v>12906</v>
      </c>
      <c r="C6318" s="128" t="s">
        <v>65</v>
      </c>
      <c r="D6318" s="130">
        <v>0.4</v>
      </c>
    </row>
    <row r="6319" spans="1:4" ht="27">
      <c r="A6319" s="127">
        <v>95334</v>
      </c>
      <c r="B6319" s="137" t="s">
        <v>12907</v>
      </c>
      <c r="C6319" s="128" t="s">
        <v>65</v>
      </c>
      <c r="D6319" s="130">
        <v>0.33</v>
      </c>
    </row>
    <row r="6320" spans="1:4" ht="27">
      <c r="A6320" s="127">
        <v>95335</v>
      </c>
      <c r="B6320" s="137" t="s">
        <v>12908</v>
      </c>
      <c r="C6320" s="128" t="s">
        <v>65</v>
      </c>
      <c r="D6320" s="130">
        <v>0.19</v>
      </c>
    </row>
    <row r="6321" spans="1:4" ht="27">
      <c r="A6321" s="127">
        <v>95336</v>
      </c>
      <c r="B6321" s="137" t="s">
        <v>12909</v>
      </c>
      <c r="C6321" s="128" t="s">
        <v>65</v>
      </c>
      <c r="D6321" s="130">
        <v>0.12</v>
      </c>
    </row>
    <row r="6322" spans="1:4" ht="27">
      <c r="A6322" s="127">
        <v>95337</v>
      </c>
      <c r="B6322" s="137" t="s">
        <v>12910</v>
      </c>
      <c r="C6322" s="128" t="s">
        <v>65</v>
      </c>
      <c r="D6322" s="130">
        <v>0.12</v>
      </c>
    </row>
    <row r="6323" spans="1:4" ht="27">
      <c r="A6323" s="127">
        <v>95338</v>
      </c>
      <c r="B6323" s="137" t="s">
        <v>12911</v>
      </c>
      <c r="C6323" s="128" t="s">
        <v>65</v>
      </c>
      <c r="D6323" s="130">
        <v>0.23</v>
      </c>
    </row>
    <row r="6324" spans="1:4" ht="27">
      <c r="A6324" s="127">
        <v>95339</v>
      </c>
      <c r="B6324" s="137" t="s">
        <v>12912</v>
      </c>
      <c r="C6324" s="128" t="s">
        <v>65</v>
      </c>
      <c r="D6324" s="130">
        <v>0.18</v>
      </c>
    </row>
    <row r="6325" spans="1:4" ht="27">
      <c r="A6325" s="127">
        <v>95340</v>
      </c>
      <c r="B6325" s="137" t="s">
        <v>12913</v>
      </c>
      <c r="C6325" s="128" t="s">
        <v>65</v>
      </c>
      <c r="D6325" s="130">
        <v>0.15</v>
      </c>
    </row>
    <row r="6326" spans="1:4" ht="27">
      <c r="A6326" s="127">
        <v>95341</v>
      </c>
      <c r="B6326" s="137" t="s">
        <v>12914</v>
      </c>
      <c r="C6326" s="128" t="s">
        <v>65</v>
      </c>
      <c r="D6326" s="130">
        <v>0.15</v>
      </c>
    </row>
    <row r="6327" spans="1:4" ht="27">
      <c r="A6327" s="127">
        <v>95342</v>
      </c>
      <c r="B6327" s="137" t="s">
        <v>12915</v>
      </c>
      <c r="C6327" s="128" t="s">
        <v>65</v>
      </c>
      <c r="D6327" s="130">
        <v>0.09</v>
      </c>
    </row>
    <row r="6328" spans="1:4" ht="40.5">
      <c r="A6328" s="127">
        <v>95343</v>
      </c>
      <c r="B6328" s="137" t="s">
        <v>12916</v>
      </c>
      <c r="C6328" s="128" t="s">
        <v>65</v>
      </c>
      <c r="D6328" s="130">
        <v>0.11</v>
      </c>
    </row>
    <row r="6329" spans="1:4" ht="27">
      <c r="A6329" s="127">
        <v>95344</v>
      </c>
      <c r="B6329" s="137" t="s">
        <v>12917</v>
      </c>
      <c r="C6329" s="128" t="s">
        <v>65</v>
      </c>
      <c r="D6329" s="130">
        <v>0.08</v>
      </c>
    </row>
    <row r="6330" spans="1:4" ht="27">
      <c r="A6330" s="127">
        <v>95345</v>
      </c>
      <c r="B6330" s="137" t="s">
        <v>12918</v>
      </c>
      <c r="C6330" s="128" t="s">
        <v>65</v>
      </c>
      <c r="D6330" s="130">
        <v>0.36</v>
      </c>
    </row>
    <row r="6331" spans="1:4" ht="27">
      <c r="A6331" s="127">
        <v>95346</v>
      </c>
      <c r="B6331" s="137" t="s">
        <v>12919</v>
      </c>
      <c r="C6331" s="128" t="s">
        <v>65</v>
      </c>
      <c r="D6331" s="130">
        <v>0.03</v>
      </c>
    </row>
    <row r="6332" spans="1:4" ht="27">
      <c r="A6332" s="127">
        <v>95347</v>
      </c>
      <c r="B6332" s="137" t="s">
        <v>12920</v>
      </c>
      <c r="C6332" s="128" t="s">
        <v>65</v>
      </c>
      <c r="D6332" s="130">
        <v>0.04</v>
      </c>
    </row>
    <row r="6333" spans="1:4" ht="27">
      <c r="A6333" s="127">
        <v>95348</v>
      </c>
      <c r="B6333" s="137" t="s">
        <v>12921</v>
      </c>
      <c r="C6333" s="128" t="s">
        <v>65</v>
      </c>
      <c r="D6333" s="130">
        <v>0.05</v>
      </c>
    </row>
    <row r="6334" spans="1:4" ht="27">
      <c r="A6334" s="127">
        <v>95349</v>
      </c>
      <c r="B6334" s="137" t="s">
        <v>12922</v>
      </c>
      <c r="C6334" s="128" t="s">
        <v>65</v>
      </c>
      <c r="D6334" s="130">
        <v>0.03</v>
      </c>
    </row>
    <row r="6335" spans="1:4" ht="27">
      <c r="A6335" s="127">
        <v>95350</v>
      </c>
      <c r="B6335" s="137" t="s">
        <v>12923</v>
      </c>
      <c r="C6335" s="128" t="s">
        <v>65</v>
      </c>
      <c r="D6335" s="130">
        <v>0.04</v>
      </c>
    </row>
    <row r="6336" spans="1:4" ht="27">
      <c r="A6336" s="127">
        <v>95351</v>
      </c>
      <c r="B6336" s="137" t="s">
        <v>12924</v>
      </c>
      <c r="C6336" s="128" t="s">
        <v>65</v>
      </c>
      <c r="D6336" s="130">
        <v>0.15</v>
      </c>
    </row>
    <row r="6337" spans="1:4" ht="27">
      <c r="A6337" s="127">
        <v>95352</v>
      </c>
      <c r="B6337" s="137" t="s">
        <v>12925</v>
      </c>
      <c r="C6337" s="128" t="s">
        <v>65</v>
      </c>
      <c r="D6337" s="130">
        <v>0.04</v>
      </c>
    </row>
    <row r="6338" spans="1:4" ht="27">
      <c r="A6338" s="127">
        <v>95354</v>
      </c>
      <c r="B6338" s="137" t="s">
        <v>12926</v>
      </c>
      <c r="C6338" s="128" t="s">
        <v>65</v>
      </c>
      <c r="D6338" s="130">
        <v>0.06</v>
      </c>
    </row>
    <row r="6339" spans="1:4" ht="27">
      <c r="A6339" s="127">
        <v>95355</v>
      </c>
      <c r="B6339" s="137" t="s">
        <v>12927</v>
      </c>
      <c r="C6339" s="128" t="s">
        <v>65</v>
      </c>
      <c r="D6339" s="130">
        <v>0.06</v>
      </c>
    </row>
    <row r="6340" spans="1:4" ht="27">
      <c r="A6340" s="127">
        <v>95356</v>
      </c>
      <c r="B6340" s="137" t="s">
        <v>12928</v>
      </c>
      <c r="C6340" s="128" t="s">
        <v>65</v>
      </c>
      <c r="D6340" s="130">
        <v>7.0000000000000007E-2</v>
      </c>
    </row>
    <row r="6341" spans="1:4" ht="27">
      <c r="A6341" s="127">
        <v>95357</v>
      </c>
      <c r="B6341" s="137" t="s">
        <v>12929</v>
      </c>
      <c r="C6341" s="128" t="s">
        <v>65</v>
      </c>
      <c r="D6341" s="130">
        <v>0.11</v>
      </c>
    </row>
    <row r="6342" spans="1:4" ht="27">
      <c r="A6342" s="127">
        <v>95358</v>
      </c>
      <c r="B6342" s="137" t="s">
        <v>12930</v>
      </c>
      <c r="C6342" s="128" t="s">
        <v>65</v>
      </c>
      <c r="D6342" s="130">
        <v>0.11</v>
      </c>
    </row>
    <row r="6343" spans="1:4" ht="27">
      <c r="A6343" s="127">
        <v>95359</v>
      </c>
      <c r="B6343" s="137" t="s">
        <v>12931</v>
      </c>
      <c r="C6343" s="128" t="s">
        <v>65</v>
      </c>
      <c r="D6343" s="130">
        <v>0.11</v>
      </c>
    </row>
    <row r="6344" spans="1:4" ht="27">
      <c r="A6344" s="127">
        <v>95360</v>
      </c>
      <c r="B6344" s="137" t="s">
        <v>12932</v>
      </c>
      <c r="C6344" s="128" t="s">
        <v>65</v>
      </c>
      <c r="D6344" s="130">
        <v>0.08</v>
      </c>
    </row>
    <row r="6345" spans="1:4" ht="27">
      <c r="A6345" s="127">
        <v>95361</v>
      </c>
      <c r="B6345" s="137" t="s">
        <v>12933</v>
      </c>
      <c r="C6345" s="128" t="s">
        <v>65</v>
      </c>
      <c r="D6345" s="130">
        <v>0.05</v>
      </c>
    </row>
    <row r="6346" spans="1:4" ht="27">
      <c r="A6346" s="127">
        <v>95362</v>
      </c>
      <c r="B6346" s="137" t="s">
        <v>12934</v>
      </c>
      <c r="C6346" s="128" t="s">
        <v>65</v>
      </c>
      <c r="D6346" s="130">
        <v>7.0000000000000007E-2</v>
      </c>
    </row>
    <row r="6347" spans="1:4" ht="27">
      <c r="A6347" s="127">
        <v>95363</v>
      </c>
      <c r="B6347" s="137" t="s">
        <v>12935</v>
      </c>
      <c r="C6347" s="128" t="s">
        <v>65</v>
      </c>
      <c r="D6347" s="130">
        <v>0.09</v>
      </c>
    </row>
    <row r="6348" spans="1:4" ht="27">
      <c r="A6348" s="127">
        <v>95364</v>
      </c>
      <c r="B6348" s="137" t="s">
        <v>12936</v>
      </c>
      <c r="C6348" s="128" t="s">
        <v>65</v>
      </c>
      <c r="D6348" s="130">
        <v>0.06</v>
      </c>
    </row>
    <row r="6349" spans="1:4" ht="27">
      <c r="A6349" s="127">
        <v>95365</v>
      </c>
      <c r="B6349" s="137" t="s">
        <v>12937</v>
      </c>
      <c r="C6349" s="128" t="s">
        <v>65</v>
      </c>
      <c r="D6349" s="130">
        <v>0.08</v>
      </c>
    </row>
    <row r="6350" spans="1:4" ht="27">
      <c r="A6350" s="127">
        <v>95366</v>
      </c>
      <c r="B6350" s="137" t="s">
        <v>12938</v>
      </c>
      <c r="C6350" s="128" t="s">
        <v>65</v>
      </c>
      <c r="D6350" s="130">
        <v>0.06</v>
      </c>
    </row>
    <row r="6351" spans="1:4" ht="40.5">
      <c r="A6351" s="127">
        <v>95367</v>
      </c>
      <c r="B6351" s="137" t="s">
        <v>12939</v>
      </c>
      <c r="C6351" s="128" t="s">
        <v>65</v>
      </c>
      <c r="D6351" s="130">
        <v>0.06</v>
      </c>
    </row>
    <row r="6352" spans="1:4" ht="27">
      <c r="A6352" s="127">
        <v>95368</v>
      </c>
      <c r="B6352" s="137" t="s">
        <v>12940</v>
      </c>
      <c r="C6352" s="128" t="s">
        <v>65</v>
      </c>
      <c r="D6352" s="130">
        <v>0.12</v>
      </c>
    </row>
    <row r="6353" spans="1:4" ht="27">
      <c r="A6353" s="127">
        <v>95369</v>
      </c>
      <c r="B6353" s="137" t="s">
        <v>12941</v>
      </c>
      <c r="C6353" s="128" t="s">
        <v>65</v>
      </c>
      <c r="D6353" s="130">
        <v>7.0000000000000007E-2</v>
      </c>
    </row>
    <row r="6354" spans="1:4" ht="27">
      <c r="A6354" s="127">
        <v>95370</v>
      </c>
      <c r="B6354" s="137" t="s">
        <v>12942</v>
      </c>
      <c r="C6354" s="128" t="s">
        <v>65</v>
      </c>
      <c r="D6354" s="130">
        <v>0.17</v>
      </c>
    </row>
    <row r="6355" spans="1:4" ht="27">
      <c r="A6355" s="127">
        <v>95371</v>
      </c>
      <c r="B6355" s="137" t="s">
        <v>12943</v>
      </c>
      <c r="C6355" s="128" t="s">
        <v>65</v>
      </c>
      <c r="D6355" s="130">
        <v>0.22</v>
      </c>
    </row>
    <row r="6356" spans="1:4" ht="27">
      <c r="A6356" s="127">
        <v>95372</v>
      </c>
      <c r="B6356" s="137" t="s">
        <v>12944</v>
      </c>
      <c r="C6356" s="128" t="s">
        <v>65</v>
      </c>
      <c r="D6356" s="130">
        <v>0.15</v>
      </c>
    </row>
    <row r="6357" spans="1:4" ht="27">
      <c r="A6357" s="127">
        <v>95373</v>
      </c>
      <c r="B6357" s="137" t="s">
        <v>12945</v>
      </c>
      <c r="C6357" s="128" t="s">
        <v>65</v>
      </c>
      <c r="D6357" s="130">
        <v>0.17</v>
      </c>
    </row>
    <row r="6358" spans="1:4" ht="27">
      <c r="A6358" s="127">
        <v>95374</v>
      </c>
      <c r="B6358" s="137" t="s">
        <v>12946</v>
      </c>
      <c r="C6358" s="128" t="s">
        <v>65</v>
      </c>
      <c r="D6358" s="130">
        <v>0.16</v>
      </c>
    </row>
    <row r="6359" spans="1:4" ht="27">
      <c r="A6359" s="127">
        <v>95375</v>
      </c>
      <c r="B6359" s="137" t="s">
        <v>12947</v>
      </c>
      <c r="C6359" s="128" t="s">
        <v>65</v>
      </c>
      <c r="D6359" s="130">
        <v>0.15</v>
      </c>
    </row>
    <row r="6360" spans="1:4" ht="27">
      <c r="A6360" s="127">
        <v>95376</v>
      </c>
      <c r="B6360" s="137" t="s">
        <v>12948</v>
      </c>
      <c r="C6360" s="128" t="s">
        <v>65</v>
      </c>
      <c r="D6360" s="130">
        <v>0.03</v>
      </c>
    </row>
    <row r="6361" spans="1:4" ht="27">
      <c r="A6361" s="127">
        <v>95377</v>
      </c>
      <c r="B6361" s="137" t="s">
        <v>12949</v>
      </c>
      <c r="C6361" s="128" t="s">
        <v>65</v>
      </c>
      <c r="D6361" s="130">
        <v>0.12</v>
      </c>
    </row>
    <row r="6362" spans="1:4" ht="27">
      <c r="A6362" s="127">
        <v>95378</v>
      </c>
      <c r="B6362" s="137" t="s">
        <v>12950</v>
      </c>
      <c r="C6362" s="128" t="s">
        <v>65</v>
      </c>
      <c r="D6362" s="130">
        <v>0.16</v>
      </c>
    </row>
    <row r="6363" spans="1:4" ht="27">
      <c r="A6363" s="127">
        <v>95379</v>
      </c>
      <c r="B6363" s="137" t="s">
        <v>12951</v>
      </c>
      <c r="C6363" s="128" t="s">
        <v>65</v>
      </c>
      <c r="D6363" s="130">
        <v>0.11</v>
      </c>
    </row>
    <row r="6364" spans="1:4" ht="40.5">
      <c r="A6364" s="127">
        <v>95380</v>
      </c>
      <c r="B6364" s="137" t="s">
        <v>12952</v>
      </c>
      <c r="C6364" s="128" t="s">
        <v>65</v>
      </c>
      <c r="D6364" s="130">
        <v>0.15</v>
      </c>
    </row>
    <row r="6365" spans="1:4" ht="27">
      <c r="A6365" s="127">
        <v>95382</v>
      </c>
      <c r="B6365" s="137" t="s">
        <v>12953</v>
      </c>
      <c r="C6365" s="128" t="s">
        <v>65</v>
      </c>
      <c r="D6365" s="130">
        <v>0.14000000000000001</v>
      </c>
    </row>
    <row r="6366" spans="1:4" ht="27">
      <c r="A6366" s="127">
        <v>95383</v>
      </c>
      <c r="B6366" s="137" t="s">
        <v>12954</v>
      </c>
      <c r="C6366" s="128" t="s">
        <v>65</v>
      </c>
      <c r="D6366" s="130">
        <v>0.12</v>
      </c>
    </row>
    <row r="6367" spans="1:4" ht="27">
      <c r="A6367" s="127">
        <v>95384</v>
      </c>
      <c r="B6367" s="137" t="s">
        <v>12955</v>
      </c>
      <c r="C6367" s="128" t="s">
        <v>65</v>
      </c>
      <c r="D6367" s="130">
        <v>0.15</v>
      </c>
    </row>
    <row r="6368" spans="1:4" ht="27">
      <c r="A6368" s="127">
        <v>95385</v>
      </c>
      <c r="B6368" s="137" t="s">
        <v>12956</v>
      </c>
      <c r="C6368" s="128" t="s">
        <v>65</v>
      </c>
      <c r="D6368" s="130">
        <v>0.13</v>
      </c>
    </row>
    <row r="6369" spans="1:4" ht="27">
      <c r="A6369" s="127">
        <v>95386</v>
      </c>
      <c r="B6369" s="137" t="s">
        <v>12957</v>
      </c>
      <c r="C6369" s="128" t="s">
        <v>65</v>
      </c>
      <c r="D6369" s="130">
        <v>0.08</v>
      </c>
    </row>
    <row r="6370" spans="1:4" ht="27">
      <c r="A6370" s="127">
        <v>95387</v>
      </c>
      <c r="B6370" s="137" t="s">
        <v>12958</v>
      </c>
      <c r="C6370" s="128" t="s">
        <v>65</v>
      </c>
      <c r="D6370" s="130">
        <v>0.14000000000000001</v>
      </c>
    </row>
    <row r="6371" spans="1:4" ht="27">
      <c r="A6371" s="127">
        <v>95388</v>
      </c>
      <c r="B6371" s="137" t="s">
        <v>12959</v>
      </c>
      <c r="C6371" s="128" t="s">
        <v>65</v>
      </c>
      <c r="D6371" s="130">
        <v>0.05</v>
      </c>
    </row>
    <row r="6372" spans="1:4" ht="40.5">
      <c r="A6372" s="127">
        <v>95389</v>
      </c>
      <c r="B6372" s="137" t="s">
        <v>12960</v>
      </c>
      <c r="C6372" s="128" t="s">
        <v>65</v>
      </c>
      <c r="D6372" s="130">
        <v>0.05</v>
      </c>
    </row>
    <row r="6373" spans="1:4" ht="27">
      <c r="A6373" s="127">
        <v>95390</v>
      </c>
      <c r="B6373" s="137" t="s">
        <v>12961</v>
      </c>
      <c r="C6373" s="128" t="s">
        <v>65</v>
      </c>
      <c r="D6373" s="130">
        <v>0.05</v>
      </c>
    </row>
    <row r="6374" spans="1:4" ht="27">
      <c r="A6374" s="127">
        <v>95391</v>
      </c>
      <c r="B6374" s="137" t="s">
        <v>12962</v>
      </c>
      <c r="C6374" s="128" t="s">
        <v>65</v>
      </c>
      <c r="D6374" s="130">
        <v>7.0000000000000007E-2</v>
      </c>
    </row>
    <row r="6375" spans="1:4" ht="27">
      <c r="A6375" s="127">
        <v>95392</v>
      </c>
      <c r="B6375" s="137" t="s">
        <v>12963</v>
      </c>
      <c r="C6375" s="128" t="s">
        <v>65</v>
      </c>
      <c r="D6375" s="130">
        <v>0.05</v>
      </c>
    </row>
    <row r="6376" spans="1:4" ht="27">
      <c r="A6376" s="127">
        <v>95393</v>
      </c>
      <c r="B6376" s="137" t="s">
        <v>12964</v>
      </c>
      <c r="C6376" s="128" t="s">
        <v>65</v>
      </c>
      <c r="D6376" s="130">
        <v>0.21</v>
      </c>
    </row>
    <row r="6377" spans="1:4" ht="27">
      <c r="A6377" s="127">
        <v>95394</v>
      </c>
      <c r="B6377" s="137" t="s">
        <v>12965</v>
      </c>
      <c r="C6377" s="128" t="s">
        <v>65</v>
      </c>
      <c r="D6377" s="130">
        <v>0.38</v>
      </c>
    </row>
    <row r="6378" spans="1:4" ht="27">
      <c r="A6378" s="127">
        <v>95395</v>
      </c>
      <c r="B6378" s="137" t="s">
        <v>12966</v>
      </c>
      <c r="C6378" s="128" t="s">
        <v>65</v>
      </c>
      <c r="D6378" s="130">
        <v>0.54</v>
      </c>
    </row>
    <row r="6379" spans="1:4" ht="27">
      <c r="A6379" s="127">
        <v>95396</v>
      </c>
      <c r="B6379" s="137" t="s">
        <v>12967</v>
      </c>
      <c r="C6379" s="128" t="s">
        <v>65</v>
      </c>
      <c r="D6379" s="130">
        <v>0.72</v>
      </c>
    </row>
    <row r="6380" spans="1:4" ht="27">
      <c r="A6380" s="127">
        <v>95397</v>
      </c>
      <c r="B6380" s="137" t="s">
        <v>12968</v>
      </c>
      <c r="C6380" s="128" t="s">
        <v>65</v>
      </c>
      <c r="D6380" s="130">
        <v>0.06</v>
      </c>
    </row>
    <row r="6381" spans="1:4" ht="27">
      <c r="A6381" s="127">
        <v>95398</v>
      </c>
      <c r="B6381" s="137" t="s">
        <v>12969</v>
      </c>
      <c r="C6381" s="128" t="s">
        <v>65</v>
      </c>
      <c r="D6381" s="130">
        <v>0.04</v>
      </c>
    </row>
    <row r="6382" spans="1:4" ht="27">
      <c r="A6382" s="127">
        <v>95399</v>
      </c>
      <c r="B6382" s="137" t="s">
        <v>12970</v>
      </c>
      <c r="C6382" s="128" t="s">
        <v>65</v>
      </c>
      <c r="D6382" s="130">
        <v>0.06</v>
      </c>
    </row>
    <row r="6383" spans="1:4" ht="27">
      <c r="A6383" s="127">
        <v>95400</v>
      </c>
      <c r="B6383" s="137" t="s">
        <v>12971</v>
      </c>
      <c r="C6383" s="128" t="s">
        <v>65</v>
      </c>
      <c r="D6383" s="130">
        <v>0.06</v>
      </c>
    </row>
    <row r="6384" spans="1:4" ht="27">
      <c r="A6384" s="127">
        <v>95401</v>
      </c>
      <c r="B6384" s="137" t="s">
        <v>12972</v>
      </c>
      <c r="C6384" s="128" t="s">
        <v>65</v>
      </c>
      <c r="D6384" s="130">
        <v>0.28999999999999998</v>
      </c>
    </row>
    <row r="6385" spans="1:4" ht="27">
      <c r="A6385" s="127">
        <v>95402</v>
      </c>
      <c r="B6385" s="137" t="s">
        <v>12973</v>
      </c>
      <c r="C6385" s="128" t="s">
        <v>65</v>
      </c>
      <c r="D6385" s="130">
        <v>0.93</v>
      </c>
    </row>
    <row r="6386" spans="1:4" ht="27">
      <c r="A6386" s="127">
        <v>95403</v>
      </c>
      <c r="B6386" s="137" t="s">
        <v>12974</v>
      </c>
      <c r="C6386" s="128" t="s">
        <v>65</v>
      </c>
      <c r="D6386" s="130">
        <v>1.06</v>
      </c>
    </row>
    <row r="6387" spans="1:4" ht="27">
      <c r="A6387" s="127">
        <v>95404</v>
      </c>
      <c r="B6387" s="137" t="s">
        <v>12975</v>
      </c>
      <c r="C6387" s="128" t="s">
        <v>65</v>
      </c>
      <c r="D6387" s="130">
        <v>1.45</v>
      </c>
    </row>
    <row r="6388" spans="1:4" ht="27">
      <c r="A6388" s="127">
        <v>95405</v>
      </c>
      <c r="B6388" s="137" t="s">
        <v>12976</v>
      </c>
      <c r="C6388" s="128" t="s">
        <v>65</v>
      </c>
      <c r="D6388" s="130">
        <v>0.45</v>
      </c>
    </row>
    <row r="6389" spans="1:4" ht="27">
      <c r="A6389" s="127">
        <v>95406</v>
      </c>
      <c r="B6389" s="137" t="s">
        <v>12977</v>
      </c>
      <c r="C6389" s="128" t="s">
        <v>65</v>
      </c>
      <c r="D6389" s="130">
        <v>0.08</v>
      </c>
    </row>
    <row r="6390" spans="1:4" ht="27">
      <c r="A6390" s="127">
        <v>95407</v>
      </c>
      <c r="B6390" s="137" t="s">
        <v>12978</v>
      </c>
      <c r="C6390" s="128" t="s">
        <v>65</v>
      </c>
      <c r="D6390" s="130">
        <v>2.0499999999999998</v>
      </c>
    </row>
    <row r="6391" spans="1:4" ht="27">
      <c r="A6391" s="127">
        <v>95408</v>
      </c>
      <c r="B6391" s="137" t="s">
        <v>12979</v>
      </c>
      <c r="C6391" s="128" t="s">
        <v>230</v>
      </c>
      <c r="D6391" s="130">
        <v>6.86</v>
      </c>
    </row>
    <row r="6392" spans="1:4" ht="27">
      <c r="A6392" s="127">
        <v>95409</v>
      </c>
      <c r="B6392" s="137" t="s">
        <v>12980</v>
      </c>
      <c r="C6392" s="128" t="s">
        <v>230</v>
      </c>
      <c r="D6392" s="130">
        <v>8.39</v>
      </c>
    </row>
    <row r="6393" spans="1:4" ht="27">
      <c r="A6393" s="127">
        <v>95410</v>
      </c>
      <c r="B6393" s="137" t="s">
        <v>12981</v>
      </c>
      <c r="C6393" s="128" t="s">
        <v>230</v>
      </c>
      <c r="D6393" s="130">
        <v>6.33</v>
      </c>
    </row>
    <row r="6394" spans="1:4" ht="27">
      <c r="A6394" s="127">
        <v>95411</v>
      </c>
      <c r="B6394" s="137" t="s">
        <v>12982</v>
      </c>
      <c r="C6394" s="128" t="s">
        <v>230</v>
      </c>
      <c r="D6394" s="130">
        <v>6.71</v>
      </c>
    </row>
    <row r="6395" spans="1:4" ht="27">
      <c r="A6395" s="127">
        <v>95412</v>
      </c>
      <c r="B6395" s="137" t="s">
        <v>12983</v>
      </c>
      <c r="C6395" s="128" t="s">
        <v>230</v>
      </c>
      <c r="D6395" s="130">
        <v>6.7</v>
      </c>
    </row>
    <row r="6396" spans="1:4" ht="27">
      <c r="A6396" s="127">
        <v>95413</v>
      </c>
      <c r="B6396" s="137" t="s">
        <v>12984</v>
      </c>
      <c r="C6396" s="128" t="s">
        <v>230</v>
      </c>
      <c r="D6396" s="130">
        <v>7.1</v>
      </c>
    </row>
    <row r="6397" spans="1:4" ht="27">
      <c r="A6397" s="127">
        <v>95414</v>
      </c>
      <c r="B6397" s="137" t="s">
        <v>12985</v>
      </c>
      <c r="C6397" s="128" t="s">
        <v>230</v>
      </c>
      <c r="D6397" s="130">
        <v>28.65</v>
      </c>
    </row>
    <row r="6398" spans="1:4" ht="27">
      <c r="A6398" s="127">
        <v>95415</v>
      </c>
      <c r="B6398" s="137" t="s">
        <v>12986</v>
      </c>
      <c r="C6398" s="128" t="s">
        <v>230</v>
      </c>
      <c r="D6398" s="130">
        <v>126.12</v>
      </c>
    </row>
    <row r="6399" spans="1:4" ht="27">
      <c r="A6399" s="127">
        <v>95416</v>
      </c>
      <c r="B6399" s="137" t="s">
        <v>12987</v>
      </c>
      <c r="C6399" s="128" t="s">
        <v>230</v>
      </c>
      <c r="D6399" s="130">
        <v>5.72</v>
      </c>
    </row>
    <row r="6400" spans="1:4" ht="27">
      <c r="A6400" s="127">
        <v>95417</v>
      </c>
      <c r="B6400" s="137" t="s">
        <v>12988</v>
      </c>
      <c r="C6400" s="128" t="s">
        <v>230</v>
      </c>
      <c r="D6400" s="130">
        <v>143.55000000000001</v>
      </c>
    </row>
    <row r="6401" spans="1:4" ht="27">
      <c r="A6401" s="127">
        <v>95418</v>
      </c>
      <c r="B6401" s="137" t="s">
        <v>12989</v>
      </c>
      <c r="C6401" s="128" t="s">
        <v>230</v>
      </c>
      <c r="D6401" s="130">
        <v>196.23</v>
      </c>
    </row>
    <row r="6402" spans="1:4" ht="27">
      <c r="A6402" s="127">
        <v>95419</v>
      </c>
      <c r="B6402" s="137" t="s">
        <v>12990</v>
      </c>
      <c r="C6402" s="128" t="s">
        <v>230</v>
      </c>
      <c r="D6402" s="130">
        <v>52.1</v>
      </c>
    </row>
    <row r="6403" spans="1:4" ht="27">
      <c r="A6403" s="127">
        <v>95420</v>
      </c>
      <c r="B6403" s="137" t="s">
        <v>12991</v>
      </c>
      <c r="C6403" s="128" t="s">
        <v>230</v>
      </c>
      <c r="D6403" s="130">
        <v>74</v>
      </c>
    </row>
    <row r="6404" spans="1:4" ht="27">
      <c r="A6404" s="127">
        <v>95421</v>
      </c>
      <c r="B6404" s="137" t="s">
        <v>12992</v>
      </c>
      <c r="C6404" s="128" t="s">
        <v>230</v>
      </c>
      <c r="D6404" s="130">
        <v>97.84</v>
      </c>
    </row>
    <row r="6405" spans="1:4" ht="27">
      <c r="A6405" s="127">
        <v>95422</v>
      </c>
      <c r="B6405" s="137" t="s">
        <v>12993</v>
      </c>
      <c r="C6405" s="128" t="s">
        <v>230</v>
      </c>
      <c r="D6405" s="130">
        <v>39.89</v>
      </c>
    </row>
    <row r="6406" spans="1:4" ht="27">
      <c r="A6406" s="127">
        <v>95423</v>
      </c>
      <c r="B6406" s="137" t="s">
        <v>12994</v>
      </c>
      <c r="C6406" s="128" t="s">
        <v>230</v>
      </c>
      <c r="D6406" s="130">
        <v>60.54</v>
      </c>
    </row>
    <row r="6407" spans="1:4" ht="27">
      <c r="A6407" s="127">
        <v>95424</v>
      </c>
      <c r="B6407" s="137" t="s">
        <v>12995</v>
      </c>
      <c r="C6407" s="128" t="s">
        <v>230</v>
      </c>
      <c r="D6407" s="130">
        <v>11.84</v>
      </c>
    </row>
    <row r="6408" spans="1:4" ht="40.5">
      <c r="A6408" s="356" t="s">
        <v>9201</v>
      </c>
      <c r="B6408" s="138" t="s">
        <v>9269</v>
      </c>
      <c r="C6408" s="356" t="s">
        <v>24</v>
      </c>
      <c r="D6408" s="357">
        <f>'COMPOSIÇÕES TOTAIS'!H3</f>
        <v>110.29</v>
      </c>
    </row>
    <row r="6409" spans="1:4" ht="54">
      <c r="A6409" s="356" t="s">
        <v>9203</v>
      </c>
      <c r="B6409" s="138" t="s">
        <v>9164</v>
      </c>
      <c r="C6409" s="356" t="s">
        <v>62</v>
      </c>
      <c r="D6409" s="357">
        <f>'COMPOSIÇÕES TOTAIS'!H18</f>
        <v>23.52</v>
      </c>
    </row>
    <row r="6410" spans="1:4" ht="54">
      <c r="A6410" s="356" t="s">
        <v>9204</v>
      </c>
      <c r="B6410" s="138" t="s">
        <v>9370</v>
      </c>
      <c r="C6410" s="356" t="s">
        <v>62</v>
      </c>
      <c r="D6410" s="357">
        <f>'COMPOSIÇÕES TOTAIS'!H35</f>
        <v>2880.41</v>
      </c>
    </row>
    <row r="6411" spans="1:4" ht="27">
      <c r="A6411" s="356" t="s">
        <v>9206</v>
      </c>
      <c r="B6411" s="138" t="s">
        <v>9633</v>
      </c>
      <c r="C6411" s="356" t="s">
        <v>62</v>
      </c>
      <c r="D6411" s="357">
        <f>'COMPOSIÇÕES TOTAIS'!H47</f>
        <v>3359.7</v>
      </c>
    </row>
    <row r="6412" spans="1:4" ht="54">
      <c r="A6412" s="356" t="s">
        <v>9207</v>
      </c>
      <c r="B6412" s="138" t="s">
        <v>9371</v>
      </c>
      <c r="C6412" s="356" t="s">
        <v>62</v>
      </c>
      <c r="D6412" s="357">
        <f>'COMPOSIÇÕES TOTAIS'!H59</f>
        <v>4372.7299999999996</v>
      </c>
    </row>
    <row r="6413" spans="1:4" ht="27">
      <c r="A6413" s="356" t="s">
        <v>9208</v>
      </c>
      <c r="B6413" s="138" t="s">
        <v>1853</v>
      </c>
      <c r="C6413" s="356" t="s">
        <v>16</v>
      </c>
      <c r="D6413" s="357">
        <f>'COMPOSIÇÕES TOTAIS'!H123</f>
        <v>2.1800000000000002</v>
      </c>
    </row>
    <row r="6414" spans="1:4" ht="27">
      <c r="A6414" s="356" t="s">
        <v>9209</v>
      </c>
      <c r="B6414" s="138" t="s">
        <v>1851</v>
      </c>
      <c r="C6414" s="356" t="s">
        <v>62</v>
      </c>
      <c r="D6414" s="357">
        <f>'COMPOSIÇÕES TOTAIS'!H137</f>
        <v>43.46</v>
      </c>
    </row>
    <row r="6415" spans="1:4" ht="13.5">
      <c r="A6415" s="356" t="s">
        <v>21314</v>
      </c>
      <c r="B6415" s="138" t="s">
        <v>9232</v>
      </c>
      <c r="C6415" s="356" t="s">
        <v>62</v>
      </c>
      <c r="D6415" s="357">
        <f>'COMPOSIÇÕES TOTAIS'!H151</f>
        <v>522.89</v>
      </c>
    </row>
    <row r="6416" spans="1:4" ht="13.5">
      <c r="A6416" s="356" t="s">
        <v>9210</v>
      </c>
      <c r="B6416" s="138" t="s">
        <v>9272</v>
      </c>
      <c r="C6416" s="356" t="s">
        <v>24</v>
      </c>
      <c r="D6416" s="357">
        <f>'COMPOSIÇÕES TOTAIS'!H165</f>
        <v>97.03</v>
      </c>
    </row>
    <row r="6417" spans="1:4" ht="27">
      <c r="A6417" s="356" t="s">
        <v>9211</v>
      </c>
      <c r="B6417" s="138" t="s">
        <v>9294</v>
      </c>
      <c r="C6417" s="356" t="s">
        <v>62</v>
      </c>
      <c r="D6417" s="357">
        <f>'COMPOSIÇÕES TOTAIS'!H181</f>
        <v>482.36999999999995</v>
      </c>
    </row>
    <row r="6418" spans="1:4" ht="27">
      <c r="A6418" s="356" t="s">
        <v>9212</v>
      </c>
      <c r="B6418" s="138" t="s">
        <v>9293</v>
      </c>
      <c r="C6418" s="356" t="s">
        <v>62</v>
      </c>
      <c r="D6418" s="357">
        <f>'COMPOSIÇÕES TOTAIS'!H200</f>
        <v>933.88</v>
      </c>
    </row>
    <row r="6419" spans="1:4" ht="27">
      <c r="A6419" s="356" t="s">
        <v>9213</v>
      </c>
      <c r="B6419" s="138" t="s">
        <v>9284</v>
      </c>
      <c r="C6419" s="356" t="s">
        <v>24</v>
      </c>
      <c r="D6419" s="357">
        <f>'COMPOSIÇÕES TOTAIS'!H223</f>
        <v>550</v>
      </c>
    </row>
    <row r="6420" spans="1:4" ht="13.5">
      <c r="A6420" s="356" t="s">
        <v>9290</v>
      </c>
      <c r="B6420" s="138" t="s">
        <v>9291</v>
      </c>
      <c r="C6420" s="356" t="s">
        <v>24</v>
      </c>
      <c r="D6420" s="357">
        <f>'COMPOSIÇÕES TOTAIS'!H230</f>
        <v>147.26</v>
      </c>
    </row>
    <row r="6421" spans="1:4" ht="13.5">
      <c r="A6421" s="356" t="s">
        <v>9296</v>
      </c>
      <c r="B6421" s="138" t="s">
        <v>9295</v>
      </c>
      <c r="C6421" s="356" t="s">
        <v>24</v>
      </c>
      <c r="D6421" s="357">
        <f>'COMPOSIÇÕES TOTAIS'!H246</f>
        <v>42.82</v>
      </c>
    </row>
    <row r="6422" spans="1:4" ht="13.5">
      <c r="A6422" s="356" t="s">
        <v>9298</v>
      </c>
      <c r="B6422" s="138" t="s">
        <v>9299</v>
      </c>
      <c r="C6422" s="356" t="s">
        <v>16</v>
      </c>
      <c r="D6422" s="357">
        <f>'COMPOSIÇÕES TOTAIS'!H266</f>
        <v>12.28</v>
      </c>
    </row>
    <row r="6423" spans="1:4" ht="27">
      <c r="A6423" s="356" t="s">
        <v>9214</v>
      </c>
      <c r="B6423" s="138" t="s">
        <v>9300</v>
      </c>
      <c r="C6423" s="356" t="s">
        <v>62</v>
      </c>
      <c r="D6423" s="357">
        <f>'COMPOSIÇÕES TOTAIS'!H271</f>
        <v>12050</v>
      </c>
    </row>
    <row r="6424" spans="1:4" ht="27">
      <c r="A6424" s="356" t="s">
        <v>9215</v>
      </c>
      <c r="B6424" s="138" t="s">
        <v>9301</v>
      </c>
      <c r="C6424" s="356" t="s">
        <v>62</v>
      </c>
      <c r="D6424" s="357">
        <f>'COMPOSIÇÕES TOTAIS'!H276</f>
        <v>12050</v>
      </c>
    </row>
    <row r="6425" spans="1:4" ht="27">
      <c r="A6425" s="356" t="s">
        <v>9216</v>
      </c>
      <c r="B6425" s="138" t="s">
        <v>9302</v>
      </c>
      <c r="C6425" s="356" t="s">
        <v>62</v>
      </c>
      <c r="D6425" s="357">
        <f>'COMPOSIÇÕES TOTAIS'!H281</f>
        <v>10600</v>
      </c>
    </row>
    <row r="6426" spans="1:4" ht="13.5">
      <c r="A6426" s="356" t="s">
        <v>9217</v>
      </c>
      <c r="B6426" s="138" t="s">
        <v>9303</v>
      </c>
      <c r="C6426" s="356" t="s">
        <v>24</v>
      </c>
      <c r="D6426" s="357">
        <f>'COMPOSIÇÕES TOTAIS'!H286</f>
        <v>8602.3700599999993</v>
      </c>
    </row>
    <row r="6427" spans="1:4" ht="54">
      <c r="A6427" s="356" t="s">
        <v>9218</v>
      </c>
      <c r="B6427" s="138" t="s">
        <v>9318</v>
      </c>
      <c r="C6427" s="356" t="s">
        <v>62</v>
      </c>
      <c r="D6427" s="357">
        <f>'COMPOSIÇÕES TOTAIS'!H351</f>
        <v>5510</v>
      </c>
    </row>
    <row r="6428" spans="1:4" ht="13.5">
      <c r="A6428" s="356" t="s">
        <v>9219</v>
      </c>
      <c r="B6428" s="138" t="s">
        <v>9343</v>
      </c>
      <c r="C6428" s="356" t="s">
        <v>24</v>
      </c>
      <c r="D6428" s="357">
        <f>'COMPOSIÇÕES TOTAIS'!H390</f>
        <v>61.19</v>
      </c>
    </row>
    <row r="6429" spans="1:4" ht="40.5">
      <c r="A6429" s="356" t="s">
        <v>9220</v>
      </c>
      <c r="B6429" s="138" t="s">
        <v>9347</v>
      </c>
      <c r="C6429" s="356" t="s">
        <v>24</v>
      </c>
      <c r="D6429" s="357">
        <f>'COMPOSIÇÕES TOTAIS'!H397</f>
        <v>82.476599999999991</v>
      </c>
    </row>
    <row r="6430" spans="1:4" ht="27">
      <c r="A6430" s="356" t="s">
        <v>9221</v>
      </c>
      <c r="B6430" s="138" t="s">
        <v>9351</v>
      </c>
      <c r="C6430" s="356" t="s">
        <v>62</v>
      </c>
      <c r="D6430" s="357">
        <f>'COMPOSIÇÕES TOTAIS'!H414</f>
        <v>743.21999999999991</v>
      </c>
    </row>
    <row r="6431" spans="1:4" ht="40.5">
      <c r="A6431" s="356" t="s">
        <v>9222</v>
      </c>
      <c r="B6431" s="138" t="s">
        <v>9358</v>
      </c>
      <c r="C6431" s="356" t="s">
        <v>62</v>
      </c>
      <c r="D6431" s="357">
        <f>'COMPOSIÇÕES TOTAIS'!H427</f>
        <v>415.60999999999996</v>
      </c>
    </row>
    <row r="6432" spans="1:4" ht="40.5">
      <c r="A6432" s="356" t="s">
        <v>9223</v>
      </c>
      <c r="B6432" s="138" t="s">
        <v>9363</v>
      </c>
      <c r="C6432" s="356" t="s">
        <v>62</v>
      </c>
      <c r="D6432" s="357">
        <f>'COMPOSIÇÕES TOTAIS'!H445</f>
        <v>7650.44</v>
      </c>
    </row>
    <row r="6433" spans="1:6" ht="27">
      <c r="A6433" s="356" t="s">
        <v>9233</v>
      </c>
      <c r="B6433" s="138" t="s">
        <v>9635</v>
      </c>
      <c r="C6433" s="356" t="s">
        <v>16</v>
      </c>
      <c r="D6433" s="357">
        <f>'COMPOSIÇÕES TOTAIS'!H461</f>
        <v>59.499999999999993</v>
      </c>
    </row>
    <row r="6434" spans="1:6" ht="27">
      <c r="A6434" s="356" t="s">
        <v>9241</v>
      </c>
      <c r="B6434" s="138" t="s">
        <v>9637</v>
      </c>
      <c r="C6434" s="356" t="s">
        <v>16</v>
      </c>
      <c r="D6434" s="357">
        <f>'COMPOSIÇÕES TOTAIS'!H476</f>
        <v>61.23</v>
      </c>
    </row>
    <row r="6435" spans="1:6" ht="27">
      <c r="A6435" s="356" t="s">
        <v>9242</v>
      </c>
      <c r="B6435" s="138" t="s">
        <v>9379</v>
      </c>
      <c r="C6435" s="356" t="s">
        <v>62</v>
      </c>
      <c r="D6435" s="357">
        <f>'COMPOSIÇÕES TOTAIS'!H491</f>
        <v>74.790000000000006</v>
      </c>
    </row>
    <row r="6436" spans="1:6" ht="27">
      <c r="A6436" s="356" t="s">
        <v>9243</v>
      </c>
      <c r="B6436" s="138" t="s">
        <v>21318</v>
      </c>
      <c r="C6436" s="356" t="s">
        <v>62</v>
      </c>
      <c r="D6436" s="357">
        <f>'COMPOSIÇÕES TOTAIS'!H506</f>
        <v>93.58</v>
      </c>
    </row>
    <row r="6437" spans="1:6" ht="27">
      <c r="A6437" s="356" t="s">
        <v>9380</v>
      </c>
      <c r="B6437" s="138" t="s">
        <v>9381</v>
      </c>
      <c r="C6437" s="356" t="s">
        <v>62</v>
      </c>
      <c r="D6437" s="357">
        <f>'COMPOSIÇÕES TOTAIS'!H521</f>
        <v>49.559999999999995</v>
      </c>
    </row>
    <row r="6438" spans="1:6" ht="13.5">
      <c r="A6438" s="356" t="s">
        <v>9383</v>
      </c>
      <c r="B6438" s="138" t="s">
        <v>9384</v>
      </c>
      <c r="C6438" s="356" t="s">
        <v>62</v>
      </c>
      <c r="D6438" s="357">
        <f>'COMPOSIÇÕES TOTAIS'!H536</f>
        <v>14.509999999999998</v>
      </c>
    </row>
    <row r="6439" spans="1:6" ht="13.5">
      <c r="A6439" s="356" t="s">
        <v>9386</v>
      </c>
      <c r="B6439" s="138" t="s">
        <v>9387</v>
      </c>
      <c r="C6439" s="356" t="s">
        <v>62</v>
      </c>
      <c r="D6439" s="357">
        <f>'COMPOSIÇÕES TOTAIS'!H551</f>
        <v>34.480000000000004</v>
      </c>
    </row>
    <row r="6440" spans="1:6" ht="40.5">
      <c r="A6440" s="356" t="s">
        <v>9596</v>
      </c>
      <c r="B6440" s="138" t="s">
        <v>9595</v>
      </c>
      <c r="C6440" s="356" t="s">
        <v>62</v>
      </c>
      <c r="D6440" s="357">
        <f>'COMPOSIÇÕES TOTAIS'!H566</f>
        <v>12699.17</v>
      </c>
    </row>
    <row r="6441" spans="1:6" ht="40.5">
      <c r="A6441" s="356" t="s">
        <v>9619</v>
      </c>
      <c r="B6441" s="138" t="s">
        <v>9599</v>
      </c>
      <c r="C6441" s="356" t="s">
        <v>62</v>
      </c>
      <c r="D6441" s="357">
        <f>'COMPOSIÇÕES TOTAIS'!H618</f>
        <v>6112</v>
      </c>
    </row>
    <row r="6442" spans="1:6" ht="13.5">
      <c r="A6442" s="356" t="s">
        <v>9623</v>
      </c>
      <c r="B6442" s="138" t="s">
        <v>9600</v>
      </c>
      <c r="C6442" s="356" t="s">
        <v>62</v>
      </c>
      <c r="D6442" s="357">
        <f>'COMPOSIÇÕES TOTAIS'!H624</f>
        <v>3160.4</v>
      </c>
    </row>
    <row r="6443" spans="1:6" ht="40.5">
      <c r="A6443" s="356" t="s">
        <v>21256</v>
      </c>
      <c r="B6443" s="138" t="s">
        <v>9165</v>
      </c>
      <c r="C6443" s="356" t="s">
        <v>62</v>
      </c>
      <c r="D6443" s="357">
        <f>'COMPOSIÇÕES TOTAIS'!H107</f>
        <v>8.66</v>
      </c>
    </row>
    <row r="6444" spans="1:6" s="360" customFormat="1" ht="54">
      <c r="A6444" s="356" t="s">
        <v>9372</v>
      </c>
      <c r="B6444" s="138" t="s">
        <v>9373</v>
      </c>
      <c r="C6444" s="356" t="s">
        <v>62</v>
      </c>
      <c r="D6444" s="357">
        <f>'COMPOSIÇÕES TOTAIS'!H71</f>
        <v>7029.03</v>
      </c>
      <c r="F6444" s="361"/>
    </row>
    <row r="6445" spans="1:6" s="360" customFormat="1" ht="27">
      <c r="A6445" s="356" t="s">
        <v>9376</v>
      </c>
      <c r="B6445" s="138" t="s">
        <v>9634</v>
      </c>
      <c r="C6445" s="356" t="s">
        <v>62</v>
      </c>
      <c r="D6445" s="357">
        <f>'COMPOSIÇÕES TOTAIS'!H95</f>
        <v>7049.15</v>
      </c>
      <c r="F6445" s="361"/>
    </row>
    <row r="6446" spans="1:6" s="360" customFormat="1" ht="54">
      <c r="A6446" s="356" t="s">
        <v>9374</v>
      </c>
      <c r="B6446" s="138" t="s">
        <v>9375</v>
      </c>
      <c r="C6446" s="356" t="s">
        <v>62</v>
      </c>
      <c r="D6446" s="357">
        <f>'COMPOSIÇÕES TOTAIS'!H83</f>
        <v>7461.07</v>
      </c>
      <c r="F6446" s="361"/>
    </row>
    <row r="6447" spans="1:6" ht="54">
      <c r="A6447" s="356" t="s">
        <v>12997</v>
      </c>
      <c r="B6447" s="138" t="s">
        <v>9597</v>
      </c>
      <c r="C6447" s="356" t="s">
        <v>62</v>
      </c>
      <c r="D6447" s="357">
        <f>'COMPOSIÇÕES TOTAIS'!H582</f>
        <v>5364.78</v>
      </c>
    </row>
    <row r="6448" spans="1:6" ht="27">
      <c r="A6448" s="356" t="s">
        <v>12998</v>
      </c>
      <c r="B6448" s="138" t="s">
        <v>9639</v>
      </c>
      <c r="C6448" s="356" t="s">
        <v>62</v>
      </c>
      <c r="D6448" s="357">
        <f>'COMPOSIÇÕES TOTAIS'!H594</f>
        <v>9672.7800000000007</v>
      </c>
    </row>
    <row r="6449" spans="1:4" ht="54">
      <c r="A6449" s="356" t="s">
        <v>12999</v>
      </c>
      <c r="B6449" s="138" t="s">
        <v>9598</v>
      </c>
      <c r="C6449" s="356" t="s">
        <v>62</v>
      </c>
      <c r="D6449" s="357">
        <f>'COMPOSIÇÕES TOTAIS'!H606</f>
        <v>6277.8099999999995</v>
      </c>
    </row>
    <row r="6450" spans="1:4" ht="27">
      <c r="A6450" s="356" t="s">
        <v>9339</v>
      </c>
      <c r="B6450" s="138" t="s">
        <v>9322</v>
      </c>
      <c r="C6450" s="356" t="s">
        <v>16</v>
      </c>
      <c r="D6450" s="357">
        <f>'COMPOSIÇÕES TOTAIS'!G376</f>
        <v>45.320000000000007</v>
      </c>
    </row>
    <row r="6451" spans="1:4" ht="13.5">
      <c r="A6451" s="356" t="s">
        <v>9651</v>
      </c>
      <c r="B6451" s="138" t="s">
        <v>9650</v>
      </c>
      <c r="C6451" s="356" t="s">
        <v>65</v>
      </c>
      <c r="D6451" s="357">
        <f>'COMPOSIÇÕES TOTAIS'!H631</f>
        <v>3160.4</v>
      </c>
    </row>
    <row r="6452" spans="1:4" ht="27">
      <c r="A6452" s="356" t="s">
        <v>12996</v>
      </c>
      <c r="B6452" s="138" t="s">
        <v>8456</v>
      </c>
      <c r="C6452" s="356" t="s">
        <v>24</v>
      </c>
      <c r="D6452" s="357">
        <f>'COMPOSIÇÕES TOTAIS'!H633</f>
        <v>14.16</v>
      </c>
    </row>
    <row r="6453" spans="1:4" s="372" customFormat="1" ht="40.5">
      <c r="A6453" s="369" t="s">
        <v>21147</v>
      </c>
      <c r="B6453" s="370" t="s">
        <v>8457</v>
      </c>
      <c r="C6453" s="369" t="s">
        <v>24</v>
      </c>
      <c r="D6453" s="371">
        <f>'COMPOSIÇÕES TOTAIS'!H654</f>
        <v>8.41</v>
      </c>
    </row>
    <row r="6454" spans="1:4" ht="67.5">
      <c r="A6454" s="356" t="s">
        <v>21313</v>
      </c>
      <c r="B6454" s="138" t="s">
        <v>5993</v>
      </c>
      <c r="C6454" s="356" t="s">
        <v>24</v>
      </c>
      <c r="D6454" s="357">
        <f>'COMPOSIÇÕES TOTAIS'!H671</f>
        <v>12.950000000000001</v>
      </c>
    </row>
    <row r="6455" spans="1:4" ht="27">
      <c r="A6455" s="356" t="s">
        <v>21148</v>
      </c>
      <c r="B6455" s="138" t="s">
        <v>4666</v>
      </c>
      <c r="C6455" s="356" t="s">
        <v>62</v>
      </c>
      <c r="D6455" s="357">
        <f>'COMPOSIÇÕES TOTAIS'!H686</f>
        <v>50.05</v>
      </c>
    </row>
    <row r="6456" spans="1:4" ht="27">
      <c r="A6456" s="356" t="s">
        <v>21150</v>
      </c>
      <c r="B6456" s="138" t="s">
        <v>4354</v>
      </c>
      <c r="C6456" s="356" t="s">
        <v>51</v>
      </c>
      <c r="D6456" s="357">
        <f>'COMPOSIÇÕES TOTAIS'!H701</f>
        <v>280.79999999999995</v>
      </c>
    </row>
    <row r="6457" spans="1:4" ht="67.5">
      <c r="A6457" s="356" t="s">
        <v>21151</v>
      </c>
      <c r="B6457" s="138" t="s">
        <v>5994</v>
      </c>
      <c r="C6457" s="356" t="s">
        <v>24</v>
      </c>
      <c r="D6457" s="357">
        <f>'COMPOSIÇÕES TOTAIS'!H714</f>
        <v>128.08000000000001</v>
      </c>
    </row>
    <row r="6458" spans="1:4" ht="13.5">
      <c r="A6458" s="356" t="s">
        <v>21315</v>
      </c>
      <c r="B6458" s="138" t="s">
        <v>4402</v>
      </c>
      <c r="C6458" s="356" t="s">
        <v>62</v>
      </c>
      <c r="D6458" s="357">
        <f>'COMPOSIÇÕES TOTAIS'!H728</f>
        <v>159.34</v>
      </c>
    </row>
    <row r="6459" spans="1:4" s="360" customFormat="1" ht="27">
      <c r="A6459" s="356" t="s">
        <v>9604</v>
      </c>
      <c r="B6459" s="138" t="s">
        <v>9613</v>
      </c>
      <c r="C6459" s="356" t="s">
        <v>62</v>
      </c>
      <c r="D6459" s="357">
        <f>'COMPOSIÇÕES TOTAIS'!H750</f>
        <v>512.48</v>
      </c>
    </row>
    <row r="6460" spans="1:4" ht="27">
      <c r="A6460" s="356" t="s">
        <v>9605</v>
      </c>
      <c r="B6460" s="138" t="s">
        <v>9606</v>
      </c>
      <c r="C6460" s="356" t="s">
        <v>62</v>
      </c>
      <c r="D6460" s="357">
        <f>'COMPOSIÇÕES TOTAIS'!H767</f>
        <v>512.48</v>
      </c>
    </row>
    <row r="6461" spans="1:4" ht="40.5">
      <c r="A6461" s="356" t="s">
        <v>9607</v>
      </c>
      <c r="B6461" s="138" t="s">
        <v>9608</v>
      </c>
      <c r="C6461" s="356" t="s">
        <v>62</v>
      </c>
      <c r="D6461" s="357">
        <f>'COMPOSIÇÕES TOTAIS'!H784</f>
        <v>512.48</v>
      </c>
    </row>
    <row r="6462" spans="1:4" ht="27">
      <c r="A6462" s="356" t="s">
        <v>9610</v>
      </c>
      <c r="B6462" s="138" t="s">
        <v>9611</v>
      </c>
      <c r="C6462" s="356" t="s">
        <v>62</v>
      </c>
      <c r="D6462" s="357">
        <f>'COMPOSIÇÕES TOTAIS'!H801</f>
        <v>19.599999999999998</v>
      </c>
    </row>
    <row r="6463" spans="1:4" ht="13.5">
      <c r="A6463" s="356" t="s">
        <v>21155</v>
      </c>
      <c r="B6463" s="138" t="s">
        <v>8513</v>
      </c>
      <c r="C6463" s="356" t="s">
        <v>62</v>
      </c>
      <c r="D6463" s="357">
        <f>'COMPOSIÇÕES TOTAIS'!H818</f>
        <v>109.28</v>
      </c>
    </row>
    <row r="6464" spans="1:4" ht="13.5">
      <c r="A6464" s="356" t="s">
        <v>21157</v>
      </c>
      <c r="B6464" s="138" t="s">
        <v>21154</v>
      </c>
      <c r="C6464" s="356" t="s">
        <v>62</v>
      </c>
      <c r="D6464" s="357">
        <f>'COMPOSIÇÕES TOTAIS'!H830</f>
        <v>38.07</v>
      </c>
    </row>
    <row r="6465" spans="1:4" ht="13.5">
      <c r="A6465" s="356" t="s">
        <v>21213</v>
      </c>
      <c r="B6465" s="138" t="s">
        <v>21158</v>
      </c>
      <c r="C6465" s="356" t="s">
        <v>62</v>
      </c>
      <c r="D6465" s="357">
        <f>'COMPOSIÇÕES TOTAIS'!H849</f>
        <v>38.07</v>
      </c>
    </row>
    <row r="6466" spans="1:4" ht="13.5">
      <c r="A6466" s="356" t="s">
        <v>21214</v>
      </c>
      <c r="B6466" s="138" t="s">
        <v>21169</v>
      </c>
      <c r="C6466" s="356" t="s">
        <v>62</v>
      </c>
      <c r="D6466" s="357">
        <f>'COMPOSIÇÕES TOTAIS'!H868</f>
        <v>38.07</v>
      </c>
    </row>
    <row r="6467" spans="1:4" ht="13.5">
      <c r="A6467" s="356" t="s">
        <v>21215</v>
      </c>
      <c r="B6467" s="138" t="s">
        <v>21170</v>
      </c>
      <c r="C6467" s="356" t="s">
        <v>62</v>
      </c>
      <c r="D6467" s="357">
        <f>'COMPOSIÇÕES TOTAIS'!H887</f>
        <v>38.07</v>
      </c>
    </row>
    <row r="6468" spans="1:4" ht="13.5">
      <c r="A6468" s="356" t="s">
        <v>21216</v>
      </c>
      <c r="B6468" s="138" t="s">
        <v>21171</v>
      </c>
      <c r="C6468" s="356" t="s">
        <v>62</v>
      </c>
      <c r="D6468" s="357">
        <f>'COMPOSIÇÕES TOTAIS'!H906</f>
        <v>38.07</v>
      </c>
    </row>
    <row r="6469" spans="1:4" ht="13.5">
      <c r="A6469" s="356" t="s">
        <v>21217</v>
      </c>
      <c r="B6469" s="138" t="s">
        <v>21172</v>
      </c>
      <c r="C6469" s="356" t="s">
        <v>62</v>
      </c>
      <c r="D6469" s="357">
        <f>'COMPOSIÇÕES TOTAIS'!H925</f>
        <v>38.07</v>
      </c>
    </row>
    <row r="6470" spans="1:4" ht="13.5">
      <c r="A6470" s="356" t="s">
        <v>21218</v>
      </c>
      <c r="B6470" s="138" t="s">
        <v>21173</v>
      </c>
      <c r="C6470" s="356" t="s">
        <v>62</v>
      </c>
      <c r="D6470" s="357">
        <f>'COMPOSIÇÕES TOTAIS'!H944</f>
        <v>38.07</v>
      </c>
    </row>
    <row r="6471" spans="1:4" ht="13.5">
      <c r="A6471" s="356" t="s">
        <v>21219</v>
      </c>
      <c r="B6471" s="138" t="s">
        <v>21174</v>
      </c>
      <c r="C6471" s="356" t="s">
        <v>62</v>
      </c>
      <c r="D6471" s="357">
        <f>'COMPOSIÇÕES TOTAIS'!H963</f>
        <v>38.07</v>
      </c>
    </row>
    <row r="6472" spans="1:4" ht="13.5">
      <c r="A6472" s="356" t="s">
        <v>21220</v>
      </c>
      <c r="B6472" s="138" t="s">
        <v>21175</v>
      </c>
      <c r="C6472" s="356" t="s">
        <v>62</v>
      </c>
      <c r="D6472" s="357">
        <f>'COMPOSIÇÕES TOTAIS'!H982</f>
        <v>38.07</v>
      </c>
    </row>
    <row r="6473" spans="1:4" ht="13.5">
      <c r="A6473" s="356" t="s">
        <v>21221</v>
      </c>
      <c r="B6473" s="138" t="s">
        <v>21176</v>
      </c>
      <c r="C6473" s="356" t="s">
        <v>62</v>
      </c>
      <c r="D6473" s="357">
        <f>'COMPOSIÇÕES TOTAIS'!H1001</f>
        <v>38.07</v>
      </c>
    </row>
    <row r="6474" spans="1:4" ht="13.5">
      <c r="A6474" s="356" t="s">
        <v>21222</v>
      </c>
      <c r="B6474" s="138" t="s">
        <v>21177</v>
      </c>
      <c r="C6474" s="356" t="s">
        <v>62</v>
      </c>
      <c r="D6474" s="357">
        <f>'COMPOSIÇÕES TOTAIS'!H1020</f>
        <v>38.07</v>
      </c>
    </row>
    <row r="6475" spans="1:4" ht="13.5">
      <c r="A6475" s="356" t="s">
        <v>21223</v>
      </c>
      <c r="B6475" s="138" t="s">
        <v>21178</v>
      </c>
      <c r="C6475" s="356" t="s">
        <v>62</v>
      </c>
      <c r="D6475" s="357">
        <f>'COMPOSIÇÕES TOTAIS'!H1039</f>
        <v>38.07</v>
      </c>
    </row>
    <row r="6476" spans="1:4" ht="13.5">
      <c r="A6476" s="356" t="s">
        <v>21224</v>
      </c>
      <c r="B6476" s="138" t="s">
        <v>21195</v>
      </c>
      <c r="C6476" s="356" t="s">
        <v>62</v>
      </c>
      <c r="D6476" s="357">
        <f>'COMPOSIÇÕES TOTAIS'!H1058</f>
        <v>38.07</v>
      </c>
    </row>
    <row r="6477" spans="1:4" ht="13.5">
      <c r="A6477" s="356" t="s">
        <v>21225</v>
      </c>
      <c r="B6477" s="138" t="s">
        <v>21196</v>
      </c>
      <c r="C6477" s="356" t="s">
        <v>62</v>
      </c>
      <c r="D6477" s="357">
        <f>'COMPOSIÇÕES TOTAIS'!H1077</f>
        <v>38.07</v>
      </c>
    </row>
    <row r="6478" spans="1:4" ht="13.5">
      <c r="A6478" s="356" t="s">
        <v>21226</v>
      </c>
      <c r="B6478" s="138" t="s">
        <v>21197</v>
      </c>
      <c r="C6478" s="356" t="s">
        <v>62</v>
      </c>
      <c r="D6478" s="357">
        <f>'COMPOSIÇÕES TOTAIS'!H1096</f>
        <v>38.07</v>
      </c>
    </row>
    <row r="6479" spans="1:4" ht="13.5">
      <c r="A6479" s="356" t="s">
        <v>21227</v>
      </c>
      <c r="B6479" s="138" t="s">
        <v>21198</v>
      </c>
      <c r="C6479" s="356" t="s">
        <v>62</v>
      </c>
      <c r="D6479" s="357">
        <f>'COMPOSIÇÕES TOTAIS'!H1115</f>
        <v>38.07</v>
      </c>
    </row>
    <row r="6480" spans="1:4" ht="13.5">
      <c r="A6480" s="356" t="s">
        <v>21228</v>
      </c>
      <c r="B6480" s="138" t="s">
        <v>21199</v>
      </c>
      <c r="C6480" s="356" t="s">
        <v>62</v>
      </c>
      <c r="D6480" s="357">
        <f>'COMPOSIÇÕES TOTAIS'!H1134</f>
        <v>38.07</v>
      </c>
    </row>
    <row r="6481" spans="1:4" ht="13.5">
      <c r="A6481" s="356" t="s">
        <v>21229</v>
      </c>
      <c r="B6481" s="138" t="s">
        <v>21200</v>
      </c>
      <c r="C6481" s="356" t="s">
        <v>62</v>
      </c>
      <c r="D6481" s="357">
        <f>'COMPOSIÇÕES TOTAIS'!H1153</f>
        <v>38.07</v>
      </c>
    </row>
    <row r="6482" spans="1:4" ht="13.5">
      <c r="A6482" s="356" t="s">
        <v>21230</v>
      </c>
      <c r="B6482" s="138" t="s">
        <v>21201</v>
      </c>
      <c r="C6482" s="356" t="s">
        <v>62</v>
      </c>
      <c r="D6482" s="357">
        <f>'COMPOSIÇÕES TOTAIS'!H1172</f>
        <v>38.07</v>
      </c>
    </row>
    <row r="6483" spans="1:4" ht="13.5">
      <c r="A6483" s="356" t="s">
        <v>21231</v>
      </c>
      <c r="B6483" s="138" t="s">
        <v>21202</v>
      </c>
      <c r="C6483" s="356" t="s">
        <v>62</v>
      </c>
      <c r="D6483" s="357">
        <f>'COMPOSIÇÕES TOTAIS'!H1191</f>
        <v>54.57</v>
      </c>
    </row>
    <row r="6484" spans="1:4" ht="13.5">
      <c r="A6484" s="356" t="s">
        <v>21232</v>
      </c>
      <c r="B6484" s="138" t="s">
        <v>21203</v>
      </c>
      <c r="C6484" s="356" t="s">
        <v>62</v>
      </c>
      <c r="D6484" s="357">
        <f>'COMPOSIÇÕES TOTAIS'!H1210</f>
        <v>38.07</v>
      </c>
    </row>
    <row r="6485" spans="1:4" ht="13.5">
      <c r="A6485" s="356" t="s">
        <v>21233</v>
      </c>
      <c r="B6485" s="138" t="s">
        <v>21204</v>
      </c>
      <c r="C6485" s="356" t="s">
        <v>62</v>
      </c>
      <c r="D6485" s="357">
        <f>'COMPOSIÇÕES TOTAIS'!H1229</f>
        <v>38.07</v>
      </c>
    </row>
    <row r="6486" spans="1:4" ht="13.5">
      <c r="A6486" s="356" t="s">
        <v>21234</v>
      </c>
      <c r="B6486" s="138" t="s">
        <v>21205</v>
      </c>
      <c r="C6486" s="356" t="s">
        <v>62</v>
      </c>
      <c r="D6486" s="357">
        <f>'COMPOSIÇÕES TOTAIS'!H1248</f>
        <v>38.07</v>
      </c>
    </row>
    <row r="6487" spans="1:4" ht="13.5">
      <c r="A6487" s="356" t="s">
        <v>21235</v>
      </c>
      <c r="B6487" s="138" t="s">
        <v>21206</v>
      </c>
      <c r="C6487" s="356" t="s">
        <v>62</v>
      </c>
      <c r="D6487" s="357">
        <f>'COMPOSIÇÕES TOTAIS'!H1267</f>
        <v>38.07</v>
      </c>
    </row>
    <row r="6488" spans="1:4" ht="13.5">
      <c r="A6488" s="356" t="s">
        <v>21236</v>
      </c>
      <c r="B6488" s="138" t="s">
        <v>21207</v>
      </c>
      <c r="C6488" s="356" t="s">
        <v>62</v>
      </c>
      <c r="D6488" s="357">
        <f>'COMPOSIÇÕES TOTAIS'!H1286</f>
        <v>49.57</v>
      </c>
    </row>
    <row r="6489" spans="1:4" ht="13.5">
      <c r="A6489" s="356" t="s">
        <v>21237</v>
      </c>
      <c r="B6489" s="138" t="s">
        <v>21208</v>
      </c>
      <c r="C6489" s="356" t="s">
        <v>62</v>
      </c>
      <c r="D6489" s="357">
        <f>'COMPOSIÇÕES TOTAIS'!H1305</f>
        <v>38.07</v>
      </c>
    </row>
    <row r="6490" spans="1:4" ht="13.5">
      <c r="A6490" s="356" t="s">
        <v>21238</v>
      </c>
      <c r="B6490" s="138" t="s">
        <v>21209</v>
      </c>
      <c r="C6490" s="356" t="s">
        <v>62</v>
      </c>
      <c r="D6490" s="357">
        <f>'COMPOSIÇÕES TOTAIS'!H1324</f>
        <v>38.07</v>
      </c>
    </row>
    <row r="6491" spans="1:4" ht="13.5">
      <c r="A6491" s="356" t="s">
        <v>21239</v>
      </c>
      <c r="B6491" s="138" t="s">
        <v>21210</v>
      </c>
      <c r="C6491" s="356" t="s">
        <v>62</v>
      </c>
      <c r="D6491" s="357">
        <f>'COMPOSIÇÕES TOTAIS'!H1343</f>
        <v>49.57</v>
      </c>
    </row>
    <row r="6492" spans="1:4" ht="13.5">
      <c r="A6492" s="356" t="s">
        <v>21240</v>
      </c>
      <c r="B6492" s="138" t="s">
        <v>21211</v>
      </c>
      <c r="C6492" s="356" t="s">
        <v>62</v>
      </c>
      <c r="D6492" s="357">
        <f>'COMPOSIÇÕES TOTAIS'!H1362</f>
        <v>38.07</v>
      </c>
    </row>
    <row r="6493" spans="1:4" ht="13.5">
      <c r="A6493" s="356" t="s">
        <v>21241</v>
      </c>
      <c r="B6493" s="138" t="s">
        <v>21212</v>
      </c>
      <c r="C6493" s="356" t="s">
        <v>65</v>
      </c>
      <c r="D6493" s="357">
        <f>'COMPOSIÇÕES TOTAIS'!H1381</f>
        <v>14.54</v>
      </c>
    </row>
    <row r="6494" spans="1:4" ht="27">
      <c r="A6494" s="356" t="s">
        <v>9321</v>
      </c>
      <c r="B6494" s="138" t="s">
        <v>9322</v>
      </c>
      <c r="C6494" s="356" t="s">
        <v>16</v>
      </c>
      <c r="D6494" s="357">
        <f>'COMPOSIÇÕES TOTAIS'!H1393</f>
        <v>95.74</v>
      </c>
    </row>
    <row r="6495" spans="1:4" ht="40.5">
      <c r="A6495" s="356" t="s">
        <v>21317</v>
      </c>
      <c r="B6495" s="138" t="s">
        <v>21316</v>
      </c>
      <c r="C6495" s="356" t="s">
        <v>62</v>
      </c>
      <c r="D6495" s="357">
        <f>'COMPOSIÇÕES TOTAIS'!H1407</f>
        <v>84.05</v>
      </c>
    </row>
    <row r="6496" spans="1:4" ht="54">
      <c r="A6496" s="356" t="s">
        <v>9428</v>
      </c>
      <c r="B6496" s="138" t="s">
        <v>9429</v>
      </c>
      <c r="C6496" s="356" t="s">
        <v>62</v>
      </c>
      <c r="D6496" s="357">
        <f>'COMPOSIÇÕES TOTAIS'!H1421</f>
        <v>1144.6300000000001</v>
      </c>
    </row>
    <row r="6497" spans="1:4" ht="40.5">
      <c r="A6497" s="356" t="s">
        <v>9389</v>
      </c>
      <c r="B6497" s="138" t="s">
        <v>9418</v>
      </c>
      <c r="C6497" s="356" t="s">
        <v>62</v>
      </c>
      <c r="D6497" s="357">
        <f>'COMPOSIÇÕES TOTAIS'!H1438</f>
        <v>115.88</v>
      </c>
    </row>
    <row r="6498" spans="1:4" ht="40.5">
      <c r="A6498" s="356" t="s">
        <v>9422</v>
      </c>
      <c r="B6498" s="138" t="s">
        <v>9423</v>
      </c>
      <c r="C6498" s="356" t="s">
        <v>16</v>
      </c>
      <c r="D6498" s="357">
        <f>'COMPOSIÇÕES TOTAIS'!H1453</f>
        <v>101.61</v>
      </c>
    </row>
    <row r="6499" spans="1:4" ht="27">
      <c r="A6499" s="356" t="s">
        <v>9425</v>
      </c>
      <c r="B6499" s="138" t="s">
        <v>9426</v>
      </c>
      <c r="C6499" s="356" t="s">
        <v>62</v>
      </c>
      <c r="D6499" s="357">
        <f>'COMPOSIÇÕES TOTAIS'!H1467</f>
        <v>206.73999999999998</v>
      </c>
    </row>
    <row r="6500" spans="1:4" ht="27">
      <c r="A6500" s="356" t="s">
        <v>21248</v>
      </c>
      <c r="B6500" s="138" t="s">
        <v>21265</v>
      </c>
      <c r="C6500" s="356" t="s">
        <v>16</v>
      </c>
      <c r="D6500" s="357">
        <f>'COMPOSIÇÕES TOTAIS'!H1495</f>
        <v>18.89</v>
      </c>
    </row>
    <row r="6501" spans="1:4" ht="27">
      <c r="A6501" s="356" t="s">
        <v>9627</v>
      </c>
      <c r="B6501" s="138" t="s">
        <v>9618</v>
      </c>
      <c r="C6501" s="356" t="s">
        <v>62</v>
      </c>
      <c r="D6501" s="357">
        <f>'COMPOSIÇÕES TOTAIS'!H1481</f>
        <v>1226.0899999999999</v>
      </c>
    </row>
    <row r="6502" spans="1:4" ht="27">
      <c r="A6502" s="367">
        <v>804317</v>
      </c>
      <c r="B6502" s="138" t="s">
        <v>21252</v>
      </c>
      <c r="C6502" s="356" t="s">
        <v>62</v>
      </c>
      <c r="D6502" s="357">
        <v>2222.9299999999998</v>
      </c>
    </row>
    <row r="6503" spans="1:4" ht="13.5">
      <c r="A6503" s="368">
        <v>4011354</v>
      </c>
      <c r="B6503" s="138" t="s">
        <v>21253</v>
      </c>
      <c r="C6503" s="356" t="s">
        <v>24</v>
      </c>
      <c r="D6503" s="357">
        <v>0.19</v>
      </c>
    </row>
    <row r="6504" spans="1:4" ht="27">
      <c r="A6504" s="368">
        <v>5213403</v>
      </c>
      <c r="B6504" s="138" t="s">
        <v>21254</v>
      </c>
      <c r="C6504" s="356" t="s">
        <v>24</v>
      </c>
      <c r="D6504" s="357">
        <v>13.8</v>
      </c>
    </row>
    <row r="6505" spans="1:4" ht="27">
      <c r="A6505" s="368">
        <v>804495</v>
      </c>
      <c r="B6505" s="138" t="s">
        <v>21255</v>
      </c>
      <c r="C6505" s="356" t="s">
        <v>16</v>
      </c>
      <c r="D6505" s="357">
        <v>168.48</v>
      </c>
    </row>
    <row r="6506" spans="1:4" ht="27">
      <c r="A6506" s="368" t="s">
        <v>21263</v>
      </c>
      <c r="B6506" s="138" t="s">
        <v>9609</v>
      </c>
      <c r="C6506" s="356" t="s">
        <v>16</v>
      </c>
      <c r="D6506" s="357">
        <f>'COMPOSIÇÕES TOTAIS'!H1509</f>
        <v>20.5</v>
      </c>
    </row>
    <row r="6507" spans="1:4" ht="40.5">
      <c r="A6507" s="368" t="s">
        <v>21264</v>
      </c>
      <c r="B6507" s="138" t="s">
        <v>2968</v>
      </c>
      <c r="C6507" s="356" t="s">
        <v>16</v>
      </c>
      <c r="D6507" s="357">
        <f>'COMPOSIÇÕES TOTAIS'!H1523</f>
        <v>1159.73</v>
      </c>
    </row>
  </sheetData>
  <pageMargins left="0.78740157480314965" right="0.78740157480314965" top="0.98425196850393704" bottom="0.98425196850393704" header="0.51181102362204722" footer="0.51181102362204722"/>
  <pageSetup scale="75" fitToHeight="0" orientation="portrait" horizontalDpi="300" verticalDpi="300" r:id="rId1"/>
  <headerFooter alignWithMargins="0"/>
</worksheet>
</file>

<file path=xl/worksheets/sheet7.xml><?xml version="1.0" encoding="utf-8"?>
<worksheet xmlns="http://schemas.openxmlformats.org/spreadsheetml/2006/main" xmlns:r="http://schemas.openxmlformats.org/officeDocument/2006/relationships">
  <dimension ref="A1:D5420"/>
  <sheetViews>
    <sheetView topLeftCell="A5333" workbookViewId="0">
      <selection activeCell="H5344" sqref="H5344"/>
    </sheetView>
  </sheetViews>
  <sheetFormatPr defaultRowHeight="12.75"/>
  <cols>
    <col min="1" max="1" width="14.7109375" style="482" customWidth="1"/>
    <col min="2" max="2" width="78.140625" style="483" customWidth="1"/>
    <col min="3" max="3" width="9.140625" style="482" bestFit="1" customWidth="1"/>
    <col min="4" max="4" width="22.28515625" style="366" customWidth="1"/>
    <col min="5" max="255" width="9.140625" style="366"/>
    <col min="256" max="256" width="10.5703125" style="366" customWidth="1"/>
    <col min="257" max="257" width="78.140625" style="366" customWidth="1"/>
    <col min="258" max="258" width="21.140625" style="366" customWidth="1"/>
    <col min="259" max="259" width="18.7109375" style="366" customWidth="1"/>
    <col min="260" max="260" width="22.28515625" style="366" customWidth="1"/>
    <col min="261" max="511" width="9.140625" style="366"/>
    <col min="512" max="512" width="10.5703125" style="366" customWidth="1"/>
    <col min="513" max="513" width="78.140625" style="366" customWidth="1"/>
    <col min="514" max="514" width="21.140625" style="366" customWidth="1"/>
    <col min="515" max="515" width="18.7109375" style="366" customWidth="1"/>
    <col min="516" max="516" width="22.28515625" style="366" customWidth="1"/>
    <col min="517" max="767" width="9.140625" style="366"/>
    <col min="768" max="768" width="10.5703125" style="366" customWidth="1"/>
    <col min="769" max="769" width="78.140625" style="366" customWidth="1"/>
    <col min="770" max="770" width="21.140625" style="366" customWidth="1"/>
    <col min="771" max="771" width="18.7109375" style="366" customWidth="1"/>
    <col min="772" max="772" width="22.28515625" style="366" customWidth="1"/>
    <col min="773" max="1023" width="9.140625" style="366"/>
    <col min="1024" max="1024" width="10.5703125" style="366" customWidth="1"/>
    <col min="1025" max="1025" width="78.140625" style="366" customWidth="1"/>
    <col min="1026" max="1026" width="21.140625" style="366" customWidth="1"/>
    <col min="1027" max="1027" width="18.7109375" style="366" customWidth="1"/>
    <col min="1028" max="1028" width="22.28515625" style="366" customWidth="1"/>
    <col min="1029" max="1279" width="9.140625" style="366"/>
    <col min="1280" max="1280" width="10.5703125" style="366" customWidth="1"/>
    <col min="1281" max="1281" width="78.140625" style="366" customWidth="1"/>
    <col min="1282" max="1282" width="21.140625" style="366" customWidth="1"/>
    <col min="1283" max="1283" width="18.7109375" style="366" customWidth="1"/>
    <col min="1284" max="1284" width="22.28515625" style="366" customWidth="1"/>
    <col min="1285" max="1535" width="9.140625" style="366"/>
    <col min="1536" max="1536" width="10.5703125" style="366" customWidth="1"/>
    <col min="1537" max="1537" width="78.140625" style="366" customWidth="1"/>
    <col min="1538" max="1538" width="21.140625" style="366" customWidth="1"/>
    <col min="1539" max="1539" width="18.7109375" style="366" customWidth="1"/>
    <col min="1540" max="1540" width="22.28515625" style="366" customWidth="1"/>
    <col min="1541" max="1791" width="9.140625" style="366"/>
    <col min="1792" max="1792" width="10.5703125" style="366" customWidth="1"/>
    <col min="1793" max="1793" width="78.140625" style="366" customWidth="1"/>
    <col min="1794" max="1794" width="21.140625" style="366" customWidth="1"/>
    <col min="1795" max="1795" width="18.7109375" style="366" customWidth="1"/>
    <col min="1796" max="1796" width="22.28515625" style="366" customWidth="1"/>
    <col min="1797" max="2047" width="9.140625" style="366"/>
    <col min="2048" max="2048" width="10.5703125" style="366" customWidth="1"/>
    <col min="2049" max="2049" width="78.140625" style="366" customWidth="1"/>
    <col min="2050" max="2050" width="21.140625" style="366" customWidth="1"/>
    <col min="2051" max="2051" width="18.7109375" style="366" customWidth="1"/>
    <col min="2052" max="2052" width="22.28515625" style="366" customWidth="1"/>
    <col min="2053" max="2303" width="9.140625" style="366"/>
    <col min="2304" max="2304" width="10.5703125" style="366" customWidth="1"/>
    <col min="2305" max="2305" width="78.140625" style="366" customWidth="1"/>
    <col min="2306" max="2306" width="21.140625" style="366" customWidth="1"/>
    <col min="2307" max="2307" width="18.7109375" style="366" customWidth="1"/>
    <col min="2308" max="2308" width="22.28515625" style="366" customWidth="1"/>
    <col min="2309" max="2559" width="9.140625" style="366"/>
    <col min="2560" max="2560" width="10.5703125" style="366" customWidth="1"/>
    <col min="2561" max="2561" width="78.140625" style="366" customWidth="1"/>
    <col min="2562" max="2562" width="21.140625" style="366" customWidth="1"/>
    <col min="2563" max="2563" width="18.7109375" style="366" customWidth="1"/>
    <col min="2564" max="2564" width="22.28515625" style="366" customWidth="1"/>
    <col min="2565" max="2815" width="9.140625" style="366"/>
    <col min="2816" max="2816" width="10.5703125" style="366" customWidth="1"/>
    <col min="2817" max="2817" width="78.140625" style="366" customWidth="1"/>
    <col min="2818" max="2818" width="21.140625" style="366" customWidth="1"/>
    <col min="2819" max="2819" width="18.7109375" style="366" customWidth="1"/>
    <col min="2820" max="2820" width="22.28515625" style="366" customWidth="1"/>
    <col min="2821" max="3071" width="9.140625" style="366"/>
    <col min="3072" max="3072" width="10.5703125" style="366" customWidth="1"/>
    <col min="3073" max="3073" width="78.140625" style="366" customWidth="1"/>
    <col min="3074" max="3074" width="21.140625" style="366" customWidth="1"/>
    <col min="3075" max="3075" width="18.7109375" style="366" customWidth="1"/>
    <col min="3076" max="3076" width="22.28515625" style="366" customWidth="1"/>
    <col min="3077" max="3327" width="9.140625" style="366"/>
    <col min="3328" max="3328" width="10.5703125" style="366" customWidth="1"/>
    <col min="3329" max="3329" width="78.140625" style="366" customWidth="1"/>
    <col min="3330" max="3330" width="21.140625" style="366" customWidth="1"/>
    <col min="3331" max="3331" width="18.7109375" style="366" customWidth="1"/>
    <col min="3332" max="3332" width="22.28515625" style="366" customWidth="1"/>
    <col min="3333" max="3583" width="9.140625" style="366"/>
    <col min="3584" max="3584" width="10.5703125" style="366" customWidth="1"/>
    <col min="3585" max="3585" width="78.140625" style="366" customWidth="1"/>
    <col min="3586" max="3586" width="21.140625" style="366" customWidth="1"/>
    <col min="3587" max="3587" width="18.7109375" style="366" customWidth="1"/>
    <col min="3588" max="3588" width="22.28515625" style="366" customWidth="1"/>
    <col min="3589" max="3839" width="9.140625" style="366"/>
    <col min="3840" max="3840" width="10.5703125" style="366" customWidth="1"/>
    <col min="3841" max="3841" width="78.140625" style="366" customWidth="1"/>
    <col min="3842" max="3842" width="21.140625" style="366" customWidth="1"/>
    <col min="3843" max="3843" width="18.7109375" style="366" customWidth="1"/>
    <col min="3844" max="3844" width="22.28515625" style="366" customWidth="1"/>
    <col min="3845" max="4095" width="9.140625" style="366"/>
    <col min="4096" max="4096" width="10.5703125" style="366" customWidth="1"/>
    <col min="4097" max="4097" width="78.140625" style="366" customWidth="1"/>
    <col min="4098" max="4098" width="21.140625" style="366" customWidth="1"/>
    <col min="4099" max="4099" width="18.7109375" style="366" customWidth="1"/>
    <col min="4100" max="4100" width="22.28515625" style="366" customWidth="1"/>
    <col min="4101" max="4351" width="9.140625" style="366"/>
    <col min="4352" max="4352" width="10.5703125" style="366" customWidth="1"/>
    <col min="4353" max="4353" width="78.140625" style="366" customWidth="1"/>
    <col min="4354" max="4354" width="21.140625" style="366" customWidth="1"/>
    <col min="4355" max="4355" width="18.7109375" style="366" customWidth="1"/>
    <col min="4356" max="4356" width="22.28515625" style="366" customWidth="1"/>
    <col min="4357" max="4607" width="9.140625" style="366"/>
    <col min="4608" max="4608" width="10.5703125" style="366" customWidth="1"/>
    <col min="4609" max="4609" width="78.140625" style="366" customWidth="1"/>
    <col min="4610" max="4610" width="21.140625" style="366" customWidth="1"/>
    <col min="4611" max="4611" width="18.7109375" style="366" customWidth="1"/>
    <col min="4612" max="4612" width="22.28515625" style="366" customWidth="1"/>
    <col min="4613" max="4863" width="9.140625" style="366"/>
    <col min="4864" max="4864" width="10.5703125" style="366" customWidth="1"/>
    <col min="4865" max="4865" width="78.140625" style="366" customWidth="1"/>
    <col min="4866" max="4866" width="21.140625" style="366" customWidth="1"/>
    <col min="4867" max="4867" width="18.7109375" style="366" customWidth="1"/>
    <col min="4868" max="4868" width="22.28515625" style="366" customWidth="1"/>
    <col min="4869" max="5119" width="9.140625" style="366"/>
    <col min="5120" max="5120" width="10.5703125" style="366" customWidth="1"/>
    <col min="5121" max="5121" width="78.140625" style="366" customWidth="1"/>
    <col min="5122" max="5122" width="21.140625" style="366" customWidth="1"/>
    <col min="5123" max="5123" width="18.7109375" style="366" customWidth="1"/>
    <col min="5124" max="5124" width="22.28515625" style="366" customWidth="1"/>
    <col min="5125" max="5375" width="9.140625" style="366"/>
    <col min="5376" max="5376" width="10.5703125" style="366" customWidth="1"/>
    <col min="5377" max="5377" width="78.140625" style="366" customWidth="1"/>
    <col min="5378" max="5378" width="21.140625" style="366" customWidth="1"/>
    <col min="5379" max="5379" width="18.7109375" style="366" customWidth="1"/>
    <col min="5380" max="5380" width="22.28515625" style="366" customWidth="1"/>
    <col min="5381" max="5631" width="9.140625" style="366"/>
    <col min="5632" max="5632" width="10.5703125" style="366" customWidth="1"/>
    <col min="5633" max="5633" width="78.140625" style="366" customWidth="1"/>
    <col min="5634" max="5634" width="21.140625" style="366" customWidth="1"/>
    <col min="5635" max="5635" width="18.7109375" style="366" customWidth="1"/>
    <col min="5636" max="5636" width="22.28515625" style="366" customWidth="1"/>
    <col min="5637" max="5887" width="9.140625" style="366"/>
    <col min="5888" max="5888" width="10.5703125" style="366" customWidth="1"/>
    <col min="5889" max="5889" width="78.140625" style="366" customWidth="1"/>
    <col min="5890" max="5890" width="21.140625" style="366" customWidth="1"/>
    <col min="5891" max="5891" width="18.7109375" style="366" customWidth="1"/>
    <col min="5892" max="5892" width="22.28515625" style="366" customWidth="1"/>
    <col min="5893" max="6143" width="9.140625" style="366"/>
    <col min="6144" max="6144" width="10.5703125" style="366" customWidth="1"/>
    <col min="6145" max="6145" width="78.140625" style="366" customWidth="1"/>
    <col min="6146" max="6146" width="21.140625" style="366" customWidth="1"/>
    <col min="6147" max="6147" width="18.7109375" style="366" customWidth="1"/>
    <col min="6148" max="6148" width="22.28515625" style="366" customWidth="1"/>
    <col min="6149" max="6399" width="9.140625" style="366"/>
    <col min="6400" max="6400" width="10.5703125" style="366" customWidth="1"/>
    <col min="6401" max="6401" width="78.140625" style="366" customWidth="1"/>
    <col min="6402" max="6402" width="21.140625" style="366" customWidth="1"/>
    <col min="6403" max="6403" width="18.7109375" style="366" customWidth="1"/>
    <col min="6404" max="6404" width="22.28515625" style="366" customWidth="1"/>
    <col min="6405" max="6655" width="9.140625" style="366"/>
    <col min="6656" max="6656" width="10.5703125" style="366" customWidth="1"/>
    <col min="6657" max="6657" width="78.140625" style="366" customWidth="1"/>
    <col min="6658" max="6658" width="21.140625" style="366" customWidth="1"/>
    <col min="6659" max="6659" width="18.7109375" style="366" customWidth="1"/>
    <col min="6660" max="6660" width="22.28515625" style="366" customWidth="1"/>
    <col min="6661" max="6911" width="9.140625" style="366"/>
    <col min="6912" max="6912" width="10.5703125" style="366" customWidth="1"/>
    <col min="6913" max="6913" width="78.140625" style="366" customWidth="1"/>
    <col min="6914" max="6914" width="21.140625" style="366" customWidth="1"/>
    <col min="6915" max="6915" width="18.7109375" style="366" customWidth="1"/>
    <col min="6916" max="6916" width="22.28515625" style="366" customWidth="1"/>
    <col min="6917" max="7167" width="9.140625" style="366"/>
    <col min="7168" max="7168" width="10.5703125" style="366" customWidth="1"/>
    <col min="7169" max="7169" width="78.140625" style="366" customWidth="1"/>
    <col min="7170" max="7170" width="21.140625" style="366" customWidth="1"/>
    <col min="7171" max="7171" width="18.7109375" style="366" customWidth="1"/>
    <col min="7172" max="7172" width="22.28515625" style="366" customWidth="1"/>
    <col min="7173" max="7423" width="9.140625" style="366"/>
    <col min="7424" max="7424" width="10.5703125" style="366" customWidth="1"/>
    <col min="7425" max="7425" width="78.140625" style="366" customWidth="1"/>
    <col min="7426" max="7426" width="21.140625" style="366" customWidth="1"/>
    <col min="7427" max="7427" width="18.7109375" style="366" customWidth="1"/>
    <col min="7428" max="7428" width="22.28515625" style="366" customWidth="1"/>
    <col min="7429" max="7679" width="9.140625" style="366"/>
    <col min="7680" max="7680" width="10.5703125" style="366" customWidth="1"/>
    <col min="7681" max="7681" width="78.140625" style="366" customWidth="1"/>
    <col min="7682" max="7682" width="21.140625" style="366" customWidth="1"/>
    <col min="7683" max="7683" width="18.7109375" style="366" customWidth="1"/>
    <col min="7684" max="7684" width="22.28515625" style="366" customWidth="1"/>
    <col min="7685" max="7935" width="9.140625" style="366"/>
    <col min="7936" max="7936" width="10.5703125" style="366" customWidth="1"/>
    <col min="7937" max="7937" width="78.140625" style="366" customWidth="1"/>
    <col min="7938" max="7938" width="21.140625" style="366" customWidth="1"/>
    <col min="7939" max="7939" width="18.7109375" style="366" customWidth="1"/>
    <col min="7940" max="7940" width="22.28515625" style="366" customWidth="1"/>
    <col min="7941" max="8191" width="9.140625" style="366"/>
    <col min="8192" max="8192" width="10.5703125" style="366" customWidth="1"/>
    <col min="8193" max="8193" width="78.140625" style="366" customWidth="1"/>
    <col min="8194" max="8194" width="21.140625" style="366" customWidth="1"/>
    <col min="8195" max="8195" width="18.7109375" style="366" customWidth="1"/>
    <col min="8196" max="8196" width="22.28515625" style="366" customWidth="1"/>
    <col min="8197" max="8447" width="9.140625" style="366"/>
    <col min="8448" max="8448" width="10.5703125" style="366" customWidth="1"/>
    <col min="8449" max="8449" width="78.140625" style="366" customWidth="1"/>
    <col min="8450" max="8450" width="21.140625" style="366" customWidth="1"/>
    <col min="8451" max="8451" width="18.7109375" style="366" customWidth="1"/>
    <col min="8452" max="8452" width="22.28515625" style="366" customWidth="1"/>
    <col min="8453" max="8703" width="9.140625" style="366"/>
    <col min="8704" max="8704" width="10.5703125" style="366" customWidth="1"/>
    <col min="8705" max="8705" width="78.140625" style="366" customWidth="1"/>
    <col min="8706" max="8706" width="21.140625" style="366" customWidth="1"/>
    <col min="8707" max="8707" width="18.7109375" style="366" customWidth="1"/>
    <col min="8708" max="8708" width="22.28515625" style="366" customWidth="1"/>
    <col min="8709" max="8959" width="9.140625" style="366"/>
    <col min="8960" max="8960" width="10.5703125" style="366" customWidth="1"/>
    <col min="8961" max="8961" width="78.140625" style="366" customWidth="1"/>
    <col min="8962" max="8962" width="21.140625" style="366" customWidth="1"/>
    <col min="8963" max="8963" width="18.7109375" style="366" customWidth="1"/>
    <col min="8964" max="8964" width="22.28515625" style="366" customWidth="1"/>
    <col min="8965" max="9215" width="9.140625" style="366"/>
    <col min="9216" max="9216" width="10.5703125" style="366" customWidth="1"/>
    <col min="9217" max="9217" width="78.140625" style="366" customWidth="1"/>
    <col min="9218" max="9218" width="21.140625" style="366" customWidth="1"/>
    <col min="9219" max="9219" width="18.7109375" style="366" customWidth="1"/>
    <col min="9220" max="9220" width="22.28515625" style="366" customWidth="1"/>
    <col min="9221" max="9471" width="9.140625" style="366"/>
    <col min="9472" max="9472" width="10.5703125" style="366" customWidth="1"/>
    <col min="9473" max="9473" width="78.140625" style="366" customWidth="1"/>
    <col min="9474" max="9474" width="21.140625" style="366" customWidth="1"/>
    <col min="9475" max="9475" width="18.7109375" style="366" customWidth="1"/>
    <col min="9476" max="9476" width="22.28515625" style="366" customWidth="1"/>
    <col min="9477" max="9727" width="9.140625" style="366"/>
    <col min="9728" max="9728" width="10.5703125" style="366" customWidth="1"/>
    <col min="9729" max="9729" width="78.140625" style="366" customWidth="1"/>
    <col min="9730" max="9730" width="21.140625" style="366" customWidth="1"/>
    <col min="9731" max="9731" width="18.7109375" style="366" customWidth="1"/>
    <col min="9732" max="9732" width="22.28515625" style="366" customWidth="1"/>
    <col min="9733" max="9983" width="9.140625" style="366"/>
    <col min="9984" max="9984" width="10.5703125" style="366" customWidth="1"/>
    <col min="9985" max="9985" width="78.140625" style="366" customWidth="1"/>
    <col min="9986" max="9986" width="21.140625" style="366" customWidth="1"/>
    <col min="9987" max="9987" width="18.7109375" style="366" customWidth="1"/>
    <col min="9988" max="9988" width="22.28515625" style="366" customWidth="1"/>
    <col min="9989" max="10239" width="9.140625" style="366"/>
    <col min="10240" max="10240" width="10.5703125" style="366" customWidth="1"/>
    <col min="10241" max="10241" width="78.140625" style="366" customWidth="1"/>
    <col min="10242" max="10242" width="21.140625" style="366" customWidth="1"/>
    <col min="10243" max="10243" width="18.7109375" style="366" customWidth="1"/>
    <col min="10244" max="10244" width="22.28515625" style="366" customWidth="1"/>
    <col min="10245" max="10495" width="9.140625" style="366"/>
    <col min="10496" max="10496" width="10.5703125" style="366" customWidth="1"/>
    <col min="10497" max="10497" width="78.140625" style="366" customWidth="1"/>
    <col min="10498" max="10498" width="21.140625" style="366" customWidth="1"/>
    <col min="10499" max="10499" width="18.7109375" style="366" customWidth="1"/>
    <col min="10500" max="10500" width="22.28515625" style="366" customWidth="1"/>
    <col min="10501" max="10751" width="9.140625" style="366"/>
    <col min="10752" max="10752" width="10.5703125" style="366" customWidth="1"/>
    <col min="10753" max="10753" width="78.140625" style="366" customWidth="1"/>
    <col min="10754" max="10754" width="21.140625" style="366" customWidth="1"/>
    <col min="10755" max="10755" width="18.7109375" style="366" customWidth="1"/>
    <col min="10756" max="10756" width="22.28515625" style="366" customWidth="1"/>
    <col min="10757" max="11007" width="9.140625" style="366"/>
    <col min="11008" max="11008" width="10.5703125" style="366" customWidth="1"/>
    <col min="11009" max="11009" width="78.140625" style="366" customWidth="1"/>
    <col min="11010" max="11010" width="21.140625" style="366" customWidth="1"/>
    <col min="11011" max="11011" width="18.7109375" style="366" customWidth="1"/>
    <col min="11012" max="11012" width="22.28515625" style="366" customWidth="1"/>
    <col min="11013" max="11263" width="9.140625" style="366"/>
    <col min="11264" max="11264" width="10.5703125" style="366" customWidth="1"/>
    <col min="11265" max="11265" width="78.140625" style="366" customWidth="1"/>
    <col min="11266" max="11266" width="21.140625" style="366" customWidth="1"/>
    <col min="11267" max="11267" width="18.7109375" style="366" customWidth="1"/>
    <col min="11268" max="11268" width="22.28515625" style="366" customWidth="1"/>
    <col min="11269" max="11519" width="9.140625" style="366"/>
    <col min="11520" max="11520" width="10.5703125" style="366" customWidth="1"/>
    <col min="11521" max="11521" width="78.140625" style="366" customWidth="1"/>
    <col min="11522" max="11522" width="21.140625" style="366" customWidth="1"/>
    <col min="11523" max="11523" width="18.7109375" style="366" customWidth="1"/>
    <col min="11524" max="11524" width="22.28515625" style="366" customWidth="1"/>
    <col min="11525" max="11775" width="9.140625" style="366"/>
    <col min="11776" max="11776" width="10.5703125" style="366" customWidth="1"/>
    <col min="11777" max="11777" width="78.140625" style="366" customWidth="1"/>
    <col min="11778" max="11778" width="21.140625" style="366" customWidth="1"/>
    <col min="11779" max="11779" width="18.7109375" style="366" customWidth="1"/>
    <col min="11780" max="11780" width="22.28515625" style="366" customWidth="1"/>
    <col min="11781" max="12031" width="9.140625" style="366"/>
    <col min="12032" max="12032" width="10.5703125" style="366" customWidth="1"/>
    <col min="12033" max="12033" width="78.140625" style="366" customWidth="1"/>
    <col min="12034" max="12034" width="21.140625" style="366" customWidth="1"/>
    <col min="12035" max="12035" width="18.7109375" style="366" customWidth="1"/>
    <col min="12036" max="12036" width="22.28515625" style="366" customWidth="1"/>
    <col min="12037" max="12287" width="9.140625" style="366"/>
    <col min="12288" max="12288" width="10.5703125" style="366" customWidth="1"/>
    <col min="12289" max="12289" width="78.140625" style="366" customWidth="1"/>
    <col min="12290" max="12290" width="21.140625" style="366" customWidth="1"/>
    <col min="12291" max="12291" width="18.7109375" style="366" customWidth="1"/>
    <col min="12292" max="12292" width="22.28515625" style="366" customWidth="1"/>
    <col min="12293" max="12543" width="9.140625" style="366"/>
    <col min="12544" max="12544" width="10.5703125" style="366" customWidth="1"/>
    <col min="12545" max="12545" width="78.140625" style="366" customWidth="1"/>
    <col min="12546" max="12546" width="21.140625" style="366" customWidth="1"/>
    <col min="12547" max="12547" width="18.7109375" style="366" customWidth="1"/>
    <col min="12548" max="12548" width="22.28515625" style="366" customWidth="1"/>
    <col min="12549" max="12799" width="9.140625" style="366"/>
    <col min="12800" max="12800" width="10.5703125" style="366" customWidth="1"/>
    <col min="12801" max="12801" width="78.140625" style="366" customWidth="1"/>
    <col min="12802" max="12802" width="21.140625" style="366" customWidth="1"/>
    <col min="12803" max="12803" width="18.7109375" style="366" customWidth="1"/>
    <col min="12804" max="12804" width="22.28515625" style="366" customWidth="1"/>
    <col min="12805" max="13055" width="9.140625" style="366"/>
    <col min="13056" max="13056" width="10.5703125" style="366" customWidth="1"/>
    <col min="13057" max="13057" width="78.140625" style="366" customWidth="1"/>
    <col min="13058" max="13058" width="21.140625" style="366" customWidth="1"/>
    <col min="13059" max="13059" width="18.7109375" style="366" customWidth="1"/>
    <col min="13060" max="13060" width="22.28515625" style="366" customWidth="1"/>
    <col min="13061" max="13311" width="9.140625" style="366"/>
    <col min="13312" max="13312" width="10.5703125" style="366" customWidth="1"/>
    <col min="13313" max="13313" width="78.140625" style="366" customWidth="1"/>
    <col min="13314" max="13314" width="21.140625" style="366" customWidth="1"/>
    <col min="13315" max="13315" width="18.7109375" style="366" customWidth="1"/>
    <col min="13316" max="13316" width="22.28515625" style="366" customWidth="1"/>
    <col min="13317" max="13567" width="9.140625" style="366"/>
    <col min="13568" max="13568" width="10.5703125" style="366" customWidth="1"/>
    <col min="13569" max="13569" width="78.140625" style="366" customWidth="1"/>
    <col min="13570" max="13570" width="21.140625" style="366" customWidth="1"/>
    <col min="13571" max="13571" width="18.7109375" style="366" customWidth="1"/>
    <col min="13572" max="13572" width="22.28515625" style="366" customWidth="1"/>
    <col min="13573" max="13823" width="9.140625" style="366"/>
    <col min="13824" max="13824" width="10.5703125" style="366" customWidth="1"/>
    <col min="13825" max="13825" width="78.140625" style="366" customWidth="1"/>
    <col min="13826" max="13826" width="21.140625" style="366" customWidth="1"/>
    <col min="13827" max="13827" width="18.7109375" style="366" customWidth="1"/>
    <col min="13828" max="13828" width="22.28515625" style="366" customWidth="1"/>
    <col min="13829" max="14079" width="9.140625" style="366"/>
    <col min="14080" max="14080" width="10.5703125" style="366" customWidth="1"/>
    <col min="14081" max="14081" width="78.140625" style="366" customWidth="1"/>
    <col min="14082" max="14082" width="21.140625" style="366" customWidth="1"/>
    <col min="14083" max="14083" width="18.7109375" style="366" customWidth="1"/>
    <col min="14084" max="14084" width="22.28515625" style="366" customWidth="1"/>
    <col min="14085" max="14335" width="9.140625" style="366"/>
    <col min="14336" max="14336" width="10.5703125" style="366" customWidth="1"/>
    <col min="14337" max="14337" width="78.140625" style="366" customWidth="1"/>
    <col min="14338" max="14338" width="21.140625" style="366" customWidth="1"/>
    <col min="14339" max="14339" width="18.7109375" style="366" customWidth="1"/>
    <col min="14340" max="14340" width="22.28515625" style="366" customWidth="1"/>
    <col min="14341" max="14591" width="9.140625" style="366"/>
    <col min="14592" max="14592" width="10.5703125" style="366" customWidth="1"/>
    <col min="14593" max="14593" width="78.140625" style="366" customWidth="1"/>
    <col min="14594" max="14594" width="21.140625" style="366" customWidth="1"/>
    <col min="14595" max="14595" width="18.7109375" style="366" customWidth="1"/>
    <col min="14596" max="14596" width="22.28515625" style="366" customWidth="1"/>
    <col min="14597" max="14847" width="9.140625" style="366"/>
    <col min="14848" max="14848" width="10.5703125" style="366" customWidth="1"/>
    <col min="14849" max="14849" width="78.140625" style="366" customWidth="1"/>
    <col min="14850" max="14850" width="21.140625" style="366" customWidth="1"/>
    <col min="14851" max="14851" width="18.7109375" style="366" customWidth="1"/>
    <col min="14852" max="14852" width="22.28515625" style="366" customWidth="1"/>
    <col min="14853" max="15103" width="9.140625" style="366"/>
    <col min="15104" max="15104" width="10.5703125" style="366" customWidth="1"/>
    <col min="15105" max="15105" width="78.140625" style="366" customWidth="1"/>
    <col min="15106" max="15106" width="21.140625" style="366" customWidth="1"/>
    <col min="15107" max="15107" width="18.7109375" style="366" customWidth="1"/>
    <col min="15108" max="15108" width="22.28515625" style="366" customWidth="1"/>
    <col min="15109" max="15359" width="9.140625" style="366"/>
    <col min="15360" max="15360" width="10.5703125" style="366" customWidth="1"/>
    <col min="15361" max="15361" width="78.140625" style="366" customWidth="1"/>
    <col min="15362" max="15362" width="21.140625" style="366" customWidth="1"/>
    <col min="15363" max="15363" width="18.7109375" style="366" customWidth="1"/>
    <col min="15364" max="15364" width="22.28515625" style="366" customWidth="1"/>
    <col min="15365" max="15615" width="9.140625" style="366"/>
    <col min="15616" max="15616" width="10.5703125" style="366" customWidth="1"/>
    <col min="15617" max="15617" width="78.140625" style="366" customWidth="1"/>
    <col min="15618" max="15618" width="21.140625" style="366" customWidth="1"/>
    <col min="15619" max="15619" width="18.7109375" style="366" customWidth="1"/>
    <col min="15620" max="15620" width="22.28515625" style="366" customWidth="1"/>
    <col min="15621" max="15871" width="9.140625" style="366"/>
    <col min="15872" max="15872" width="10.5703125" style="366" customWidth="1"/>
    <col min="15873" max="15873" width="78.140625" style="366" customWidth="1"/>
    <col min="15874" max="15874" width="21.140625" style="366" customWidth="1"/>
    <col min="15875" max="15875" width="18.7109375" style="366" customWidth="1"/>
    <col min="15876" max="15876" width="22.28515625" style="366" customWidth="1"/>
    <col min="15877" max="16127" width="9.140625" style="366"/>
    <col min="16128" max="16128" width="10.5703125" style="366" customWidth="1"/>
    <col min="16129" max="16129" width="78.140625" style="366" customWidth="1"/>
    <col min="16130" max="16130" width="21.140625" style="366" customWidth="1"/>
    <col min="16131" max="16131" width="18.7109375" style="366" customWidth="1"/>
    <col min="16132" max="16132" width="22.28515625" style="366" customWidth="1"/>
    <col min="16133" max="16384" width="9.140625" style="366"/>
  </cols>
  <sheetData>
    <row r="1" spans="1:4">
      <c r="A1" s="482" t="s">
        <v>9658</v>
      </c>
    </row>
    <row r="2" spans="1:4">
      <c r="A2" s="482" t="s">
        <v>5117</v>
      </c>
    </row>
    <row r="3" spans="1:4">
      <c r="A3" s="482" t="s">
        <v>9659</v>
      </c>
    </row>
    <row r="4" spans="1:4">
      <c r="A4" s="482" t="s">
        <v>9660</v>
      </c>
    </row>
    <row r="5" spans="1:4">
      <c r="A5" s="482" t="s">
        <v>9661</v>
      </c>
    </row>
    <row r="6" spans="1:4">
      <c r="A6" s="482" t="s">
        <v>5117</v>
      </c>
    </row>
    <row r="7" spans="1:4">
      <c r="A7" s="482" t="s">
        <v>9662</v>
      </c>
      <c r="B7" s="483" t="s">
        <v>9663</v>
      </c>
      <c r="C7" s="482" t="s">
        <v>5116</v>
      </c>
      <c r="D7" s="366" t="s">
        <v>9664</v>
      </c>
    </row>
    <row r="8" spans="1:4" ht="25.5">
      <c r="A8" s="482">
        <v>39847</v>
      </c>
      <c r="B8" s="483" t="s">
        <v>21405</v>
      </c>
      <c r="C8" s="482" t="s">
        <v>9668</v>
      </c>
      <c r="D8" s="484">
        <v>1649.12</v>
      </c>
    </row>
    <row r="9" spans="1:4" ht="25.5">
      <c r="A9" s="482">
        <v>39844</v>
      </c>
      <c r="B9" s="483" t="s">
        <v>21406</v>
      </c>
      <c r="C9" s="482" t="s">
        <v>9668</v>
      </c>
      <c r="D9" s="484">
        <v>2433.77</v>
      </c>
    </row>
    <row r="10" spans="1:4" ht="25.5">
      <c r="A10" s="482">
        <v>39846</v>
      </c>
      <c r="B10" s="483" t="s">
        <v>21407</v>
      </c>
      <c r="C10" s="482" t="s">
        <v>9668</v>
      </c>
      <c r="D10" s="484">
        <v>1486.98</v>
      </c>
    </row>
    <row r="11" spans="1:4" ht="25.5">
      <c r="A11" s="482">
        <v>39838</v>
      </c>
      <c r="B11" s="483" t="s">
        <v>21408</v>
      </c>
      <c r="C11" s="482" t="s">
        <v>9668</v>
      </c>
      <c r="D11" s="484">
        <v>4121.41</v>
      </c>
    </row>
    <row r="12" spans="1:4" ht="25.5">
      <c r="A12" s="482">
        <v>39839</v>
      </c>
      <c r="B12" s="483" t="s">
        <v>21409</v>
      </c>
      <c r="C12" s="482" t="s">
        <v>9668</v>
      </c>
      <c r="D12" s="484">
        <v>4305.95</v>
      </c>
    </row>
    <row r="13" spans="1:4" ht="25.5">
      <c r="A13" s="482">
        <v>39841</v>
      </c>
      <c r="B13" s="483" t="s">
        <v>21410</v>
      </c>
      <c r="C13" s="482" t="s">
        <v>9668</v>
      </c>
      <c r="D13" s="484">
        <v>5834.78</v>
      </c>
    </row>
    <row r="14" spans="1:4" ht="25.5">
      <c r="A14" s="482">
        <v>39842</v>
      </c>
      <c r="B14" s="483" t="s">
        <v>21411</v>
      </c>
      <c r="C14" s="482" t="s">
        <v>9668</v>
      </c>
      <c r="D14" s="484">
        <v>7412.35</v>
      </c>
    </row>
    <row r="15" spans="1:4" ht="25.5">
      <c r="A15" s="482">
        <v>39843</v>
      </c>
      <c r="B15" s="483" t="s">
        <v>21412</v>
      </c>
      <c r="C15" s="482" t="s">
        <v>9668</v>
      </c>
      <c r="D15" s="484">
        <v>8182.4</v>
      </c>
    </row>
    <row r="16" spans="1:4" ht="25.5">
      <c r="A16" s="482">
        <v>2404</v>
      </c>
      <c r="B16" s="483" t="s">
        <v>68</v>
      </c>
      <c r="C16" s="482" t="s">
        <v>9665</v>
      </c>
      <c r="D16" s="484">
        <v>95.5</v>
      </c>
    </row>
    <row r="17" spans="1:4" ht="25.5">
      <c r="A17" s="482">
        <v>2720</v>
      </c>
      <c r="B17" s="483" t="s">
        <v>69</v>
      </c>
      <c r="C17" s="482" t="s">
        <v>9666</v>
      </c>
      <c r="D17" s="484">
        <v>150.99</v>
      </c>
    </row>
    <row r="18" spans="1:4" ht="38.25">
      <c r="A18" s="482">
        <v>2719</v>
      </c>
      <c r="B18" s="483" t="s">
        <v>70</v>
      </c>
      <c r="C18" s="482" t="s">
        <v>9666</v>
      </c>
      <c r="D18" s="484">
        <v>127.93</v>
      </c>
    </row>
    <row r="19" spans="1:4" ht="38.25">
      <c r="A19" s="482">
        <v>3378</v>
      </c>
      <c r="B19" s="483" t="s">
        <v>9667</v>
      </c>
      <c r="C19" s="482" t="s">
        <v>9668</v>
      </c>
      <c r="D19" s="484">
        <v>47.29</v>
      </c>
    </row>
    <row r="20" spans="1:4" ht="38.25">
      <c r="A20" s="482">
        <v>3380</v>
      </c>
      <c r="B20" s="483" t="s">
        <v>9669</v>
      </c>
      <c r="C20" s="482" t="s">
        <v>9668</v>
      </c>
      <c r="D20" s="484">
        <v>33.11</v>
      </c>
    </row>
    <row r="21" spans="1:4" ht="38.25">
      <c r="A21" s="482">
        <v>3379</v>
      </c>
      <c r="B21" s="483" t="s">
        <v>9670</v>
      </c>
      <c r="C21" s="482" t="s">
        <v>9668</v>
      </c>
      <c r="D21" s="484">
        <v>31.96</v>
      </c>
    </row>
    <row r="22" spans="1:4" ht="25.5">
      <c r="A22" s="482">
        <v>13382</v>
      </c>
      <c r="B22" s="483" t="s">
        <v>71</v>
      </c>
      <c r="C22" s="482" t="s">
        <v>9668</v>
      </c>
      <c r="D22" s="484">
        <v>188.67</v>
      </c>
    </row>
    <row r="23" spans="1:4" ht="38.25">
      <c r="A23" s="482">
        <v>4126</v>
      </c>
      <c r="B23" s="483" t="s">
        <v>72</v>
      </c>
      <c r="C23" s="482" t="s">
        <v>9668</v>
      </c>
      <c r="D23" s="484">
        <v>209.97</v>
      </c>
    </row>
    <row r="24" spans="1:4" ht="25.5">
      <c r="A24" s="482">
        <v>10615</v>
      </c>
      <c r="B24" s="483" t="s">
        <v>9671</v>
      </c>
      <c r="C24" s="482" t="s">
        <v>9668</v>
      </c>
      <c r="D24" s="484">
        <v>46590</v>
      </c>
    </row>
    <row r="25" spans="1:4" ht="25.5">
      <c r="A25" s="482">
        <v>21136</v>
      </c>
      <c r="B25" s="483" t="s">
        <v>9672</v>
      </c>
      <c r="C25" s="482" t="s">
        <v>9673</v>
      </c>
      <c r="D25" s="484">
        <v>11.84</v>
      </c>
    </row>
    <row r="26" spans="1:4" ht="25.5">
      <c r="A26" s="482">
        <v>21128</v>
      </c>
      <c r="B26" s="483" t="s">
        <v>9674</v>
      </c>
      <c r="C26" s="482" t="s">
        <v>9673</v>
      </c>
      <c r="D26" s="484">
        <v>9.16</v>
      </c>
    </row>
    <row r="27" spans="1:4" ht="25.5">
      <c r="A27" s="482">
        <v>21130</v>
      </c>
      <c r="B27" s="483" t="s">
        <v>9675</v>
      </c>
      <c r="C27" s="482" t="s">
        <v>9673</v>
      </c>
      <c r="D27" s="484">
        <v>23.13</v>
      </c>
    </row>
    <row r="28" spans="1:4" ht="25.5">
      <c r="A28" s="482">
        <v>21135</v>
      </c>
      <c r="B28" s="483" t="s">
        <v>9676</v>
      </c>
      <c r="C28" s="482" t="s">
        <v>9673</v>
      </c>
      <c r="D28" s="484">
        <v>22.77</v>
      </c>
    </row>
    <row r="29" spans="1:4" ht="25.5">
      <c r="A29" s="482">
        <v>38605</v>
      </c>
      <c r="B29" s="483" t="s">
        <v>73</v>
      </c>
      <c r="C29" s="482" t="s">
        <v>9668</v>
      </c>
      <c r="D29" s="484">
        <v>94.18</v>
      </c>
    </row>
    <row r="30" spans="1:4" ht="25.5">
      <c r="A30" s="482">
        <v>11270</v>
      </c>
      <c r="B30" s="483" t="s">
        <v>74</v>
      </c>
      <c r="C30" s="482" t="s">
        <v>9668</v>
      </c>
      <c r="D30" s="484">
        <v>1.74</v>
      </c>
    </row>
    <row r="31" spans="1:4" ht="25.5">
      <c r="A31" s="482">
        <v>412</v>
      </c>
      <c r="B31" s="483" t="s">
        <v>75</v>
      </c>
      <c r="C31" s="482" t="s">
        <v>9668</v>
      </c>
      <c r="D31" s="484">
        <v>0.92</v>
      </c>
    </row>
    <row r="32" spans="1:4" ht="25.5">
      <c r="A32" s="482">
        <v>414</v>
      </c>
      <c r="B32" s="483" t="s">
        <v>76</v>
      </c>
      <c r="C32" s="482" t="s">
        <v>9668</v>
      </c>
      <c r="D32" s="484">
        <v>0.05</v>
      </c>
    </row>
    <row r="33" spans="1:4" ht="25.5">
      <c r="A33" s="482">
        <v>410</v>
      </c>
      <c r="B33" s="483" t="s">
        <v>77</v>
      </c>
      <c r="C33" s="482" t="s">
        <v>9668</v>
      </c>
      <c r="D33" s="484">
        <v>0.14000000000000001</v>
      </c>
    </row>
    <row r="34" spans="1:4" ht="25.5">
      <c r="A34" s="482">
        <v>411</v>
      </c>
      <c r="B34" s="483" t="s">
        <v>78</v>
      </c>
      <c r="C34" s="482" t="s">
        <v>9668</v>
      </c>
      <c r="D34" s="484">
        <v>0.18</v>
      </c>
    </row>
    <row r="35" spans="1:4" ht="25.5">
      <c r="A35" s="482">
        <v>408</v>
      </c>
      <c r="B35" s="483" t="s">
        <v>79</v>
      </c>
      <c r="C35" s="482" t="s">
        <v>9668</v>
      </c>
      <c r="D35" s="484">
        <v>0.89</v>
      </c>
    </row>
    <row r="36" spans="1:4" ht="25.5">
      <c r="A36" s="482">
        <v>39131</v>
      </c>
      <c r="B36" s="483" t="s">
        <v>80</v>
      </c>
      <c r="C36" s="482" t="s">
        <v>9668</v>
      </c>
      <c r="D36" s="484">
        <v>2.17</v>
      </c>
    </row>
    <row r="37" spans="1:4" ht="25.5">
      <c r="A37" s="482">
        <v>394</v>
      </c>
      <c r="B37" s="483" t="s">
        <v>81</v>
      </c>
      <c r="C37" s="482" t="s">
        <v>9668</v>
      </c>
      <c r="D37" s="484">
        <v>2.2000000000000002</v>
      </c>
    </row>
    <row r="38" spans="1:4" ht="25.5">
      <c r="A38" s="482">
        <v>39130</v>
      </c>
      <c r="B38" s="483" t="s">
        <v>82</v>
      </c>
      <c r="C38" s="482" t="s">
        <v>9668</v>
      </c>
      <c r="D38" s="484">
        <v>1.98</v>
      </c>
    </row>
    <row r="39" spans="1:4" ht="25.5">
      <c r="A39" s="482">
        <v>395</v>
      </c>
      <c r="B39" s="483" t="s">
        <v>83</v>
      </c>
      <c r="C39" s="482" t="s">
        <v>9668</v>
      </c>
      <c r="D39" s="484">
        <v>2.12</v>
      </c>
    </row>
    <row r="40" spans="1:4" ht="25.5">
      <c r="A40" s="482">
        <v>39127</v>
      </c>
      <c r="B40" s="483" t="s">
        <v>84</v>
      </c>
      <c r="C40" s="482" t="s">
        <v>9668</v>
      </c>
      <c r="D40" s="484">
        <v>1.04</v>
      </c>
    </row>
    <row r="41" spans="1:4" ht="25.5">
      <c r="A41" s="482">
        <v>392</v>
      </c>
      <c r="B41" s="483" t="s">
        <v>85</v>
      </c>
      <c r="C41" s="482" t="s">
        <v>9668</v>
      </c>
      <c r="D41" s="484">
        <v>1.07</v>
      </c>
    </row>
    <row r="42" spans="1:4" ht="25.5">
      <c r="A42" s="482">
        <v>39129</v>
      </c>
      <c r="B42" s="483" t="s">
        <v>86</v>
      </c>
      <c r="C42" s="482" t="s">
        <v>9668</v>
      </c>
      <c r="D42" s="484">
        <v>1.22</v>
      </c>
    </row>
    <row r="43" spans="1:4" ht="25.5">
      <c r="A43" s="482">
        <v>393</v>
      </c>
      <c r="B43" s="483" t="s">
        <v>87</v>
      </c>
      <c r="C43" s="482" t="s">
        <v>9668</v>
      </c>
      <c r="D43" s="484">
        <v>1.28</v>
      </c>
    </row>
    <row r="44" spans="1:4" ht="25.5">
      <c r="A44" s="482">
        <v>39133</v>
      </c>
      <c r="B44" s="483" t="s">
        <v>88</v>
      </c>
      <c r="C44" s="482" t="s">
        <v>9668</v>
      </c>
      <c r="D44" s="484">
        <v>2.85</v>
      </c>
    </row>
    <row r="45" spans="1:4" ht="25.5">
      <c r="A45" s="482">
        <v>397</v>
      </c>
      <c r="B45" s="483" t="s">
        <v>89</v>
      </c>
      <c r="C45" s="482" t="s">
        <v>9668</v>
      </c>
      <c r="D45" s="484">
        <v>3.15</v>
      </c>
    </row>
    <row r="46" spans="1:4" ht="25.5">
      <c r="A46" s="482">
        <v>39132</v>
      </c>
      <c r="B46" s="483" t="s">
        <v>90</v>
      </c>
      <c r="C46" s="482" t="s">
        <v>9668</v>
      </c>
      <c r="D46" s="484">
        <v>2.2799999999999998</v>
      </c>
    </row>
    <row r="47" spans="1:4" ht="25.5">
      <c r="A47" s="482">
        <v>396</v>
      </c>
      <c r="B47" s="483" t="s">
        <v>91</v>
      </c>
      <c r="C47" s="482" t="s">
        <v>9668</v>
      </c>
      <c r="D47" s="484">
        <v>2.4500000000000002</v>
      </c>
    </row>
    <row r="48" spans="1:4" ht="25.5">
      <c r="A48" s="482">
        <v>39135</v>
      </c>
      <c r="B48" s="483" t="s">
        <v>92</v>
      </c>
      <c r="C48" s="482" t="s">
        <v>9668</v>
      </c>
      <c r="D48" s="484">
        <v>4.57</v>
      </c>
    </row>
    <row r="49" spans="1:4" ht="25.5">
      <c r="A49" s="482">
        <v>39128</v>
      </c>
      <c r="B49" s="483" t="s">
        <v>93</v>
      </c>
      <c r="C49" s="482" t="s">
        <v>9668</v>
      </c>
      <c r="D49" s="484">
        <v>1.1399999999999999</v>
      </c>
    </row>
    <row r="50" spans="1:4" ht="25.5">
      <c r="A50" s="482">
        <v>400</v>
      </c>
      <c r="B50" s="483" t="s">
        <v>94</v>
      </c>
      <c r="C50" s="482" t="s">
        <v>9668</v>
      </c>
      <c r="D50" s="484">
        <v>1.1100000000000001</v>
      </c>
    </row>
    <row r="51" spans="1:4" ht="25.5">
      <c r="A51" s="482">
        <v>39125</v>
      </c>
      <c r="B51" s="483" t="s">
        <v>95</v>
      </c>
      <c r="C51" s="482" t="s">
        <v>9668</v>
      </c>
      <c r="D51" s="484">
        <v>1.1399999999999999</v>
      </c>
    </row>
    <row r="52" spans="1:4" ht="25.5">
      <c r="A52" s="482">
        <v>39134</v>
      </c>
      <c r="B52" s="483" t="s">
        <v>96</v>
      </c>
      <c r="C52" s="482" t="s">
        <v>9668</v>
      </c>
      <c r="D52" s="484">
        <v>3.81</v>
      </c>
    </row>
    <row r="53" spans="1:4" ht="25.5">
      <c r="A53" s="482">
        <v>398</v>
      </c>
      <c r="B53" s="483" t="s">
        <v>97</v>
      </c>
      <c r="C53" s="482" t="s">
        <v>9668</v>
      </c>
      <c r="D53" s="484">
        <v>3.51</v>
      </c>
    </row>
    <row r="54" spans="1:4" ht="25.5">
      <c r="A54" s="482">
        <v>39126</v>
      </c>
      <c r="B54" s="483" t="s">
        <v>98</v>
      </c>
      <c r="C54" s="482" t="s">
        <v>9668</v>
      </c>
      <c r="D54" s="484">
        <v>5.14</v>
      </c>
    </row>
    <row r="55" spans="1:4" ht="25.5">
      <c r="A55" s="482">
        <v>399</v>
      </c>
      <c r="B55" s="483" t="s">
        <v>99</v>
      </c>
      <c r="C55" s="482" t="s">
        <v>9668</v>
      </c>
      <c r="D55" s="484">
        <v>4.53</v>
      </c>
    </row>
    <row r="56" spans="1:4" ht="25.5">
      <c r="A56" s="482">
        <v>39158</v>
      </c>
      <c r="B56" s="483" t="s">
        <v>9677</v>
      </c>
      <c r="C56" s="482" t="s">
        <v>9668</v>
      </c>
      <c r="D56" s="484">
        <v>12.17</v>
      </c>
    </row>
    <row r="57" spans="1:4" ht="25.5">
      <c r="A57" s="482">
        <v>39141</v>
      </c>
      <c r="B57" s="483" t="s">
        <v>100</v>
      </c>
      <c r="C57" s="482" t="s">
        <v>9668</v>
      </c>
      <c r="D57" s="484">
        <v>0.88</v>
      </c>
    </row>
    <row r="58" spans="1:4" ht="25.5">
      <c r="A58" s="482">
        <v>39140</v>
      </c>
      <c r="B58" s="483" t="s">
        <v>101</v>
      </c>
      <c r="C58" s="482" t="s">
        <v>9668</v>
      </c>
      <c r="D58" s="484">
        <v>0.8</v>
      </c>
    </row>
    <row r="59" spans="1:4" ht="25.5">
      <c r="A59" s="482">
        <v>39137</v>
      </c>
      <c r="B59" s="483" t="s">
        <v>102</v>
      </c>
      <c r="C59" s="482" t="s">
        <v>9668</v>
      </c>
      <c r="D59" s="484">
        <v>0.46</v>
      </c>
    </row>
    <row r="60" spans="1:4" ht="25.5">
      <c r="A60" s="482">
        <v>39139</v>
      </c>
      <c r="B60" s="483" t="s">
        <v>103</v>
      </c>
      <c r="C60" s="482" t="s">
        <v>9668</v>
      </c>
      <c r="D60" s="484">
        <v>0.66</v>
      </c>
    </row>
    <row r="61" spans="1:4" ht="25.5">
      <c r="A61" s="482">
        <v>39143</v>
      </c>
      <c r="B61" s="483" t="s">
        <v>104</v>
      </c>
      <c r="C61" s="482" t="s">
        <v>9668</v>
      </c>
      <c r="D61" s="484">
        <v>1.82</v>
      </c>
    </row>
    <row r="62" spans="1:4" ht="25.5">
      <c r="A62" s="482">
        <v>39142</v>
      </c>
      <c r="B62" s="483" t="s">
        <v>105</v>
      </c>
      <c r="C62" s="482" t="s">
        <v>9668</v>
      </c>
      <c r="D62" s="484">
        <v>1.3</v>
      </c>
    </row>
    <row r="63" spans="1:4" ht="25.5">
      <c r="A63" s="482">
        <v>39138</v>
      </c>
      <c r="B63" s="483" t="s">
        <v>106</v>
      </c>
      <c r="C63" s="482" t="s">
        <v>9668</v>
      </c>
      <c r="D63" s="484">
        <v>0.49</v>
      </c>
    </row>
    <row r="64" spans="1:4" ht="25.5">
      <c r="A64" s="482">
        <v>39136</v>
      </c>
      <c r="B64" s="483" t="s">
        <v>107</v>
      </c>
      <c r="C64" s="482" t="s">
        <v>9668</v>
      </c>
      <c r="D64" s="484">
        <v>0.32</v>
      </c>
    </row>
    <row r="65" spans="1:4" ht="25.5">
      <c r="A65" s="482">
        <v>39144</v>
      </c>
      <c r="B65" s="483" t="s">
        <v>108</v>
      </c>
      <c r="C65" s="482" t="s">
        <v>9668</v>
      </c>
      <c r="D65" s="484">
        <v>2.12</v>
      </c>
    </row>
    <row r="66" spans="1:4" ht="25.5">
      <c r="A66" s="482">
        <v>39145</v>
      </c>
      <c r="B66" s="483" t="s">
        <v>109</v>
      </c>
      <c r="C66" s="482" t="s">
        <v>9668</v>
      </c>
      <c r="D66" s="484">
        <v>3.49</v>
      </c>
    </row>
    <row r="67" spans="1:4" ht="25.5">
      <c r="A67" s="482">
        <v>12615</v>
      </c>
      <c r="B67" s="483" t="s">
        <v>110</v>
      </c>
      <c r="C67" s="482" t="s">
        <v>9668</v>
      </c>
      <c r="D67" s="484">
        <v>3.7</v>
      </c>
    </row>
    <row r="68" spans="1:4" ht="25.5">
      <c r="A68" s="482">
        <v>11927</v>
      </c>
      <c r="B68" s="483" t="s">
        <v>111</v>
      </c>
      <c r="C68" s="482" t="s">
        <v>9668</v>
      </c>
      <c r="D68" s="484">
        <v>5.19</v>
      </c>
    </row>
    <row r="69" spans="1:4" ht="25.5">
      <c r="A69" s="482">
        <v>11928</v>
      </c>
      <c r="B69" s="483" t="s">
        <v>112</v>
      </c>
      <c r="C69" s="482" t="s">
        <v>9668</v>
      </c>
      <c r="D69" s="484">
        <v>5.95</v>
      </c>
    </row>
    <row r="70" spans="1:4" ht="25.5">
      <c r="A70" s="482">
        <v>11929</v>
      </c>
      <c r="B70" s="483" t="s">
        <v>113</v>
      </c>
      <c r="C70" s="482" t="s">
        <v>9668</v>
      </c>
      <c r="D70" s="484">
        <v>9.1999999999999993</v>
      </c>
    </row>
    <row r="71" spans="1:4">
      <c r="A71" s="482">
        <v>36801</v>
      </c>
      <c r="B71" s="483" t="s">
        <v>114</v>
      </c>
      <c r="C71" s="482" t="s">
        <v>9668</v>
      </c>
      <c r="D71" s="484">
        <v>21.21</v>
      </c>
    </row>
    <row r="72" spans="1:4" ht="25.5">
      <c r="A72" s="482">
        <v>36246</v>
      </c>
      <c r="B72" s="483" t="s">
        <v>9678</v>
      </c>
      <c r="C72" s="482" t="s">
        <v>9673</v>
      </c>
      <c r="D72" s="484">
        <v>2.27</v>
      </c>
    </row>
    <row r="73" spans="1:4" ht="25.5">
      <c r="A73" s="482">
        <v>37600</v>
      </c>
      <c r="B73" s="483" t="s">
        <v>9679</v>
      </c>
      <c r="C73" s="482" t="s">
        <v>9668</v>
      </c>
      <c r="D73" s="484">
        <v>51.99</v>
      </c>
    </row>
    <row r="74" spans="1:4" ht="25.5">
      <c r="A74" s="482">
        <v>37599</v>
      </c>
      <c r="B74" s="483" t="s">
        <v>115</v>
      </c>
      <c r="C74" s="482" t="s">
        <v>9668</v>
      </c>
      <c r="D74" s="484">
        <v>48.39</v>
      </c>
    </row>
    <row r="75" spans="1:4">
      <c r="A75" s="482">
        <v>1</v>
      </c>
      <c r="B75" s="483" t="s">
        <v>116</v>
      </c>
      <c r="C75" s="482" t="s">
        <v>9680</v>
      </c>
      <c r="D75" s="484">
        <v>60</v>
      </c>
    </row>
    <row r="76" spans="1:4">
      <c r="A76" s="482">
        <v>3</v>
      </c>
      <c r="B76" s="483" t="s">
        <v>117</v>
      </c>
      <c r="C76" s="482" t="s">
        <v>9681</v>
      </c>
      <c r="D76" s="484">
        <v>4.46</v>
      </c>
    </row>
    <row r="77" spans="1:4">
      <c r="A77" s="482">
        <v>26</v>
      </c>
      <c r="B77" s="483" t="s">
        <v>118</v>
      </c>
      <c r="C77" s="482" t="s">
        <v>9680</v>
      </c>
      <c r="D77" s="484">
        <v>4.74</v>
      </c>
    </row>
    <row r="78" spans="1:4">
      <c r="A78" s="482">
        <v>20</v>
      </c>
      <c r="B78" s="483" t="s">
        <v>119</v>
      </c>
      <c r="C78" s="482" t="s">
        <v>9680</v>
      </c>
      <c r="D78" s="484">
        <v>4.7699999999999996</v>
      </c>
    </row>
    <row r="79" spans="1:4">
      <c r="A79" s="482">
        <v>21</v>
      </c>
      <c r="B79" s="483" t="s">
        <v>120</v>
      </c>
      <c r="C79" s="482" t="s">
        <v>9680</v>
      </c>
      <c r="D79" s="484">
        <v>4.7699999999999996</v>
      </c>
    </row>
    <row r="80" spans="1:4">
      <c r="A80" s="482">
        <v>24</v>
      </c>
      <c r="B80" s="483" t="s">
        <v>121</v>
      </c>
      <c r="C80" s="482" t="s">
        <v>9680</v>
      </c>
      <c r="D80" s="484">
        <v>4.7699999999999996</v>
      </c>
    </row>
    <row r="81" spans="1:4">
      <c r="A81" s="482">
        <v>25</v>
      </c>
      <c r="B81" s="483" t="s">
        <v>122</v>
      </c>
      <c r="C81" s="482" t="s">
        <v>9680</v>
      </c>
      <c r="D81" s="484">
        <v>4.7699999999999996</v>
      </c>
    </row>
    <row r="82" spans="1:4">
      <c r="A82" s="482">
        <v>43065</v>
      </c>
      <c r="B82" s="483" t="s">
        <v>9682</v>
      </c>
      <c r="C82" s="482" t="s">
        <v>9680</v>
      </c>
      <c r="D82" s="484">
        <v>7.17</v>
      </c>
    </row>
    <row r="83" spans="1:4">
      <c r="A83" s="482">
        <v>34341</v>
      </c>
      <c r="B83" s="483" t="s">
        <v>9683</v>
      </c>
      <c r="C83" s="482" t="s">
        <v>9680</v>
      </c>
      <c r="D83" s="484">
        <v>4.49</v>
      </c>
    </row>
    <row r="84" spans="1:4">
      <c r="A84" s="482">
        <v>22</v>
      </c>
      <c r="B84" s="483" t="s">
        <v>123</v>
      </c>
      <c r="C84" s="482" t="s">
        <v>9680</v>
      </c>
      <c r="D84" s="484">
        <v>5.1100000000000003</v>
      </c>
    </row>
    <row r="85" spans="1:4">
      <c r="A85" s="482">
        <v>23</v>
      </c>
      <c r="B85" s="483" t="s">
        <v>124</v>
      </c>
      <c r="C85" s="482" t="s">
        <v>9680</v>
      </c>
      <c r="D85" s="484">
        <v>5.0599999999999996</v>
      </c>
    </row>
    <row r="86" spans="1:4">
      <c r="A86" s="482">
        <v>34439</v>
      </c>
      <c r="B86" s="483" t="s">
        <v>125</v>
      </c>
      <c r="C86" s="482" t="s">
        <v>9680</v>
      </c>
      <c r="D86" s="484">
        <v>5.55</v>
      </c>
    </row>
    <row r="87" spans="1:4">
      <c r="A87" s="482">
        <v>34</v>
      </c>
      <c r="B87" s="483" t="s">
        <v>126</v>
      </c>
      <c r="C87" s="482" t="s">
        <v>9680</v>
      </c>
      <c r="D87" s="484">
        <v>4.9400000000000004</v>
      </c>
    </row>
    <row r="88" spans="1:4">
      <c r="A88" s="482">
        <v>34441</v>
      </c>
      <c r="B88" s="483" t="s">
        <v>127</v>
      </c>
      <c r="C88" s="482" t="s">
        <v>9680</v>
      </c>
      <c r="D88" s="484">
        <v>5.27</v>
      </c>
    </row>
    <row r="89" spans="1:4">
      <c r="A89" s="482">
        <v>31</v>
      </c>
      <c r="B89" s="483" t="s">
        <v>128</v>
      </c>
      <c r="C89" s="482" t="s">
        <v>9680</v>
      </c>
      <c r="D89" s="484">
        <v>4.7</v>
      </c>
    </row>
    <row r="90" spans="1:4">
      <c r="A90" s="482">
        <v>34443</v>
      </c>
      <c r="B90" s="483" t="s">
        <v>129</v>
      </c>
      <c r="C90" s="482" t="s">
        <v>9680</v>
      </c>
      <c r="D90" s="484">
        <v>5.27</v>
      </c>
    </row>
    <row r="91" spans="1:4">
      <c r="A91" s="482">
        <v>27</v>
      </c>
      <c r="B91" s="483" t="s">
        <v>130</v>
      </c>
      <c r="C91" s="482" t="s">
        <v>9680</v>
      </c>
      <c r="D91" s="484">
        <v>4.7</v>
      </c>
    </row>
    <row r="92" spans="1:4">
      <c r="A92" s="482">
        <v>34446</v>
      </c>
      <c r="B92" s="483" t="s">
        <v>131</v>
      </c>
      <c r="C92" s="482" t="s">
        <v>9680</v>
      </c>
      <c r="D92" s="484">
        <v>5.27</v>
      </c>
    </row>
    <row r="93" spans="1:4">
      <c r="A93" s="482">
        <v>29</v>
      </c>
      <c r="B93" s="483" t="s">
        <v>132</v>
      </c>
      <c r="C93" s="482" t="s">
        <v>9680</v>
      </c>
      <c r="D93" s="484">
        <v>4.3899999999999997</v>
      </c>
    </row>
    <row r="94" spans="1:4">
      <c r="A94" s="482">
        <v>28</v>
      </c>
      <c r="B94" s="483" t="s">
        <v>133</v>
      </c>
      <c r="C94" s="482" t="s">
        <v>9680</v>
      </c>
      <c r="D94" s="484">
        <v>5.08</v>
      </c>
    </row>
    <row r="95" spans="1:4">
      <c r="A95" s="482">
        <v>34449</v>
      </c>
      <c r="B95" s="483" t="s">
        <v>134</v>
      </c>
      <c r="C95" s="482" t="s">
        <v>9680</v>
      </c>
      <c r="D95" s="484">
        <v>5.8</v>
      </c>
    </row>
    <row r="96" spans="1:4">
      <c r="A96" s="482">
        <v>32</v>
      </c>
      <c r="B96" s="483" t="s">
        <v>135</v>
      </c>
      <c r="C96" s="482" t="s">
        <v>9680</v>
      </c>
      <c r="D96" s="484">
        <v>5.17</v>
      </c>
    </row>
    <row r="97" spans="1:4">
      <c r="A97" s="482">
        <v>33</v>
      </c>
      <c r="B97" s="483" t="s">
        <v>136</v>
      </c>
      <c r="C97" s="482" t="s">
        <v>9680</v>
      </c>
      <c r="D97" s="484">
        <v>5.81</v>
      </c>
    </row>
    <row r="98" spans="1:4">
      <c r="A98" s="482">
        <v>34343</v>
      </c>
      <c r="B98" s="483" t="s">
        <v>137</v>
      </c>
      <c r="C98" s="482" t="s">
        <v>9680</v>
      </c>
      <c r="D98" s="484">
        <v>5.58</v>
      </c>
    </row>
    <row r="99" spans="1:4">
      <c r="A99" s="482">
        <v>34452</v>
      </c>
      <c r="B99" s="483" t="s">
        <v>138</v>
      </c>
      <c r="C99" s="482" t="s">
        <v>9680</v>
      </c>
      <c r="D99" s="484">
        <v>5.14</v>
      </c>
    </row>
    <row r="100" spans="1:4">
      <c r="A100" s="482">
        <v>36</v>
      </c>
      <c r="B100" s="483" t="s">
        <v>139</v>
      </c>
      <c r="C100" s="482" t="s">
        <v>9680</v>
      </c>
      <c r="D100" s="484">
        <v>4.9000000000000004</v>
      </c>
    </row>
    <row r="101" spans="1:4">
      <c r="A101" s="482">
        <v>34456</v>
      </c>
      <c r="B101" s="483" t="s">
        <v>140</v>
      </c>
      <c r="C101" s="482" t="s">
        <v>9680</v>
      </c>
      <c r="D101" s="484">
        <v>5.14</v>
      </c>
    </row>
    <row r="102" spans="1:4">
      <c r="A102" s="482">
        <v>39</v>
      </c>
      <c r="B102" s="483" t="s">
        <v>141</v>
      </c>
      <c r="C102" s="482" t="s">
        <v>9680</v>
      </c>
      <c r="D102" s="484">
        <v>4.9000000000000004</v>
      </c>
    </row>
    <row r="103" spans="1:4">
      <c r="A103" s="482">
        <v>34457</v>
      </c>
      <c r="B103" s="483" t="s">
        <v>9684</v>
      </c>
      <c r="C103" s="482" t="s">
        <v>9680</v>
      </c>
      <c r="D103" s="484">
        <v>5.51</v>
      </c>
    </row>
    <row r="104" spans="1:4">
      <c r="A104" s="482">
        <v>40</v>
      </c>
      <c r="B104" s="483" t="s">
        <v>142</v>
      </c>
      <c r="C104" s="482" t="s">
        <v>9680</v>
      </c>
      <c r="D104" s="484">
        <v>5.01</v>
      </c>
    </row>
    <row r="105" spans="1:4">
      <c r="A105" s="482">
        <v>34460</v>
      </c>
      <c r="B105" s="483" t="s">
        <v>143</v>
      </c>
      <c r="C105" s="482" t="s">
        <v>9680</v>
      </c>
      <c r="D105" s="484">
        <v>5.63</v>
      </c>
    </row>
    <row r="106" spans="1:4">
      <c r="A106" s="482">
        <v>42</v>
      </c>
      <c r="B106" s="483" t="s">
        <v>144</v>
      </c>
      <c r="C106" s="482" t="s">
        <v>9680</v>
      </c>
      <c r="D106" s="484">
        <v>5.08</v>
      </c>
    </row>
    <row r="107" spans="1:4">
      <c r="A107" s="482">
        <v>38</v>
      </c>
      <c r="B107" s="483" t="s">
        <v>145</v>
      </c>
      <c r="C107" s="482" t="s">
        <v>9680</v>
      </c>
      <c r="D107" s="484">
        <v>5.66</v>
      </c>
    </row>
    <row r="108" spans="1:4">
      <c r="A108" s="482">
        <v>34344</v>
      </c>
      <c r="B108" s="483" t="s">
        <v>146</v>
      </c>
      <c r="C108" s="482" t="s">
        <v>9680</v>
      </c>
      <c r="D108" s="484">
        <v>7.69</v>
      </c>
    </row>
    <row r="109" spans="1:4" ht="25.5">
      <c r="A109" s="482">
        <v>20063</v>
      </c>
      <c r="B109" s="483" t="s">
        <v>147</v>
      </c>
      <c r="C109" s="482" t="s">
        <v>9668</v>
      </c>
      <c r="D109" s="484">
        <v>3.68</v>
      </c>
    </row>
    <row r="110" spans="1:4" ht="25.5">
      <c r="A110" s="482">
        <v>40410</v>
      </c>
      <c r="B110" s="483" t="s">
        <v>9685</v>
      </c>
      <c r="C110" s="482" t="s">
        <v>9668</v>
      </c>
      <c r="D110" s="484">
        <v>13.58</v>
      </c>
    </row>
    <row r="111" spans="1:4" ht="25.5">
      <c r="A111" s="482">
        <v>40411</v>
      </c>
      <c r="B111" s="483" t="s">
        <v>9686</v>
      </c>
      <c r="C111" s="482" t="s">
        <v>9668</v>
      </c>
      <c r="D111" s="484">
        <v>14.73</v>
      </c>
    </row>
    <row r="112" spans="1:4" ht="25.5">
      <c r="A112" s="482">
        <v>40412</v>
      </c>
      <c r="B112" s="483" t="s">
        <v>9687</v>
      </c>
      <c r="C112" s="482" t="s">
        <v>9668</v>
      </c>
      <c r="D112" s="484">
        <v>16.54</v>
      </c>
    </row>
    <row r="113" spans="1:4">
      <c r="A113" s="482">
        <v>38838</v>
      </c>
      <c r="B113" s="483" t="s">
        <v>9688</v>
      </c>
      <c r="C113" s="482" t="s">
        <v>9668</v>
      </c>
      <c r="D113" s="484">
        <v>6.63</v>
      </c>
    </row>
    <row r="114" spans="1:4">
      <c r="A114" s="482">
        <v>38839</v>
      </c>
      <c r="B114" s="483" t="s">
        <v>9689</v>
      </c>
      <c r="C114" s="482" t="s">
        <v>9668</v>
      </c>
      <c r="D114" s="484">
        <v>7.81</v>
      </c>
    </row>
    <row r="115" spans="1:4" ht="25.5">
      <c r="A115" s="482">
        <v>55</v>
      </c>
      <c r="B115" s="483" t="s">
        <v>9690</v>
      </c>
      <c r="C115" s="482" t="s">
        <v>9668</v>
      </c>
      <c r="D115" s="484">
        <v>3</v>
      </c>
    </row>
    <row r="116" spans="1:4" ht="25.5">
      <c r="A116" s="482">
        <v>61</v>
      </c>
      <c r="B116" s="483" t="s">
        <v>9691</v>
      </c>
      <c r="C116" s="482" t="s">
        <v>9668</v>
      </c>
      <c r="D116" s="484">
        <v>2.83</v>
      </c>
    </row>
    <row r="117" spans="1:4" ht="25.5">
      <c r="A117" s="482">
        <v>62</v>
      </c>
      <c r="B117" s="483" t="s">
        <v>9692</v>
      </c>
      <c r="C117" s="482" t="s">
        <v>9668</v>
      </c>
      <c r="D117" s="484">
        <v>5.88</v>
      </c>
    </row>
    <row r="118" spans="1:4" ht="25.5">
      <c r="A118" s="482">
        <v>77</v>
      </c>
      <c r="B118" s="483" t="s">
        <v>148</v>
      </c>
      <c r="C118" s="482" t="s">
        <v>9668</v>
      </c>
      <c r="D118" s="484">
        <v>0.76</v>
      </c>
    </row>
    <row r="119" spans="1:4">
      <c r="A119" s="482">
        <v>76</v>
      </c>
      <c r="B119" s="483" t="s">
        <v>149</v>
      </c>
      <c r="C119" s="482" t="s">
        <v>9668</v>
      </c>
      <c r="D119" s="484">
        <v>0.77</v>
      </c>
    </row>
    <row r="120" spans="1:4" ht="25.5">
      <c r="A120" s="482">
        <v>67</v>
      </c>
      <c r="B120" s="483" t="s">
        <v>150</v>
      </c>
      <c r="C120" s="482" t="s">
        <v>9668</v>
      </c>
      <c r="D120" s="484">
        <v>7.46</v>
      </c>
    </row>
    <row r="121" spans="1:4" ht="25.5">
      <c r="A121" s="482">
        <v>71</v>
      </c>
      <c r="B121" s="483" t="s">
        <v>151</v>
      </c>
      <c r="C121" s="482" t="s">
        <v>9668</v>
      </c>
      <c r="D121" s="484">
        <v>13.71</v>
      </c>
    </row>
    <row r="122" spans="1:4" ht="25.5">
      <c r="A122" s="482">
        <v>73</v>
      </c>
      <c r="B122" s="483" t="s">
        <v>152</v>
      </c>
      <c r="C122" s="482" t="s">
        <v>9668</v>
      </c>
      <c r="D122" s="484">
        <v>10.24</v>
      </c>
    </row>
    <row r="123" spans="1:4" ht="25.5">
      <c r="A123" s="482">
        <v>103</v>
      </c>
      <c r="B123" s="483" t="s">
        <v>153</v>
      </c>
      <c r="C123" s="482" t="s">
        <v>9668</v>
      </c>
      <c r="D123" s="484">
        <v>30.45</v>
      </c>
    </row>
    <row r="124" spans="1:4" ht="25.5">
      <c r="A124" s="482">
        <v>107</v>
      </c>
      <c r="B124" s="483" t="s">
        <v>154</v>
      </c>
      <c r="C124" s="482" t="s">
        <v>9668</v>
      </c>
      <c r="D124" s="484">
        <v>0.47</v>
      </c>
    </row>
    <row r="125" spans="1:4" ht="25.5">
      <c r="A125" s="482">
        <v>65</v>
      </c>
      <c r="B125" s="483" t="s">
        <v>155</v>
      </c>
      <c r="C125" s="482" t="s">
        <v>9668</v>
      </c>
      <c r="D125" s="484">
        <v>0.57999999999999996</v>
      </c>
    </row>
    <row r="126" spans="1:4" ht="25.5">
      <c r="A126" s="482">
        <v>108</v>
      </c>
      <c r="B126" s="483" t="s">
        <v>156</v>
      </c>
      <c r="C126" s="482" t="s">
        <v>9668</v>
      </c>
      <c r="D126" s="484">
        <v>1.21</v>
      </c>
    </row>
    <row r="127" spans="1:4" ht="25.5">
      <c r="A127" s="482">
        <v>110</v>
      </c>
      <c r="B127" s="483" t="s">
        <v>157</v>
      </c>
      <c r="C127" s="482" t="s">
        <v>9668</v>
      </c>
      <c r="D127" s="484">
        <v>4.7</v>
      </c>
    </row>
    <row r="128" spans="1:4" ht="25.5">
      <c r="A128" s="482">
        <v>109</v>
      </c>
      <c r="B128" s="483" t="s">
        <v>158</v>
      </c>
      <c r="C128" s="482" t="s">
        <v>9668</v>
      </c>
      <c r="D128" s="484">
        <v>2.31</v>
      </c>
    </row>
    <row r="129" spans="1:4" ht="25.5">
      <c r="A129" s="482">
        <v>111</v>
      </c>
      <c r="B129" s="483" t="s">
        <v>159</v>
      </c>
      <c r="C129" s="482" t="s">
        <v>9668</v>
      </c>
      <c r="D129" s="484">
        <v>5.42</v>
      </c>
    </row>
    <row r="130" spans="1:4" ht="25.5">
      <c r="A130" s="482">
        <v>112</v>
      </c>
      <c r="B130" s="483" t="s">
        <v>160</v>
      </c>
      <c r="C130" s="482" t="s">
        <v>9668</v>
      </c>
      <c r="D130" s="484">
        <v>2.95</v>
      </c>
    </row>
    <row r="131" spans="1:4" ht="25.5">
      <c r="A131" s="482">
        <v>113</v>
      </c>
      <c r="B131" s="483" t="s">
        <v>161</v>
      </c>
      <c r="C131" s="482" t="s">
        <v>9668</v>
      </c>
      <c r="D131" s="484">
        <v>8.01</v>
      </c>
    </row>
    <row r="132" spans="1:4" ht="25.5">
      <c r="A132" s="482">
        <v>104</v>
      </c>
      <c r="B132" s="483" t="s">
        <v>162</v>
      </c>
      <c r="C132" s="482" t="s">
        <v>9668</v>
      </c>
      <c r="D132" s="484">
        <v>11.65</v>
      </c>
    </row>
    <row r="133" spans="1:4" ht="25.5">
      <c r="A133" s="482">
        <v>102</v>
      </c>
      <c r="B133" s="483" t="s">
        <v>163</v>
      </c>
      <c r="C133" s="482" t="s">
        <v>9668</v>
      </c>
      <c r="D133" s="484">
        <v>19.12</v>
      </c>
    </row>
    <row r="134" spans="1:4" ht="25.5">
      <c r="A134" s="482">
        <v>95</v>
      </c>
      <c r="B134" s="483" t="s">
        <v>164</v>
      </c>
      <c r="C134" s="482" t="s">
        <v>9668</v>
      </c>
      <c r="D134" s="484">
        <v>6.47</v>
      </c>
    </row>
    <row r="135" spans="1:4" ht="25.5">
      <c r="A135" s="482">
        <v>96</v>
      </c>
      <c r="B135" s="483" t="s">
        <v>165</v>
      </c>
      <c r="C135" s="482" t="s">
        <v>9668</v>
      </c>
      <c r="D135" s="484">
        <v>7.44</v>
      </c>
    </row>
    <row r="136" spans="1:4" ht="25.5">
      <c r="A136" s="482">
        <v>97</v>
      </c>
      <c r="B136" s="483" t="s">
        <v>166</v>
      </c>
      <c r="C136" s="482" t="s">
        <v>9668</v>
      </c>
      <c r="D136" s="484">
        <v>9.66</v>
      </c>
    </row>
    <row r="137" spans="1:4" ht="25.5">
      <c r="A137" s="482">
        <v>98</v>
      </c>
      <c r="B137" s="483" t="s">
        <v>167</v>
      </c>
      <c r="C137" s="482" t="s">
        <v>9668</v>
      </c>
      <c r="D137" s="484">
        <v>13.03</v>
      </c>
    </row>
    <row r="138" spans="1:4" ht="25.5">
      <c r="A138" s="482">
        <v>99</v>
      </c>
      <c r="B138" s="483" t="s">
        <v>168</v>
      </c>
      <c r="C138" s="482" t="s">
        <v>9668</v>
      </c>
      <c r="D138" s="484">
        <v>15.8</v>
      </c>
    </row>
    <row r="139" spans="1:4" ht="25.5">
      <c r="A139" s="482">
        <v>100</v>
      </c>
      <c r="B139" s="483" t="s">
        <v>169</v>
      </c>
      <c r="C139" s="482" t="s">
        <v>9668</v>
      </c>
      <c r="D139" s="484">
        <v>22.04</v>
      </c>
    </row>
    <row r="140" spans="1:4" ht="25.5">
      <c r="A140" s="482">
        <v>75</v>
      </c>
      <c r="B140" s="483" t="s">
        <v>170</v>
      </c>
      <c r="C140" s="482" t="s">
        <v>9668</v>
      </c>
      <c r="D140" s="484">
        <v>229.76</v>
      </c>
    </row>
    <row r="141" spans="1:4" ht="25.5">
      <c r="A141" s="482">
        <v>114</v>
      </c>
      <c r="B141" s="483" t="s">
        <v>171</v>
      </c>
      <c r="C141" s="482" t="s">
        <v>9668</v>
      </c>
      <c r="D141" s="484">
        <v>8.3699999999999992</v>
      </c>
    </row>
    <row r="142" spans="1:4" ht="25.5">
      <c r="A142" s="482">
        <v>68</v>
      </c>
      <c r="B142" s="483" t="s">
        <v>172</v>
      </c>
      <c r="C142" s="482" t="s">
        <v>9668</v>
      </c>
      <c r="D142" s="484">
        <v>12.8</v>
      </c>
    </row>
    <row r="143" spans="1:4" ht="25.5">
      <c r="A143" s="482">
        <v>86</v>
      </c>
      <c r="B143" s="483" t="s">
        <v>173</v>
      </c>
      <c r="C143" s="482" t="s">
        <v>9668</v>
      </c>
      <c r="D143" s="484">
        <v>23.8</v>
      </c>
    </row>
    <row r="144" spans="1:4" ht="25.5">
      <c r="A144" s="482">
        <v>66</v>
      </c>
      <c r="B144" s="483" t="s">
        <v>174</v>
      </c>
      <c r="C144" s="482" t="s">
        <v>9668</v>
      </c>
      <c r="D144" s="484">
        <v>23.88</v>
      </c>
    </row>
    <row r="145" spans="1:4" ht="25.5">
      <c r="A145" s="482">
        <v>69</v>
      </c>
      <c r="B145" s="483" t="s">
        <v>175</v>
      </c>
      <c r="C145" s="482" t="s">
        <v>9668</v>
      </c>
      <c r="D145" s="484">
        <v>36.51</v>
      </c>
    </row>
    <row r="146" spans="1:4" ht="25.5">
      <c r="A146" s="482">
        <v>83</v>
      </c>
      <c r="B146" s="483" t="s">
        <v>176</v>
      </c>
      <c r="C146" s="482" t="s">
        <v>9668</v>
      </c>
      <c r="D146" s="484">
        <v>116.6</v>
      </c>
    </row>
    <row r="147" spans="1:4" ht="25.5">
      <c r="A147" s="482">
        <v>74</v>
      </c>
      <c r="B147" s="483" t="s">
        <v>177</v>
      </c>
      <c r="C147" s="482" t="s">
        <v>9668</v>
      </c>
      <c r="D147" s="484">
        <v>162.79</v>
      </c>
    </row>
    <row r="148" spans="1:4" ht="25.5">
      <c r="A148" s="482">
        <v>106</v>
      </c>
      <c r="B148" s="483" t="s">
        <v>178</v>
      </c>
      <c r="C148" s="482" t="s">
        <v>9668</v>
      </c>
      <c r="D148" s="484">
        <v>247.3</v>
      </c>
    </row>
    <row r="149" spans="1:4" ht="25.5">
      <c r="A149" s="482">
        <v>87</v>
      </c>
      <c r="B149" s="483" t="s">
        <v>179</v>
      </c>
      <c r="C149" s="482" t="s">
        <v>9668</v>
      </c>
      <c r="D149" s="484">
        <v>11.75</v>
      </c>
    </row>
    <row r="150" spans="1:4" ht="25.5">
      <c r="A150" s="482">
        <v>88</v>
      </c>
      <c r="B150" s="483" t="s">
        <v>180</v>
      </c>
      <c r="C150" s="482" t="s">
        <v>9668</v>
      </c>
      <c r="D150" s="484">
        <v>13.12</v>
      </c>
    </row>
    <row r="151" spans="1:4" ht="25.5">
      <c r="A151" s="482">
        <v>89</v>
      </c>
      <c r="B151" s="483" t="s">
        <v>181</v>
      </c>
      <c r="C151" s="482" t="s">
        <v>9668</v>
      </c>
      <c r="D151" s="484">
        <v>19.399999999999999</v>
      </c>
    </row>
    <row r="152" spans="1:4" ht="25.5">
      <c r="A152" s="482">
        <v>90</v>
      </c>
      <c r="B152" s="483" t="s">
        <v>182</v>
      </c>
      <c r="C152" s="482" t="s">
        <v>9668</v>
      </c>
      <c r="D152" s="484">
        <v>22.22</v>
      </c>
    </row>
    <row r="153" spans="1:4" ht="25.5">
      <c r="A153" s="482">
        <v>81</v>
      </c>
      <c r="B153" s="483" t="s">
        <v>183</v>
      </c>
      <c r="C153" s="482" t="s">
        <v>9668</v>
      </c>
      <c r="D153" s="484">
        <v>38.01</v>
      </c>
    </row>
    <row r="154" spans="1:4" ht="25.5">
      <c r="A154" s="482">
        <v>82</v>
      </c>
      <c r="B154" s="483" t="s">
        <v>184</v>
      </c>
      <c r="C154" s="482" t="s">
        <v>9668</v>
      </c>
      <c r="D154" s="484">
        <v>147.56</v>
      </c>
    </row>
    <row r="155" spans="1:4" ht="25.5">
      <c r="A155" s="482">
        <v>105</v>
      </c>
      <c r="B155" s="483" t="s">
        <v>185</v>
      </c>
      <c r="C155" s="482" t="s">
        <v>9668</v>
      </c>
      <c r="D155" s="484">
        <v>172.75</v>
      </c>
    </row>
    <row r="156" spans="1:4" ht="25.5">
      <c r="A156" s="482">
        <v>60</v>
      </c>
      <c r="B156" s="483" t="s">
        <v>9693</v>
      </c>
      <c r="C156" s="482" t="s">
        <v>9668</v>
      </c>
      <c r="D156" s="484">
        <v>3.89</v>
      </c>
    </row>
    <row r="157" spans="1:4" ht="25.5">
      <c r="A157" s="482">
        <v>72</v>
      </c>
      <c r="B157" s="483" t="s">
        <v>186</v>
      </c>
      <c r="C157" s="482" t="s">
        <v>9668</v>
      </c>
      <c r="D157" s="484">
        <v>23.23</v>
      </c>
    </row>
    <row r="158" spans="1:4" ht="25.5">
      <c r="A158" s="482">
        <v>70</v>
      </c>
      <c r="B158" s="483" t="s">
        <v>187</v>
      </c>
      <c r="C158" s="482" t="s">
        <v>9668</v>
      </c>
      <c r="D158" s="484">
        <v>19.43</v>
      </c>
    </row>
    <row r="159" spans="1:4" ht="25.5">
      <c r="A159" s="482">
        <v>85</v>
      </c>
      <c r="B159" s="483" t="s">
        <v>188</v>
      </c>
      <c r="C159" s="482" t="s">
        <v>9668</v>
      </c>
      <c r="D159" s="484">
        <v>28.2</v>
      </c>
    </row>
    <row r="160" spans="1:4">
      <c r="A160" s="482">
        <v>84</v>
      </c>
      <c r="B160" s="483" t="s">
        <v>189</v>
      </c>
      <c r="C160" s="482" t="s">
        <v>9668</v>
      </c>
      <c r="D160" s="484">
        <v>0.32</v>
      </c>
    </row>
    <row r="161" spans="1:4">
      <c r="A161" s="482">
        <v>37997</v>
      </c>
      <c r="B161" s="483" t="s">
        <v>190</v>
      </c>
      <c r="C161" s="482" t="s">
        <v>9668</v>
      </c>
      <c r="D161" s="484">
        <v>7.02</v>
      </c>
    </row>
    <row r="162" spans="1:4">
      <c r="A162" s="482">
        <v>37998</v>
      </c>
      <c r="B162" s="483" t="s">
        <v>191</v>
      </c>
      <c r="C162" s="482" t="s">
        <v>9668</v>
      </c>
      <c r="D162" s="484">
        <v>7.27</v>
      </c>
    </row>
    <row r="163" spans="1:4" ht="25.5">
      <c r="A163" s="482">
        <v>10899</v>
      </c>
      <c r="B163" s="483" t="s">
        <v>192</v>
      </c>
      <c r="C163" s="482" t="s">
        <v>9668</v>
      </c>
      <c r="D163" s="484">
        <v>54.84</v>
      </c>
    </row>
    <row r="164" spans="1:4" ht="25.5">
      <c r="A164" s="482">
        <v>10900</v>
      </c>
      <c r="B164" s="483" t="s">
        <v>193</v>
      </c>
      <c r="C164" s="482" t="s">
        <v>9668</v>
      </c>
      <c r="D164" s="484">
        <v>42.91</v>
      </c>
    </row>
    <row r="165" spans="1:4">
      <c r="A165" s="482">
        <v>46</v>
      </c>
      <c r="B165" s="483" t="s">
        <v>194</v>
      </c>
      <c r="C165" s="482" t="s">
        <v>9668</v>
      </c>
      <c r="D165" s="484">
        <v>33.51</v>
      </c>
    </row>
    <row r="166" spans="1:4">
      <c r="A166" s="482">
        <v>51</v>
      </c>
      <c r="B166" s="483" t="s">
        <v>195</v>
      </c>
      <c r="C166" s="482" t="s">
        <v>9668</v>
      </c>
      <c r="D166" s="484">
        <v>92.45</v>
      </c>
    </row>
    <row r="167" spans="1:4">
      <c r="A167" s="482">
        <v>12863</v>
      </c>
      <c r="B167" s="483" t="s">
        <v>196</v>
      </c>
      <c r="C167" s="482" t="s">
        <v>9668</v>
      </c>
      <c r="D167" s="484">
        <v>21.29</v>
      </c>
    </row>
    <row r="168" spans="1:4">
      <c r="A168" s="482">
        <v>50</v>
      </c>
      <c r="B168" s="483" t="s">
        <v>197</v>
      </c>
      <c r="C168" s="482" t="s">
        <v>9668</v>
      </c>
      <c r="D168" s="484">
        <v>48.27</v>
      </c>
    </row>
    <row r="169" spans="1:4">
      <c r="A169" s="482">
        <v>47</v>
      </c>
      <c r="B169" s="483" t="s">
        <v>198</v>
      </c>
      <c r="C169" s="482" t="s">
        <v>9668</v>
      </c>
      <c r="D169" s="484">
        <v>57.3</v>
      </c>
    </row>
    <row r="170" spans="1:4">
      <c r="A170" s="482">
        <v>48</v>
      </c>
      <c r="B170" s="483" t="s">
        <v>199</v>
      </c>
      <c r="C170" s="482" t="s">
        <v>9668</v>
      </c>
      <c r="D170" s="484">
        <v>14.94</v>
      </c>
    </row>
    <row r="171" spans="1:4">
      <c r="A171" s="482">
        <v>52</v>
      </c>
      <c r="B171" s="483" t="s">
        <v>200</v>
      </c>
      <c r="C171" s="482" t="s">
        <v>9668</v>
      </c>
      <c r="D171" s="484">
        <v>11.35</v>
      </c>
    </row>
    <row r="172" spans="1:4">
      <c r="A172" s="482">
        <v>43</v>
      </c>
      <c r="B172" s="483" t="s">
        <v>201</v>
      </c>
      <c r="C172" s="482" t="s">
        <v>9668</v>
      </c>
      <c r="D172" s="484">
        <v>38.32</v>
      </c>
    </row>
    <row r="173" spans="1:4">
      <c r="A173" s="482">
        <v>4791</v>
      </c>
      <c r="B173" s="483" t="s">
        <v>202</v>
      </c>
      <c r="C173" s="482" t="s">
        <v>9680</v>
      </c>
      <c r="D173" s="484">
        <v>12.52</v>
      </c>
    </row>
    <row r="174" spans="1:4" ht="25.5">
      <c r="A174" s="482">
        <v>157</v>
      </c>
      <c r="B174" s="483" t="s">
        <v>203</v>
      </c>
      <c r="C174" s="482" t="s">
        <v>9680</v>
      </c>
      <c r="D174" s="484">
        <v>98.45</v>
      </c>
    </row>
    <row r="175" spans="1:4">
      <c r="A175" s="482">
        <v>156</v>
      </c>
      <c r="B175" s="483" t="s">
        <v>204</v>
      </c>
      <c r="C175" s="482" t="s">
        <v>9680</v>
      </c>
      <c r="D175" s="484">
        <v>43.94</v>
      </c>
    </row>
    <row r="176" spans="1:4" ht="25.5">
      <c r="A176" s="482">
        <v>131</v>
      </c>
      <c r="B176" s="483" t="s">
        <v>205</v>
      </c>
      <c r="C176" s="482" t="s">
        <v>9680</v>
      </c>
      <c r="D176" s="484">
        <v>42.18</v>
      </c>
    </row>
    <row r="177" spans="1:4" ht="25.5">
      <c r="A177" s="482">
        <v>39719</v>
      </c>
      <c r="B177" s="483" t="s">
        <v>206</v>
      </c>
      <c r="C177" s="482" t="s">
        <v>9681</v>
      </c>
      <c r="D177" s="484">
        <v>82.22</v>
      </c>
    </row>
    <row r="178" spans="1:4">
      <c r="A178" s="482">
        <v>21114</v>
      </c>
      <c r="B178" s="483" t="s">
        <v>207</v>
      </c>
      <c r="C178" s="482" t="s">
        <v>9668</v>
      </c>
      <c r="D178" s="484">
        <v>17.61</v>
      </c>
    </row>
    <row r="179" spans="1:4">
      <c r="A179" s="482">
        <v>119</v>
      </c>
      <c r="B179" s="483" t="s">
        <v>208</v>
      </c>
      <c r="C179" s="482" t="s">
        <v>9668</v>
      </c>
      <c r="D179" s="484">
        <v>6.95</v>
      </c>
    </row>
    <row r="180" spans="1:4">
      <c r="A180" s="482">
        <v>20080</v>
      </c>
      <c r="B180" s="483" t="s">
        <v>209</v>
      </c>
      <c r="C180" s="482" t="s">
        <v>9668</v>
      </c>
      <c r="D180" s="484">
        <v>19.920000000000002</v>
      </c>
    </row>
    <row r="181" spans="1:4">
      <c r="A181" s="482">
        <v>122</v>
      </c>
      <c r="B181" s="483" t="s">
        <v>210</v>
      </c>
      <c r="C181" s="482" t="s">
        <v>9668</v>
      </c>
      <c r="D181" s="484">
        <v>62.78</v>
      </c>
    </row>
    <row r="182" spans="1:4">
      <c r="A182" s="482">
        <v>3410</v>
      </c>
      <c r="B182" s="483" t="s">
        <v>211</v>
      </c>
      <c r="C182" s="482" t="s">
        <v>9680</v>
      </c>
      <c r="D182" s="484">
        <v>23.43</v>
      </c>
    </row>
    <row r="183" spans="1:4" ht="25.5">
      <c r="A183" s="482">
        <v>124</v>
      </c>
      <c r="B183" s="483" t="s">
        <v>212</v>
      </c>
      <c r="C183" s="482" t="s">
        <v>9681</v>
      </c>
      <c r="D183" s="484">
        <v>10.96</v>
      </c>
    </row>
    <row r="184" spans="1:4" ht="25.5">
      <c r="A184" s="482">
        <v>7334</v>
      </c>
      <c r="B184" s="483" t="s">
        <v>213</v>
      </c>
      <c r="C184" s="482" t="s">
        <v>9681</v>
      </c>
      <c r="D184" s="484">
        <v>8.5399999999999991</v>
      </c>
    </row>
    <row r="185" spans="1:4" ht="25.5">
      <c r="A185" s="482">
        <v>7325</v>
      </c>
      <c r="B185" s="483" t="s">
        <v>214</v>
      </c>
      <c r="C185" s="482" t="s">
        <v>9680</v>
      </c>
      <c r="D185" s="484">
        <v>5.07</v>
      </c>
    </row>
    <row r="186" spans="1:4" ht="25.5">
      <c r="A186" s="482">
        <v>123</v>
      </c>
      <c r="B186" s="483" t="s">
        <v>215</v>
      </c>
      <c r="C186" s="482" t="s">
        <v>9681</v>
      </c>
      <c r="D186" s="484">
        <v>4.87</v>
      </c>
    </row>
    <row r="187" spans="1:4">
      <c r="A187" s="482">
        <v>127</v>
      </c>
      <c r="B187" s="483" t="s">
        <v>216</v>
      </c>
      <c r="C187" s="482" t="s">
        <v>9681</v>
      </c>
      <c r="D187" s="484">
        <v>11.44</v>
      </c>
    </row>
    <row r="188" spans="1:4">
      <c r="A188" s="482">
        <v>133</v>
      </c>
      <c r="B188" s="483" t="s">
        <v>217</v>
      </c>
      <c r="C188" s="482" t="s">
        <v>9681</v>
      </c>
      <c r="D188" s="484">
        <v>4.91</v>
      </c>
    </row>
    <row r="189" spans="1:4" ht="25.5">
      <c r="A189" s="482">
        <v>37538</v>
      </c>
      <c r="B189" s="483" t="s">
        <v>218</v>
      </c>
      <c r="C189" s="482" t="s">
        <v>9694</v>
      </c>
      <c r="D189" s="484">
        <v>121.93</v>
      </c>
    </row>
    <row r="190" spans="1:4" ht="25.5">
      <c r="A190" s="482">
        <v>132</v>
      </c>
      <c r="B190" s="483" t="s">
        <v>220</v>
      </c>
      <c r="C190" s="482" t="s">
        <v>9681</v>
      </c>
      <c r="D190" s="484">
        <v>5.4</v>
      </c>
    </row>
    <row r="191" spans="1:4" ht="25.5">
      <c r="A191" s="482">
        <v>13408</v>
      </c>
      <c r="B191" s="483" t="s">
        <v>221</v>
      </c>
      <c r="C191" s="482" t="s">
        <v>9695</v>
      </c>
      <c r="D191" s="484">
        <v>1920.81</v>
      </c>
    </row>
    <row r="192" spans="1:4" ht="25.5">
      <c r="A192" s="482">
        <v>37476</v>
      </c>
      <c r="B192" s="483" t="s">
        <v>222</v>
      </c>
      <c r="C192" s="482" t="s">
        <v>9668</v>
      </c>
      <c r="D192" s="484">
        <v>1852.84</v>
      </c>
    </row>
    <row r="193" spans="1:4" ht="25.5">
      <c r="A193" s="482">
        <v>37478</v>
      </c>
      <c r="B193" s="483" t="s">
        <v>223</v>
      </c>
      <c r="C193" s="482" t="s">
        <v>9668</v>
      </c>
      <c r="D193" s="484">
        <v>2621.2800000000002</v>
      </c>
    </row>
    <row r="194" spans="1:4" ht="25.5">
      <c r="A194" s="482">
        <v>37477</v>
      </c>
      <c r="B194" s="483" t="s">
        <v>224</v>
      </c>
      <c r="C194" s="482" t="s">
        <v>9668</v>
      </c>
      <c r="D194" s="484">
        <v>3207.52</v>
      </c>
    </row>
    <row r="195" spans="1:4" ht="25.5">
      <c r="A195" s="482">
        <v>37479</v>
      </c>
      <c r="B195" s="483" t="s">
        <v>225</v>
      </c>
      <c r="C195" s="482" t="s">
        <v>9668</v>
      </c>
      <c r="D195" s="484">
        <v>4010.64</v>
      </c>
    </row>
    <row r="196" spans="1:4">
      <c r="A196" s="482">
        <v>4319</v>
      </c>
      <c r="B196" s="483" t="s">
        <v>226</v>
      </c>
      <c r="C196" s="482" t="s">
        <v>9668</v>
      </c>
      <c r="D196" s="484">
        <v>1.04</v>
      </c>
    </row>
    <row r="197" spans="1:4" ht="25.5">
      <c r="A197" s="482">
        <v>43064</v>
      </c>
      <c r="B197" s="483" t="s">
        <v>9696</v>
      </c>
      <c r="C197" s="482" t="s">
        <v>9680</v>
      </c>
      <c r="D197" s="484">
        <v>7</v>
      </c>
    </row>
    <row r="198" spans="1:4">
      <c r="A198" s="482">
        <v>40553</v>
      </c>
      <c r="B198" s="483" t="s">
        <v>9697</v>
      </c>
      <c r="C198" s="482" t="s">
        <v>9698</v>
      </c>
      <c r="D198" s="484">
        <v>31.58</v>
      </c>
    </row>
    <row r="199" spans="1:4">
      <c r="A199" s="482">
        <v>13003</v>
      </c>
      <c r="B199" s="483" t="s">
        <v>227</v>
      </c>
      <c r="C199" s="482" t="s">
        <v>9681</v>
      </c>
      <c r="D199" s="484">
        <v>2.2000000000000002</v>
      </c>
    </row>
    <row r="200" spans="1:4">
      <c r="A200" s="482">
        <v>6114</v>
      </c>
      <c r="B200" s="483" t="s">
        <v>228</v>
      </c>
      <c r="C200" s="482" t="s">
        <v>9666</v>
      </c>
      <c r="D200" s="484">
        <v>9.02</v>
      </c>
    </row>
    <row r="201" spans="1:4">
      <c r="A201" s="482">
        <v>40912</v>
      </c>
      <c r="B201" s="483" t="s">
        <v>229</v>
      </c>
      <c r="C201" s="482" t="s">
        <v>9699</v>
      </c>
      <c r="D201" s="484">
        <v>1597.96</v>
      </c>
    </row>
    <row r="202" spans="1:4">
      <c r="A202" s="482">
        <v>247</v>
      </c>
      <c r="B202" s="483" t="s">
        <v>231</v>
      </c>
      <c r="C202" s="482" t="s">
        <v>9666</v>
      </c>
      <c r="D202" s="484">
        <v>9.41</v>
      </c>
    </row>
    <row r="203" spans="1:4">
      <c r="A203" s="482">
        <v>40919</v>
      </c>
      <c r="B203" s="483" t="s">
        <v>232</v>
      </c>
      <c r="C203" s="482" t="s">
        <v>9699</v>
      </c>
      <c r="D203" s="484">
        <v>1667.06</v>
      </c>
    </row>
    <row r="204" spans="1:4">
      <c r="A204" s="482">
        <v>25958</v>
      </c>
      <c r="B204" s="483" t="s">
        <v>233</v>
      </c>
      <c r="C204" s="482" t="s">
        <v>9666</v>
      </c>
      <c r="D204" s="484">
        <v>6.69</v>
      </c>
    </row>
    <row r="205" spans="1:4">
      <c r="A205" s="482">
        <v>40984</v>
      </c>
      <c r="B205" s="483" t="s">
        <v>234</v>
      </c>
      <c r="C205" s="482" t="s">
        <v>9699</v>
      </c>
      <c r="D205" s="484">
        <v>1183.81</v>
      </c>
    </row>
    <row r="206" spans="1:4">
      <c r="A206" s="482">
        <v>248</v>
      </c>
      <c r="B206" s="483" t="s">
        <v>235</v>
      </c>
      <c r="C206" s="482" t="s">
        <v>9666</v>
      </c>
      <c r="D206" s="484">
        <v>9.33</v>
      </c>
    </row>
    <row r="207" spans="1:4">
      <c r="A207" s="482">
        <v>41086</v>
      </c>
      <c r="B207" s="483" t="s">
        <v>236</v>
      </c>
      <c r="C207" s="482" t="s">
        <v>9699</v>
      </c>
      <c r="D207" s="484">
        <v>1653.51</v>
      </c>
    </row>
    <row r="208" spans="1:4">
      <c r="A208" s="482">
        <v>34466</v>
      </c>
      <c r="B208" s="483" t="s">
        <v>237</v>
      </c>
      <c r="C208" s="482" t="s">
        <v>9666</v>
      </c>
      <c r="D208" s="484">
        <v>9.33</v>
      </c>
    </row>
    <row r="209" spans="1:4">
      <c r="A209" s="482">
        <v>41083</v>
      </c>
      <c r="B209" s="483" t="s">
        <v>238</v>
      </c>
      <c r="C209" s="482" t="s">
        <v>9699</v>
      </c>
      <c r="D209" s="484">
        <v>1653.51</v>
      </c>
    </row>
    <row r="210" spans="1:4">
      <c r="A210" s="482">
        <v>252</v>
      </c>
      <c r="B210" s="483" t="s">
        <v>239</v>
      </c>
      <c r="C210" s="482" t="s">
        <v>9666</v>
      </c>
      <c r="D210" s="484">
        <v>9.69</v>
      </c>
    </row>
    <row r="211" spans="1:4">
      <c r="A211" s="482">
        <v>40909</v>
      </c>
      <c r="B211" s="483" t="s">
        <v>240</v>
      </c>
      <c r="C211" s="482" t="s">
        <v>9699</v>
      </c>
      <c r="D211" s="484">
        <v>1713.97</v>
      </c>
    </row>
    <row r="212" spans="1:4">
      <c r="A212" s="482">
        <v>242</v>
      </c>
      <c r="B212" s="483" t="s">
        <v>241</v>
      </c>
      <c r="C212" s="482" t="s">
        <v>9666</v>
      </c>
      <c r="D212" s="484">
        <v>12.48</v>
      </c>
    </row>
    <row r="213" spans="1:4">
      <c r="A213" s="482">
        <v>41085</v>
      </c>
      <c r="B213" s="483" t="s">
        <v>242</v>
      </c>
      <c r="C213" s="482" t="s">
        <v>9699</v>
      </c>
      <c r="D213" s="484">
        <v>2211.62</v>
      </c>
    </row>
    <row r="214" spans="1:4" ht="25.5">
      <c r="A214" s="482">
        <v>427</v>
      </c>
      <c r="B214" s="483" t="s">
        <v>243</v>
      </c>
      <c r="C214" s="482" t="s">
        <v>9668</v>
      </c>
      <c r="D214" s="484">
        <v>5.37</v>
      </c>
    </row>
    <row r="215" spans="1:4" ht="25.5">
      <c r="A215" s="482">
        <v>417</v>
      </c>
      <c r="B215" s="483" t="s">
        <v>9700</v>
      </c>
      <c r="C215" s="482" t="s">
        <v>9668</v>
      </c>
      <c r="D215" s="484">
        <v>2.5299999999999998</v>
      </c>
    </row>
    <row r="216" spans="1:4" ht="25.5">
      <c r="A216" s="482">
        <v>11273</v>
      </c>
      <c r="B216" s="483" t="s">
        <v>244</v>
      </c>
      <c r="C216" s="482" t="s">
        <v>9668</v>
      </c>
      <c r="D216" s="484">
        <v>7.86</v>
      </c>
    </row>
    <row r="217" spans="1:4" ht="25.5">
      <c r="A217" s="482">
        <v>11272</v>
      </c>
      <c r="B217" s="483" t="s">
        <v>245</v>
      </c>
      <c r="C217" s="482" t="s">
        <v>9668</v>
      </c>
      <c r="D217" s="484">
        <v>4.74</v>
      </c>
    </row>
    <row r="218" spans="1:4" ht="25.5">
      <c r="A218" s="482">
        <v>11275</v>
      </c>
      <c r="B218" s="483" t="s">
        <v>246</v>
      </c>
      <c r="C218" s="482" t="s">
        <v>9668</v>
      </c>
      <c r="D218" s="484">
        <v>1.9</v>
      </c>
    </row>
    <row r="219" spans="1:4" ht="25.5">
      <c r="A219" s="482">
        <v>11274</v>
      </c>
      <c r="B219" s="483" t="s">
        <v>247</v>
      </c>
      <c r="C219" s="482" t="s">
        <v>9668</v>
      </c>
      <c r="D219" s="484">
        <v>1.45</v>
      </c>
    </row>
    <row r="220" spans="1:4">
      <c r="A220" s="482">
        <v>38470</v>
      </c>
      <c r="B220" s="483" t="s">
        <v>248</v>
      </c>
      <c r="C220" s="482" t="s">
        <v>9668</v>
      </c>
      <c r="D220" s="484">
        <v>34.6</v>
      </c>
    </row>
    <row r="221" spans="1:4">
      <c r="A221" s="482">
        <v>38547</v>
      </c>
      <c r="B221" s="483" t="s">
        <v>249</v>
      </c>
      <c r="C221" s="482" t="s">
        <v>9668</v>
      </c>
      <c r="D221" s="484">
        <v>94.41</v>
      </c>
    </row>
    <row r="222" spans="1:4">
      <c r="A222" s="482">
        <v>38469</v>
      </c>
      <c r="B222" s="483" t="s">
        <v>250</v>
      </c>
      <c r="C222" s="482" t="s">
        <v>9668</v>
      </c>
      <c r="D222" s="484">
        <v>101.52</v>
      </c>
    </row>
    <row r="223" spans="1:4">
      <c r="A223" s="482">
        <v>38467</v>
      </c>
      <c r="B223" s="483" t="s">
        <v>251</v>
      </c>
      <c r="C223" s="482" t="s">
        <v>9668</v>
      </c>
      <c r="D223" s="484">
        <v>57.12</v>
      </c>
    </row>
    <row r="224" spans="1:4">
      <c r="A224" s="482">
        <v>38468</v>
      </c>
      <c r="B224" s="483" t="s">
        <v>252</v>
      </c>
      <c r="C224" s="482" t="s">
        <v>9668</v>
      </c>
      <c r="D224" s="484">
        <v>62.86</v>
      </c>
    </row>
    <row r="225" spans="1:4">
      <c r="A225" s="482">
        <v>38471</v>
      </c>
      <c r="B225" s="483" t="s">
        <v>253</v>
      </c>
      <c r="C225" s="482" t="s">
        <v>9668</v>
      </c>
      <c r="D225" s="484">
        <v>81.63</v>
      </c>
    </row>
    <row r="226" spans="1:4">
      <c r="A226" s="482">
        <v>37370</v>
      </c>
      <c r="B226" s="483" t="s">
        <v>9701</v>
      </c>
      <c r="C226" s="482" t="s">
        <v>9666</v>
      </c>
      <c r="D226" s="484">
        <v>2.5299999999999998</v>
      </c>
    </row>
    <row r="227" spans="1:4">
      <c r="A227" s="482">
        <v>40862</v>
      </c>
      <c r="B227" s="483" t="s">
        <v>9702</v>
      </c>
      <c r="C227" s="482" t="s">
        <v>9699</v>
      </c>
      <c r="D227" s="484">
        <v>477.21</v>
      </c>
    </row>
    <row r="228" spans="1:4" ht="25.5">
      <c r="A228" s="482">
        <v>10658</v>
      </c>
      <c r="B228" s="483" t="s">
        <v>254</v>
      </c>
      <c r="C228" s="482" t="s">
        <v>9668</v>
      </c>
      <c r="D228" s="484">
        <v>6900</v>
      </c>
    </row>
    <row r="229" spans="1:4">
      <c r="A229" s="482">
        <v>253</v>
      </c>
      <c r="B229" s="483" t="s">
        <v>255</v>
      </c>
      <c r="C229" s="482" t="s">
        <v>9666</v>
      </c>
      <c r="D229" s="484">
        <v>12.95</v>
      </c>
    </row>
    <row r="230" spans="1:4">
      <c r="A230" s="482">
        <v>40809</v>
      </c>
      <c r="B230" s="483" t="s">
        <v>256</v>
      </c>
      <c r="C230" s="482" t="s">
        <v>9699</v>
      </c>
      <c r="D230" s="484">
        <v>2290.7399999999998</v>
      </c>
    </row>
    <row r="231" spans="1:4" ht="38.25">
      <c r="A231" s="482">
        <v>42428</v>
      </c>
      <c r="B231" s="483" t="s">
        <v>9703</v>
      </c>
      <c r="C231" s="482" t="s">
        <v>9668</v>
      </c>
      <c r="D231" s="484">
        <v>1290</v>
      </c>
    </row>
    <row r="232" spans="1:4">
      <c r="A232" s="482">
        <v>583</v>
      </c>
      <c r="B232" s="483" t="s">
        <v>257</v>
      </c>
      <c r="C232" s="482" t="s">
        <v>9680</v>
      </c>
      <c r="D232" s="484">
        <v>25.76</v>
      </c>
    </row>
    <row r="233" spans="1:4">
      <c r="A233" s="482">
        <v>299</v>
      </c>
      <c r="B233" s="483" t="s">
        <v>258</v>
      </c>
      <c r="C233" s="482" t="s">
        <v>9668</v>
      </c>
      <c r="D233" s="484">
        <v>2.71</v>
      </c>
    </row>
    <row r="234" spans="1:4">
      <c r="A234" s="482">
        <v>298</v>
      </c>
      <c r="B234" s="483" t="s">
        <v>259</v>
      </c>
      <c r="C234" s="482" t="s">
        <v>9668</v>
      </c>
      <c r="D234" s="484">
        <v>2.73</v>
      </c>
    </row>
    <row r="235" spans="1:4">
      <c r="A235" s="482">
        <v>295</v>
      </c>
      <c r="B235" s="483" t="s">
        <v>260</v>
      </c>
      <c r="C235" s="482" t="s">
        <v>9668</v>
      </c>
      <c r="D235" s="484">
        <v>1.63</v>
      </c>
    </row>
    <row r="236" spans="1:4">
      <c r="A236" s="482">
        <v>296</v>
      </c>
      <c r="B236" s="483" t="s">
        <v>261</v>
      </c>
      <c r="C236" s="482" t="s">
        <v>9668</v>
      </c>
      <c r="D236" s="484">
        <v>1.69</v>
      </c>
    </row>
    <row r="237" spans="1:4">
      <c r="A237" s="482">
        <v>297</v>
      </c>
      <c r="B237" s="483" t="s">
        <v>262</v>
      </c>
      <c r="C237" s="482" t="s">
        <v>9668</v>
      </c>
      <c r="D237" s="484">
        <v>2.38</v>
      </c>
    </row>
    <row r="238" spans="1:4">
      <c r="A238" s="482">
        <v>301</v>
      </c>
      <c r="B238" s="483" t="s">
        <v>263</v>
      </c>
      <c r="C238" s="482" t="s">
        <v>9668</v>
      </c>
      <c r="D238" s="484">
        <v>2.99</v>
      </c>
    </row>
    <row r="239" spans="1:4">
      <c r="A239" s="482">
        <v>300</v>
      </c>
      <c r="B239" s="483" t="s">
        <v>264</v>
      </c>
      <c r="C239" s="482" t="s">
        <v>9668</v>
      </c>
      <c r="D239" s="484">
        <v>12.56</v>
      </c>
    </row>
    <row r="240" spans="1:4">
      <c r="A240" s="482">
        <v>20084</v>
      </c>
      <c r="B240" s="483" t="s">
        <v>265</v>
      </c>
      <c r="C240" s="482" t="s">
        <v>9668</v>
      </c>
      <c r="D240" s="484">
        <v>1.63</v>
      </c>
    </row>
    <row r="241" spans="1:4">
      <c r="A241" s="482">
        <v>20085</v>
      </c>
      <c r="B241" s="483" t="s">
        <v>266</v>
      </c>
      <c r="C241" s="482" t="s">
        <v>9668</v>
      </c>
      <c r="D241" s="484">
        <v>1.51</v>
      </c>
    </row>
    <row r="242" spans="1:4">
      <c r="A242" s="482">
        <v>311</v>
      </c>
      <c r="B242" s="483" t="s">
        <v>267</v>
      </c>
      <c r="C242" s="482" t="s">
        <v>9668</v>
      </c>
      <c r="D242" s="484">
        <v>9.7200000000000006</v>
      </c>
    </row>
    <row r="243" spans="1:4">
      <c r="A243" s="482">
        <v>318</v>
      </c>
      <c r="B243" s="483" t="s">
        <v>268</v>
      </c>
      <c r="C243" s="482" t="s">
        <v>9668</v>
      </c>
      <c r="D243" s="484">
        <v>17.03</v>
      </c>
    </row>
    <row r="244" spans="1:4">
      <c r="A244" s="482">
        <v>319</v>
      </c>
      <c r="B244" s="483" t="s">
        <v>269</v>
      </c>
      <c r="C244" s="482" t="s">
        <v>9668</v>
      </c>
      <c r="D244" s="484">
        <v>32.159999999999997</v>
      </c>
    </row>
    <row r="245" spans="1:4">
      <c r="A245" s="482">
        <v>320</v>
      </c>
      <c r="B245" s="483" t="s">
        <v>270</v>
      </c>
      <c r="C245" s="482" t="s">
        <v>9668</v>
      </c>
      <c r="D245" s="484">
        <v>102.24</v>
      </c>
    </row>
    <row r="246" spans="1:4">
      <c r="A246" s="482">
        <v>314</v>
      </c>
      <c r="B246" s="483" t="s">
        <v>271</v>
      </c>
      <c r="C246" s="482" t="s">
        <v>9668</v>
      </c>
      <c r="D246" s="484">
        <v>157.05000000000001</v>
      </c>
    </row>
    <row r="247" spans="1:4" ht="25.5">
      <c r="A247" s="482">
        <v>303</v>
      </c>
      <c r="B247" s="483" t="s">
        <v>272</v>
      </c>
      <c r="C247" s="482" t="s">
        <v>9668</v>
      </c>
      <c r="D247" s="484">
        <v>4.07</v>
      </c>
    </row>
    <row r="248" spans="1:4" ht="25.5">
      <c r="A248" s="482">
        <v>304</v>
      </c>
      <c r="B248" s="483" t="s">
        <v>273</v>
      </c>
      <c r="C248" s="482" t="s">
        <v>9668</v>
      </c>
      <c r="D248" s="484">
        <v>6.22</v>
      </c>
    </row>
    <row r="249" spans="1:4" ht="25.5">
      <c r="A249" s="482">
        <v>305</v>
      </c>
      <c r="B249" s="483" t="s">
        <v>274</v>
      </c>
      <c r="C249" s="482" t="s">
        <v>9668</v>
      </c>
      <c r="D249" s="484">
        <v>10.63</v>
      </c>
    </row>
    <row r="250" spans="1:4" ht="25.5">
      <c r="A250" s="482">
        <v>306</v>
      </c>
      <c r="B250" s="483" t="s">
        <v>275</v>
      </c>
      <c r="C250" s="482" t="s">
        <v>9668</v>
      </c>
      <c r="D250" s="484">
        <v>12.77</v>
      </c>
    </row>
    <row r="251" spans="1:4" ht="25.5">
      <c r="A251" s="482">
        <v>307</v>
      </c>
      <c r="B251" s="483" t="s">
        <v>276</v>
      </c>
      <c r="C251" s="482" t="s">
        <v>9668</v>
      </c>
      <c r="D251" s="484">
        <v>25.21</v>
      </c>
    </row>
    <row r="252" spans="1:4" ht="25.5">
      <c r="A252" s="482">
        <v>309</v>
      </c>
      <c r="B252" s="483" t="s">
        <v>277</v>
      </c>
      <c r="C252" s="482" t="s">
        <v>9668</v>
      </c>
      <c r="D252" s="484">
        <v>51.67</v>
      </c>
    </row>
    <row r="253" spans="1:4" ht="25.5">
      <c r="A253" s="482">
        <v>310</v>
      </c>
      <c r="B253" s="483" t="s">
        <v>278</v>
      </c>
      <c r="C253" s="482" t="s">
        <v>9668</v>
      </c>
      <c r="D253" s="484">
        <v>65.53</v>
      </c>
    </row>
    <row r="254" spans="1:4" ht="25.5">
      <c r="A254" s="482">
        <v>328</v>
      </c>
      <c r="B254" s="483" t="s">
        <v>279</v>
      </c>
      <c r="C254" s="482" t="s">
        <v>9668</v>
      </c>
      <c r="D254" s="484">
        <v>7.82</v>
      </c>
    </row>
    <row r="255" spans="1:4">
      <c r="A255" s="482">
        <v>325</v>
      </c>
      <c r="B255" s="483" t="s">
        <v>280</v>
      </c>
      <c r="C255" s="482" t="s">
        <v>9668</v>
      </c>
      <c r="D255" s="484">
        <v>3.03</v>
      </c>
    </row>
    <row r="256" spans="1:4">
      <c r="A256" s="482">
        <v>20326</v>
      </c>
      <c r="B256" s="483" t="s">
        <v>281</v>
      </c>
      <c r="C256" s="482" t="s">
        <v>9668</v>
      </c>
      <c r="D256" s="484">
        <v>8.1199999999999992</v>
      </c>
    </row>
    <row r="257" spans="1:4">
      <c r="A257" s="482">
        <v>329</v>
      </c>
      <c r="B257" s="483" t="s">
        <v>282</v>
      </c>
      <c r="C257" s="482" t="s">
        <v>9668</v>
      </c>
      <c r="D257" s="484">
        <v>9.99</v>
      </c>
    </row>
    <row r="258" spans="1:4" ht="25.5">
      <c r="A258" s="482">
        <v>308</v>
      </c>
      <c r="B258" s="483" t="s">
        <v>283</v>
      </c>
      <c r="C258" s="482" t="s">
        <v>9668</v>
      </c>
      <c r="D258" s="484">
        <v>33.67</v>
      </c>
    </row>
    <row r="259" spans="1:4" ht="25.5">
      <c r="A259" s="482">
        <v>39642</v>
      </c>
      <c r="B259" s="483" t="s">
        <v>284</v>
      </c>
      <c r="C259" s="482" t="s">
        <v>9668</v>
      </c>
      <c r="D259" s="484">
        <v>2.04</v>
      </c>
    </row>
    <row r="260" spans="1:4" ht="25.5">
      <c r="A260" s="482">
        <v>39641</v>
      </c>
      <c r="B260" s="483" t="s">
        <v>285</v>
      </c>
      <c r="C260" s="482" t="s">
        <v>9668</v>
      </c>
      <c r="D260" s="484">
        <v>1.42</v>
      </c>
    </row>
    <row r="261" spans="1:4" ht="25.5">
      <c r="A261" s="482">
        <v>39643</v>
      </c>
      <c r="B261" s="483" t="s">
        <v>286</v>
      </c>
      <c r="C261" s="482" t="s">
        <v>9668</v>
      </c>
      <c r="D261" s="484">
        <v>5.68</v>
      </c>
    </row>
    <row r="262" spans="1:4" ht="25.5">
      <c r="A262" s="482">
        <v>39644</v>
      </c>
      <c r="B262" s="483" t="s">
        <v>287</v>
      </c>
      <c r="C262" s="482" t="s">
        <v>9668</v>
      </c>
      <c r="D262" s="484">
        <v>7.33</v>
      </c>
    </row>
    <row r="263" spans="1:4" ht="25.5">
      <c r="A263" s="482">
        <v>39645</v>
      </c>
      <c r="B263" s="483" t="s">
        <v>288</v>
      </c>
      <c r="C263" s="482" t="s">
        <v>9668</v>
      </c>
      <c r="D263" s="484">
        <v>9.4700000000000006</v>
      </c>
    </row>
    <row r="264" spans="1:4">
      <c r="A264" s="482">
        <v>12548</v>
      </c>
      <c r="B264" s="483" t="s">
        <v>289</v>
      </c>
      <c r="C264" s="482" t="s">
        <v>9668</v>
      </c>
      <c r="D264" s="484">
        <v>92.66</v>
      </c>
    </row>
    <row r="265" spans="1:4">
      <c r="A265" s="482">
        <v>13113</v>
      </c>
      <c r="B265" s="483" t="s">
        <v>290</v>
      </c>
      <c r="C265" s="482" t="s">
        <v>9668</v>
      </c>
      <c r="D265" s="484">
        <v>37.979999999999997</v>
      </c>
    </row>
    <row r="266" spans="1:4">
      <c r="A266" s="482">
        <v>13114</v>
      </c>
      <c r="B266" s="483" t="s">
        <v>291</v>
      </c>
      <c r="C266" s="482" t="s">
        <v>9668</v>
      </c>
      <c r="D266" s="484">
        <v>46.23</v>
      </c>
    </row>
    <row r="267" spans="1:4">
      <c r="A267" s="482">
        <v>12530</v>
      </c>
      <c r="B267" s="483" t="s">
        <v>292</v>
      </c>
      <c r="C267" s="482" t="s">
        <v>9668</v>
      </c>
      <c r="D267" s="484">
        <v>56.33</v>
      </c>
    </row>
    <row r="268" spans="1:4">
      <c r="A268" s="482">
        <v>12531</v>
      </c>
      <c r="B268" s="483" t="s">
        <v>293</v>
      </c>
      <c r="C268" s="482" t="s">
        <v>9668</v>
      </c>
      <c r="D268" s="484">
        <v>63.01</v>
      </c>
    </row>
    <row r="269" spans="1:4">
      <c r="A269" s="482">
        <v>12532</v>
      </c>
      <c r="B269" s="483" t="s">
        <v>294</v>
      </c>
      <c r="C269" s="482" t="s">
        <v>9668</v>
      </c>
      <c r="D269" s="484">
        <v>77.06</v>
      </c>
    </row>
    <row r="270" spans="1:4">
      <c r="A270" s="482">
        <v>12533</v>
      </c>
      <c r="B270" s="483" t="s">
        <v>295</v>
      </c>
      <c r="C270" s="482" t="s">
        <v>9668</v>
      </c>
      <c r="D270" s="484">
        <v>91.92</v>
      </c>
    </row>
    <row r="271" spans="1:4">
      <c r="A271" s="482">
        <v>12544</v>
      </c>
      <c r="B271" s="483" t="s">
        <v>296</v>
      </c>
      <c r="C271" s="482" t="s">
        <v>9668</v>
      </c>
      <c r="D271" s="484">
        <v>112.29</v>
      </c>
    </row>
    <row r="272" spans="1:4">
      <c r="A272" s="482">
        <v>12546</v>
      </c>
      <c r="B272" s="483" t="s">
        <v>297</v>
      </c>
      <c r="C272" s="482" t="s">
        <v>9668</v>
      </c>
      <c r="D272" s="484">
        <v>116.24</v>
      </c>
    </row>
    <row r="273" spans="1:4">
      <c r="A273" s="482">
        <v>12547</v>
      </c>
      <c r="B273" s="483" t="s">
        <v>298</v>
      </c>
      <c r="C273" s="482" t="s">
        <v>9668</v>
      </c>
      <c r="D273" s="484">
        <v>135.16999999999999</v>
      </c>
    </row>
    <row r="274" spans="1:4">
      <c r="A274" s="482">
        <v>12551</v>
      </c>
      <c r="B274" s="483" t="s">
        <v>299</v>
      </c>
      <c r="C274" s="482" t="s">
        <v>9668</v>
      </c>
      <c r="D274" s="484">
        <v>147.19</v>
      </c>
    </row>
    <row r="275" spans="1:4">
      <c r="A275" s="482">
        <v>12563</v>
      </c>
      <c r="B275" s="483" t="s">
        <v>300</v>
      </c>
      <c r="C275" s="482" t="s">
        <v>9668</v>
      </c>
      <c r="D275" s="484">
        <v>231.19</v>
      </c>
    </row>
    <row r="276" spans="1:4">
      <c r="A276" s="482">
        <v>12565</v>
      </c>
      <c r="B276" s="483" t="s">
        <v>301</v>
      </c>
      <c r="C276" s="482" t="s">
        <v>9668</v>
      </c>
      <c r="D276" s="484">
        <v>363.8</v>
      </c>
    </row>
    <row r="277" spans="1:4">
      <c r="A277" s="482">
        <v>12567</v>
      </c>
      <c r="B277" s="483" t="s">
        <v>302</v>
      </c>
      <c r="C277" s="482" t="s">
        <v>9668</v>
      </c>
      <c r="D277" s="484">
        <v>473.39</v>
      </c>
    </row>
    <row r="278" spans="1:4">
      <c r="A278" s="482">
        <v>12568</v>
      </c>
      <c r="B278" s="483" t="s">
        <v>303</v>
      </c>
      <c r="C278" s="482" t="s">
        <v>9668</v>
      </c>
      <c r="D278" s="484">
        <v>781.65</v>
      </c>
    </row>
    <row r="279" spans="1:4">
      <c r="A279" s="482">
        <v>11789</v>
      </c>
      <c r="B279" s="483" t="s">
        <v>304</v>
      </c>
      <c r="C279" s="482" t="s">
        <v>9668</v>
      </c>
      <c r="D279" s="484">
        <v>0.71</v>
      </c>
    </row>
    <row r="280" spans="1:4" ht="25.5">
      <c r="A280" s="482">
        <v>20975</v>
      </c>
      <c r="B280" s="483" t="s">
        <v>305</v>
      </c>
      <c r="C280" s="482" t="s">
        <v>9668</v>
      </c>
      <c r="D280" s="484">
        <v>8.6</v>
      </c>
    </row>
    <row r="281" spans="1:4" ht="25.5">
      <c r="A281" s="482">
        <v>20976</v>
      </c>
      <c r="B281" s="483" t="s">
        <v>306</v>
      </c>
      <c r="C281" s="482" t="s">
        <v>9668</v>
      </c>
      <c r="D281" s="484">
        <v>12.99</v>
      </c>
    </row>
    <row r="282" spans="1:4" ht="25.5">
      <c r="A282" s="482">
        <v>40340</v>
      </c>
      <c r="B282" s="483" t="s">
        <v>307</v>
      </c>
      <c r="C282" s="482" t="s">
        <v>9668</v>
      </c>
      <c r="D282" s="484">
        <v>79.180000000000007</v>
      </c>
    </row>
    <row r="283" spans="1:4" ht="25.5">
      <c r="A283" s="482">
        <v>40341</v>
      </c>
      <c r="B283" s="483" t="s">
        <v>308</v>
      </c>
      <c r="C283" s="482" t="s">
        <v>9668</v>
      </c>
      <c r="D283" s="484">
        <v>93.76</v>
      </c>
    </row>
    <row r="284" spans="1:4" ht="25.5">
      <c r="A284" s="482">
        <v>40342</v>
      </c>
      <c r="B284" s="483" t="s">
        <v>309</v>
      </c>
      <c r="C284" s="482" t="s">
        <v>9668</v>
      </c>
      <c r="D284" s="484">
        <v>118.86</v>
      </c>
    </row>
    <row r="285" spans="1:4" ht="25.5">
      <c r="A285" s="482">
        <v>40343</v>
      </c>
      <c r="B285" s="483" t="s">
        <v>310</v>
      </c>
      <c r="C285" s="482" t="s">
        <v>9668</v>
      </c>
      <c r="D285" s="484">
        <v>145.82</v>
      </c>
    </row>
    <row r="286" spans="1:4" ht="25.5">
      <c r="A286" s="482">
        <v>40344</v>
      </c>
      <c r="B286" s="483" t="s">
        <v>311</v>
      </c>
      <c r="C286" s="482" t="s">
        <v>9668</v>
      </c>
      <c r="D286" s="484">
        <v>154.18</v>
      </c>
    </row>
    <row r="287" spans="1:4" ht="25.5">
      <c r="A287" s="482">
        <v>40345</v>
      </c>
      <c r="B287" s="483" t="s">
        <v>9704</v>
      </c>
      <c r="C287" s="482" t="s">
        <v>9668</v>
      </c>
      <c r="D287" s="484">
        <v>192.5</v>
      </c>
    </row>
    <row r="288" spans="1:4" ht="25.5">
      <c r="A288" s="482">
        <v>40346</v>
      </c>
      <c r="B288" s="483" t="s">
        <v>9705</v>
      </c>
      <c r="C288" s="482" t="s">
        <v>9668</v>
      </c>
      <c r="D288" s="484">
        <v>181.09</v>
      </c>
    </row>
    <row r="289" spans="1:4" ht="25.5">
      <c r="A289" s="482">
        <v>40347</v>
      </c>
      <c r="B289" s="483" t="s">
        <v>312</v>
      </c>
      <c r="C289" s="482" t="s">
        <v>9668</v>
      </c>
      <c r="D289" s="484">
        <v>223.91</v>
      </c>
    </row>
    <row r="290" spans="1:4">
      <c r="A290" s="482">
        <v>38840</v>
      </c>
      <c r="B290" s="483" t="s">
        <v>9706</v>
      </c>
      <c r="C290" s="482" t="s">
        <v>9668</v>
      </c>
      <c r="D290" s="484">
        <v>1.86</v>
      </c>
    </row>
    <row r="291" spans="1:4">
      <c r="A291" s="482">
        <v>38841</v>
      </c>
      <c r="B291" s="483" t="s">
        <v>9707</v>
      </c>
      <c r="C291" s="482" t="s">
        <v>9668</v>
      </c>
      <c r="D291" s="484">
        <v>2.06</v>
      </c>
    </row>
    <row r="292" spans="1:4">
      <c r="A292" s="482">
        <v>38842</v>
      </c>
      <c r="B292" s="483" t="s">
        <v>9708</v>
      </c>
      <c r="C292" s="482" t="s">
        <v>9668</v>
      </c>
      <c r="D292" s="484">
        <v>4.07</v>
      </c>
    </row>
    <row r="293" spans="1:4">
      <c r="A293" s="482">
        <v>38843</v>
      </c>
      <c r="B293" s="483" t="s">
        <v>9709</v>
      </c>
      <c r="C293" s="482" t="s">
        <v>9668</v>
      </c>
      <c r="D293" s="484">
        <v>6.36</v>
      </c>
    </row>
    <row r="294" spans="1:4" ht="25.5">
      <c r="A294" s="482">
        <v>13761</v>
      </c>
      <c r="B294" s="483" t="s">
        <v>313</v>
      </c>
      <c r="C294" s="482" t="s">
        <v>9668</v>
      </c>
      <c r="D294" s="484">
        <v>3406.41</v>
      </c>
    </row>
    <row r="295" spans="1:4" ht="38.25">
      <c r="A295" s="482">
        <v>12888</v>
      </c>
      <c r="B295" s="483" t="s">
        <v>314</v>
      </c>
      <c r="C295" s="482" t="s">
        <v>9710</v>
      </c>
      <c r="D295" s="484">
        <v>111.22</v>
      </c>
    </row>
    <row r="296" spans="1:4" ht="25.5">
      <c r="A296" s="482">
        <v>12889</v>
      </c>
      <c r="B296" s="483" t="s">
        <v>316</v>
      </c>
      <c r="C296" s="482" t="s">
        <v>9710</v>
      </c>
      <c r="D296" s="484">
        <v>72.63</v>
      </c>
    </row>
    <row r="297" spans="1:4" ht="25.5">
      <c r="A297" s="482">
        <v>4814</v>
      </c>
      <c r="B297" s="483" t="s">
        <v>9711</v>
      </c>
      <c r="C297" s="482" t="s">
        <v>9668</v>
      </c>
      <c r="D297" s="484">
        <v>121.11</v>
      </c>
    </row>
    <row r="298" spans="1:4">
      <c r="A298" s="482">
        <v>25967</v>
      </c>
      <c r="B298" s="483" t="s">
        <v>9712</v>
      </c>
      <c r="C298" s="482" t="s">
        <v>9668</v>
      </c>
      <c r="D298" s="484">
        <v>1685.15</v>
      </c>
    </row>
    <row r="299" spans="1:4">
      <c r="A299" s="482">
        <v>6122</v>
      </c>
      <c r="B299" s="483" t="s">
        <v>318</v>
      </c>
      <c r="C299" s="482" t="s">
        <v>9666</v>
      </c>
      <c r="D299" s="484">
        <v>12.45</v>
      </c>
    </row>
    <row r="300" spans="1:4">
      <c r="A300" s="482">
        <v>40810</v>
      </c>
      <c r="B300" s="483" t="s">
        <v>9713</v>
      </c>
      <c r="C300" s="482" t="s">
        <v>9699</v>
      </c>
      <c r="D300" s="484">
        <v>2204.0700000000002</v>
      </c>
    </row>
    <row r="301" spans="1:4" ht="25.5">
      <c r="A301" s="482">
        <v>21100</v>
      </c>
      <c r="B301" s="483" t="s">
        <v>319</v>
      </c>
      <c r="C301" s="482" t="s">
        <v>9668</v>
      </c>
      <c r="D301" s="484">
        <v>2531.67</v>
      </c>
    </row>
    <row r="302" spans="1:4" ht="38.25">
      <c r="A302" s="482">
        <v>11816</v>
      </c>
      <c r="B302" s="483" t="s">
        <v>320</v>
      </c>
      <c r="C302" s="482" t="s">
        <v>9668</v>
      </c>
      <c r="D302" s="484">
        <v>2699.5</v>
      </c>
    </row>
    <row r="303" spans="1:4" ht="38.25">
      <c r="A303" s="482">
        <v>11814</v>
      </c>
      <c r="B303" s="483" t="s">
        <v>321</v>
      </c>
      <c r="C303" s="482" t="s">
        <v>9668</v>
      </c>
      <c r="D303" s="484">
        <v>5876.13</v>
      </c>
    </row>
    <row r="304" spans="1:4" ht="38.25">
      <c r="A304" s="482">
        <v>14186</v>
      </c>
      <c r="B304" s="483" t="s">
        <v>322</v>
      </c>
      <c r="C304" s="482" t="s">
        <v>9668</v>
      </c>
      <c r="D304" s="484">
        <v>7378.28</v>
      </c>
    </row>
    <row r="305" spans="1:4" ht="38.25">
      <c r="A305" s="482">
        <v>14185</v>
      </c>
      <c r="B305" s="483" t="s">
        <v>323</v>
      </c>
      <c r="C305" s="482" t="s">
        <v>9668</v>
      </c>
      <c r="D305" s="484">
        <v>9557.75</v>
      </c>
    </row>
    <row r="306" spans="1:4" ht="38.25">
      <c r="A306" s="482">
        <v>11811</v>
      </c>
      <c r="B306" s="483" t="s">
        <v>324</v>
      </c>
      <c r="C306" s="482" t="s">
        <v>9668</v>
      </c>
      <c r="D306" s="484">
        <v>3654.52</v>
      </c>
    </row>
    <row r="307" spans="1:4">
      <c r="A307" s="482">
        <v>26038</v>
      </c>
      <c r="B307" s="483" t="s">
        <v>325</v>
      </c>
      <c r="C307" s="482" t="s">
        <v>9668</v>
      </c>
      <c r="D307" s="484">
        <v>202992.51</v>
      </c>
    </row>
    <row r="308" spans="1:4" ht="25.5">
      <c r="A308" s="482">
        <v>34482</v>
      </c>
      <c r="B308" s="483" t="s">
        <v>326</v>
      </c>
      <c r="C308" s="482" t="s">
        <v>9668</v>
      </c>
      <c r="D308" s="484">
        <v>4202.34</v>
      </c>
    </row>
    <row r="309" spans="1:4" ht="25.5">
      <c r="A309" s="482">
        <v>34469</v>
      </c>
      <c r="B309" s="483" t="s">
        <v>327</v>
      </c>
      <c r="C309" s="482" t="s">
        <v>9668</v>
      </c>
      <c r="D309" s="484">
        <v>6500.5</v>
      </c>
    </row>
    <row r="310" spans="1:4" ht="25.5">
      <c r="A310" s="482">
        <v>34472</v>
      </c>
      <c r="B310" s="483" t="s">
        <v>328</v>
      </c>
      <c r="C310" s="482" t="s">
        <v>9668</v>
      </c>
      <c r="D310" s="484">
        <v>2000</v>
      </c>
    </row>
    <row r="311" spans="1:4" ht="25.5">
      <c r="A311" s="482">
        <v>34476</v>
      </c>
      <c r="B311" s="483" t="s">
        <v>329</v>
      </c>
      <c r="C311" s="482" t="s">
        <v>9668</v>
      </c>
      <c r="D311" s="484">
        <v>3390.28</v>
      </c>
    </row>
    <row r="312" spans="1:4" ht="25.5">
      <c r="A312" s="482">
        <v>34477</v>
      </c>
      <c r="B312" s="483" t="s">
        <v>330</v>
      </c>
      <c r="C312" s="482" t="s">
        <v>9668</v>
      </c>
      <c r="D312" s="484">
        <v>4499.5600000000004</v>
      </c>
    </row>
    <row r="313" spans="1:4" ht="25.5">
      <c r="A313" s="482">
        <v>42425</v>
      </c>
      <c r="B313" s="483" t="s">
        <v>21413</v>
      </c>
      <c r="C313" s="482" t="s">
        <v>9668</v>
      </c>
      <c r="D313" s="484">
        <v>1872.64</v>
      </c>
    </row>
    <row r="314" spans="1:4" ht="25.5">
      <c r="A314" s="482">
        <v>42422</v>
      </c>
      <c r="B314" s="483" t="s">
        <v>21414</v>
      </c>
      <c r="C314" s="482" t="s">
        <v>9668</v>
      </c>
      <c r="D314" s="484">
        <v>2780</v>
      </c>
    </row>
    <row r="315" spans="1:4" ht="25.5">
      <c r="A315" s="482">
        <v>42424</v>
      </c>
      <c r="B315" s="483" t="s">
        <v>21415</v>
      </c>
      <c r="C315" s="482" t="s">
        <v>9668</v>
      </c>
      <c r="D315" s="484">
        <v>1672.43</v>
      </c>
    </row>
    <row r="316" spans="1:4" ht="38.25">
      <c r="A316" s="482">
        <v>42416</v>
      </c>
      <c r="B316" s="483" t="s">
        <v>21416</v>
      </c>
      <c r="C316" s="482" t="s">
        <v>9668</v>
      </c>
      <c r="D316" s="484">
        <v>7209.66</v>
      </c>
    </row>
    <row r="317" spans="1:4" ht="38.25">
      <c r="A317" s="482">
        <v>42417</v>
      </c>
      <c r="B317" s="483" t="s">
        <v>21417</v>
      </c>
      <c r="C317" s="482" t="s">
        <v>9668</v>
      </c>
      <c r="D317" s="484">
        <v>8082.62</v>
      </c>
    </row>
    <row r="318" spans="1:4" ht="38.25">
      <c r="A318" s="482">
        <v>42419</v>
      </c>
      <c r="B318" s="483" t="s">
        <v>21418</v>
      </c>
      <c r="C318" s="482" t="s">
        <v>9668</v>
      </c>
      <c r="D318" s="484">
        <v>9131.65</v>
      </c>
    </row>
    <row r="319" spans="1:4" ht="38.25">
      <c r="A319" s="482">
        <v>42420</v>
      </c>
      <c r="B319" s="483" t="s">
        <v>21419</v>
      </c>
      <c r="C319" s="482" t="s">
        <v>9668</v>
      </c>
      <c r="D319" s="484">
        <v>12550.77</v>
      </c>
    </row>
    <row r="320" spans="1:4" ht="38.25">
      <c r="A320" s="482">
        <v>42421</v>
      </c>
      <c r="B320" s="483" t="s">
        <v>21420</v>
      </c>
      <c r="C320" s="482" t="s">
        <v>9668</v>
      </c>
      <c r="D320" s="484">
        <v>15227.31</v>
      </c>
    </row>
    <row r="321" spans="1:4" ht="38.25">
      <c r="A321" s="482">
        <v>39556</v>
      </c>
      <c r="B321" s="483" t="s">
        <v>21421</v>
      </c>
      <c r="C321" s="482" t="s">
        <v>9668</v>
      </c>
      <c r="D321" s="484">
        <v>5288.1</v>
      </c>
    </row>
    <row r="322" spans="1:4" ht="38.25">
      <c r="A322" s="482">
        <v>39557</v>
      </c>
      <c r="B322" s="483" t="s">
        <v>21422</v>
      </c>
      <c r="C322" s="482" t="s">
        <v>9668</v>
      </c>
      <c r="D322" s="484">
        <v>5694.13</v>
      </c>
    </row>
    <row r="323" spans="1:4" ht="38.25">
      <c r="A323" s="482">
        <v>39558</v>
      </c>
      <c r="B323" s="483" t="s">
        <v>21423</v>
      </c>
      <c r="C323" s="482" t="s">
        <v>9668</v>
      </c>
      <c r="D323" s="484">
        <v>5839.88</v>
      </c>
    </row>
    <row r="324" spans="1:4" ht="38.25">
      <c r="A324" s="482">
        <v>39559</v>
      </c>
      <c r="B324" s="483" t="s">
        <v>21424</v>
      </c>
      <c r="C324" s="482" t="s">
        <v>9668</v>
      </c>
      <c r="D324" s="484">
        <v>8414.83</v>
      </c>
    </row>
    <row r="325" spans="1:4" ht="38.25">
      <c r="A325" s="482">
        <v>39560</v>
      </c>
      <c r="B325" s="483" t="s">
        <v>21425</v>
      </c>
      <c r="C325" s="482" t="s">
        <v>9668</v>
      </c>
      <c r="D325" s="484">
        <v>9735.14</v>
      </c>
    </row>
    <row r="326" spans="1:4" ht="38.25">
      <c r="A326" s="482">
        <v>39561</v>
      </c>
      <c r="B326" s="483" t="s">
        <v>21426</v>
      </c>
      <c r="C326" s="482" t="s">
        <v>9668</v>
      </c>
      <c r="D326" s="484">
        <v>10184.200000000001</v>
      </c>
    </row>
    <row r="327" spans="1:4" ht="38.25">
      <c r="A327" s="482">
        <v>39555</v>
      </c>
      <c r="B327" s="483" t="s">
        <v>21427</v>
      </c>
      <c r="C327" s="482" t="s">
        <v>9668</v>
      </c>
      <c r="D327" s="484">
        <v>1625.77</v>
      </c>
    </row>
    <row r="328" spans="1:4" ht="38.25">
      <c r="A328" s="482">
        <v>39548</v>
      </c>
      <c r="B328" s="483" t="s">
        <v>21428</v>
      </c>
      <c r="C328" s="482" t="s">
        <v>9668</v>
      </c>
      <c r="D328" s="484">
        <v>2411.52</v>
      </c>
    </row>
    <row r="329" spans="1:4" ht="38.25">
      <c r="A329" s="482">
        <v>39554</v>
      </c>
      <c r="B329" s="483" t="s">
        <v>21429</v>
      </c>
      <c r="C329" s="482" t="s">
        <v>9668</v>
      </c>
      <c r="D329" s="484">
        <v>3188.87</v>
      </c>
    </row>
    <row r="330" spans="1:4" ht="38.25">
      <c r="A330" s="482">
        <v>39550</v>
      </c>
      <c r="B330" s="483" t="s">
        <v>21430</v>
      </c>
      <c r="C330" s="482" t="s">
        <v>9668</v>
      </c>
      <c r="D330" s="484">
        <v>1341.02</v>
      </c>
    </row>
    <row r="331" spans="1:4" ht="38.25">
      <c r="A331" s="482">
        <v>39551</v>
      </c>
      <c r="B331" s="483" t="s">
        <v>21431</v>
      </c>
      <c r="C331" s="482" t="s">
        <v>9668</v>
      </c>
      <c r="D331" s="484">
        <v>1417.68</v>
      </c>
    </row>
    <row r="332" spans="1:4">
      <c r="A332" s="482">
        <v>39580</v>
      </c>
      <c r="B332" s="483" t="s">
        <v>9714</v>
      </c>
      <c r="C332" s="482" t="s">
        <v>9668</v>
      </c>
      <c r="D332" s="484">
        <v>60565.69</v>
      </c>
    </row>
    <row r="333" spans="1:4">
      <c r="A333" s="482">
        <v>39577</v>
      </c>
      <c r="B333" s="483" t="s">
        <v>9715</v>
      </c>
      <c r="C333" s="482" t="s">
        <v>9668</v>
      </c>
      <c r="D333" s="484">
        <v>30448.94</v>
      </c>
    </row>
    <row r="334" spans="1:4">
      <c r="A334" s="482">
        <v>39578</v>
      </c>
      <c r="B334" s="483" t="s">
        <v>9716</v>
      </c>
      <c r="C334" s="482" t="s">
        <v>9668</v>
      </c>
      <c r="D334" s="484">
        <v>36815.83</v>
      </c>
    </row>
    <row r="335" spans="1:4">
      <c r="A335" s="482">
        <v>39579</v>
      </c>
      <c r="B335" s="483" t="s">
        <v>9717</v>
      </c>
      <c r="C335" s="482" t="s">
        <v>9668</v>
      </c>
      <c r="D335" s="484">
        <v>35593.629999999997</v>
      </c>
    </row>
    <row r="336" spans="1:4" ht="38.25">
      <c r="A336" s="482">
        <v>39826</v>
      </c>
      <c r="B336" s="483" t="s">
        <v>21432</v>
      </c>
      <c r="C336" s="482" t="s">
        <v>9668</v>
      </c>
      <c r="D336" s="484">
        <v>4371.54</v>
      </c>
    </row>
    <row r="337" spans="1:4">
      <c r="A337" s="482">
        <v>10700</v>
      </c>
      <c r="B337" s="483" t="s">
        <v>331</v>
      </c>
      <c r="C337" s="482" t="s">
        <v>9668</v>
      </c>
      <c r="D337" s="484">
        <v>12028.37</v>
      </c>
    </row>
    <row r="338" spans="1:4">
      <c r="A338" s="482">
        <v>346</v>
      </c>
      <c r="B338" s="483" t="s">
        <v>332</v>
      </c>
      <c r="C338" s="482" t="s">
        <v>9680</v>
      </c>
      <c r="D338" s="484">
        <v>12.52</v>
      </c>
    </row>
    <row r="339" spans="1:4">
      <c r="A339" s="482">
        <v>3312</v>
      </c>
      <c r="B339" s="483" t="s">
        <v>333</v>
      </c>
      <c r="C339" s="482" t="s">
        <v>9680</v>
      </c>
      <c r="D339" s="484">
        <v>21.12</v>
      </c>
    </row>
    <row r="340" spans="1:4">
      <c r="A340" s="482">
        <v>339</v>
      </c>
      <c r="B340" s="483" t="s">
        <v>334</v>
      </c>
      <c r="C340" s="482" t="s">
        <v>9673</v>
      </c>
      <c r="D340" s="484">
        <v>0.6</v>
      </c>
    </row>
    <row r="341" spans="1:4">
      <c r="A341" s="482">
        <v>340</v>
      </c>
      <c r="B341" s="483" t="s">
        <v>9718</v>
      </c>
      <c r="C341" s="482" t="s">
        <v>9673</v>
      </c>
      <c r="D341" s="484">
        <v>0.83</v>
      </c>
    </row>
    <row r="342" spans="1:4">
      <c r="A342" s="482">
        <v>338</v>
      </c>
      <c r="B342" s="483" t="s">
        <v>335</v>
      </c>
      <c r="C342" s="482" t="s">
        <v>9680</v>
      </c>
      <c r="D342" s="484">
        <v>15.76</v>
      </c>
    </row>
    <row r="343" spans="1:4">
      <c r="A343" s="482">
        <v>334</v>
      </c>
      <c r="B343" s="483" t="s">
        <v>336</v>
      </c>
      <c r="C343" s="482" t="s">
        <v>9680</v>
      </c>
      <c r="D343" s="484">
        <v>11.32</v>
      </c>
    </row>
    <row r="344" spans="1:4">
      <c r="A344" s="482">
        <v>335</v>
      </c>
      <c r="B344" s="483" t="s">
        <v>337</v>
      </c>
      <c r="C344" s="482" t="s">
        <v>9680</v>
      </c>
      <c r="D344" s="484">
        <v>10.37</v>
      </c>
    </row>
    <row r="345" spans="1:4">
      <c r="A345" s="482">
        <v>342</v>
      </c>
      <c r="B345" s="483" t="s">
        <v>338</v>
      </c>
      <c r="C345" s="482" t="s">
        <v>9680</v>
      </c>
      <c r="D345" s="484">
        <v>11.72</v>
      </c>
    </row>
    <row r="346" spans="1:4">
      <c r="A346" s="482">
        <v>333</v>
      </c>
      <c r="B346" s="483" t="s">
        <v>339</v>
      </c>
      <c r="C346" s="482" t="s">
        <v>9680</v>
      </c>
      <c r="D346" s="484">
        <v>12</v>
      </c>
    </row>
    <row r="347" spans="1:4">
      <c r="A347" s="482">
        <v>343</v>
      </c>
      <c r="B347" s="483" t="s">
        <v>340</v>
      </c>
      <c r="C347" s="482" t="s">
        <v>9673</v>
      </c>
      <c r="D347" s="484">
        <v>0.32</v>
      </c>
    </row>
    <row r="348" spans="1:4">
      <c r="A348" s="482">
        <v>344</v>
      </c>
      <c r="B348" s="483" t="s">
        <v>341</v>
      </c>
      <c r="C348" s="482" t="s">
        <v>9680</v>
      </c>
      <c r="D348" s="484">
        <v>12.98</v>
      </c>
    </row>
    <row r="349" spans="1:4">
      <c r="A349" s="482">
        <v>345</v>
      </c>
      <c r="B349" s="483" t="s">
        <v>342</v>
      </c>
      <c r="C349" s="482" t="s">
        <v>9680</v>
      </c>
      <c r="D349" s="484">
        <v>15.86</v>
      </c>
    </row>
    <row r="350" spans="1:4">
      <c r="A350" s="482">
        <v>341</v>
      </c>
      <c r="B350" s="483" t="s">
        <v>342</v>
      </c>
      <c r="C350" s="482" t="s">
        <v>9673</v>
      </c>
      <c r="D350" s="484">
        <v>0.15</v>
      </c>
    </row>
    <row r="351" spans="1:4">
      <c r="A351" s="482">
        <v>11107</v>
      </c>
      <c r="B351" s="483" t="s">
        <v>343</v>
      </c>
      <c r="C351" s="482" t="s">
        <v>9680</v>
      </c>
      <c r="D351" s="484">
        <v>10.3</v>
      </c>
    </row>
    <row r="352" spans="1:4">
      <c r="A352" s="482">
        <v>3313</v>
      </c>
      <c r="B352" s="483" t="s">
        <v>21433</v>
      </c>
      <c r="C352" s="482" t="s">
        <v>9680</v>
      </c>
      <c r="D352" s="484">
        <v>27.18</v>
      </c>
    </row>
    <row r="353" spans="1:4">
      <c r="A353" s="482">
        <v>34562</v>
      </c>
      <c r="B353" s="483" t="s">
        <v>344</v>
      </c>
      <c r="C353" s="482" t="s">
        <v>9680</v>
      </c>
      <c r="D353" s="484">
        <v>12.31</v>
      </c>
    </row>
    <row r="354" spans="1:4">
      <c r="A354" s="482">
        <v>337</v>
      </c>
      <c r="B354" s="483" t="s">
        <v>345</v>
      </c>
      <c r="C354" s="482" t="s">
        <v>9680</v>
      </c>
      <c r="D354" s="484">
        <v>11.9</v>
      </c>
    </row>
    <row r="355" spans="1:4" ht="25.5">
      <c r="A355" s="482">
        <v>369</v>
      </c>
      <c r="B355" s="483" t="s">
        <v>346</v>
      </c>
      <c r="C355" s="482" t="s">
        <v>9698</v>
      </c>
      <c r="D355" s="484">
        <v>62.36</v>
      </c>
    </row>
    <row r="356" spans="1:4" ht="25.5">
      <c r="A356" s="482">
        <v>366</v>
      </c>
      <c r="B356" s="483" t="s">
        <v>347</v>
      </c>
      <c r="C356" s="482" t="s">
        <v>9698</v>
      </c>
      <c r="D356" s="484">
        <v>63</v>
      </c>
    </row>
    <row r="357" spans="1:4" ht="25.5">
      <c r="A357" s="482">
        <v>367</v>
      </c>
      <c r="B357" s="483" t="s">
        <v>348</v>
      </c>
      <c r="C357" s="482" t="s">
        <v>9698</v>
      </c>
      <c r="D357" s="484">
        <v>66.5</v>
      </c>
    </row>
    <row r="358" spans="1:4" ht="25.5">
      <c r="A358" s="482">
        <v>370</v>
      </c>
      <c r="B358" s="483" t="s">
        <v>349</v>
      </c>
      <c r="C358" s="482" t="s">
        <v>9698</v>
      </c>
      <c r="D358" s="484">
        <v>62.75</v>
      </c>
    </row>
    <row r="359" spans="1:4" ht="25.5">
      <c r="A359" s="482">
        <v>368</v>
      </c>
      <c r="B359" s="483" t="s">
        <v>350</v>
      </c>
      <c r="C359" s="482" t="s">
        <v>9698</v>
      </c>
      <c r="D359" s="484">
        <v>49.87</v>
      </c>
    </row>
    <row r="360" spans="1:4" ht="25.5">
      <c r="A360" s="482">
        <v>11075</v>
      </c>
      <c r="B360" s="483" t="s">
        <v>351</v>
      </c>
      <c r="C360" s="482" t="s">
        <v>9698</v>
      </c>
      <c r="D360" s="484">
        <v>1088.93</v>
      </c>
    </row>
    <row r="361" spans="1:4" ht="25.5">
      <c r="A361" s="482">
        <v>11076</v>
      </c>
      <c r="B361" s="483" t="s">
        <v>352</v>
      </c>
      <c r="C361" s="482" t="s">
        <v>9698</v>
      </c>
      <c r="D361" s="484">
        <v>83.12</v>
      </c>
    </row>
    <row r="362" spans="1:4">
      <c r="A362" s="482">
        <v>1381</v>
      </c>
      <c r="B362" s="483" t="s">
        <v>353</v>
      </c>
      <c r="C362" s="482" t="s">
        <v>9680</v>
      </c>
      <c r="D362" s="484">
        <v>0.55000000000000004</v>
      </c>
    </row>
    <row r="363" spans="1:4">
      <c r="A363" s="482">
        <v>34353</v>
      </c>
      <c r="B363" s="483" t="s">
        <v>354</v>
      </c>
      <c r="C363" s="482" t="s">
        <v>9680</v>
      </c>
      <c r="D363" s="484">
        <v>1.1000000000000001</v>
      </c>
    </row>
    <row r="364" spans="1:4">
      <c r="A364" s="482">
        <v>37595</v>
      </c>
      <c r="B364" s="483" t="s">
        <v>355</v>
      </c>
      <c r="C364" s="482" t="s">
        <v>9680</v>
      </c>
      <c r="D364" s="484">
        <v>1.68</v>
      </c>
    </row>
    <row r="365" spans="1:4">
      <c r="A365" s="482">
        <v>37596</v>
      </c>
      <c r="B365" s="483" t="s">
        <v>356</v>
      </c>
      <c r="C365" s="482" t="s">
        <v>9680</v>
      </c>
      <c r="D365" s="484">
        <v>2.4900000000000002</v>
      </c>
    </row>
    <row r="366" spans="1:4" ht="25.5">
      <c r="A366" s="482">
        <v>371</v>
      </c>
      <c r="B366" s="483" t="s">
        <v>357</v>
      </c>
      <c r="C366" s="482" t="s">
        <v>9680</v>
      </c>
      <c r="D366" s="484">
        <v>0.49</v>
      </c>
    </row>
    <row r="367" spans="1:4">
      <c r="A367" s="482">
        <v>37553</v>
      </c>
      <c r="B367" s="483" t="s">
        <v>358</v>
      </c>
      <c r="C367" s="482" t="s">
        <v>9680</v>
      </c>
      <c r="D367" s="484">
        <v>1.86</v>
      </c>
    </row>
    <row r="368" spans="1:4">
      <c r="A368" s="482">
        <v>37552</v>
      </c>
      <c r="B368" s="483" t="s">
        <v>359</v>
      </c>
      <c r="C368" s="482" t="s">
        <v>9680</v>
      </c>
      <c r="D368" s="484">
        <v>2.38</v>
      </c>
    </row>
    <row r="369" spans="1:4" ht="25.5">
      <c r="A369" s="482">
        <v>36880</v>
      </c>
      <c r="B369" s="483" t="s">
        <v>360</v>
      </c>
      <c r="C369" s="482" t="s">
        <v>9680</v>
      </c>
      <c r="D369" s="484">
        <v>1.85</v>
      </c>
    </row>
    <row r="370" spans="1:4">
      <c r="A370" s="482">
        <v>34355</v>
      </c>
      <c r="B370" s="483" t="s">
        <v>361</v>
      </c>
      <c r="C370" s="482" t="s">
        <v>9680</v>
      </c>
      <c r="D370" s="484">
        <v>1.52</v>
      </c>
    </row>
    <row r="371" spans="1:4">
      <c r="A371" s="482">
        <v>130</v>
      </c>
      <c r="B371" s="483" t="s">
        <v>362</v>
      </c>
      <c r="C371" s="482" t="s">
        <v>9680</v>
      </c>
      <c r="D371" s="484">
        <v>3.93</v>
      </c>
    </row>
    <row r="372" spans="1:4" ht="25.5">
      <c r="A372" s="482">
        <v>135</v>
      </c>
      <c r="B372" s="483" t="s">
        <v>363</v>
      </c>
      <c r="C372" s="482" t="s">
        <v>9680</v>
      </c>
      <c r="D372" s="484">
        <v>5.07</v>
      </c>
    </row>
    <row r="373" spans="1:4">
      <c r="A373" s="482">
        <v>36886</v>
      </c>
      <c r="B373" s="483" t="s">
        <v>364</v>
      </c>
      <c r="C373" s="482" t="s">
        <v>9680</v>
      </c>
      <c r="D373" s="484">
        <v>0.57999999999999996</v>
      </c>
    </row>
    <row r="374" spans="1:4">
      <c r="A374" s="482">
        <v>374</v>
      </c>
      <c r="B374" s="483" t="s">
        <v>365</v>
      </c>
      <c r="C374" s="482" t="s">
        <v>9680</v>
      </c>
      <c r="D374" s="484">
        <v>0.42</v>
      </c>
    </row>
    <row r="375" spans="1:4" ht="25.5">
      <c r="A375" s="482">
        <v>38546</v>
      </c>
      <c r="B375" s="483" t="s">
        <v>366</v>
      </c>
      <c r="C375" s="482" t="s">
        <v>9698</v>
      </c>
      <c r="D375" s="484">
        <v>425.56</v>
      </c>
    </row>
    <row r="376" spans="1:4">
      <c r="A376" s="482">
        <v>34549</v>
      </c>
      <c r="B376" s="483" t="s">
        <v>367</v>
      </c>
      <c r="C376" s="482" t="s">
        <v>9698</v>
      </c>
      <c r="D376" s="484">
        <v>187.08</v>
      </c>
    </row>
    <row r="377" spans="1:4">
      <c r="A377" s="482">
        <v>6081</v>
      </c>
      <c r="B377" s="483" t="s">
        <v>368</v>
      </c>
      <c r="C377" s="482" t="s">
        <v>9698</v>
      </c>
      <c r="D377" s="484">
        <v>26.5</v>
      </c>
    </row>
    <row r="378" spans="1:4" ht="25.5">
      <c r="A378" s="482">
        <v>6077</v>
      </c>
      <c r="B378" s="483" t="s">
        <v>369</v>
      </c>
      <c r="C378" s="482" t="s">
        <v>9698</v>
      </c>
      <c r="D378" s="484">
        <v>15.27</v>
      </c>
    </row>
    <row r="379" spans="1:4" ht="25.5">
      <c r="A379" s="482">
        <v>6079</v>
      </c>
      <c r="B379" s="483" t="s">
        <v>370</v>
      </c>
      <c r="C379" s="482" t="s">
        <v>9698</v>
      </c>
      <c r="D379" s="484">
        <v>8.73</v>
      </c>
    </row>
    <row r="380" spans="1:4" ht="25.5">
      <c r="A380" s="482">
        <v>1091</v>
      </c>
      <c r="B380" s="483" t="s">
        <v>371</v>
      </c>
      <c r="C380" s="482" t="s">
        <v>9668</v>
      </c>
      <c r="D380" s="484">
        <v>21.4</v>
      </c>
    </row>
    <row r="381" spans="1:4" ht="25.5">
      <c r="A381" s="482">
        <v>1094</v>
      </c>
      <c r="B381" s="483" t="s">
        <v>372</v>
      </c>
      <c r="C381" s="482" t="s">
        <v>9668</v>
      </c>
      <c r="D381" s="484">
        <v>14.97</v>
      </c>
    </row>
    <row r="382" spans="1:4" ht="25.5">
      <c r="A382" s="482">
        <v>1095</v>
      </c>
      <c r="B382" s="483" t="s">
        <v>373</v>
      </c>
      <c r="C382" s="482" t="s">
        <v>9668</v>
      </c>
      <c r="D382" s="484">
        <v>31.82</v>
      </c>
    </row>
    <row r="383" spans="1:4" ht="25.5">
      <c r="A383" s="482">
        <v>1092</v>
      </c>
      <c r="B383" s="483" t="s">
        <v>374</v>
      </c>
      <c r="C383" s="482" t="s">
        <v>9668</v>
      </c>
      <c r="D383" s="484">
        <v>24.62</v>
      </c>
    </row>
    <row r="384" spans="1:4" ht="25.5">
      <c r="A384" s="482">
        <v>1093</v>
      </c>
      <c r="B384" s="483" t="s">
        <v>375</v>
      </c>
      <c r="C384" s="482" t="s">
        <v>9668</v>
      </c>
      <c r="D384" s="484">
        <v>57.49</v>
      </c>
    </row>
    <row r="385" spans="1:4" ht="25.5">
      <c r="A385" s="482">
        <v>1090</v>
      </c>
      <c r="B385" s="483" t="s">
        <v>376</v>
      </c>
      <c r="C385" s="482" t="s">
        <v>9668</v>
      </c>
      <c r="D385" s="484">
        <v>41.16</v>
      </c>
    </row>
    <row r="386" spans="1:4" ht="25.5">
      <c r="A386" s="482">
        <v>1096</v>
      </c>
      <c r="B386" s="483" t="s">
        <v>377</v>
      </c>
      <c r="C386" s="482" t="s">
        <v>9668</v>
      </c>
      <c r="D386" s="484">
        <v>74.08</v>
      </c>
    </row>
    <row r="387" spans="1:4" ht="25.5">
      <c r="A387" s="482">
        <v>1097</v>
      </c>
      <c r="B387" s="483" t="s">
        <v>378</v>
      </c>
      <c r="C387" s="482" t="s">
        <v>9668</v>
      </c>
      <c r="D387" s="484">
        <v>62.88</v>
      </c>
    </row>
    <row r="388" spans="1:4">
      <c r="A388" s="482">
        <v>378</v>
      </c>
      <c r="B388" s="483" t="s">
        <v>379</v>
      </c>
      <c r="C388" s="482" t="s">
        <v>9666</v>
      </c>
      <c r="D388" s="484">
        <v>12.95</v>
      </c>
    </row>
    <row r="389" spans="1:4">
      <c r="A389" s="482">
        <v>40911</v>
      </c>
      <c r="B389" s="483" t="s">
        <v>380</v>
      </c>
      <c r="C389" s="482" t="s">
        <v>9699</v>
      </c>
      <c r="D389" s="484">
        <v>2290.7399999999998</v>
      </c>
    </row>
    <row r="390" spans="1:4">
      <c r="A390" s="482">
        <v>33939</v>
      </c>
      <c r="B390" s="483" t="s">
        <v>381</v>
      </c>
      <c r="C390" s="482" t="s">
        <v>9666</v>
      </c>
      <c r="D390" s="484">
        <v>57.76</v>
      </c>
    </row>
    <row r="391" spans="1:4">
      <c r="A391" s="482">
        <v>40815</v>
      </c>
      <c r="B391" s="483" t="s">
        <v>382</v>
      </c>
      <c r="C391" s="482" t="s">
        <v>9699</v>
      </c>
      <c r="D391" s="484">
        <v>10216.09</v>
      </c>
    </row>
    <row r="392" spans="1:4">
      <c r="A392" s="482">
        <v>34760</v>
      </c>
      <c r="B392" s="483" t="s">
        <v>383</v>
      </c>
      <c r="C392" s="482" t="s">
        <v>9666</v>
      </c>
      <c r="D392" s="484">
        <v>54.53</v>
      </c>
    </row>
    <row r="393" spans="1:4">
      <c r="A393" s="482">
        <v>40935</v>
      </c>
      <c r="B393" s="483" t="s">
        <v>384</v>
      </c>
      <c r="C393" s="482" t="s">
        <v>9699</v>
      </c>
      <c r="D393" s="484">
        <v>9646.4699999999993</v>
      </c>
    </row>
    <row r="394" spans="1:4">
      <c r="A394" s="482">
        <v>33952</v>
      </c>
      <c r="B394" s="483" t="s">
        <v>385</v>
      </c>
      <c r="C394" s="482" t="s">
        <v>9666</v>
      </c>
      <c r="D394" s="484">
        <v>82.04</v>
      </c>
    </row>
    <row r="395" spans="1:4">
      <c r="A395" s="482">
        <v>40816</v>
      </c>
      <c r="B395" s="483" t="s">
        <v>386</v>
      </c>
      <c r="C395" s="482" t="s">
        <v>9699</v>
      </c>
      <c r="D395" s="484">
        <v>14511.11</v>
      </c>
    </row>
    <row r="396" spans="1:4">
      <c r="A396" s="482">
        <v>33953</v>
      </c>
      <c r="B396" s="483" t="s">
        <v>387</v>
      </c>
      <c r="C396" s="482" t="s">
        <v>9666</v>
      </c>
      <c r="D396" s="484">
        <v>108.47</v>
      </c>
    </row>
    <row r="397" spans="1:4">
      <c r="A397" s="482">
        <v>40817</v>
      </c>
      <c r="B397" s="483" t="s">
        <v>388</v>
      </c>
      <c r="C397" s="482" t="s">
        <v>9699</v>
      </c>
      <c r="D397" s="484">
        <v>19184.990000000002</v>
      </c>
    </row>
    <row r="398" spans="1:4" ht="25.5">
      <c r="A398" s="482">
        <v>13348</v>
      </c>
      <c r="B398" s="483" t="s">
        <v>389</v>
      </c>
      <c r="C398" s="482" t="s">
        <v>9668</v>
      </c>
      <c r="D398" s="484">
        <v>0.53</v>
      </c>
    </row>
    <row r="399" spans="1:4">
      <c r="A399" s="482">
        <v>39211</v>
      </c>
      <c r="B399" s="483" t="s">
        <v>390</v>
      </c>
      <c r="C399" s="482" t="s">
        <v>9668</v>
      </c>
      <c r="D399" s="484">
        <v>0.85</v>
      </c>
    </row>
    <row r="400" spans="1:4">
      <c r="A400" s="482">
        <v>39212</v>
      </c>
      <c r="B400" s="483" t="s">
        <v>391</v>
      </c>
      <c r="C400" s="482" t="s">
        <v>9668</v>
      </c>
      <c r="D400" s="484">
        <v>0.95</v>
      </c>
    </row>
    <row r="401" spans="1:4">
      <c r="A401" s="482">
        <v>39208</v>
      </c>
      <c r="B401" s="483" t="s">
        <v>392</v>
      </c>
      <c r="C401" s="482" t="s">
        <v>9668</v>
      </c>
      <c r="D401" s="484">
        <v>0.26</v>
      </c>
    </row>
    <row r="402" spans="1:4">
      <c r="A402" s="482">
        <v>39210</v>
      </c>
      <c r="B402" s="483" t="s">
        <v>393</v>
      </c>
      <c r="C402" s="482" t="s">
        <v>9668</v>
      </c>
      <c r="D402" s="484">
        <v>0.47</v>
      </c>
    </row>
    <row r="403" spans="1:4">
      <c r="A403" s="482">
        <v>39214</v>
      </c>
      <c r="B403" s="483" t="s">
        <v>394</v>
      </c>
      <c r="C403" s="482" t="s">
        <v>9668</v>
      </c>
      <c r="D403" s="484">
        <v>1.76</v>
      </c>
    </row>
    <row r="404" spans="1:4">
      <c r="A404" s="482">
        <v>39213</v>
      </c>
      <c r="B404" s="483" t="s">
        <v>395</v>
      </c>
      <c r="C404" s="482" t="s">
        <v>9668</v>
      </c>
      <c r="D404" s="484">
        <v>1.24</v>
      </c>
    </row>
    <row r="405" spans="1:4">
      <c r="A405" s="482">
        <v>39209</v>
      </c>
      <c r="B405" s="483" t="s">
        <v>396</v>
      </c>
      <c r="C405" s="482" t="s">
        <v>9668</v>
      </c>
      <c r="D405" s="484">
        <v>0.31</v>
      </c>
    </row>
    <row r="406" spans="1:4">
      <c r="A406" s="482">
        <v>39207</v>
      </c>
      <c r="B406" s="483" t="s">
        <v>397</v>
      </c>
      <c r="C406" s="482" t="s">
        <v>9668</v>
      </c>
      <c r="D406" s="484">
        <v>0.47</v>
      </c>
    </row>
    <row r="407" spans="1:4">
      <c r="A407" s="482">
        <v>39215</v>
      </c>
      <c r="B407" s="483" t="s">
        <v>398</v>
      </c>
      <c r="C407" s="482" t="s">
        <v>9668</v>
      </c>
      <c r="D407" s="484">
        <v>3.21</v>
      </c>
    </row>
    <row r="408" spans="1:4">
      <c r="A408" s="482">
        <v>39216</v>
      </c>
      <c r="B408" s="483" t="s">
        <v>399</v>
      </c>
      <c r="C408" s="482" t="s">
        <v>9668</v>
      </c>
      <c r="D408" s="484">
        <v>4.4800000000000004</v>
      </c>
    </row>
    <row r="409" spans="1:4" ht="25.5">
      <c r="A409" s="482">
        <v>379</v>
      </c>
      <c r="B409" s="483" t="s">
        <v>400</v>
      </c>
      <c r="C409" s="482" t="s">
        <v>9668</v>
      </c>
      <c r="D409" s="484">
        <v>0.46</v>
      </c>
    </row>
    <row r="410" spans="1:4" ht="25.5">
      <c r="A410" s="482">
        <v>11267</v>
      </c>
      <c r="B410" s="483" t="s">
        <v>401</v>
      </c>
      <c r="C410" s="482" t="s">
        <v>9668</v>
      </c>
      <c r="D410" s="484">
        <v>4.63</v>
      </c>
    </row>
    <row r="411" spans="1:4" ht="25.5">
      <c r="A411" s="482">
        <v>41901</v>
      </c>
      <c r="B411" s="483" t="s">
        <v>402</v>
      </c>
      <c r="C411" s="482" t="s">
        <v>9680</v>
      </c>
      <c r="D411" s="484">
        <v>6.24</v>
      </c>
    </row>
    <row r="412" spans="1:4" ht="25.5">
      <c r="A412" s="482">
        <v>510</v>
      </c>
      <c r="B412" s="483" t="s">
        <v>403</v>
      </c>
      <c r="C412" s="482" t="s">
        <v>9680</v>
      </c>
      <c r="D412" s="484">
        <v>6.77</v>
      </c>
    </row>
    <row r="413" spans="1:4" ht="25.5">
      <c r="A413" s="482">
        <v>516</v>
      </c>
      <c r="B413" s="483" t="s">
        <v>404</v>
      </c>
      <c r="C413" s="482" t="s">
        <v>9680</v>
      </c>
      <c r="D413" s="484">
        <v>7.22</v>
      </c>
    </row>
    <row r="414" spans="1:4" ht="25.5">
      <c r="A414" s="482">
        <v>509</v>
      </c>
      <c r="B414" s="483" t="s">
        <v>405</v>
      </c>
      <c r="C414" s="482" t="s">
        <v>9680</v>
      </c>
      <c r="D414" s="484">
        <v>7.37</v>
      </c>
    </row>
    <row r="415" spans="1:4">
      <c r="A415" s="482">
        <v>40331</v>
      </c>
      <c r="B415" s="483" t="s">
        <v>406</v>
      </c>
      <c r="C415" s="482" t="s">
        <v>9666</v>
      </c>
      <c r="D415" s="484">
        <v>10.86</v>
      </c>
    </row>
    <row r="416" spans="1:4">
      <c r="A416" s="482">
        <v>40930</v>
      </c>
      <c r="B416" s="483" t="s">
        <v>407</v>
      </c>
      <c r="C416" s="482" t="s">
        <v>9699</v>
      </c>
      <c r="D416" s="484">
        <v>1923.7</v>
      </c>
    </row>
    <row r="417" spans="1:4">
      <c r="A417" s="482">
        <v>11761</v>
      </c>
      <c r="B417" s="483" t="s">
        <v>408</v>
      </c>
      <c r="C417" s="482" t="s">
        <v>9668</v>
      </c>
      <c r="D417" s="484">
        <v>51.84</v>
      </c>
    </row>
    <row r="418" spans="1:4">
      <c r="A418" s="482">
        <v>377</v>
      </c>
      <c r="B418" s="483" t="s">
        <v>409</v>
      </c>
      <c r="C418" s="482" t="s">
        <v>9668</v>
      </c>
      <c r="D418" s="484">
        <v>24.36</v>
      </c>
    </row>
    <row r="419" spans="1:4">
      <c r="A419" s="482">
        <v>7588</v>
      </c>
      <c r="B419" s="483" t="s">
        <v>410</v>
      </c>
      <c r="C419" s="482" t="s">
        <v>9668</v>
      </c>
      <c r="D419" s="484">
        <v>31.9</v>
      </c>
    </row>
    <row r="420" spans="1:4">
      <c r="A420" s="482">
        <v>34392</v>
      </c>
      <c r="B420" s="483" t="s">
        <v>411</v>
      </c>
      <c r="C420" s="482" t="s">
        <v>9666</v>
      </c>
      <c r="D420" s="484">
        <v>9.91</v>
      </c>
    </row>
    <row r="421" spans="1:4">
      <c r="A421" s="482">
        <v>40908</v>
      </c>
      <c r="B421" s="483" t="s">
        <v>412</v>
      </c>
      <c r="C421" s="482" t="s">
        <v>9699</v>
      </c>
      <c r="D421" s="484">
        <v>1755.27</v>
      </c>
    </row>
    <row r="422" spans="1:4">
      <c r="A422" s="482">
        <v>34551</v>
      </c>
      <c r="B422" s="483" t="s">
        <v>413</v>
      </c>
      <c r="C422" s="482" t="s">
        <v>9666</v>
      </c>
      <c r="D422" s="484">
        <v>9.43</v>
      </c>
    </row>
    <row r="423" spans="1:4">
      <c r="A423" s="482">
        <v>41078</v>
      </c>
      <c r="B423" s="483" t="s">
        <v>414</v>
      </c>
      <c r="C423" s="482" t="s">
        <v>9699</v>
      </c>
      <c r="D423" s="484">
        <v>1669.84</v>
      </c>
    </row>
    <row r="424" spans="1:4">
      <c r="A424" s="482">
        <v>246</v>
      </c>
      <c r="B424" s="483" t="s">
        <v>415</v>
      </c>
      <c r="C424" s="482" t="s">
        <v>9666</v>
      </c>
      <c r="D424" s="484">
        <v>9.48</v>
      </c>
    </row>
    <row r="425" spans="1:4">
      <c r="A425" s="482">
        <v>40927</v>
      </c>
      <c r="B425" s="483" t="s">
        <v>416</v>
      </c>
      <c r="C425" s="482" t="s">
        <v>9699</v>
      </c>
      <c r="D425" s="484">
        <v>1680.18</v>
      </c>
    </row>
    <row r="426" spans="1:4">
      <c r="A426" s="482">
        <v>2350</v>
      </c>
      <c r="B426" s="483" t="s">
        <v>417</v>
      </c>
      <c r="C426" s="482" t="s">
        <v>9666</v>
      </c>
      <c r="D426" s="484">
        <v>10.43</v>
      </c>
    </row>
    <row r="427" spans="1:4">
      <c r="A427" s="482">
        <v>40812</v>
      </c>
      <c r="B427" s="483" t="s">
        <v>418</v>
      </c>
      <c r="C427" s="482" t="s">
        <v>9699</v>
      </c>
      <c r="D427" s="484">
        <v>1846.95</v>
      </c>
    </row>
    <row r="428" spans="1:4">
      <c r="A428" s="482">
        <v>245</v>
      </c>
      <c r="B428" s="483" t="s">
        <v>419</v>
      </c>
      <c r="C428" s="482" t="s">
        <v>9666</v>
      </c>
      <c r="D428" s="484">
        <v>17.760000000000002</v>
      </c>
    </row>
    <row r="429" spans="1:4">
      <c r="A429" s="482">
        <v>41090</v>
      </c>
      <c r="B429" s="483" t="s">
        <v>420</v>
      </c>
      <c r="C429" s="482" t="s">
        <v>9699</v>
      </c>
      <c r="D429" s="484">
        <v>3143.08</v>
      </c>
    </row>
    <row r="430" spans="1:4">
      <c r="A430" s="482">
        <v>251</v>
      </c>
      <c r="B430" s="483" t="s">
        <v>421</v>
      </c>
      <c r="C430" s="482" t="s">
        <v>9666</v>
      </c>
      <c r="D430" s="484">
        <v>8.1</v>
      </c>
    </row>
    <row r="431" spans="1:4">
      <c r="A431" s="482">
        <v>40975</v>
      </c>
      <c r="B431" s="483" t="s">
        <v>422</v>
      </c>
      <c r="C431" s="482" t="s">
        <v>9699</v>
      </c>
      <c r="D431" s="484">
        <v>1436.02</v>
      </c>
    </row>
    <row r="432" spans="1:4">
      <c r="A432" s="482">
        <v>6127</v>
      </c>
      <c r="B432" s="483" t="s">
        <v>423</v>
      </c>
      <c r="C432" s="482" t="s">
        <v>9666</v>
      </c>
      <c r="D432" s="484">
        <v>9.61</v>
      </c>
    </row>
    <row r="433" spans="1:4">
      <c r="A433" s="482">
        <v>41072</v>
      </c>
      <c r="B433" s="483" t="s">
        <v>424</v>
      </c>
      <c r="C433" s="482" t="s">
        <v>9699</v>
      </c>
      <c r="D433" s="484">
        <v>1702.09</v>
      </c>
    </row>
    <row r="434" spans="1:4">
      <c r="A434" s="482">
        <v>6121</v>
      </c>
      <c r="B434" s="483" t="s">
        <v>425</v>
      </c>
      <c r="C434" s="482" t="s">
        <v>9666</v>
      </c>
      <c r="D434" s="484">
        <v>10.36</v>
      </c>
    </row>
    <row r="435" spans="1:4">
      <c r="A435" s="482">
        <v>41071</v>
      </c>
      <c r="B435" s="483" t="s">
        <v>426</v>
      </c>
      <c r="C435" s="482" t="s">
        <v>9699</v>
      </c>
      <c r="D435" s="484">
        <v>1834.56</v>
      </c>
    </row>
    <row r="436" spans="1:4">
      <c r="A436" s="482">
        <v>244</v>
      </c>
      <c r="B436" s="483" t="s">
        <v>427</v>
      </c>
      <c r="C436" s="482" t="s">
        <v>9666</v>
      </c>
      <c r="D436" s="484">
        <v>5.0999999999999996</v>
      </c>
    </row>
    <row r="437" spans="1:4">
      <c r="A437" s="482">
        <v>41093</v>
      </c>
      <c r="B437" s="483" t="s">
        <v>428</v>
      </c>
      <c r="C437" s="482" t="s">
        <v>9699</v>
      </c>
      <c r="D437" s="484">
        <v>948.48</v>
      </c>
    </row>
    <row r="438" spans="1:4">
      <c r="A438" s="482">
        <v>532</v>
      </c>
      <c r="B438" s="483" t="s">
        <v>429</v>
      </c>
      <c r="C438" s="482" t="s">
        <v>9666</v>
      </c>
      <c r="D438" s="484">
        <v>20.239999999999998</v>
      </c>
    </row>
    <row r="439" spans="1:4">
      <c r="A439" s="482">
        <v>40931</v>
      </c>
      <c r="B439" s="483" t="s">
        <v>430</v>
      </c>
      <c r="C439" s="482" t="s">
        <v>9699</v>
      </c>
      <c r="D439" s="484">
        <v>3580.68</v>
      </c>
    </row>
    <row r="440" spans="1:4">
      <c r="A440" s="482">
        <v>36150</v>
      </c>
      <c r="B440" s="483" t="s">
        <v>431</v>
      </c>
      <c r="C440" s="482" t="s">
        <v>9668</v>
      </c>
      <c r="D440" s="484">
        <v>33.409999999999997</v>
      </c>
    </row>
    <row r="441" spans="1:4">
      <c r="A441" s="482">
        <v>41069</v>
      </c>
      <c r="B441" s="483" t="s">
        <v>432</v>
      </c>
      <c r="C441" s="482" t="s">
        <v>9699</v>
      </c>
      <c r="D441" s="484">
        <v>2290.7399999999998</v>
      </c>
    </row>
    <row r="442" spans="1:4">
      <c r="A442" s="482">
        <v>4760</v>
      </c>
      <c r="B442" s="483" t="s">
        <v>9719</v>
      </c>
      <c r="C442" s="482" t="s">
        <v>9666</v>
      </c>
      <c r="D442" s="484">
        <v>12.95</v>
      </c>
    </row>
    <row r="443" spans="1:4">
      <c r="A443" s="482">
        <v>10422</v>
      </c>
      <c r="B443" s="483" t="s">
        <v>433</v>
      </c>
      <c r="C443" s="482" t="s">
        <v>9668</v>
      </c>
      <c r="D443" s="484">
        <v>266.36</v>
      </c>
    </row>
    <row r="444" spans="1:4">
      <c r="A444" s="482">
        <v>10420</v>
      </c>
      <c r="B444" s="483" t="s">
        <v>434</v>
      </c>
      <c r="C444" s="482" t="s">
        <v>9668</v>
      </c>
      <c r="D444" s="484">
        <v>99.9</v>
      </c>
    </row>
    <row r="445" spans="1:4">
      <c r="A445" s="482">
        <v>10421</v>
      </c>
      <c r="B445" s="483" t="s">
        <v>435</v>
      </c>
      <c r="C445" s="482" t="s">
        <v>9668</v>
      </c>
      <c r="D445" s="484">
        <v>133.69999999999999</v>
      </c>
    </row>
    <row r="446" spans="1:4" ht="25.5">
      <c r="A446" s="482">
        <v>36520</v>
      </c>
      <c r="B446" s="483" t="s">
        <v>436</v>
      </c>
      <c r="C446" s="482" t="s">
        <v>9668</v>
      </c>
      <c r="D446" s="484">
        <v>497.71</v>
      </c>
    </row>
    <row r="447" spans="1:4">
      <c r="A447" s="482">
        <v>11784</v>
      </c>
      <c r="B447" s="483" t="s">
        <v>437</v>
      </c>
      <c r="C447" s="482" t="s">
        <v>9668</v>
      </c>
      <c r="D447" s="484">
        <v>373.81</v>
      </c>
    </row>
    <row r="448" spans="1:4">
      <c r="A448" s="482">
        <v>10</v>
      </c>
      <c r="B448" s="483" t="s">
        <v>438</v>
      </c>
      <c r="C448" s="482" t="s">
        <v>9668</v>
      </c>
      <c r="D448" s="484">
        <v>8.17</v>
      </c>
    </row>
    <row r="449" spans="1:4">
      <c r="A449" s="482">
        <v>4815</v>
      </c>
      <c r="B449" s="483" t="s">
        <v>439</v>
      </c>
      <c r="C449" s="482" t="s">
        <v>9668</v>
      </c>
      <c r="D449" s="484">
        <v>4.72</v>
      </c>
    </row>
    <row r="450" spans="1:4">
      <c r="A450" s="482">
        <v>541</v>
      </c>
      <c r="B450" s="483" t="s">
        <v>440</v>
      </c>
      <c r="C450" s="482" t="s">
        <v>9668</v>
      </c>
      <c r="D450" s="484">
        <v>124.18</v>
      </c>
    </row>
    <row r="451" spans="1:4">
      <c r="A451" s="482">
        <v>542</v>
      </c>
      <c r="B451" s="483" t="s">
        <v>441</v>
      </c>
      <c r="C451" s="482" t="s">
        <v>9668</v>
      </c>
      <c r="D451" s="484">
        <v>155.66</v>
      </c>
    </row>
    <row r="452" spans="1:4">
      <c r="A452" s="482">
        <v>540</v>
      </c>
      <c r="B452" s="483" t="s">
        <v>442</v>
      </c>
      <c r="C452" s="482" t="s">
        <v>9668</v>
      </c>
      <c r="D452" s="484">
        <v>350.78</v>
      </c>
    </row>
    <row r="453" spans="1:4" ht="38.25">
      <c r="A453" s="482">
        <v>38364</v>
      </c>
      <c r="B453" s="483" t="s">
        <v>9720</v>
      </c>
      <c r="C453" s="482" t="s">
        <v>9668</v>
      </c>
      <c r="D453" s="484">
        <v>618.44000000000005</v>
      </c>
    </row>
    <row r="454" spans="1:4">
      <c r="A454" s="482">
        <v>11692</v>
      </c>
      <c r="B454" s="483" t="s">
        <v>443</v>
      </c>
      <c r="C454" s="482" t="s">
        <v>9665</v>
      </c>
      <c r="D454" s="484">
        <v>318.75</v>
      </c>
    </row>
    <row r="455" spans="1:4" ht="25.5">
      <c r="A455" s="482">
        <v>1746</v>
      </c>
      <c r="B455" s="483" t="s">
        <v>9721</v>
      </c>
      <c r="C455" s="482" t="s">
        <v>9668</v>
      </c>
      <c r="D455" s="484">
        <v>162.9</v>
      </c>
    </row>
    <row r="456" spans="1:4" ht="25.5">
      <c r="A456" s="482">
        <v>1748</v>
      </c>
      <c r="B456" s="483" t="s">
        <v>9722</v>
      </c>
      <c r="C456" s="482" t="s">
        <v>9668</v>
      </c>
      <c r="D456" s="484">
        <v>216.61</v>
      </c>
    </row>
    <row r="457" spans="1:4" ht="25.5">
      <c r="A457" s="482">
        <v>1749</v>
      </c>
      <c r="B457" s="483" t="s">
        <v>9723</v>
      </c>
      <c r="C457" s="482" t="s">
        <v>9668</v>
      </c>
      <c r="D457" s="484">
        <v>313.83999999999997</v>
      </c>
    </row>
    <row r="458" spans="1:4" ht="25.5">
      <c r="A458" s="482">
        <v>37412</v>
      </c>
      <c r="B458" s="483" t="s">
        <v>9724</v>
      </c>
      <c r="C458" s="482" t="s">
        <v>9668</v>
      </c>
      <c r="D458" s="484">
        <v>159.22999999999999</v>
      </c>
    </row>
    <row r="459" spans="1:4" ht="25.5">
      <c r="A459" s="482">
        <v>1745</v>
      </c>
      <c r="B459" s="483" t="s">
        <v>9725</v>
      </c>
      <c r="C459" s="482" t="s">
        <v>9668</v>
      </c>
      <c r="D459" s="484">
        <v>189.35</v>
      </c>
    </row>
    <row r="460" spans="1:4" ht="25.5">
      <c r="A460" s="482">
        <v>1750</v>
      </c>
      <c r="B460" s="483" t="s">
        <v>9726</v>
      </c>
      <c r="C460" s="482" t="s">
        <v>9668</v>
      </c>
      <c r="D460" s="484">
        <v>442.48</v>
      </c>
    </row>
    <row r="461" spans="1:4" ht="25.5">
      <c r="A461" s="482">
        <v>11687</v>
      </c>
      <c r="B461" s="483" t="s">
        <v>444</v>
      </c>
      <c r="C461" s="482" t="s">
        <v>9673</v>
      </c>
      <c r="D461" s="484">
        <v>705.01</v>
      </c>
    </row>
    <row r="462" spans="1:4" ht="25.5">
      <c r="A462" s="482">
        <v>11689</v>
      </c>
      <c r="B462" s="483" t="s">
        <v>445</v>
      </c>
      <c r="C462" s="482" t="s">
        <v>9673</v>
      </c>
      <c r="D462" s="484">
        <v>883.34</v>
      </c>
    </row>
    <row r="463" spans="1:4">
      <c r="A463" s="482">
        <v>11693</v>
      </c>
      <c r="B463" s="483" t="s">
        <v>446</v>
      </c>
      <c r="C463" s="482" t="s">
        <v>9665</v>
      </c>
      <c r="D463" s="484">
        <v>137.69</v>
      </c>
    </row>
    <row r="464" spans="1:4">
      <c r="A464" s="482">
        <v>36215</v>
      </c>
      <c r="B464" s="483" t="s">
        <v>447</v>
      </c>
      <c r="C464" s="482" t="s">
        <v>9668</v>
      </c>
      <c r="D464" s="484">
        <v>959.15</v>
      </c>
    </row>
    <row r="465" spans="1:4" ht="38.25">
      <c r="A465" s="482">
        <v>42439</v>
      </c>
      <c r="B465" s="483" t="s">
        <v>9727</v>
      </c>
      <c r="C465" s="482" t="s">
        <v>9668</v>
      </c>
      <c r="D465" s="484">
        <v>686.09</v>
      </c>
    </row>
    <row r="466" spans="1:4">
      <c r="A466" s="482">
        <v>38381</v>
      </c>
      <c r="B466" s="483" t="s">
        <v>448</v>
      </c>
      <c r="C466" s="482" t="s">
        <v>9668</v>
      </c>
      <c r="D466" s="484">
        <v>8.09</v>
      </c>
    </row>
    <row r="467" spans="1:4">
      <c r="A467" s="482">
        <v>39621</v>
      </c>
      <c r="B467" s="483" t="s">
        <v>449</v>
      </c>
      <c r="C467" s="482" t="s">
        <v>9728</v>
      </c>
      <c r="D467" s="484">
        <v>1145.03</v>
      </c>
    </row>
    <row r="468" spans="1:4">
      <c r="A468" s="482">
        <v>39624</v>
      </c>
      <c r="B468" s="483" t="s">
        <v>450</v>
      </c>
      <c r="C468" s="482" t="s">
        <v>9728</v>
      </c>
      <c r="D468" s="484">
        <v>1158.69</v>
      </c>
    </row>
    <row r="469" spans="1:4">
      <c r="A469" s="482">
        <v>39615</v>
      </c>
      <c r="B469" s="483" t="s">
        <v>451</v>
      </c>
      <c r="C469" s="482" t="s">
        <v>9668</v>
      </c>
      <c r="D469" s="484">
        <v>399.47</v>
      </c>
    </row>
    <row r="470" spans="1:4">
      <c r="A470" s="482">
        <v>39620</v>
      </c>
      <c r="B470" s="483" t="s">
        <v>452</v>
      </c>
      <c r="C470" s="482" t="s">
        <v>9668</v>
      </c>
      <c r="D470" s="484">
        <v>610.67999999999995</v>
      </c>
    </row>
    <row r="471" spans="1:4">
      <c r="A471" s="482">
        <v>39623</v>
      </c>
      <c r="B471" s="483" t="s">
        <v>453</v>
      </c>
      <c r="C471" s="482" t="s">
        <v>9668</v>
      </c>
      <c r="D471" s="484">
        <v>591.34</v>
      </c>
    </row>
    <row r="472" spans="1:4" ht="25.5">
      <c r="A472" s="482">
        <v>36207</v>
      </c>
      <c r="B472" s="483" t="s">
        <v>454</v>
      </c>
      <c r="C472" s="482" t="s">
        <v>9668</v>
      </c>
      <c r="D472" s="484">
        <v>424.84</v>
      </c>
    </row>
    <row r="473" spans="1:4" ht="25.5">
      <c r="A473" s="482">
        <v>36209</v>
      </c>
      <c r="B473" s="483" t="s">
        <v>455</v>
      </c>
      <c r="C473" s="482" t="s">
        <v>9668</v>
      </c>
      <c r="D473" s="484">
        <v>487.57</v>
      </c>
    </row>
    <row r="474" spans="1:4" ht="25.5">
      <c r="A474" s="482">
        <v>36210</v>
      </c>
      <c r="B474" s="483" t="s">
        <v>456</v>
      </c>
      <c r="C474" s="482" t="s">
        <v>9668</v>
      </c>
      <c r="D474" s="484">
        <v>527.53</v>
      </c>
    </row>
    <row r="475" spans="1:4" ht="25.5">
      <c r="A475" s="482">
        <v>36204</v>
      </c>
      <c r="B475" s="483" t="s">
        <v>457</v>
      </c>
      <c r="C475" s="482" t="s">
        <v>9668</v>
      </c>
      <c r="D475" s="484">
        <v>187.04</v>
      </c>
    </row>
    <row r="476" spans="1:4" ht="25.5">
      <c r="A476" s="482">
        <v>36205</v>
      </c>
      <c r="B476" s="483" t="s">
        <v>458</v>
      </c>
      <c r="C476" s="482" t="s">
        <v>9668</v>
      </c>
      <c r="D476" s="484">
        <v>207.73</v>
      </c>
    </row>
    <row r="477" spans="1:4" ht="25.5">
      <c r="A477" s="482">
        <v>36081</v>
      </c>
      <c r="B477" s="483" t="s">
        <v>459</v>
      </c>
      <c r="C477" s="482" t="s">
        <v>9668</v>
      </c>
      <c r="D477" s="484">
        <v>221.49</v>
      </c>
    </row>
    <row r="478" spans="1:4" ht="25.5">
      <c r="A478" s="482">
        <v>36206</v>
      </c>
      <c r="B478" s="483" t="s">
        <v>460</v>
      </c>
      <c r="C478" s="482" t="s">
        <v>9668</v>
      </c>
      <c r="D478" s="484">
        <v>232.05</v>
      </c>
    </row>
    <row r="479" spans="1:4" ht="25.5">
      <c r="A479" s="482">
        <v>36218</v>
      </c>
      <c r="B479" s="483" t="s">
        <v>461</v>
      </c>
      <c r="C479" s="482" t="s">
        <v>9668</v>
      </c>
      <c r="D479" s="484">
        <v>84.64</v>
      </c>
    </row>
    <row r="480" spans="1:4" ht="25.5">
      <c r="A480" s="482">
        <v>36220</v>
      </c>
      <c r="B480" s="483" t="s">
        <v>462</v>
      </c>
      <c r="C480" s="482" t="s">
        <v>9668</v>
      </c>
      <c r="D480" s="484">
        <v>97.05</v>
      </c>
    </row>
    <row r="481" spans="1:4" ht="25.5">
      <c r="A481" s="482">
        <v>36080</v>
      </c>
      <c r="B481" s="483" t="s">
        <v>463</v>
      </c>
      <c r="C481" s="482" t="s">
        <v>9668</v>
      </c>
      <c r="D481" s="484">
        <v>104.98</v>
      </c>
    </row>
    <row r="482" spans="1:4" ht="25.5">
      <c r="A482" s="482">
        <v>36223</v>
      </c>
      <c r="B482" s="483" t="s">
        <v>464</v>
      </c>
      <c r="C482" s="482" t="s">
        <v>9668</v>
      </c>
      <c r="D482" s="484">
        <v>109.93</v>
      </c>
    </row>
    <row r="483" spans="1:4">
      <c r="A483" s="482">
        <v>546</v>
      </c>
      <c r="B483" s="483" t="s">
        <v>9729</v>
      </c>
      <c r="C483" s="482" t="s">
        <v>9680</v>
      </c>
      <c r="D483" s="484">
        <v>5.68</v>
      </c>
    </row>
    <row r="484" spans="1:4">
      <c r="A484" s="482">
        <v>557</v>
      </c>
      <c r="B484" s="483" t="s">
        <v>465</v>
      </c>
      <c r="C484" s="482" t="s">
        <v>9673</v>
      </c>
      <c r="D484" s="484">
        <v>21.8</v>
      </c>
    </row>
    <row r="485" spans="1:4">
      <c r="A485" s="482">
        <v>552</v>
      </c>
      <c r="B485" s="483" t="s">
        <v>466</v>
      </c>
      <c r="C485" s="482" t="s">
        <v>9673</v>
      </c>
      <c r="D485" s="484">
        <v>10.73</v>
      </c>
    </row>
    <row r="486" spans="1:4">
      <c r="A486" s="482">
        <v>555</v>
      </c>
      <c r="B486" s="483" t="s">
        <v>467</v>
      </c>
      <c r="C486" s="482" t="s">
        <v>9673</v>
      </c>
      <c r="D486" s="484">
        <v>6.58</v>
      </c>
    </row>
    <row r="487" spans="1:4">
      <c r="A487" s="482">
        <v>565</v>
      </c>
      <c r="B487" s="483" t="s">
        <v>468</v>
      </c>
      <c r="C487" s="482" t="s">
        <v>9673</v>
      </c>
      <c r="D487" s="484">
        <v>10.050000000000001</v>
      </c>
    </row>
    <row r="488" spans="1:4">
      <c r="A488" s="482">
        <v>549</v>
      </c>
      <c r="B488" s="483" t="s">
        <v>469</v>
      </c>
      <c r="C488" s="482" t="s">
        <v>9673</v>
      </c>
      <c r="D488" s="484">
        <v>28.74</v>
      </c>
    </row>
    <row r="489" spans="1:4">
      <c r="A489" s="482">
        <v>559</v>
      </c>
      <c r="B489" s="483" t="s">
        <v>470</v>
      </c>
      <c r="C489" s="482" t="s">
        <v>9673</v>
      </c>
      <c r="D489" s="484">
        <v>14.37</v>
      </c>
    </row>
    <row r="490" spans="1:4">
      <c r="A490" s="482">
        <v>551</v>
      </c>
      <c r="B490" s="483" t="s">
        <v>471</v>
      </c>
      <c r="C490" s="482" t="s">
        <v>9673</v>
      </c>
      <c r="D490" s="484">
        <v>56.15</v>
      </c>
    </row>
    <row r="491" spans="1:4">
      <c r="A491" s="482">
        <v>547</v>
      </c>
      <c r="B491" s="483" t="s">
        <v>472</v>
      </c>
      <c r="C491" s="482" t="s">
        <v>9673</v>
      </c>
      <c r="D491" s="484">
        <v>21.52</v>
      </c>
    </row>
    <row r="492" spans="1:4">
      <c r="A492" s="482">
        <v>560</v>
      </c>
      <c r="B492" s="483" t="s">
        <v>473</v>
      </c>
      <c r="C492" s="482" t="s">
        <v>9673</v>
      </c>
      <c r="D492" s="484">
        <v>18.190000000000001</v>
      </c>
    </row>
    <row r="493" spans="1:4">
      <c r="A493" s="482">
        <v>566</v>
      </c>
      <c r="B493" s="483" t="s">
        <v>474</v>
      </c>
      <c r="C493" s="482" t="s">
        <v>9673</v>
      </c>
      <c r="D493" s="484">
        <v>2.92</v>
      </c>
    </row>
    <row r="494" spans="1:4">
      <c r="A494" s="482">
        <v>563</v>
      </c>
      <c r="B494" s="483" t="s">
        <v>475</v>
      </c>
      <c r="C494" s="482" t="s">
        <v>9673</v>
      </c>
      <c r="D494" s="484">
        <v>16.329999999999998</v>
      </c>
    </row>
    <row r="495" spans="1:4">
      <c r="A495" s="482">
        <v>38127</v>
      </c>
      <c r="B495" s="483" t="s">
        <v>476</v>
      </c>
      <c r="C495" s="482" t="s">
        <v>9668</v>
      </c>
      <c r="D495" s="484">
        <v>371.52</v>
      </c>
    </row>
    <row r="496" spans="1:4">
      <c r="A496" s="482">
        <v>38060</v>
      </c>
      <c r="B496" s="483" t="s">
        <v>477</v>
      </c>
      <c r="C496" s="482" t="s">
        <v>9668</v>
      </c>
      <c r="D496" s="484">
        <v>66.349999999999994</v>
      </c>
    </row>
    <row r="497" spans="1:4">
      <c r="A497" s="482">
        <v>10956</v>
      </c>
      <c r="B497" s="483" t="s">
        <v>478</v>
      </c>
      <c r="C497" s="482" t="s">
        <v>9668</v>
      </c>
      <c r="D497" s="484">
        <v>68.930000000000007</v>
      </c>
    </row>
    <row r="498" spans="1:4">
      <c r="A498" s="482">
        <v>39380</v>
      </c>
      <c r="B498" s="483" t="s">
        <v>9730</v>
      </c>
      <c r="C498" s="482" t="s">
        <v>9668</v>
      </c>
      <c r="D498" s="484">
        <v>9.81</v>
      </c>
    </row>
    <row r="499" spans="1:4">
      <c r="A499" s="482">
        <v>13374</v>
      </c>
      <c r="B499" s="483" t="s">
        <v>9731</v>
      </c>
      <c r="C499" s="482" t="s">
        <v>9668</v>
      </c>
      <c r="D499" s="484">
        <v>64.84</v>
      </c>
    </row>
    <row r="500" spans="1:4" ht="25.5">
      <c r="A500" s="482">
        <v>37597</v>
      </c>
      <c r="B500" s="483" t="s">
        <v>479</v>
      </c>
      <c r="C500" s="482" t="s">
        <v>9668</v>
      </c>
      <c r="D500" s="484">
        <v>313834.37</v>
      </c>
    </row>
    <row r="501" spans="1:4" ht="38.25">
      <c r="A501" s="482">
        <v>183</v>
      </c>
      <c r="B501" s="483" t="s">
        <v>9055</v>
      </c>
      <c r="C501" s="482" t="s">
        <v>9732</v>
      </c>
      <c r="D501" s="484">
        <v>94.81</v>
      </c>
    </row>
    <row r="502" spans="1:4" ht="38.25">
      <c r="A502" s="482">
        <v>184</v>
      </c>
      <c r="B502" s="483" t="s">
        <v>9054</v>
      </c>
      <c r="C502" s="482" t="s">
        <v>9732</v>
      </c>
      <c r="D502" s="484">
        <v>62.66</v>
      </c>
    </row>
    <row r="503" spans="1:4" ht="38.25">
      <c r="A503" s="482">
        <v>195</v>
      </c>
      <c r="B503" s="483" t="s">
        <v>9056</v>
      </c>
      <c r="C503" s="482" t="s">
        <v>9732</v>
      </c>
      <c r="D503" s="484">
        <v>77.02</v>
      </c>
    </row>
    <row r="504" spans="1:4" ht="38.25">
      <c r="A504" s="482">
        <v>194</v>
      </c>
      <c r="B504" s="483" t="s">
        <v>9102</v>
      </c>
      <c r="C504" s="482" t="s">
        <v>9732</v>
      </c>
      <c r="D504" s="484">
        <v>41.86</v>
      </c>
    </row>
    <row r="505" spans="1:4" ht="25.5">
      <c r="A505" s="482">
        <v>20001</v>
      </c>
      <c r="B505" s="483" t="s">
        <v>480</v>
      </c>
      <c r="C505" s="482" t="s">
        <v>9732</v>
      </c>
      <c r="D505" s="484">
        <v>76.75</v>
      </c>
    </row>
    <row r="506" spans="1:4" ht="38.25">
      <c r="A506" s="482">
        <v>181</v>
      </c>
      <c r="B506" s="483" t="s">
        <v>9057</v>
      </c>
      <c r="C506" s="482" t="s">
        <v>9732</v>
      </c>
      <c r="D506" s="484">
        <v>103.83</v>
      </c>
    </row>
    <row r="507" spans="1:4" ht="38.25">
      <c r="A507" s="482">
        <v>39837</v>
      </c>
      <c r="B507" s="483" t="s">
        <v>9733</v>
      </c>
      <c r="C507" s="482" t="s">
        <v>9732</v>
      </c>
      <c r="D507" s="484">
        <v>203.08</v>
      </c>
    </row>
    <row r="508" spans="1:4" ht="25.5">
      <c r="A508" s="482">
        <v>10535</v>
      </c>
      <c r="B508" s="483" t="s">
        <v>481</v>
      </c>
      <c r="C508" s="482" t="s">
        <v>9668</v>
      </c>
      <c r="D508" s="484">
        <v>4134.59</v>
      </c>
    </row>
    <row r="509" spans="1:4" ht="25.5">
      <c r="A509" s="482">
        <v>10537</v>
      </c>
      <c r="B509" s="483" t="s">
        <v>482</v>
      </c>
      <c r="C509" s="482" t="s">
        <v>9668</v>
      </c>
      <c r="D509" s="484">
        <v>5638.45</v>
      </c>
    </row>
    <row r="510" spans="1:4" ht="25.5">
      <c r="A510" s="482">
        <v>13891</v>
      </c>
      <c r="B510" s="483" t="s">
        <v>483</v>
      </c>
      <c r="C510" s="482" t="s">
        <v>9668</v>
      </c>
      <c r="D510" s="484">
        <v>5171.74</v>
      </c>
    </row>
    <row r="511" spans="1:4" ht="25.5">
      <c r="A511" s="482">
        <v>25975</v>
      </c>
      <c r="B511" s="483" t="s">
        <v>484</v>
      </c>
      <c r="C511" s="482" t="s">
        <v>9668</v>
      </c>
      <c r="D511" s="484">
        <v>22494.97</v>
      </c>
    </row>
    <row r="512" spans="1:4" ht="25.5">
      <c r="A512" s="482">
        <v>36396</v>
      </c>
      <c r="B512" s="483" t="s">
        <v>485</v>
      </c>
      <c r="C512" s="482" t="s">
        <v>9668</v>
      </c>
      <c r="D512" s="484">
        <v>4730.25</v>
      </c>
    </row>
    <row r="513" spans="1:4" ht="25.5">
      <c r="A513" s="482">
        <v>36397</v>
      </c>
      <c r="B513" s="483" t="s">
        <v>486</v>
      </c>
      <c r="C513" s="482" t="s">
        <v>9668</v>
      </c>
      <c r="D513" s="484">
        <v>16818.669999999998</v>
      </c>
    </row>
    <row r="514" spans="1:4" ht="25.5">
      <c r="A514" s="482">
        <v>36398</v>
      </c>
      <c r="B514" s="483" t="s">
        <v>487</v>
      </c>
      <c r="C514" s="482" t="s">
        <v>9668</v>
      </c>
      <c r="D514" s="484">
        <v>20441.689999999999</v>
      </c>
    </row>
    <row r="515" spans="1:4">
      <c r="A515" s="482">
        <v>647</v>
      </c>
      <c r="B515" s="483" t="s">
        <v>488</v>
      </c>
      <c r="C515" s="482" t="s">
        <v>9666</v>
      </c>
      <c r="D515" s="484">
        <v>8.9</v>
      </c>
    </row>
    <row r="516" spans="1:4">
      <c r="A516" s="482">
        <v>40920</v>
      </c>
      <c r="B516" s="483" t="s">
        <v>489</v>
      </c>
      <c r="C516" s="482" t="s">
        <v>9699</v>
      </c>
      <c r="D516" s="484">
        <v>1575.53</v>
      </c>
    </row>
    <row r="517" spans="1:4">
      <c r="A517" s="482">
        <v>7266</v>
      </c>
      <c r="B517" s="483" t="s">
        <v>490</v>
      </c>
      <c r="C517" s="482" t="s">
        <v>9734</v>
      </c>
      <c r="D517" s="484">
        <v>599.5</v>
      </c>
    </row>
    <row r="518" spans="1:4">
      <c r="A518" s="482">
        <v>7270</v>
      </c>
      <c r="B518" s="483" t="s">
        <v>492</v>
      </c>
      <c r="C518" s="482" t="s">
        <v>9668</v>
      </c>
      <c r="D518" s="484">
        <v>0.56999999999999995</v>
      </c>
    </row>
    <row r="519" spans="1:4">
      <c r="A519" s="482">
        <v>7269</v>
      </c>
      <c r="B519" s="483" t="s">
        <v>493</v>
      </c>
      <c r="C519" s="482" t="s">
        <v>9668</v>
      </c>
      <c r="D519" s="484">
        <v>0.4</v>
      </c>
    </row>
    <row r="520" spans="1:4">
      <c r="A520" s="482">
        <v>7271</v>
      </c>
      <c r="B520" s="483" t="s">
        <v>494</v>
      </c>
      <c r="C520" s="482" t="s">
        <v>9668</v>
      </c>
      <c r="D520" s="484">
        <v>0.59</v>
      </c>
    </row>
    <row r="521" spans="1:4">
      <c r="A521" s="482">
        <v>7268</v>
      </c>
      <c r="B521" s="483" t="s">
        <v>495</v>
      </c>
      <c r="C521" s="482" t="s">
        <v>9668</v>
      </c>
      <c r="D521" s="484">
        <v>0.85</v>
      </c>
    </row>
    <row r="522" spans="1:4">
      <c r="A522" s="482">
        <v>7267</v>
      </c>
      <c r="B522" s="483" t="s">
        <v>496</v>
      </c>
      <c r="C522" s="482" t="s">
        <v>9668</v>
      </c>
      <c r="D522" s="484">
        <v>0.41</v>
      </c>
    </row>
    <row r="523" spans="1:4" ht="25.5">
      <c r="A523" s="482">
        <v>38783</v>
      </c>
      <c r="B523" s="483" t="s">
        <v>497</v>
      </c>
      <c r="C523" s="482" t="s">
        <v>9668</v>
      </c>
      <c r="D523" s="484">
        <v>0.74</v>
      </c>
    </row>
    <row r="524" spans="1:4" ht="25.5">
      <c r="A524" s="482">
        <v>37593</v>
      </c>
      <c r="B524" s="483" t="s">
        <v>498</v>
      </c>
      <c r="C524" s="482" t="s">
        <v>9668</v>
      </c>
      <c r="D524" s="484">
        <v>1.96</v>
      </c>
    </row>
    <row r="525" spans="1:4" ht="25.5">
      <c r="A525" s="482">
        <v>37594</v>
      </c>
      <c r="B525" s="483" t="s">
        <v>7752</v>
      </c>
      <c r="C525" s="482" t="s">
        <v>9668</v>
      </c>
      <c r="D525" s="484">
        <v>2.39</v>
      </c>
    </row>
    <row r="526" spans="1:4" ht="25.5">
      <c r="A526" s="482">
        <v>37592</v>
      </c>
      <c r="B526" s="483" t="s">
        <v>499</v>
      </c>
      <c r="C526" s="482" t="s">
        <v>9668</v>
      </c>
      <c r="D526" s="484">
        <v>1.46</v>
      </c>
    </row>
    <row r="527" spans="1:4">
      <c r="A527" s="482">
        <v>34556</v>
      </c>
      <c r="B527" s="483" t="s">
        <v>500</v>
      </c>
      <c r="C527" s="482" t="s">
        <v>9668</v>
      </c>
      <c r="D527" s="484">
        <v>2.77</v>
      </c>
    </row>
    <row r="528" spans="1:4">
      <c r="A528" s="482">
        <v>37873</v>
      </c>
      <c r="B528" s="483" t="s">
        <v>501</v>
      </c>
      <c r="C528" s="482" t="s">
        <v>9668</v>
      </c>
      <c r="D528" s="484">
        <v>3.03</v>
      </c>
    </row>
    <row r="529" spans="1:4">
      <c r="A529" s="482">
        <v>34564</v>
      </c>
      <c r="B529" s="483" t="s">
        <v>502</v>
      </c>
      <c r="C529" s="482" t="s">
        <v>9668</v>
      </c>
      <c r="D529" s="484">
        <v>3.47</v>
      </c>
    </row>
    <row r="530" spans="1:4">
      <c r="A530" s="482">
        <v>34565</v>
      </c>
      <c r="B530" s="483" t="s">
        <v>503</v>
      </c>
      <c r="C530" s="482" t="s">
        <v>9668</v>
      </c>
      <c r="D530" s="484">
        <v>4</v>
      </c>
    </row>
    <row r="531" spans="1:4">
      <c r="A531" s="482">
        <v>38590</v>
      </c>
      <c r="B531" s="483" t="s">
        <v>504</v>
      </c>
      <c r="C531" s="482" t="s">
        <v>9668</v>
      </c>
      <c r="D531" s="484">
        <v>2.3199999999999998</v>
      </c>
    </row>
    <row r="532" spans="1:4">
      <c r="A532" s="482">
        <v>34566</v>
      </c>
      <c r="B532" s="483" t="s">
        <v>505</v>
      </c>
      <c r="C532" s="482" t="s">
        <v>9668</v>
      </c>
      <c r="D532" s="484">
        <v>2.17</v>
      </c>
    </row>
    <row r="533" spans="1:4">
      <c r="A533" s="482">
        <v>34567</v>
      </c>
      <c r="B533" s="483" t="s">
        <v>506</v>
      </c>
      <c r="C533" s="482" t="s">
        <v>9668</v>
      </c>
      <c r="D533" s="484">
        <v>2.4300000000000002</v>
      </c>
    </row>
    <row r="534" spans="1:4">
      <c r="A534" s="482">
        <v>38591</v>
      </c>
      <c r="B534" s="483" t="s">
        <v>507</v>
      </c>
      <c r="C534" s="482" t="s">
        <v>9668</v>
      </c>
      <c r="D534" s="484">
        <v>2.63</v>
      </c>
    </row>
    <row r="535" spans="1:4">
      <c r="A535" s="482">
        <v>34568</v>
      </c>
      <c r="B535" s="483" t="s">
        <v>508</v>
      </c>
      <c r="C535" s="482" t="s">
        <v>9668</v>
      </c>
      <c r="D535" s="484">
        <v>3.18</v>
      </c>
    </row>
    <row r="536" spans="1:4">
      <c r="A536" s="482">
        <v>34569</v>
      </c>
      <c r="B536" s="483" t="s">
        <v>509</v>
      </c>
      <c r="C536" s="482" t="s">
        <v>9668</v>
      </c>
      <c r="D536" s="484">
        <v>3.25</v>
      </c>
    </row>
    <row r="537" spans="1:4">
      <c r="A537" s="482">
        <v>34570</v>
      </c>
      <c r="B537" s="483" t="s">
        <v>510</v>
      </c>
      <c r="C537" s="482" t="s">
        <v>9668</v>
      </c>
      <c r="D537" s="484">
        <v>3.48</v>
      </c>
    </row>
    <row r="538" spans="1:4">
      <c r="A538" s="482">
        <v>25070</v>
      </c>
      <c r="B538" s="483" t="s">
        <v>511</v>
      </c>
      <c r="C538" s="482" t="s">
        <v>9668</v>
      </c>
      <c r="D538" s="484">
        <v>2.66</v>
      </c>
    </row>
    <row r="539" spans="1:4">
      <c r="A539" s="482">
        <v>34571</v>
      </c>
      <c r="B539" s="483" t="s">
        <v>512</v>
      </c>
      <c r="C539" s="482" t="s">
        <v>9668</v>
      </c>
      <c r="D539" s="484">
        <v>2.71</v>
      </c>
    </row>
    <row r="540" spans="1:4">
      <c r="A540" s="482">
        <v>34573</v>
      </c>
      <c r="B540" s="483" t="s">
        <v>513</v>
      </c>
      <c r="C540" s="482" t="s">
        <v>9668</v>
      </c>
      <c r="D540" s="484">
        <v>2.86</v>
      </c>
    </row>
    <row r="541" spans="1:4">
      <c r="A541" s="482">
        <v>37107</v>
      </c>
      <c r="B541" s="483" t="s">
        <v>514</v>
      </c>
      <c r="C541" s="482" t="s">
        <v>9668</v>
      </c>
      <c r="D541" s="484">
        <v>4.22</v>
      </c>
    </row>
    <row r="542" spans="1:4">
      <c r="A542" s="482">
        <v>34576</v>
      </c>
      <c r="B542" s="483" t="s">
        <v>515</v>
      </c>
      <c r="C542" s="482" t="s">
        <v>9668</v>
      </c>
      <c r="D542" s="484">
        <v>3.96</v>
      </c>
    </row>
    <row r="543" spans="1:4">
      <c r="A543" s="482">
        <v>34577</v>
      </c>
      <c r="B543" s="483" t="s">
        <v>516</v>
      </c>
      <c r="C543" s="482" t="s">
        <v>9668</v>
      </c>
      <c r="D543" s="484">
        <v>4.22</v>
      </c>
    </row>
    <row r="544" spans="1:4">
      <c r="A544" s="482">
        <v>34578</v>
      </c>
      <c r="B544" s="483" t="s">
        <v>517</v>
      </c>
      <c r="C544" s="482" t="s">
        <v>9668</v>
      </c>
      <c r="D544" s="484">
        <v>4.6900000000000004</v>
      </c>
    </row>
    <row r="545" spans="1:4">
      <c r="A545" s="482">
        <v>34579</v>
      </c>
      <c r="B545" s="483" t="s">
        <v>518</v>
      </c>
      <c r="C545" s="482" t="s">
        <v>9668</v>
      </c>
      <c r="D545" s="484">
        <v>6</v>
      </c>
    </row>
    <row r="546" spans="1:4">
      <c r="A546" s="482">
        <v>25067</v>
      </c>
      <c r="B546" s="483" t="s">
        <v>519</v>
      </c>
      <c r="C546" s="482" t="s">
        <v>9668</v>
      </c>
      <c r="D546" s="484">
        <v>3.47</v>
      </c>
    </row>
    <row r="547" spans="1:4">
      <c r="A547" s="482">
        <v>34580</v>
      </c>
      <c r="B547" s="483" t="s">
        <v>520</v>
      </c>
      <c r="C547" s="482" t="s">
        <v>9668</v>
      </c>
      <c r="D547" s="484">
        <v>3.77</v>
      </c>
    </row>
    <row r="548" spans="1:4">
      <c r="A548" s="482">
        <v>25071</v>
      </c>
      <c r="B548" s="483" t="s">
        <v>521</v>
      </c>
      <c r="C548" s="482" t="s">
        <v>9668</v>
      </c>
      <c r="D548" s="484">
        <v>1.82</v>
      </c>
    </row>
    <row r="549" spans="1:4">
      <c r="A549" s="482">
        <v>38395</v>
      </c>
      <c r="B549" s="483" t="s">
        <v>522</v>
      </c>
      <c r="C549" s="482" t="s">
        <v>9668</v>
      </c>
      <c r="D549" s="484">
        <v>6.76</v>
      </c>
    </row>
    <row r="550" spans="1:4">
      <c r="A550" s="482">
        <v>34583</v>
      </c>
      <c r="B550" s="483" t="s">
        <v>523</v>
      </c>
      <c r="C550" s="482" t="s">
        <v>9665</v>
      </c>
      <c r="D550" s="484">
        <v>68.23</v>
      </c>
    </row>
    <row r="551" spans="1:4">
      <c r="A551" s="482">
        <v>34584</v>
      </c>
      <c r="B551" s="483" t="s">
        <v>524</v>
      </c>
      <c r="C551" s="482" t="s">
        <v>9665</v>
      </c>
      <c r="D551" s="484">
        <v>38.19</v>
      </c>
    </row>
    <row r="552" spans="1:4" ht="25.5">
      <c r="A552" s="482">
        <v>709</v>
      </c>
      <c r="B552" s="483" t="s">
        <v>9735</v>
      </c>
      <c r="C552" s="482" t="s">
        <v>9665</v>
      </c>
      <c r="D552" s="484">
        <v>470.08</v>
      </c>
    </row>
    <row r="553" spans="1:4">
      <c r="A553" s="482">
        <v>716</v>
      </c>
      <c r="B553" s="483" t="s">
        <v>9736</v>
      </c>
      <c r="C553" s="482" t="s">
        <v>9668</v>
      </c>
      <c r="D553" s="484">
        <v>15.06</v>
      </c>
    </row>
    <row r="554" spans="1:4">
      <c r="A554" s="482">
        <v>715</v>
      </c>
      <c r="B554" s="483" t="s">
        <v>525</v>
      </c>
      <c r="C554" s="482" t="s">
        <v>9668</v>
      </c>
      <c r="D554" s="484">
        <v>14.9</v>
      </c>
    </row>
    <row r="555" spans="1:4">
      <c r="A555" s="482">
        <v>718</v>
      </c>
      <c r="B555" s="483" t="s">
        <v>526</v>
      </c>
      <c r="C555" s="482" t="s">
        <v>9668</v>
      </c>
      <c r="D555" s="484">
        <v>22.2</v>
      </c>
    </row>
    <row r="556" spans="1:4">
      <c r="A556" s="482">
        <v>11981</v>
      </c>
      <c r="B556" s="483" t="s">
        <v>9737</v>
      </c>
      <c r="C556" s="482" t="s">
        <v>9668</v>
      </c>
      <c r="D556" s="484">
        <v>15.22</v>
      </c>
    </row>
    <row r="557" spans="1:4">
      <c r="A557" s="482">
        <v>10610</v>
      </c>
      <c r="B557" s="483" t="s">
        <v>527</v>
      </c>
      <c r="C557" s="482" t="s">
        <v>9668</v>
      </c>
      <c r="D557" s="484">
        <v>1.62</v>
      </c>
    </row>
    <row r="558" spans="1:4">
      <c r="A558" s="482">
        <v>34585</v>
      </c>
      <c r="B558" s="483" t="s">
        <v>528</v>
      </c>
      <c r="C558" s="482" t="s">
        <v>9668</v>
      </c>
      <c r="D558" s="484">
        <v>1.64</v>
      </c>
    </row>
    <row r="559" spans="1:4">
      <c r="A559" s="482">
        <v>34586</v>
      </c>
      <c r="B559" s="483" t="s">
        <v>529</v>
      </c>
      <c r="C559" s="482" t="s">
        <v>9668</v>
      </c>
      <c r="D559" s="484">
        <v>1.66</v>
      </c>
    </row>
    <row r="560" spans="1:4">
      <c r="A560" s="482">
        <v>38603</v>
      </c>
      <c r="B560" s="483" t="s">
        <v>530</v>
      </c>
      <c r="C560" s="482" t="s">
        <v>9668</v>
      </c>
      <c r="D560" s="484">
        <v>1.93</v>
      </c>
    </row>
    <row r="561" spans="1:4">
      <c r="A561" s="482">
        <v>34588</v>
      </c>
      <c r="B561" s="483" t="s">
        <v>531</v>
      </c>
      <c r="C561" s="482" t="s">
        <v>9668</v>
      </c>
      <c r="D561" s="484">
        <v>2.14</v>
      </c>
    </row>
    <row r="562" spans="1:4">
      <c r="A562" s="482">
        <v>34590</v>
      </c>
      <c r="B562" s="483" t="s">
        <v>532</v>
      </c>
      <c r="C562" s="482" t="s">
        <v>9668</v>
      </c>
      <c r="D562" s="484">
        <v>2.31</v>
      </c>
    </row>
    <row r="563" spans="1:4">
      <c r="A563" s="482">
        <v>34591</v>
      </c>
      <c r="B563" s="483" t="s">
        <v>533</v>
      </c>
      <c r="C563" s="482" t="s">
        <v>9668</v>
      </c>
      <c r="D563" s="484">
        <v>2.88</v>
      </c>
    </row>
    <row r="564" spans="1:4">
      <c r="A564" s="482">
        <v>37103</v>
      </c>
      <c r="B564" s="483" t="s">
        <v>9738</v>
      </c>
      <c r="C564" s="482" t="s">
        <v>9668</v>
      </c>
      <c r="D564" s="484">
        <v>2.2599999999999998</v>
      </c>
    </row>
    <row r="565" spans="1:4">
      <c r="A565" s="482">
        <v>34555</v>
      </c>
      <c r="B565" s="483" t="s">
        <v>9739</v>
      </c>
      <c r="C565" s="482" t="s">
        <v>9668</v>
      </c>
      <c r="D565" s="484">
        <v>2.84</v>
      </c>
    </row>
    <row r="566" spans="1:4">
      <c r="A566" s="482">
        <v>34599</v>
      </c>
      <c r="B566" s="483" t="s">
        <v>9740</v>
      </c>
      <c r="C566" s="482" t="s">
        <v>9668</v>
      </c>
      <c r="D566" s="484">
        <v>2.0299999999999998</v>
      </c>
    </row>
    <row r="567" spans="1:4">
      <c r="A567" s="482">
        <v>674</v>
      </c>
      <c r="B567" s="483" t="s">
        <v>534</v>
      </c>
      <c r="C567" s="482" t="s">
        <v>9665</v>
      </c>
      <c r="D567" s="484">
        <v>43.29</v>
      </c>
    </row>
    <row r="568" spans="1:4">
      <c r="A568" s="482">
        <v>34600</v>
      </c>
      <c r="B568" s="483" t="s">
        <v>535</v>
      </c>
      <c r="C568" s="482" t="s">
        <v>9665</v>
      </c>
      <c r="D568" s="484">
        <v>70.349999999999994</v>
      </c>
    </row>
    <row r="569" spans="1:4">
      <c r="A569" s="482">
        <v>652</v>
      </c>
      <c r="B569" s="483" t="s">
        <v>536</v>
      </c>
      <c r="C569" s="482" t="s">
        <v>9665</v>
      </c>
      <c r="D569" s="484">
        <v>89.6</v>
      </c>
    </row>
    <row r="570" spans="1:4">
      <c r="A570" s="482">
        <v>34592</v>
      </c>
      <c r="B570" s="483" t="s">
        <v>9741</v>
      </c>
      <c r="C570" s="482" t="s">
        <v>9668</v>
      </c>
      <c r="D570" s="484">
        <v>1.93</v>
      </c>
    </row>
    <row r="571" spans="1:4">
      <c r="A571" s="482">
        <v>651</v>
      </c>
      <c r="B571" s="483" t="s">
        <v>9742</v>
      </c>
      <c r="C571" s="482" t="s">
        <v>9668</v>
      </c>
      <c r="D571" s="484">
        <v>2.21</v>
      </c>
    </row>
    <row r="572" spans="1:4">
      <c r="A572" s="482">
        <v>654</v>
      </c>
      <c r="B572" s="483" t="s">
        <v>9743</v>
      </c>
      <c r="C572" s="482" t="s">
        <v>9668</v>
      </c>
      <c r="D572" s="484">
        <v>2.85</v>
      </c>
    </row>
    <row r="573" spans="1:4">
      <c r="A573" s="482">
        <v>650</v>
      </c>
      <c r="B573" s="483" t="s">
        <v>9744</v>
      </c>
      <c r="C573" s="482" t="s">
        <v>9668</v>
      </c>
      <c r="D573" s="484">
        <v>1.88</v>
      </c>
    </row>
    <row r="574" spans="1:4" ht="25.5">
      <c r="A574" s="482">
        <v>40517</v>
      </c>
      <c r="B574" s="483" t="s">
        <v>9745</v>
      </c>
      <c r="C574" s="482" t="s">
        <v>9665</v>
      </c>
      <c r="D574" s="484">
        <v>51.53</v>
      </c>
    </row>
    <row r="575" spans="1:4" ht="25.5">
      <c r="A575" s="482">
        <v>40520</v>
      </c>
      <c r="B575" s="483" t="s">
        <v>9746</v>
      </c>
      <c r="C575" s="482" t="s">
        <v>9665</v>
      </c>
      <c r="D575" s="484">
        <v>53.98</v>
      </c>
    </row>
    <row r="576" spans="1:4" ht="25.5">
      <c r="A576" s="482">
        <v>40515</v>
      </c>
      <c r="B576" s="483" t="s">
        <v>9747</v>
      </c>
      <c r="C576" s="482" t="s">
        <v>9665</v>
      </c>
      <c r="D576" s="484">
        <v>65.17</v>
      </c>
    </row>
    <row r="577" spans="1:4" ht="25.5">
      <c r="A577" s="482">
        <v>40516</v>
      </c>
      <c r="B577" s="483" t="s">
        <v>9748</v>
      </c>
      <c r="C577" s="482" t="s">
        <v>9665</v>
      </c>
      <c r="D577" s="484">
        <v>77.62</v>
      </c>
    </row>
    <row r="578" spans="1:4" ht="38.25">
      <c r="A578" s="482">
        <v>40529</v>
      </c>
      <c r="B578" s="483" t="s">
        <v>9749</v>
      </c>
      <c r="C578" s="482" t="s">
        <v>9665</v>
      </c>
      <c r="D578" s="484">
        <v>60.61</v>
      </c>
    </row>
    <row r="579" spans="1:4" ht="38.25">
      <c r="A579" s="482">
        <v>36170</v>
      </c>
      <c r="B579" s="483" t="s">
        <v>9750</v>
      </c>
      <c r="C579" s="482" t="s">
        <v>9665</v>
      </c>
      <c r="D579" s="484">
        <v>45.4</v>
      </c>
    </row>
    <row r="580" spans="1:4" ht="38.25">
      <c r="A580" s="482">
        <v>40524</v>
      </c>
      <c r="B580" s="483" t="s">
        <v>9751</v>
      </c>
      <c r="C580" s="482" t="s">
        <v>9665</v>
      </c>
      <c r="D580" s="484">
        <v>55.21</v>
      </c>
    </row>
    <row r="581" spans="1:4" ht="38.25">
      <c r="A581" s="482">
        <v>36156</v>
      </c>
      <c r="B581" s="483" t="s">
        <v>9752</v>
      </c>
      <c r="C581" s="482" t="s">
        <v>9665</v>
      </c>
      <c r="D581" s="484">
        <v>47.85</v>
      </c>
    </row>
    <row r="582" spans="1:4" ht="38.25">
      <c r="A582" s="482">
        <v>36155</v>
      </c>
      <c r="B582" s="483" t="s">
        <v>9753</v>
      </c>
      <c r="C582" s="482" t="s">
        <v>9665</v>
      </c>
      <c r="D582" s="484">
        <v>42.39</v>
      </c>
    </row>
    <row r="583" spans="1:4" ht="38.25">
      <c r="A583" s="482">
        <v>36154</v>
      </c>
      <c r="B583" s="483" t="s">
        <v>9754</v>
      </c>
      <c r="C583" s="482" t="s">
        <v>9665</v>
      </c>
      <c r="D583" s="484">
        <v>56.32</v>
      </c>
    </row>
    <row r="584" spans="1:4" ht="25.5">
      <c r="A584" s="482">
        <v>695</v>
      </c>
      <c r="B584" s="483" t="s">
        <v>537</v>
      </c>
      <c r="C584" s="482" t="s">
        <v>9665</v>
      </c>
      <c r="D584" s="484">
        <v>41.63</v>
      </c>
    </row>
    <row r="585" spans="1:4" ht="25.5">
      <c r="A585" s="482">
        <v>679</v>
      </c>
      <c r="B585" s="483" t="s">
        <v>538</v>
      </c>
      <c r="C585" s="482" t="s">
        <v>9665</v>
      </c>
      <c r="D585" s="484">
        <v>57.05</v>
      </c>
    </row>
    <row r="586" spans="1:4" ht="25.5">
      <c r="A586" s="482">
        <v>711</v>
      </c>
      <c r="B586" s="483" t="s">
        <v>539</v>
      </c>
      <c r="C586" s="482" t="s">
        <v>9665</v>
      </c>
      <c r="D586" s="484">
        <v>43.55</v>
      </c>
    </row>
    <row r="587" spans="1:4" ht="25.5">
      <c r="A587" s="482">
        <v>712</v>
      </c>
      <c r="B587" s="483" t="s">
        <v>540</v>
      </c>
      <c r="C587" s="482" t="s">
        <v>9665</v>
      </c>
      <c r="D587" s="484">
        <v>45.4</v>
      </c>
    </row>
    <row r="588" spans="1:4" ht="25.5">
      <c r="A588" s="482">
        <v>12614</v>
      </c>
      <c r="B588" s="483" t="s">
        <v>541</v>
      </c>
      <c r="C588" s="482" t="s">
        <v>9668</v>
      </c>
      <c r="D588" s="484">
        <v>17.2</v>
      </c>
    </row>
    <row r="589" spans="1:4">
      <c r="A589" s="482">
        <v>6140</v>
      </c>
      <c r="B589" s="483" t="s">
        <v>542</v>
      </c>
      <c r="C589" s="482" t="s">
        <v>9668</v>
      </c>
      <c r="D589" s="484">
        <v>2.6</v>
      </c>
    </row>
    <row r="590" spans="1:4">
      <c r="A590" s="482">
        <v>38399</v>
      </c>
      <c r="B590" s="483" t="s">
        <v>543</v>
      </c>
      <c r="C590" s="482" t="s">
        <v>9668</v>
      </c>
      <c r="D590" s="484">
        <v>145.69</v>
      </c>
    </row>
    <row r="591" spans="1:4" ht="38.25">
      <c r="A591" s="482">
        <v>735</v>
      </c>
      <c r="B591" s="483" t="s">
        <v>544</v>
      </c>
      <c r="C591" s="482" t="s">
        <v>9668</v>
      </c>
      <c r="D591" s="484">
        <v>1572.83</v>
      </c>
    </row>
    <row r="592" spans="1:4" ht="38.25">
      <c r="A592" s="482">
        <v>736</v>
      </c>
      <c r="B592" s="483" t="s">
        <v>545</v>
      </c>
      <c r="C592" s="482" t="s">
        <v>9668</v>
      </c>
      <c r="D592" s="484">
        <v>1322.46</v>
      </c>
    </row>
    <row r="593" spans="1:4" ht="38.25">
      <c r="A593" s="482">
        <v>729</v>
      </c>
      <c r="B593" s="483" t="s">
        <v>546</v>
      </c>
      <c r="C593" s="482" t="s">
        <v>9668</v>
      </c>
      <c r="D593" s="484">
        <v>538.91999999999996</v>
      </c>
    </row>
    <row r="594" spans="1:4" ht="38.25">
      <c r="A594" s="482">
        <v>39925</v>
      </c>
      <c r="B594" s="483" t="s">
        <v>547</v>
      </c>
      <c r="C594" s="482" t="s">
        <v>9668</v>
      </c>
      <c r="D594" s="484">
        <v>7787.34</v>
      </c>
    </row>
    <row r="595" spans="1:4" ht="25.5">
      <c r="A595" s="482">
        <v>731</v>
      </c>
      <c r="B595" s="483" t="s">
        <v>548</v>
      </c>
      <c r="C595" s="482" t="s">
        <v>9668</v>
      </c>
      <c r="D595" s="484">
        <v>524.5</v>
      </c>
    </row>
    <row r="596" spans="1:4" ht="38.25">
      <c r="A596" s="482">
        <v>10575</v>
      </c>
      <c r="B596" s="483" t="s">
        <v>549</v>
      </c>
      <c r="C596" s="482" t="s">
        <v>9668</v>
      </c>
      <c r="D596" s="484">
        <v>818.52</v>
      </c>
    </row>
    <row r="597" spans="1:4" ht="38.25">
      <c r="A597" s="482">
        <v>733</v>
      </c>
      <c r="B597" s="483" t="s">
        <v>550</v>
      </c>
      <c r="C597" s="482" t="s">
        <v>9668</v>
      </c>
      <c r="D597" s="484">
        <v>896.18</v>
      </c>
    </row>
    <row r="598" spans="1:4" ht="38.25">
      <c r="A598" s="482">
        <v>732</v>
      </c>
      <c r="B598" s="483" t="s">
        <v>551</v>
      </c>
      <c r="C598" s="482" t="s">
        <v>9668</v>
      </c>
      <c r="D598" s="484">
        <v>884.13</v>
      </c>
    </row>
    <row r="599" spans="1:4" ht="38.25">
      <c r="A599" s="482">
        <v>737</v>
      </c>
      <c r="B599" s="483" t="s">
        <v>552</v>
      </c>
      <c r="C599" s="482" t="s">
        <v>9668</v>
      </c>
      <c r="D599" s="484">
        <v>4957.97</v>
      </c>
    </row>
    <row r="600" spans="1:4" ht="38.25">
      <c r="A600" s="482">
        <v>738</v>
      </c>
      <c r="B600" s="483" t="s">
        <v>553</v>
      </c>
      <c r="C600" s="482" t="s">
        <v>9668</v>
      </c>
      <c r="D600" s="484">
        <v>2298.9699999999998</v>
      </c>
    </row>
    <row r="601" spans="1:4" ht="38.25">
      <c r="A601" s="482">
        <v>740</v>
      </c>
      <c r="B601" s="483" t="s">
        <v>554</v>
      </c>
      <c r="C601" s="482" t="s">
        <v>9668</v>
      </c>
      <c r="D601" s="484">
        <v>4664.1499999999996</v>
      </c>
    </row>
    <row r="602" spans="1:4" ht="38.25">
      <c r="A602" s="482">
        <v>734</v>
      </c>
      <c r="B602" s="483" t="s">
        <v>555</v>
      </c>
      <c r="C602" s="482" t="s">
        <v>9668</v>
      </c>
      <c r="D602" s="484">
        <v>947.79</v>
      </c>
    </row>
    <row r="603" spans="1:4">
      <c r="A603" s="482">
        <v>39008</v>
      </c>
      <c r="B603" s="483" t="s">
        <v>556</v>
      </c>
      <c r="C603" s="482" t="s">
        <v>9668</v>
      </c>
      <c r="D603" s="484">
        <v>50401.91</v>
      </c>
    </row>
    <row r="604" spans="1:4">
      <c r="A604" s="482">
        <v>39009</v>
      </c>
      <c r="B604" s="483" t="s">
        <v>557</v>
      </c>
      <c r="C604" s="482" t="s">
        <v>9668</v>
      </c>
      <c r="D604" s="484">
        <v>53999.4</v>
      </c>
    </row>
    <row r="605" spans="1:4" ht="51">
      <c r="A605" s="482">
        <v>10587</v>
      </c>
      <c r="B605" s="483" t="s">
        <v>558</v>
      </c>
      <c r="C605" s="482" t="s">
        <v>9668</v>
      </c>
      <c r="D605" s="484">
        <v>2982.65</v>
      </c>
    </row>
    <row r="606" spans="1:4" ht="51">
      <c r="A606" s="482">
        <v>759</v>
      </c>
      <c r="B606" s="483" t="s">
        <v>559</v>
      </c>
      <c r="C606" s="482" t="s">
        <v>9668</v>
      </c>
      <c r="D606" s="484">
        <v>4288.45</v>
      </c>
    </row>
    <row r="607" spans="1:4" ht="51">
      <c r="A607" s="482">
        <v>761</v>
      </c>
      <c r="B607" s="483" t="s">
        <v>560</v>
      </c>
      <c r="C607" s="482" t="s">
        <v>9668</v>
      </c>
      <c r="D607" s="484">
        <v>7269.29</v>
      </c>
    </row>
    <row r="608" spans="1:4" ht="51">
      <c r="A608" s="482">
        <v>750</v>
      </c>
      <c r="B608" s="483" t="s">
        <v>561</v>
      </c>
      <c r="C608" s="482" t="s">
        <v>9668</v>
      </c>
      <c r="D608" s="484">
        <v>6901.62</v>
      </c>
    </row>
    <row r="609" spans="1:4" ht="51">
      <c r="A609" s="482">
        <v>755</v>
      </c>
      <c r="B609" s="483" t="s">
        <v>562</v>
      </c>
      <c r="C609" s="482" t="s">
        <v>9668</v>
      </c>
      <c r="D609" s="484">
        <v>28320.89</v>
      </c>
    </row>
    <row r="610" spans="1:4" ht="51">
      <c r="A610" s="482">
        <v>749</v>
      </c>
      <c r="B610" s="483" t="s">
        <v>563</v>
      </c>
      <c r="C610" s="482" t="s">
        <v>9668</v>
      </c>
      <c r="D610" s="484">
        <v>10415.9</v>
      </c>
    </row>
    <row r="611" spans="1:4" ht="51">
      <c r="A611" s="482">
        <v>756</v>
      </c>
      <c r="B611" s="483" t="s">
        <v>564</v>
      </c>
      <c r="C611" s="482" t="s">
        <v>9668</v>
      </c>
      <c r="D611" s="484">
        <v>30887.72</v>
      </c>
    </row>
    <row r="612" spans="1:4" ht="38.25">
      <c r="A612" s="482">
        <v>757</v>
      </c>
      <c r="B612" s="483" t="s">
        <v>565</v>
      </c>
      <c r="C612" s="482" t="s">
        <v>9668</v>
      </c>
      <c r="D612" s="484">
        <v>14025</v>
      </c>
    </row>
    <row r="613" spans="1:4" ht="38.25">
      <c r="A613" s="482">
        <v>10588</v>
      </c>
      <c r="B613" s="483" t="s">
        <v>566</v>
      </c>
      <c r="C613" s="482" t="s">
        <v>9668</v>
      </c>
      <c r="D613" s="484">
        <v>3096.36</v>
      </c>
    </row>
    <row r="614" spans="1:4" ht="38.25">
      <c r="A614" s="482">
        <v>10592</v>
      </c>
      <c r="B614" s="483" t="s">
        <v>567</v>
      </c>
      <c r="C614" s="482" t="s">
        <v>9668</v>
      </c>
      <c r="D614" s="484">
        <v>3740</v>
      </c>
    </row>
    <row r="615" spans="1:4" ht="38.25">
      <c r="A615" s="482">
        <v>10589</v>
      </c>
      <c r="B615" s="483" t="s">
        <v>9103</v>
      </c>
      <c r="C615" s="482" t="s">
        <v>9668</v>
      </c>
      <c r="D615" s="484">
        <v>5024.45</v>
      </c>
    </row>
    <row r="616" spans="1:4" ht="38.25">
      <c r="A616" s="482">
        <v>760</v>
      </c>
      <c r="B616" s="483" t="s">
        <v>568</v>
      </c>
      <c r="C616" s="482" t="s">
        <v>9668</v>
      </c>
      <c r="D616" s="484">
        <v>28050</v>
      </c>
    </row>
    <row r="617" spans="1:4" ht="38.25">
      <c r="A617" s="482">
        <v>751</v>
      </c>
      <c r="B617" s="483" t="s">
        <v>569</v>
      </c>
      <c r="C617" s="482" t="s">
        <v>9668</v>
      </c>
      <c r="D617" s="484">
        <v>4417.87</v>
      </c>
    </row>
    <row r="618" spans="1:4" ht="38.25">
      <c r="A618" s="482">
        <v>754</v>
      </c>
      <c r="B618" s="483" t="s">
        <v>570</v>
      </c>
      <c r="C618" s="482" t="s">
        <v>9668</v>
      </c>
      <c r="D618" s="484">
        <v>7012.5</v>
      </c>
    </row>
    <row r="619" spans="1:4" ht="25.5">
      <c r="A619" s="482">
        <v>14013</v>
      </c>
      <c r="B619" s="483" t="s">
        <v>571</v>
      </c>
      <c r="C619" s="482" t="s">
        <v>9668</v>
      </c>
      <c r="D619" s="484">
        <v>133975.26999999999</v>
      </c>
    </row>
    <row r="620" spans="1:4" ht="25.5">
      <c r="A620" s="482">
        <v>39917</v>
      </c>
      <c r="B620" s="483" t="s">
        <v>572</v>
      </c>
      <c r="C620" s="482" t="s">
        <v>9668</v>
      </c>
      <c r="D620" s="484">
        <v>77420.97</v>
      </c>
    </row>
    <row r="621" spans="1:4" ht="25.5">
      <c r="A621" s="482">
        <v>5081</v>
      </c>
      <c r="B621" s="483" t="s">
        <v>573</v>
      </c>
      <c r="C621" s="482" t="s">
        <v>9728</v>
      </c>
      <c r="D621" s="484">
        <v>20.43</v>
      </c>
    </row>
    <row r="622" spans="1:4">
      <c r="A622" s="482">
        <v>38167</v>
      </c>
      <c r="B622" s="483" t="s">
        <v>574</v>
      </c>
      <c r="C622" s="482" t="s">
        <v>9728</v>
      </c>
      <c r="D622" s="484">
        <v>17.600000000000001</v>
      </c>
    </row>
    <row r="623" spans="1:4">
      <c r="A623" s="482">
        <v>36145</v>
      </c>
      <c r="B623" s="483" t="s">
        <v>575</v>
      </c>
      <c r="C623" s="482" t="s">
        <v>9728</v>
      </c>
      <c r="D623" s="484">
        <v>32.4</v>
      </c>
    </row>
    <row r="624" spans="1:4">
      <c r="A624" s="482">
        <v>12893</v>
      </c>
      <c r="B624" s="483" t="s">
        <v>576</v>
      </c>
      <c r="C624" s="482" t="s">
        <v>9728</v>
      </c>
      <c r="D624" s="484">
        <v>54</v>
      </c>
    </row>
    <row r="625" spans="1:4">
      <c r="A625" s="482">
        <v>11685</v>
      </c>
      <c r="B625" s="483" t="s">
        <v>9755</v>
      </c>
      <c r="C625" s="482" t="s">
        <v>9668</v>
      </c>
      <c r="D625" s="484">
        <v>19.96</v>
      </c>
    </row>
    <row r="626" spans="1:4">
      <c r="A626" s="482">
        <v>11679</v>
      </c>
      <c r="B626" s="483" t="s">
        <v>577</v>
      </c>
      <c r="C626" s="482" t="s">
        <v>9668</v>
      </c>
      <c r="D626" s="484">
        <v>6.55</v>
      </c>
    </row>
    <row r="627" spans="1:4">
      <c r="A627" s="482">
        <v>11680</v>
      </c>
      <c r="B627" s="483" t="s">
        <v>578</v>
      </c>
      <c r="C627" s="482" t="s">
        <v>9668</v>
      </c>
      <c r="D627" s="484">
        <v>5.4</v>
      </c>
    </row>
    <row r="628" spans="1:4">
      <c r="A628" s="482">
        <v>2512</v>
      </c>
      <c r="B628" s="483" t="s">
        <v>579</v>
      </c>
      <c r="C628" s="482" t="s">
        <v>9668</v>
      </c>
      <c r="D628" s="484">
        <v>18.86</v>
      </c>
    </row>
    <row r="629" spans="1:4">
      <c r="A629" s="482">
        <v>4374</v>
      </c>
      <c r="B629" s="483" t="s">
        <v>580</v>
      </c>
      <c r="C629" s="482" t="s">
        <v>9668</v>
      </c>
      <c r="D629" s="484">
        <v>0.18</v>
      </c>
    </row>
    <row r="630" spans="1:4" ht="25.5">
      <c r="A630" s="482">
        <v>7568</v>
      </c>
      <c r="B630" s="483" t="s">
        <v>581</v>
      </c>
      <c r="C630" s="482" t="s">
        <v>9668</v>
      </c>
      <c r="D630" s="484">
        <v>0.3</v>
      </c>
    </row>
    <row r="631" spans="1:4" ht="25.5">
      <c r="A631" s="482">
        <v>7584</v>
      </c>
      <c r="B631" s="483" t="s">
        <v>582</v>
      </c>
      <c r="C631" s="482" t="s">
        <v>9668</v>
      </c>
      <c r="D631" s="484">
        <v>0.46</v>
      </c>
    </row>
    <row r="632" spans="1:4">
      <c r="A632" s="482">
        <v>11945</v>
      </c>
      <c r="B632" s="483" t="s">
        <v>583</v>
      </c>
      <c r="C632" s="482" t="s">
        <v>9668</v>
      </c>
      <c r="D632" s="484">
        <v>0.03</v>
      </c>
    </row>
    <row r="633" spans="1:4">
      <c r="A633" s="482">
        <v>11946</v>
      </c>
      <c r="B633" s="483" t="s">
        <v>584</v>
      </c>
      <c r="C633" s="482" t="s">
        <v>9668</v>
      </c>
      <c r="D633" s="484">
        <v>0.03</v>
      </c>
    </row>
    <row r="634" spans="1:4">
      <c r="A634" s="482">
        <v>4375</v>
      </c>
      <c r="B634" s="483" t="s">
        <v>585</v>
      </c>
      <c r="C634" s="482" t="s">
        <v>9668</v>
      </c>
      <c r="D634" s="484">
        <v>0.05</v>
      </c>
    </row>
    <row r="635" spans="1:4" ht="25.5">
      <c r="A635" s="482">
        <v>11950</v>
      </c>
      <c r="B635" s="483" t="s">
        <v>586</v>
      </c>
      <c r="C635" s="482" t="s">
        <v>9668</v>
      </c>
      <c r="D635" s="484">
        <v>0.1</v>
      </c>
    </row>
    <row r="636" spans="1:4">
      <c r="A636" s="482">
        <v>4376</v>
      </c>
      <c r="B636" s="483" t="s">
        <v>587</v>
      </c>
      <c r="C636" s="482" t="s">
        <v>9668</v>
      </c>
      <c r="D636" s="484">
        <v>0.09</v>
      </c>
    </row>
    <row r="637" spans="1:4" ht="25.5">
      <c r="A637" s="482">
        <v>7583</v>
      </c>
      <c r="B637" s="483" t="s">
        <v>588</v>
      </c>
      <c r="C637" s="482" t="s">
        <v>9668</v>
      </c>
      <c r="D637" s="484">
        <v>0.2</v>
      </c>
    </row>
    <row r="638" spans="1:4" ht="25.5">
      <c r="A638" s="482">
        <v>4350</v>
      </c>
      <c r="B638" s="483" t="s">
        <v>589</v>
      </c>
      <c r="C638" s="482" t="s">
        <v>9668</v>
      </c>
      <c r="D638" s="484">
        <v>0.42</v>
      </c>
    </row>
    <row r="639" spans="1:4" ht="25.5">
      <c r="A639" s="482">
        <v>39886</v>
      </c>
      <c r="B639" s="483" t="s">
        <v>590</v>
      </c>
      <c r="C639" s="482" t="s">
        <v>9668</v>
      </c>
      <c r="D639" s="484">
        <v>3.43</v>
      </c>
    </row>
    <row r="640" spans="1:4" ht="25.5">
      <c r="A640" s="482">
        <v>39887</v>
      </c>
      <c r="B640" s="483" t="s">
        <v>591</v>
      </c>
      <c r="C640" s="482" t="s">
        <v>9668</v>
      </c>
      <c r="D640" s="484">
        <v>5.14</v>
      </c>
    </row>
    <row r="641" spans="1:4" ht="25.5">
      <c r="A641" s="482">
        <v>39888</v>
      </c>
      <c r="B641" s="483" t="s">
        <v>592</v>
      </c>
      <c r="C641" s="482" t="s">
        <v>9668</v>
      </c>
      <c r="D641" s="484">
        <v>11.76</v>
      </c>
    </row>
    <row r="642" spans="1:4" ht="25.5">
      <c r="A642" s="482">
        <v>39890</v>
      </c>
      <c r="B642" s="483" t="s">
        <v>593</v>
      </c>
      <c r="C642" s="482" t="s">
        <v>9668</v>
      </c>
      <c r="D642" s="484">
        <v>20.079999999999998</v>
      </c>
    </row>
    <row r="643" spans="1:4" ht="25.5">
      <c r="A643" s="482">
        <v>39891</v>
      </c>
      <c r="B643" s="483" t="s">
        <v>594</v>
      </c>
      <c r="C643" s="482" t="s">
        <v>9668</v>
      </c>
      <c r="D643" s="484">
        <v>28.31</v>
      </c>
    </row>
    <row r="644" spans="1:4" ht="25.5">
      <c r="A644" s="482">
        <v>39892</v>
      </c>
      <c r="B644" s="483" t="s">
        <v>595</v>
      </c>
      <c r="C644" s="482" t="s">
        <v>9668</v>
      </c>
      <c r="D644" s="484">
        <v>88.25</v>
      </c>
    </row>
    <row r="645" spans="1:4" ht="25.5">
      <c r="A645" s="482">
        <v>790</v>
      </c>
      <c r="B645" s="483" t="s">
        <v>596</v>
      </c>
      <c r="C645" s="482" t="s">
        <v>9668</v>
      </c>
      <c r="D645" s="484">
        <v>9.51</v>
      </c>
    </row>
    <row r="646" spans="1:4">
      <c r="A646" s="482">
        <v>766</v>
      </c>
      <c r="B646" s="483" t="s">
        <v>597</v>
      </c>
      <c r="C646" s="482" t="s">
        <v>9668</v>
      </c>
      <c r="D646" s="484">
        <v>9.51</v>
      </c>
    </row>
    <row r="647" spans="1:4">
      <c r="A647" s="482">
        <v>791</v>
      </c>
      <c r="B647" s="483" t="s">
        <v>598</v>
      </c>
      <c r="C647" s="482" t="s">
        <v>9668</v>
      </c>
      <c r="D647" s="484">
        <v>9.51</v>
      </c>
    </row>
    <row r="648" spans="1:4">
      <c r="A648" s="482">
        <v>767</v>
      </c>
      <c r="B648" s="483" t="s">
        <v>599</v>
      </c>
      <c r="C648" s="482" t="s">
        <v>9668</v>
      </c>
      <c r="D648" s="484">
        <v>9.51</v>
      </c>
    </row>
    <row r="649" spans="1:4">
      <c r="A649" s="482">
        <v>768</v>
      </c>
      <c r="B649" s="483" t="s">
        <v>600</v>
      </c>
      <c r="C649" s="482" t="s">
        <v>9668</v>
      </c>
      <c r="D649" s="484">
        <v>7.47</v>
      </c>
    </row>
    <row r="650" spans="1:4">
      <c r="A650" s="482">
        <v>789</v>
      </c>
      <c r="B650" s="483" t="s">
        <v>601</v>
      </c>
      <c r="C650" s="482" t="s">
        <v>9668</v>
      </c>
      <c r="D650" s="484">
        <v>7.31</v>
      </c>
    </row>
    <row r="651" spans="1:4">
      <c r="A651" s="482">
        <v>769</v>
      </c>
      <c r="B651" s="483" t="s">
        <v>602</v>
      </c>
      <c r="C651" s="482" t="s">
        <v>9668</v>
      </c>
      <c r="D651" s="484">
        <v>7.47</v>
      </c>
    </row>
    <row r="652" spans="1:4">
      <c r="A652" s="482">
        <v>770</v>
      </c>
      <c r="B652" s="483" t="s">
        <v>603</v>
      </c>
      <c r="C652" s="482" t="s">
        <v>9668</v>
      </c>
      <c r="D652" s="484">
        <v>2.63</v>
      </c>
    </row>
    <row r="653" spans="1:4">
      <c r="A653" s="482">
        <v>12394</v>
      </c>
      <c r="B653" s="483" t="s">
        <v>604</v>
      </c>
      <c r="C653" s="482" t="s">
        <v>9668</v>
      </c>
      <c r="D653" s="484">
        <v>2.63</v>
      </c>
    </row>
    <row r="654" spans="1:4">
      <c r="A654" s="482">
        <v>764</v>
      </c>
      <c r="B654" s="483" t="s">
        <v>605</v>
      </c>
      <c r="C654" s="482" t="s">
        <v>9668</v>
      </c>
      <c r="D654" s="484">
        <v>4.5999999999999996</v>
      </c>
    </row>
    <row r="655" spans="1:4">
      <c r="A655" s="482">
        <v>765</v>
      </c>
      <c r="B655" s="483" t="s">
        <v>606</v>
      </c>
      <c r="C655" s="482" t="s">
        <v>9668</v>
      </c>
      <c r="D655" s="484">
        <v>4.5999999999999996</v>
      </c>
    </row>
    <row r="656" spans="1:4" ht="25.5">
      <c r="A656" s="482">
        <v>787</v>
      </c>
      <c r="B656" s="483" t="s">
        <v>607</v>
      </c>
      <c r="C656" s="482" t="s">
        <v>9668</v>
      </c>
      <c r="D656" s="484">
        <v>20.54</v>
      </c>
    </row>
    <row r="657" spans="1:4" ht="25.5">
      <c r="A657" s="482">
        <v>774</v>
      </c>
      <c r="B657" s="483" t="s">
        <v>608</v>
      </c>
      <c r="C657" s="482" t="s">
        <v>9668</v>
      </c>
      <c r="D657" s="484">
        <v>20.54</v>
      </c>
    </row>
    <row r="658" spans="1:4">
      <c r="A658" s="482">
        <v>773</v>
      </c>
      <c r="B658" s="483" t="s">
        <v>609</v>
      </c>
      <c r="C658" s="482" t="s">
        <v>9668</v>
      </c>
      <c r="D658" s="484">
        <v>20.54</v>
      </c>
    </row>
    <row r="659" spans="1:4">
      <c r="A659" s="482">
        <v>775</v>
      </c>
      <c r="B659" s="483" t="s">
        <v>610</v>
      </c>
      <c r="C659" s="482" t="s">
        <v>9668</v>
      </c>
      <c r="D659" s="484">
        <v>20.54</v>
      </c>
    </row>
    <row r="660" spans="1:4">
      <c r="A660" s="482">
        <v>788</v>
      </c>
      <c r="B660" s="483" t="s">
        <v>611</v>
      </c>
      <c r="C660" s="482" t="s">
        <v>9668</v>
      </c>
      <c r="D660" s="484">
        <v>12.77</v>
      </c>
    </row>
    <row r="661" spans="1:4">
      <c r="A661" s="482">
        <v>772</v>
      </c>
      <c r="B661" s="483" t="s">
        <v>612</v>
      </c>
      <c r="C661" s="482" t="s">
        <v>9668</v>
      </c>
      <c r="D661" s="484">
        <v>12.77</v>
      </c>
    </row>
    <row r="662" spans="1:4">
      <c r="A662" s="482">
        <v>771</v>
      </c>
      <c r="B662" s="483" t="s">
        <v>613</v>
      </c>
      <c r="C662" s="482" t="s">
        <v>9668</v>
      </c>
      <c r="D662" s="484">
        <v>12.77</v>
      </c>
    </row>
    <row r="663" spans="1:4">
      <c r="A663" s="482">
        <v>779</v>
      </c>
      <c r="B663" s="483" t="s">
        <v>614</v>
      </c>
      <c r="C663" s="482" t="s">
        <v>9668</v>
      </c>
      <c r="D663" s="484">
        <v>3.17</v>
      </c>
    </row>
    <row r="664" spans="1:4">
      <c r="A664" s="482">
        <v>776</v>
      </c>
      <c r="B664" s="483" t="s">
        <v>615</v>
      </c>
      <c r="C664" s="482" t="s">
        <v>9668</v>
      </c>
      <c r="D664" s="484">
        <v>30.29</v>
      </c>
    </row>
    <row r="665" spans="1:4">
      <c r="A665" s="482">
        <v>777</v>
      </c>
      <c r="B665" s="483" t="s">
        <v>616</v>
      </c>
      <c r="C665" s="482" t="s">
        <v>9668</v>
      </c>
      <c r="D665" s="484">
        <v>29.44</v>
      </c>
    </row>
    <row r="666" spans="1:4">
      <c r="A666" s="482">
        <v>780</v>
      </c>
      <c r="B666" s="483" t="s">
        <v>617</v>
      </c>
      <c r="C666" s="482" t="s">
        <v>9668</v>
      </c>
      <c r="D666" s="484">
        <v>29.59</v>
      </c>
    </row>
    <row r="667" spans="1:4">
      <c r="A667" s="482">
        <v>778</v>
      </c>
      <c r="B667" s="483" t="s">
        <v>618</v>
      </c>
      <c r="C667" s="482" t="s">
        <v>9668</v>
      </c>
      <c r="D667" s="484">
        <v>30.29</v>
      </c>
    </row>
    <row r="668" spans="1:4">
      <c r="A668" s="482">
        <v>781</v>
      </c>
      <c r="B668" s="483" t="s">
        <v>619</v>
      </c>
      <c r="C668" s="482" t="s">
        <v>9668</v>
      </c>
      <c r="D668" s="484">
        <v>55.96</v>
      </c>
    </row>
    <row r="669" spans="1:4">
      <c r="A669" s="482">
        <v>786</v>
      </c>
      <c r="B669" s="483" t="s">
        <v>620</v>
      </c>
      <c r="C669" s="482" t="s">
        <v>9668</v>
      </c>
      <c r="D669" s="484">
        <v>55.96</v>
      </c>
    </row>
    <row r="670" spans="1:4">
      <c r="A670" s="482">
        <v>782</v>
      </c>
      <c r="B670" s="483" t="s">
        <v>621</v>
      </c>
      <c r="C670" s="482" t="s">
        <v>9668</v>
      </c>
      <c r="D670" s="484">
        <v>55.96</v>
      </c>
    </row>
    <row r="671" spans="1:4">
      <c r="A671" s="482">
        <v>783</v>
      </c>
      <c r="B671" s="483" t="s">
        <v>622</v>
      </c>
      <c r="C671" s="482" t="s">
        <v>9668</v>
      </c>
      <c r="D671" s="484">
        <v>153.16999999999999</v>
      </c>
    </row>
    <row r="672" spans="1:4">
      <c r="A672" s="482">
        <v>785</v>
      </c>
      <c r="B672" s="483" t="s">
        <v>623</v>
      </c>
      <c r="C672" s="482" t="s">
        <v>9668</v>
      </c>
      <c r="D672" s="484">
        <v>161.84</v>
      </c>
    </row>
    <row r="673" spans="1:4">
      <c r="A673" s="482">
        <v>784</v>
      </c>
      <c r="B673" s="483" t="s">
        <v>624</v>
      </c>
      <c r="C673" s="482" t="s">
        <v>9668</v>
      </c>
      <c r="D673" s="484">
        <v>173.61</v>
      </c>
    </row>
    <row r="674" spans="1:4" ht="25.5">
      <c r="A674" s="482">
        <v>831</v>
      </c>
      <c r="B674" s="483" t="s">
        <v>625</v>
      </c>
      <c r="C674" s="482" t="s">
        <v>9668</v>
      </c>
      <c r="D674" s="484">
        <v>49.83</v>
      </c>
    </row>
    <row r="675" spans="1:4" ht="25.5">
      <c r="A675" s="482">
        <v>828</v>
      </c>
      <c r="B675" s="483" t="s">
        <v>626</v>
      </c>
      <c r="C675" s="482" t="s">
        <v>9668</v>
      </c>
      <c r="D675" s="484">
        <v>0.28000000000000003</v>
      </c>
    </row>
    <row r="676" spans="1:4" ht="25.5">
      <c r="A676" s="482">
        <v>829</v>
      </c>
      <c r="B676" s="483" t="s">
        <v>627</v>
      </c>
      <c r="C676" s="482" t="s">
        <v>9668</v>
      </c>
      <c r="D676" s="484">
        <v>0.6</v>
      </c>
    </row>
    <row r="677" spans="1:4" ht="25.5">
      <c r="A677" s="482">
        <v>812</v>
      </c>
      <c r="B677" s="483" t="s">
        <v>628</v>
      </c>
      <c r="C677" s="482" t="s">
        <v>9668</v>
      </c>
      <c r="D677" s="484">
        <v>1.31</v>
      </c>
    </row>
    <row r="678" spans="1:4" ht="25.5">
      <c r="A678" s="482">
        <v>819</v>
      </c>
      <c r="B678" s="483" t="s">
        <v>629</v>
      </c>
      <c r="C678" s="482" t="s">
        <v>9668</v>
      </c>
      <c r="D678" s="484">
        <v>2.15</v>
      </c>
    </row>
    <row r="679" spans="1:4" ht="25.5">
      <c r="A679" s="482">
        <v>818</v>
      </c>
      <c r="B679" s="483" t="s">
        <v>630</v>
      </c>
      <c r="C679" s="482" t="s">
        <v>9668</v>
      </c>
      <c r="D679" s="484">
        <v>3.62</v>
      </c>
    </row>
    <row r="680" spans="1:4" ht="25.5">
      <c r="A680" s="482">
        <v>823</v>
      </c>
      <c r="B680" s="483" t="s">
        <v>631</v>
      </c>
      <c r="C680" s="482" t="s">
        <v>9668</v>
      </c>
      <c r="D680" s="484">
        <v>10.9</v>
      </c>
    </row>
    <row r="681" spans="1:4" ht="25.5">
      <c r="A681" s="482">
        <v>830</v>
      </c>
      <c r="B681" s="483" t="s">
        <v>632</v>
      </c>
      <c r="C681" s="482" t="s">
        <v>9668</v>
      </c>
      <c r="D681" s="484">
        <v>8.98</v>
      </c>
    </row>
    <row r="682" spans="1:4" ht="25.5">
      <c r="A682" s="482">
        <v>826</v>
      </c>
      <c r="B682" s="483" t="s">
        <v>633</v>
      </c>
      <c r="C682" s="482" t="s">
        <v>9668</v>
      </c>
      <c r="D682" s="484">
        <v>27.95</v>
      </c>
    </row>
    <row r="683" spans="1:4" ht="25.5">
      <c r="A683" s="482">
        <v>827</v>
      </c>
      <c r="B683" s="483" t="s">
        <v>634</v>
      </c>
      <c r="C683" s="482" t="s">
        <v>9668</v>
      </c>
      <c r="D683" s="484">
        <v>23.61</v>
      </c>
    </row>
    <row r="684" spans="1:4" ht="25.5">
      <c r="A684" s="482">
        <v>832</v>
      </c>
      <c r="B684" s="483" t="s">
        <v>635</v>
      </c>
      <c r="C684" s="482" t="s">
        <v>9668</v>
      </c>
      <c r="D684" s="484">
        <v>1.63</v>
      </c>
    </row>
    <row r="685" spans="1:4" ht="25.5">
      <c r="A685" s="482">
        <v>833</v>
      </c>
      <c r="B685" s="483" t="s">
        <v>636</v>
      </c>
      <c r="C685" s="482" t="s">
        <v>9668</v>
      </c>
      <c r="D685" s="484">
        <v>2.31</v>
      </c>
    </row>
    <row r="686" spans="1:4" ht="25.5">
      <c r="A686" s="482">
        <v>834</v>
      </c>
      <c r="B686" s="483" t="s">
        <v>637</v>
      </c>
      <c r="C686" s="482" t="s">
        <v>9668</v>
      </c>
      <c r="D686" s="484">
        <v>2.54</v>
      </c>
    </row>
    <row r="687" spans="1:4" ht="25.5">
      <c r="A687" s="482">
        <v>825</v>
      </c>
      <c r="B687" s="483" t="s">
        <v>638</v>
      </c>
      <c r="C687" s="482" t="s">
        <v>9668</v>
      </c>
      <c r="D687" s="484">
        <v>2.83</v>
      </c>
    </row>
    <row r="688" spans="1:4" ht="25.5">
      <c r="A688" s="482">
        <v>813</v>
      </c>
      <c r="B688" s="483" t="s">
        <v>639</v>
      </c>
      <c r="C688" s="482" t="s">
        <v>9668</v>
      </c>
      <c r="D688" s="484">
        <v>2.78</v>
      </c>
    </row>
    <row r="689" spans="1:4" ht="25.5">
      <c r="A689" s="482">
        <v>820</v>
      </c>
      <c r="B689" s="483" t="s">
        <v>640</v>
      </c>
      <c r="C689" s="482" t="s">
        <v>9668</v>
      </c>
      <c r="D689" s="484">
        <v>3.53</v>
      </c>
    </row>
    <row r="690" spans="1:4" ht="25.5">
      <c r="A690" s="482">
        <v>816</v>
      </c>
      <c r="B690" s="483" t="s">
        <v>641</v>
      </c>
      <c r="C690" s="482" t="s">
        <v>9668</v>
      </c>
      <c r="D690" s="484">
        <v>6.01</v>
      </c>
    </row>
    <row r="691" spans="1:4" ht="25.5">
      <c r="A691" s="482">
        <v>814</v>
      </c>
      <c r="B691" s="483" t="s">
        <v>642</v>
      </c>
      <c r="C691" s="482" t="s">
        <v>9668</v>
      </c>
      <c r="D691" s="484">
        <v>7.27</v>
      </c>
    </row>
    <row r="692" spans="1:4" ht="25.5">
      <c r="A692" s="482">
        <v>815</v>
      </c>
      <c r="B692" s="483" t="s">
        <v>643</v>
      </c>
      <c r="C692" s="482" t="s">
        <v>9668</v>
      </c>
      <c r="D692" s="484">
        <v>7.85</v>
      </c>
    </row>
    <row r="693" spans="1:4" ht="25.5">
      <c r="A693" s="482">
        <v>822</v>
      </c>
      <c r="B693" s="483" t="s">
        <v>644</v>
      </c>
      <c r="C693" s="482" t="s">
        <v>9668</v>
      </c>
      <c r="D693" s="484">
        <v>9.56</v>
      </c>
    </row>
    <row r="694" spans="1:4" ht="25.5">
      <c r="A694" s="482">
        <v>821</v>
      </c>
      <c r="B694" s="483" t="s">
        <v>645</v>
      </c>
      <c r="C694" s="482" t="s">
        <v>9668</v>
      </c>
      <c r="D694" s="484">
        <v>11.18</v>
      </c>
    </row>
    <row r="695" spans="1:4" ht="25.5">
      <c r="A695" s="482">
        <v>817</v>
      </c>
      <c r="B695" s="483" t="s">
        <v>646</v>
      </c>
      <c r="C695" s="482" t="s">
        <v>9668</v>
      </c>
      <c r="D695" s="484">
        <v>13.29</v>
      </c>
    </row>
    <row r="696" spans="1:4" ht="25.5">
      <c r="A696" s="482">
        <v>20086</v>
      </c>
      <c r="B696" s="483" t="s">
        <v>647</v>
      </c>
      <c r="C696" s="482" t="s">
        <v>9668</v>
      </c>
      <c r="D696" s="484">
        <v>1.31</v>
      </c>
    </row>
    <row r="697" spans="1:4" ht="25.5">
      <c r="A697" s="482">
        <v>39191</v>
      </c>
      <c r="B697" s="483" t="s">
        <v>648</v>
      </c>
      <c r="C697" s="482" t="s">
        <v>9668</v>
      </c>
      <c r="D697" s="484">
        <v>10.01</v>
      </c>
    </row>
    <row r="698" spans="1:4" ht="25.5">
      <c r="A698" s="482">
        <v>39190</v>
      </c>
      <c r="B698" s="483" t="s">
        <v>649</v>
      </c>
      <c r="C698" s="482" t="s">
        <v>9668</v>
      </c>
      <c r="D698" s="484">
        <v>10.46</v>
      </c>
    </row>
    <row r="699" spans="1:4" ht="25.5">
      <c r="A699" s="482">
        <v>39189</v>
      </c>
      <c r="B699" s="483" t="s">
        <v>650</v>
      </c>
      <c r="C699" s="482" t="s">
        <v>9668</v>
      </c>
      <c r="D699" s="484">
        <v>11.07</v>
      </c>
    </row>
    <row r="700" spans="1:4" ht="25.5">
      <c r="A700" s="482">
        <v>39186</v>
      </c>
      <c r="B700" s="483" t="s">
        <v>651</v>
      </c>
      <c r="C700" s="482" t="s">
        <v>9668</v>
      </c>
      <c r="D700" s="484">
        <v>9.9</v>
      </c>
    </row>
    <row r="701" spans="1:4" ht="25.5">
      <c r="A701" s="482">
        <v>39188</v>
      </c>
      <c r="B701" s="483" t="s">
        <v>652</v>
      </c>
      <c r="C701" s="482" t="s">
        <v>9668</v>
      </c>
      <c r="D701" s="484">
        <v>8.15</v>
      </c>
    </row>
    <row r="702" spans="1:4" ht="25.5">
      <c r="A702" s="482">
        <v>39187</v>
      </c>
      <c r="B702" s="483" t="s">
        <v>653</v>
      </c>
      <c r="C702" s="482" t="s">
        <v>9668</v>
      </c>
      <c r="D702" s="484">
        <v>8.5399999999999991</v>
      </c>
    </row>
    <row r="703" spans="1:4" ht="25.5">
      <c r="A703" s="482">
        <v>39184</v>
      </c>
      <c r="B703" s="483" t="s">
        <v>654</v>
      </c>
      <c r="C703" s="482" t="s">
        <v>9668</v>
      </c>
      <c r="D703" s="484">
        <v>3.21</v>
      </c>
    </row>
    <row r="704" spans="1:4" ht="25.5">
      <c r="A704" s="482">
        <v>39185</v>
      </c>
      <c r="B704" s="483" t="s">
        <v>655</v>
      </c>
      <c r="C704" s="482" t="s">
        <v>9668</v>
      </c>
      <c r="D704" s="484">
        <v>2.93</v>
      </c>
    </row>
    <row r="705" spans="1:4" ht="25.5">
      <c r="A705" s="482">
        <v>39198</v>
      </c>
      <c r="B705" s="483" t="s">
        <v>656</v>
      </c>
      <c r="C705" s="482" t="s">
        <v>9668</v>
      </c>
      <c r="D705" s="484">
        <v>32.85</v>
      </c>
    </row>
    <row r="706" spans="1:4" ht="25.5">
      <c r="A706" s="482">
        <v>39197</v>
      </c>
      <c r="B706" s="483" t="s">
        <v>657</v>
      </c>
      <c r="C706" s="482" t="s">
        <v>9668</v>
      </c>
      <c r="D706" s="484">
        <v>34.32</v>
      </c>
    </row>
    <row r="707" spans="1:4" ht="25.5">
      <c r="A707" s="482">
        <v>39196</v>
      </c>
      <c r="B707" s="483" t="s">
        <v>658</v>
      </c>
      <c r="C707" s="482" t="s">
        <v>9668</v>
      </c>
      <c r="D707" s="484">
        <v>35.39</v>
      </c>
    </row>
    <row r="708" spans="1:4" ht="25.5">
      <c r="A708" s="482">
        <v>39199</v>
      </c>
      <c r="B708" s="483" t="s">
        <v>659</v>
      </c>
      <c r="C708" s="482" t="s">
        <v>9668</v>
      </c>
      <c r="D708" s="484">
        <v>31.62</v>
      </c>
    </row>
    <row r="709" spans="1:4" ht="25.5">
      <c r="A709" s="482">
        <v>39195</v>
      </c>
      <c r="B709" s="483" t="s">
        <v>660</v>
      </c>
      <c r="C709" s="482" t="s">
        <v>9668</v>
      </c>
      <c r="D709" s="484">
        <v>18.25</v>
      </c>
    </row>
    <row r="710" spans="1:4" ht="25.5">
      <c r="A710" s="482">
        <v>39194</v>
      </c>
      <c r="B710" s="483" t="s">
        <v>661</v>
      </c>
      <c r="C710" s="482" t="s">
        <v>9668</v>
      </c>
      <c r="D710" s="484">
        <v>19.53</v>
      </c>
    </row>
    <row r="711" spans="1:4">
      <c r="A711" s="482">
        <v>39193</v>
      </c>
      <c r="B711" s="483" t="s">
        <v>662</v>
      </c>
      <c r="C711" s="482" t="s">
        <v>9668</v>
      </c>
      <c r="D711" s="484">
        <v>21.4</v>
      </c>
    </row>
    <row r="712" spans="1:4" ht="25.5">
      <c r="A712" s="482">
        <v>39192</v>
      </c>
      <c r="B712" s="483" t="s">
        <v>663</v>
      </c>
      <c r="C712" s="482" t="s">
        <v>9668</v>
      </c>
      <c r="D712" s="484">
        <v>22.26</v>
      </c>
    </row>
    <row r="713" spans="1:4" ht="25.5">
      <c r="A713" s="482">
        <v>39920</v>
      </c>
      <c r="B713" s="483" t="s">
        <v>664</v>
      </c>
      <c r="C713" s="482" t="s">
        <v>9668</v>
      </c>
      <c r="D713" s="484">
        <v>2.69</v>
      </c>
    </row>
    <row r="714" spans="1:4" ht="25.5">
      <c r="A714" s="482">
        <v>39201</v>
      </c>
      <c r="B714" s="483" t="s">
        <v>665</v>
      </c>
      <c r="C714" s="482" t="s">
        <v>9668</v>
      </c>
      <c r="D714" s="484">
        <v>39.28</v>
      </c>
    </row>
    <row r="715" spans="1:4" ht="25.5">
      <c r="A715" s="482">
        <v>39200</v>
      </c>
      <c r="B715" s="483" t="s">
        <v>666</v>
      </c>
      <c r="C715" s="482" t="s">
        <v>9668</v>
      </c>
      <c r="D715" s="484">
        <v>39.6</v>
      </c>
    </row>
    <row r="716" spans="1:4" ht="25.5">
      <c r="A716" s="482">
        <v>39203</v>
      </c>
      <c r="B716" s="483" t="s">
        <v>667</v>
      </c>
      <c r="C716" s="482" t="s">
        <v>9668</v>
      </c>
      <c r="D716" s="484">
        <v>31.97</v>
      </c>
    </row>
    <row r="717" spans="1:4">
      <c r="A717" s="482">
        <v>39202</v>
      </c>
      <c r="B717" s="483" t="s">
        <v>668</v>
      </c>
      <c r="C717" s="482" t="s">
        <v>9668</v>
      </c>
      <c r="D717" s="484">
        <v>37.56</v>
      </c>
    </row>
    <row r="718" spans="1:4" ht="25.5">
      <c r="A718" s="482">
        <v>39205</v>
      </c>
      <c r="B718" s="483" t="s">
        <v>669</v>
      </c>
      <c r="C718" s="482" t="s">
        <v>9668</v>
      </c>
      <c r="D718" s="484">
        <v>62.66</v>
      </c>
    </row>
    <row r="719" spans="1:4">
      <c r="A719" s="482">
        <v>39204</v>
      </c>
      <c r="B719" s="483" t="s">
        <v>670</v>
      </c>
      <c r="C719" s="482" t="s">
        <v>9668</v>
      </c>
      <c r="D719" s="484">
        <v>64.180000000000007</v>
      </c>
    </row>
    <row r="720" spans="1:4">
      <c r="A720" s="482">
        <v>39206</v>
      </c>
      <c r="B720" s="483" t="s">
        <v>671</v>
      </c>
      <c r="C720" s="482" t="s">
        <v>9668</v>
      </c>
      <c r="D720" s="484">
        <v>60.89</v>
      </c>
    </row>
    <row r="721" spans="1:4">
      <c r="A721" s="482">
        <v>797</v>
      </c>
      <c r="B721" s="483" t="s">
        <v>9756</v>
      </c>
      <c r="C721" s="482" t="s">
        <v>9668</v>
      </c>
      <c r="D721" s="484">
        <v>5.2</v>
      </c>
    </row>
    <row r="722" spans="1:4">
      <c r="A722" s="482">
        <v>798</v>
      </c>
      <c r="B722" s="483" t="s">
        <v>9757</v>
      </c>
      <c r="C722" s="482" t="s">
        <v>9668</v>
      </c>
      <c r="D722" s="484">
        <v>0.71</v>
      </c>
    </row>
    <row r="723" spans="1:4">
      <c r="A723" s="482">
        <v>796</v>
      </c>
      <c r="B723" s="483" t="s">
        <v>9758</v>
      </c>
      <c r="C723" s="482" t="s">
        <v>9668</v>
      </c>
      <c r="D723" s="484">
        <v>4.9800000000000004</v>
      </c>
    </row>
    <row r="724" spans="1:4">
      <c r="A724" s="482">
        <v>799</v>
      </c>
      <c r="B724" s="483" t="s">
        <v>9759</v>
      </c>
      <c r="C724" s="482" t="s">
        <v>9668</v>
      </c>
      <c r="D724" s="484">
        <v>2.34</v>
      </c>
    </row>
    <row r="725" spans="1:4">
      <c r="A725" s="482">
        <v>792</v>
      </c>
      <c r="B725" s="483" t="s">
        <v>672</v>
      </c>
      <c r="C725" s="482" t="s">
        <v>9668</v>
      </c>
      <c r="D725" s="484">
        <v>2.38</v>
      </c>
    </row>
    <row r="726" spans="1:4">
      <c r="A726" s="482">
        <v>804</v>
      </c>
      <c r="B726" s="483" t="s">
        <v>9760</v>
      </c>
      <c r="C726" s="482" t="s">
        <v>9668</v>
      </c>
      <c r="D726" s="484">
        <v>11.81</v>
      </c>
    </row>
    <row r="727" spans="1:4">
      <c r="A727" s="482">
        <v>793</v>
      </c>
      <c r="B727" s="483" t="s">
        <v>9761</v>
      </c>
      <c r="C727" s="482" t="s">
        <v>9668</v>
      </c>
      <c r="D727" s="484">
        <v>5.07</v>
      </c>
    </row>
    <row r="728" spans="1:4">
      <c r="A728" s="482">
        <v>801</v>
      </c>
      <c r="B728" s="483" t="s">
        <v>9762</v>
      </c>
      <c r="C728" s="482" t="s">
        <v>9668</v>
      </c>
      <c r="D728" s="484">
        <v>3.61</v>
      </c>
    </row>
    <row r="729" spans="1:4">
      <c r="A729" s="482">
        <v>794</v>
      </c>
      <c r="B729" s="483" t="s">
        <v>9763</v>
      </c>
      <c r="C729" s="482" t="s">
        <v>9668</v>
      </c>
      <c r="D729" s="484">
        <v>3.73</v>
      </c>
    </row>
    <row r="730" spans="1:4">
      <c r="A730" s="482">
        <v>802</v>
      </c>
      <c r="B730" s="483" t="s">
        <v>9764</v>
      </c>
      <c r="C730" s="482" t="s">
        <v>9668</v>
      </c>
      <c r="D730" s="484">
        <v>10.41</v>
      </c>
    </row>
    <row r="731" spans="1:4">
      <c r="A731" s="482">
        <v>803</v>
      </c>
      <c r="B731" s="483" t="s">
        <v>9765</v>
      </c>
      <c r="C731" s="482" t="s">
        <v>9668</v>
      </c>
      <c r="D731" s="484">
        <v>9.08</v>
      </c>
    </row>
    <row r="732" spans="1:4">
      <c r="A732" s="482">
        <v>38001</v>
      </c>
      <c r="B732" s="483" t="s">
        <v>673</v>
      </c>
      <c r="C732" s="482" t="s">
        <v>9668</v>
      </c>
      <c r="D732" s="484">
        <v>1.1499999999999999</v>
      </c>
    </row>
    <row r="733" spans="1:4">
      <c r="A733" s="482">
        <v>38002</v>
      </c>
      <c r="B733" s="483" t="s">
        <v>674</v>
      </c>
      <c r="C733" s="482" t="s">
        <v>9668</v>
      </c>
      <c r="D733" s="484">
        <v>2.14</v>
      </c>
    </row>
    <row r="734" spans="1:4">
      <c r="A734" s="482">
        <v>38003</v>
      </c>
      <c r="B734" s="483" t="s">
        <v>675</v>
      </c>
      <c r="C734" s="482" t="s">
        <v>9668</v>
      </c>
      <c r="D734" s="484">
        <v>25.68</v>
      </c>
    </row>
    <row r="735" spans="1:4">
      <c r="A735" s="482">
        <v>38004</v>
      </c>
      <c r="B735" s="483" t="s">
        <v>676</v>
      </c>
      <c r="C735" s="482" t="s">
        <v>9668</v>
      </c>
      <c r="D735" s="484">
        <v>34.340000000000003</v>
      </c>
    </row>
    <row r="736" spans="1:4">
      <c r="A736" s="482">
        <v>36327</v>
      </c>
      <c r="B736" s="483" t="s">
        <v>9766</v>
      </c>
      <c r="C736" s="482" t="s">
        <v>9668</v>
      </c>
      <c r="D736" s="484">
        <v>1.34</v>
      </c>
    </row>
    <row r="737" spans="1:4">
      <c r="A737" s="482">
        <v>38992</v>
      </c>
      <c r="B737" s="483" t="s">
        <v>9767</v>
      </c>
      <c r="C737" s="482" t="s">
        <v>9668</v>
      </c>
      <c r="D737" s="484">
        <v>2.15</v>
      </c>
    </row>
    <row r="738" spans="1:4">
      <c r="A738" s="482">
        <v>38993</v>
      </c>
      <c r="B738" s="483" t="s">
        <v>9768</v>
      </c>
      <c r="C738" s="482" t="s">
        <v>9668</v>
      </c>
      <c r="D738" s="484">
        <v>6.13</v>
      </c>
    </row>
    <row r="739" spans="1:4" ht="25.5">
      <c r="A739" s="482">
        <v>38418</v>
      </c>
      <c r="B739" s="483" t="s">
        <v>677</v>
      </c>
      <c r="C739" s="482" t="s">
        <v>9668</v>
      </c>
      <c r="D739" s="484">
        <v>3.82</v>
      </c>
    </row>
    <row r="740" spans="1:4">
      <c r="A740" s="482">
        <v>39178</v>
      </c>
      <c r="B740" s="483" t="s">
        <v>678</v>
      </c>
      <c r="C740" s="482" t="s">
        <v>9668</v>
      </c>
      <c r="D740" s="484">
        <v>1.08</v>
      </c>
    </row>
    <row r="741" spans="1:4">
      <c r="A741" s="482">
        <v>39177</v>
      </c>
      <c r="B741" s="483" t="s">
        <v>679</v>
      </c>
      <c r="C741" s="482" t="s">
        <v>9668</v>
      </c>
      <c r="D741" s="484">
        <v>0.98</v>
      </c>
    </row>
    <row r="742" spans="1:4">
      <c r="A742" s="482">
        <v>39174</v>
      </c>
      <c r="B742" s="483" t="s">
        <v>680</v>
      </c>
      <c r="C742" s="482" t="s">
        <v>9668</v>
      </c>
      <c r="D742" s="484">
        <v>0.49</v>
      </c>
    </row>
    <row r="743" spans="1:4">
      <c r="A743" s="482">
        <v>39176</v>
      </c>
      <c r="B743" s="483" t="s">
        <v>681</v>
      </c>
      <c r="C743" s="482" t="s">
        <v>9668</v>
      </c>
      <c r="D743" s="484">
        <v>0.64</v>
      </c>
    </row>
    <row r="744" spans="1:4">
      <c r="A744" s="482">
        <v>39180</v>
      </c>
      <c r="B744" s="483" t="s">
        <v>682</v>
      </c>
      <c r="C744" s="482" t="s">
        <v>9668</v>
      </c>
      <c r="D744" s="484">
        <v>2.94</v>
      </c>
    </row>
    <row r="745" spans="1:4">
      <c r="A745" s="482">
        <v>39179</v>
      </c>
      <c r="B745" s="483" t="s">
        <v>683</v>
      </c>
      <c r="C745" s="482" t="s">
        <v>9668</v>
      </c>
      <c r="D745" s="484">
        <v>2.6</v>
      </c>
    </row>
    <row r="746" spans="1:4">
      <c r="A746" s="482">
        <v>39175</v>
      </c>
      <c r="B746" s="483" t="s">
        <v>684</v>
      </c>
      <c r="C746" s="482" t="s">
        <v>9668</v>
      </c>
      <c r="D746" s="484">
        <v>0.59</v>
      </c>
    </row>
    <row r="747" spans="1:4">
      <c r="A747" s="482">
        <v>39217</v>
      </c>
      <c r="B747" s="483" t="s">
        <v>685</v>
      </c>
      <c r="C747" s="482" t="s">
        <v>9668</v>
      </c>
      <c r="D747" s="484">
        <v>0.46</v>
      </c>
    </row>
    <row r="748" spans="1:4">
      <c r="A748" s="482">
        <v>39181</v>
      </c>
      <c r="B748" s="483" t="s">
        <v>686</v>
      </c>
      <c r="C748" s="482" t="s">
        <v>9668</v>
      </c>
      <c r="D748" s="484">
        <v>3.94</v>
      </c>
    </row>
    <row r="749" spans="1:4">
      <c r="A749" s="482">
        <v>39182</v>
      </c>
      <c r="B749" s="483" t="s">
        <v>687</v>
      </c>
      <c r="C749" s="482" t="s">
        <v>9668</v>
      </c>
      <c r="D749" s="484">
        <v>5.54</v>
      </c>
    </row>
    <row r="750" spans="1:4" ht="25.5">
      <c r="A750" s="482">
        <v>12616</v>
      </c>
      <c r="B750" s="483" t="s">
        <v>9769</v>
      </c>
      <c r="C750" s="482" t="s">
        <v>9668</v>
      </c>
      <c r="D750" s="484">
        <v>5.0999999999999996</v>
      </c>
    </row>
    <row r="751" spans="1:4" ht="38.25">
      <c r="A751" s="482">
        <v>1049</v>
      </c>
      <c r="B751" s="483" t="s">
        <v>688</v>
      </c>
      <c r="C751" s="482" t="s">
        <v>9668</v>
      </c>
      <c r="D751" s="484">
        <v>4.6399999999999997</v>
      </c>
    </row>
    <row r="752" spans="1:4" ht="38.25">
      <c r="A752" s="482">
        <v>1099</v>
      </c>
      <c r="B752" s="483" t="s">
        <v>689</v>
      </c>
      <c r="C752" s="482" t="s">
        <v>9668</v>
      </c>
      <c r="D752" s="484">
        <v>3.55</v>
      </c>
    </row>
    <row r="753" spans="1:4" ht="38.25">
      <c r="A753" s="482">
        <v>39678</v>
      </c>
      <c r="B753" s="483" t="s">
        <v>690</v>
      </c>
      <c r="C753" s="482" t="s">
        <v>9668</v>
      </c>
      <c r="D753" s="484">
        <v>1.43</v>
      </c>
    </row>
    <row r="754" spans="1:4" ht="38.25">
      <c r="A754" s="482">
        <v>1050</v>
      </c>
      <c r="B754" s="483" t="s">
        <v>691</v>
      </c>
      <c r="C754" s="482" t="s">
        <v>9668</v>
      </c>
      <c r="D754" s="484">
        <v>2.4300000000000002</v>
      </c>
    </row>
    <row r="755" spans="1:4" ht="38.25">
      <c r="A755" s="482">
        <v>1101</v>
      </c>
      <c r="B755" s="483" t="s">
        <v>692</v>
      </c>
      <c r="C755" s="482" t="s">
        <v>9668</v>
      </c>
      <c r="D755" s="484">
        <v>15.31</v>
      </c>
    </row>
    <row r="756" spans="1:4" ht="38.25">
      <c r="A756" s="482">
        <v>1100</v>
      </c>
      <c r="B756" s="483" t="s">
        <v>693</v>
      </c>
      <c r="C756" s="482" t="s">
        <v>9668</v>
      </c>
      <c r="D756" s="484">
        <v>7.9</v>
      </c>
    </row>
    <row r="757" spans="1:4" ht="38.25">
      <c r="A757" s="482">
        <v>39679</v>
      </c>
      <c r="B757" s="483" t="s">
        <v>694</v>
      </c>
      <c r="C757" s="482" t="s">
        <v>9668</v>
      </c>
      <c r="D757" s="484">
        <v>30.52</v>
      </c>
    </row>
    <row r="758" spans="1:4" ht="38.25">
      <c r="A758" s="482">
        <v>1098</v>
      </c>
      <c r="B758" s="483" t="s">
        <v>695</v>
      </c>
      <c r="C758" s="482" t="s">
        <v>9668</v>
      </c>
      <c r="D758" s="484">
        <v>1.89</v>
      </c>
    </row>
    <row r="759" spans="1:4" ht="38.25">
      <c r="A759" s="482">
        <v>1102</v>
      </c>
      <c r="B759" s="483" t="s">
        <v>696</v>
      </c>
      <c r="C759" s="482" t="s">
        <v>9668</v>
      </c>
      <c r="D759" s="484">
        <v>22.83</v>
      </c>
    </row>
    <row r="760" spans="1:4" ht="38.25">
      <c r="A760" s="482">
        <v>1051</v>
      </c>
      <c r="B760" s="483" t="s">
        <v>697</v>
      </c>
      <c r="C760" s="482" t="s">
        <v>9668</v>
      </c>
      <c r="D760" s="484">
        <v>33.19</v>
      </c>
    </row>
    <row r="761" spans="1:4">
      <c r="A761" s="482">
        <v>37399</v>
      </c>
      <c r="B761" s="483" t="s">
        <v>698</v>
      </c>
      <c r="C761" s="482" t="s">
        <v>9668</v>
      </c>
      <c r="D761" s="484">
        <v>24.04</v>
      </c>
    </row>
    <row r="762" spans="1:4" ht="25.5">
      <c r="A762" s="482">
        <v>42655</v>
      </c>
      <c r="B762" s="483" t="s">
        <v>9770</v>
      </c>
      <c r="C762" s="482" t="s">
        <v>9680</v>
      </c>
      <c r="D762" s="484">
        <v>8.9600000000000009</v>
      </c>
    </row>
    <row r="763" spans="1:4">
      <c r="A763" s="482">
        <v>25004</v>
      </c>
      <c r="B763" s="483" t="s">
        <v>699</v>
      </c>
      <c r="C763" s="482" t="s">
        <v>9680</v>
      </c>
      <c r="D763" s="484">
        <v>23.24</v>
      </c>
    </row>
    <row r="764" spans="1:4">
      <c r="A764" s="482">
        <v>25002</v>
      </c>
      <c r="B764" s="483" t="s">
        <v>700</v>
      </c>
      <c r="C764" s="482" t="s">
        <v>9680</v>
      </c>
      <c r="D764" s="484">
        <v>23.43</v>
      </c>
    </row>
    <row r="765" spans="1:4">
      <c r="A765" s="482">
        <v>37409</v>
      </c>
      <c r="B765" s="483" t="s">
        <v>701</v>
      </c>
      <c r="C765" s="482" t="s">
        <v>9680</v>
      </c>
      <c r="D765" s="484">
        <v>23.05</v>
      </c>
    </row>
    <row r="766" spans="1:4">
      <c r="A766" s="482">
        <v>841</v>
      </c>
      <c r="B766" s="483" t="s">
        <v>702</v>
      </c>
      <c r="C766" s="482" t="s">
        <v>9680</v>
      </c>
      <c r="D766" s="484">
        <v>23.81</v>
      </c>
    </row>
    <row r="767" spans="1:4">
      <c r="A767" s="482">
        <v>25005</v>
      </c>
      <c r="B767" s="483" t="s">
        <v>703</v>
      </c>
      <c r="C767" s="482" t="s">
        <v>9680</v>
      </c>
      <c r="D767" s="484">
        <v>26.1</v>
      </c>
    </row>
    <row r="768" spans="1:4">
      <c r="A768" s="482">
        <v>25003</v>
      </c>
      <c r="B768" s="483" t="s">
        <v>704</v>
      </c>
      <c r="C768" s="482" t="s">
        <v>9680</v>
      </c>
      <c r="D768" s="484">
        <v>27.88</v>
      </c>
    </row>
    <row r="769" spans="1:4">
      <c r="A769" s="482">
        <v>37410</v>
      </c>
      <c r="B769" s="483" t="s">
        <v>705</v>
      </c>
      <c r="C769" s="482" t="s">
        <v>9680</v>
      </c>
      <c r="D769" s="484">
        <v>26.1</v>
      </c>
    </row>
    <row r="770" spans="1:4">
      <c r="A770" s="482">
        <v>842</v>
      </c>
      <c r="B770" s="483" t="s">
        <v>706</v>
      </c>
      <c r="C770" s="482" t="s">
        <v>9680</v>
      </c>
      <c r="D770" s="484">
        <v>29.37</v>
      </c>
    </row>
    <row r="771" spans="1:4">
      <c r="A771" s="482">
        <v>862</v>
      </c>
      <c r="B771" s="483" t="s">
        <v>707</v>
      </c>
      <c r="C771" s="482" t="s">
        <v>9673</v>
      </c>
      <c r="D771" s="484">
        <v>5.28</v>
      </c>
    </row>
    <row r="772" spans="1:4">
      <c r="A772" s="482">
        <v>866</v>
      </c>
      <c r="B772" s="483" t="s">
        <v>708</v>
      </c>
      <c r="C772" s="482" t="s">
        <v>9673</v>
      </c>
      <c r="D772" s="484">
        <v>64.959999999999994</v>
      </c>
    </row>
    <row r="773" spans="1:4">
      <c r="A773" s="482">
        <v>892</v>
      </c>
      <c r="B773" s="483" t="s">
        <v>709</v>
      </c>
      <c r="C773" s="482" t="s">
        <v>9673</v>
      </c>
      <c r="D773" s="484">
        <v>82.61</v>
      </c>
    </row>
    <row r="774" spans="1:4">
      <c r="A774" s="482">
        <v>857</v>
      </c>
      <c r="B774" s="483" t="s">
        <v>710</v>
      </c>
      <c r="C774" s="482" t="s">
        <v>9673</v>
      </c>
      <c r="D774" s="484">
        <v>8.41</v>
      </c>
    </row>
    <row r="775" spans="1:4">
      <c r="A775" s="482">
        <v>37404</v>
      </c>
      <c r="B775" s="483" t="s">
        <v>711</v>
      </c>
      <c r="C775" s="482" t="s">
        <v>9673</v>
      </c>
      <c r="D775" s="484">
        <v>99.34</v>
      </c>
    </row>
    <row r="776" spans="1:4">
      <c r="A776" s="482">
        <v>868</v>
      </c>
      <c r="B776" s="483" t="s">
        <v>712</v>
      </c>
      <c r="C776" s="482" t="s">
        <v>9673</v>
      </c>
      <c r="D776" s="484">
        <v>12.98</v>
      </c>
    </row>
    <row r="777" spans="1:4">
      <c r="A777" s="482">
        <v>870</v>
      </c>
      <c r="B777" s="483" t="s">
        <v>713</v>
      </c>
      <c r="C777" s="482" t="s">
        <v>9673</v>
      </c>
      <c r="D777" s="484">
        <v>171.18</v>
      </c>
    </row>
    <row r="778" spans="1:4">
      <c r="A778" s="482">
        <v>863</v>
      </c>
      <c r="B778" s="483" t="s">
        <v>714</v>
      </c>
      <c r="C778" s="482" t="s">
        <v>9673</v>
      </c>
      <c r="D778" s="484">
        <v>17.940000000000001</v>
      </c>
    </row>
    <row r="779" spans="1:4">
      <c r="A779" s="482">
        <v>867</v>
      </c>
      <c r="B779" s="483" t="s">
        <v>715</v>
      </c>
      <c r="C779" s="482" t="s">
        <v>9673</v>
      </c>
      <c r="D779" s="484">
        <v>24.99</v>
      </c>
    </row>
    <row r="780" spans="1:4">
      <c r="A780" s="482">
        <v>891</v>
      </c>
      <c r="B780" s="483" t="s">
        <v>716</v>
      </c>
      <c r="C780" s="482" t="s">
        <v>9673</v>
      </c>
      <c r="D780" s="484">
        <v>287.48</v>
      </c>
    </row>
    <row r="781" spans="1:4">
      <c r="A781" s="482">
        <v>864</v>
      </c>
      <c r="B781" s="483" t="s">
        <v>717</v>
      </c>
      <c r="C781" s="482" t="s">
        <v>9673</v>
      </c>
      <c r="D781" s="484">
        <v>35.21</v>
      </c>
    </row>
    <row r="782" spans="1:4">
      <c r="A782" s="482">
        <v>865</v>
      </c>
      <c r="B782" s="483" t="s">
        <v>718</v>
      </c>
      <c r="C782" s="482" t="s">
        <v>9673</v>
      </c>
      <c r="D782" s="484">
        <v>49.59</v>
      </c>
    </row>
    <row r="783" spans="1:4" ht="25.5">
      <c r="A783" s="482">
        <v>1006</v>
      </c>
      <c r="B783" s="483" t="s">
        <v>9771</v>
      </c>
      <c r="C783" s="482" t="s">
        <v>9673</v>
      </c>
      <c r="D783" s="484">
        <v>64.75</v>
      </c>
    </row>
    <row r="784" spans="1:4" ht="25.5">
      <c r="A784" s="482">
        <v>948</v>
      </c>
      <c r="B784" s="483" t="s">
        <v>719</v>
      </c>
      <c r="C784" s="482" t="s">
        <v>9673</v>
      </c>
      <c r="D784" s="484">
        <v>13.65</v>
      </c>
    </row>
    <row r="785" spans="1:4" ht="25.5">
      <c r="A785" s="482">
        <v>947</v>
      </c>
      <c r="B785" s="483" t="s">
        <v>720</v>
      </c>
      <c r="C785" s="482" t="s">
        <v>9673</v>
      </c>
      <c r="D785" s="484">
        <v>13.89</v>
      </c>
    </row>
    <row r="786" spans="1:4" ht="25.5">
      <c r="A786" s="482">
        <v>911</v>
      </c>
      <c r="B786" s="483" t="s">
        <v>721</v>
      </c>
      <c r="C786" s="482" t="s">
        <v>9673</v>
      </c>
      <c r="D786" s="484">
        <v>20.2</v>
      </c>
    </row>
    <row r="787" spans="1:4" ht="25.5">
      <c r="A787" s="482">
        <v>925</v>
      </c>
      <c r="B787" s="483" t="s">
        <v>722</v>
      </c>
      <c r="C787" s="482" t="s">
        <v>9673</v>
      </c>
      <c r="D787" s="484">
        <v>18.670000000000002</v>
      </c>
    </row>
    <row r="788" spans="1:4" ht="25.5">
      <c r="A788" s="482">
        <v>954</v>
      </c>
      <c r="B788" s="483" t="s">
        <v>723</v>
      </c>
      <c r="C788" s="482" t="s">
        <v>9673</v>
      </c>
      <c r="D788" s="484">
        <v>20.63</v>
      </c>
    </row>
    <row r="789" spans="1:4" ht="25.5">
      <c r="A789" s="482">
        <v>901</v>
      </c>
      <c r="B789" s="483" t="s">
        <v>724</v>
      </c>
      <c r="C789" s="482" t="s">
        <v>9673</v>
      </c>
      <c r="D789" s="484">
        <v>22.08</v>
      </c>
    </row>
    <row r="790" spans="1:4" ht="25.5">
      <c r="A790" s="482">
        <v>926</v>
      </c>
      <c r="B790" s="483" t="s">
        <v>725</v>
      </c>
      <c r="C790" s="482" t="s">
        <v>9673</v>
      </c>
      <c r="D790" s="484">
        <v>23.33</v>
      </c>
    </row>
    <row r="791" spans="1:4" ht="25.5">
      <c r="A791" s="482">
        <v>912</v>
      </c>
      <c r="B791" s="483" t="s">
        <v>726</v>
      </c>
      <c r="C791" s="482" t="s">
        <v>9673</v>
      </c>
      <c r="D791" s="484">
        <v>23.47</v>
      </c>
    </row>
    <row r="792" spans="1:4" ht="25.5">
      <c r="A792" s="482">
        <v>955</v>
      </c>
      <c r="B792" s="483" t="s">
        <v>727</v>
      </c>
      <c r="C792" s="482" t="s">
        <v>9673</v>
      </c>
      <c r="D792" s="484">
        <v>28.02</v>
      </c>
    </row>
    <row r="793" spans="1:4" ht="25.5">
      <c r="A793" s="482">
        <v>946</v>
      </c>
      <c r="B793" s="483" t="s">
        <v>728</v>
      </c>
      <c r="C793" s="482" t="s">
        <v>9673</v>
      </c>
      <c r="D793" s="484">
        <v>31.5</v>
      </c>
    </row>
    <row r="794" spans="1:4" ht="25.5">
      <c r="A794" s="482">
        <v>953</v>
      </c>
      <c r="B794" s="483" t="s">
        <v>729</v>
      </c>
      <c r="C794" s="482" t="s">
        <v>9673</v>
      </c>
      <c r="D794" s="484">
        <v>28.67</v>
      </c>
    </row>
    <row r="795" spans="1:4" ht="25.5">
      <c r="A795" s="482">
        <v>902</v>
      </c>
      <c r="B795" s="483" t="s">
        <v>730</v>
      </c>
      <c r="C795" s="482" t="s">
        <v>9673</v>
      </c>
      <c r="D795" s="484">
        <v>34.85</v>
      </c>
    </row>
    <row r="796" spans="1:4" ht="25.5">
      <c r="A796" s="482">
        <v>927</v>
      </c>
      <c r="B796" s="483" t="s">
        <v>731</v>
      </c>
      <c r="C796" s="482" t="s">
        <v>9673</v>
      </c>
      <c r="D796" s="484">
        <v>33.78</v>
      </c>
    </row>
    <row r="797" spans="1:4" ht="25.5">
      <c r="A797" s="482">
        <v>913</v>
      </c>
      <c r="B797" s="483" t="s">
        <v>732</v>
      </c>
      <c r="C797" s="482" t="s">
        <v>9673</v>
      </c>
      <c r="D797" s="484">
        <v>37.700000000000003</v>
      </c>
    </row>
    <row r="798" spans="1:4" ht="25.5">
      <c r="A798" s="482">
        <v>903</v>
      </c>
      <c r="B798" s="483" t="s">
        <v>733</v>
      </c>
      <c r="C798" s="482" t="s">
        <v>9673</v>
      </c>
      <c r="D798" s="484">
        <v>42.67</v>
      </c>
    </row>
    <row r="799" spans="1:4" ht="25.5">
      <c r="A799" s="482">
        <v>945</v>
      </c>
      <c r="B799" s="483" t="s">
        <v>734</v>
      </c>
      <c r="C799" s="482" t="s">
        <v>9673</v>
      </c>
      <c r="D799" s="484">
        <v>45.14</v>
      </c>
    </row>
    <row r="800" spans="1:4" ht="25.5">
      <c r="A800" s="482">
        <v>914</v>
      </c>
      <c r="B800" s="483" t="s">
        <v>735</v>
      </c>
      <c r="C800" s="482" t="s">
        <v>9673</v>
      </c>
      <c r="D800" s="484">
        <v>46.24</v>
      </c>
    </row>
    <row r="801" spans="1:4" ht="38.25">
      <c r="A801" s="482">
        <v>993</v>
      </c>
      <c r="B801" s="483" t="s">
        <v>9772</v>
      </c>
      <c r="C801" s="482" t="s">
        <v>9673</v>
      </c>
      <c r="D801" s="484">
        <v>1.39</v>
      </c>
    </row>
    <row r="802" spans="1:4" ht="38.25">
      <c r="A802" s="482">
        <v>1020</v>
      </c>
      <c r="B802" s="483" t="s">
        <v>9773</v>
      </c>
      <c r="C802" s="482" t="s">
        <v>9673</v>
      </c>
      <c r="D802" s="484">
        <v>6.07</v>
      </c>
    </row>
    <row r="803" spans="1:4" ht="38.25">
      <c r="A803" s="482">
        <v>1017</v>
      </c>
      <c r="B803" s="483" t="s">
        <v>736</v>
      </c>
      <c r="C803" s="482" t="s">
        <v>9673</v>
      </c>
      <c r="D803" s="484">
        <v>66.709999999999994</v>
      </c>
    </row>
    <row r="804" spans="1:4" ht="38.25">
      <c r="A804" s="482">
        <v>999</v>
      </c>
      <c r="B804" s="483" t="s">
        <v>9774</v>
      </c>
      <c r="C804" s="482" t="s">
        <v>9673</v>
      </c>
      <c r="D804" s="484">
        <v>82.65</v>
      </c>
    </row>
    <row r="805" spans="1:4" ht="38.25">
      <c r="A805" s="482">
        <v>995</v>
      </c>
      <c r="B805" s="483" t="s">
        <v>737</v>
      </c>
      <c r="C805" s="482" t="s">
        <v>9673</v>
      </c>
      <c r="D805" s="484">
        <v>9.31</v>
      </c>
    </row>
    <row r="806" spans="1:4" ht="38.25">
      <c r="A806" s="482">
        <v>1000</v>
      </c>
      <c r="B806" s="483" t="s">
        <v>738</v>
      </c>
      <c r="C806" s="482" t="s">
        <v>9673</v>
      </c>
      <c r="D806" s="484">
        <v>101.32</v>
      </c>
    </row>
    <row r="807" spans="1:4" ht="38.25">
      <c r="A807" s="482">
        <v>1022</v>
      </c>
      <c r="B807" s="483" t="s">
        <v>9775</v>
      </c>
      <c r="C807" s="482" t="s">
        <v>9673</v>
      </c>
      <c r="D807" s="484">
        <v>1.93</v>
      </c>
    </row>
    <row r="808" spans="1:4" ht="38.25">
      <c r="A808" s="482">
        <v>1015</v>
      </c>
      <c r="B808" s="483" t="s">
        <v>9776</v>
      </c>
      <c r="C808" s="482" t="s">
        <v>9673</v>
      </c>
      <c r="D808" s="484">
        <v>133.41999999999999</v>
      </c>
    </row>
    <row r="809" spans="1:4" ht="38.25">
      <c r="A809" s="482">
        <v>996</v>
      </c>
      <c r="B809" s="483" t="s">
        <v>739</v>
      </c>
      <c r="C809" s="482" t="s">
        <v>9673</v>
      </c>
      <c r="D809" s="484">
        <v>14.17</v>
      </c>
    </row>
    <row r="810" spans="1:4" ht="38.25">
      <c r="A810" s="482">
        <v>1001</v>
      </c>
      <c r="B810" s="483" t="s">
        <v>9777</v>
      </c>
      <c r="C810" s="482" t="s">
        <v>9673</v>
      </c>
      <c r="D810" s="484">
        <v>166.97</v>
      </c>
    </row>
    <row r="811" spans="1:4" ht="38.25">
      <c r="A811" s="482">
        <v>1019</v>
      </c>
      <c r="B811" s="483" t="s">
        <v>740</v>
      </c>
      <c r="C811" s="482" t="s">
        <v>9673</v>
      </c>
      <c r="D811" s="484">
        <v>19.54</v>
      </c>
    </row>
    <row r="812" spans="1:4" ht="38.25">
      <c r="A812" s="482">
        <v>1021</v>
      </c>
      <c r="B812" s="483" t="s">
        <v>741</v>
      </c>
      <c r="C812" s="482" t="s">
        <v>9673</v>
      </c>
      <c r="D812" s="484">
        <v>2.77</v>
      </c>
    </row>
    <row r="813" spans="1:4" ht="38.25">
      <c r="A813" s="482">
        <v>39249</v>
      </c>
      <c r="B813" s="483" t="s">
        <v>9778</v>
      </c>
      <c r="C813" s="482" t="s">
        <v>9673</v>
      </c>
      <c r="D813" s="484">
        <v>217.81</v>
      </c>
    </row>
    <row r="814" spans="1:4" ht="38.25">
      <c r="A814" s="482">
        <v>1018</v>
      </c>
      <c r="B814" s="483" t="s">
        <v>9779</v>
      </c>
      <c r="C814" s="482" t="s">
        <v>9673</v>
      </c>
      <c r="D814" s="484">
        <v>27.85</v>
      </c>
    </row>
    <row r="815" spans="1:4" ht="38.25">
      <c r="A815" s="482">
        <v>39250</v>
      </c>
      <c r="B815" s="483" t="s">
        <v>9780</v>
      </c>
      <c r="C815" s="482" t="s">
        <v>9673</v>
      </c>
      <c r="D815" s="484">
        <v>279.79000000000002</v>
      </c>
    </row>
    <row r="816" spans="1:4" ht="38.25">
      <c r="A816" s="482">
        <v>994</v>
      </c>
      <c r="B816" s="483" t="s">
        <v>742</v>
      </c>
      <c r="C816" s="482" t="s">
        <v>9673</v>
      </c>
      <c r="D816" s="484">
        <v>3.79</v>
      </c>
    </row>
    <row r="817" spans="1:4" ht="38.25">
      <c r="A817" s="482">
        <v>977</v>
      </c>
      <c r="B817" s="483" t="s">
        <v>9781</v>
      </c>
      <c r="C817" s="482" t="s">
        <v>9673</v>
      </c>
      <c r="D817" s="484">
        <v>38.58</v>
      </c>
    </row>
    <row r="818" spans="1:4" ht="38.25">
      <c r="A818" s="482">
        <v>998</v>
      </c>
      <c r="B818" s="483" t="s">
        <v>9782</v>
      </c>
      <c r="C818" s="482" t="s">
        <v>9673</v>
      </c>
      <c r="D818" s="484">
        <v>51.24</v>
      </c>
    </row>
    <row r="819" spans="1:4" ht="25.5">
      <c r="A819" s="482">
        <v>39251</v>
      </c>
      <c r="B819" s="483" t="s">
        <v>743</v>
      </c>
      <c r="C819" s="482" t="s">
        <v>9673</v>
      </c>
      <c r="D819" s="484">
        <v>0.37</v>
      </c>
    </row>
    <row r="820" spans="1:4" ht="25.5">
      <c r="A820" s="482">
        <v>1011</v>
      </c>
      <c r="B820" s="483" t="s">
        <v>744</v>
      </c>
      <c r="C820" s="482" t="s">
        <v>9673</v>
      </c>
      <c r="D820" s="484">
        <v>0.51</v>
      </c>
    </row>
    <row r="821" spans="1:4" ht="25.5">
      <c r="A821" s="482">
        <v>39252</v>
      </c>
      <c r="B821" s="483" t="s">
        <v>745</v>
      </c>
      <c r="C821" s="482" t="s">
        <v>9673</v>
      </c>
      <c r="D821" s="484">
        <v>0.61</v>
      </c>
    </row>
    <row r="822" spans="1:4" ht="25.5">
      <c r="A822" s="482">
        <v>1013</v>
      </c>
      <c r="B822" s="483" t="s">
        <v>746</v>
      </c>
      <c r="C822" s="482" t="s">
        <v>9673</v>
      </c>
      <c r="D822" s="484">
        <v>0.81</v>
      </c>
    </row>
    <row r="823" spans="1:4" ht="25.5">
      <c r="A823" s="482">
        <v>980</v>
      </c>
      <c r="B823" s="483" t="s">
        <v>747</v>
      </c>
      <c r="C823" s="482" t="s">
        <v>9673</v>
      </c>
      <c r="D823" s="484">
        <v>5.57</v>
      </c>
    </row>
    <row r="824" spans="1:4" ht="25.5">
      <c r="A824" s="482">
        <v>39237</v>
      </c>
      <c r="B824" s="483" t="s">
        <v>748</v>
      </c>
      <c r="C824" s="482" t="s">
        <v>9673</v>
      </c>
      <c r="D824" s="484">
        <v>66.010000000000005</v>
      </c>
    </row>
    <row r="825" spans="1:4" ht="25.5">
      <c r="A825" s="482">
        <v>39238</v>
      </c>
      <c r="B825" s="483" t="s">
        <v>9783</v>
      </c>
      <c r="C825" s="482" t="s">
        <v>9673</v>
      </c>
      <c r="D825" s="484">
        <v>82.41</v>
      </c>
    </row>
    <row r="826" spans="1:4" ht="25.5">
      <c r="A826" s="482">
        <v>979</v>
      </c>
      <c r="B826" s="483" t="s">
        <v>749</v>
      </c>
      <c r="C826" s="482" t="s">
        <v>9673</v>
      </c>
      <c r="D826" s="484">
        <v>8.58</v>
      </c>
    </row>
    <row r="827" spans="1:4" ht="25.5">
      <c r="A827" s="482">
        <v>39239</v>
      </c>
      <c r="B827" s="483" t="s">
        <v>9784</v>
      </c>
      <c r="C827" s="482" t="s">
        <v>9673</v>
      </c>
      <c r="D827" s="484">
        <v>100.3</v>
      </c>
    </row>
    <row r="828" spans="1:4" ht="25.5">
      <c r="A828" s="482">
        <v>1014</v>
      </c>
      <c r="B828" s="483" t="s">
        <v>750</v>
      </c>
      <c r="C828" s="482" t="s">
        <v>9673</v>
      </c>
      <c r="D828" s="484">
        <v>1.3</v>
      </c>
    </row>
    <row r="829" spans="1:4" ht="25.5">
      <c r="A829" s="482">
        <v>39240</v>
      </c>
      <c r="B829" s="483" t="s">
        <v>751</v>
      </c>
      <c r="C829" s="482" t="s">
        <v>9673</v>
      </c>
      <c r="D829" s="484">
        <v>132.56</v>
      </c>
    </row>
    <row r="830" spans="1:4" ht="25.5">
      <c r="A830" s="482">
        <v>39232</v>
      </c>
      <c r="B830" s="483" t="s">
        <v>752</v>
      </c>
      <c r="C830" s="482" t="s">
        <v>9673</v>
      </c>
      <c r="D830" s="484">
        <v>13.76</v>
      </c>
    </row>
    <row r="831" spans="1:4" ht="25.5">
      <c r="A831" s="482">
        <v>39233</v>
      </c>
      <c r="B831" s="483" t="s">
        <v>753</v>
      </c>
      <c r="C831" s="482" t="s">
        <v>9673</v>
      </c>
      <c r="D831" s="484">
        <v>18.920000000000002</v>
      </c>
    </row>
    <row r="832" spans="1:4" ht="25.5">
      <c r="A832" s="482">
        <v>981</v>
      </c>
      <c r="B832" s="483" t="s">
        <v>754</v>
      </c>
      <c r="C832" s="482" t="s">
        <v>9673</v>
      </c>
      <c r="D832" s="484">
        <v>2.3199999999999998</v>
      </c>
    </row>
    <row r="833" spans="1:4" ht="25.5">
      <c r="A833" s="482">
        <v>39234</v>
      </c>
      <c r="B833" s="483" t="s">
        <v>755</v>
      </c>
      <c r="C833" s="482" t="s">
        <v>9673</v>
      </c>
      <c r="D833" s="484">
        <v>27.77</v>
      </c>
    </row>
    <row r="834" spans="1:4" ht="25.5">
      <c r="A834" s="482">
        <v>982</v>
      </c>
      <c r="B834" s="483" t="s">
        <v>756</v>
      </c>
      <c r="C834" s="482" t="s">
        <v>9673</v>
      </c>
      <c r="D834" s="484">
        <v>3.26</v>
      </c>
    </row>
    <row r="835" spans="1:4" ht="25.5">
      <c r="A835" s="482">
        <v>39235</v>
      </c>
      <c r="B835" s="483" t="s">
        <v>757</v>
      </c>
      <c r="C835" s="482" t="s">
        <v>9673</v>
      </c>
      <c r="D835" s="484">
        <v>39.06</v>
      </c>
    </row>
    <row r="836" spans="1:4" ht="25.5">
      <c r="A836" s="482">
        <v>39236</v>
      </c>
      <c r="B836" s="483" t="s">
        <v>758</v>
      </c>
      <c r="C836" s="482" t="s">
        <v>9673</v>
      </c>
      <c r="D836" s="484">
        <v>51.21</v>
      </c>
    </row>
    <row r="837" spans="1:4" ht="38.25">
      <c r="A837" s="482">
        <v>876</v>
      </c>
      <c r="B837" s="483" t="s">
        <v>9785</v>
      </c>
      <c r="C837" s="482" t="s">
        <v>9673</v>
      </c>
      <c r="D837" s="484">
        <v>132.19</v>
      </c>
    </row>
    <row r="838" spans="1:4" ht="38.25">
      <c r="A838" s="482">
        <v>877</v>
      </c>
      <c r="B838" s="483" t="s">
        <v>9786</v>
      </c>
      <c r="C838" s="482" t="s">
        <v>9673</v>
      </c>
      <c r="D838" s="484">
        <v>155.4</v>
      </c>
    </row>
    <row r="839" spans="1:4" ht="38.25">
      <c r="A839" s="482">
        <v>882</v>
      </c>
      <c r="B839" s="483" t="s">
        <v>9787</v>
      </c>
      <c r="C839" s="482" t="s">
        <v>9673</v>
      </c>
      <c r="D839" s="484">
        <v>169.34</v>
      </c>
    </row>
    <row r="840" spans="1:4" ht="38.25">
      <c r="A840" s="482">
        <v>878</v>
      </c>
      <c r="B840" s="483" t="s">
        <v>9788</v>
      </c>
      <c r="C840" s="482" t="s">
        <v>9673</v>
      </c>
      <c r="D840" s="484">
        <v>210.52</v>
      </c>
    </row>
    <row r="841" spans="1:4" ht="38.25">
      <c r="A841" s="482">
        <v>879</v>
      </c>
      <c r="B841" s="483" t="s">
        <v>9789</v>
      </c>
      <c r="C841" s="482" t="s">
        <v>9673</v>
      </c>
      <c r="D841" s="484">
        <v>248.14</v>
      </c>
    </row>
    <row r="842" spans="1:4" ht="38.25">
      <c r="A842" s="482">
        <v>880</v>
      </c>
      <c r="B842" s="483" t="s">
        <v>9790</v>
      </c>
      <c r="C842" s="482" t="s">
        <v>9673</v>
      </c>
      <c r="D842" s="484">
        <v>291.95999999999998</v>
      </c>
    </row>
    <row r="843" spans="1:4" ht="38.25">
      <c r="A843" s="482">
        <v>873</v>
      </c>
      <c r="B843" s="483" t="s">
        <v>9791</v>
      </c>
      <c r="C843" s="482" t="s">
        <v>9673</v>
      </c>
      <c r="D843" s="484">
        <v>88.77</v>
      </c>
    </row>
    <row r="844" spans="1:4" ht="38.25">
      <c r="A844" s="482">
        <v>881</v>
      </c>
      <c r="B844" s="483" t="s">
        <v>9792</v>
      </c>
      <c r="C844" s="482" t="s">
        <v>9673</v>
      </c>
      <c r="D844" s="484">
        <v>399.06</v>
      </c>
    </row>
    <row r="845" spans="1:4" ht="38.25">
      <c r="A845" s="482">
        <v>874</v>
      </c>
      <c r="B845" s="483" t="s">
        <v>9793</v>
      </c>
      <c r="C845" s="482" t="s">
        <v>9673</v>
      </c>
      <c r="D845" s="484">
        <v>105.35</v>
      </c>
    </row>
    <row r="846" spans="1:4" ht="38.25">
      <c r="A846" s="482">
        <v>875</v>
      </c>
      <c r="B846" s="483" t="s">
        <v>9794</v>
      </c>
      <c r="C846" s="482" t="s">
        <v>9673</v>
      </c>
      <c r="D846" s="484">
        <v>125.7</v>
      </c>
    </row>
    <row r="847" spans="1:4" ht="25.5">
      <c r="A847" s="482">
        <v>983</v>
      </c>
      <c r="B847" s="483" t="s">
        <v>9795</v>
      </c>
      <c r="C847" s="482" t="s">
        <v>9673</v>
      </c>
      <c r="D847" s="484">
        <v>0.78</v>
      </c>
    </row>
    <row r="848" spans="1:4" ht="25.5">
      <c r="A848" s="482">
        <v>985</v>
      </c>
      <c r="B848" s="483" t="s">
        <v>9796</v>
      </c>
      <c r="C848" s="482" t="s">
        <v>9673</v>
      </c>
      <c r="D848" s="484">
        <v>5.9</v>
      </c>
    </row>
    <row r="849" spans="1:4" ht="25.5">
      <c r="A849" s="482">
        <v>990</v>
      </c>
      <c r="B849" s="483" t="s">
        <v>9797</v>
      </c>
      <c r="C849" s="482" t="s">
        <v>9673</v>
      </c>
      <c r="D849" s="484">
        <v>80.8</v>
      </c>
    </row>
    <row r="850" spans="1:4" ht="25.5">
      <c r="A850" s="482">
        <v>39241</v>
      </c>
      <c r="B850" s="483" t="s">
        <v>9798</v>
      </c>
      <c r="C850" s="482" t="s">
        <v>9673</v>
      </c>
      <c r="D850" s="484">
        <v>9.24</v>
      </c>
    </row>
    <row r="851" spans="1:4" ht="25.5">
      <c r="A851" s="482">
        <v>1005</v>
      </c>
      <c r="B851" s="483" t="s">
        <v>9799</v>
      </c>
      <c r="C851" s="482" t="s">
        <v>9673</v>
      </c>
      <c r="D851" s="484">
        <v>99.18</v>
      </c>
    </row>
    <row r="852" spans="1:4" ht="25.5">
      <c r="A852" s="482">
        <v>984</v>
      </c>
      <c r="B852" s="483" t="s">
        <v>9800</v>
      </c>
      <c r="C852" s="482" t="s">
        <v>9673</v>
      </c>
      <c r="D852" s="484">
        <v>2.04</v>
      </c>
    </row>
    <row r="853" spans="1:4" ht="25.5">
      <c r="A853" s="482">
        <v>991</v>
      </c>
      <c r="B853" s="483" t="s">
        <v>9801</v>
      </c>
      <c r="C853" s="482" t="s">
        <v>9673</v>
      </c>
      <c r="D853" s="484">
        <v>131.05000000000001</v>
      </c>
    </row>
    <row r="854" spans="1:4" ht="25.5">
      <c r="A854" s="482">
        <v>986</v>
      </c>
      <c r="B854" s="483" t="s">
        <v>9802</v>
      </c>
      <c r="C854" s="482" t="s">
        <v>9673</v>
      </c>
      <c r="D854" s="484">
        <v>14.12</v>
      </c>
    </row>
    <row r="855" spans="1:4" ht="25.5">
      <c r="A855" s="482">
        <v>1024</v>
      </c>
      <c r="B855" s="483" t="s">
        <v>9803</v>
      </c>
      <c r="C855" s="482" t="s">
        <v>9673</v>
      </c>
      <c r="D855" s="484">
        <v>162.19999999999999</v>
      </c>
    </row>
    <row r="856" spans="1:4" ht="25.5">
      <c r="A856" s="482">
        <v>987</v>
      </c>
      <c r="B856" s="483" t="s">
        <v>9804</v>
      </c>
      <c r="C856" s="482" t="s">
        <v>9673</v>
      </c>
      <c r="D856" s="484">
        <v>19.18</v>
      </c>
    </row>
    <row r="857" spans="1:4" ht="25.5">
      <c r="A857" s="482">
        <v>1003</v>
      </c>
      <c r="B857" s="483" t="s">
        <v>9805</v>
      </c>
      <c r="C857" s="482" t="s">
        <v>9673</v>
      </c>
      <c r="D857" s="484">
        <v>2.98</v>
      </c>
    </row>
    <row r="858" spans="1:4" ht="25.5">
      <c r="A858" s="482">
        <v>992</v>
      </c>
      <c r="B858" s="483" t="s">
        <v>9806</v>
      </c>
      <c r="C858" s="482" t="s">
        <v>9673</v>
      </c>
      <c r="D858" s="484">
        <v>209.85</v>
      </c>
    </row>
    <row r="859" spans="1:4" ht="25.5">
      <c r="A859" s="482">
        <v>1007</v>
      </c>
      <c r="B859" s="483" t="s">
        <v>9807</v>
      </c>
      <c r="C859" s="482" t="s">
        <v>9673</v>
      </c>
      <c r="D859" s="484">
        <v>27.21</v>
      </c>
    </row>
    <row r="860" spans="1:4" ht="25.5">
      <c r="A860" s="482">
        <v>39242</v>
      </c>
      <c r="B860" s="483" t="s">
        <v>9808</v>
      </c>
      <c r="C860" s="482" t="s">
        <v>9673</v>
      </c>
      <c r="D860" s="484">
        <v>260.01</v>
      </c>
    </row>
    <row r="861" spans="1:4" ht="25.5">
      <c r="A861" s="482">
        <v>1008</v>
      </c>
      <c r="B861" s="483" t="s">
        <v>9809</v>
      </c>
      <c r="C861" s="482" t="s">
        <v>9673</v>
      </c>
      <c r="D861" s="484">
        <v>3.39</v>
      </c>
    </row>
    <row r="862" spans="1:4" ht="25.5">
      <c r="A862" s="482">
        <v>988</v>
      </c>
      <c r="B862" s="483" t="s">
        <v>9810</v>
      </c>
      <c r="C862" s="482" t="s">
        <v>9673</v>
      </c>
      <c r="D862" s="484">
        <v>37.590000000000003</v>
      </c>
    </row>
    <row r="863" spans="1:4" ht="25.5">
      <c r="A863" s="482">
        <v>989</v>
      </c>
      <c r="B863" s="483" t="s">
        <v>9811</v>
      </c>
      <c r="C863" s="482" t="s">
        <v>9673</v>
      </c>
      <c r="D863" s="484">
        <v>50.92</v>
      </c>
    </row>
    <row r="864" spans="1:4">
      <c r="A864" s="482">
        <v>39598</v>
      </c>
      <c r="B864" s="483" t="s">
        <v>9812</v>
      </c>
      <c r="C864" s="482" t="s">
        <v>9673</v>
      </c>
      <c r="D864" s="484">
        <v>1.05</v>
      </c>
    </row>
    <row r="865" spans="1:4">
      <c r="A865" s="482">
        <v>39599</v>
      </c>
      <c r="B865" s="483" t="s">
        <v>9813</v>
      </c>
      <c r="C865" s="482" t="s">
        <v>9673</v>
      </c>
      <c r="D865" s="484">
        <v>1.59</v>
      </c>
    </row>
    <row r="866" spans="1:4">
      <c r="A866" s="482">
        <v>34602</v>
      </c>
      <c r="B866" s="483" t="s">
        <v>759</v>
      </c>
      <c r="C866" s="482" t="s">
        <v>9673</v>
      </c>
      <c r="D866" s="484">
        <v>1.28</v>
      </c>
    </row>
    <row r="867" spans="1:4">
      <c r="A867" s="482">
        <v>34603</v>
      </c>
      <c r="B867" s="483" t="s">
        <v>760</v>
      </c>
      <c r="C867" s="482" t="s">
        <v>9673</v>
      </c>
      <c r="D867" s="484">
        <v>6.18</v>
      </c>
    </row>
    <row r="868" spans="1:4">
      <c r="A868" s="482">
        <v>34607</v>
      </c>
      <c r="B868" s="483" t="s">
        <v>761</v>
      </c>
      <c r="C868" s="482" t="s">
        <v>9673</v>
      </c>
      <c r="D868" s="484">
        <v>2.76</v>
      </c>
    </row>
    <row r="869" spans="1:4">
      <c r="A869" s="482">
        <v>34609</v>
      </c>
      <c r="B869" s="483" t="s">
        <v>762</v>
      </c>
      <c r="C869" s="482" t="s">
        <v>9673</v>
      </c>
      <c r="D869" s="484">
        <v>4.1399999999999997</v>
      </c>
    </row>
    <row r="870" spans="1:4">
      <c r="A870" s="482">
        <v>34618</v>
      </c>
      <c r="B870" s="483" t="s">
        <v>763</v>
      </c>
      <c r="C870" s="482" t="s">
        <v>9673</v>
      </c>
      <c r="D870" s="484">
        <v>1.7</v>
      </c>
    </row>
    <row r="871" spans="1:4">
      <c r="A871" s="482">
        <v>34620</v>
      </c>
      <c r="B871" s="483" t="s">
        <v>764</v>
      </c>
      <c r="C871" s="482" t="s">
        <v>9673</v>
      </c>
      <c r="D871" s="484">
        <v>8.5399999999999991</v>
      </c>
    </row>
    <row r="872" spans="1:4">
      <c r="A872" s="482">
        <v>34621</v>
      </c>
      <c r="B872" s="483" t="s">
        <v>765</v>
      </c>
      <c r="C872" s="482" t="s">
        <v>9673</v>
      </c>
      <c r="D872" s="484">
        <v>3.96</v>
      </c>
    </row>
    <row r="873" spans="1:4">
      <c r="A873" s="482">
        <v>34622</v>
      </c>
      <c r="B873" s="483" t="s">
        <v>766</v>
      </c>
      <c r="C873" s="482" t="s">
        <v>9673</v>
      </c>
      <c r="D873" s="484">
        <v>5.61</v>
      </c>
    </row>
    <row r="874" spans="1:4">
      <c r="A874" s="482">
        <v>34624</v>
      </c>
      <c r="B874" s="483" t="s">
        <v>767</v>
      </c>
      <c r="C874" s="482" t="s">
        <v>9673</v>
      </c>
      <c r="D874" s="484">
        <v>2.1800000000000002</v>
      </c>
    </row>
    <row r="875" spans="1:4">
      <c r="A875" s="482">
        <v>34626</v>
      </c>
      <c r="B875" s="483" t="s">
        <v>768</v>
      </c>
      <c r="C875" s="482" t="s">
        <v>9673</v>
      </c>
      <c r="D875" s="484">
        <v>11.73</v>
      </c>
    </row>
    <row r="876" spans="1:4">
      <c r="A876" s="482">
        <v>34627</v>
      </c>
      <c r="B876" s="483" t="s">
        <v>769</v>
      </c>
      <c r="C876" s="482" t="s">
        <v>9673</v>
      </c>
      <c r="D876" s="484">
        <v>5.05</v>
      </c>
    </row>
    <row r="877" spans="1:4">
      <c r="A877" s="482">
        <v>34629</v>
      </c>
      <c r="B877" s="483" t="s">
        <v>770</v>
      </c>
      <c r="C877" s="482" t="s">
        <v>9673</v>
      </c>
      <c r="D877" s="484">
        <v>7.4</v>
      </c>
    </row>
    <row r="878" spans="1:4" ht="38.25">
      <c r="A878" s="482">
        <v>39257</v>
      </c>
      <c r="B878" s="483" t="s">
        <v>9814</v>
      </c>
      <c r="C878" s="482" t="s">
        <v>9673</v>
      </c>
      <c r="D878" s="484">
        <v>3.55</v>
      </c>
    </row>
    <row r="879" spans="1:4" ht="38.25">
      <c r="A879" s="482">
        <v>39261</v>
      </c>
      <c r="B879" s="483" t="s">
        <v>9815</v>
      </c>
      <c r="C879" s="482" t="s">
        <v>9673</v>
      </c>
      <c r="D879" s="484">
        <v>18.940000000000001</v>
      </c>
    </row>
    <row r="880" spans="1:4" ht="38.25">
      <c r="A880" s="482">
        <v>39268</v>
      </c>
      <c r="B880" s="483" t="s">
        <v>9816</v>
      </c>
      <c r="C880" s="482" t="s">
        <v>9673</v>
      </c>
      <c r="D880" s="484">
        <v>218.55</v>
      </c>
    </row>
    <row r="881" spans="1:4" ht="38.25">
      <c r="A881" s="482">
        <v>39262</v>
      </c>
      <c r="B881" s="483" t="s">
        <v>9817</v>
      </c>
      <c r="C881" s="482" t="s">
        <v>9673</v>
      </c>
      <c r="D881" s="484">
        <v>29.62</v>
      </c>
    </row>
    <row r="882" spans="1:4" ht="38.25">
      <c r="A882" s="482">
        <v>39258</v>
      </c>
      <c r="B882" s="483" t="s">
        <v>9818</v>
      </c>
      <c r="C882" s="482" t="s">
        <v>9673</v>
      </c>
      <c r="D882" s="484">
        <v>5.27</v>
      </c>
    </row>
    <row r="883" spans="1:4" ht="38.25">
      <c r="A883" s="482">
        <v>39263</v>
      </c>
      <c r="B883" s="483" t="s">
        <v>9819</v>
      </c>
      <c r="C883" s="482" t="s">
        <v>9673</v>
      </c>
      <c r="D883" s="484">
        <v>45.82</v>
      </c>
    </row>
    <row r="884" spans="1:4" ht="38.25">
      <c r="A884" s="482">
        <v>39264</v>
      </c>
      <c r="B884" s="483" t="s">
        <v>9820</v>
      </c>
      <c r="C884" s="482" t="s">
        <v>9673</v>
      </c>
      <c r="D884" s="484">
        <v>62.05</v>
      </c>
    </row>
    <row r="885" spans="1:4" ht="38.25">
      <c r="A885" s="482">
        <v>39259</v>
      </c>
      <c r="B885" s="483" t="s">
        <v>9821</v>
      </c>
      <c r="C885" s="482" t="s">
        <v>9673</v>
      </c>
      <c r="D885" s="484">
        <v>8.02</v>
      </c>
    </row>
    <row r="886" spans="1:4" ht="38.25">
      <c r="A886" s="482">
        <v>39265</v>
      </c>
      <c r="B886" s="483" t="s">
        <v>9822</v>
      </c>
      <c r="C886" s="482" t="s">
        <v>9673</v>
      </c>
      <c r="D886" s="484">
        <v>91.41</v>
      </c>
    </row>
    <row r="887" spans="1:4" ht="38.25">
      <c r="A887" s="482">
        <v>39260</v>
      </c>
      <c r="B887" s="483" t="s">
        <v>9823</v>
      </c>
      <c r="C887" s="482" t="s">
        <v>9673</v>
      </c>
      <c r="D887" s="484">
        <v>11.42</v>
      </c>
    </row>
    <row r="888" spans="1:4" ht="38.25">
      <c r="A888" s="482">
        <v>39266</v>
      </c>
      <c r="B888" s="483" t="s">
        <v>9824</v>
      </c>
      <c r="C888" s="482" t="s">
        <v>9673</v>
      </c>
      <c r="D888" s="484">
        <v>128.26</v>
      </c>
    </row>
    <row r="889" spans="1:4" ht="38.25">
      <c r="A889" s="482">
        <v>39267</v>
      </c>
      <c r="B889" s="483" t="s">
        <v>9825</v>
      </c>
      <c r="C889" s="482" t="s">
        <v>9673</v>
      </c>
      <c r="D889" s="484">
        <v>168.12</v>
      </c>
    </row>
    <row r="890" spans="1:4">
      <c r="A890" s="482">
        <v>11901</v>
      </c>
      <c r="B890" s="483" t="s">
        <v>771</v>
      </c>
      <c r="C890" s="482" t="s">
        <v>9673</v>
      </c>
      <c r="D890" s="484">
        <v>0.63</v>
      </c>
    </row>
    <row r="891" spans="1:4">
      <c r="A891" s="482">
        <v>11902</v>
      </c>
      <c r="B891" s="483" t="s">
        <v>772</v>
      </c>
      <c r="C891" s="482" t="s">
        <v>9673</v>
      </c>
      <c r="D891" s="484">
        <v>1.1000000000000001</v>
      </c>
    </row>
    <row r="892" spans="1:4">
      <c r="A892" s="482">
        <v>11903</v>
      </c>
      <c r="B892" s="483" t="s">
        <v>773</v>
      </c>
      <c r="C892" s="482" t="s">
        <v>9673</v>
      </c>
      <c r="D892" s="484">
        <v>1.69</v>
      </c>
    </row>
    <row r="893" spans="1:4">
      <c r="A893" s="482">
        <v>11904</v>
      </c>
      <c r="B893" s="483" t="s">
        <v>774</v>
      </c>
      <c r="C893" s="482" t="s">
        <v>9673</v>
      </c>
      <c r="D893" s="484">
        <v>2.16</v>
      </c>
    </row>
    <row r="894" spans="1:4">
      <c r="A894" s="482">
        <v>11905</v>
      </c>
      <c r="B894" s="483" t="s">
        <v>775</v>
      </c>
      <c r="C894" s="482" t="s">
        <v>9673</v>
      </c>
      <c r="D894" s="484">
        <v>2.9</v>
      </c>
    </row>
    <row r="895" spans="1:4">
      <c r="A895" s="482">
        <v>11906</v>
      </c>
      <c r="B895" s="483" t="s">
        <v>776</v>
      </c>
      <c r="C895" s="482" t="s">
        <v>9673</v>
      </c>
      <c r="D895" s="484">
        <v>3.34</v>
      </c>
    </row>
    <row r="896" spans="1:4">
      <c r="A896" s="482">
        <v>11919</v>
      </c>
      <c r="B896" s="483" t="s">
        <v>777</v>
      </c>
      <c r="C896" s="482" t="s">
        <v>9673</v>
      </c>
      <c r="D896" s="484">
        <v>6.56</v>
      </c>
    </row>
    <row r="897" spans="1:4">
      <c r="A897" s="482">
        <v>11920</v>
      </c>
      <c r="B897" s="483" t="s">
        <v>778</v>
      </c>
      <c r="C897" s="482" t="s">
        <v>9673</v>
      </c>
      <c r="D897" s="484">
        <v>12.71</v>
      </c>
    </row>
    <row r="898" spans="1:4">
      <c r="A898" s="482">
        <v>11924</v>
      </c>
      <c r="B898" s="483" t="s">
        <v>779</v>
      </c>
      <c r="C898" s="482" t="s">
        <v>9673</v>
      </c>
      <c r="D898" s="484">
        <v>123.63</v>
      </c>
    </row>
    <row r="899" spans="1:4">
      <c r="A899" s="482">
        <v>11921</v>
      </c>
      <c r="B899" s="483" t="s">
        <v>780</v>
      </c>
      <c r="C899" s="482" t="s">
        <v>9673</v>
      </c>
      <c r="D899" s="484">
        <v>17.309999999999999</v>
      </c>
    </row>
    <row r="900" spans="1:4">
      <c r="A900" s="482">
        <v>11922</v>
      </c>
      <c r="B900" s="483" t="s">
        <v>781</v>
      </c>
      <c r="C900" s="482" t="s">
        <v>9673</v>
      </c>
      <c r="D900" s="484">
        <v>30.73</v>
      </c>
    </row>
    <row r="901" spans="1:4">
      <c r="A901" s="482">
        <v>11923</v>
      </c>
      <c r="B901" s="483" t="s">
        <v>782</v>
      </c>
      <c r="C901" s="482" t="s">
        <v>9673</v>
      </c>
      <c r="D901" s="484">
        <v>50.19</v>
      </c>
    </row>
    <row r="902" spans="1:4">
      <c r="A902" s="482">
        <v>11916</v>
      </c>
      <c r="B902" s="483" t="s">
        <v>783</v>
      </c>
      <c r="C902" s="482" t="s">
        <v>9673</v>
      </c>
      <c r="D902" s="484">
        <v>8.52</v>
      </c>
    </row>
    <row r="903" spans="1:4">
      <c r="A903" s="482">
        <v>11914</v>
      </c>
      <c r="B903" s="483" t="s">
        <v>784</v>
      </c>
      <c r="C903" s="482" t="s">
        <v>9673</v>
      </c>
      <c r="D903" s="484">
        <v>61.83</v>
      </c>
    </row>
    <row r="904" spans="1:4">
      <c r="A904" s="482">
        <v>11917</v>
      </c>
      <c r="B904" s="483" t="s">
        <v>785</v>
      </c>
      <c r="C904" s="482" t="s">
        <v>9673</v>
      </c>
      <c r="D904" s="484">
        <v>14.82</v>
      </c>
    </row>
    <row r="905" spans="1:4">
      <c r="A905" s="482">
        <v>11918</v>
      </c>
      <c r="B905" s="483" t="s">
        <v>786</v>
      </c>
      <c r="C905" s="482" t="s">
        <v>9673</v>
      </c>
      <c r="D905" s="484">
        <v>20.11</v>
      </c>
    </row>
    <row r="906" spans="1:4" ht="25.5">
      <c r="A906" s="482">
        <v>37734</v>
      </c>
      <c r="B906" s="483" t="s">
        <v>787</v>
      </c>
      <c r="C906" s="482" t="s">
        <v>9668</v>
      </c>
      <c r="D906" s="484">
        <v>40756.99</v>
      </c>
    </row>
    <row r="907" spans="1:4" ht="25.5">
      <c r="A907" s="482">
        <v>42251</v>
      </c>
      <c r="B907" s="483" t="s">
        <v>9826</v>
      </c>
      <c r="C907" s="482" t="s">
        <v>9668</v>
      </c>
      <c r="D907" s="484">
        <v>46282.05</v>
      </c>
    </row>
    <row r="908" spans="1:4" ht="25.5">
      <c r="A908" s="482">
        <v>37733</v>
      </c>
      <c r="B908" s="483" t="s">
        <v>788</v>
      </c>
      <c r="C908" s="482" t="s">
        <v>9668</v>
      </c>
      <c r="D908" s="484">
        <v>30559.439999999999</v>
      </c>
    </row>
    <row r="909" spans="1:4" ht="25.5">
      <c r="A909" s="482">
        <v>37735</v>
      </c>
      <c r="B909" s="483" t="s">
        <v>789</v>
      </c>
      <c r="C909" s="482" t="s">
        <v>9668</v>
      </c>
      <c r="D909" s="484">
        <v>36824.120000000003</v>
      </c>
    </row>
    <row r="910" spans="1:4" ht="25.5">
      <c r="A910" s="482">
        <v>41758</v>
      </c>
      <c r="B910" s="483" t="s">
        <v>790</v>
      </c>
      <c r="C910" s="482" t="s">
        <v>9668</v>
      </c>
      <c r="D910" s="484">
        <v>141.85</v>
      </c>
    </row>
    <row r="911" spans="1:4" ht="25.5">
      <c r="A911" s="482">
        <v>5090</v>
      </c>
      <c r="B911" s="483" t="s">
        <v>791</v>
      </c>
      <c r="C911" s="482" t="s">
        <v>9668</v>
      </c>
      <c r="D911" s="484">
        <v>16.25</v>
      </c>
    </row>
    <row r="912" spans="1:4" ht="25.5">
      <c r="A912" s="482">
        <v>5085</v>
      </c>
      <c r="B912" s="483" t="s">
        <v>792</v>
      </c>
      <c r="C912" s="482" t="s">
        <v>9668</v>
      </c>
      <c r="D912" s="484">
        <v>18.12</v>
      </c>
    </row>
    <row r="913" spans="1:4">
      <c r="A913" s="482">
        <v>38374</v>
      </c>
      <c r="B913" s="483" t="s">
        <v>793</v>
      </c>
      <c r="C913" s="482" t="s">
        <v>9668</v>
      </c>
      <c r="D913" s="484">
        <v>812.19</v>
      </c>
    </row>
    <row r="914" spans="1:4" ht="25.5">
      <c r="A914" s="482">
        <v>20212</v>
      </c>
      <c r="B914" s="483" t="s">
        <v>794</v>
      </c>
      <c r="C914" s="482" t="s">
        <v>9673</v>
      </c>
      <c r="D914" s="484">
        <v>8.0299999999999994</v>
      </c>
    </row>
    <row r="915" spans="1:4" ht="25.5">
      <c r="A915" s="482">
        <v>4430</v>
      </c>
      <c r="B915" s="483" t="s">
        <v>795</v>
      </c>
      <c r="C915" s="482" t="s">
        <v>9673</v>
      </c>
      <c r="D915" s="484">
        <v>5.0999999999999996</v>
      </c>
    </row>
    <row r="916" spans="1:4" ht="25.5">
      <c r="A916" s="482">
        <v>4400</v>
      </c>
      <c r="B916" s="483" t="s">
        <v>796</v>
      </c>
      <c r="C916" s="482" t="s">
        <v>9673</v>
      </c>
      <c r="D916" s="484">
        <v>6.44</v>
      </c>
    </row>
    <row r="917" spans="1:4" ht="25.5">
      <c r="A917" s="482">
        <v>4500</v>
      </c>
      <c r="B917" s="483" t="s">
        <v>9827</v>
      </c>
      <c r="C917" s="482" t="s">
        <v>9673</v>
      </c>
      <c r="D917" s="484">
        <v>17.78</v>
      </c>
    </row>
    <row r="918" spans="1:4" ht="25.5">
      <c r="A918" s="482">
        <v>4513</v>
      </c>
      <c r="B918" s="483" t="s">
        <v>9828</v>
      </c>
      <c r="C918" s="482" t="s">
        <v>9673</v>
      </c>
      <c r="D918" s="484">
        <v>4.7699999999999996</v>
      </c>
    </row>
    <row r="919" spans="1:4" ht="25.5">
      <c r="A919" s="482">
        <v>4496</v>
      </c>
      <c r="B919" s="483" t="s">
        <v>9829</v>
      </c>
      <c r="C919" s="482" t="s">
        <v>9673</v>
      </c>
      <c r="D919" s="484">
        <v>3.45</v>
      </c>
    </row>
    <row r="920" spans="1:4">
      <c r="A920" s="482">
        <v>11871</v>
      </c>
      <c r="B920" s="483" t="s">
        <v>797</v>
      </c>
      <c r="C920" s="482" t="s">
        <v>9668</v>
      </c>
      <c r="D920" s="484">
        <v>261</v>
      </c>
    </row>
    <row r="921" spans="1:4">
      <c r="A921" s="482">
        <v>34636</v>
      </c>
      <c r="B921" s="483" t="s">
        <v>798</v>
      </c>
      <c r="C921" s="482" t="s">
        <v>9668</v>
      </c>
      <c r="D921" s="484">
        <v>274.45</v>
      </c>
    </row>
    <row r="922" spans="1:4">
      <c r="A922" s="482">
        <v>34639</v>
      </c>
      <c r="B922" s="483" t="s">
        <v>799</v>
      </c>
      <c r="C922" s="482" t="s">
        <v>9668</v>
      </c>
      <c r="D922" s="484">
        <v>557.4</v>
      </c>
    </row>
    <row r="923" spans="1:4">
      <c r="A923" s="482">
        <v>34640</v>
      </c>
      <c r="B923" s="483" t="s">
        <v>800</v>
      </c>
      <c r="C923" s="482" t="s">
        <v>9668</v>
      </c>
      <c r="D923" s="484">
        <v>626.11</v>
      </c>
    </row>
    <row r="924" spans="1:4">
      <c r="A924" s="482">
        <v>34637</v>
      </c>
      <c r="B924" s="483" t="s">
        <v>801</v>
      </c>
      <c r="C924" s="482" t="s">
        <v>9668</v>
      </c>
      <c r="D924" s="484">
        <v>157.57</v>
      </c>
    </row>
    <row r="925" spans="1:4">
      <c r="A925" s="482">
        <v>34638</v>
      </c>
      <c r="B925" s="483" t="s">
        <v>802</v>
      </c>
      <c r="C925" s="482" t="s">
        <v>9668</v>
      </c>
      <c r="D925" s="484">
        <v>270.22000000000003</v>
      </c>
    </row>
    <row r="926" spans="1:4">
      <c r="A926" s="482">
        <v>11868</v>
      </c>
      <c r="B926" s="483" t="s">
        <v>803</v>
      </c>
      <c r="C926" s="482" t="s">
        <v>9668</v>
      </c>
      <c r="D926" s="484">
        <v>358.71</v>
      </c>
    </row>
    <row r="927" spans="1:4">
      <c r="A927" s="482">
        <v>37106</v>
      </c>
      <c r="B927" s="483" t="s">
        <v>804</v>
      </c>
      <c r="C927" s="482" t="s">
        <v>9668</v>
      </c>
      <c r="D927" s="484">
        <v>3464.72</v>
      </c>
    </row>
    <row r="928" spans="1:4">
      <c r="A928" s="482">
        <v>11869</v>
      </c>
      <c r="B928" s="483" t="s">
        <v>805</v>
      </c>
      <c r="C928" s="482" t="s">
        <v>9668</v>
      </c>
      <c r="D928" s="484">
        <v>582</v>
      </c>
    </row>
    <row r="929" spans="1:4">
      <c r="A929" s="482">
        <v>37104</v>
      </c>
      <c r="B929" s="483" t="s">
        <v>806</v>
      </c>
      <c r="C929" s="482" t="s">
        <v>9668</v>
      </c>
      <c r="D929" s="484">
        <v>750.23</v>
      </c>
    </row>
    <row r="930" spans="1:4">
      <c r="A930" s="482">
        <v>37105</v>
      </c>
      <c r="B930" s="483" t="s">
        <v>807</v>
      </c>
      <c r="C930" s="482" t="s">
        <v>9668</v>
      </c>
      <c r="D930" s="484">
        <v>1670.88</v>
      </c>
    </row>
    <row r="931" spans="1:4" ht="25.5">
      <c r="A931" s="482">
        <v>11638</v>
      </c>
      <c r="B931" s="483" t="s">
        <v>808</v>
      </c>
      <c r="C931" s="482" t="s">
        <v>9668</v>
      </c>
      <c r="D931" s="484">
        <v>105.51</v>
      </c>
    </row>
    <row r="932" spans="1:4" ht="25.5">
      <c r="A932" s="482">
        <v>1030</v>
      </c>
      <c r="B932" s="483" t="s">
        <v>809</v>
      </c>
      <c r="C932" s="482" t="s">
        <v>9668</v>
      </c>
      <c r="D932" s="484">
        <v>29.95</v>
      </c>
    </row>
    <row r="933" spans="1:4" ht="25.5">
      <c r="A933" s="482">
        <v>11694</v>
      </c>
      <c r="B933" s="483" t="s">
        <v>810</v>
      </c>
      <c r="C933" s="482" t="s">
        <v>9668</v>
      </c>
      <c r="D933" s="484">
        <v>662.05</v>
      </c>
    </row>
    <row r="934" spans="1:4" ht="25.5">
      <c r="A934" s="482">
        <v>35277</v>
      </c>
      <c r="B934" s="483" t="s">
        <v>811</v>
      </c>
      <c r="C934" s="482" t="s">
        <v>9668</v>
      </c>
      <c r="D934" s="484">
        <v>381.17</v>
      </c>
    </row>
    <row r="935" spans="1:4" ht="51">
      <c r="A935" s="482">
        <v>10521</v>
      </c>
      <c r="B935" s="483" t="s">
        <v>812</v>
      </c>
      <c r="C935" s="482" t="s">
        <v>9668</v>
      </c>
      <c r="D935" s="484">
        <v>159.56</v>
      </c>
    </row>
    <row r="936" spans="1:4" ht="51">
      <c r="A936" s="482">
        <v>10885</v>
      </c>
      <c r="B936" s="483" t="s">
        <v>813</v>
      </c>
      <c r="C936" s="482" t="s">
        <v>9668</v>
      </c>
      <c r="D936" s="484">
        <v>201.82</v>
      </c>
    </row>
    <row r="937" spans="1:4" ht="51">
      <c r="A937" s="482">
        <v>20962</v>
      </c>
      <c r="B937" s="483" t="s">
        <v>814</v>
      </c>
      <c r="C937" s="482" t="s">
        <v>9668</v>
      </c>
      <c r="D937" s="484">
        <v>167.16</v>
      </c>
    </row>
    <row r="938" spans="1:4" ht="51">
      <c r="A938" s="482">
        <v>20963</v>
      </c>
      <c r="B938" s="483" t="s">
        <v>815</v>
      </c>
      <c r="C938" s="482" t="s">
        <v>9668</v>
      </c>
      <c r="D938" s="484">
        <v>204.2</v>
      </c>
    </row>
    <row r="939" spans="1:4">
      <c r="A939" s="482">
        <v>2555</v>
      </c>
      <c r="B939" s="483" t="s">
        <v>816</v>
      </c>
      <c r="C939" s="482" t="s">
        <v>9668</v>
      </c>
      <c r="D939" s="484">
        <v>1.19</v>
      </c>
    </row>
    <row r="940" spans="1:4">
      <c r="A940" s="482">
        <v>2556</v>
      </c>
      <c r="B940" s="483" t="s">
        <v>817</v>
      </c>
      <c r="C940" s="482" t="s">
        <v>9668</v>
      </c>
      <c r="D940" s="484">
        <v>1.1000000000000001</v>
      </c>
    </row>
    <row r="941" spans="1:4">
      <c r="A941" s="482">
        <v>2557</v>
      </c>
      <c r="B941" s="483" t="s">
        <v>818</v>
      </c>
      <c r="C941" s="482" t="s">
        <v>9668</v>
      </c>
      <c r="D941" s="484">
        <v>2.3199999999999998</v>
      </c>
    </row>
    <row r="942" spans="1:4" ht="25.5">
      <c r="A942" s="482">
        <v>39810</v>
      </c>
      <c r="B942" s="483" t="s">
        <v>9830</v>
      </c>
      <c r="C942" s="482" t="s">
        <v>9668</v>
      </c>
      <c r="D942" s="484">
        <v>14.09</v>
      </c>
    </row>
    <row r="943" spans="1:4" ht="25.5">
      <c r="A943" s="482">
        <v>39811</v>
      </c>
      <c r="B943" s="483" t="s">
        <v>9831</v>
      </c>
      <c r="C943" s="482" t="s">
        <v>9668</v>
      </c>
      <c r="D943" s="484">
        <v>17.84</v>
      </c>
    </row>
    <row r="944" spans="1:4" ht="25.5">
      <c r="A944" s="482">
        <v>39812</v>
      </c>
      <c r="B944" s="483" t="s">
        <v>9832</v>
      </c>
      <c r="C944" s="482" t="s">
        <v>9668</v>
      </c>
      <c r="D944" s="484">
        <v>27.21</v>
      </c>
    </row>
    <row r="945" spans="1:4" ht="25.5">
      <c r="A945" s="482">
        <v>20254</v>
      </c>
      <c r="B945" s="483" t="s">
        <v>819</v>
      </c>
      <c r="C945" s="482" t="s">
        <v>9668</v>
      </c>
      <c r="D945" s="484">
        <v>12.82</v>
      </c>
    </row>
    <row r="946" spans="1:4" ht="25.5">
      <c r="A946" s="482">
        <v>39771</v>
      </c>
      <c r="B946" s="483" t="s">
        <v>820</v>
      </c>
      <c r="C946" s="482" t="s">
        <v>9668</v>
      </c>
      <c r="D946" s="484">
        <v>21.24</v>
      </c>
    </row>
    <row r="947" spans="1:4" ht="25.5">
      <c r="A947" s="482">
        <v>20255</v>
      </c>
      <c r="B947" s="483" t="s">
        <v>821</v>
      </c>
      <c r="C947" s="482" t="s">
        <v>9668</v>
      </c>
      <c r="D947" s="484">
        <v>35.090000000000003</v>
      </c>
    </row>
    <row r="948" spans="1:4" ht="25.5">
      <c r="A948" s="482">
        <v>39772</v>
      </c>
      <c r="B948" s="483" t="s">
        <v>822</v>
      </c>
      <c r="C948" s="482" t="s">
        <v>9668</v>
      </c>
      <c r="D948" s="484">
        <v>42.06</v>
      </c>
    </row>
    <row r="949" spans="1:4" ht="25.5">
      <c r="A949" s="482">
        <v>20253</v>
      </c>
      <c r="B949" s="483" t="s">
        <v>823</v>
      </c>
      <c r="C949" s="482" t="s">
        <v>9668</v>
      </c>
      <c r="D949" s="484">
        <v>73.33</v>
      </c>
    </row>
    <row r="950" spans="1:4" ht="25.5">
      <c r="A950" s="482">
        <v>39773</v>
      </c>
      <c r="B950" s="483" t="s">
        <v>824</v>
      </c>
      <c r="C950" s="482" t="s">
        <v>9668</v>
      </c>
      <c r="D950" s="484">
        <v>76.17</v>
      </c>
    </row>
    <row r="951" spans="1:4" ht="25.5">
      <c r="A951" s="482">
        <v>39774</v>
      </c>
      <c r="B951" s="483" t="s">
        <v>825</v>
      </c>
      <c r="C951" s="482" t="s">
        <v>9668</v>
      </c>
      <c r="D951" s="484">
        <v>98.97</v>
      </c>
    </row>
    <row r="952" spans="1:4" ht="25.5">
      <c r="A952" s="482">
        <v>39775</v>
      </c>
      <c r="B952" s="483" t="s">
        <v>826</v>
      </c>
      <c r="C952" s="482" t="s">
        <v>9668</v>
      </c>
      <c r="D952" s="484">
        <v>173.33</v>
      </c>
    </row>
    <row r="953" spans="1:4" ht="25.5">
      <c r="A953" s="482">
        <v>39776</v>
      </c>
      <c r="B953" s="483" t="s">
        <v>827</v>
      </c>
      <c r="C953" s="482" t="s">
        <v>9668</v>
      </c>
      <c r="D953" s="484">
        <v>213.33</v>
      </c>
    </row>
    <row r="954" spans="1:4" ht="25.5">
      <c r="A954" s="482">
        <v>39777</v>
      </c>
      <c r="B954" s="483" t="s">
        <v>828</v>
      </c>
      <c r="C954" s="482" t="s">
        <v>9668</v>
      </c>
      <c r="D954" s="484">
        <v>255.99</v>
      </c>
    </row>
    <row r="955" spans="1:4" ht="25.5">
      <c r="A955" s="482">
        <v>11250</v>
      </c>
      <c r="B955" s="483" t="s">
        <v>829</v>
      </c>
      <c r="C955" s="482" t="s">
        <v>9668</v>
      </c>
      <c r="D955" s="484">
        <v>38.01</v>
      </c>
    </row>
    <row r="956" spans="1:4" ht="25.5">
      <c r="A956" s="482">
        <v>39766</v>
      </c>
      <c r="B956" s="483" t="s">
        <v>830</v>
      </c>
      <c r="C956" s="482" t="s">
        <v>9668</v>
      </c>
      <c r="D956" s="484">
        <v>46.4</v>
      </c>
    </row>
    <row r="957" spans="1:4" ht="25.5">
      <c r="A957" s="482">
        <v>11251</v>
      </c>
      <c r="B957" s="483" t="s">
        <v>831</v>
      </c>
      <c r="C957" s="482" t="s">
        <v>9668</v>
      </c>
      <c r="D957" s="484">
        <v>80</v>
      </c>
    </row>
    <row r="958" spans="1:4" ht="25.5">
      <c r="A958" s="482">
        <v>39767</v>
      </c>
      <c r="B958" s="483" t="s">
        <v>832</v>
      </c>
      <c r="C958" s="482" t="s">
        <v>9668</v>
      </c>
      <c r="D958" s="484">
        <v>105.33</v>
      </c>
    </row>
    <row r="959" spans="1:4" ht="25.5">
      <c r="A959" s="482">
        <v>11253</v>
      </c>
      <c r="B959" s="483" t="s">
        <v>833</v>
      </c>
      <c r="C959" s="482" t="s">
        <v>9668</v>
      </c>
      <c r="D959" s="484">
        <v>157.33000000000001</v>
      </c>
    </row>
    <row r="960" spans="1:4" ht="25.5">
      <c r="A960" s="482">
        <v>11254</v>
      </c>
      <c r="B960" s="483" t="s">
        <v>834</v>
      </c>
      <c r="C960" s="482" t="s">
        <v>9668</v>
      </c>
      <c r="D960" s="484">
        <v>169.03</v>
      </c>
    </row>
    <row r="961" spans="1:4" ht="25.5">
      <c r="A961" s="482">
        <v>11255</v>
      </c>
      <c r="B961" s="483" t="s">
        <v>835</v>
      </c>
      <c r="C961" s="482" t="s">
        <v>9668</v>
      </c>
      <c r="D961" s="484">
        <v>255.99</v>
      </c>
    </row>
    <row r="962" spans="1:4" ht="25.5">
      <c r="A962" s="482">
        <v>11256</v>
      </c>
      <c r="B962" s="483" t="s">
        <v>836</v>
      </c>
      <c r="C962" s="482" t="s">
        <v>9668</v>
      </c>
      <c r="D962" s="484">
        <v>292.94</v>
      </c>
    </row>
    <row r="963" spans="1:4" ht="25.5">
      <c r="A963" s="482">
        <v>14055</v>
      </c>
      <c r="B963" s="483" t="s">
        <v>837</v>
      </c>
      <c r="C963" s="482" t="s">
        <v>9668</v>
      </c>
      <c r="D963" s="484">
        <v>519.67999999999995</v>
      </c>
    </row>
    <row r="964" spans="1:4" ht="25.5">
      <c r="A964" s="482">
        <v>39768</v>
      </c>
      <c r="B964" s="483" t="s">
        <v>838</v>
      </c>
      <c r="C964" s="482" t="s">
        <v>9668</v>
      </c>
      <c r="D964" s="484">
        <v>554.5</v>
      </c>
    </row>
    <row r="965" spans="1:4" ht="25.5">
      <c r="A965" s="482">
        <v>11247</v>
      </c>
      <c r="B965" s="483" t="s">
        <v>839</v>
      </c>
      <c r="C965" s="482" t="s">
        <v>9668</v>
      </c>
      <c r="D965" s="484">
        <v>744.5</v>
      </c>
    </row>
    <row r="966" spans="1:4" ht="25.5">
      <c r="A966" s="482">
        <v>39769</v>
      </c>
      <c r="B966" s="483" t="s">
        <v>840</v>
      </c>
      <c r="C966" s="482" t="s">
        <v>9668</v>
      </c>
      <c r="D966" s="484">
        <v>902.55</v>
      </c>
    </row>
    <row r="967" spans="1:4" ht="25.5">
      <c r="A967" s="482">
        <v>11249</v>
      </c>
      <c r="B967" s="483" t="s">
        <v>841</v>
      </c>
      <c r="C967" s="482" t="s">
        <v>9668</v>
      </c>
      <c r="D967" s="484">
        <v>2433.4899999999998</v>
      </c>
    </row>
    <row r="968" spans="1:4" ht="25.5">
      <c r="A968" s="482">
        <v>39770</v>
      </c>
      <c r="B968" s="483" t="s">
        <v>842</v>
      </c>
      <c r="C968" s="482" t="s">
        <v>9668</v>
      </c>
      <c r="D968" s="484">
        <v>3164.26</v>
      </c>
    </row>
    <row r="969" spans="1:4" ht="25.5">
      <c r="A969" s="482">
        <v>10569</v>
      </c>
      <c r="B969" s="483" t="s">
        <v>843</v>
      </c>
      <c r="C969" s="482" t="s">
        <v>9668</v>
      </c>
      <c r="D969" s="484">
        <v>2.31</v>
      </c>
    </row>
    <row r="970" spans="1:4" ht="25.5">
      <c r="A970" s="482">
        <v>1872</v>
      </c>
      <c r="B970" s="483" t="s">
        <v>844</v>
      </c>
      <c r="C970" s="482" t="s">
        <v>9668</v>
      </c>
      <c r="D970" s="484">
        <v>1.68</v>
      </c>
    </row>
    <row r="971" spans="1:4" ht="25.5">
      <c r="A971" s="482">
        <v>1873</v>
      </c>
      <c r="B971" s="483" t="s">
        <v>845</v>
      </c>
      <c r="C971" s="482" t="s">
        <v>9668</v>
      </c>
      <c r="D971" s="484">
        <v>3.33</v>
      </c>
    </row>
    <row r="972" spans="1:4" ht="38.25">
      <c r="A972" s="482">
        <v>39693</v>
      </c>
      <c r="B972" s="483" t="s">
        <v>846</v>
      </c>
      <c r="C972" s="482" t="s">
        <v>9668</v>
      </c>
      <c r="D972" s="484">
        <v>1388.69</v>
      </c>
    </row>
    <row r="973" spans="1:4" ht="25.5">
      <c r="A973" s="482">
        <v>39692</v>
      </c>
      <c r="B973" s="483" t="s">
        <v>847</v>
      </c>
      <c r="C973" s="482" t="s">
        <v>9668</v>
      </c>
      <c r="D973" s="484">
        <v>233.76</v>
      </c>
    </row>
    <row r="974" spans="1:4" ht="25.5">
      <c r="A974" s="482">
        <v>39681</v>
      </c>
      <c r="B974" s="483" t="s">
        <v>9833</v>
      </c>
      <c r="C974" s="482" t="s">
        <v>9668</v>
      </c>
      <c r="D974" s="484">
        <v>132</v>
      </c>
    </row>
    <row r="975" spans="1:4" ht="25.5">
      <c r="A975" s="482">
        <v>39680</v>
      </c>
      <c r="B975" s="483" t="s">
        <v>9834</v>
      </c>
      <c r="C975" s="482" t="s">
        <v>9668</v>
      </c>
      <c r="D975" s="484">
        <v>68</v>
      </c>
    </row>
    <row r="976" spans="1:4" ht="25.5">
      <c r="A976" s="482">
        <v>39682</v>
      </c>
      <c r="B976" s="483" t="s">
        <v>9835</v>
      </c>
      <c r="C976" s="482" t="s">
        <v>9668</v>
      </c>
      <c r="D976" s="484">
        <v>133.33000000000001</v>
      </c>
    </row>
    <row r="977" spans="1:4" ht="25.5">
      <c r="A977" s="482">
        <v>39685</v>
      </c>
      <c r="B977" s="483" t="s">
        <v>848</v>
      </c>
      <c r="C977" s="482" t="s">
        <v>9668</v>
      </c>
      <c r="D977" s="484">
        <v>113.11</v>
      </c>
    </row>
    <row r="978" spans="1:4" ht="25.5">
      <c r="A978" s="482">
        <v>39687</v>
      </c>
      <c r="B978" s="483" t="s">
        <v>849</v>
      </c>
      <c r="C978" s="482" t="s">
        <v>9668</v>
      </c>
      <c r="D978" s="484">
        <v>213.22</v>
      </c>
    </row>
    <row r="979" spans="1:4" ht="25.5">
      <c r="A979" s="482">
        <v>3280</v>
      </c>
      <c r="B979" s="483" t="s">
        <v>850</v>
      </c>
      <c r="C979" s="482" t="s">
        <v>9668</v>
      </c>
      <c r="D979" s="484">
        <v>146.97</v>
      </c>
    </row>
    <row r="980" spans="1:4" ht="25.5">
      <c r="A980" s="482">
        <v>11881</v>
      </c>
      <c r="B980" s="483" t="s">
        <v>851</v>
      </c>
      <c r="C980" s="482" t="s">
        <v>9668</v>
      </c>
      <c r="D980" s="484">
        <v>68.25</v>
      </c>
    </row>
    <row r="981" spans="1:4" ht="25.5">
      <c r="A981" s="482">
        <v>34641</v>
      </c>
      <c r="B981" s="483" t="s">
        <v>852</v>
      </c>
      <c r="C981" s="482" t="s">
        <v>9668</v>
      </c>
      <c r="D981" s="484">
        <v>55.04</v>
      </c>
    </row>
    <row r="982" spans="1:4" ht="25.5">
      <c r="A982" s="482">
        <v>34643</v>
      </c>
      <c r="B982" s="483" t="s">
        <v>853</v>
      </c>
      <c r="C982" s="482" t="s">
        <v>9668</v>
      </c>
      <c r="D982" s="484">
        <v>12.34</v>
      </c>
    </row>
    <row r="983" spans="1:4">
      <c r="A983" s="482">
        <v>3278</v>
      </c>
      <c r="B983" s="483" t="s">
        <v>854</v>
      </c>
      <c r="C983" s="482" t="s">
        <v>9668</v>
      </c>
      <c r="D983" s="484">
        <v>77.06</v>
      </c>
    </row>
    <row r="984" spans="1:4" ht="25.5">
      <c r="A984" s="482">
        <v>3279</v>
      </c>
      <c r="B984" s="483" t="s">
        <v>855</v>
      </c>
      <c r="C984" s="482" t="s">
        <v>9668</v>
      </c>
      <c r="D984" s="484">
        <v>127.15</v>
      </c>
    </row>
    <row r="985" spans="1:4" ht="25.5">
      <c r="A985" s="482">
        <v>1062</v>
      </c>
      <c r="B985" s="483" t="s">
        <v>856</v>
      </c>
      <c r="C985" s="482" t="s">
        <v>9668</v>
      </c>
      <c r="D985" s="484">
        <v>120</v>
      </c>
    </row>
    <row r="986" spans="1:4" ht="25.5">
      <c r="A986" s="482">
        <v>39686</v>
      </c>
      <c r="B986" s="483" t="s">
        <v>857</v>
      </c>
      <c r="C986" s="482" t="s">
        <v>9668</v>
      </c>
      <c r="D986" s="484">
        <v>204.69</v>
      </c>
    </row>
    <row r="987" spans="1:4" ht="25.5">
      <c r="A987" s="482">
        <v>39683</v>
      </c>
      <c r="B987" s="483" t="s">
        <v>9836</v>
      </c>
      <c r="C987" s="482" t="s">
        <v>9668</v>
      </c>
      <c r="D987" s="484">
        <v>41.62</v>
      </c>
    </row>
    <row r="988" spans="1:4" ht="25.5">
      <c r="A988" s="482">
        <v>1871</v>
      </c>
      <c r="B988" s="483" t="s">
        <v>858</v>
      </c>
      <c r="C988" s="482" t="s">
        <v>9668</v>
      </c>
      <c r="D988" s="484">
        <v>3</v>
      </c>
    </row>
    <row r="989" spans="1:4" ht="25.5">
      <c r="A989" s="482">
        <v>12001</v>
      </c>
      <c r="B989" s="483" t="s">
        <v>859</v>
      </c>
      <c r="C989" s="482" t="s">
        <v>9668</v>
      </c>
      <c r="D989" s="484">
        <v>4.34</v>
      </c>
    </row>
    <row r="990" spans="1:4">
      <c r="A990" s="482">
        <v>11882</v>
      </c>
      <c r="B990" s="483" t="s">
        <v>860</v>
      </c>
      <c r="C990" s="482" t="s">
        <v>9668</v>
      </c>
      <c r="D990" s="484">
        <v>77.06</v>
      </c>
    </row>
    <row r="991" spans="1:4" ht="25.5">
      <c r="A991" s="482">
        <v>39689</v>
      </c>
      <c r="B991" s="483" t="s">
        <v>861</v>
      </c>
      <c r="C991" s="482" t="s">
        <v>9668</v>
      </c>
      <c r="D991" s="484">
        <v>2666.66</v>
      </c>
    </row>
    <row r="992" spans="1:4" ht="25.5">
      <c r="A992" s="482">
        <v>39688</v>
      </c>
      <c r="B992" s="483" t="s">
        <v>9837</v>
      </c>
      <c r="C992" s="482" t="s">
        <v>9668</v>
      </c>
      <c r="D992" s="484">
        <v>385.33</v>
      </c>
    </row>
    <row r="993" spans="1:4" ht="25.5">
      <c r="A993" s="482">
        <v>1068</v>
      </c>
      <c r="B993" s="483" t="s">
        <v>862</v>
      </c>
      <c r="C993" s="482" t="s">
        <v>9668</v>
      </c>
      <c r="D993" s="484">
        <v>1609.33</v>
      </c>
    </row>
    <row r="994" spans="1:4" ht="25.5">
      <c r="A994" s="482">
        <v>39690</v>
      </c>
      <c r="B994" s="483" t="s">
        <v>863</v>
      </c>
      <c r="C994" s="482" t="s">
        <v>9668</v>
      </c>
      <c r="D994" s="484">
        <v>3620</v>
      </c>
    </row>
    <row r="995" spans="1:4" ht="25.5">
      <c r="A995" s="482">
        <v>39691</v>
      </c>
      <c r="B995" s="483" t="s">
        <v>864</v>
      </c>
      <c r="C995" s="482" t="s">
        <v>9668</v>
      </c>
      <c r="D995" s="484">
        <v>4046.66</v>
      </c>
    </row>
    <row r="996" spans="1:4" ht="25.5">
      <c r="A996" s="482">
        <v>39808</v>
      </c>
      <c r="B996" s="483" t="s">
        <v>9838</v>
      </c>
      <c r="C996" s="482" t="s">
        <v>9668</v>
      </c>
      <c r="D996" s="484">
        <v>52</v>
      </c>
    </row>
    <row r="997" spans="1:4" ht="25.5">
      <c r="A997" s="482">
        <v>39809</v>
      </c>
      <c r="B997" s="483" t="s">
        <v>9839</v>
      </c>
      <c r="C997" s="482" t="s">
        <v>9668</v>
      </c>
      <c r="D997" s="484">
        <v>143.54</v>
      </c>
    </row>
    <row r="998" spans="1:4">
      <c r="A998" s="482">
        <v>11713</v>
      </c>
      <c r="B998" s="483" t="s">
        <v>865</v>
      </c>
      <c r="C998" s="482" t="s">
        <v>9668</v>
      </c>
      <c r="D998" s="484">
        <v>26.78</v>
      </c>
    </row>
    <row r="999" spans="1:4">
      <c r="A999" s="482">
        <v>11716</v>
      </c>
      <c r="B999" s="483" t="s">
        <v>866</v>
      </c>
      <c r="C999" s="482" t="s">
        <v>9668</v>
      </c>
      <c r="D999" s="484">
        <v>11.43</v>
      </c>
    </row>
    <row r="1000" spans="1:4">
      <c r="A1000" s="482">
        <v>5103</v>
      </c>
      <c r="B1000" s="483" t="s">
        <v>867</v>
      </c>
      <c r="C1000" s="482" t="s">
        <v>9668</v>
      </c>
      <c r="D1000" s="484">
        <v>11.59</v>
      </c>
    </row>
    <row r="1001" spans="1:4" ht="25.5">
      <c r="A1001" s="482">
        <v>11712</v>
      </c>
      <c r="B1001" s="483" t="s">
        <v>868</v>
      </c>
      <c r="C1001" s="482" t="s">
        <v>9668</v>
      </c>
      <c r="D1001" s="484">
        <v>27</v>
      </c>
    </row>
    <row r="1002" spans="1:4">
      <c r="A1002" s="482">
        <v>11717</v>
      </c>
      <c r="B1002" s="483" t="s">
        <v>869</v>
      </c>
      <c r="C1002" s="482" t="s">
        <v>9668</v>
      </c>
      <c r="D1002" s="484">
        <v>29.34</v>
      </c>
    </row>
    <row r="1003" spans="1:4">
      <c r="A1003" s="482">
        <v>11714</v>
      </c>
      <c r="B1003" s="483" t="s">
        <v>870</v>
      </c>
      <c r="C1003" s="482" t="s">
        <v>9668</v>
      </c>
      <c r="D1003" s="484">
        <v>36.5</v>
      </c>
    </row>
    <row r="1004" spans="1:4">
      <c r="A1004" s="482">
        <v>11715</v>
      </c>
      <c r="B1004" s="483" t="s">
        <v>871</v>
      </c>
      <c r="C1004" s="482" t="s">
        <v>9668</v>
      </c>
      <c r="D1004" s="484">
        <v>42</v>
      </c>
    </row>
    <row r="1005" spans="1:4" ht="25.5">
      <c r="A1005" s="482">
        <v>11880</v>
      </c>
      <c r="B1005" s="483" t="s">
        <v>872</v>
      </c>
      <c r="C1005" s="482" t="s">
        <v>9668</v>
      </c>
      <c r="D1005" s="484">
        <v>75.5</v>
      </c>
    </row>
    <row r="1006" spans="1:4">
      <c r="A1006" s="482">
        <v>1106</v>
      </c>
      <c r="B1006" s="483" t="s">
        <v>873</v>
      </c>
      <c r="C1006" s="482" t="s">
        <v>9680</v>
      </c>
      <c r="D1006" s="484">
        <v>0.56999999999999995</v>
      </c>
    </row>
    <row r="1007" spans="1:4">
      <c r="A1007" s="482">
        <v>11161</v>
      </c>
      <c r="B1007" s="483" t="s">
        <v>874</v>
      </c>
      <c r="C1007" s="482" t="s">
        <v>9680</v>
      </c>
      <c r="D1007" s="484">
        <v>0.95</v>
      </c>
    </row>
    <row r="1008" spans="1:4">
      <c r="A1008" s="482">
        <v>1107</v>
      </c>
      <c r="B1008" s="483" t="s">
        <v>875</v>
      </c>
      <c r="C1008" s="482" t="s">
        <v>9680</v>
      </c>
      <c r="D1008" s="484">
        <v>0.65</v>
      </c>
    </row>
    <row r="1009" spans="1:4">
      <c r="A1009" s="482">
        <v>4758</v>
      </c>
      <c r="B1009" s="483" t="s">
        <v>876</v>
      </c>
      <c r="C1009" s="482" t="s">
        <v>9666</v>
      </c>
      <c r="D1009" s="484">
        <v>15.76</v>
      </c>
    </row>
    <row r="1010" spans="1:4">
      <c r="A1010" s="482">
        <v>41080</v>
      </c>
      <c r="B1010" s="483" t="s">
        <v>877</v>
      </c>
      <c r="C1010" s="482" t="s">
        <v>9699</v>
      </c>
      <c r="D1010" s="484">
        <v>2790.71</v>
      </c>
    </row>
    <row r="1011" spans="1:4">
      <c r="A1011" s="482">
        <v>25963</v>
      </c>
      <c r="B1011" s="483" t="s">
        <v>878</v>
      </c>
      <c r="C1011" s="482" t="s">
        <v>9680</v>
      </c>
      <c r="D1011" s="484">
        <v>0.09</v>
      </c>
    </row>
    <row r="1012" spans="1:4">
      <c r="A1012" s="482">
        <v>4759</v>
      </c>
      <c r="B1012" s="483" t="s">
        <v>879</v>
      </c>
      <c r="C1012" s="482" t="s">
        <v>9666</v>
      </c>
      <c r="D1012" s="484">
        <v>12.8</v>
      </c>
    </row>
    <row r="1013" spans="1:4">
      <c r="A1013" s="482">
        <v>41068</v>
      </c>
      <c r="B1013" s="483" t="s">
        <v>880</v>
      </c>
      <c r="C1013" s="482" t="s">
        <v>9699</v>
      </c>
      <c r="D1013" s="484">
        <v>2265.33</v>
      </c>
    </row>
    <row r="1014" spans="1:4" ht="25.5">
      <c r="A1014" s="482">
        <v>1108</v>
      </c>
      <c r="B1014" s="483" t="s">
        <v>881</v>
      </c>
      <c r="C1014" s="482" t="s">
        <v>9673</v>
      </c>
      <c r="D1014" s="484">
        <v>23.38</v>
      </c>
    </row>
    <row r="1015" spans="1:4" ht="25.5">
      <c r="A1015" s="482">
        <v>1117</v>
      </c>
      <c r="B1015" s="483" t="s">
        <v>882</v>
      </c>
      <c r="C1015" s="482" t="s">
        <v>9673</v>
      </c>
      <c r="D1015" s="484">
        <v>27.15</v>
      </c>
    </row>
    <row r="1016" spans="1:4" ht="25.5">
      <c r="A1016" s="482">
        <v>1118</v>
      </c>
      <c r="B1016" s="483" t="s">
        <v>883</v>
      </c>
      <c r="C1016" s="482" t="s">
        <v>9673</v>
      </c>
      <c r="D1016" s="484">
        <v>34.9</v>
      </c>
    </row>
    <row r="1017" spans="1:4">
      <c r="A1017" s="482">
        <v>1110</v>
      </c>
      <c r="B1017" s="483" t="s">
        <v>884</v>
      </c>
      <c r="C1017" s="482" t="s">
        <v>9673</v>
      </c>
      <c r="D1017" s="484">
        <v>34.9</v>
      </c>
    </row>
    <row r="1018" spans="1:4" ht="25.5">
      <c r="A1018" s="482">
        <v>12618</v>
      </c>
      <c r="B1018" s="483" t="s">
        <v>885</v>
      </c>
      <c r="C1018" s="482" t="s">
        <v>9668</v>
      </c>
      <c r="D1018" s="484">
        <v>41.03</v>
      </c>
    </row>
    <row r="1019" spans="1:4" ht="25.5">
      <c r="A1019" s="482">
        <v>40871</v>
      </c>
      <c r="B1019" s="483" t="s">
        <v>886</v>
      </c>
      <c r="C1019" s="482" t="s">
        <v>9673</v>
      </c>
      <c r="D1019" s="484">
        <v>79.12</v>
      </c>
    </row>
    <row r="1020" spans="1:4" ht="25.5">
      <c r="A1020" s="482">
        <v>40869</v>
      </c>
      <c r="B1020" s="483" t="s">
        <v>887</v>
      </c>
      <c r="C1020" s="482" t="s">
        <v>9673</v>
      </c>
      <c r="D1020" s="484">
        <v>25.98</v>
      </c>
    </row>
    <row r="1021" spans="1:4" ht="25.5">
      <c r="A1021" s="482">
        <v>40870</v>
      </c>
      <c r="B1021" s="483" t="s">
        <v>888</v>
      </c>
      <c r="C1021" s="482" t="s">
        <v>9673</v>
      </c>
      <c r="D1021" s="484">
        <v>39.700000000000003</v>
      </c>
    </row>
    <row r="1022" spans="1:4">
      <c r="A1022" s="482">
        <v>1109</v>
      </c>
      <c r="B1022" s="483" t="s">
        <v>889</v>
      </c>
      <c r="C1022" s="482" t="s">
        <v>9673</v>
      </c>
      <c r="D1022" s="484">
        <v>23.27</v>
      </c>
    </row>
    <row r="1023" spans="1:4">
      <c r="A1023" s="482">
        <v>1119</v>
      </c>
      <c r="B1023" s="483" t="s">
        <v>890</v>
      </c>
      <c r="C1023" s="482" t="s">
        <v>9673</v>
      </c>
      <c r="D1023" s="484">
        <v>17.45</v>
      </c>
    </row>
    <row r="1024" spans="1:4" ht="25.5">
      <c r="A1024" s="482">
        <v>13115</v>
      </c>
      <c r="B1024" s="483" t="s">
        <v>891</v>
      </c>
      <c r="C1024" s="482" t="s">
        <v>9673</v>
      </c>
      <c r="D1024" s="484">
        <v>16.2</v>
      </c>
    </row>
    <row r="1025" spans="1:4" ht="25.5">
      <c r="A1025" s="482">
        <v>10541</v>
      </c>
      <c r="B1025" s="483" t="s">
        <v>892</v>
      </c>
      <c r="C1025" s="482" t="s">
        <v>9673</v>
      </c>
      <c r="D1025" s="484">
        <v>18.82</v>
      </c>
    </row>
    <row r="1026" spans="1:4" ht="25.5">
      <c r="A1026" s="482">
        <v>10543</v>
      </c>
      <c r="B1026" s="483" t="s">
        <v>893</v>
      </c>
      <c r="C1026" s="482" t="s">
        <v>9673</v>
      </c>
      <c r="D1026" s="484">
        <v>36.520000000000003</v>
      </c>
    </row>
    <row r="1027" spans="1:4" ht="25.5">
      <c r="A1027" s="482">
        <v>10544</v>
      </c>
      <c r="B1027" s="483" t="s">
        <v>894</v>
      </c>
      <c r="C1027" s="482" t="s">
        <v>9673</v>
      </c>
      <c r="D1027" s="484">
        <v>43.92</v>
      </c>
    </row>
    <row r="1028" spans="1:4" ht="25.5">
      <c r="A1028" s="482">
        <v>10545</v>
      </c>
      <c r="B1028" s="483" t="s">
        <v>895</v>
      </c>
      <c r="C1028" s="482" t="s">
        <v>9673</v>
      </c>
      <c r="D1028" s="484">
        <v>67.36</v>
      </c>
    </row>
    <row r="1029" spans="1:4" ht="25.5">
      <c r="A1029" s="482">
        <v>10542</v>
      </c>
      <c r="B1029" s="483" t="s">
        <v>896</v>
      </c>
      <c r="C1029" s="482" t="s">
        <v>9673</v>
      </c>
      <c r="D1029" s="484">
        <v>25.93</v>
      </c>
    </row>
    <row r="1030" spans="1:4">
      <c r="A1030" s="482">
        <v>38365</v>
      </c>
      <c r="B1030" s="483" t="s">
        <v>9840</v>
      </c>
      <c r="C1030" s="482" t="s">
        <v>9665</v>
      </c>
      <c r="D1030" s="484">
        <v>1.4</v>
      </c>
    </row>
    <row r="1031" spans="1:4" ht="38.25">
      <c r="A1031" s="482">
        <v>37745</v>
      </c>
      <c r="B1031" s="483" t="s">
        <v>897</v>
      </c>
      <c r="C1031" s="482" t="s">
        <v>9668</v>
      </c>
      <c r="D1031" s="484">
        <v>228000</v>
      </c>
    </row>
    <row r="1032" spans="1:4" ht="38.25">
      <c r="A1032" s="482">
        <v>37754</v>
      </c>
      <c r="B1032" s="483" t="s">
        <v>898</v>
      </c>
      <c r="C1032" s="482" t="s">
        <v>9668</v>
      </c>
      <c r="D1032" s="484">
        <v>238101.26</v>
      </c>
    </row>
    <row r="1033" spans="1:4" ht="38.25">
      <c r="A1033" s="482">
        <v>37748</v>
      </c>
      <c r="B1033" s="483" t="s">
        <v>899</v>
      </c>
      <c r="C1033" s="482" t="s">
        <v>9668</v>
      </c>
      <c r="D1033" s="484">
        <v>242394.3</v>
      </c>
    </row>
    <row r="1034" spans="1:4" ht="38.25">
      <c r="A1034" s="482">
        <v>37761</v>
      </c>
      <c r="B1034" s="483" t="s">
        <v>900</v>
      </c>
      <c r="C1034" s="482" t="s">
        <v>9668</v>
      </c>
      <c r="D1034" s="484">
        <v>200582.27</v>
      </c>
    </row>
    <row r="1035" spans="1:4" ht="38.25">
      <c r="A1035" s="482">
        <v>37757</v>
      </c>
      <c r="B1035" s="483" t="s">
        <v>901</v>
      </c>
      <c r="C1035" s="482" t="s">
        <v>9668</v>
      </c>
      <c r="D1035" s="484">
        <v>279227.83</v>
      </c>
    </row>
    <row r="1036" spans="1:4" ht="38.25">
      <c r="A1036" s="482">
        <v>37759</v>
      </c>
      <c r="B1036" s="483" t="s">
        <v>902</v>
      </c>
      <c r="C1036" s="482" t="s">
        <v>9668</v>
      </c>
      <c r="D1036" s="484">
        <v>280310.13</v>
      </c>
    </row>
    <row r="1037" spans="1:4" ht="38.25">
      <c r="A1037" s="482">
        <v>37766</v>
      </c>
      <c r="B1037" s="483" t="s">
        <v>903</v>
      </c>
      <c r="C1037" s="482" t="s">
        <v>9668</v>
      </c>
      <c r="D1037" s="484">
        <v>280310.09999999998</v>
      </c>
    </row>
    <row r="1038" spans="1:4" ht="38.25">
      <c r="A1038" s="482">
        <v>37752</v>
      </c>
      <c r="B1038" s="483" t="s">
        <v>904</v>
      </c>
      <c r="C1038" s="482" t="s">
        <v>9668</v>
      </c>
      <c r="D1038" s="484">
        <v>254191.13</v>
      </c>
    </row>
    <row r="1039" spans="1:4" ht="38.25">
      <c r="A1039" s="482">
        <v>37760</v>
      </c>
      <c r="B1039" s="483" t="s">
        <v>905</v>
      </c>
      <c r="C1039" s="482" t="s">
        <v>9668</v>
      </c>
      <c r="D1039" s="484">
        <v>267683.53000000003</v>
      </c>
    </row>
    <row r="1040" spans="1:4" ht="38.25">
      <c r="A1040" s="482">
        <v>37765</v>
      </c>
      <c r="B1040" s="483" t="s">
        <v>906</v>
      </c>
      <c r="C1040" s="482" t="s">
        <v>9668</v>
      </c>
      <c r="D1040" s="484">
        <v>186873.42</v>
      </c>
    </row>
    <row r="1041" spans="1:4" ht="38.25">
      <c r="A1041" s="482">
        <v>37746</v>
      </c>
      <c r="B1041" s="483" t="s">
        <v>907</v>
      </c>
      <c r="C1041" s="482" t="s">
        <v>9668</v>
      </c>
      <c r="D1041" s="484">
        <v>204875.3</v>
      </c>
    </row>
    <row r="1042" spans="1:4" ht="38.25">
      <c r="A1042" s="482">
        <v>37750</v>
      </c>
      <c r="B1042" s="483" t="s">
        <v>908</v>
      </c>
      <c r="C1042" s="482" t="s">
        <v>9668</v>
      </c>
      <c r="D1042" s="484">
        <v>204153.79</v>
      </c>
    </row>
    <row r="1043" spans="1:4" ht="38.25">
      <c r="A1043" s="482">
        <v>37753</v>
      </c>
      <c r="B1043" s="483" t="s">
        <v>909</v>
      </c>
      <c r="C1043" s="482" t="s">
        <v>9668</v>
      </c>
      <c r="D1043" s="484">
        <v>203432.27</v>
      </c>
    </row>
    <row r="1044" spans="1:4" ht="38.25">
      <c r="A1044" s="482">
        <v>37756</v>
      </c>
      <c r="B1044" s="483" t="s">
        <v>910</v>
      </c>
      <c r="C1044" s="482" t="s">
        <v>9668</v>
      </c>
      <c r="D1044" s="484">
        <v>200582.27</v>
      </c>
    </row>
    <row r="1045" spans="1:4" ht="38.25">
      <c r="A1045" s="482">
        <v>37755</v>
      </c>
      <c r="B1045" s="483" t="s">
        <v>911</v>
      </c>
      <c r="C1045" s="482" t="s">
        <v>9668</v>
      </c>
      <c r="D1045" s="484">
        <v>291493.65999999997</v>
      </c>
    </row>
    <row r="1046" spans="1:4" ht="38.25">
      <c r="A1046" s="482">
        <v>37758</v>
      </c>
      <c r="B1046" s="483" t="s">
        <v>912</v>
      </c>
      <c r="C1046" s="482" t="s">
        <v>9668</v>
      </c>
      <c r="D1046" s="484">
        <v>329012.65999999997</v>
      </c>
    </row>
    <row r="1047" spans="1:4" ht="38.25">
      <c r="A1047" s="482">
        <v>37747</v>
      </c>
      <c r="B1047" s="483" t="s">
        <v>913</v>
      </c>
      <c r="C1047" s="482" t="s">
        <v>9668</v>
      </c>
      <c r="D1047" s="484">
        <v>296039.23</v>
      </c>
    </row>
    <row r="1048" spans="1:4" ht="38.25">
      <c r="A1048" s="482">
        <v>37767</v>
      </c>
      <c r="B1048" s="483" t="s">
        <v>914</v>
      </c>
      <c r="C1048" s="482" t="s">
        <v>9668</v>
      </c>
      <c r="D1048" s="484">
        <v>312417.71999999997</v>
      </c>
    </row>
    <row r="1049" spans="1:4" ht="38.25">
      <c r="A1049" s="482">
        <v>37751</v>
      </c>
      <c r="B1049" s="483" t="s">
        <v>915</v>
      </c>
      <c r="C1049" s="482" t="s">
        <v>9668</v>
      </c>
      <c r="D1049" s="484">
        <v>312417.71999999997</v>
      </c>
    </row>
    <row r="1050" spans="1:4" ht="38.25">
      <c r="A1050" s="482">
        <v>37749</v>
      </c>
      <c r="B1050" s="483" t="s">
        <v>916</v>
      </c>
      <c r="C1050" s="482" t="s">
        <v>9668</v>
      </c>
      <c r="D1050" s="484">
        <v>308810.13</v>
      </c>
    </row>
    <row r="1051" spans="1:4">
      <c r="A1051" s="482">
        <v>1159</v>
      </c>
      <c r="B1051" s="483" t="s">
        <v>21434</v>
      </c>
      <c r="C1051" s="482" t="s">
        <v>9668</v>
      </c>
      <c r="D1051" s="484">
        <v>164156.79999999999</v>
      </c>
    </row>
    <row r="1052" spans="1:4">
      <c r="A1052" s="482">
        <v>12114</v>
      </c>
      <c r="B1052" s="483" t="s">
        <v>9104</v>
      </c>
      <c r="C1052" s="482" t="s">
        <v>9668</v>
      </c>
      <c r="D1052" s="484">
        <v>95.11</v>
      </c>
    </row>
    <row r="1053" spans="1:4">
      <c r="A1053" s="482">
        <v>38106</v>
      </c>
      <c r="B1053" s="483" t="s">
        <v>9841</v>
      </c>
      <c r="C1053" s="482" t="s">
        <v>9668</v>
      </c>
      <c r="D1053" s="484">
        <v>12.92</v>
      </c>
    </row>
    <row r="1054" spans="1:4" ht="25.5">
      <c r="A1054" s="482">
        <v>38085</v>
      </c>
      <c r="B1054" s="483" t="s">
        <v>9842</v>
      </c>
      <c r="C1054" s="482" t="s">
        <v>9668</v>
      </c>
      <c r="D1054" s="484">
        <v>15.26</v>
      </c>
    </row>
    <row r="1055" spans="1:4">
      <c r="A1055" s="482">
        <v>38599</v>
      </c>
      <c r="B1055" s="483" t="s">
        <v>917</v>
      </c>
      <c r="C1055" s="482" t="s">
        <v>9668</v>
      </c>
      <c r="D1055" s="484">
        <v>3.57</v>
      </c>
    </row>
    <row r="1056" spans="1:4">
      <c r="A1056" s="482">
        <v>38596</v>
      </c>
      <c r="B1056" s="483" t="s">
        <v>918</v>
      </c>
      <c r="C1056" s="482" t="s">
        <v>9668</v>
      </c>
      <c r="D1056" s="484">
        <v>2.4300000000000002</v>
      </c>
    </row>
    <row r="1057" spans="1:4">
      <c r="A1057" s="482">
        <v>38600</v>
      </c>
      <c r="B1057" s="483" t="s">
        <v>919</v>
      </c>
      <c r="C1057" s="482" t="s">
        <v>9668</v>
      </c>
      <c r="D1057" s="484">
        <v>4.2</v>
      </c>
    </row>
    <row r="1058" spans="1:4">
      <c r="A1058" s="482">
        <v>38597</v>
      </c>
      <c r="B1058" s="483" t="s">
        <v>920</v>
      </c>
      <c r="C1058" s="482" t="s">
        <v>9668</v>
      </c>
      <c r="D1058" s="484">
        <v>2.98</v>
      </c>
    </row>
    <row r="1059" spans="1:4">
      <c r="A1059" s="482">
        <v>659</v>
      </c>
      <c r="B1059" s="483" t="s">
        <v>9843</v>
      </c>
      <c r="C1059" s="482" t="s">
        <v>9668</v>
      </c>
      <c r="D1059" s="484">
        <v>1.45</v>
      </c>
    </row>
    <row r="1060" spans="1:4">
      <c r="A1060" s="482">
        <v>660</v>
      </c>
      <c r="B1060" s="483" t="s">
        <v>9844</v>
      </c>
      <c r="C1060" s="482" t="s">
        <v>9668</v>
      </c>
      <c r="D1060" s="484">
        <v>2.12</v>
      </c>
    </row>
    <row r="1061" spans="1:4">
      <c r="A1061" s="482">
        <v>658</v>
      </c>
      <c r="B1061" s="483" t="s">
        <v>9845</v>
      </c>
      <c r="C1061" s="482" t="s">
        <v>9668</v>
      </c>
      <c r="D1061" s="484">
        <v>1.1599999999999999</v>
      </c>
    </row>
    <row r="1062" spans="1:4">
      <c r="A1062" s="482">
        <v>38548</v>
      </c>
      <c r="B1062" s="483" t="s">
        <v>921</v>
      </c>
      <c r="C1062" s="482" t="s">
        <v>9668</v>
      </c>
      <c r="D1062" s="484">
        <v>1.26</v>
      </c>
    </row>
    <row r="1063" spans="1:4">
      <c r="A1063" s="482">
        <v>34647</v>
      </c>
      <c r="B1063" s="483" t="s">
        <v>922</v>
      </c>
      <c r="C1063" s="482" t="s">
        <v>9668</v>
      </c>
      <c r="D1063" s="484">
        <v>2.1800000000000002</v>
      </c>
    </row>
    <row r="1064" spans="1:4">
      <c r="A1064" s="482">
        <v>34649</v>
      </c>
      <c r="B1064" s="483" t="s">
        <v>923</v>
      </c>
      <c r="C1064" s="482" t="s">
        <v>9668</v>
      </c>
      <c r="D1064" s="484">
        <v>2.2400000000000002</v>
      </c>
    </row>
    <row r="1065" spans="1:4">
      <c r="A1065" s="482">
        <v>34652</v>
      </c>
      <c r="B1065" s="483" t="s">
        <v>924</v>
      </c>
      <c r="C1065" s="482" t="s">
        <v>9668</v>
      </c>
      <c r="D1065" s="484">
        <v>3.06</v>
      </c>
    </row>
    <row r="1066" spans="1:4">
      <c r="A1066" s="482">
        <v>34655</v>
      </c>
      <c r="B1066" s="483" t="s">
        <v>925</v>
      </c>
      <c r="C1066" s="482" t="s">
        <v>9668</v>
      </c>
      <c r="D1066" s="484">
        <v>2.96</v>
      </c>
    </row>
    <row r="1067" spans="1:4" ht="25.5">
      <c r="A1067" s="482">
        <v>40607</v>
      </c>
      <c r="B1067" s="483" t="s">
        <v>926</v>
      </c>
      <c r="C1067" s="482" t="s">
        <v>9668</v>
      </c>
      <c r="D1067" s="484">
        <v>3.26</v>
      </c>
    </row>
    <row r="1068" spans="1:4">
      <c r="A1068" s="482">
        <v>585</v>
      </c>
      <c r="B1068" s="483" t="s">
        <v>927</v>
      </c>
      <c r="C1068" s="482" t="s">
        <v>9680</v>
      </c>
      <c r="D1068" s="484">
        <v>20.9</v>
      </c>
    </row>
    <row r="1069" spans="1:4" ht="25.5">
      <c r="A1069" s="482">
        <v>4777</v>
      </c>
      <c r="B1069" s="483" t="s">
        <v>9846</v>
      </c>
      <c r="C1069" s="482" t="s">
        <v>9680</v>
      </c>
      <c r="D1069" s="484">
        <v>4.95</v>
      </c>
    </row>
    <row r="1070" spans="1:4">
      <c r="A1070" s="482">
        <v>587</v>
      </c>
      <c r="B1070" s="483" t="s">
        <v>928</v>
      </c>
      <c r="C1070" s="482" t="s">
        <v>9680</v>
      </c>
      <c r="D1070" s="484">
        <v>22.4</v>
      </c>
    </row>
    <row r="1071" spans="1:4">
      <c r="A1071" s="482">
        <v>590</v>
      </c>
      <c r="B1071" s="483" t="s">
        <v>929</v>
      </c>
      <c r="C1071" s="482" t="s">
        <v>9680</v>
      </c>
      <c r="D1071" s="484">
        <v>21.65</v>
      </c>
    </row>
    <row r="1072" spans="1:4">
      <c r="A1072" s="482">
        <v>592</v>
      </c>
      <c r="B1072" s="483" t="s">
        <v>930</v>
      </c>
      <c r="C1072" s="482" t="s">
        <v>9680</v>
      </c>
      <c r="D1072" s="484">
        <v>22.4</v>
      </c>
    </row>
    <row r="1073" spans="1:4">
      <c r="A1073" s="482">
        <v>586</v>
      </c>
      <c r="B1073" s="483" t="s">
        <v>931</v>
      </c>
      <c r="C1073" s="482" t="s">
        <v>9673</v>
      </c>
      <c r="D1073" s="484">
        <v>13.17</v>
      </c>
    </row>
    <row r="1074" spans="1:4">
      <c r="A1074" s="482">
        <v>591</v>
      </c>
      <c r="B1074" s="483" t="s">
        <v>932</v>
      </c>
      <c r="C1074" s="482" t="s">
        <v>9680</v>
      </c>
      <c r="D1074" s="484">
        <v>20.9</v>
      </c>
    </row>
    <row r="1075" spans="1:4">
      <c r="A1075" s="482">
        <v>588</v>
      </c>
      <c r="B1075" s="483" t="s">
        <v>933</v>
      </c>
      <c r="C1075" s="482" t="s">
        <v>9673</v>
      </c>
      <c r="D1075" s="484">
        <v>20.83</v>
      </c>
    </row>
    <row r="1076" spans="1:4">
      <c r="A1076" s="482">
        <v>589</v>
      </c>
      <c r="B1076" s="483" t="s">
        <v>934</v>
      </c>
      <c r="C1076" s="482" t="s">
        <v>9673</v>
      </c>
      <c r="D1076" s="484">
        <v>35.21</v>
      </c>
    </row>
    <row r="1077" spans="1:4">
      <c r="A1077" s="482">
        <v>584</v>
      </c>
      <c r="B1077" s="483" t="s">
        <v>935</v>
      </c>
      <c r="C1077" s="482" t="s">
        <v>9673</v>
      </c>
      <c r="D1077" s="484">
        <v>22.25</v>
      </c>
    </row>
    <row r="1078" spans="1:4">
      <c r="A1078" s="482">
        <v>4912</v>
      </c>
      <c r="B1078" s="483" t="s">
        <v>936</v>
      </c>
      <c r="C1078" s="482" t="s">
        <v>9680</v>
      </c>
      <c r="D1078" s="484">
        <v>5.76</v>
      </c>
    </row>
    <row r="1079" spans="1:4" ht="25.5">
      <c r="A1079" s="482">
        <v>574</v>
      </c>
      <c r="B1079" s="483" t="s">
        <v>937</v>
      </c>
      <c r="C1079" s="482" t="s">
        <v>9673</v>
      </c>
      <c r="D1079" s="484">
        <v>20.2</v>
      </c>
    </row>
    <row r="1080" spans="1:4">
      <c r="A1080" s="482">
        <v>567</v>
      </c>
      <c r="B1080" s="483" t="s">
        <v>938</v>
      </c>
      <c r="C1080" s="482" t="s">
        <v>9673</v>
      </c>
      <c r="D1080" s="484">
        <v>7.48</v>
      </c>
    </row>
    <row r="1081" spans="1:4">
      <c r="A1081" s="482">
        <v>568</v>
      </c>
      <c r="B1081" s="483" t="s">
        <v>939</v>
      </c>
      <c r="C1081" s="482" t="s">
        <v>9673</v>
      </c>
      <c r="D1081" s="484">
        <v>45.32</v>
      </c>
    </row>
    <row r="1082" spans="1:4">
      <c r="A1082" s="482">
        <v>569</v>
      </c>
      <c r="B1082" s="483" t="s">
        <v>940</v>
      </c>
      <c r="C1082" s="482" t="s">
        <v>9680</v>
      </c>
      <c r="D1082" s="484">
        <v>6.3</v>
      </c>
    </row>
    <row r="1083" spans="1:4">
      <c r="A1083" s="482">
        <v>1165</v>
      </c>
      <c r="B1083" s="483" t="s">
        <v>941</v>
      </c>
      <c r="C1083" s="482" t="s">
        <v>9668</v>
      </c>
      <c r="D1083" s="484">
        <v>8.82</v>
      </c>
    </row>
    <row r="1084" spans="1:4">
      <c r="A1084" s="482">
        <v>1164</v>
      </c>
      <c r="B1084" s="483" t="s">
        <v>942</v>
      </c>
      <c r="C1084" s="482" t="s">
        <v>9668</v>
      </c>
      <c r="D1084" s="484">
        <v>7.14</v>
      </c>
    </row>
    <row r="1085" spans="1:4">
      <c r="A1085" s="482">
        <v>1162</v>
      </c>
      <c r="B1085" s="483" t="s">
        <v>943</v>
      </c>
      <c r="C1085" s="482" t="s">
        <v>9668</v>
      </c>
      <c r="D1085" s="484">
        <v>2.48</v>
      </c>
    </row>
    <row r="1086" spans="1:4">
      <c r="A1086" s="482">
        <v>12395</v>
      </c>
      <c r="B1086" s="483" t="s">
        <v>944</v>
      </c>
      <c r="C1086" s="482" t="s">
        <v>9668</v>
      </c>
      <c r="D1086" s="484">
        <v>2.41</v>
      </c>
    </row>
    <row r="1087" spans="1:4">
      <c r="A1087" s="482">
        <v>1170</v>
      </c>
      <c r="B1087" s="483" t="s">
        <v>945</v>
      </c>
      <c r="C1087" s="482" t="s">
        <v>9668</v>
      </c>
      <c r="D1087" s="484">
        <v>4.68</v>
      </c>
    </row>
    <row r="1088" spans="1:4">
      <c r="A1088" s="482">
        <v>1169</v>
      </c>
      <c r="B1088" s="483" t="s">
        <v>946</v>
      </c>
      <c r="C1088" s="482" t="s">
        <v>9668</v>
      </c>
      <c r="D1088" s="484">
        <v>22.98</v>
      </c>
    </row>
    <row r="1089" spans="1:4">
      <c r="A1089" s="482">
        <v>1166</v>
      </c>
      <c r="B1089" s="483" t="s">
        <v>947</v>
      </c>
      <c r="C1089" s="482" t="s">
        <v>9668</v>
      </c>
      <c r="D1089" s="484">
        <v>12.74</v>
      </c>
    </row>
    <row r="1090" spans="1:4">
      <c r="A1090" s="482">
        <v>1163</v>
      </c>
      <c r="B1090" s="483" t="s">
        <v>948</v>
      </c>
      <c r="C1090" s="482" t="s">
        <v>9668</v>
      </c>
      <c r="D1090" s="484">
        <v>3.21</v>
      </c>
    </row>
    <row r="1091" spans="1:4">
      <c r="A1091" s="482">
        <v>12396</v>
      </c>
      <c r="B1091" s="483" t="s">
        <v>949</v>
      </c>
      <c r="C1091" s="482" t="s">
        <v>9668</v>
      </c>
      <c r="D1091" s="484">
        <v>2.41</v>
      </c>
    </row>
    <row r="1092" spans="1:4">
      <c r="A1092" s="482">
        <v>1168</v>
      </c>
      <c r="B1092" s="483" t="s">
        <v>950</v>
      </c>
      <c r="C1092" s="482" t="s">
        <v>9668</v>
      </c>
      <c r="D1092" s="484">
        <v>32.76</v>
      </c>
    </row>
    <row r="1093" spans="1:4">
      <c r="A1093" s="482">
        <v>1167</v>
      </c>
      <c r="B1093" s="483" t="s">
        <v>951</v>
      </c>
      <c r="C1093" s="482" t="s">
        <v>9668</v>
      </c>
      <c r="D1093" s="484">
        <v>54.79</v>
      </c>
    </row>
    <row r="1094" spans="1:4">
      <c r="A1094" s="482">
        <v>36331</v>
      </c>
      <c r="B1094" s="483" t="s">
        <v>9847</v>
      </c>
      <c r="C1094" s="482" t="s">
        <v>9668</v>
      </c>
      <c r="D1094" s="484">
        <v>1.04</v>
      </c>
    </row>
    <row r="1095" spans="1:4">
      <c r="A1095" s="482">
        <v>36346</v>
      </c>
      <c r="B1095" s="483" t="s">
        <v>9848</v>
      </c>
      <c r="C1095" s="482" t="s">
        <v>9668</v>
      </c>
      <c r="D1095" s="484">
        <v>1.78</v>
      </c>
    </row>
    <row r="1096" spans="1:4">
      <c r="A1096" s="482">
        <v>1210</v>
      </c>
      <c r="B1096" s="483" t="s">
        <v>952</v>
      </c>
      <c r="C1096" s="482" t="s">
        <v>9668</v>
      </c>
      <c r="D1096" s="484">
        <v>8.0500000000000007</v>
      </c>
    </row>
    <row r="1097" spans="1:4">
      <c r="A1097" s="482">
        <v>1203</v>
      </c>
      <c r="B1097" s="483" t="s">
        <v>953</v>
      </c>
      <c r="C1097" s="482" t="s">
        <v>9668</v>
      </c>
      <c r="D1097" s="484">
        <v>7.8</v>
      </c>
    </row>
    <row r="1098" spans="1:4">
      <c r="A1098" s="482">
        <v>1197</v>
      </c>
      <c r="B1098" s="483" t="s">
        <v>954</v>
      </c>
      <c r="C1098" s="482" t="s">
        <v>9668</v>
      </c>
      <c r="D1098" s="484">
        <v>0.99</v>
      </c>
    </row>
    <row r="1099" spans="1:4">
      <c r="A1099" s="482">
        <v>1202</v>
      </c>
      <c r="B1099" s="483" t="s">
        <v>955</v>
      </c>
      <c r="C1099" s="482" t="s">
        <v>9668</v>
      </c>
      <c r="D1099" s="484">
        <v>2.68</v>
      </c>
    </row>
    <row r="1100" spans="1:4">
      <c r="A1100" s="482">
        <v>1188</v>
      </c>
      <c r="B1100" s="483" t="s">
        <v>956</v>
      </c>
      <c r="C1100" s="482" t="s">
        <v>9668</v>
      </c>
      <c r="D1100" s="484">
        <v>15.86</v>
      </c>
    </row>
    <row r="1101" spans="1:4">
      <c r="A1101" s="482">
        <v>1211</v>
      </c>
      <c r="B1101" s="483" t="s">
        <v>957</v>
      </c>
      <c r="C1101" s="482" t="s">
        <v>9668</v>
      </c>
      <c r="D1101" s="484">
        <v>8.18</v>
      </c>
    </row>
    <row r="1102" spans="1:4">
      <c r="A1102" s="482">
        <v>1198</v>
      </c>
      <c r="B1102" s="483" t="s">
        <v>958</v>
      </c>
      <c r="C1102" s="482" t="s">
        <v>9668</v>
      </c>
      <c r="D1102" s="484">
        <v>1.47</v>
      </c>
    </row>
    <row r="1103" spans="1:4">
      <c r="A1103" s="482">
        <v>1199</v>
      </c>
      <c r="B1103" s="483" t="s">
        <v>959</v>
      </c>
      <c r="C1103" s="482" t="s">
        <v>9668</v>
      </c>
      <c r="D1103" s="484">
        <v>20.71</v>
      </c>
    </row>
    <row r="1104" spans="1:4">
      <c r="A1104" s="482">
        <v>20088</v>
      </c>
      <c r="B1104" s="483" t="s">
        <v>960</v>
      </c>
      <c r="C1104" s="482" t="s">
        <v>9668</v>
      </c>
      <c r="D1104" s="484">
        <v>8.7899999999999991</v>
      </c>
    </row>
    <row r="1105" spans="1:4">
      <c r="A1105" s="482">
        <v>20089</v>
      </c>
      <c r="B1105" s="483" t="s">
        <v>961</v>
      </c>
      <c r="C1105" s="482" t="s">
        <v>9668</v>
      </c>
      <c r="D1105" s="484">
        <v>41.91</v>
      </c>
    </row>
    <row r="1106" spans="1:4">
      <c r="A1106" s="482">
        <v>20087</v>
      </c>
      <c r="B1106" s="483" t="s">
        <v>962</v>
      </c>
      <c r="C1106" s="482" t="s">
        <v>9668</v>
      </c>
      <c r="D1106" s="484">
        <v>6.33</v>
      </c>
    </row>
    <row r="1107" spans="1:4">
      <c r="A1107" s="482">
        <v>1200</v>
      </c>
      <c r="B1107" s="483" t="s">
        <v>963</v>
      </c>
      <c r="C1107" s="482" t="s">
        <v>9668</v>
      </c>
      <c r="D1107" s="484">
        <v>5.14</v>
      </c>
    </row>
    <row r="1108" spans="1:4">
      <c r="A1108" s="482">
        <v>12909</v>
      </c>
      <c r="B1108" s="483" t="s">
        <v>964</v>
      </c>
      <c r="C1108" s="482" t="s">
        <v>9668</v>
      </c>
      <c r="D1108" s="484">
        <v>2.33</v>
      </c>
    </row>
    <row r="1109" spans="1:4">
      <c r="A1109" s="482">
        <v>12910</v>
      </c>
      <c r="B1109" s="483" t="s">
        <v>965</v>
      </c>
      <c r="C1109" s="482" t="s">
        <v>9668</v>
      </c>
      <c r="D1109" s="484">
        <v>3.89</v>
      </c>
    </row>
    <row r="1110" spans="1:4">
      <c r="A1110" s="482">
        <v>1184</v>
      </c>
      <c r="B1110" s="483" t="s">
        <v>966</v>
      </c>
      <c r="C1110" s="482" t="s">
        <v>9668</v>
      </c>
      <c r="D1110" s="484">
        <v>50.93</v>
      </c>
    </row>
    <row r="1111" spans="1:4">
      <c r="A1111" s="482">
        <v>1191</v>
      </c>
      <c r="B1111" s="483" t="s">
        <v>967</v>
      </c>
      <c r="C1111" s="482" t="s">
        <v>9668</v>
      </c>
      <c r="D1111" s="484">
        <v>0.72</v>
      </c>
    </row>
    <row r="1112" spans="1:4">
      <c r="A1112" s="482">
        <v>1185</v>
      </c>
      <c r="B1112" s="483" t="s">
        <v>968</v>
      </c>
      <c r="C1112" s="482" t="s">
        <v>9668</v>
      </c>
      <c r="D1112" s="484">
        <v>0.82</v>
      </c>
    </row>
    <row r="1113" spans="1:4">
      <c r="A1113" s="482">
        <v>1189</v>
      </c>
      <c r="B1113" s="483" t="s">
        <v>969</v>
      </c>
      <c r="C1113" s="482" t="s">
        <v>9668</v>
      </c>
      <c r="D1113" s="484">
        <v>1.43</v>
      </c>
    </row>
    <row r="1114" spans="1:4">
      <c r="A1114" s="482">
        <v>1193</v>
      </c>
      <c r="B1114" s="483" t="s">
        <v>970</v>
      </c>
      <c r="C1114" s="482" t="s">
        <v>9668</v>
      </c>
      <c r="D1114" s="484">
        <v>2.76</v>
      </c>
    </row>
    <row r="1115" spans="1:4">
      <c r="A1115" s="482">
        <v>1194</v>
      </c>
      <c r="B1115" s="483" t="s">
        <v>971</v>
      </c>
      <c r="C1115" s="482" t="s">
        <v>9668</v>
      </c>
      <c r="D1115" s="484">
        <v>5.22</v>
      </c>
    </row>
    <row r="1116" spans="1:4">
      <c r="A1116" s="482">
        <v>1195</v>
      </c>
      <c r="B1116" s="483" t="s">
        <v>972</v>
      </c>
      <c r="C1116" s="482" t="s">
        <v>9668</v>
      </c>
      <c r="D1116" s="484">
        <v>7.85</v>
      </c>
    </row>
    <row r="1117" spans="1:4">
      <c r="A1117" s="482">
        <v>1204</v>
      </c>
      <c r="B1117" s="483" t="s">
        <v>973</v>
      </c>
      <c r="C1117" s="482" t="s">
        <v>9668</v>
      </c>
      <c r="D1117" s="484">
        <v>14.28</v>
      </c>
    </row>
    <row r="1118" spans="1:4">
      <c r="A1118" s="482">
        <v>1205</v>
      </c>
      <c r="B1118" s="483" t="s">
        <v>974</v>
      </c>
      <c r="C1118" s="482" t="s">
        <v>9668</v>
      </c>
      <c r="D1118" s="484">
        <v>33.89</v>
      </c>
    </row>
    <row r="1119" spans="1:4">
      <c r="A1119" s="482">
        <v>1207</v>
      </c>
      <c r="B1119" s="483" t="s">
        <v>975</v>
      </c>
      <c r="C1119" s="482" t="s">
        <v>9668</v>
      </c>
      <c r="D1119" s="484">
        <v>23.47</v>
      </c>
    </row>
    <row r="1120" spans="1:4">
      <c r="A1120" s="482">
        <v>1206</v>
      </c>
      <c r="B1120" s="483" t="s">
        <v>976</v>
      </c>
      <c r="C1120" s="482" t="s">
        <v>9668</v>
      </c>
      <c r="D1120" s="484">
        <v>5.88</v>
      </c>
    </row>
    <row r="1121" spans="1:4">
      <c r="A1121" s="482">
        <v>1183</v>
      </c>
      <c r="B1121" s="483" t="s">
        <v>977</v>
      </c>
      <c r="C1121" s="482" t="s">
        <v>9668</v>
      </c>
      <c r="D1121" s="484">
        <v>15.33</v>
      </c>
    </row>
    <row r="1122" spans="1:4">
      <c r="A1122" s="482">
        <v>42685</v>
      </c>
      <c r="B1122" s="483" t="s">
        <v>9849</v>
      </c>
      <c r="C1122" s="482" t="s">
        <v>9668</v>
      </c>
      <c r="D1122" s="484">
        <v>50.34</v>
      </c>
    </row>
    <row r="1123" spans="1:4">
      <c r="A1123" s="482">
        <v>42686</v>
      </c>
      <c r="B1123" s="483" t="s">
        <v>9850</v>
      </c>
      <c r="C1123" s="482" t="s">
        <v>9668</v>
      </c>
      <c r="D1123" s="484">
        <v>78.37</v>
      </c>
    </row>
    <row r="1124" spans="1:4" ht="25.5">
      <c r="A1124" s="482">
        <v>12894</v>
      </c>
      <c r="B1124" s="483" t="s">
        <v>978</v>
      </c>
      <c r="C1124" s="482" t="s">
        <v>9668</v>
      </c>
      <c r="D1124" s="484">
        <v>14.62</v>
      </c>
    </row>
    <row r="1125" spans="1:4" ht="25.5">
      <c r="A1125" s="482">
        <v>12895</v>
      </c>
      <c r="B1125" s="483" t="s">
        <v>979</v>
      </c>
      <c r="C1125" s="482" t="s">
        <v>9668</v>
      </c>
      <c r="D1125" s="484">
        <v>11.25</v>
      </c>
    </row>
    <row r="1126" spans="1:4" ht="25.5">
      <c r="A1126" s="482">
        <v>1631</v>
      </c>
      <c r="B1126" s="483" t="s">
        <v>980</v>
      </c>
      <c r="C1126" s="482" t="s">
        <v>9668</v>
      </c>
      <c r="D1126" s="484">
        <v>136.11000000000001</v>
      </c>
    </row>
    <row r="1127" spans="1:4" ht="25.5">
      <c r="A1127" s="482">
        <v>1633</v>
      </c>
      <c r="B1127" s="483" t="s">
        <v>981</v>
      </c>
      <c r="C1127" s="482" t="s">
        <v>9668</v>
      </c>
      <c r="D1127" s="484">
        <v>231.26</v>
      </c>
    </row>
    <row r="1128" spans="1:4">
      <c r="A1128" s="482">
        <v>10818</v>
      </c>
      <c r="B1128" s="483" t="s">
        <v>982</v>
      </c>
      <c r="C1128" s="482" t="s">
        <v>9680</v>
      </c>
      <c r="D1128" s="484">
        <v>26.28</v>
      </c>
    </row>
    <row r="1129" spans="1:4" ht="51">
      <c r="A1129" s="482">
        <v>39359</v>
      </c>
      <c r="B1129" s="483" t="s">
        <v>9851</v>
      </c>
      <c r="C1129" s="482" t="s">
        <v>9668</v>
      </c>
      <c r="D1129" s="484">
        <v>21</v>
      </c>
    </row>
    <row r="1130" spans="1:4" ht="51">
      <c r="A1130" s="482">
        <v>39360</v>
      </c>
      <c r="B1130" s="483" t="s">
        <v>9852</v>
      </c>
      <c r="C1130" s="482" t="s">
        <v>9668</v>
      </c>
      <c r="D1130" s="484">
        <v>19.079999999999998</v>
      </c>
    </row>
    <row r="1131" spans="1:4" ht="25.5">
      <c r="A1131" s="482">
        <v>10710</v>
      </c>
      <c r="B1131" s="483" t="s">
        <v>983</v>
      </c>
      <c r="C1131" s="482" t="s">
        <v>9665</v>
      </c>
      <c r="D1131" s="484">
        <v>88.5</v>
      </c>
    </row>
    <row r="1132" spans="1:4" ht="25.5">
      <c r="A1132" s="482">
        <v>10709</v>
      </c>
      <c r="B1132" s="483" t="s">
        <v>984</v>
      </c>
      <c r="C1132" s="482" t="s">
        <v>9665</v>
      </c>
      <c r="D1132" s="484">
        <v>108.72</v>
      </c>
    </row>
    <row r="1133" spans="1:4" ht="25.5">
      <c r="A1133" s="482">
        <v>39636</v>
      </c>
      <c r="B1133" s="483" t="s">
        <v>985</v>
      </c>
      <c r="C1133" s="482" t="s">
        <v>9665</v>
      </c>
      <c r="D1133" s="484">
        <v>111.02</v>
      </c>
    </row>
    <row r="1134" spans="1:4" ht="25.5">
      <c r="A1134" s="482">
        <v>10708</v>
      </c>
      <c r="B1134" s="483" t="s">
        <v>986</v>
      </c>
      <c r="C1134" s="482" t="s">
        <v>9665</v>
      </c>
      <c r="D1134" s="484">
        <v>34.26</v>
      </c>
    </row>
    <row r="1135" spans="1:4" ht="25.5">
      <c r="A1135" s="482">
        <v>39635</v>
      </c>
      <c r="B1135" s="483" t="s">
        <v>987</v>
      </c>
      <c r="C1135" s="482" t="s">
        <v>9665</v>
      </c>
      <c r="D1135" s="484">
        <v>58.32</v>
      </c>
    </row>
    <row r="1136" spans="1:4">
      <c r="A1136" s="482">
        <v>6117</v>
      </c>
      <c r="B1136" s="483" t="s">
        <v>988</v>
      </c>
      <c r="C1136" s="482" t="s">
        <v>9666</v>
      </c>
      <c r="D1136" s="484">
        <v>10.19</v>
      </c>
    </row>
    <row r="1137" spans="1:4">
      <c r="A1137" s="482">
        <v>40913</v>
      </c>
      <c r="B1137" s="483" t="s">
        <v>989</v>
      </c>
      <c r="C1137" s="482" t="s">
        <v>9699</v>
      </c>
      <c r="D1137" s="484">
        <v>1804.77</v>
      </c>
    </row>
    <row r="1138" spans="1:4">
      <c r="A1138" s="482">
        <v>1214</v>
      </c>
      <c r="B1138" s="483" t="s">
        <v>990</v>
      </c>
      <c r="C1138" s="482" t="s">
        <v>9666</v>
      </c>
      <c r="D1138" s="484">
        <v>14.12</v>
      </c>
    </row>
    <row r="1139" spans="1:4">
      <c r="A1139" s="482">
        <v>40915</v>
      </c>
      <c r="B1139" s="483" t="s">
        <v>991</v>
      </c>
      <c r="C1139" s="482" t="s">
        <v>9699</v>
      </c>
      <c r="D1139" s="484">
        <v>2501.3000000000002</v>
      </c>
    </row>
    <row r="1140" spans="1:4">
      <c r="A1140" s="482">
        <v>1213</v>
      </c>
      <c r="B1140" s="483" t="s">
        <v>992</v>
      </c>
      <c r="C1140" s="482" t="s">
        <v>9666</v>
      </c>
      <c r="D1140" s="484">
        <v>12.95</v>
      </c>
    </row>
    <row r="1141" spans="1:4">
      <c r="A1141" s="482">
        <v>40914</v>
      </c>
      <c r="B1141" s="483" t="s">
        <v>993</v>
      </c>
      <c r="C1141" s="482" t="s">
        <v>9699</v>
      </c>
      <c r="D1141" s="484">
        <v>2290.7399999999998</v>
      </c>
    </row>
    <row r="1142" spans="1:4" ht="25.5">
      <c r="A1142" s="482">
        <v>5091</v>
      </c>
      <c r="B1142" s="483" t="s">
        <v>994</v>
      </c>
      <c r="C1142" s="482" t="s">
        <v>9668</v>
      </c>
      <c r="D1142" s="484">
        <v>15.86</v>
      </c>
    </row>
    <row r="1143" spans="1:4" ht="25.5">
      <c r="A1143" s="482">
        <v>14615</v>
      </c>
      <c r="B1143" s="483" t="s">
        <v>995</v>
      </c>
      <c r="C1143" s="482" t="s">
        <v>9668</v>
      </c>
      <c r="D1143" s="484">
        <v>3324.77</v>
      </c>
    </row>
    <row r="1144" spans="1:4">
      <c r="A1144" s="482">
        <v>2711</v>
      </c>
      <c r="B1144" s="483" t="s">
        <v>996</v>
      </c>
      <c r="C1144" s="482" t="s">
        <v>9668</v>
      </c>
      <c r="D1144" s="484">
        <v>117.9</v>
      </c>
    </row>
    <row r="1145" spans="1:4" ht="38.25">
      <c r="A1145" s="482">
        <v>37727</v>
      </c>
      <c r="B1145" s="483" t="s">
        <v>997</v>
      </c>
      <c r="C1145" s="482" t="s">
        <v>9668</v>
      </c>
      <c r="D1145" s="484">
        <v>9500</v>
      </c>
    </row>
    <row r="1146" spans="1:4" ht="38.25">
      <c r="A1146" s="482">
        <v>37728</v>
      </c>
      <c r="B1146" s="483" t="s">
        <v>998</v>
      </c>
      <c r="C1146" s="482" t="s">
        <v>9668</v>
      </c>
      <c r="D1146" s="484">
        <v>12888.11</v>
      </c>
    </row>
    <row r="1147" spans="1:4" ht="38.25">
      <c r="A1147" s="482">
        <v>37729</v>
      </c>
      <c r="B1147" s="483" t="s">
        <v>999</v>
      </c>
      <c r="C1147" s="482" t="s">
        <v>9668</v>
      </c>
      <c r="D1147" s="484">
        <v>13951.04</v>
      </c>
    </row>
    <row r="1148" spans="1:4" ht="38.25">
      <c r="A1148" s="482">
        <v>37730</v>
      </c>
      <c r="B1148" s="483" t="s">
        <v>5922</v>
      </c>
      <c r="C1148" s="482" t="s">
        <v>9668</v>
      </c>
      <c r="D1148" s="484">
        <v>15013.98</v>
      </c>
    </row>
    <row r="1149" spans="1:4" ht="38.25">
      <c r="A1149" s="482">
        <v>37731</v>
      </c>
      <c r="B1149" s="483" t="s">
        <v>1000</v>
      </c>
      <c r="C1149" s="482" t="s">
        <v>9668</v>
      </c>
      <c r="D1149" s="484">
        <v>16076.92</v>
      </c>
    </row>
    <row r="1150" spans="1:4" ht="38.25">
      <c r="A1150" s="482">
        <v>37732</v>
      </c>
      <c r="B1150" s="483" t="s">
        <v>1001</v>
      </c>
      <c r="C1150" s="482" t="s">
        <v>9668</v>
      </c>
      <c r="D1150" s="484">
        <v>18335.66</v>
      </c>
    </row>
    <row r="1151" spans="1:4" ht="25.5">
      <c r="A1151" s="482">
        <v>42250</v>
      </c>
      <c r="B1151" s="483" t="s">
        <v>1002</v>
      </c>
      <c r="C1151" s="482" t="s">
        <v>9853</v>
      </c>
      <c r="D1151" s="484">
        <v>1839.07</v>
      </c>
    </row>
    <row r="1152" spans="1:4" ht="25.5">
      <c r="A1152" s="482">
        <v>42256</v>
      </c>
      <c r="B1152" s="483" t="s">
        <v>9854</v>
      </c>
      <c r="C1152" s="482" t="s">
        <v>9680</v>
      </c>
      <c r="D1152" s="484">
        <v>3.86</v>
      </c>
    </row>
    <row r="1153" spans="1:4">
      <c r="A1153" s="482">
        <v>4743</v>
      </c>
      <c r="B1153" s="483" t="s">
        <v>1003</v>
      </c>
      <c r="C1153" s="482" t="s">
        <v>9698</v>
      </c>
      <c r="D1153" s="484">
        <v>31.89</v>
      </c>
    </row>
    <row r="1154" spans="1:4">
      <c r="A1154" s="482">
        <v>4744</v>
      </c>
      <c r="B1154" s="483" t="s">
        <v>1004</v>
      </c>
      <c r="C1154" s="482" t="s">
        <v>9698</v>
      </c>
      <c r="D1154" s="484">
        <v>41.69</v>
      </c>
    </row>
    <row r="1155" spans="1:4">
      <c r="A1155" s="482">
        <v>4745</v>
      </c>
      <c r="B1155" s="483" t="s">
        <v>1005</v>
      </c>
      <c r="C1155" s="482" t="s">
        <v>9698</v>
      </c>
      <c r="D1155" s="484">
        <v>55.85</v>
      </c>
    </row>
    <row r="1156" spans="1:4" ht="51">
      <c r="A1156" s="482">
        <v>36496</v>
      </c>
      <c r="B1156" s="483" t="s">
        <v>1006</v>
      </c>
      <c r="C1156" s="482" t="s">
        <v>9668</v>
      </c>
      <c r="D1156" s="484">
        <v>8441.5300000000007</v>
      </c>
    </row>
    <row r="1157" spans="1:4" ht="38.25">
      <c r="A1157" s="482">
        <v>10630</v>
      </c>
      <c r="B1157" s="483" t="s">
        <v>9855</v>
      </c>
      <c r="C1157" s="482" t="s">
        <v>9668</v>
      </c>
      <c r="D1157" s="484">
        <v>415767.69</v>
      </c>
    </row>
    <row r="1158" spans="1:4" ht="38.25">
      <c r="A1158" s="482">
        <v>37762</v>
      </c>
      <c r="B1158" s="483" t="s">
        <v>9856</v>
      </c>
      <c r="C1158" s="482" t="s">
        <v>9668</v>
      </c>
      <c r="D1158" s="484">
        <v>356578.58</v>
      </c>
    </row>
    <row r="1159" spans="1:4" ht="38.25">
      <c r="A1159" s="482">
        <v>37763</v>
      </c>
      <c r="B1159" s="483" t="s">
        <v>9857</v>
      </c>
      <c r="C1159" s="482" t="s">
        <v>9668</v>
      </c>
      <c r="D1159" s="484">
        <v>360909.47</v>
      </c>
    </row>
    <row r="1160" spans="1:4" ht="38.25">
      <c r="A1160" s="482">
        <v>41992</v>
      </c>
      <c r="B1160" s="483" t="s">
        <v>9858</v>
      </c>
      <c r="C1160" s="482" t="s">
        <v>9668</v>
      </c>
      <c r="D1160" s="484">
        <v>410281.9</v>
      </c>
    </row>
    <row r="1161" spans="1:4" ht="38.25">
      <c r="A1161" s="482">
        <v>13215</v>
      </c>
      <c r="B1161" s="483" t="s">
        <v>9859</v>
      </c>
      <c r="C1161" s="482" t="s">
        <v>9668</v>
      </c>
      <c r="D1161" s="484">
        <v>503107.81</v>
      </c>
    </row>
    <row r="1162" spans="1:4">
      <c r="A1162" s="482">
        <v>4235</v>
      </c>
      <c r="B1162" s="483" t="s">
        <v>1007</v>
      </c>
      <c r="C1162" s="482" t="s">
        <v>9666</v>
      </c>
      <c r="D1162" s="484">
        <v>7.69</v>
      </c>
    </row>
    <row r="1163" spans="1:4">
      <c r="A1163" s="482">
        <v>40976</v>
      </c>
      <c r="B1163" s="483" t="s">
        <v>1008</v>
      </c>
      <c r="C1163" s="482" t="s">
        <v>9699</v>
      </c>
      <c r="D1163" s="484">
        <v>1363.16</v>
      </c>
    </row>
    <row r="1164" spans="1:4" ht="25.5">
      <c r="A1164" s="482">
        <v>39013</v>
      </c>
      <c r="B1164" s="483" t="s">
        <v>9860</v>
      </c>
      <c r="C1164" s="482" t="s">
        <v>9668</v>
      </c>
      <c r="D1164" s="484">
        <v>1.02</v>
      </c>
    </row>
    <row r="1165" spans="1:4">
      <c r="A1165" s="482">
        <v>41967</v>
      </c>
      <c r="B1165" s="483" t="s">
        <v>9861</v>
      </c>
      <c r="C1165" s="482" t="s">
        <v>9681</v>
      </c>
      <c r="D1165" s="484">
        <v>6.49</v>
      </c>
    </row>
    <row r="1166" spans="1:4" ht="25.5">
      <c r="A1166" s="482">
        <v>12760</v>
      </c>
      <c r="B1166" s="483" t="s">
        <v>1009</v>
      </c>
      <c r="C1166" s="482" t="s">
        <v>9665</v>
      </c>
      <c r="D1166" s="484">
        <v>947.26</v>
      </c>
    </row>
    <row r="1167" spans="1:4" ht="25.5">
      <c r="A1167" s="482">
        <v>12759</v>
      </c>
      <c r="B1167" s="483" t="s">
        <v>1010</v>
      </c>
      <c r="C1167" s="482" t="s">
        <v>9665</v>
      </c>
      <c r="D1167" s="484">
        <v>631.5</v>
      </c>
    </row>
    <row r="1168" spans="1:4" ht="25.5">
      <c r="A1168" s="482">
        <v>40424</v>
      </c>
      <c r="B1168" s="483" t="s">
        <v>9052</v>
      </c>
      <c r="C1168" s="482" t="s">
        <v>9680</v>
      </c>
      <c r="D1168" s="484">
        <v>5.61</v>
      </c>
    </row>
    <row r="1169" spans="1:4">
      <c r="A1169" s="482">
        <v>1325</v>
      </c>
      <c r="B1169" s="483" t="s">
        <v>1011</v>
      </c>
      <c r="C1169" s="482" t="s">
        <v>9680</v>
      </c>
      <c r="D1169" s="484">
        <v>6.84</v>
      </c>
    </row>
    <row r="1170" spans="1:4">
      <c r="A1170" s="482">
        <v>1327</v>
      </c>
      <c r="B1170" s="483" t="s">
        <v>1012</v>
      </c>
      <c r="C1170" s="482" t="s">
        <v>9680</v>
      </c>
      <c r="D1170" s="484">
        <v>6.12</v>
      </c>
    </row>
    <row r="1171" spans="1:4">
      <c r="A1171" s="482">
        <v>1328</v>
      </c>
      <c r="B1171" s="483" t="s">
        <v>1013</v>
      </c>
      <c r="C1171" s="482" t="s">
        <v>9680</v>
      </c>
      <c r="D1171" s="484">
        <v>6.4</v>
      </c>
    </row>
    <row r="1172" spans="1:4">
      <c r="A1172" s="482">
        <v>1321</v>
      </c>
      <c r="B1172" s="483" t="s">
        <v>1014</v>
      </c>
      <c r="C1172" s="482" t="s">
        <v>9680</v>
      </c>
      <c r="D1172" s="484">
        <v>6.86</v>
      </c>
    </row>
    <row r="1173" spans="1:4">
      <c r="A1173" s="482">
        <v>1318</v>
      </c>
      <c r="B1173" s="483" t="s">
        <v>1015</v>
      </c>
      <c r="C1173" s="482" t="s">
        <v>9680</v>
      </c>
      <c r="D1173" s="484">
        <v>6.6</v>
      </c>
    </row>
    <row r="1174" spans="1:4">
      <c r="A1174" s="482">
        <v>1322</v>
      </c>
      <c r="B1174" s="483" t="s">
        <v>1016</v>
      </c>
      <c r="C1174" s="482" t="s">
        <v>9680</v>
      </c>
      <c r="D1174" s="484">
        <v>7.28</v>
      </c>
    </row>
    <row r="1175" spans="1:4">
      <c r="A1175" s="482">
        <v>1323</v>
      </c>
      <c r="B1175" s="483" t="s">
        <v>1017</v>
      </c>
      <c r="C1175" s="482" t="s">
        <v>9680</v>
      </c>
      <c r="D1175" s="484">
        <v>7.12</v>
      </c>
    </row>
    <row r="1176" spans="1:4">
      <c r="A1176" s="482">
        <v>1319</v>
      </c>
      <c r="B1176" s="483" t="s">
        <v>1018</v>
      </c>
      <c r="C1176" s="482" t="s">
        <v>9680</v>
      </c>
      <c r="D1176" s="484">
        <v>6.29</v>
      </c>
    </row>
    <row r="1177" spans="1:4">
      <c r="A1177" s="482">
        <v>11026</v>
      </c>
      <c r="B1177" s="483" t="s">
        <v>1019</v>
      </c>
      <c r="C1177" s="482" t="s">
        <v>9680</v>
      </c>
      <c r="D1177" s="484">
        <v>8.43</v>
      </c>
    </row>
    <row r="1178" spans="1:4">
      <c r="A1178" s="482">
        <v>11027</v>
      </c>
      <c r="B1178" s="483" t="s">
        <v>1020</v>
      </c>
      <c r="C1178" s="482" t="s">
        <v>9680</v>
      </c>
      <c r="D1178" s="484">
        <v>8.9499999999999993</v>
      </c>
    </row>
    <row r="1179" spans="1:4">
      <c r="A1179" s="482">
        <v>11046</v>
      </c>
      <c r="B1179" s="483" t="s">
        <v>1021</v>
      </c>
      <c r="C1179" s="482" t="s">
        <v>9680</v>
      </c>
      <c r="D1179" s="484">
        <v>8.6999999999999993</v>
      </c>
    </row>
    <row r="1180" spans="1:4">
      <c r="A1180" s="482">
        <v>11047</v>
      </c>
      <c r="B1180" s="483" t="s">
        <v>9862</v>
      </c>
      <c r="C1180" s="482" t="s">
        <v>9680</v>
      </c>
      <c r="D1180" s="484">
        <v>6.57</v>
      </c>
    </row>
    <row r="1181" spans="1:4">
      <c r="A1181" s="482">
        <v>39630</v>
      </c>
      <c r="B1181" s="483" t="s">
        <v>9863</v>
      </c>
      <c r="C1181" s="482" t="s">
        <v>9665</v>
      </c>
      <c r="D1181" s="484">
        <v>61.05</v>
      </c>
    </row>
    <row r="1182" spans="1:4">
      <c r="A1182" s="482">
        <v>11049</v>
      </c>
      <c r="B1182" s="483" t="s">
        <v>1022</v>
      </c>
      <c r="C1182" s="482" t="s">
        <v>9680</v>
      </c>
      <c r="D1182" s="484">
        <v>8.1</v>
      </c>
    </row>
    <row r="1183" spans="1:4">
      <c r="A1183" s="482">
        <v>39632</v>
      </c>
      <c r="B1183" s="483" t="s">
        <v>9864</v>
      </c>
      <c r="C1183" s="482" t="s">
        <v>9665</v>
      </c>
      <c r="D1183" s="484">
        <v>42.6</v>
      </c>
    </row>
    <row r="1184" spans="1:4">
      <c r="A1184" s="482">
        <v>11051</v>
      </c>
      <c r="B1184" s="483" t="s">
        <v>1023</v>
      </c>
      <c r="C1184" s="482" t="s">
        <v>9680</v>
      </c>
      <c r="D1184" s="484">
        <v>8.6999999999999993</v>
      </c>
    </row>
    <row r="1185" spans="1:4">
      <c r="A1185" s="482">
        <v>11061</v>
      </c>
      <c r="B1185" s="483" t="s">
        <v>9865</v>
      </c>
      <c r="C1185" s="482" t="s">
        <v>9680</v>
      </c>
      <c r="D1185" s="484">
        <v>6.08</v>
      </c>
    </row>
    <row r="1186" spans="1:4">
      <c r="A1186" s="482">
        <v>1336</v>
      </c>
      <c r="B1186" s="483" t="s">
        <v>9866</v>
      </c>
      <c r="C1186" s="482" t="s">
        <v>9665</v>
      </c>
      <c r="D1186" s="484">
        <v>1629.05</v>
      </c>
    </row>
    <row r="1187" spans="1:4">
      <c r="A1187" s="482">
        <v>1333</v>
      </c>
      <c r="B1187" s="483" t="s">
        <v>1024</v>
      </c>
      <c r="C1187" s="482" t="s">
        <v>9680</v>
      </c>
      <c r="D1187" s="484">
        <v>6.33</v>
      </c>
    </row>
    <row r="1188" spans="1:4">
      <c r="A1188" s="482">
        <v>1330</v>
      </c>
      <c r="B1188" s="483" t="s">
        <v>1025</v>
      </c>
      <c r="C1188" s="482" t="s">
        <v>9680</v>
      </c>
      <c r="D1188" s="484">
        <v>6.49</v>
      </c>
    </row>
    <row r="1189" spans="1:4">
      <c r="A1189" s="482">
        <v>10957</v>
      </c>
      <c r="B1189" s="483" t="s">
        <v>1026</v>
      </c>
      <c r="C1189" s="482" t="s">
        <v>9680</v>
      </c>
      <c r="D1189" s="484">
        <v>8.1</v>
      </c>
    </row>
    <row r="1190" spans="1:4">
      <c r="A1190" s="482">
        <v>1332</v>
      </c>
      <c r="B1190" s="483" t="s">
        <v>1027</v>
      </c>
      <c r="C1190" s="482" t="s">
        <v>9680</v>
      </c>
      <c r="D1190" s="484">
        <v>6.75</v>
      </c>
    </row>
    <row r="1191" spans="1:4">
      <c r="A1191" s="482">
        <v>1334</v>
      </c>
      <c r="B1191" s="483" t="s">
        <v>1028</v>
      </c>
      <c r="C1191" s="482" t="s">
        <v>9680</v>
      </c>
      <c r="D1191" s="484">
        <v>7.47</v>
      </c>
    </row>
    <row r="1192" spans="1:4">
      <c r="A1192" s="482">
        <v>1335</v>
      </c>
      <c r="B1192" s="483" t="s">
        <v>1029</v>
      </c>
      <c r="C1192" s="482" t="s">
        <v>9680</v>
      </c>
      <c r="D1192" s="484">
        <v>7.58</v>
      </c>
    </row>
    <row r="1193" spans="1:4">
      <c r="A1193" s="482">
        <v>40425</v>
      </c>
      <c r="B1193" s="483" t="s">
        <v>9105</v>
      </c>
      <c r="C1193" s="482" t="s">
        <v>9680</v>
      </c>
      <c r="D1193" s="484">
        <v>5.64</v>
      </c>
    </row>
    <row r="1194" spans="1:4">
      <c r="A1194" s="482">
        <v>1337</v>
      </c>
      <c r="B1194" s="483" t="s">
        <v>1030</v>
      </c>
      <c r="C1194" s="482" t="s">
        <v>9680</v>
      </c>
      <c r="D1194" s="484">
        <v>7.99</v>
      </c>
    </row>
    <row r="1195" spans="1:4">
      <c r="A1195" s="482">
        <v>11122</v>
      </c>
      <c r="B1195" s="483" t="s">
        <v>1031</v>
      </c>
      <c r="C1195" s="482" t="s">
        <v>9680</v>
      </c>
      <c r="D1195" s="484">
        <v>25.88</v>
      </c>
    </row>
    <row r="1196" spans="1:4">
      <c r="A1196" s="482">
        <v>11123</v>
      </c>
      <c r="B1196" s="483" t="s">
        <v>1032</v>
      </c>
      <c r="C1196" s="482" t="s">
        <v>9680</v>
      </c>
      <c r="D1196" s="484">
        <v>25.88</v>
      </c>
    </row>
    <row r="1197" spans="1:4">
      <c r="A1197" s="482">
        <v>11125</v>
      </c>
      <c r="B1197" s="483" t="s">
        <v>1033</v>
      </c>
      <c r="C1197" s="482" t="s">
        <v>9680</v>
      </c>
      <c r="D1197" s="484">
        <v>25.88</v>
      </c>
    </row>
    <row r="1198" spans="1:4" ht="25.5">
      <c r="A1198" s="482">
        <v>39416</v>
      </c>
      <c r="B1198" s="483" t="s">
        <v>1034</v>
      </c>
      <c r="C1198" s="482" t="s">
        <v>9665</v>
      </c>
      <c r="D1198" s="484">
        <v>30.02</v>
      </c>
    </row>
    <row r="1199" spans="1:4" ht="25.5">
      <c r="A1199" s="482">
        <v>39417</v>
      </c>
      <c r="B1199" s="483" t="s">
        <v>1035</v>
      </c>
      <c r="C1199" s="482" t="s">
        <v>9665</v>
      </c>
      <c r="D1199" s="484">
        <v>31.48</v>
      </c>
    </row>
    <row r="1200" spans="1:4" ht="25.5">
      <c r="A1200" s="482">
        <v>39414</v>
      </c>
      <c r="B1200" s="483" t="s">
        <v>1036</v>
      </c>
      <c r="C1200" s="482" t="s">
        <v>9665</v>
      </c>
      <c r="D1200" s="484">
        <v>28.19</v>
      </c>
    </row>
    <row r="1201" spans="1:4" ht="25.5">
      <c r="A1201" s="482">
        <v>39415</v>
      </c>
      <c r="B1201" s="483" t="s">
        <v>1037</v>
      </c>
      <c r="C1201" s="482" t="s">
        <v>9665</v>
      </c>
      <c r="D1201" s="484">
        <v>29.88</v>
      </c>
    </row>
    <row r="1202" spans="1:4" ht="25.5">
      <c r="A1202" s="482">
        <v>39412</v>
      </c>
      <c r="B1202" s="483" t="s">
        <v>1038</v>
      </c>
      <c r="C1202" s="482" t="s">
        <v>9665</v>
      </c>
      <c r="D1202" s="484">
        <v>21.23</v>
      </c>
    </row>
    <row r="1203" spans="1:4" ht="25.5">
      <c r="A1203" s="482">
        <v>39413</v>
      </c>
      <c r="B1203" s="483" t="s">
        <v>1039</v>
      </c>
      <c r="C1203" s="482" t="s">
        <v>9665</v>
      </c>
      <c r="D1203" s="484">
        <v>21.03</v>
      </c>
    </row>
    <row r="1204" spans="1:4" ht="25.5">
      <c r="A1204" s="482">
        <v>1338</v>
      </c>
      <c r="B1204" s="483" t="s">
        <v>1040</v>
      </c>
      <c r="C1204" s="482" t="s">
        <v>9665</v>
      </c>
      <c r="D1204" s="484">
        <v>26.6</v>
      </c>
    </row>
    <row r="1205" spans="1:4">
      <c r="A1205" s="482">
        <v>1340</v>
      </c>
      <c r="B1205" s="483" t="s">
        <v>1041</v>
      </c>
      <c r="C1205" s="482" t="s">
        <v>9665</v>
      </c>
      <c r="D1205" s="484">
        <v>30.75</v>
      </c>
    </row>
    <row r="1206" spans="1:4">
      <c r="A1206" s="482">
        <v>1341</v>
      </c>
      <c r="B1206" s="483" t="s">
        <v>1042</v>
      </c>
      <c r="C1206" s="482" t="s">
        <v>9665</v>
      </c>
      <c r="D1206" s="484">
        <v>29.62</v>
      </c>
    </row>
    <row r="1207" spans="1:4" ht="25.5">
      <c r="A1207" s="482">
        <v>1364</v>
      </c>
      <c r="B1207" s="483" t="s">
        <v>1043</v>
      </c>
      <c r="C1207" s="482" t="s">
        <v>9665</v>
      </c>
      <c r="D1207" s="484">
        <v>22.07</v>
      </c>
    </row>
    <row r="1208" spans="1:4" ht="25.5">
      <c r="A1208" s="482">
        <v>1361</v>
      </c>
      <c r="B1208" s="483" t="s">
        <v>1044</v>
      </c>
      <c r="C1208" s="482" t="s">
        <v>9668</v>
      </c>
      <c r="D1208" s="484">
        <v>92.03</v>
      </c>
    </row>
    <row r="1209" spans="1:4" ht="25.5">
      <c r="A1209" s="482">
        <v>1362</v>
      </c>
      <c r="B1209" s="483" t="s">
        <v>1045</v>
      </c>
      <c r="C1209" s="482" t="s">
        <v>9665</v>
      </c>
      <c r="D1209" s="484">
        <v>30.72</v>
      </c>
    </row>
    <row r="1210" spans="1:4" ht="25.5">
      <c r="A1210" s="482">
        <v>11131</v>
      </c>
      <c r="B1210" s="483" t="s">
        <v>1046</v>
      </c>
      <c r="C1210" s="482" t="s">
        <v>9665</v>
      </c>
      <c r="D1210" s="484">
        <v>39.31</v>
      </c>
    </row>
    <row r="1211" spans="1:4" ht="25.5">
      <c r="A1211" s="482">
        <v>11132</v>
      </c>
      <c r="B1211" s="483" t="s">
        <v>1047</v>
      </c>
      <c r="C1211" s="482" t="s">
        <v>9665</v>
      </c>
      <c r="D1211" s="484">
        <v>46.48</v>
      </c>
    </row>
    <row r="1212" spans="1:4" ht="25.5">
      <c r="A1212" s="482">
        <v>1363</v>
      </c>
      <c r="B1212" s="483" t="s">
        <v>1048</v>
      </c>
      <c r="C1212" s="482" t="s">
        <v>9665</v>
      </c>
      <c r="D1212" s="484">
        <v>15.63</v>
      </c>
    </row>
    <row r="1213" spans="1:4" ht="25.5">
      <c r="A1213" s="482">
        <v>11130</v>
      </c>
      <c r="B1213" s="483" t="s">
        <v>1049</v>
      </c>
      <c r="C1213" s="482" t="s">
        <v>9665</v>
      </c>
      <c r="D1213" s="484">
        <v>19.8</v>
      </c>
    </row>
    <row r="1214" spans="1:4" ht="25.5">
      <c r="A1214" s="482">
        <v>11134</v>
      </c>
      <c r="B1214" s="483" t="s">
        <v>1050</v>
      </c>
      <c r="C1214" s="482" t="s">
        <v>9665</v>
      </c>
      <c r="D1214" s="484">
        <v>30.84</v>
      </c>
    </row>
    <row r="1215" spans="1:4" ht="25.5">
      <c r="A1215" s="482">
        <v>11135</v>
      </c>
      <c r="B1215" s="483" t="s">
        <v>1051</v>
      </c>
      <c r="C1215" s="482" t="s">
        <v>9665</v>
      </c>
      <c r="D1215" s="484">
        <v>37.590000000000003</v>
      </c>
    </row>
    <row r="1216" spans="1:4" ht="25.5">
      <c r="A1216" s="482">
        <v>11136</v>
      </c>
      <c r="B1216" s="483" t="s">
        <v>1052</v>
      </c>
      <c r="C1216" s="482" t="s">
        <v>9665</v>
      </c>
      <c r="D1216" s="484">
        <v>40.659999999999997</v>
      </c>
    </row>
    <row r="1217" spans="1:4" ht="25.5">
      <c r="A1217" s="482">
        <v>34743</v>
      </c>
      <c r="B1217" s="483" t="s">
        <v>1053</v>
      </c>
      <c r="C1217" s="482" t="s">
        <v>9665</v>
      </c>
      <c r="D1217" s="484">
        <v>51.77</v>
      </c>
    </row>
    <row r="1218" spans="1:4" ht="25.5">
      <c r="A1218" s="482">
        <v>11137</v>
      </c>
      <c r="B1218" s="483" t="s">
        <v>1054</v>
      </c>
      <c r="C1218" s="482" t="s">
        <v>9665</v>
      </c>
      <c r="D1218" s="484">
        <v>57.73</v>
      </c>
    </row>
    <row r="1219" spans="1:4" ht="25.5">
      <c r="A1219" s="482">
        <v>34745</v>
      </c>
      <c r="B1219" s="483" t="s">
        <v>1055</v>
      </c>
      <c r="C1219" s="482" t="s">
        <v>9665</v>
      </c>
      <c r="D1219" s="484">
        <v>65.790000000000006</v>
      </c>
    </row>
    <row r="1220" spans="1:4" ht="25.5">
      <c r="A1220" s="482">
        <v>34746</v>
      </c>
      <c r="B1220" s="483" t="s">
        <v>1056</v>
      </c>
      <c r="C1220" s="482" t="s">
        <v>9665</v>
      </c>
      <c r="D1220" s="484">
        <v>16.940000000000001</v>
      </c>
    </row>
    <row r="1221" spans="1:4" ht="25.5">
      <c r="A1221" s="482">
        <v>1360</v>
      </c>
      <c r="B1221" s="483" t="s">
        <v>1057</v>
      </c>
      <c r="C1221" s="482" t="s">
        <v>9665</v>
      </c>
      <c r="D1221" s="484">
        <v>20.93</v>
      </c>
    </row>
    <row r="1222" spans="1:4" ht="25.5">
      <c r="A1222" s="482">
        <v>1346</v>
      </c>
      <c r="B1222" s="483" t="s">
        <v>9867</v>
      </c>
      <c r="C1222" s="482" t="s">
        <v>9665</v>
      </c>
      <c r="D1222" s="484">
        <v>25.59</v>
      </c>
    </row>
    <row r="1223" spans="1:4" ht="25.5">
      <c r="A1223" s="482">
        <v>1345</v>
      </c>
      <c r="B1223" s="483" t="s">
        <v>9868</v>
      </c>
      <c r="C1223" s="482" t="s">
        <v>9665</v>
      </c>
      <c r="D1223" s="484">
        <v>41.46</v>
      </c>
    </row>
    <row r="1224" spans="1:4" ht="25.5">
      <c r="A1224" s="482">
        <v>1344</v>
      </c>
      <c r="B1224" s="483" t="s">
        <v>9869</v>
      </c>
      <c r="C1224" s="482" t="s">
        <v>9668</v>
      </c>
      <c r="D1224" s="484">
        <v>44.59</v>
      </c>
    </row>
    <row r="1225" spans="1:4" ht="25.5">
      <c r="A1225" s="482">
        <v>1342</v>
      </c>
      <c r="B1225" s="483" t="s">
        <v>1058</v>
      </c>
      <c r="C1225" s="482" t="s">
        <v>9668</v>
      </c>
      <c r="D1225" s="484">
        <v>78.819999999999993</v>
      </c>
    </row>
    <row r="1226" spans="1:4" ht="25.5">
      <c r="A1226" s="482">
        <v>1347</v>
      </c>
      <c r="B1226" s="483" t="s">
        <v>1059</v>
      </c>
      <c r="C1226" s="482" t="s">
        <v>9665</v>
      </c>
      <c r="D1226" s="484">
        <v>30.58</v>
      </c>
    </row>
    <row r="1227" spans="1:4" ht="25.5">
      <c r="A1227" s="482">
        <v>1349</v>
      </c>
      <c r="B1227" s="483" t="s">
        <v>1060</v>
      </c>
      <c r="C1227" s="482" t="s">
        <v>9668</v>
      </c>
      <c r="D1227" s="484">
        <v>112.42</v>
      </c>
    </row>
    <row r="1228" spans="1:4" ht="25.5">
      <c r="A1228" s="482">
        <v>1350</v>
      </c>
      <c r="B1228" s="483" t="s">
        <v>1061</v>
      </c>
      <c r="C1228" s="482" t="s">
        <v>9668</v>
      </c>
      <c r="D1228" s="484">
        <v>35.35</v>
      </c>
    </row>
    <row r="1229" spans="1:4" ht="25.5">
      <c r="A1229" s="482">
        <v>1357</v>
      </c>
      <c r="B1229" s="483" t="s">
        <v>1062</v>
      </c>
      <c r="C1229" s="482" t="s">
        <v>9668</v>
      </c>
      <c r="D1229" s="484">
        <v>45.03</v>
      </c>
    </row>
    <row r="1230" spans="1:4" ht="25.5">
      <c r="A1230" s="482">
        <v>1355</v>
      </c>
      <c r="B1230" s="483" t="s">
        <v>1063</v>
      </c>
      <c r="C1230" s="482" t="s">
        <v>9665</v>
      </c>
      <c r="D1230" s="484">
        <v>20.72</v>
      </c>
    </row>
    <row r="1231" spans="1:4" ht="25.5">
      <c r="A1231" s="482">
        <v>1358</v>
      </c>
      <c r="B1231" s="483" t="s">
        <v>1064</v>
      </c>
      <c r="C1231" s="482" t="s">
        <v>9665</v>
      </c>
      <c r="D1231" s="484">
        <v>24.01</v>
      </c>
    </row>
    <row r="1232" spans="1:4" ht="25.5">
      <c r="A1232" s="482">
        <v>1359</v>
      </c>
      <c r="B1232" s="483" t="s">
        <v>1065</v>
      </c>
      <c r="C1232" s="482" t="s">
        <v>9668</v>
      </c>
      <c r="D1232" s="484">
        <v>69.569999999999993</v>
      </c>
    </row>
    <row r="1233" spans="1:4" ht="25.5">
      <c r="A1233" s="482">
        <v>1351</v>
      </c>
      <c r="B1233" s="483" t="s">
        <v>1066</v>
      </c>
      <c r="C1233" s="482" t="s">
        <v>9668</v>
      </c>
      <c r="D1233" s="484">
        <v>22.42</v>
      </c>
    </row>
    <row r="1234" spans="1:4">
      <c r="A1234" s="482">
        <v>34659</v>
      </c>
      <c r="B1234" s="483" t="s">
        <v>1067</v>
      </c>
      <c r="C1234" s="482" t="s">
        <v>9665</v>
      </c>
      <c r="D1234" s="484">
        <v>26.87</v>
      </c>
    </row>
    <row r="1235" spans="1:4">
      <c r="A1235" s="482">
        <v>34514</v>
      </c>
      <c r="B1235" s="483" t="s">
        <v>1068</v>
      </c>
      <c r="C1235" s="482" t="s">
        <v>9665</v>
      </c>
      <c r="D1235" s="484">
        <v>29.77</v>
      </c>
    </row>
    <row r="1236" spans="1:4">
      <c r="A1236" s="482">
        <v>34660</v>
      </c>
      <c r="B1236" s="483" t="s">
        <v>1069</v>
      </c>
      <c r="C1236" s="482" t="s">
        <v>9665</v>
      </c>
      <c r="D1236" s="484">
        <v>37.78</v>
      </c>
    </row>
    <row r="1237" spans="1:4">
      <c r="A1237" s="482">
        <v>34661</v>
      </c>
      <c r="B1237" s="483" t="s">
        <v>1070</v>
      </c>
      <c r="C1237" s="482" t="s">
        <v>9665</v>
      </c>
      <c r="D1237" s="484">
        <v>54.26</v>
      </c>
    </row>
    <row r="1238" spans="1:4">
      <c r="A1238" s="482">
        <v>34667</v>
      </c>
      <c r="B1238" s="483" t="s">
        <v>1071</v>
      </c>
      <c r="C1238" s="482" t="s">
        <v>9665</v>
      </c>
      <c r="D1238" s="484">
        <v>19.649999999999999</v>
      </c>
    </row>
    <row r="1239" spans="1:4">
      <c r="A1239" s="482">
        <v>34668</v>
      </c>
      <c r="B1239" s="483" t="s">
        <v>1072</v>
      </c>
      <c r="C1239" s="482" t="s">
        <v>9665</v>
      </c>
      <c r="D1239" s="484">
        <v>25.68</v>
      </c>
    </row>
    <row r="1240" spans="1:4">
      <c r="A1240" s="482">
        <v>34741</v>
      </c>
      <c r="B1240" s="483" t="s">
        <v>1073</v>
      </c>
      <c r="C1240" s="482" t="s">
        <v>9665</v>
      </c>
      <c r="D1240" s="484">
        <v>28.25</v>
      </c>
    </row>
    <row r="1241" spans="1:4">
      <c r="A1241" s="482">
        <v>34664</v>
      </c>
      <c r="B1241" s="483" t="s">
        <v>1074</v>
      </c>
      <c r="C1241" s="482" t="s">
        <v>9665</v>
      </c>
      <c r="D1241" s="484">
        <v>30.83</v>
      </c>
    </row>
    <row r="1242" spans="1:4">
      <c r="A1242" s="482">
        <v>34665</v>
      </c>
      <c r="B1242" s="483" t="s">
        <v>1075</v>
      </c>
      <c r="C1242" s="482" t="s">
        <v>9665</v>
      </c>
      <c r="D1242" s="484">
        <v>38.270000000000003</v>
      </c>
    </row>
    <row r="1243" spans="1:4">
      <c r="A1243" s="482">
        <v>34666</v>
      </c>
      <c r="B1243" s="483" t="s">
        <v>1076</v>
      </c>
      <c r="C1243" s="482" t="s">
        <v>9665</v>
      </c>
      <c r="D1243" s="484">
        <v>57.81</v>
      </c>
    </row>
    <row r="1244" spans="1:4">
      <c r="A1244" s="482">
        <v>34669</v>
      </c>
      <c r="B1244" s="483" t="s">
        <v>1077</v>
      </c>
      <c r="C1244" s="482" t="s">
        <v>9665</v>
      </c>
      <c r="D1244" s="484">
        <v>21.19</v>
      </c>
    </row>
    <row r="1245" spans="1:4">
      <c r="A1245" s="482">
        <v>34670</v>
      </c>
      <c r="B1245" s="483" t="s">
        <v>1078</v>
      </c>
      <c r="C1245" s="482" t="s">
        <v>9665</v>
      </c>
      <c r="D1245" s="484">
        <v>25.92</v>
      </c>
    </row>
    <row r="1246" spans="1:4">
      <c r="A1246" s="482">
        <v>34671</v>
      </c>
      <c r="B1246" s="483" t="s">
        <v>1079</v>
      </c>
      <c r="C1246" s="482" t="s">
        <v>9665</v>
      </c>
      <c r="D1246" s="484">
        <v>21.64</v>
      </c>
    </row>
    <row r="1247" spans="1:4">
      <c r="A1247" s="482">
        <v>34672</v>
      </c>
      <c r="B1247" s="483" t="s">
        <v>1080</v>
      </c>
      <c r="C1247" s="482" t="s">
        <v>9665</v>
      </c>
      <c r="D1247" s="484">
        <v>22.82</v>
      </c>
    </row>
    <row r="1248" spans="1:4">
      <c r="A1248" s="482">
        <v>34673</v>
      </c>
      <c r="B1248" s="483" t="s">
        <v>1081</v>
      </c>
      <c r="C1248" s="482" t="s">
        <v>9665</v>
      </c>
      <c r="D1248" s="484">
        <v>27.84</v>
      </c>
    </row>
    <row r="1249" spans="1:4">
      <c r="A1249" s="482">
        <v>34674</v>
      </c>
      <c r="B1249" s="483" t="s">
        <v>1082</v>
      </c>
      <c r="C1249" s="482" t="s">
        <v>9665</v>
      </c>
      <c r="D1249" s="484">
        <v>37.020000000000003</v>
      </c>
    </row>
    <row r="1250" spans="1:4">
      <c r="A1250" s="482">
        <v>34675</v>
      </c>
      <c r="B1250" s="483" t="s">
        <v>1083</v>
      </c>
      <c r="C1250" s="482" t="s">
        <v>9665</v>
      </c>
      <c r="D1250" s="484">
        <v>45.13</v>
      </c>
    </row>
    <row r="1251" spans="1:4">
      <c r="A1251" s="482">
        <v>34676</v>
      </c>
      <c r="B1251" s="483" t="s">
        <v>1084</v>
      </c>
      <c r="C1251" s="482" t="s">
        <v>9665</v>
      </c>
      <c r="D1251" s="484">
        <v>12.99</v>
      </c>
    </row>
    <row r="1252" spans="1:4">
      <c r="A1252" s="482">
        <v>34677</v>
      </c>
      <c r="B1252" s="483" t="s">
        <v>1085</v>
      </c>
      <c r="C1252" s="482" t="s">
        <v>9665</v>
      </c>
      <c r="D1252" s="484">
        <v>17.47</v>
      </c>
    </row>
    <row r="1253" spans="1:4" ht="25.5">
      <c r="A1253" s="482">
        <v>40623</v>
      </c>
      <c r="B1253" s="483" t="s">
        <v>9870</v>
      </c>
      <c r="C1253" s="482" t="s">
        <v>9728</v>
      </c>
      <c r="D1253" s="484">
        <v>35.6</v>
      </c>
    </row>
    <row r="1254" spans="1:4">
      <c r="A1254" s="482">
        <v>11112</v>
      </c>
      <c r="B1254" s="483" t="s">
        <v>1086</v>
      </c>
      <c r="C1254" s="482" t="s">
        <v>9680</v>
      </c>
      <c r="D1254" s="484">
        <v>25.88</v>
      </c>
    </row>
    <row r="1255" spans="1:4">
      <c r="A1255" s="482">
        <v>11115</v>
      </c>
      <c r="B1255" s="483" t="s">
        <v>1087</v>
      </c>
      <c r="C1255" s="482" t="s">
        <v>9673</v>
      </c>
      <c r="D1255" s="484">
        <v>11.98</v>
      </c>
    </row>
    <row r="1256" spans="1:4">
      <c r="A1256" s="482">
        <v>11113</v>
      </c>
      <c r="B1256" s="483" t="s">
        <v>1088</v>
      </c>
      <c r="C1256" s="482" t="s">
        <v>9680</v>
      </c>
      <c r="D1256" s="484">
        <v>25.88</v>
      </c>
    </row>
    <row r="1257" spans="1:4">
      <c r="A1257" s="482">
        <v>11114</v>
      </c>
      <c r="B1257" s="483" t="s">
        <v>1089</v>
      </c>
      <c r="C1257" s="482" t="s">
        <v>9673</v>
      </c>
      <c r="D1257" s="484">
        <v>19.899999999999999</v>
      </c>
    </row>
    <row r="1258" spans="1:4" ht="38.25">
      <c r="A1258" s="482">
        <v>12083</v>
      </c>
      <c r="B1258" s="483" t="s">
        <v>9871</v>
      </c>
      <c r="C1258" s="482" t="s">
        <v>9668</v>
      </c>
      <c r="D1258" s="484">
        <v>458.35</v>
      </c>
    </row>
    <row r="1259" spans="1:4" ht="38.25">
      <c r="A1259" s="482">
        <v>12081</v>
      </c>
      <c r="B1259" s="483" t="s">
        <v>9872</v>
      </c>
      <c r="C1259" s="482" t="s">
        <v>9668</v>
      </c>
      <c r="D1259" s="484">
        <v>155</v>
      </c>
    </row>
    <row r="1260" spans="1:4" ht="38.25">
      <c r="A1260" s="482">
        <v>12082</v>
      </c>
      <c r="B1260" s="483" t="s">
        <v>9873</v>
      </c>
      <c r="C1260" s="482" t="s">
        <v>9668</v>
      </c>
      <c r="D1260" s="484">
        <v>243.6</v>
      </c>
    </row>
    <row r="1261" spans="1:4" ht="25.5">
      <c r="A1261" s="482">
        <v>13354</v>
      </c>
      <c r="B1261" s="483" t="s">
        <v>9874</v>
      </c>
      <c r="C1261" s="482" t="s">
        <v>9668</v>
      </c>
      <c r="D1261" s="484">
        <v>363.82</v>
      </c>
    </row>
    <row r="1262" spans="1:4" ht="25.5">
      <c r="A1262" s="482">
        <v>14057</v>
      </c>
      <c r="B1262" s="483" t="s">
        <v>9875</v>
      </c>
      <c r="C1262" s="482" t="s">
        <v>9668</v>
      </c>
      <c r="D1262" s="484">
        <v>203.13</v>
      </c>
    </row>
    <row r="1263" spans="1:4" ht="25.5">
      <c r="A1263" s="482">
        <v>14058</v>
      </c>
      <c r="B1263" s="483" t="s">
        <v>9876</v>
      </c>
      <c r="C1263" s="482" t="s">
        <v>9668</v>
      </c>
      <c r="D1263" s="484">
        <v>320.43</v>
      </c>
    </row>
    <row r="1264" spans="1:4" ht="25.5">
      <c r="A1264" s="482">
        <v>20971</v>
      </c>
      <c r="B1264" s="483" t="s">
        <v>1090</v>
      </c>
      <c r="C1264" s="482" t="s">
        <v>9668</v>
      </c>
      <c r="D1264" s="484">
        <v>11.92</v>
      </c>
    </row>
    <row r="1265" spans="1:4" ht="38.25">
      <c r="A1265" s="482">
        <v>5047</v>
      </c>
      <c r="B1265" s="483" t="s">
        <v>9877</v>
      </c>
      <c r="C1265" s="482" t="s">
        <v>9668</v>
      </c>
      <c r="D1265" s="484">
        <v>218.31</v>
      </c>
    </row>
    <row r="1266" spans="1:4" ht="25.5">
      <c r="A1266" s="482">
        <v>13369</v>
      </c>
      <c r="B1266" s="483" t="s">
        <v>9878</v>
      </c>
      <c r="C1266" s="482" t="s">
        <v>9668</v>
      </c>
      <c r="D1266" s="484">
        <v>236.81</v>
      </c>
    </row>
    <row r="1267" spans="1:4" ht="25.5">
      <c r="A1267" s="482">
        <v>13370</v>
      </c>
      <c r="B1267" s="483" t="s">
        <v>9879</v>
      </c>
      <c r="C1267" s="482" t="s">
        <v>9668</v>
      </c>
      <c r="D1267" s="484">
        <v>328.27</v>
      </c>
    </row>
    <row r="1268" spans="1:4">
      <c r="A1268" s="482">
        <v>13279</v>
      </c>
      <c r="B1268" s="483" t="s">
        <v>9880</v>
      </c>
      <c r="C1268" s="482" t="s">
        <v>9680</v>
      </c>
      <c r="D1268" s="484">
        <v>13.86</v>
      </c>
    </row>
    <row r="1269" spans="1:4">
      <c r="A1269" s="482">
        <v>11977</v>
      </c>
      <c r="B1269" s="483" t="s">
        <v>1091</v>
      </c>
      <c r="C1269" s="482" t="s">
        <v>9668</v>
      </c>
      <c r="D1269" s="484">
        <v>7.18</v>
      </c>
    </row>
    <row r="1270" spans="1:4">
      <c r="A1270" s="482">
        <v>11975</v>
      </c>
      <c r="B1270" s="483" t="s">
        <v>1092</v>
      </c>
      <c r="C1270" s="482" t="s">
        <v>9668</v>
      </c>
      <c r="D1270" s="484">
        <v>15.74</v>
      </c>
    </row>
    <row r="1271" spans="1:4" ht="25.5">
      <c r="A1271" s="482">
        <v>39746</v>
      </c>
      <c r="B1271" s="483" t="s">
        <v>1093</v>
      </c>
      <c r="C1271" s="482" t="s">
        <v>9668</v>
      </c>
      <c r="D1271" s="484">
        <v>175.22</v>
      </c>
    </row>
    <row r="1272" spans="1:4">
      <c r="A1272" s="482">
        <v>11976</v>
      </c>
      <c r="B1272" s="483" t="s">
        <v>9881</v>
      </c>
      <c r="C1272" s="482" t="s">
        <v>9668</v>
      </c>
      <c r="D1272" s="484">
        <v>0.8</v>
      </c>
    </row>
    <row r="1273" spans="1:4" ht="25.5">
      <c r="A1273" s="482">
        <v>1368</v>
      </c>
      <c r="B1273" s="483" t="s">
        <v>1094</v>
      </c>
      <c r="C1273" s="482" t="s">
        <v>9668</v>
      </c>
      <c r="D1273" s="484">
        <v>61.62</v>
      </c>
    </row>
    <row r="1274" spans="1:4" ht="25.5">
      <c r="A1274" s="482">
        <v>1367</v>
      </c>
      <c r="B1274" s="483" t="s">
        <v>1095</v>
      </c>
      <c r="C1274" s="482" t="s">
        <v>9668</v>
      </c>
      <c r="D1274" s="484">
        <v>199.32</v>
      </c>
    </row>
    <row r="1275" spans="1:4" ht="25.5">
      <c r="A1275" s="482">
        <v>7608</v>
      </c>
      <c r="B1275" s="483" t="s">
        <v>1096</v>
      </c>
      <c r="C1275" s="482" t="s">
        <v>9668</v>
      </c>
      <c r="D1275" s="484">
        <v>4.6399999999999997</v>
      </c>
    </row>
    <row r="1276" spans="1:4" ht="25.5">
      <c r="A1276" s="482">
        <v>41900</v>
      </c>
      <c r="B1276" s="483" t="s">
        <v>1097</v>
      </c>
      <c r="C1276" s="482" t="s">
        <v>9680</v>
      </c>
      <c r="D1276" s="484">
        <v>3.67</v>
      </c>
    </row>
    <row r="1277" spans="1:4" ht="25.5">
      <c r="A1277" s="482">
        <v>41899</v>
      </c>
      <c r="B1277" s="483" t="s">
        <v>1098</v>
      </c>
      <c r="C1277" s="482" t="s">
        <v>9853</v>
      </c>
      <c r="D1277" s="484">
        <v>3930.98</v>
      </c>
    </row>
    <row r="1278" spans="1:4">
      <c r="A1278" s="482">
        <v>1380</v>
      </c>
      <c r="B1278" s="483" t="s">
        <v>1100</v>
      </c>
      <c r="C1278" s="482" t="s">
        <v>9680</v>
      </c>
      <c r="D1278" s="484">
        <v>2.81</v>
      </c>
    </row>
    <row r="1279" spans="1:4">
      <c r="A1279" s="482">
        <v>1375</v>
      </c>
      <c r="B1279" s="483" t="s">
        <v>1101</v>
      </c>
      <c r="C1279" s="482" t="s">
        <v>9680</v>
      </c>
      <c r="D1279" s="484">
        <v>10.25</v>
      </c>
    </row>
    <row r="1280" spans="1:4">
      <c r="A1280" s="482">
        <v>1379</v>
      </c>
      <c r="B1280" s="483" t="s">
        <v>1102</v>
      </c>
      <c r="C1280" s="482" t="s">
        <v>9680</v>
      </c>
      <c r="D1280" s="484">
        <v>0.47</v>
      </c>
    </row>
    <row r="1281" spans="1:4">
      <c r="A1281" s="482">
        <v>10511</v>
      </c>
      <c r="B1281" s="483" t="s">
        <v>1103</v>
      </c>
      <c r="C1281" s="482" t="s">
        <v>9882</v>
      </c>
      <c r="D1281" s="484">
        <v>23.95</v>
      </c>
    </row>
    <row r="1282" spans="1:4">
      <c r="A1282" s="482">
        <v>13284</v>
      </c>
      <c r="B1282" s="483" t="s">
        <v>1104</v>
      </c>
      <c r="C1282" s="482" t="s">
        <v>9680</v>
      </c>
      <c r="D1282" s="484">
        <v>0.4</v>
      </c>
    </row>
    <row r="1283" spans="1:4">
      <c r="A1283" s="482">
        <v>25974</v>
      </c>
      <c r="B1283" s="483" t="s">
        <v>1105</v>
      </c>
      <c r="C1283" s="482" t="s">
        <v>9680</v>
      </c>
      <c r="D1283" s="484">
        <v>1.6</v>
      </c>
    </row>
    <row r="1284" spans="1:4">
      <c r="A1284" s="482">
        <v>1382</v>
      </c>
      <c r="B1284" s="483" t="s">
        <v>1106</v>
      </c>
      <c r="C1284" s="482" t="s">
        <v>9882</v>
      </c>
      <c r="D1284" s="484">
        <v>23.07</v>
      </c>
    </row>
    <row r="1285" spans="1:4">
      <c r="A1285" s="482">
        <v>34753</v>
      </c>
      <c r="B1285" s="483" t="s">
        <v>1107</v>
      </c>
      <c r="C1285" s="482" t="s">
        <v>9680</v>
      </c>
      <c r="D1285" s="484">
        <v>0.46</v>
      </c>
    </row>
    <row r="1286" spans="1:4" ht="25.5">
      <c r="A1286" s="482">
        <v>420</v>
      </c>
      <c r="B1286" s="483" t="s">
        <v>9883</v>
      </c>
      <c r="C1286" s="482" t="s">
        <v>9668</v>
      </c>
      <c r="D1286" s="484">
        <v>22.32</v>
      </c>
    </row>
    <row r="1287" spans="1:4" ht="25.5">
      <c r="A1287" s="482">
        <v>12327</v>
      </c>
      <c r="B1287" s="483" t="s">
        <v>1108</v>
      </c>
      <c r="C1287" s="482" t="s">
        <v>9668</v>
      </c>
      <c r="D1287" s="484">
        <v>26.59</v>
      </c>
    </row>
    <row r="1288" spans="1:4" ht="25.5">
      <c r="A1288" s="482">
        <v>36148</v>
      </c>
      <c r="B1288" s="483" t="s">
        <v>1109</v>
      </c>
      <c r="C1288" s="482" t="s">
        <v>9668</v>
      </c>
      <c r="D1288" s="484">
        <v>54</v>
      </c>
    </row>
    <row r="1289" spans="1:4">
      <c r="A1289" s="482">
        <v>12329</v>
      </c>
      <c r="B1289" s="483" t="s">
        <v>1110</v>
      </c>
      <c r="C1289" s="482" t="s">
        <v>9680</v>
      </c>
      <c r="D1289" s="484">
        <v>77.13</v>
      </c>
    </row>
    <row r="1290" spans="1:4">
      <c r="A1290" s="482">
        <v>1339</v>
      </c>
      <c r="B1290" s="483" t="s">
        <v>1111</v>
      </c>
      <c r="C1290" s="482" t="s">
        <v>9680</v>
      </c>
      <c r="D1290" s="484">
        <v>26.67</v>
      </c>
    </row>
    <row r="1291" spans="1:4">
      <c r="A1291" s="482">
        <v>11849</v>
      </c>
      <c r="B1291" s="483" t="s">
        <v>1112</v>
      </c>
      <c r="C1291" s="482" t="s">
        <v>9681</v>
      </c>
      <c r="D1291" s="484">
        <v>8.6</v>
      </c>
    </row>
    <row r="1292" spans="1:4" ht="25.5">
      <c r="A1292" s="482">
        <v>37418</v>
      </c>
      <c r="B1292" s="483" t="s">
        <v>1113</v>
      </c>
      <c r="C1292" s="482" t="s">
        <v>9668</v>
      </c>
      <c r="D1292" s="484">
        <v>11.94</v>
      </c>
    </row>
    <row r="1293" spans="1:4" ht="25.5">
      <c r="A1293" s="482">
        <v>37419</v>
      </c>
      <c r="B1293" s="483" t="s">
        <v>1114</v>
      </c>
      <c r="C1293" s="482" t="s">
        <v>9668</v>
      </c>
      <c r="D1293" s="484">
        <v>12.26</v>
      </c>
    </row>
    <row r="1294" spans="1:4" ht="25.5">
      <c r="A1294" s="482">
        <v>1427</v>
      </c>
      <c r="B1294" s="483" t="s">
        <v>9884</v>
      </c>
      <c r="C1294" s="482" t="s">
        <v>9668</v>
      </c>
      <c r="D1294" s="484">
        <v>13.8</v>
      </c>
    </row>
    <row r="1295" spans="1:4" ht="25.5">
      <c r="A1295" s="482">
        <v>1402</v>
      </c>
      <c r="B1295" s="483" t="s">
        <v>9885</v>
      </c>
      <c r="C1295" s="482" t="s">
        <v>9668</v>
      </c>
      <c r="D1295" s="484">
        <v>4.7699999999999996</v>
      </c>
    </row>
    <row r="1296" spans="1:4" ht="25.5">
      <c r="A1296" s="482">
        <v>1420</v>
      </c>
      <c r="B1296" s="483" t="s">
        <v>9886</v>
      </c>
      <c r="C1296" s="482" t="s">
        <v>9668</v>
      </c>
      <c r="D1296" s="484">
        <v>6.14</v>
      </c>
    </row>
    <row r="1297" spans="1:4" ht="25.5">
      <c r="A1297" s="482">
        <v>1419</v>
      </c>
      <c r="B1297" s="483" t="s">
        <v>9887</v>
      </c>
      <c r="C1297" s="482" t="s">
        <v>9668</v>
      </c>
      <c r="D1297" s="484">
        <v>7.42</v>
      </c>
    </row>
    <row r="1298" spans="1:4" ht="25.5">
      <c r="A1298" s="482">
        <v>1414</v>
      </c>
      <c r="B1298" s="483" t="s">
        <v>9888</v>
      </c>
      <c r="C1298" s="482" t="s">
        <v>9668</v>
      </c>
      <c r="D1298" s="484">
        <v>7.26</v>
      </c>
    </row>
    <row r="1299" spans="1:4" ht="25.5">
      <c r="A1299" s="482">
        <v>1413</v>
      </c>
      <c r="B1299" s="483" t="s">
        <v>9889</v>
      </c>
      <c r="C1299" s="482" t="s">
        <v>9668</v>
      </c>
      <c r="D1299" s="484">
        <v>10.72</v>
      </c>
    </row>
    <row r="1300" spans="1:4" ht="25.5">
      <c r="A1300" s="482">
        <v>1412</v>
      </c>
      <c r="B1300" s="483" t="s">
        <v>9890</v>
      </c>
      <c r="C1300" s="482" t="s">
        <v>9668</v>
      </c>
      <c r="D1300" s="484">
        <v>9.08</v>
      </c>
    </row>
    <row r="1301" spans="1:4" ht="25.5">
      <c r="A1301" s="482">
        <v>1411</v>
      </c>
      <c r="B1301" s="483" t="s">
        <v>9891</v>
      </c>
      <c r="C1301" s="482" t="s">
        <v>9668</v>
      </c>
      <c r="D1301" s="484">
        <v>16.53</v>
      </c>
    </row>
    <row r="1302" spans="1:4" ht="25.5">
      <c r="A1302" s="482">
        <v>1406</v>
      </c>
      <c r="B1302" s="483" t="s">
        <v>9892</v>
      </c>
      <c r="C1302" s="482" t="s">
        <v>9668</v>
      </c>
      <c r="D1302" s="484">
        <v>10.96</v>
      </c>
    </row>
    <row r="1303" spans="1:4" ht="25.5">
      <c r="A1303" s="482">
        <v>1407</v>
      </c>
      <c r="B1303" s="483" t="s">
        <v>9893</v>
      </c>
      <c r="C1303" s="482" t="s">
        <v>9668</v>
      </c>
      <c r="D1303" s="484">
        <v>13.67</v>
      </c>
    </row>
    <row r="1304" spans="1:4" ht="25.5">
      <c r="A1304" s="482">
        <v>1404</v>
      </c>
      <c r="B1304" s="483" t="s">
        <v>9894</v>
      </c>
      <c r="C1304" s="482" t="s">
        <v>9668</v>
      </c>
      <c r="D1304" s="484">
        <v>14.53</v>
      </c>
    </row>
    <row r="1305" spans="1:4" ht="51">
      <c r="A1305" s="482">
        <v>11281</v>
      </c>
      <c r="B1305" s="483" t="s">
        <v>9895</v>
      </c>
      <c r="C1305" s="482" t="s">
        <v>9668</v>
      </c>
      <c r="D1305" s="484">
        <v>10197.5</v>
      </c>
    </row>
    <row r="1306" spans="1:4" ht="51">
      <c r="A1306" s="482">
        <v>1442</v>
      </c>
      <c r="B1306" s="483" t="s">
        <v>21435</v>
      </c>
      <c r="C1306" s="482" t="s">
        <v>9668</v>
      </c>
      <c r="D1306" s="484">
        <v>8560.7199999999993</v>
      </c>
    </row>
    <row r="1307" spans="1:4" ht="51">
      <c r="A1307" s="482">
        <v>13457</v>
      </c>
      <c r="B1307" s="483" t="s">
        <v>21436</v>
      </c>
      <c r="C1307" s="482" t="s">
        <v>9668</v>
      </c>
      <c r="D1307" s="484">
        <v>7389.49</v>
      </c>
    </row>
    <row r="1308" spans="1:4" ht="63.75">
      <c r="A1308" s="482">
        <v>40699</v>
      </c>
      <c r="B1308" s="483" t="s">
        <v>9896</v>
      </c>
      <c r="C1308" s="482" t="s">
        <v>9668</v>
      </c>
      <c r="D1308" s="484">
        <v>5712.36</v>
      </c>
    </row>
    <row r="1309" spans="1:4" ht="63.75">
      <c r="A1309" s="482">
        <v>40701</v>
      </c>
      <c r="B1309" s="483" t="s">
        <v>9897</v>
      </c>
      <c r="C1309" s="482" t="s">
        <v>9668</v>
      </c>
      <c r="D1309" s="484">
        <v>101002.31</v>
      </c>
    </row>
    <row r="1310" spans="1:4" ht="63.75">
      <c r="A1310" s="482">
        <v>40700</v>
      </c>
      <c r="B1310" s="483" t="s">
        <v>9898</v>
      </c>
      <c r="C1310" s="482" t="s">
        <v>9668</v>
      </c>
      <c r="D1310" s="484">
        <v>13297.62</v>
      </c>
    </row>
    <row r="1311" spans="1:4" ht="25.5">
      <c r="A1311" s="482">
        <v>13458</v>
      </c>
      <c r="B1311" s="483" t="s">
        <v>1115</v>
      </c>
      <c r="C1311" s="482" t="s">
        <v>9668</v>
      </c>
      <c r="D1311" s="484">
        <v>12636.03</v>
      </c>
    </row>
    <row r="1312" spans="1:4" ht="25.5">
      <c r="A1312" s="482">
        <v>36524</v>
      </c>
      <c r="B1312" s="483" t="s">
        <v>1116</v>
      </c>
      <c r="C1312" s="482" t="s">
        <v>9668</v>
      </c>
      <c r="D1312" s="484">
        <v>86280.46</v>
      </c>
    </row>
    <row r="1313" spans="1:4" ht="25.5">
      <c r="A1313" s="482">
        <v>36526</v>
      </c>
      <c r="B1313" s="483" t="s">
        <v>1117</v>
      </c>
      <c r="C1313" s="482" t="s">
        <v>9668</v>
      </c>
      <c r="D1313" s="484">
        <v>69528.3</v>
      </c>
    </row>
    <row r="1314" spans="1:4" ht="25.5">
      <c r="A1314" s="482">
        <v>36523</v>
      </c>
      <c r="B1314" s="483" t="s">
        <v>1118</v>
      </c>
      <c r="C1314" s="482" t="s">
        <v>9668</v>
      </c>
      <c r="D1314" s="484">
        <v>148850.72</v>
      </c>
    </row>
    <row r="1315" spans="1:4" ht="25.5">
      <c r="A1315" s="482">
        <v>36527</v>
      </c>
      <c r="B1315" s="483" t="s">
        <v>1119</v>
      </c>
      <c r="C1315" s="482" t="s">
        <v>9668</v>
      </c>
      <c r="D1315" s="484">
        <v>161682.54</v>
      </c>
    </row>
    <row r="1316" spans="1:4" ht="25.5">
      <c r="A1316" s="482">
        <v>13803</v>
      </c>
      <c r="B1316" s="483" t="s">
        <v>1120</v>
      </c>
      <c r="C1316" s="482" t="s">
        <v>9668</v>
      </c>
      <c r="D1316" s="484">
        <v>58463</v>
      </c>
    </row>
    <row r="1317" spans="1:4" ht="25.5">
      <c r="A1317" s="482">
        <v>38642</v>
      </c>
      <c r="B1317" s="483" t="s">
        <v>1121</v>
      </c>
      <c r="C1317" s="482" t="s">
        <v>9668</v>
      </c>
      <c r="D1317" s="484">
        <v>37643.839999999997</v>
      </c>
    </row>
    <row r="1318" spans="1:4" ht="25.5">
      <c r="A1318" s="482">
        <v>36522</v>
      </c>
      <c r="B1318" s="483" t="s">
        <v>1122</v>
      </c>
      <c r="C1318" s="482" t="s">
        <v>9668</v>
      </c>
      <c r="D1318" s="484">
        <v>43779.34</v>
      </c>
    </row>
    <row r="1319" spans="1:4" ht="25.5">
      <c r="A1319" s="482">
        <v>36525</v>
      </c>
      <c r="B1319" s="483" t="s">
        <v>1123</v>
      </c>
      <c r="C1319" s="482" t="s">
        <v>9668</v>
      </c>
      <c r="D1319" s="484">
        <v>58630.76</v>
      </c>
    </row>
    <row r="1320" spans="1:4" ht="38.25">
      <c r="A1320" s="482">
        <v>41991</v>
      </c>
      <c r="B1320" s="483" t="s">
        <v>9899</v>
      </c>
      <c r="C1320" s="482" t="s">
        <v>9668</v>
      </c>
      <c r="D1320" s="484">
        <v>2166.4899999999998</v>
      </c>
    </row>
    <row r="1321" spans="1:4" ht="25.5">
      <c r="A1321" s="482">
        <v>34348</v>
      </c>
      <c r="B1321" s="483" t="s">
        <v>1124</v>
      </c>
      <c r="C1321" s="482" t="s">
        <v>9673</v>
      </c>
      <c r="D1321" s="484">
        <v>27.02</v>
      </c>
    </row>
    <row r="1322" spans="1:4" ht="25.5">
      <c r="A1322" s="482">
        <v>34347</v>
      </c>
      <c r="B1322" s="483" t="s">
        <v>1125</v>
      </c>
      <c r="C1322" s="482" t="s">
        <v>9673</v>
      </c>
      <c r="D1322" s="484">
        <v>13.96</v>
      </c>
    </row>
    <row r="1323" spans="1:4" ht="25.5">
      <c r="A1323" s="482">
        <v>11146</v>
      </c>
      <c r="B1323" s="483" t="s">
        <v>1126</v>
      </c>
      <c r="C1323" s="482" t="s">
        <v>9698</v>
      </c>
      <c r="D1323" s="484">
        <v>341.05</v>
      </c>
    </row>
    <row r="1324" spans="1:4" ht="25.5">
      <c r="A1324" s="482">
        <v>11147</v>
      </c>
      <c r="B1324" s="483" t="s">
        <v>1127</v>
      </c>
      <c r="C1324" s="482" t="s">
        <v>9698</v>
      </c>
      <c r="D1324" s="484">
        <v>353.68</v>
      </c>
    </row>
    <row r="1325" spans="1:4" ht="25.5">
      <c r="A1325" s="482">
        <v>34872</v>
      </c>
      <c r="B1325" s="483" t="s">
        <v>1128</v>
      </c>
      <c r="C1325" s="482" t="s">
        <v>9698</v>
      </c>
      <c r="D1325" s="484">
        <v>366.31</v>
      </c>
    </row>
    <row r="1326" spans="1:4" ht="25.5">
      <c r="A1326" s="482">
        <v>34491</v>
      </c>
      <c r="B1326" s="483" t="s">
        <v>1129</v>
      </c>
      <c r="C1326" s="482" t="s">
        <v>9698</v>
      </c>
      <c r="D1326" s="484">
        <v>373.73</v>
      </c>
    </row>
    <row r="1327" spans="1:4" ht="25.5">
      <c r="A1327" s="482">
        <v>34770</v>
      </c>
      <c r="B1327" s="483" t="s">
        <v>1130</v>
      </c>
      <c r="C1327" s="482" t="s">
        <v>9853</v>
      </c>
      <c r="D1327" s="484">
        <v>301.14</v>
      </c>
    </row>
    <row r="1328" spans="1:4" ht="25.5">
      <c r="A1328" s="482">
        <v>1518</v>
      </c>
      <c r="B1328" s="483" t="s">
        <v>1131</v>
      </c>
      <c r="C1328" s="482" t="s">
        <v>9853</v>
      </c>
      <c r="D1328" s="484">
        <v>325</v>
      </c>
    </row>
    <row r="1329" spans="1:4" ht="38.25">
      <c r="A1329" s="482">
        <v>41965</v>
      </c>
      <c r="B1329" s="483" t="s">
        <v>9900</v>
      </c>
      <c r="C1329" s="482" t="s">
        <v>9853</v>
      </c>
      <c r="D1329" s="484">
        <v>314.86</v>
      </c>
    </row>
    <row r="1330" spans="1:4" ht="25.5">
      <c r="A1330" s="482">
        <v>34492</v>
      </c>
      <c r="B1330" s="483" t="s">
        <v>1132</v>
      </c>
      <c r="C1330" s="482" t="s">
        <v>9698</v>
      </c>
      <c r="D1330" s="484">
        <v>309.47000000000003</v>
      </c>
    </row>
    <row r="1331" spans="1:4" ht="25.5">
      <c r="A1331" s="482">
        <v>1524</v>
      </c>
      <c r="B1331" s="483" t="s">
        <v>1133</v>
      </c>
      <c r="C1331" s="482" t="s">
        <v>9698</v>
      </c>
      <c r="D1331" s="484">
        <v>360</v>
      </c>
    </row>
    <row r="1332" spans="1:4" ht="25.5">
      <c r="A1332" s="482">
        <v>38404</v>
      </c>
      <c r="B1332" s="483" t="s">
        <v>1134</v>
      </c>
      <c r="C1332" s="482" t="s">
        <v>9698</v>
      </c>
      <c r="D1332" s="484">
        <v>379.97</v>
      </c>
    </row>
    <row r="1333" spans="1:4" ht="25.5">
      <c r="A1333" s="482">
        <v>39849</v>
      </c>
      <c r="B1333" s="483" t="s">
        <v>1135</v>
      </c>
      <c r="C1333" s="482" t="s">
        <v>9698</v>
      </c>
      <c r="D1333" s="484">
        <v>379.15</v>
      </c>
    </row>
    <row r="1334" spans="1:4" ht="25.5">
      <c r="A1334" s="482">
        <v>38464</v>
      </c>
      <c r="B1334" s="483" t="s">
        <v>1136</v>
      </c>
      <c r="C1334" s="482" t="s">
        <v>9698</v>
      </c>
      <c r="D1334" s="484">
        <v>459</v>
      </c>
    </row>
    <row r="1335" spans="1:4" ht="25.5">
      <c r="A1335" s="482">
        <v>34493</v>
      </c>
      <c r="B1335" s="483" t="s">
        <v>1137</v>
      </c>
      <c r="C1335" s="482" t="s">
        <v>9698</v>
      </c>
      <c r="D1335" s="484">
        <v>321.47000000000003</v>
      </c>
    </row>
    <row r="1336" spans="1:4" ht="25.5">
      <c r="A1336" s="482">
        <v>1527</v>
      </c>
      <c r="B1336" s="483" t="s">
        <v>1138</v>
      </c>
      <c r="C1336" s="482" t="s">
        <v>9698</v>
      </c>
      <c r="D1336" s="484">
        <v>375.15</v>
      </c>
    </row>
    <row r="1337" spans="1:4" ht="25.5">
      <c r="A1337" s="482">
        <v>38405</v>
      </c>
      <c r="B1337" s="483" t="s">
        <v>1139</v>
      </c>
      <c r="C1337" s="482" t="s">
        <v>9698</v>
      </c>
      <c r="D1337" s="484">
        <v>402.76</v>
      </c>
    </row>
    <row r="1338" spans="1:4" ht="25.5">
      <c r="A1338" s="482">
        <v>38408</v>
      </c>
      <c r="B1338" s="483" t="s">
        <v>1140</v>
      </c>
      <c r="C1338" s="482" t="s">
        <v>9698</v>
      </c>
      <c r="D1338" s="484">
        <v>418.81</v>
      </c>
    </row>
    <row r="1339" spans="1:4" ht="25.5">
      <c r="A1339" s="482">
        <v>34494</v>
      </c>
      <c r="B1339" s="483" t="s">
        <v>1141</v>
      </c>
      <c r="C1339" s="482" t="s">
        <v>9698</v>
      </c>
      <c r="D1339" s="484">
        <v>335.74</v>
      </c>
    </row>
    <row r="1340" spans="1:4" ht="25.5">
      <c r="A1340" s="482">
        <v>1525</v>
      </c>
      <c r="B1340" s="483" t="s">
        <v>1142</v>
      </c>
      <c r="C1340" s="482" t="s">
        <v>9698</v>
      </c>
      <c r="D1340" s="484">
        <v>387.78</v>
      </c>
    </row>
    <row r="1341" spans="1:4" ht="25.5">
      <c r="A1341" s="482">
        <v>38406</v>
      </c>
      <c r="B1341" s="483" t="s">
        <v>1143</v>
      </c>
      <c r="C1341" s="482" t="s">
        <v>9698</v>
      </c>
      <c r="D1341" s="484">
        <v>423.18</v>
      </c>
    </row>
    <row r="1342" spans="1:4" ht="25.5">
      <c r="A1342" s="482">
        <v>38409</v>
      </c>
      <c r="B1342" s="483" t="s">
        <v>1144</v>
      </c>
      <c r="C1342" s="482" t="s">
        <v>9698</v>
      </c>
      <c r="D1342" s="484">
        <v>451.45</v>
      </c>
    </row>
    <row r="1343" spans="1:4" ht="25.5">
      <c r="A1343" s="482">
        <v>34495</v>
      </c>
      <c r="B1343" s="483" t="s">
        <v>1145</v>
      </c>
      <c r="C1343" s="482" t="s">
        <v>9698</v>
      </c>
      <c r="D1343" s="484">
        <v>350.08</v>
      </c>
    </row>
    <row r="1344" spans="1:4" ht="25.5">
      <c r="A1344" s="482">
        <v>11145</v>
      </c>
      <c r="B1344" s="483" t="s">
        <v>1146</v>
      </c>
      <c r="C1344" s="482" t="s">
        <v>9698</v>
      </c>
      <c r="D1344" s="484">
        <v>401.68</v>
      </c>
    </row>
    <row r="1345" spans="1:4" ht="25.5">
      <c r="A1345" s="482">
        <v>34496</v>
      </c>
      <c r="B1345" s="483" t="s">
        <v>1147</v>
      </c>
      <c r="C1345" s="482" t="s">
        <v>9698</v>
      </c>
      <c r="D1345" s="484">
        <v>365.68</v>
      </c>
    </row>
    <row r="1346" spans="1:4" ht="25.5">
      <c r="A1346" s="482">
        <v>34479</v>
      </c>
      <c r="B1346" s="483" t="s">
        <v>1148</v>
      </c>
      <c r="C1346" s="482" t="s">
        <v>9698</v>
      </c>
      <c r="D1346" s="484">
        <v>416.84</v>
      </c>
    </row>
    <row r="1347" spans="1:4" ht="25.5">
      <c r="A1347" s="482">
        <v>34481</v>
      </c>
      <c r="B1347" s="483" t="s">
        <v>1149</v>
      </c>
      <c r="C1347" s="482" t="s">
        <v>9698</v>
      </c>
      <c r="D1347" s="484">
        <v>468.63</v>
      </c>
    </row>
    <row r="1348" spans="1:4" ht="25.5">
      <c r="A1348" s="482">
        <v>34483</v>
      </c>
      <c r="B1348" s="483" t="s">
        <v>1150</v>
      </c>
      <c r="C1348" s="482" t="s">
        <v>9698</v>
      </c>
      <c r="D1348" s="484">
        <v>555.78</v>
      </c>
    </row>
    <row r="1349" spans="1:4" ht="25.5">
      <c r="A1349" s="482">
        <v>34485</v>
      </c>
      <c r="B1349" s="483" t="s">
        <v>1151</v>
      </c>
      <c r="C1349" s="482" t="s">
        <v>9698</v>
      </c>
      <c r="D1349" s="484">
        <v>713.68</v>
      </c>
    </row>
    <row r="1350" spans="1:4" ht="25.5">
      <c r="A1350" s="482">
        <v>34497</v>
      </c>
      <c r="B1350" s="483" t="s">
        <v>1152</v>
      </c>
      <c r="C1350" s="482" t="s">
        <v>9698</v>
      </c>
      <c r="D1350" s="484">
        <v>985.26</v>
      </c>
    </row>
    <row r="1351" spans="1:4" ht="25.5">
      <c r="A1351" s="482">
        <v>14041</v>
      </c>
      <c r="B1351" s="483" t="s">
        <v>1153</v>
      </c>
      <c r="C1351" s="482" t="s">
        <v>9698</v>
      </c>
      <c r="D1351" s="484">
        <v>308.79000000000002</v>
      </c>
    </row>
    <row r="1352" spans="1:4" ht="25.5">
      <c r="A1352" s="482">
        <v>1523</v>
      </c>
      <c r="B1352" s="483" t="s">
        <v>1154</v>
      </c>
      <c r="C1352" s="482" t="s">
        <v>9698</v>
      </c>
      <c r="D1352" s="484">
        <v>311.74</v>
      </c>
    </row>
    <row r="1353" spans="1:4" ht="25.5">
      <c r="A1353" s="482">
        <v>14052</v>
      </c>
      <c r="B1353" s="483" t="s">
        <v>1155</v>
      </c>
      <c r="C1353" s="482" t="s">
        <v>9668</v>
      </c>
      <c r="D1353" s="484">
        <v>6.41</v>
      </c>
    </row>
    <row r="1354" spans="1:4" ht="25.5">
      <c r="A1354" s="482">
        <v>14054</v>
      </c>
      <c r="B1354" s="483" t="s">
        <v>1156</v>
      </c>
      <c r="C1354" s="482" t="s">
        <v>9668</v>
      </c>
      <c r="D1354" s="484">
        <v>8.33</v>
      </c>
    </row>
    <row r="1355" spans="1:4" ht="25.5">
      <c r="A1355" s="482">
        <v>14053</v>
      </c>
      <c r="B1355" s="483" t="s">
        <v>1157</v>
      </c>
      <c r="C1355" s="482" t="s">
        <v>9668</v>
      </c>
      <c r="D1355" s="484">
        <v>6.51</v>
      </c>
    </row>
    <row r="1356" spans="1:4" ht="25.5">
      <c r="A1356" s="482">
        <v>2558</v>
      </c>
      <c r="B1356" s="483" t="s">
        <v>1158</v>
      </c>
      <c r="C1356" s="482" t="s">
        <v>9668</v>
      </c>
      <c r="D1356" s="484">
        <v>4.9000000000000004</v>
      </c>
    </row>
    <row r="1357" spans="1:4" ht="25.5">
      <c r="A1357" s="482">
        <v>2560</v>
      </c>
      <c r="B1357" s="483" t="s">
        <v>1159</v>
      </c>
      <c r="C1357" s="482" t="s">
        <v>9668</v>
      </c>
      <c r="D1357" s="484">
        <v>8.6199999999999992</v>
      </c>
    </row>
    <row r="1358" spans="1:4" ht="25.5">
      <c r="A1358" s="482">
        <v>2559</v>
      </c>
      <c r="B1358" s="483" t="s">
        <v>1160</v>
      </c>
      <c r="C1358" s="482" t="s">
        <v>9668</v>
      </c>
      <c r="D1358" s="484">
        <v>6.9</v>
      </c>
    </row>
    <row r="1359" spans="1:4" ht="25.5">
      <c r="A1359" s="482">
        <v>2592</v>
      </c>
      <c r="B1359" s="483" t="s">
        <v>1161</v>
      </c>
      <c r="C1359" s="482" t="s">
        <v>9668</v>
      </c>
      <c r="D1359" s="484">
        <v>114.38</v>
      </c>
    </row>
    <row r="1360" spans="1:4" ht="25.5">
      <c r="A1360" s="482">
        <v>2566</v>
      </c>
      <c r="B1360" s="483" t="s">
        <v>1162</v>
      </c>
      <c r="C1360" s="482" t="s">
        <v>9668</v>
      </c>
      <c r="D1360" s="484">
        <v>11.51</v>
      </c>
    </row>
    <row r="1361" spans="1:4" ht="25.5">
      <c r="A1361" s="482">
        <v>2589</v>
      </c>
      <c r="B1361" s="483" t="s">
        <v>1163</v>
      </c>
      <c r="C1361" s="482" t="s">
        <v>9668</v>
      </c>
      <c r="D1361" s="484">
        <v>15.3</v>
      </c>
    </row>
    <row r="1362" spans="1:4" ht="25.5">
      <c r="A1362" s="482">
        <v>2591</v>
      </c>
      <c r="B1362" s="483" t="s">
        <v>1164</v>
      </c>
      <c r="C1362" s="482" t="s">
        <v>9668</v>
      </c>
      <c r="D1362" s="484">
        <v>5.58</v>
      </c>
    </row>
    <row r="1363" spans="1:4" ht="25.5">
      <c r="A1363" s="482">
        <v>2590</v>
      </c>
      <c r="B1363" s="483" t="s">
        <v>1165</v>
      </c>
      <c r="C1363" s="482" t="s">
        <v>9668</v>
      </c>
      <c r="D1363" s="484">
        <v>9.39</v>
      </c>
    </row>
    <row r="1364" spans="1:4" ht="25.5">
      <c r="A1364" s="482">
        <v>2567</v>
      </c>
      <c r="B1364" s="483" t="s">
        <v>1166</v>
      </c>
      <c r="C1364" s="482" t="s">
        <v>9668</v>
      </c>
      <c r="D1364" s="484">
        <v>22.44</v>
      </c>
    </row>
    <row r="1365" spans="1:4" ht="25.5">
      <c r="A1365" s="482">
        <v>2565</v>
      </c>
      <c r="B1365" s="483" t="s">
        <v>1167</v>
      </c>
      <c r="C1365" s="482" t="s">
        <v>9668</v>
      </c>
      <c r="D1365" s="484">
        <v>5.59</v>
      </c>
    </row>
    <row r="1366" spans="1:4" ht="25.5">
      <c r="A1366" s="482">
        <v>2568</v>
      </c>
      <c r="B1366" s="483" t="s">
        <v>1168</v>
      </c>
      <c r="C1366" s="482" t="s">
        <v>9668</v>
      </c>
      <c r="D1366" s="484">
        <v>62.32</v>
      </c>
    </row>
    <row r="1367" spans="1:4" ht="25.5">
      <c r="A1367" s="482">
        <v>2594</v>
      </c>
      <c r="B1367" s="483" t="s">
        <v>1169</v>
      </c>
      <c r="C1367" s="482" t="s">
        <v>9668</v>
      </c>
      <c r="D1367" s="484">
        <v>103.82</v>
      </c>
    </row>
    <row r="1368" spans="1:4" ht="25.5">
      <c r="A1368" s="482">
        <v>2587</v>
      </c>
      <c r="B1368" s="483" t="s">
        <v>1170</v>
      </c>
      <c r="C1368" s="482" t="s">
        <v>9668</v>
      </c>
      <c r="D1368" s="484">
        <v>17.690000000000001</v>
      </c>
    </row>
    <row r="1369" spans="1:4" ht="25.5">
      <c r="A1369" s="482">
        <v>2588</v>
      </c>
      <c r="B1369" s="483" t="s">
        <v>1171</v>
      </c>
      <c r="C1369" s="482" t="s">
        <v>9668</v>
      </c>
      <c r="D1369" s="484">
        <v>14.05</v>
      </c>
    </row>
    <row r="1370" spans="1:4" ht="25.5">
      <c r="A1370" s="482">
        <v>2569</v>
      </c>
      <c r="B1370" s="483" t="s">
        <v>1172</v>
      </c>
      <c r="C1370" s="482" t="s">
        <v>9668</v>
      </c>
      <c r="D1370" s="484">
        <v>5.41</v>
      </c>
    </row>
    <row r="1371" spans="1:4" ht="25.5">
      <c r="A1371" s="482">
        <v>2570</v>
      </c>
      <c r="B1371" s="483" t="s">
        <v>1173</v>
      </c>
      <c r="C1371" s="482" t="s">
        <v>9668</v>
      </c>
      <c r="D1371" s="484">
        <v>9.08</v>
      </c>
    </row>
    <row r="1372" spans="1:4" ht="25.5">
      <c r="A1372" s="482">
        <v>2571</v>
      </c>
      <c r="B1372" s="483" t="s">
        <v>1174</v>
      </c>
      <c r="C1372" s="482" t="s">
        <v>9668</v>
      </c>
      <c r="D1372" s="484">
        <v>26.95</v>
      </c>
    </row>
    <row r="1373" spans="1:4" ht="25.5">
      <c r="A1373" s="482">
        <v>2593</v>
      </c>
      <c r="B1373" s="483" t="s">
        <v>1175</v>
      </c>
      <c r="C1373" s="482" t="s">
        <v>9668</v>
      </c>
      <c r="D1373" s="484">
        <v>5.77</v>
      </c>
    </row>
    <row r="1374" spans="1:4" ht="25.5">
      <c r="A1374" s="482">
        <v>2572</v>
      </c>
      <c r="B1374" s="483" t="s">
        <v>1176</v>
      </c>
      <c r="C1374" s="482" t="s">
        <v>9668</v>
      </c>
      <c r="D1374" s="484">
        <v>79.69</v>
      </c>
    </row>
    <row r="1375" spans="1:4" ht="25.5">
      <c r="A1375" s="482">
        <v>2595</v>
      </c>
      <c r="B1375" s="483" t="s">
        <v>1177</v>
      </c>
      <c r="C1375" s="482" t="s">
        <v>9668</v>
      </c>
      <c r="D1375" s="484">
        <v>124.34</v>
      </c>
    </row>
    <row r="1376" spans="1:4" ht="25.5">
      <c r="A1376" s="482">
        <v>2576</v>
      </c>
      <c r="B1376" s="483" t="s">
        <v>1178</v>
      </c>
      <c r="C1376" s="482" t="s">
        <v>9668</v>
      </c>
      <c r="D1376" s="484">
        <v>21.19</v>
      </c>
    </row>
    <row r="1377" spans="1:4" ht="25.5">
      <c r="A1377" s="482">
        <v>2575</v>
      </c>
      <c r="B1377" s="483" t="s">
        <v>1179</v>
      </c>
      <c r="C1377" s="482" t="s">
        <v>9668</v>
      </c>
      <c r="D1377" s="484">
        <v>15.93</v>
      </c>
    </row>
    <row r="1378" spans="1:4" ht="25.5">
      <c r="A1378" s="482">
        <v>2573</v>
      </c>
      <c r="B1378" s="483" t="s">
        <v>1180</v>
      </c>
      <c r="C1378" s="482" t="s">
        <v>9668</v>
      </c>
      <c r="D1378" s="484">
        <v>6.61</v>
      </c>
    </row>
    <row r="1379" spans="1:4" ht="25.5">
      <c r="A1379" s="482">
        <v>2586</v>
      </c>
      <c r="B1379" s="483" t="s">
        <v>1181</v>
      </c>
      <c r="C1379" s="482" t="s">
        <v>9668</v>
      </c>
      <c r="D1379" s="484">
        <v>10.72</v>
      </c>
    </row>
    <row r="1380" spans="1:4" ht="25.5">
      <c r="A1380" s="482">
        <v>2577</v>
      </c>
      <c r="B1380" s="483" t="s">
        <v>1182</v>
      </c>
      <c r="C1380" s="482" t="s">
        <v>9668</v>
      </c>
      <c r="D1380" s="484">
        <v>28.72</v>
      </c>
    </row>
    <row r="1381" spans="1:4" ht="25.5">
      <c r="A1381" s="482">
        <v>2574</v>
      </c>
      <c r="B1381" s="483" t="s">
        <v>1183</v>
      </c>
      <c r="C1381" s="482" t="s">
        <v>9668</v>
      </c>
      <c r="D1381" s="484">
        <v>6.66</v>
      </c>
    </row>
    <row r="1382" spans="1:4" ht="25.5">
      <c r="A1382" s="482">
        <v>2578</v>
      </c>
      <c r="B1382" s="483" t="s">
        <v>1184</v>
      </c>
      <c r="C1382" s="482" t="s">
        <v>9668</v>
      </c>
      <c r="D1382" s="484">
        <v>89.67</v>
      </c>
    </row>
    <row r="1383" spans="1:4" ht="25.5">
      <c r="A1383" s="482">
        <v>2585</v>
      </c>
      <c r="B1383" s="483" t="s">
        <v>1185</v>
      </c>
      <c r="C1383" s="482" t="s">
        <v>9668</v>
      </c>
      <c r="D1383" s="484">
        <v>123.05</v>
      </c>
    </row>
    <row r="1384" spans="1:4" ht="25.5">
      <c r="A1384" s="482">
        <v>12008</v>
      </c>
      <c r="B1384" s="483" t="s">
        <v>1186</v>
      </c>
      <c r="C1384" s="482" t="s">
        <v>9668</v>
      </c>
      <c r="D1384" s="484">
        <v>66.02</v>
      </c>
    </row>
    <row r="1385" spans="1:4" ht="25.5">
      <c r="A1385" s="482">
        <v>2582</v>
      </c>
      <c r="B1385" s="483" t="s">
        <v>1187</v>
      </c>
      <c r="C1385" s="482" t="s">
        <v>9668</v>
      </c>
      <c r="D1385" s="484">
        <v>19.66</v>
      </c>
    </row>
    <row r="1386" spans="1:4" ht="25.5">
      <c r="A1386" s="482">
        <v>2597</v>
      </c>
      <c r="B1386" s="483" t="s">
        <v>1188</v>
      </c>
      <c r="C1386" s="482" t="s">
        <v>9668</v>
      </c>
      <c r="D1386" s="484">
        <v>16.850000000000001</v>
      </c>
    </row>
    <row r="1387" spans="1:4" ht="25.5">
      <c r="A1387" s="482">
        <v>2579</v>
      </c>
      <c r="B1387" s="483" t="s">
        <v>1189</v>
      </c>
      <c r="C1387" s="482" t="s">
        <v>9668</v>
      </c>
      <c r="D1387" s="484">
        <v>8.02</v>
      </c>
    </row>
    <row r="1388" spans="1:4" ht="25.5">
      <c r="A1388" s="482">
        <v>2581</v>
      </c>
      <c r="B1388" s="483" t="s">
        <v>1190</v>
      </c>
      <c r="C1388" s="482" t="s">
        <v>9668</v>
      </c>
      <c r="D1388" s="484">
        <v>10.26</v>
      </c>
    </row>
    <row r="1389" spans="1:4" ht="25.5">
      <c r="A1389" s="482">
        <v>2596</v>
      </c>
      <c r="B1389" s="483" t="s">
        <v>1191</v>
      </c>
      <c r="C1389" s="482" t="s">
        <v>9668</v>
      </c>
      <c r="D1389" s="484">
        <v>30.36</v>
      </c>
    </row>
    <row r="1390" spans="1:4" ht="25.5">
      <c r="A1390" s="482">
        <v>2580</v>
      </c>
      <c r="B1390" s="483" t="s">
        <v>1192</v>
      </c>
      <c r="C1390" s="482" t="s">
        <v>9668</v>
      </c>
      <c r="D1390" s="484">
        <v>8.7899999999999991</v>
      </c>
    </row>
    <row r="1391" spans="1:4" ht="25.5">
      <c r="A1391" s="482">
        <v>2583</v>
      </c>
      <c r="B1391" s="483" t="s">
        <v>1193</v>
      </c>
      <c r="C1391" s="482" t="s">
        <v>9668</v>
      </c>
      <c r="D1391" s="484">
        <v>73.84</v>
      </c>
    </row>
    <row r="1392" spans="1:4" ht="25.5">
      <c r="A1392" s="482">
        <v>2584</v>
      </c>
      <c r="B1392" s="483" t="s">
        <v>1194</v>
      </c>
      <c r="C1392" s="482" t="s">
        <v>9668</v>
      </c>
      <c r="D1392" s="484">
        <v>122.93</v>
      </c>
    </row>
    <row r="1393" spans="1:4">
      <c r="A1393" s="482">
        <v>12010</v>
      </c>
      <c r="B1393" s="483" t="s">
        <v>1195</v>
      </c>
      <c r="C1393" s="482" t="s">
        <v>9668</v>
      </c>
      <c r="D1393" s="484">
        <v>7.05</v>
      </c>
    </row>
    <row r="1394" spans="1:4">
      <c r="A1394" s="482">
        <v>39329</v>
      </c>
      <c r="B1394" s="483" t="s">
        <v>1196</v>
      </c>
      <c r="C1394" s="482" t="s">
        <v>9668</v>
      </c>
      <c r="D1394" s="484">
        <v>7.37</v>
      </c>
    </row>
    <row r="1395" spans="1:4">
      <c r="A1395" s="482">
        <v>39330</v>
      </c>
      <c r="B1395" s="483" t="s">
        <v>1197</v>
      </c>
      <c r="C1395" s="482" t="s">
        <v>9668</v>
      </c>
      <c r="D1395" s="484">
        <v>7.76</v>
      </c>
    </row>
    <row r="1396" spans="1:4">
      <c r="A1396" s="482">
        <v>39332</v>
      </c>
      <c r="B1396" s="483" t="s">
        <v>1198</v>
      </c>
      <c r="C1396" s="482" t="s">
        <v>9668</v>
      </c>
      <c r="D1396" s="484">
        <v>8.67</v>
      </c>
    </row>
    <row r="1397" spans="1:4">
      <c r="A1397" s="482">
        <v>39331</v>
      </c>
      <c r="B1397" s="483" t="s">
        <v>1199</v>
      </c>
      <c r="C1397" s="482" t="s">
        <v>9668</v>
      </c>
      <c r="D1397" s="484">
        <v>6.9</v>
      </c>
    </row>
    <row r="1398" spans="1:4">
      <c r="A1398" s="482">
        <v>39333</v>
      </c>
      <c r="B1398" s="483" t="s">
        <v>1200</v>
      </c>
      <c r="C1398" s="482" t="s">
        <v>9668</v>
      </c>
      <c r="D1398" s="484">
        <v>6.73</v>
      </c>
    </row>
    <row r="1399" spans="1:4">
      <c r="A1399" s="482">
        <v>39335</v>
      </c>
      <c r="B1399" s="483" t="s">
        <v>1201</v>
      </c>
      <c r="C1399" s="482" t="s">
        <v>9668</v>
      </c>
      <c r="D1399" s="484">
        <v>7.79</v>
      </c>
    </row>
    <row r="1400" spans="1:4">
      <c r="A1400" s="482">
        <v>39334</v>
      </c>
      <c r="B1400" s="483" t="s">
        <v>1202</v>
      </c>
      <c r="C1400" s="482" t="s">
        <v>9668</v>
      </c>
      <c r="D1400" s="484">
        <v>6.19</v>
      </c>
    </row>
    <row r="1401" spans="1:4">
      <c r="A1401" s="482">
        <v>12016</v>
      </c>
      <c r="B1401" s="483" t="s">
        <v>1203</v>
      </c>
      <c r="C1401" s="482" t="s">
        <v>9668</v>
      </c>
      <c r="D1401" s="484">
        <v>7.77</v>
      </c>
    </row>
    <row r="1402" spans="1:4">
      <c r="A1402" s="482">
        <v>12015</v>
      </c>
      <c r="B1402" s="483" t="s">
        <v>1204</v>
      </c>
      <c r="C1402" s="482" t="s">
        <v>9668</v>
      </c>
      <c r="D1402" s="484">
        <v>9.0399999999999991</v>
      </c>
    </row>
    <row r="1403" spans="1:4">
      <c r="A1403" s="482">
        <v>12020</v>
      </c>
      <c r="B1403" s="483" t="s">
        <v>1205</v>
      </c>
      <c r="C1403" s="482" t="s">
        <v>9668</v>
      </c>
      <c r="D1403" s="484">
        <v>7.77</v>
      </c>
    </row>
    <row r="1404" spans="1:4">
      <c r="A1404" s="482">
        <v>12019</v>
      </c>
      <c r="B1404" s="483" t="s">
        <v>1206</v>
      </c>
      <c r="C1404" s="482" t="s">
        <v>9668</v>
      </c>
      <c r="D1404" s="484">
        <v>9.0399999999999991</v>
      </c>
    </row>
    <row r="1405" spans="1:4">
      <c r="A1405" s="482">
        <v>39336</v>
      </c>
      <c r="B1405" s="483" t="s">
        <v>1207</v>
      </c>
      <c r="C1405" s="482" t="s">
        <v>9668</v>
      </c>
      <c r="D1405" s="484">
        <v>7.76</v>
      </c>
    </row>
    <row r="1406" spans="1:4">
      <c r="A1406" s="482">
        <v>39338</v>
      </c>
      <c r="B1406" s="483" t="s">
        <v>1208</v>
      </c>
      <c r="C1406" s="482" t="s">
        <v>9668</v>
      </c>
      <c r="D1406" s="484">
        <v>8.67</v>
      </c>
    </row>
    <row r="1407" spans="1:4">
      <c r="A1407" s="482">
        <v>39337</v>
      </c>
      <c r="B1407" s="483" t="s">
        <v>1209</v>
      </c>
      <c r="C1407" s="482" t="s">
        <v>9668</v>
      </c>
      <c r="D1407" s="484">
        <v>6.9</v>
      </c>
    </row>
    <row r="1408" spans="1:4">
      <c r="A1408" s="482">
        <v>39341</v>
      </c>
      <c r="B1408" s="483" t="s">
        <v>1210</v>
      </c>
      <c r="C1408" s="482" t="s">
        <v>9668</v>
      </c>
      <c r="D1408" s="484">
        <v>11.3</v>
      </c>
    </row>
    <row r="1409" spans="1:4">
      <c r="A1409" s="482">
        <v>39340</v>
      </c>
      <c r="B1409" s="483" t="s">
        <v>1211</v>
      </c>
      <c r="C1409" s="482" t="s">
        <v>9668</v>
      </c>
      <c r="D1409" s="484">
        <v>8.3000000000000007</v>
      </c>
    </row>
    <row r="1410" spans="1:4">
      <c r="A1410" s="482">
        <v>12025</v>
      </c>
      <c r="B1410" s="483" t="s">
        <v>1212</v>
      </c>
      <c r="C1410" s="482" t="s">
        <v>9668</v>
      </c>
      <c r="D1410" s="484">
        <v>8.57</v>
      </c>
    </row>
    <row r="1411" spans="1:4">
      <c r="A1411" s="482">
        <v>39342</v>
      </c>
      <c r="B1411" s="483" t="s">
        <v>1213</v>
      </c>
      <c r="C1411" s="482" t="s">
        <v>9668</v>
      </c>
      <c r="D1411" s="484">
        <v>11.3</v>
      </c>
    </row>
    <row r="1412" spans="1:4">
      <c r="A1412" s="482">
        <v>39343</v>
      </c>
      <c r="B1412" s="483" t="s">
        <v>1214</v>
      </c>
      <c r="C1412" s="482" t="s">
        <v>9668</v>
      </c>
      <c r="D1412" s="484">
        <v>9.5399999999999991</v>
      </c>
    </row>
    <row r="1413" spans="1:4">
      <c r="A1413" s="482">
        <v>39345</v>
      </c>
      <c r="B1413" s="483" t="s">
        <v>1215</v>
      </c>
      <c r="C1413" s="482" t="s">
        <v>9668</v>
      </c>
      <c r="D1413" s="484">
        <v>12.92</v>
      </c>
    </row>
    <row r="1414" spans="1:4">
      <c r="A1414" s="482">
        <v>39344</v>
      </c>
      <c r="B1414" s="483" t="s">
        <v>1216</v>
      </c>
      <c r="C1414" s="482" t="s">
        <v>9668</v>
      </c>
      <c r="D1414" s="484">
        <v>9.23</v>
      </c>
    </row>
    <row r="1415" spans="1:4" ht="25.5">
      <c r="A1415" s="482">
        <v>12623</v>
      </c>
      <c r="B1415" s="483" t="s">
        <v>1217</v>
      </c>
      <c r="C1415" s="482" t="s">
        <v>9673</v>
      </c>
      <c r="D1415" s="484">
        <v>10.69</v>
      </c>
    </row>
    <row r="1416" spans="1:4">
      <c r="A1416" s="482">
        <v>34498</v>
      </c>
      <c r="B1416" s="483" t="s">
        <v>1218</v>
      </c>
      <c r="C1416" s="482" t="s">
        <v>9668</v>
      </c>
      <c r="D1416" s="484">
        <v>71.27</v>
      </c>
    </row>
    <row r="1417" spans="1:4">
      <c r="A1417" s="482">
        <v>13244</v>
      </c>
      <c r="B1417" s="483" t="s">
        <v>1219</v>
      </c>
      <c r="C1417" s="482" t="s">
        <v>9668</v>
      </c>
      <c r="D1417" s="484">
        <v>30</v>
      </c>
    </row>
    <row r="1418" spans="1:4" ht="25.5">
      <c r="A1418" s="482">
        <v>38998</v>
      </c>
      <c r="B1418" s="483" t="s">
        <v>9901</v>
      </c>
      <c r="C1418" s="482" t="s">
        <v>9668</v>
      </c>
      <c r="D1418" s="484">
        <v>7.54</v>
      </c>
    </row>
    <row r="1419" spans="1:4" ht="25.5">
      <c r="A1419" s="482">
        <v>38999</v>
      </c>
      <c r="B1419" s="483" t="s">
        <v>9902</v>
      </c>
      <c r="C1419" s="482" t="s">
        <v>9668</v>
      </c>
      <c r="D1419" s="484">
        <v>12.48</v>
      </c>
    </row>
    <row r="1420" spans="1:4" ht="25.5">
      <c r="A1420" s="482">
        <v>38996</v>
      </c>
      <c r="B1420" s="483" t="s">
        <v>9903</v>
      </c>
      <c r="C1420" s="482" t="s">
        <v>9668</v>
      </c>
      <c r="D1420" s="484">
        <v>10.89</v>
      </c>
    </row>
    <row r="1421" spans="1:4" ht="25.5">
      <c r="A1421" s="482">
        <v>38997</v>
      </c>
      <c r="B1421" s="483" t="s">
        <v>9904</v>
      </c>
      <c r="C1421" s="482" t="s">
        <v>9668</v>
      </c>
      <c r="D1421" s="484">
        <v>17.63</v>
      </c>
    </row>
    <row r="1422" spans="1:4" ht="25.5">
      <c r="A1422" s="482">
        <v>39862</v>
      </c>
      <c r="B1422" s="483" t="s">
        <v>1220</v>
      </c>
      <c r="C1422" s="482" t="s">
        <v>9668</v>
      </c>
      <c r="D1422" s="484">
        <v>8.01</v>
      </c>
    </row>
    <row r="1423" spans="1:4" ht="25.5">
      <c r="A1423" s="482">
        <v>39863</v>
      </c>
      <c r="B1423" s="483" t="s">
        <v>1221</v>
      </c>
      <c r="C1423" s="482" t="s">
        <v>9668</v>
      </c>
      <c r="D1423" s="484">
        <v>8.1300000000000008</v>
      </c>
    </row>
    <row r="1424" spans="1:4" ht="25.5">
      <c r="A1424" s="482">
        <v>39864</v>
      </c>
      <c r="B1424" s="483" t="s">
        <v>1222</v>
      </c>
      <c r="C1424" s="482" t="s">
        <v>9668</v>
      </c>
      <c r="D1424" s="484">
        <v>10.08</v>
      </c>
    </row>
    <row r="1425" spans="1:4" ht="25.5">
      <c r="A1425" s="482">
        <v>39865</v>
      </c>
      <c r="B1425" s="483" t="s">
        <v>1223</v>
      </c>
      <c r="C1425" s="482" t="s">
        <v>9668</v>
      </c>
      <c r="D1425" s="484">
        <v>14.21</v>
      </c>
    </row>
    <row r="1426" spans="1:4" ht="25.5">
      <c r="A1426" s="482">
        <v>2517</v>
      </c>
      <c r="B1426" s="483" t="s">
        <v>1224</v>
      </c>
      <c r="C1426" s="482" t="s">
        <v>9668</v>
      </c>
      <c r="D1426" s="484">
        <v>12.24</v>
      </c>
    </row>
    <row r="1427" spans="1:4" ht="25.5">
      <c r="A1427" s="482">
        <v>2522</v>
      </c>
      <c r="B1427" s="483" t="s">
        <v>1225</v>
      </c>
      <c r="C1427" s="482" t="s">
        <v>9668</v>
      </c>
      <c r="D1427" s="484">
        <v>7.91</v>
      </c>
    </row>
    <row r="1428" spans="1:4" ht="25.5">
      <c r="A1428" s="482">
        <v>2548</v>
      </c>
      <c r="B1428" s="483" t="s">
        <v>1226</v>
      </c>
      <c r="C1428" s="482" t="s">
        <v>9668</v>
      </c>
      <c r="D1428" s="484">
        <v>4.8600000000000003</v>
      </c>
    </row>
    <row r="1429" spans="1:4" ht="25.5">
      <c r="A1429" s="482">
        <v>2516</v>
      </c>
      <c r="B1429" s="483" t="s">
        <v>1227</v>
      </c>
      <c r="C1429" s="482" t="s">
        <v>9668</v>
      </c>
      <c r="D1429" s="484">
        <v>6.35</v>
      </c>
    </row>
    <row r="1430" spans="1:4" ht="25.5">
      <c r="A1430" s="482">
        <v>2518</v>
      </c>
      <c r="B1430" s="483" t="s">
        <v>1228</v>
      </c>
      <c r="C1430" s="482" t="s">
        <v>9668</v>
      </c>
      <c r="D1430" s="484">
        <v>58.3</v>
      </c>
    </row>
    <row r="1431" spans="1:4" ht="25.5">
      <c r="A1431" s="482">
        <v>2521</v>
      </c>
      <c r="B1431" s="483" t="s">
        <v>1229</v>
      </c>
      <c r="C1431" s="482" t="s">
        <v>9668</v>
      </c>
      <c r="D1431" s="484">
        <v>24.81</v>
      </c>
    </row>
    <row r="1432" spans="1:4" ht="25.5">
      <c r="A1432" s="482">
        <v>2515</v>
      </c>
      <c r="B1432" s="483" t="s">
        <v>1230</v>
      </c>
      <c r="C1432" s="482" t="s">
        <v>9668</v>
      </c>
      <c r="D1432" s="484">
        <v>5.29</v>
      </c>
    </row>
    <row r="1433" spans="1:4" ht="25.5">
      <c r="A1433" s="482">
        <v>2519</v>
      </c>
      <c r="B1433" s="483" t="s">
        <v>1231</v>
      </c>
      <c r="C1433" s="482" t="s">
        <v>9668</v>
      </c>
      <c r="D1433" s="484">
        <v>70.290000000000006</v>
      </c>
    </row>
    <row r="1434" spans="1:4" ht="25.5">
      <c r="A1434" s="482">
        <v>2520</v>
      </c>
      <c r="B1434" s="483" t="s">
        <v>1232</v>
      </c>
      <c r="C1434" s="482" t="s">
        <v>9668</v>
      </c>
      <c r="D1434" s="484">
        <v>129.38</v>
      </c>
    </row>
    <row r="1435" spans="1:4" ht="25.5">
      <c r="A1435" s="482">
        <v>1602</v>
      </c>
      <c r="B1435" s="483" t="s">
        <v>1233</v>
      </c>
      <c r="C1435" s="482" t="s">
        <v>9668</v>
      </c>
      <c r="D1435" s="484">
        <v>31.4</v>
      </c>
    </row>
    <row r="1436" spans="1:4" ht="25.5">
      <c r="A1436" s="482">
        <v>1601</v>
      </c>
      <c r="B1436" s="483" t="s">
        <v>1234</v>
      </c>
      <c r="C1436" s="482" t="s">
        <v>9668</v>
      </c>
      <c r="D1436" s="484">
        <v>27.98</v>
      </c>
    </row>
    <row r="1437" spans="1:4" ht="25.5">
      <c r="A1437" s="482">
        <v>1598</v>
      </c>
      <c r="B1437" s="483" t="s">
        <v>1235</v>
      </c>
      <c r="C1437" s="482" t="s">
        <v>9668</v>
      </c>
      <c r="D1437" s="484">
        <v>8.2799999999999994</v>
      </c>
    </row>
    <row r="1438" spans="1:4" ht="25.5">
      <c r="A1438" s="482">
        <v>1600</v>
      </c>
      <c r="B1438" s="483" t="s">
        <v>1236</v>
      </c>
      <c r="C1438" s="482" t="s">
        <v>9668</v>
      </c>
      <c r="D1438" s="484">
        <v>12.22</v>
      </c>
    </row>
    <row r="1439" spans="1:4" ht="25.5">
      <c r="A1439" s="482">
        <v>1603</v>
      </c>
      <c r="B1439" s="483" t="s">
        <v>1237</v>
      </c>
      <c r="C1439" s="482" t="s">
        <v>9668</v>
      </c>
      <c r="D1439" s="484">
        <v>47.4</v>
      </c>
    </row>
    <row r="1440" spans="1:4" ht="25.5">
      <c r="A1440" s="482">
        <v>1599</v>
      </c>
      <c r="B1440" s="483" t="s">
        <v>1238</v>
      </c>
      <c r="C1440" s="482" t="s">
        <v>9668</v>
      </c>
      <c r="D1440" s="484">
        <v>9.61</v>
      </c>
    </row>
    <row r="1441" spans="1:4" ht="25.5">
      <c r="A1441" s="482">
        <v>1597</v>
      </c>
      <c r="B1441" s="483" t="s">
        <v>1239</v>
      </c>
      <c r="C1441" s="482" t="s">
        <v>9668</v>
      </c>
      <c r="D1441" s="484">
        <v>7.78</v>
      </c>
    </row>
    <row r="1442" spans="1:4">
      <c r="A1442" s="482">
        <v>39600</v>
      </c>
      <c r="B1442" s="483" t="s">
        <v>9905</v>
      </c>
      <c r="C1442" s="482" t="s">
        <v>9668</v>
      </c>
      <c r="D1442" s="484">
        <v>8.99</v>
      </c>
    </row>
    <row r="1443" spans="1:4">
      <c r="A1443" s="482">
        <v>39601</v>
      </c>
      <c r="B1443" s="483" t="s">
        <v>9906</v>
      </c>
      <c r="C1443" s="482" t="s">
        <v>9668</v>
      </c>
      <c r="D1443" s="484">
        <v>15.63</v>
      </c>
    </row>
    <row r="1444" spans="1:4">
      <c r="A1444" s="482">
        <v>39602</v>
      </c>
      <c r="B1444" s="483" t="s">
        <v>9907</v>
      </c>
      <c r="C1444" s="482" t="s">
        <v>9668</v>
      </c>
      <c r="D1444" s="484">
        <v>1.02</v>
      </c>
    </row>
    <row r="1445" spans="1:4">
      <c r="A1445" s="482">
        <v>39603</v>
      </c>
      <c r="B1445" s="483" t="s">
        <v>9908</v>
      </c>
      <c r="C1445" s="482" t="s">
        <v>9668</v>
      </c>
      <c r="D1445" s="484">
        <v>1.76</v>
      </c>
    </row>
    <row r="1446" spans="1:4" ht="25.5">
      <c r="A1446" s="482">
        <v>11821</v>
      </c>
      <c r="B1446" s="483" t="s">
        <v>1240</v>
      </c>
      <c r="C1446" s="482" t="s">
        <v>9668</v>
      </c>
      <c r="D1446" s="484">
        <v>6.39</v>
      </c>
    </row>
    <row r="1447" spans="1:4" ht="25.5">
      <c r="A1447" s="482">
        <v>1562</v>
      </c>
      <c r="B1447" s="483" t="s">
        <v>1241</v>
      </c>
      <c r="C1447" s="482" t="s">
        <v>9668</v>
      </c>
      <c r="D1447" s="484">
        <v>10.47</v>
      </c>
    </row>
    <row r="1448" spans="1:4" ht="25.5">
      <c r="A1448" s="482">
        <v>1563</v>
      </c>
      <c r="B1448" s="483" t="s">
        <v>1242</v>
      </c>
      <c r="C1448" s="482" t="s">
        <v>9668</v>
      </c>
      <c r="D1448" s="484">
        <v>14.05</v>
      </c>
    </row>
    <row r="1449" spans="1:4" ht="25.5">
      <c r="A1449" s="482">
        <v>11856</v>
      </c>
      <c r="B1449" s="483" t="s">
        <v>1243</v>
      </c>
      <c r="C1449" s="482" t="s">
        <v>9668</v>
      </c>
      <c r="D1449" s="484">
        <v>4.1900000000000004</v>
      </c>
    </row>
    <row r="1450" spans="1:4" ht="25.5">
      <c r="A1450" s="482">
        <v>11857</v>
      </c>
      <c r="B1450" s="483" t="s">
        <v>1244</v>
      </c>
      <c r="C1450" s="482" t="s">
        <v>9668</v>
      </c>
      <c r="D1450" s="484">
        <v>22.05</v>
      </c>
    </row>
    <row r="1451" spans="1:4" ht="25.5">
      <c r="A1451" s="482">
        <v>11858</v>
      </c>
      <c r="B1451" s="483" t="s">
        <v>1245</v>
      </c>
      <c r="C1451" s="482" t="s">
        <v>9668</v>
      </c>
      <c r="D1451" s="484">
        <v>27.37</v>
      </c>
    </row>
    <row r="1452" spans="1:4" ht="25.5">
      <c r="A1452" s="482">
        <v>1539</v>
      </c>
      <c r="B1452" s="483" t="s">
        <v>1246</v>
      </c>
      <c r="C1452" s="482" t="s">
        <v>9668</v>
      </c>
      <c r="D1452" s="484">
        <v>4.92</v>
      </c>
    </row>
    <row r="1453" spans="1:4" ht="25.5">
      <c r="A1453" s="482">
        <v>11859</v>
      </c>
      <c r="B1453" s="483" t="s">
        <v>1247</v>
      </c>
      <c r="C1453" s="482" t="s">
        <v>9668</v>
      </c>
      <c r="D1453" s="484">
        <v>37.229999999999997</v>
      </c>
    </row>
    <row r="1454" spans="1:4" ht="25.5">
      <c r="A1454" s="482">
        <v>1550</v>
      </c>
      <c r="B1454" s="483" t="s">
        <v>1248</v>
      </c>
      <c r="C1454" s="482" t="s">
        <v>9668</v>
      </c>
      <c r="D1454" s="484">
        <v>5.19</v>
      </c>
    </row>
    <row r="1455" spans="1:4" ht="25.5">
      <c r="A1455" s="482">
        <v>11854</v>
      </c>
      <c r="B1455" s="483" t="s">
        <v>1249</v>
      </c>
      <c r="C1455" s="482" t="s">
        <v>9668</v>
      </c>
      <c r="D1455" s="484">
        <v>6.49</v>
      </c>
    </row>
    <row r="1456" spans="1:4" ht="25.5">
      <c r="A1456" s="482">
        <v>11862</v>
      </c>
      <c r="B1456" s="483" t="s">
        <v>1250</v>
      </c>
      <c r="C1456" s="482" t="s">
        <v>9668</v>
      </c>
      <c r="D1456" s="484">
        <v>9.1</v>
      </c>
    </row>
    <row r="1457" spans="1:4" ht="25.5">
      <c r="A1457" s="482">
        <v>11863</v>
      </c>
      <c r="B1457" s="483" t="s">
        <v>1251</v>
      </c>
      <c r="C1457" s="482" t="s">
        <v>9668</v>
      </c>
      <c r="D1457" s="484">
        <v>3.67</v>
      </c>
    </row>
    <row r="1458" spans="1:4" ht="25.5">
      <c r="A1458" s="482">
        <v>11855</v>
      </c>
      <c r="B1458" s="483" t="s">
        <v>1252</v>
      </c>
      <c r="C1458" s="482" t="s">
        <v>9668</v>
      </c>
      <c r="D1458" s="484">
        <v>13.59</v>
      </c>
    </row>
    <row r="1459" spans="1:4" ht="25.5">
      <c r="A1459" s="482">
        <v>11864</v>
      </c>
      <c r="B1459" s="483" t="s">
        <v>1253</v>
      </c>
      <c r="C1459" s="482" t="s">
        <v>9668</v>
      </c>
      <c r="D1459" s="484">
        <v>20.55</v>
      </c>
    </row>
    <row r="1460" spans="1:4" ht="25.5">
      <c r="A1460" s="482">
        <v>2527</v>
      </c>
      <c r="B1460" s="483" t="s">
        <v>1254</v>
      </c>
      <c r="C1460" s="482" t="s">
        <v>9668</v>
      </c>
      <c r="D1460" s="484">
        <v>4.38</v>
      </c>
    </row>
    <row r="1461" spans="1:4" ht="25.5">
      <c r="A1461" s="482">
        <v>2526</v>
      </c>
      <c r="B1461" s="483" t="s">
        <v>1255</v>
      </c>
      <c r="C1461" s="482" t="s">
        <v>9668</v>
      </c>
      <c r="D1461" s="484">
        <v>2.81</v>
      </c>
    </row>
    <row r="1462" spans="1:4" ht="25.5">
      <c r="A1462" s="482">
        <v>2487</v>
      </c>
      <c r="B1462" s="483" t="s">
        <v>1256</v>
      </c>
      <c r="C1462" s="482" t="s">
        <v>9668</v>
      </c>
      <c r="D1462" s="484">
        <v>0.95</v>
      </c>
    </row>
    <row r="1463" spans="1:4" ht="25.5">
      <c r="A1463" s="482">
        <v>2483</v>
      </c>
      <c r="B1463" s="483" t="s">
        <v>1257</v>
      </c>
      <c r="C1463" s="482" t="s">
        <v>9668</v>
      </c>
      <c r="D1463" s="484">
        <v>2</v>
      </c>
    </row>
    <row r="1464" spans="1:4" ht="25.5">
      <c r="A1464" s="482">
        <v>2528</v>
      </c>
      <c r="B1464" s="483" t="s">
        <v>1258</v>
      </c>
      <c r="C1464" s="482" t="s">
        <v>9668</v>
      </c>
      <c r="D1464" s="484">
        <v>11.03</v>
      </c>
    </row>
    <row r="1465" spans="1:4" ht="25.5">
      <c r="A1465" s="482">
        <v>2489</v>
      </c>
      <c r="B1465" s="483" t="s">
        <v>1259</v>
      </c>
      <c r="C1465" s="482" t="s">
        <v>9668</v>
      </c>
      <c r="D1465" s="484">
        <v>4.8600000000000003</v>
      </c>
    </row>
    <row r="1466" spans="1:4" ht="25.5">
      <c r="A1466" s="482">
        <v>2488</v>
      </c>
      <c r="B1466" s="483" t="s">
        <v>1260</v>
      </c>
      <c r="C1466" s="482" t="s">
        <v>9668</v>
      </c>
      <c r="D1466" s="484">
        <v>1.1200000000000001</v>
      </c>
    </row>
    <row r="1467" spans="1:4" ht="25.5">
      <c r="A1467" s="482">
        <v>2484</v>
      </c>
      <c r="B1467" s="483" t="s">
        <v>1261</v>
      </c>
      <c r="C1467" s="482" t="s">
        <v>9668</v>
      </c>
      <c r="D1467" s="484">
        <v>16.02</v>
      </c>
    </row>
    <row r="1468" spans="1:4" ht="25.5">
      <c r="A1468" s="482">
        <v>2485</v>
      </c>
      <c r="B1468" s="483" t="s">
        <v>1262</v>
      </c>
      <c r="C1468" s="482" t="s">
        <v>9668</v>
      </c>
      <c r="D1468" s="484">
        <v>25.11</v>
      </c>
    </row>
    <row r="1469" spans="1:4">
      <c r="A1469" s="482">
        <v>38005</v>
      </c>
      <c r="B1469" s="483" t="s">
        <v>1263</v>
      </c>
      <c r="C1469" s="482" t="s">
        <v>9668</v>
      </c>
      <c r="D1469" s="484">
        <v>21.09</v>
      </c>
    </row>
    <row r="1470" spans="1:4">
      <c r="A1470" s="482">
        <v>38006</v>
      </c>
      <c r="B1470" s="483" t="s">
        <v>1264</v>
      </c>
      <c r="C1470" s="482" t="s">
        <v>9668</v>
      </c>
      <c r="D1470" s="484">
        <v>25.88</v>
      </c>
    </row>
    <row r="1471" spans="1:4">
      <c r="A1471" s="482">
        <v>38428</v>
      </c>
      <c r="B1471" s="483" t="s">
        <v>1265</v>
      </c>
      <c r="C1471" s="482" t="s">
        <v>9668</v>
      </c>
      <c r="D1471" s="484">
        <v>24.25</v>
      </c>
    </row>
    <row r="1472" spans="1:4">
      <c r="A1472" s="482">
        <v>38007</v>
      </c>
      <c r="B1472" s="483" t="s">
        <v>1266</v>
      </c>
      <c r="C1472" s="482" t="s">
        <v>9668</v>
      </c>
      <c r="D1472" s="484">
        <v>39.61</v>
      </c>
    </row>
    <row r="1473" spans="1:4">
      <c r="A1473" s="482">
        <v>38008</v>
      </c>
      <c r="B1473" s="483" t="s">
        <v>1267</v>
      </c>
      <c r="C1473" s="482" t="s">
        <v>9668</v>
      </c>
      <c r="D1473" s="484">
        <v>159.54</v>
      </c>
    </row>
    <row r="1474" spans="1:4">
      <c r="A1474" s="482">
        <v>38009</v>
      </c>
      <c r="B1474" s="483" t="s">
        <v>1268</v>
      </c>
      <c r="C1474" s="482" t="s">
        <v>9668</v>
      </c>
      <c r="D1474" s="484">
        <v>194.99</v>
      </c>
    </row>
    <row r="1475" spans="1:4" ht="25.5">
      <c r="A1475" s="482">
        <v>39279</v>
      </c>
      <c r="B1475" s="483" t="s">
        <v>9909</v>
      </c>
      <c r="C1475" s="482" t="s">
        <v>9668</v>
      </c>
      <c r="D1475" s="484">
        <v>9.33</v>
      </c>
    </row>
    <row r="1476" spans="1:4" ht="25.5">
      <c r="A1476" s="482">
        <v>38845</v>
      </c>
      <c r="B1476" s="483" t="s">
        <v>9910</v>
      </c>
      <c r="C1476" s="482" t="s">
        <v>9668</v>
      </c>
      <c r="D1476" s="484">
        <v>13.5</v>
      </c>
    </row>
    <row r="1477" spans="1:4" ht="25.5">
      <c r="A1477" s="482">
        <v>39280</v>
      </c>
      <c r="B1477" s="483" t="s">
        <v>9911</v>
      </c>
      <c r="C1477" s="482" t="s">
        <v>9668</v>
      </c>
      <c r="D1477" s="484">
        <v>12.1</v>
      </c>
    </row>
    <row r="1478" spans="1:4" ht="25.5">
      <c r="A1478" s="482">
        <v>39281</v>
      </c>
      <c r="B1478" s="483" t="s">
        <v>9912</v>
      </c>
      <c r="C1478" s="482" t="s">
        <v>9668</v>
      </c>
      <c r="D1478" s="484">
        <v>15.93</v>
      </c>
    </row>
    <row r="1479" spans="1:4" ht="25.5">
      <c r="A1479" s="482">
        <v>38849</v>
      </c>
      <c r="B1479" s="483" t="s">
        <v>9913</v>
      </c>
      <c r="C1479" s="482" t="s">
        <v>9668</v>
      </c>
      <c r="D1479" s="484">
        <v>13.65</v>
      </c>
    </row>
    <row r="1480" spans="1:4" ht="25.5">
      <c r="A1480" s="482">
        <v>39282</v>
      </c>
      <c r="B1480" s="483" t="s">
        <v>9914</v>
      </c>
      <c r="C1480" s="482" t="s">
        <v>9668</v>
      </c>
      <c r="D1480" s="484">
        <v>16.309999999999999</v>
      </c>
    </row>
    <row r="1481" spans="1:4" ht="25.5">
      <c r="A1481" s="482">
        <v>38852</v>
      </c>
      <c r="B1481" s="483" t="s">
        <v>9915</v>
      </c>
      <c r="C1481" s="482" t="s">
        <v>9668</v>
      </c>
      <c r="D1481" s="484">
        <v>22.19</v>
      </c>
    </row>
    <row r="1482" spans="1:4" ht="25.5">
      <c r="A1482" s="482">
        <v>38844</v>
      </c>
      <c r="B1482" s="483" t="s">
        <v>9916</v>
      </c>
      <c r="C1482" s="482" t="s">
        <v>9668</v>
      </c>
      <c r="D1482" s="484">
        <v>6.82</v>
      </c>
    </row>
    <row r="1483" spans="1:4" ht="25.5">
      <c r="A1483" s="482">
        <v>38846</v>
      </c>
      <c r="B1483" s="483" t="s">
        <v>9917</v>
      </c>
      <c r="C1483" s="482" t="s">
        <v>9668</v>
      </c>
      <c r="D1483" s="484">
        <v>7.46</v>
      </c>
    </row>
    <row r="1484" spans="1:4" ht="25.5">
      <c r="A1484" s="482">
        <v>38847</v>
      </c>
      <c r="B1484" s="483" t="s">
        <v>9918</v>
      </c>
      <c r="C1484" s="482" t="s">
        <v>9668</v>
      </c>
      <c r="D1484" s="484">
        <v>9.18</v>
      </c>
    </row>
    <row r="1485" spans="1:4" ht="25.5">
      <c r="A1485" s="482">
        <v>38850</v>
      </c>
      <c r="B1485" s="483" t="s">
        <v>9919</v>
      </c>
      <c r="C1485" s="482" t="s">
        <v>9668</v>
      </c>
      <c r="D1485" s="484">
        <v>12.75</v>
      </c>
    </row>
    <row r="1486" spans="1:4" ht="25.5">
      <c r="A1486" s="482">
        <v>38848</v>
      </c>
      <c r="B1486" s="483" t="s">
        <v>9920</v>
      </c>
      <c r="C1486" s="482" t="s">
        <v>9668</v>
      </c>
      <c r="D1486" s="484">
        <v>10.67</v>
      </c>
    </row>
    <row r="1487" spans="1:4" ht="25.5">
      <c r="A1487" s="482">
        <v>38851</v>
      </c>
      <c r="B1487" s="483" t="s">
        <v>9921</v>
      </c>
      <c r="C1487" s="482" t="s">
        <v>9668</v>
      </c>
      <c r="D1487" s="484">
        <v>19.39</v>
      </c>
    </row>
    <row r="1488" spans="1:4">
      <c r="A1488" s="482">
        <v>38860</v>
      </c>
      <c r="B1488" s="483" t="s">
        <v>9922</v>
      </c>
      <c r="C1488" s="482" t="s">
        <v>9668</v>
      </c>
      <c r="D1488" s="484">
        <v>5.48</v>
      </c>
    </row>
    <row r="1489" spans="1:4">
      <c r="A1489" s="482">
        <v>38861</v>
      </c>
      <c r="B1489" s="483" t="s">
        <v>9923</v>
      </c>
      <c r="C1489" s="482" t="s">
        <v>9668</v>
      </c>
      <c r="D1489" s="484">
        <v>7.37</v>
      </c>
    </row>
    <row r="1490" spans="1:4">
      <c r="A1490" s="482">
        <v>38862</v>
      </c>
      <c r="B1490" s="483" t="s">
        <v>9924</v>
      </c>
      <c r="C1490" s="482" t="s">
        <v>9668</v>
      </c>
      <c r="D1490" s="484">
        <v>6.21</v>
      </c>
    </row>
    <row r="1491" spans="1:4">
      <c r="A1491" s="482">
        <v>38863</v>
      </c>
      <c r="B1491" s="483" t="s">
        <v>9925</v>
      </c>
      <c r="C1491" s="482" t="s">
        <v>9668</v>
      </c>
      <c r="D1491" s="484">
        <v>7.14</v>
      </c>
    </row>
    <row r="1492" spans="1:4">
      <c r="A1492" s="482">
        <v>38865</v>
      </c>
      <c r="B1492" s="483" t="s">
        <v>9926</v>
      </c>
      <c r="C1492" s="482" t="s">
        <v>9668</v>
      </c>
      <c r="D1492" s="484">
        <v>9.6999999999999993</v>
      </c>
    </row>
    <row r="1493" spans="1:4">
      <c r="A1493" s="482">
        <v>38864</v>
      </c>
      <c r="B1493" s="483" t="s">
        <v>9927</v>
      </c>
      <c r="C1493" s="482" t="s">
        <v>9668</v>
      </c>
      <c r="D1493" s="484">
        <v>14.82</v>
      </c>
    </row>
    <row r="1494" spans="1:4">
      <c r="A1494" s="482">
        <v>38866</v>
      </c>
      <c r="B1494" s="483" t="s">
        <v>9928</v>
      </c>
      <c r="C1494" s="482" t="s">
        <v>9668</v>
      </c>
      <c r="D1494" s="484">
        <v>10.44</v>
      </c>
    </row>
    <row r="1495" spans="1:4">
      <c r="A1495" s="482">
        <v>38868</v>
      </c>
      <c r="B1495" s="483" t="s">
        <v>9929</v>
      </c>
      <c r="C1495" s="482" t="s">
        <v>9668</v>
      </c>
      <c r="D1495" s="484">
        <v>17.399999999999999</v>
      </c>
    </row>
    <row r="1496" spans="1:4" ht="25.5">
      <c r="A1496" s="482">
        <v>38853</v>
      </c>
      <c r="B1496" s="483" t="s">
        <v>9930</v>
      </c>
      <c r="C1496" s="482" t="s">
        <v>9668</v>
      </c>
      <c r="D1496" s="484">
        <v>5.62</v>
      </c>
    </row>
    <row r="1497" spans="1:4" ht="25.5">
      <c r="A1497" s="482">
        <v>38854</v>
      </c>
      <c r="B1497" s="483" t="s">
        <v>9931</v>
      </c>
      <c r="C1497" s="482" t="s">
        <v>9668</v>
      </c>
      <c r="D1497" s="484">
        <v>7.68</v>
      </c>
    </row>
    <row r="1498" spans="1:4" ht="25.5">
      <c r="A1498" s="482">
        <v>38855</v>
      </c>
      <c r="B1498" s="483" t="s">
        <v>9932</v>
      </c>
      <c r="C1498" s="482" t="s">
        <v>9668</v>
      </c>
      <c r="D1498" s="484">
        <v>5.7</v>
      </c>
    </row>
    <row r="1499" spans="1:4" ht="25.5">
      <c r="A1499" s="482">
        <v>38856</v>
      </c>
      <c r="B1499" s="483" t="s">
        <v>9933</v>
      </c>
      <c r="C1499" s="482" t="s">
        <v>9668</v>
      </c>
      <c r="D1499" s="484">
        <v>9.15</v>
      </c>
    </row>
    <row r="1500" spans="1:4" ht="25.5">
      <c r="A1500" s="482">
        <v>38857</v>
      </c>
      <c r="B1500" s="483" t="s">
        <v>9934</v>
      </c>
      <c r="C1500" s="482" t="s">
        <v>9668</v>
      </c>
      <c r="D1500" s="484">
        <v>12.11</v>
      </c>
    </row>
    <row r="1501" spans="1:4" ht="25.5">
      <c r="A1501" s="482">
        <v>38858</v>
      </c>
      <c r="B1501" s="483" t="s">
        <v>9935</v>
      </c>
      <c r="C1501" s="482" t="s">
        <v>9668</v>
      </c>
      <c r="D1501" s="484">
        <v>11.01</v>
      </c>
    </row>
    <row r="1502" spans="1:4" ht="25.5">
      <c r="A1502" s="482">
        <v>38859</v>
      </c>
      <c r="B1502" s="483" t="s">
        <v>9936</v>
      </c>
      <c r="C1502" s="482" t="s">
        <v>9668</v>
      </c>
      <c r="D1502" s="484">
        <v>17.829999999999998</v>
      </c>
    </row>
    <row r="1503" spans="1:4" ht="25.5">
      <c r="A1503" s="482">
        <v>1607</v>
      </c>
      <c r="B1503" s="483" t="s">
        <v>1269</v>
      </c>
      <c r="C1503" s="482" t="s">
        <v>9937</v>
      </c>
      <c r="D1503" s="484">
        <v>0.15</v>
      </c>
    </row>
    <row r="1504" spans="1:4" ht="25.5">
      <c r="A1504" s="482">
        <v>11467</v>
      </c>
      <c r="B1504" s="483" t="s">
        <v>1270</v>
      </c>
      <c r="C1504" s="482" t="s">
        <v>9668</v>
      </c>
      <c r="D1504" s="484">
        <v>13.61</v>
      </c>
    </row>
    <row r="1505" spans="1:4" ht="25.5">
      <c r="A1505" s="482">
        <v>38169</v>
      </c>
      <c r="B1505" s="483" t="s">
        <v>1271</v>
      </c>
      <c r="C1505" s="482" t="s">
        <v>9937</v>
      </c>
      <c r="D1505" s="484">
        <v>64.22</v>
      </c>
    </row>
    <row r="1506" spans="1:4" ht="25.5">
      <c r="A1506" s="482">
        <v>6142</v>
      </c>
      <c r="B1506" s="483" t="s">
        <v>1272</v>
      </c>
      <c r="C1506" s="482" t="s">
        <v>9668</v>
      </c>
      <c r="D1506" s="484">
        <v>5.66</v>
      </c>
    </row>
    <row r="1507" spans="1:4" ht="25.5">
      <c r="A1507" s="482">
        <v>11686</v>
      </c>
      <c r="B1507" s="483" t="s">
        <v>1273</v>
      </c>
      <c r="C1507" s="482" t="s">
        <v>9668</v>
      </c>
      <c r="D1507" s="484">
        <v>7.86</v>
      </c>
    </row>
    <row r="1508" spans="1:4" ht="25.5">
      <c r="A1508" s="482">
        <v>37598</v>
      </c>
      <c r="B1508" s="483" t="s">
        <v>1274</v>
      </c>
      <c r="C1508" s="482" t="s">
        <v>9668</v>
      </c>
      <c r="D1508" s="484">
        <v>18.899999999999999</v>
      </c>
    </row>
    <row r="1509" spans="1:4" ht="38.25">
      <c r="A1509" s="482">
        <v>25398</v>
      </c>
      <c r="B1509" s="483" t="s">
        <v>1275</v>
      </c>
      <c r="C1509" s="482" t="s">
        <v>9668</v>
      </c>
      <c r="D1509" s="484">
        <v>2276.9699999999998</v>
      </c>
    </row>
    <row r="1510" spans="1:4" ht="38.25">
      <c r="A1510" s="482">
        <v>25399</v>
      </c>
      <c r="B1510" s="483" t="s">
        <v>1276</v>
      </c>
      <c r="C1510" s="482" t="s">
        <v>9668</v>
      </c>
      <c r="D1510" s="484">
        <v>1382.32</v>
      </c>
    </row>
    <row r="1511" spans="1:4" ht="38.25">
      <c r="A1511" s="482">
        <v>10667</v>
      </c>
      <c r="B1511" s="483" t="s">
        <v>9938</v>
      </c>
      <c r="C1511" s="482" t="s">
        <v>9668</v>
      </c>
      <c r="D1511" s="484">
        <v>10343.5</v>
      </c>
    </row>
    <row r="1512" spans="1:4" ht="25.5">
      <c r="A1512" s="482">
        <v>1613</v>
      </c>
      <c r="B1512" s="483" t="s">
        <v>9939</v>
      </c>
      <c r="C1512" s="482" t="s">
        <v>9668</v>
      </c>
      <c r="D1512" s="484">
        <v>1366.08</v>
      </c>
    </row>
    <row r="1513" spans="1:4" ht="25.5">
      <c r="A1513" s="482">
        <v>1626</v>
      </c>
      <c r="B1513" s="483" t="s">
        <v>9940</v>
      </c>
      <c r="C1513" s="482" t="s">
        <v>9668</v>
      </c>
      <c r="D1513" s="484">
        <v>2043.14</v>
      </c>
    </row>
    <row r="1514" spans="1:4" ht="25.5">
      <c r="A1514" s="482">
        <v>1625</v>
      </c>
      <c r="B1514" s="483" t="s">
        <v>1277</v>
      </c>
      <c r="C1514" s="482" t="s">
        <v>9668</v>
      </c>
      <c r="D1514" s="484">
        <v>142.69999999999999</v>
      </c>
    </row>
    <row r="1515" spans="1:4" ht="25.5">
      <c r="A1515" s="482">
        <v>1622</v>
      </c>
      <c r="B1515" s="483" t="s">
        <v>9941</v>
      </c>
      <c r="C1515" s="482" t="s">
        <v>9668</v>
      </c>
      <c r="D1515" s="484">
        <v>4610.53</v>
      </c>
    </row>
    <row r="1516" spans="1:4" ht="25.5">
      <c r="A1516" s="482">
        <v>1620</v>
      </c>
      <c r="B1516" s="483" t="s">
        <v>1278</v>
      </c>
      <c r="C1516" s="482" t="s">
        <v>9668</v>
      </c>
      <c r="D1516" s="484">
        <v>300.61</v>
      </c>
    </row>
    <row r="1517" spans="1:4" ht="25.5">
      <c r="A1517" s="482">
        <v>1629</v>
      </c>
      <c r="B1517" s="483" t="s">
        <v>9942</v>
      </c>
      <c r="C1517" s="482" t="s">
        <v>9668</v>
      </c>
      <c r="D1517" s="484">
        <v>11220.95</v>
      </c>
    </row>
    <row r="1518" spans="1:4" ht="25.5">
      <c r="A1518" s="482">
        <v>1627</v>
      </c>
      <c r="B1518" s="483" t="s">
        <v>1279</v>
      </c>
      <c r="C1518" s="482" t="s">
        <v>9668</v>
      </c>
      <c r="D1518" s="484">
        <v>574.61</v>
      </c>
    </row>
    <row r="1519" spans="1:4" ht="25.5">
      <c r="A1519" s="482">
        <v>1623</v>
      </c>
      <c r="B1519" s="483" t="s">
        <v>1280</v>
      </c>
      <c r="C1519" s="482" t="s">
        <v>9668</v>
      </c>
      <c r="D1519" s="484">
        <v>116.38</v>
      </c>
    </row>
    <row r="1520" spans="1:4" ht="25.5">
      <c r="A1520" s="482">
        <v>1619</v>
      </c>
      <c r="B1520" s="483" t="s">
        <v>1281</v>
      </c>
      <c r="C1520" s="482" t="s">
        <v>9668</v>
      </c>
      <c r="D1520" s="484">
        <v>160.09</v>
      </c>
    </row>
    <row r="1521" spans="1:4" ht="25.5">
      <c r="A1521" s="482">
        <v>1630</v>
      </c>
      <c r="B1521" s="483" t="s">
        <v>1282</v>
      </c>
      <c r="C1521" s="482" t="s">
        <v>9668</v>
      </c>
      <c r="D1521" s="484">
        <v>3524.85</v>
      </c>
    </row>
    <row r="1522" spans="1:4" ht="25.5">
      <c r="A1522" s="482">
        <v>1616</v>
      </c>
      <c r="B1522" s="483" t="s">
        <v>1283</v>
      </c>
      <c r="C1522" s="482" t="s">
        <v>9668</v>
      </c>
      <c r="D1522" s="484">
        <v>5421.28</v>
      </c>
    </row>
    <row r="1523" spans="1:4" ht="25.5">
      <c r="A1523" s="482">
        <v>1614</v>
      </c>
      <c r="B1523" s="483" t="s">
        <v>1284</v>
      </c>
      <c r="C1523" s="482" t="s">
        <v>9668</v>
      </c>
      <c r="D1523" s="484">
        <v>247.77</v>
      </c>
    </row>
    <row r="1524" spans="1:4" ht="25.5">
      <c r="A1524" s="482">
        <v>1617</v>
      </c>
      <c r="B1524" s="483" t="s">
        <v>1285</v>
      </c>
      <c r="C1524" s="482" t="s">
        <v>9668</v>
      </c>
      <c r="D1524" s="484">
        <v>6471.84</v>
      </c>
    </row>
    <row r="1525" spans="1:4" ht="25.5">
      <c r="A1525" s="482">
        <v>1621</v>
      </c>
      <c r="B1525" s="483" t="s">
        <v>1286</v>
      </c>
      <c r="C1525" s="482" t="s">
        <v>9668</v>
      </c>
      <c r="D1525" s="484">
        <v>443.13</v>
      </c>
    </row>
    <row r="1526" spans="1:4" ht="25.5">
      <c r="A1526" s="482">
        <v>1624</v>
      </c>
      <c r="B1526" s="483" t="s">
        <v>1287</v>
      </c>
      <c r="C1526" s="482" t="s">
        <v>9668</v>
      </c>
      <c r="D1526" s="484">
        <v>15908.09</v>
      </c>
    </row>
    <row r="1527" spans="1:4" ht="25.5">
      <c r="A1527" s="482">
        <v>1615</v>
      </c>
      <c r="B1527" s="483" t="s">
        <v>1288</v>
      </c>
      <c r="C1527" s="482" t="s">
        <v>9668</v>
      </c>
      <c r="D1527" s="484">
        <v>832.13</v>
      </c>
    </row>
    <row r="1528" spans="1:4" ht="25.5">
      <c r="A1528" s="482">
        <v>1612</v>
      </c>
      <c r="B1528" s="483" t="s">
        <v>1289</v>
      </c>
      <c r="C1528" s="482" t="s">
        <v>9668</v>
      </c>
      <c r="D1528" s="484">
        <v>109.6</v>
      </c>
    </row>
    <row r="1529" spans="1:4" ht="25.5">
      <c r="A1529" s="482">
        <v>1618</v>
      </c>
      <c r="B1529" s="483" t="s">
        <v>1290</v>
      </c>
      <c r="C1529" s="482" t="s">
        <v>9668</v>
      </c>
      <c r="D1529" s="484">
        <v>1143.48</v>
      </c>
    </row>
    <row r="1530" spans="1:4">
      <c r="A1530" s="482">
        <v>14211</v>
      </c>
      <c r="B1530" s="483" t="s">
        <v>9943</v>
      </c>
      <c r="C1530" s="482" t="s">
        <v>9668</v>
      </c>
      <c r="D1530" s="484">
        <v>30</v>
      </c>
    </row>
    <row r="1531" spans="1:4">
      <c r="A1531" s="482">
        <v>34500</v>
      </c>
      <c r="B1531" s="483" t="s">
        <v>9944</v>
      </c>
      <c r="C1531" s="482" t="s">
        <v>9666</v>
      </c>
      <c r="D1531" s="484">
        <v>114.89</v>
      </c>
    </row>
    <row r="1532" spans="1:4">
      <c r="A1532" s="482">
        <v>40934</v>
      </c>
      <c r="B1532" s="483" t="s">
        <v>1291</v>
      </c>
      <c r="C1532" s="482" t="s">
        <v>9699</v>
      </c>
      <c r="D1532" s="484">
        <v>20317.259999999998</v>
      </c>
    </row>
    <row r="1533" spans="1:4">
      <c r="A1533" s="482">
        <v>5328</v>
      </c>
      <c r="B1533" s="483" t="s">
        <v>1292</v>
      </c>
      <c r="C1533" s="482" t="s">
        <v>9668</v>
      </c>
      <c r="D1533" s="484">
        <v>3.87</v>
      </c>
    </row>
    <row r="1534" spans="1:4">
      <c r="A1534" s="482">
        <v>38200</v>
      </c>
      <c r="B1534" s="483" t="s">
        <v>1293</v>
      </c>
      <c r="C1534" s="482" t="s">
        <v>9945</v>
      </c>
      <c r="D1534" s="484">
        <v>480.18</v>
      </c>
    </row>
    <row r="1535" spans="1:4" ht="25.5">
      <c r="A1535" s="482">
        <v>39269</v>
      </c>
      <c r="B1535" s="483" t="s">
        <v>1294</v>
      </c>
      <c r="C1535" s="482" t="s">
        <v>9673</v>
      </c>
      <c r="D1535" s="484">
        <v>0.78</v>
      </c>
    </row>
    <row r="1536" spans="1:4" ht="25.5">
      <c r="A1536" s="482">
        <v>11889</v>
      </c>
      <c r="B1536" s="483" t="s">
        <v>1295</v>
      </c>
      <c r="C1536" s="482" t="s">
        <v>9673</v>
      </c>
      <c r="D1536" s="484">
        <v>1.0900000000000001</v>
      </c>
    </row>
    <row r="1537" spans="1:4" ht="25.5">
      <c r="A1537" s="482">
        <v>39270</v>
      </c>
      <c r="B1537" s="483" t="s">
        <v>1296</v>
      </c>
      <c r="C1537" s="482" t="s">
        <v>9673</v>
      </c>
      <c r="D1537" s="484">
        <v>1.3</v>
      </c>
    </row>
    <row r="1538" spans="1:4" ht="25.5">
      <c r="A1538" s="482">
        <v>11890</v>
      </c>
      <c r="B1538" s="483" t="s">
        <v>1297</v>
      </c>
      <c r="C1538" s="482" t="s">
        <v>9673</v>
      </c>
      <c r="D1538" s="484">
        <v>1.69</v>
      </c>
    </row>
    <row r="1539" spans="1:4" ht="25.5">
      <c r="A1539" s="482">
        <v>11891</v>
      </c>
      <c r="B1539" s="483" t="s">
        <v>1298</v>
      </c>
      <c r="C1539" s="482" t="s">
        <v>9673</v>
      </c>
      <c r="D1539" s="484">
        <v>2.79</v>
      </c>
    </row>
    <row r="1540" spans="1:4" ht="25.5">
      <c r="A1540" s="482">
        <v>11892</v>
      </c>
      <c r="B1540" s="483" t="s">
        <v>1299</v>
      </c>
      <c r="C1540" s="482" t="s">
        <v>9673</v>
      </c>
      <c r="D1540" s="484">
        <v>4.3</v>
      </c>
    </row>
    <row r="1541" spans="1:4">
      <c r="A1541" s="482">
        <v>37601</v>
      </c>
      <c r="B1541" s="483" t="s">
        <v>1300</v>
      </c>
      <c r="C1541" s="482" t="s">
        <v>9673</v>
      </c>
      <c r="D1541" s="484">
        <v>4.2</v>
      </c>
    </row>
    <row r="1542" spans="1:4">
      <c r="A1542" s="482">
        <v>1634</v>
      </c>
      <c r="B1542" s="483" t="s">
        <v>1301</v>
      </c>
      <c r="C1542" s="482" t="s">
        <v>9673</v>
      </c>
      <c r="D1542" s="484">
        <v>4.33</v>
      </c>
    </row>
    <row r="1543" spans="1:4" ht="25.5">
      <c r="A1543" s="482">
        <v>5086</v>
      </c>
      <c r="B1543" s="483" t="s">
        <v>1302</v>
      </c>
      <c r="C1543" s="482" t="s">
        <v>9680</v>
      </c>
      <c r="D1543" s="484">
        <v>26.59</v>
      </c>
    </row>
    <row r="1544" spans="1:4" ht="38.25">
      <c r="A1544" s="482">
        <v>11280</v>
      </c>
      <c r="B1544" s="483" t="s">
        <v>1303</v>
      </c>
      <c r="C1544" s="482" t="s">
        <v>9668</v>
      </c>
      <c r="D1544" s="484">
        <v>12564.28</v>
      </c>
    </row>
    <row r="1545" spans="1:4" ht="25.5">
      <c r="A1545" s="482">
        <v>40519</v>
      </c>
      <c r="B1545" s="483" t="s">
        <v>1304</v>
      </c>
      <c r="C1545" s="482" t="s">
        <v>9668</v>
      </c>
      <c r="D1545" s="484">
        <v>103575.67</v>
      </c>
    </row>
    <row r="1546" spans="1:4" ht="25.5">
      <c r="A1546" s="482">
        <v>39869</v>
      </c>
      <c r="B1546" s="483" t="s">
        <v>1305</v>
      </c>
      <c r="C1546" s="482" t="s">
        <v>9668</v>
      </c>
      <c r="D1546" s="484">
        <v>7.96</v>
      </c>
    </row>
    <row r="1547" spans="1:4" ht="25.5">
      <c r="A1547" s="482">
        <v>39870</v>
      </c>
      <c r="B1547" s="483" t="s">
        <v>1306</v>
      </c>
      <c r="C1547" s="482" t="s">
        <v>9668</v>
      </c>
      <c r="D1547" s="484">
        <v>12.17</v>
      </c>
    </row>
    <row r="1548" spans="1:4" ht="25.5">
      <c r="A1548" s="482">
        <v>39871</v>
      </c>
      <c r="B1548" s="483" t="s">
        <v>1307</v>
      </c>
      <c r="C1548" s="482" t="s">
        <v>9668</v>
      </c>
      <c r="D1548" s="484">
        <v>13.64</v>
      </c>
    </row>
    <row r="1549" spans="1:4" ht="25.5">
      <c r="A1549" s="482">
        <v>12722</v>
      </c>
      <c r="B1549" s="483" t="s">
        <v>1308</v>
      </c>
      <c r="C1549" s="482" t="s">
        <v>9668</v>
      </c>
      <c r="D1549" s="484">
        <v>456.68</v>
      </c>
    </row>
    <row r="1550" spans="1:4" ht="25.5">
      <c r="A1550" s="482">
        <v>12714</v>
      </c>
      <c r="B1550" s="483" t="s">
        <v>1309</v>
      </c>
      <c r="C1550" s="482" t="s">
        <v>9668</v>
      </c>
      <c r="D1550" s="484">
        <v>2.98</v>
      </c>
    </row>
    <row r="1551" spans="1:4" ht="25.5">
      <c r="A1551" s="482">
        <v>12715</v>
      </c>
      <c r="B1551" s="483" t="s">
        <v>1310</v>
      </c>
      <c r="C1551" s="482" t="s">
        <v>9668</v>
      </c>
      <c r="D1551" s="484">
        <v>6.73</v>
      </c>
    </row>
    <row r="1552" spans="1:4" ht="25.5">
      <c r="A1552" s="482">
        <v>12716</v>
      </c>
      <c r="B1552" s="483" t="s">
        <v>1311</v>
      </c>
      <c r="C1552" s="482" t="s">
        <v>9668</v>
      </c>
      <c r="D1552" s="484">
        <v>11.56</v>
      </c>
    </row>
    <row r="1553" spans="1:4" ht="25.5">
      <c r="A1553" s="482">
        <v>12717</v>
      </c>
      <c r="B1553" s="483" t="s">
        <v>1312</v>
      </c>
      <c r="C1553" s="482" t="s">
        <v>9668</v>
      </c>
      <c r="D1553" s="484">
        <v>22.72</v>
      </c>
    </row>
    <row r="1554" spans="1:4" ht="25.5">
      <c r="A1554" s="482">
        <v>12718</v>
      </c>
      <c r="B1554" s="483" t="s">
        <v>1313</v>
      </c>
      <c r="C1554" s="482" t="s">
        <v>9668</v>
      </c>
      <c r="D1554" s="484">
        <v>34.86</v>
      </c>
    </row>
    <row r="1555" spans="1:4" ht="25.5">
      <c r="A1555" s="482">
        <v>12719</v>
      </c>
      <c r="B1555" s="483" t="s">
        <v>1314</v>
      </c>
      <c r="C1555" s="482" t="s">
        <v>9668</v>
      </c>
      <c r="D1555" s="484">
        <v>55.35</v>
      </c>
    </row>
    <row r="1556" spans="1:4" ht="25.5">
      <c r="A1556" s="482">
        <v>12720</v>
      </c>
      <c r="B1556" s="483" t="s">
        <v>1315</v>
      </c>
      <c r="C1556" s="482" t="s">
        <v>9668</v>
      </c>
      <c r="D1556" s="484">
        <v>192.73</v>
      </c>
    </row>
    <row r="1557" spans="1:4" ht="25.5">
      <c r="A1557" s="482">
        <v>12721</v>
      </c>
      <c r="B1557" s="483" t="s">
        <v>1316</v>
      </c>
      <c r="C1557" s="482" t="s">
        <v>9668</v>
      </c>
      <c r="D1557" s="484">
        <v>184.81</v>
      </c>
    </row>
    <row r="1558" spans="1:4" ht="25.5">
      <c r="A1558" s="482">
        <v>3468</v>
      </c>
      <c r="B1558" s="483" t="s">
        <v>9946</v>
      </c>
      <c r="C1558" s="482" t="s">
        <v>9668</v>
      </c>
      <c r="D1558" s="484">
        <v>19.510000000000002</v>
      </c>
    </row>
    <row r="1559" spans="1:4" ht="25.5">
      <c r="A1559" s="482">
        <v>3465</v>
      </c>
      <c r="B1559" s="483" t="s">
        <v>9947</v>
      </c>
      <c r="C1559" s="482" t="s">
        <v>9668</v>
      </c>
      <c r="D1559" s="484">
        <v>19.510000000000002</v>
      </c>
    </row>
    <row r="1560" spans="1:4" ht="25.5">
      <c r="A1560" s="482">
        <v>12403</v>
      </c>
      <c r="B1560" s="483" t="s">
        <v>9948</v>
      </c>
      <c r="C1560" s="482" t="s">
        <v>9668</v>
      </c>
      <c r="D1560" s="484">
        <v>13.9</v>
      </c>
    </row>
    <row r="1561" spans="1:4" ht="25.5">
      <c r="A1561" s="482">
        <v>3463</v>
      </c>
      <c r="B1561" s="483" t="s">
        <v>9949</v>
      </c>
      <c r="C1561" s="482" t="s">
        <v>9668</v>
      </c>
      <c r="D1561" s="484">
        <v>8.1199999999999992</v>
      </c>
    </row>
    <row r="1562" spans="1:4" ht="25.5">
      <c r="A1562" s="482">
        <v>3464</v>
      </c>
      <c r="B1562" s="483" t="s">
        <v>9950</v>
      </c>
      <c r="C1562" s="482" t="s">
        <v>9668</v>
      </c>
      <c r="D1562" s="484">
        <v>8.1199999999999992</v>
      </c>
    </row>
    <row r="1563" spans="1:4" ht="25.5">
      <c r="A1563" s="482">
        <v>3466</v>
      </c>
      <c r="B1563" s="483" t="s">
        <v>9951</v>
      </c>
      <c r="C1563" s="482" t="s">
        <v>9668</v>
      </c>
      <c r="D1563" s="484">
        <v>49.54</v>
      </c>
    </row>
    <row r="1564" spans="1:4" ht="25.5">
      <c r="A1564" s="482">
        <v>3467</v>
      </c>
      <c r="B1564" s="483" t="s">
        <v>9952</v>
      </c>
      <c r="C1564" s="482" t="s">
        <v>9668</v>
      </c>
      <c r="D1564" s="484">
        <v>27.98</v>
      </c>
    </row>
    <row r="1565" spans="1:4" ht="25.5">
      <c r="A1565" s="482">
        <v>3462</v>
      </c>
      <c r="B1565" s="483" t="s">
        <v>9953</v>
      </c>
      <c r="C1565" s="482" t="s">
        <v>9668</v>
      </c>
      <c r="D1565" s="484">
        <v>5.36</v>
      </c>
    </row>
    <row r="1566" spans="1:4">
      <c r="A1566" s="482">
        <v>3446</v>
      </c>
      <c r="B1566" s="483" t="s">
        <v>1317</v>
      </c>
      <c r="C1566" s="482" t="s">
        <v>9668</v>
      </c>
      <c r="D1566" s="484">
        <v>16.489999999999998</v>
      </c>
    </row>
    <row r="1567" spans="1:4">
      <c r="A1567" s="482">
        <v>3445</v>
      </c>
      <c r="B1567" s="483" t="s">
        <v>1318</v>
      </c>
      <c r="C1567" s="482" t="s">
        <v>9668</v>
      </c>
      <c r="D1567" s="484">
        <v>13.46</v>
      </c>
    </row>
    <row r="1568" spans="1:4">
      <c r="A1568" s="482">
        <v>3441</v>
      </c>
      <c r="B1568" s="483" t="s">
        <v>1319</v>
      </c>
      <c r="C1568" s="482" t="s">
        <v>9668</v>
      </c>
      <c r="D1568" s="484">
        <v>3.8</v>
      </c>
    </row>
    <row r="1569" spans="1:4">
      <c r="A1569" s="482">
        <v>3444</v>
      </c>
      <c r="B1569" s="483" t="s">
        <v>1320</v>
      </c>
      <c r="C1569" s="482" t="s">
        <v>9668</v>
      </c>
      <c r="D1569" s="484">
        <v>8.2899999999999991</v>
      </c>
    </row>
    <row r="1570" spans="1:4">
      <c r="A1570" s="482">
        <v>12402</v>
      </c>
      <c r="B1570" s="483" t="s">
        <v>1321</v>
      </c>
      <c r="C1570" s="482" t="s">
        <v>9668</v>
      </c>
      <c r="D1570" s="484">
        <v>46.37</v>
      </c>
    </row>
    <row r="1571" spans="1:4">
      <c r="A1571" s="482">
        <v>3447</v>
      </c>
      <c r="B1571" s="483" t="s">
        <v>1322</v>
      </c>
      <c r="C1571" s="482" t="s">
        <v>9668</v>
      </c>
      <c r="D1571" s="484">
        <v>23.99</v>
      </c>
    </row>
    <row r="1572" spans="1:4">
      <c r="A1572" s="482">
        <v>3442</v>
      </c>
      <c r="B1572" s="483" t="s">
        <v>1323</v>
      </c>
      <c r="C1572" s="482" t="s">
        <v>9668</v>
      </c>
      <c r="D1572" s="484">
        <v>5.68</v>
      </c>
    </row>
    <row r="1573" spans="1:4">
      <c r="A1573" s="482">
        <v>3448</v>
      </c>
      <c r="B1573" s="483" t="s">
        <v>1324</v>
      </c>
      <c r="C1573" s="482" t="s">
        <v>9668</v>
      </c>
      <c r="D1573" s="484">
        <v>67.790000000000006</v>
      </c>
    </row>
    <row r="1574" spans="1:4">
      <c r="A1574" s="482">
        <v>3449</v>
      </c>
      <c r="B1574" s="483" t="s">
        <v>1325</v>
      </c>
      <c r="C1574" s="482" t="s">
        <v>9668</v>
      </c>
      <c r="D1574" s="484">
        <v>118.79</v>
      </c>
    </row>
    <row r="1575" spans="1:4">
      <c r="A1575" s="482">
        <v>37438</v>
      </c>
      <c r="B1575" s="483" t="s">
        <v>1326</v>
      </c>
      <c r="C1575" s="482" t="s">
        <v>9668</v>
      </c>
      <c r="D1575" s="484">
        <v>147.38</v>
      </c>
    </row>
    <row r="1576" spans="1:4">
      <c r="A1576" s="482">
        <v>37439</v>
      </c>
      <c r="B1576" s="483" t="s">
        <v>1327</v>
      </c>
      <c r="C1576" s="482" t="s">
        <v>9668</v>
      </c>
      <c r="D1576" s="484">
        <v>963.55</v>
      </c>
    </row>
    <row r="1577" spans="1:4">
      <c r="A1577" s="482">
        <v>37435</v>
      </c>
      <c r="B1577" s="483" t="s">
        <v>1328</v>
      </c>
      <c r="C1577" s="482" t="s">
        <v>9668</v>
      </c>
      <c r="D1577" s="484">
        <v>17.32</v>
      </c>
    </row>
    <row r="1578" spans="1:4">
      <c r="A1578" s="482">
        <v>37436</v>
      </c>
      <c r="B1578" s="483" t="s">
        <v>1329</v>
      </c>
      <c r="C1578" s="482" t="s">
        <v>9668</v>
      </c>
      <c r="D1578" s="484">
        <v>20.440000000000001</v>
      </c>
    </row>
    <row r="1579" spans="1:4">
      <c r="A1579" s="482">
        <v>37437</v>
      </c>
      <c r="B1579" s="483" t="s">
        <v>1330</v>
      </c>
      <c r="C1579" s="482" t="s">
        <v>9668</v>
      </c>
      <c r="D1579" s="484">
        <v>29.56</v>
      </c>
    </row>
    <row r="1580" spans="1:4" ht="25.5">
      <c r="A1580" s="482">
        <v>3473</v>
      </c>
      <c r="B1580" s="483" t="s">
        <v>1331</v>
      </c>
      <c r="C1580" s="482" t="s">
        <v>9668</v>
      </c>
      <c r="D1580" s="484">
        <v>18.649999999999999</v>
      </c>
    </row>
    <row r="1581" spans="1:4" ht="25.5">
      <c r="A1581" s="482">
        <v>3474</v>
      </c>
      <c r="B1581" s="483" t="s">
        <v>1332</v>
      </c>
      <c r="C1581" s="482" t="s">
        <v>9668</v>
      </c>
      <c r="D1581" s="484">
        <v>15.37</v>
      </c>
    </row>
    <row r="1582" spans="1:4" ht="25.5">
      <c r="A1582" s="482">
        <v>3450</v>
      </c>
      <c r="B1582" s="483" t="s">
        <v>1333</v>
      </c>
      <c r="C1582" s="482" t="s">
        <v>9668</v>
      </c>
      <c r="D1582" s="484">
        <v>4.45</v>
      </c>
    </row>
    <row r="1583" spans="1:4" ht="25.5">
      <c r="A1583" s="482">
        <v>3443</v>
      </c>
      <c r="B1583" s="483" t="s">
        <v>1334</v>
      </c>
      <c r="C1583" s="482" t="s">
        <v>9668</v>
      </c>
      <c r="D1583" s="484">
        <v>9.56</v>
      </c>
    </row>
    <row r="1584" spans="1:4" ht="25.5">
      <c r="A1584" s="482">
        <v>3453</v>
      </c>
      <c r="B1584" s="483" t="s">
        <v>1335</v>
      </c>
      <c r="C1584" s="482" t="s">
        <v>9668</v>
      </c>
      <c r="D1584" s="484">
        <v>54.44</v>
      </c>
    </row>
    <row r="1585" spans="1:4" ht="25.5">
      <c r="A1585" s="482">
        <v>3452</v>
      </c>
      <c r="B1585" s="483" t="s">
        <v>1336</v>
      </c>
      <c r="C1585" s="482" t="s">
        <v>9668</v>
      </c>
      <c r="D1585" s="484">
        <v>26.87</v>
      </c>
    </row>
    <row r="1586" spans="1:4" ht="25.5">
      <c r="A1586" s="482">
        <v>3451</v>
      </c>
      <c r="B1586" s="483" t="s">
        <v>1337</v>
      </c>
      <c r="C1586" s="482" t="s">
        <v>9668</v>
      </c>
      <c r="D1586" s="484">
        <v>5.33</v>
      </c>
    </row>
    <row r="1587" spans="1:4" ht="25.5">
      <c r="A1587" s="482">
        <v>3454</v>
      </c>
      <c r="B1587" s="483" t="s">
        <v>1338</v>
      </c>
      <c r="C1587" s="482" t="s">
        <v>9668</v>
      </c>
      <c r="D1587" s="484">
        <v>82.8</v>
      </c>
    </row>
    <row r="1588" spans="1:4">
      <c r="A1588" s="482">
        <v>3458</v>
      </c>
      <c r="B1588" s="483" t="s">
        <v>1339</v>
      </c>
      <c r="C1588" s="482" t="s">
        <v>9668</v>
      </c>
      <c r="D1588" s="484">
        <v>14.95</v>
      </c>
    </row>
    <row r="1589" spans="1:4">
      <c r="A1589" s="482">
        <v>3457</v>
      </c>
      <c r="B1589" s="483" t="s">
        <v>1340</v>
      </c>
      <c r="C1589" s="482" t="s">
        <v>9668</v>
      </c>
      <c r="D1589" s="484">
        <v>11.22</v>
      </c>
    </row>
    <row r="1590" spans="1:4">
      <c r="A1590" s="482">
        <v>3455</v>
      </c>
      <c r="B1590" s="483" t="s">
        <v>1341</v>
      </c>
      <c r="C1590" s="482" t="s">
        <v>9668</v>
      </c>
      <c r="D1590" s="484">
        <v>3.18</v>
      </c>
    </row>
    <row r="1591" spans="1:4">
      <c r="A1591" s="482">
        <v>3472</v>
      </c>
      <c r="B1591" s="483" t="s">
        <v>1342</v>
      </c>
      <c r="C1591" s="482" t="s">
        <v>9668</v>
      </c>
      <c r="D1591" s="484">
        <v>7.16</v>
      </c>
    </row>
    <row r="1592" spans="1:4">
      <c r="A1592" s="482">
        <v>3470</v>
      </c>
      <c r="B1592" s="483" t="s">
        <v>1343</v>
      </c>
      <c r="C1592" s="482" t="s">
        <v>9668</v>
      </c>
      <c r="D1592" s="484">
        <v>41.74</v>
      </c>
    </row>
    <row r="1593" spans="1:4">
      <c r="A1593" s="482">
        <v>3471</v>
      </c>
      <c r="B1593" s="483" t="s">
        <v>1344</v>
      </c>
      <c r="C1593" s="482" t="s">
        <v>9668</v>
      </c>
      <c r="D1593" s="484">
        <v>22.94</v>
      </c>
    </row>
    <row r="1594" spans="1:4">
      <c r="A1594" s="482">
        <v>3456</v>
      </c>
      <c r="B1594" s="483" t="s">
        <v>1345</v>
      </c>
      <c r="C1594" s="482" t="s">
        <v>9668</v>
      </c>
      <c r="D1594" s="484">
        <v>4.7699999999999996</v>
      </c>
    </row>
    <row r="1595" spans="1:4">
      <c r="A1595" s="482">
        <v>3459</v>
      </c>
      <c r="B1595" s="483" t="s">
        <v>1346</v>
      </c>
      <c r="C1595" s="482" t="s">
        <v>9668</v>
      </c>
      <c r="D1595" s="484">
        <v>58.88</v>
      </c>
    </row>
    <row r="1596" spans="1:4">
      <c r="A1596" s="482">
        <v>3469</v>
      </c>
      <c r="B1596" s="483" t="s">
        <v>1347</v>
      </c>
      <c r="C1596" s="482" t="s">
        <v>9668</v>
      </c>
      <c r="D1596" s="484">
        <v>111.98</v>
      </c>
    </row>
    <row r="1597" spans="1:4">
      <c r="A1597" s="482">
        <v>3460</v>
      </c>
      <c r="B1597" s="483" t="s">
        <v>1348</v>
      </c>
      <c r="C1597" s="482" t="s">
        <v>9668</v>
      </c>
      <c r="D1597" s="484">
        <v>163.38999999999999</v>
      </c>
    </row>
    <row r="1598" spans="1:4">
      <c r="A1598" s="482">
        <v>3461</v>
      </c>
      <c r="B1598" s="483" t="s">
        <v>1349</v>
      </c>
      <c r="C1598" s="482" t="s">
        <v>9668</v>
      </c>
      <c r="D1598" s="484">
        <v>417.63</v>
      </c>
    </row>
    <row r="1599" spans="1:4">
      <c r="A1599" s="482">
        <v>37433</v>
      </c>
      <c r="B1599" s="483" t="s">
        <v>1350</v>
      </c>
      <c r="C1599" s="482" t="s">
        <v>9668</v>
      </c>
      <c r="D1599" s="484">
        <v>147.38</v>
      </c>
    </row>
    <row r="1600" spans="1:4">
      <c r="A1600" s="482">
        <v>37430</v>
      </c>
      <c r="B1600" s="483" t="s">
        <v>1351</v>
      </c>
      <c r="C1600" s="482" t="s">
        <v>9668</v>
      </c>
      <c r="D1600" s="484">
        <v>18.47</v>
      </c>
    </row>
    <row r="1601" spans="1:4">
      <c r="A1601" s="482">
        <v>37434</v>
      </c>
      <c r="B1601" s="483" t="s">
        <v>1352</v>
      </c>
      <c r="C1601" s="482" t="s">
        <v>9668</v>
      </c>
      <c r="D1601" s="484">
        <v>1374.15</v>
      </c>
    </row>
    <row r="1602" spans="1:4">
      <c r="A1602" s="482">
        <v>37431</v>
      </c>
      <c r="B1602" s="483" t="s">
        <v>1353</v>
      </c>
      <c r="C1602" s="482" t="s">
        <v>9668</v>
      </c>
      <c r="D1602" s="484">
        <v>25.05</v>
      </c>
    </row>
    <row r="1603" spans="1:4">
      <c r="A1603" s="482">
        <v>37432</v>
      </c>
      <c r="B1603" s="483" t="s">
        <v>1354</v>
      </c>
      <c r="C1603" s="482" t="s">
        <v>9668</v>
      </c>
      <c r="D1603" s="484">
        <v>46.21</v>
      </c>
    </row>
    <row r="1604" spans="1:4" ht="25.5">
      <c r="A1604" s="482">
        <v>37413</v>
      </c>
      <c r="B1604" s="483" t="s">
        <v>1355</v>
      </c>
      <c r="C1604" s="482" t="s">
        <v>9668</v>
      </c>
      <c r="D1604" s="484">
        <v>2.73</v>
      </c>
    </row>
    <row r="1605" spans="1:4" ht="25.5">
      <c r="A1605" s="482">
        <v>37414</v>
      </c>
      <c r="B1605" s="483" t="s">
        <v>1356</v>
      </c>
      <c r="C1605" s="482" t="s">
        <v>9668</v>
      </c>
      <c r="D1605" s="484">
        <v>3.1</v>
      </c>
    </row>
    <row r="1606" spans="1:4" ht="25.5">
      <c r="A1606" s="482">
        <v>37415</v>
      </c>
      <c r="B1606" s="483" t="s">
        <v>1357</v>
      </c>
      <c r="C1606" s="482" t="s">
        <v>9668</v>
      </c>
      <c r="D1606" s="484">
        <v>5.64</v>
      </c>
    </row>
    <row r="1607" spans="1:4" ht="25.5">
      <c r="A1607" s="482">
        <v>37416</v>
      </c>
      <c r="B1607" s="483" t="s">
        <v>1358</v>
      </c>
      <c r="C1607" s="482" t="s">
        <v>9668</v>
      </c>
      <c r="D1607" s="484">
        <v>2.56</v>
      </c>
    </row>
    <row r="1608" spans="1:4" ht="25.5">
      <c r="A1608" s="482">
        <v>37417</v>
      </c>
      <c r="B1608" s="483" t="s">
        <v>1359</v>
      </c>
      <c r="C1608" s="482" t="s">
        <v>9668</v>
      </c>
      <c r="D1608" s="484">
        <v>3.68</v>
      </c>
    </row>
    <row r="1609" spans="1:4" ht="25.5">
      <c r="A1609" s="482">
        <v>3112</v>
      </c>
      <c r="B1609" s="483" t="s">
        <v>1360</v>
      </c>
      <c r="C1609" s="482" t="s">
        <v>9937</v>
      </c>
      <c r="D1609" s="484">
        <v>53.71</v>
      </c>
    </row>
    <row r="1610" spans="1:4" ht="25.5">
      <c r="A1610" s="482">
        <v>3113</v>
      </c>
      <c r="B1610" s="483" t="s">
        <v>1361</v>
      </c>
      <c r="C1610" s="482" t="s">
        <v>9937</v>
      </c>
      <c r="D1610" s="484">
        <v>61.89</v>
      </c>
    </row>
    <row r="1611" spans="1:4" ht="25.5">
      <c r="A1611" s="482">
        <v>3114</v>
      </c>
      <c r="B1611" s="483" t="s">
        <v>1362</v>
      </c>
      <c r="C1611" s="482" t="s">
        <v>9668</v>
      </c>
      <c r="D1611" s="484">
        <v>27.96</v>
      </c>
    </row>
    <row r="1612" spans="1:4">
      <c r="A1612" s="482">
        <v>34519</v>
      </c>
      <c r="B1612" s="483" t="s">
        <v>1363</v>
      </c>
      <c r="C1612" s="482" t="s">
        <v>9668</v>
      </c>
      <c r="D1612" s="484">
        <v>71.819999999999993</v>
      </c>
    </row>
    <row r="1613" spans="1:4" ht="25.5">
      <c r="A1613" s="482">
        <v>10510</v>
      </c>
      <c r="B1613" s="483" t="s">
        <v>1364</v>
      </c>
      <c r="C1613" s="482" t="s">
        <v>9668</v>
      </c>
      <c r="D1613" s="484">
        <v>70.92</v>
      </c>
    </row>
    <row r="1614" spans="1:4">
      <c r="A1614" s="482">
        <v>1649</v>
      </c>
      <c r="B1614" s="483" t="s">
        <v>1365</v>
      </c>
      <c r="C1614" s="482" t="s">
        <v>9668</v>
      </c>
      <c r="D1614" s="484">
        <v>35.25</v>
      </c>
    </row>
    <row r="1615" spans="1:4">
      <c r="A1615" s="482">
        <v>1653</v>
      </c>
      <c r="B1615" s="483" t="s">
        <v>1366</v>
      </c>
      <c r="C1615" s="482" t="s">
        <v>9668</v>
      </c>
      <c r="D1615" s="484">
        <v>27.61</v>
      </c>
    </row>
    <row r="1616" spans="1:4">
      <c r="A1616" s="482">
        <v>1647</v>
      </c>
      <c r="B1616" s="483" t="s">
        <v>1367</v>
      </c>
      <c r="C1616" s="482" t="s">
        <v>9668</v>
      </c>
      <c r="D1616" s="484">
        <v>9.89</v>
      </c>
    </row>
    <row r="1617" spans="1:4">
      <c r="A1617" s="482">
        <v>1648</v>
      </c>
      <c r="B1617" s="483" t="s">
        <v>1368</v>
      </c>
      <c r="C1617" s="482" t="s">
        <v>9668</v>
      </c>
      <c r="D1617" s="484">
        <v>18.989999999999998</v>
      </c>
    </row>
    <row r="1618" spans="1:4">
      <c r="A1618" s="482">
        <v>1651</v>
      </c>
      <c r="B1618" s="483" t="s">
        <v>1369</v>
      </c>
      <c r="C1618" s="482" t="s">
        <v>9668</v>
      </c>
      <c r="D1618" s="484">
        <v>88.09</v>
      </c>
    </row>
    <row r="1619" spans="1:4">
      <c r="A1619" s="482">
        <v>1650</v>
      </c>
      <c r="B1619" s="483" t="s">
        <v>1370</v>
      </c>
      <c r="C1619" s="482" t="s">
        <v>9668</v>
      </c>
      <c r="D1619" s="484">
        <v>48.69</v>
      </c>
    </row>
    <row r="1620" spans="1:4">
      <c r="A1620" s="482">
        <v>1654</v>
      </c>
      <c r="B1620" s="483" t="s">
        <v>1371</v>
      </c>
      <c r="C1620" s="482" t="s">
        <v>9668</v>
      </c>
      <c r="D1620" s="484">
        <v>13.57</v>
      </c>
    </row>
    <row r="1621" spans="1:4">
      <c r="A1621" s="482">
        <v>1652</v>
      </c>
      <c r="B1621" s="483" t="s">
        <v>1372</v>
      </c>
      <c r="C1621" s="482" t="s">
        <v>9668</v>
      </c>
      <c r="D1621" s="484">
        <v>126.43</v>
      </c>
    </row>
    <row r="1622" spans="1:4" ht="25.5">
      <c r="A1622" s="482">
        <v>1747</v>
      </c>
      <c r="B1622" s="483" t="s">
        <v>1373</v>
      </c>
      <c r="C1622" s="482" t="s">
        <v>9668</v>
      </c>
      <c r="D1622" s="484">
        <v>129.94</v>
      </c>
    </row>
    <row r="1623" spans="1:4">
      <c r="A1623" s="482">
        <v>1744</v>
      </c>
      <c r="B1623" s="483" t="s">
        <v>1374</v>
      </c>
      <c r="C1623" s="482" t="s">
        <v>9668</v>
      </c>
      <c r="D1623" s="484">
        <v>90</v>
      </c>
    </row>
    <row r="1624" spans="1:4">
      <c r="A1624" s="482">
        <v>1743</v>
      </c>
      <c r="B1624" s="483" t="s">
        <v>1375</v>
      </c>
      <c r="C1624" s="482" t="s">
        <v>9668</v>
      </c>
      <c r="D1624" s="484">
        <v>118.19</v>
      </c>
    </row>
    <row r="1625" spans="1:4">
      <c r="A1625" s="482">
        <v>7241</v>
      </c>
      <c r="B1625" s="483" t="s">
        <v>1376</v>
      </c>
      <c r="C1625" s="482" t="s">
        <v>9665</v>
      </c>
      <c r="D1625" s="484">
        <v>60.22</v>
      </c>
    </row>
    <row r="1626" spans="1:4" ht="25.5">
      <c r="A1626" s="482">
        <v>39640</v>
      </c>
      <c r="B1626" s="483" t="s">
        <v>1377</v>
      </c>
      <c r="C1626" s="482" t="s">
        <v>9668</v>
      </c>
      <c r="D1626" s="484">
        <v>5.59</v>
      </c>
    </row>
    <row r="1627" spans="1:4" ht="25.5">
      <c r="A1627" s="482">
        <v>11013</v>
      </c>
      <c r="B1627" s="483" t="s">
        <v>9954</v>
      </c>
      <c r="C1627" s="482" t="s">
        <v>9668</v>
      </c>
      <c r="D1627" s="484">
        <v>11.52</v>
      </c>
    </row>
    <row r="1628" spans="1:4" ht="25.5">
      <c r="A1628" s="482">
        <v>11017</v>
      </c>
      <c r="B1628" s="483" t="s">
        <v>1378</v>
      </c>
      <c r="C1628" s="482" t="s">
        <v>9668</v>
      </c>
      <c r="D1628" s="484">
        <v>4.91</v>
      </c>
    </row>
    <row r="1629" spans="1:4" ht="25.5">
      <c r="A1629" s="482">
        <v>20236</v>
      </c>
      <c r="B1629" s="483" t="s">
        <v>1379</v>
      </c>
      <c r="C1629" s="482" t="s">
        <v>9668</v>
      </c>
      <c r="D1629" s="484">
        <v>21.65</v>
      </c>
    </row>
    <row r="1630" spans="1:4" ht="25.5">
      <c r="A1630" s="482">
        <v>7215</v>
      </c>
      <c r="B1630" s="483" t="s">
        <v>1380</v>
      </c>
      <c r="C1630" s="482" t="s">
        <v>9668</v>
      </c>
      <c r="D1630" s="484">
        <v>18.53</v>
      </c>
    </row>
    <row r="1631" spans="1:4" ht="25.5">
      <c r="A1631" s="482">
        <v>7216</v>
      </c>
      <c r="B1631" s="483" t="s">
        <v>1381</v>
      </c>
      <c r="C1631" s="482" t="s">
        <v>9668</v>
      </c>
      <c r="D1631" s="484">
        <v>77.47</v>
      </c>
    </row>
    <row r="1632" spans="1:4" ht="25.5">
      <c r="A1632" s="482">
        <v>20235</v>
      </c>
      <c r="B1632" s="483" t="s">
        <v>1382</v>
      </c>
      <c r="C1632" s="482" t="s">
        <v>9668</v>
      </c>
      <c r="D1632" s="484">
        <v>39.17</v>
      </c>
    </row>
    <row r="1633" spans="1:4" ht="25.5">
      <c r="A1633" s="482">
        <v>7181</v>
      </c>
      <c r="B1633" s="483" t="s">
        <v>1383</v>
      </c>
      <c r="C1633" s="482" t="s">
        <v>9668</v>
      </c>
      <c r="D1633" s="484">
        <v>2.84</v>
      </c>
    </row>
    <row r="1634" spans="1:4" ht="25.5">
      <c r="A1634" s="482">
        <v>40866</v>
      </c>
      <c r="B1634" s="483" t="s">
        <v>1384</v>
      </c>
      <c r="C1634" s="482" t="s">
        <v>9668</v>
      </c>
      <c r="D1634" s="484">
        <v>7.43</v>
      </c>
    </row>
    <row r="1635" spans="1:4" ht="25.5">
      <c r="A1635" s="482">
        <v>7214</v>
      </c>
      <c r="B1635" s="483" t="s">
        <v>1385</v>
      </c>
      <c r="C1635" s="482" t="s">
        <v>9668</v>
      </c>
      <c r="D1635" s="484">
        <v>26.54</v>
      </c>
    </row>
    <row r="1636" spans="1:4" ht="25.5">
      <c r="A1636" s="482">
        <v>7219</v>
      </c>
      <c r="B1636" s="483" t="s">
        <v>1386</v>
      </c>
      <c r="C1636" s="482" t="s">
        <v>9668</v>
      </c>
      <c r="D1636" s="484">
        <v>27.47</v>
      </c>
    </row>
    <row r="1637" spans="1:4">
      <c r="A1637" s="482">
        <v>37972</v>
      </c>
      <c r="B1637" s="483" t="s">
        <v>1387</v>
      </c>
      <c r="C1637" s="482" t="s">
        <v>9668</v>
      </c>
      <c r="D1637" s="484">
        <v>7.55</v>
      </c>
    </row>
    <row r="1638" spans="1:4">
      <c r="A1638" s="482">
        <v>37973</v>
      </c>
      <c r="B1638" s="483" t="s">
        <v>1388</v>
      </c>
      <c r="C1638" s="482" t="s">
        <v>9668</v>
      </c>
      <c r="D1638" s="484">
        <v>12.09</v>
      </c>
    </row>
    <row r="1639" spans="1:4">
      <c r="A1639" s="482">
        <v>37971</v>
      </c>
      <c r="B1639" s="483" t="s">
        <v>1389</v>
      </c>
      <c r="C1639" s="482" t="s">
        <v>9668</v>
      </c>
      <c r="D1639" s="484">
        <v>4.53</v>
      </c>
    </row>
    <row r="1640" spans="1:4" ht="25.5">
      <c r="A1640" s="482">
        <v>20094</v>
      </c>
      <c r="B1640" s="483" t="s">
        <v>1390</v>
      </c>
      <c r="C1640" s="482" t="s">
        <v>9668</v>
      </c>
      <c r="D1640" s="484">
        <v>16.27</v>
      </c>
    </row>
    <row r="1641" spans="1:4" ht="25.5">
      <c r="A1641" s="482">
        <v>20095</v>
      </c>
      <c r="B1641" s="483" t="s">
        <v>1391</v>
      </c>
      <c r="C1641" s="482" t="s">
        <v>9668</v>
      </c>
      <c r="D1641" s="484">
        <v>20.72</v>
      </c>
    </row>
    <row r="1642" spans="1:4" ht="25.5">
      <c r="A1642" s="482">
        <v>1954</v>
      </c>
      <c r="B1642" s="483" t="s">
        <v>1392</v>
      </c>
      <c r="C1642" s="482" t="s">
        <v>9668</v>
      </c>
      <c r="D1642" s="484">
        <v>90.84</v>
      </c>
    </row>
    <row r="1643" spans="1:4" ht="25.5">
      <c r="A1643" s="482">
        <v>1926</v>
      </c>
      <c r="B1643" s="483" t="s">
        <v>1393</v>
      </c>
      <c r="C1643" s="482" t="s">
        <v>9668</v>
      </c>
      <c r="D1643" s="484">
        <v>1.2</v>
      </c>
    </row>
    <row r="1644" spans="1:4" ht="25.5">
      <c r="A1644" s="482">
        <v>1927</v>
      </c>
      <c r="B1644" s="483" t="s">
        <v>1394</v>
      </c>
      <c r="C1644" s="482" t="s">
        <v>9668</v>
      </c>
      <c r="D1644" s="484">
        <v>1.58</v>
      </c>
    </row>
    <row r="1645" spans="1:4" ht="25.5">
      <c r="A1645" s="482">
        <v>1923</v>
      </c>
      <c r="B1645" s="483" t="s">
        <v>1395</v>
      </c>
      <c r="C1645" s="482" t="s">
        <v>9668</v>
      </c>
      <c r="D1645" s="484">
        <v>2.59</v>
      </c>
    </row>
    <row r="1646" spans="1:4" ht="25.5">
      <c r="A1646" s="482">
        <v>1929</v>
      </c>
      <c r="B1646" s="483" t="s">
        <v>1396</v>
      </c>
      <c r="C1646" s="482" t="s">
        <v>9668</v>
      </c>
      <c r="D1646" s="484">
        <v>4.24</v>
      </c>
    </row>
    <row r="1647" spans="1:4" ht="25.5">
      <c r="A1647" s="482">
        <v>1930</v>
      </c>
      <c r="B1647" s="483" t="s">
        <v>1397</v>
      </c>
      <c r="C1647" s="482" t="s">
        <v>9668</v>
      </c>
      <c r="D1647" s="484">
        <v>8.23</v>
      </c>
    </row>
    <row r="1648" spans="1:4" ht="25.5">
      <c r="A1648" s="482">
        <v>1924</v>
      </c>
      <c r="B1648" s="483" t="s">
        <v>1398</v>
      </c>
      <c r="C1648" s="482" t="s">
        <v>9668</v>
      </c>
      <c r="D1648" s="484">
        <v>14.18</v>
      </c>
    </row>
    <row r="1649" spans="1:4" ht="25.5">
      <c r="A1649" s="482">
        <v>1922</v>
      </c>
      <c r="B1649" s="483" t="s">
        <v>1399</v>
      </c>
      <c r="C1649" s="482" t="s">
        <v>9668</v>
      </c>
      <c r="D1649" s="484">
        <v>21.06</v>
      </c>
    </row>
    <row r="1650" spans="1:4" ht="25.5">
      <c r="A1650" s="482">
        <v>1953</v>
      </c>
      <c r="B1650" s="483" t="s">
        <v>1400</v>
      </c>
      <c r="C1650" s="482" t="s">
        <v>9668</v>
      </c>
      <c r="D1650" s="484">
        <v>36.799999999999997</v>
      </c>
    </row>
    <row r="1651" spans="1:4" ht="25.5">
      <c r="A1651" s="482">
        <v>1962</v>
      </c>
      <c r="B1651" s="483" t="s">
        <v>1401</v>
      </c>
      <c r="C1651" s="482" t="s">
        <v>9668</v>
      </c>
      <c r="D1651" s="484">
        <v>120.42</v>
      </c>
    </row>
    <row r="1652" spans="1:4" ht="25.5">
      <c r="A1652" s="482">
        <v>1955</v>
      </c>
      <c r="B1652" s="483" t="s">
        <v>1402</v>
      </c>
      <c r="C1652" s="482" t="s">
        <v>9668</v>
      </c>
      <c r="D1652" s="484">
        <v>1.59</v>
      </c>
    </row>
    <row r="1653" spans="1:4" ht="25.5">
      <c r="A1653" s="482">
        <v>1956</v>
      </c>
      <c r="B1653" s="483" t="s">
        <v>1403</v>
      </c>
      <c r="C1653" s="482" t="s">
        <v>9668</v>
      </c>
      <c r="D1653" s="484">
        <v>2.0499999999999998</v>
      </c>
    </row>
    <row r="1654" spans="1:4" ht="25.5">
      <c r="A1654" s="482">
        <v>1957</v>
      </c>
      <c r="B1654" s="483" t="s">
        <v>1404</v>
      </c>
      <c r="C1654" s="482" t="s">
        <v>9668</v>
      </c>
      <c r="D1654" s="484">
        <v>4.66</v>
      </c>
    </row>
    <row r="1655" spans="1:4" ht="25.5">
      <c r="A1655" s="482">
        <v>1958</v>
      </c>
      <c r="B1655" s="483" t="s">
        <v>1405</v>
      </c>
      <c r="C1655" s="482" t="s">
        <v>9668</v>
      </c>
      <c r="D1655" s="484">
        <v>8.2799999999999994</v>
      </c>
    </row>
    <row r="1656" spans="1:4" ht="25.5">
      <c r="A1656" s="482">
        <v>1959</v>
      </c>
      <c r="B1656" s="483" t="s">
        <v>1406</v>
      </c>
      <c r="C1656" s="482" t="s">
        <v>9668</v>
      </c>
      <c r="D1656" s="484">
        <v>10.1</v>
      </c>
    </row>
    <row r="1657" spans="1:4" ht="25.5">
      <c r="A1657" s="482">
        <v>1925</v>
      </c>
      <c r="B1657" s="483" t="s">
        <v>1407</v>
      </c>
      <c r="C1657" s="482" t="s">
        <v>9668</v>
      </c>
      <c r="D1657" s="484">
        <v>24.97</v>
      </c>
    </row>
    <row r="1658" spans="1:4" ht="25.5">
      <c r="A1658" s="482">
        <v>1960</v>
      </c>
      <c r="B1658" s="483" t="s">
        <v>1408</v>
      </c>
      <c r="C1658" s="482" t="s">
        <v>9668</v>
      </c>
      <c r="D1658" s="484">
        <v>35.5</v>
      </c>
    </row>
    <row r="1659" spans="1:4" ht="25.5">
      <c r="A1659" s="482">
        <v>1961</v>
      </c>
      <c r="B1659" s="483" t="s">
        <v>1409</v>
      </c>
      <c r="C1659" s="482" t="s">
        <v>9668</v>
      </c>
      <c r="D1659" s="484">
        <v>51.01</v>
      </c>
    </row>
    <row r="1660" spans="1:4">
      <c r="A1660" s="482">
        <v>38426</v>
      </c>
      <c r="B1660" s="483" t="s">
        <v>1410</v>
      </c>
      <c r="C1660" s="482" t="s">
        <v>9668</v>
      </c>
      <c r="D1660" s="484">
        <v>14.4</v>
      </c>
    </row>
    <row r="1661" spans="1:4">
      <c r="A1661" s="482">
        <v>38423</v>
      </c>
      <c r="B1661" s="483" t="s">
        <v>1411</v>
      </c>
      <c r="C1661" s="482" t="s">
        <v>9668</v>
      </c>
      <c r="D1661" s="484">
        <v>32.659999999999997</v>
      </c>
    </row>
    <row r="1662" spans="1:4">
      <c r="A1662" s="482">
        <v>38421</v>
      </c>
      <c r="B1662" s="483" t="s">
        <v>1412</v>
      </c>
      <c r="C1662" s="482" t="s">
        <v>9668</v>
      </c>
      <c r="D1662" s="484">
        <v>15.42</v>
      </c>
    </row>
    <row r="1663" spans="1:4">
      <c r="A1663" s="482">
        <v>38422</v>
      </c>
      <c r="B1663" s="483" t="s">
        <v>1413</v>
      </c>
      <c r="C1663" s="482" t="s">
        <v>9668</v>
      </c>
      <c r="D1663" s="484">
        <v>22.54</v>
      </c>
    </row>
    <row r="1664" spans="1:4" ht="25.5">
      <c r="A1664" s="482">
        <v>39866</v>
      </c>
      <c r="B1664" s="483" t="s">
        <v>1414</v>
      </c>
      <c r="C1664" s="482" t="s">
        <v>9668</v>
      </c>
      <c r="D1664" s="484">
        <v>10.54</v>
      </c>
    </row>
    <row r="1665" spans="1:4" ht="25.5">
      <c r="A1665" s="482">
        <v>39867</v>
      </c>
      <c r="B1665" s="483" t="s">
        <v>1415</v>
      </c>
      <c r="C1665" s="482" t="s">
        <v>9668</v>
      </c>
      <c r="D1665" s="484">
        <v>23.43</v>
      </c>
    </row>
    <row r="1666" spans="1:4" ht="25.5">
      <c r="A1666" s="482">
        <v>39868</v>
      </c>
      <c r="B1666" s="483" t="s">
        <v>1416</v>
      </c>
      <c r="C1666" s="482" t="s">
        <v>9668</v>
      </c>
      <c r="D1666" s="484">
        <v>42.22</v>
      </c>
    </row>
    <row r="1667" spans="1:4">
      <c r="A1667" s="482">
        <v>37999</v>
      </c>
      <c r="B1667" s="483" t="s">
        <v>1417</v>
      </c>
      <c r="C1667" s="482" t="s">
        <v>9668</v>
      </c>
      <c r="D1667" s="484">
        <v>7.24</v>
      </c>
    </row>
    <row r="1668" spans="1:4">
      <c r="A1668" s="482">
        <v>38000</v>
      </c>
      <c r="B1668" s="483" t="s">
        <v>1418</v>
      </c>
      <c r="C1668" s="482" t="s">
        <v>9668</v>
      </c>
      <c r="D1668" s="484">
        <v>9.58</v>
      </c>
    </row>
    <row r="1669" spans="1:4">
      <c r="A1669" s="482">
        <v>38129</v>
      </c>
      <c r="B1669" s="483" t="s">
        <v>1419</v>
      </c>
      <c r="C1669" s="482" t="s">
        <v>9668</v>
      </c>
      <c r="D1669" s="484">
        <v>2.76</v>
      </c>
    </row>
    <row r="1670" spans="1:4">
      <c r="A1670" s="482">
        <v>38025</v>
      </c>
      <c r="B1670" s="483" t="s">
        <v>1420</v>
      </c>
      <c r="C1670" s="482" t="s">
        <v>9668</v>
      </c>
      <c r="D1670" s="484">
        <v>4.6100000000000003</v>
      </c>
    </row>
    <row r="1671" spans="1:4">
      <c r="A1671" s="482">
        <v>38026</v>
      </c>
      <c r="B1671" s="483" t="s">
        <v>1421</v>
      </c>
      <c r="C1671" s="482" t="s">
        <v>9668</v>
      </c>
      <c r="D1671" s="484">
        <v>12.34</v>
      </c>
    </row>
    <row r="1672" spans="1:4" ht="25.5">
      <c r="A1672" s="482">
        <v>1858</v>
      </c>
      <c r="B1672" s="483" t="s">
        <v>9955</v>
      </c>
      <c r="C1672" s="482" t="s">
        <v>9668</v>
      </c>
      <c r="D1672" s="484">
        <v>22.78</v>
      </c>
    </row>
    <row r="1673" spans="1:4" ht="25.5">
      <c r="A1673" s="482">
        <v>1844</v>
      </c>
      <c r="B1673" s="483" t="s">
        <v>9956</v>
      </c>
      <c r="C1673" s="482" t="s">
        <v>9668</v>
      </c>
      <c r="D1673" s="484">
        <v>83.99</v>
      </c>
    </row>
    <row r="1674" spans="1:4" ht="25.5">
      <c r="A1674" s="482">
        <v>1863</v>
      </c>
      <c r="B1674" s="483" t="s">
        <v>9957</v>
      </c>
      <c r="C1674" s="482" t="s">
        <v>9668</v>
      </c>
      <c r="D1674" s="484">
        <v>33.06</v>
      </c>
    </row>
    <row r="1675" spans="1:4" ht="25.5">
      <c r="A1675" s="482">
        <v>1865</v>
      </c>
      <c r="B1675" s="483" t="s">
        <v>9958</v>
      </c>
      <c r="C1675" s="482" t="s">
        <v>9668</v>
      </c>
      <c r="D1675" s="484">
        <v>120.6</v>
      </c>
    </row>
    <row r="1676" spans="1:4">
      <c r="A1676" s="482">
        <v>36355</v>
      </c>
      <c r="B1676" s="483" t="s">
        <v>9959</v>
      </c>
      <c r="C1676" s="482" t="s">
        <v>9668</v>
      </c>
      <c r="D1676" s="484">
        <v>4.17</v>
      </c>
    </row>
    <row r="1677" spans="1:4">
      <c r="A1677" s="482">
        <v>36356</v>
      </c>
      <c r="B1677" s="483" t="s">
        <v>9960</v>
      </c>
      <c r="C1677" s="482" t="s">
        <v>9668</v>
      </c>
      <c r="D1677" s="484">
        <v>7.01</v>
      </c>
    </row>
    <row r="1678" spans="1:4">
      <c r="A1678" s="482">
        <v>1932</v>
      </c>
      <c r="B1678" s="483" t="s">
        <v>1422</v>
      </c>
      <c r="C1678" s="482" t="s">
        <v>9668</v>
      </c>
      <c r="D1678" s="484">
        <v>5.56</v>
      </c>
    </row>
    <row r="1679" spans="1:4">
      <c r="A1679" s="482">
        <v>1933</v>
      </c>
      <c r="B1679" s="483" t="s">
        <v>1423</v>
      </c>
      <c r="C1679" s="482" t="s">
        <v>9668</v>
      </c>
      <c r="D1679" s="484">
        <v>2.4500000000000002</v>
      </c>
    </row>
    <row r="1680" spans="1:4">
      <c r="A1680" s="482">
        <v>1951</v>
      </c>
      <c r="B1680" s="483" t="s">
        <v>1424</v>
      </c>
      <c r="C1680" s="482" t="s">
        <v>9668</v>
      </c>
      <c r="D1680" s="484">
        <v>10.88</v>
      </c>
    </row>
    <row r="1681" spans="1:4">
      <c r="A1681" s="482">
        <v>1966</v>
      </c>
      <c r="B1681" s="483" t="s">
        <v>1425</v>
      </c>
      <c r="C1681" s="482" t="s">
        <v>9668</v>
      </c>
      <c r="D1681" s="484">
        <v>12.52</v>
      </c>
    </row>
    <row r="1682" spans="1:4">
      <c r="A1682" s="482">
        <v>1952</v>
      </c>
      <c r="B1682" s="483" t="s">
        <v>1426</v>
      </c>
      <c r="C1682" s="482" t="s">
        <v>9668</v>
      </c>
      <c r="D1682" s="484">
        <v>47.02</v>
      </c>
    </row>
    <row r="1683" spans="1:4">
      <c r="A1683" s="482">
        <v>20104</v>
      </c>
      <c r="B1683" s="483" t="s">
        <v>1427</v>
      </c>
      <c r="C1683" s="482" t="s">
        <v>9668</v>
      </c>
      <c r="D1683" s="484">
        <v>347.48</v>
      </c>
    </row>
    <row r="1684" spans="1:4">
      <c r="A1684" s="482">
        <v>20105</v>
      </c>
      <c r="B1684" s="483" t="s">
        <v>1428</v>
      </c>
      <c r="C1684" s="482" t="s">
        <v>9668</v>
      </c>
      <c r="D1684" s="484">
        <v>541.23</v>
      </c>
    </row>
    <row r="1685" spans="1:4">
      <c r="A1685" s="482">
        <v>1965</v>
      </c>
      <c r="B1685" s="483" t="s">
        <v>1429</v>
      </c>
      <c r="C1685" s="482" t="s">
        <v>9668</v>
      </c>
      <c r="D1685" s="484">
        <v>25.38</v>
      </c>
    </row>
    <row r="1686" spans="1:4">
      <c r="A1686" s="482">
        <v>10765</v>
      </c>
      <c r="B1686" s="483" t="s">
        <v>1430</v>
      </c>
      <c r="C1686" s="482" t="s">
        <v>9668</v>
      </c>
      <c r="D1686" s="484">
        <v>6.41</v>
      </c>
    </row>
    <row r="1687" spans="1:4">
      <c r="A1687" s="482">
        <v>10767</v>
      </c>
      <c r="B1687" s="483" t="s">
        <v>1431</v>
      </c>
      <c r="C1687" s="482" t="s">
        <v>9668</v>
      </c>
      <c r="D1687" s="484">
        <v>21.02</v>
      </c>
    </row>
    <row r="1688" spans="1:4">
      <c r="A1688" s="482">
        <v>1970</v>
      </c>
      <c r="B1688" s="483" t="s">
        <v>1432</v>
      </c>
      <c r="C1688" s="482" t="s">
        <v>9668</v>
      </c>
      <c r="D1688" s="484">
        <v>26.35</v>
      </c>
    </row>
    <row r="1689" spans="1:4">
      <c r="A1689" s="482">
        <v>1967</v>
      </c>
      <c r="B1689" s="483" t="s">
        <v>1433</v>
      </c>
      <c r="C1689" s="482" t="s">
        <v>9668</v>
      </c>
      <c r="D1689" s="484">
        <v>2.93</v>
      </c>
    </row>
    <row r="1690" spans="1:4">
      <c r="A1690" s="482">
        <v>1968</v>
      </c>
      <c r="B1690" s="483" t="s">
        <v>1434</v>
      </c>
      <c r="C1690" s="482" t="s">
        <v>9668</v>
      </c>
      <c r="D1690" s="484">
        <v>6.14</v>
      </c>
    </row>
    <row r="1691" spans="1:4">
      <c r="A1691" s="482">
        <v>1969</v>
      </c>
      <c r="B1691" s="483" t="s">
        <v>1435</v>
      </c>
      <c r="C1691" s="482" t="s">
        <v>9668</v>
      </c>
      <c r="D1691" s="484">
        <v>18.07</v>
      </c>
    </row>
    <row r="1692" spans="1:4" ht="25.5">
      <c r="A1692" s="482">
        <v>1839</v>
      </c>
      <c r="B1692" s="483" t="s">
        <v>1436</v>
      </c>
      <c r="C1692" s="482" t="s">
        <v>9668</v>
      </c>
      <c r="D1692" s="484">
        <v>98.92</v>
      </c>
    </row>
    <row r="1693" spans="1:4" ht="25.5">
      <c r="A1693" s="482">
        <v>1835</v>
      </c>
      <c r="B1693" s="483" t="s">
        <v>1437</v>
      </c>
      <c r="C1693" s="482" t="s">
        <v>9668</v>
      </c>
      <c r="D1693" s="484">
        <v>21.03</v>
      </c>
    </row>
    <row r="1694" spans="1:4" ht="25.5">
      <c r="A1694" s="482">
        <v>1823</v>
      </c>
      <c r="B1694" s="483" t="s">
        <v>1438</v>
      </c>
      <c r="C1694" s="482" t="s">
        <v>9668</v>
      </c>
      <c r="D1694" s="484">
        <v>40.659999999999997</v>
      </c>
    </row>
    <row r="1695" spans="1:4" ht="25.5">
      <c r="A1695" s="482">
        <v>1827</v>
      </c>
      <c r="B1695" s="483" t="s">
        <v>1439</v>
      </c>
      <c r="C1695" s="482" t="s">
        <v>9668</v>
      </c>
      <c r="D1695" s="484">
        <v>97.96</v>
      </c>
    </row>
    <row r="1696" spans="1:4" ht="25.5">
      <c r="A1696" s="482">
        <v>1831</v>
      </c>
      <c r="B1696" s="483" t="s">
        <v>1440</v>
      </c>
      <c r="C1696" s="482" t="s">
        <v>9668</v>
      </c>
      <c r="D1696" s="484">
        <v>21.38</v>
      </c>
    </row>
    <row r="1697" spans="1:4" ht="25.5">
      <c r="A1697" s="482">
        <v>1825</v>
      </c>
      <c r="B1697" s="483" t="s">
        <v>1441</v>
      </c>
      <c r="C1697" s="482" t="s">
        <v>9668</v>
      </c>
      <c r="D1697" s="484">
        <v>52.77</v>
      </c>
    </row>
    <row r="1698" spans="1:4" ht="25.5">
      <c r="A1698" s="482">
        <v>1828</v>
      </c>
      <c r="B1698" s="483" t="s">
        <v>1442</v>
      </c>
      <c r="C1698" s="482" t="s">
        <v>9668</v>
      </c>
      <c r="D1698" s="484">
        <v>119.54</v>
      </c>
    </row>
    <row r="1699" spans="1:4" ht="25.5">
      <c r="A1699" s="482">
        <v>1845</v>
      </c>
      <c r="B1699" s="483" t="s">
        <v>1443</v>
      </c>
      <c r="C1699" s="482" t="s">
        <v>9668</v>
      </c>
      <c r="D1699" s="484">
        <v>26.8</v>
      </c>
    </row>
    <row r="1700" spans="1:4" ht="25.5">
      <c r="A1700" s="482">
        <v>1824</v>
      </c>
      <c r="B1700" s="483" t="s">
        <v>1444</v>
      </c>
      <c r="C1700" s="482" t="s">
        <v>9668</v>
      </c>
      <c r="D1700" s="484">
        <v>63.26</v>
      </c>
    </row>
    <row r="1701" spans="1:4">
      <c r="A1701" s="482">
        <v>1941</v>
      </c>
      <c r="B1701" s="483" t="s">
        <v>1445</v>
      </c>
      <c r="C1701" s="482" t="s">
        <v>9668</v>
      </c>
      <c r="D1701" s="484">
        <v>17.79</v>
      </c>
    </row>
    <row r="1702" spans="1:4">
      <c r="A1702" s="482">
        <v>1940</v>
      </c>
      <c r="B1702" s="483" t="s">
        <v>1446</v>
      </c>
      <c r="C1702" s="482" t="s">
        <v>9668</v>
      </c>
      <c r="D1702" s="484">
        <v>13.45</v>
      </c>
    </row>
    <row r="1703" spans="1:4">
      <c r="A1703" s="482">
        <v>1937</v>
      </c>
      <c r="B1703" s="483" t="s">
        <v>1447</v>
      </c>
      <c r="C1703" s="482" t="s">
        <v>9668</v>
      </c>
      <c r="D1703" s="484">
        <v>2.79</v>
      </c>
    </row>
    <row r="1704" spans="1:4">
      <c r="A1704" s="482">
        <v>1939</v>
      </c>
      <c r="B1704" s="483" t="s">
        <v>1448</v>
      </c>
      <c r="C1704" s="482" t="s">
        <v>9668</v>
      </c>
      <c r="D1704" s="484">
        <v>5.53</v>
      </c>
    </row>
    <row r="1705" spans="1:4">
      <c r="A1705" s="482">
        <v>1942</v>
      </c>
      <c r="B1705" s="483" t="s">
        <v>1449</v>
      </c>
      <c r="C1705" s="482" t="s">
        <v>9668</v>
      </c>
      <c r="D1705" s="484">
        <v>25.39</v>
      </c>
    </row>
    <row r="1706" spans="1:4">
      <c r="A1706" s="482">
        <v>1938</v>
      </c>
      <c r="B1706" s="483" t="s">
        <v>1450</v>
      </c>
      <c r="C1706" s="482" t="s">
        <v>9668</v>
      </c>
      <c r="D1706" s="484">
        <v>3.53</v>
      </c>
    </row>
    <row r="1707" spans="1:4" ht="25.5">
      <c r="A1707" s="482">
        <v>42692</v>
      </c>
      <c r="B1707" s="483" t="s">
        <v>9961</v>
      </c>
      <c r="C1707" s="482" t="s">
        <v>9668</v>
      </c>
      <c r="D1707" s="484">
        <v>267.58</v>
      </c>
    </row>
    <row r="1708" spans="1:4" ht="25.5">
      <c r="A1708" s="482">
        <v>42693</v>
      </c>
      <c r="B1708" s="483" t="s">
        <v>9962</v>
      </c>
      <c r="C1708" s="482" t="s">
        <v>9668</v>
      </c>
      <c r="D1708" s="484">
        <v>440.16</v>
      </c>
    </row>
    <row r="1709" spans="1:4" ht="25.5">
      <c r="A1709" s="482">
        <v>42695</v>
      </c>
      <c r="B1709" s="483" t="s">
        <v>9963</v>
      </c>
      <c r="C1709" s="482" t="s">
        <v>9668</v>
      </c>
      <c r="D1709" s="484">
        <v>334.67</v>
      </c>
    </row>
    <row r="1710" spans="1:4" ht="25.5">
      <c r="A1710" s="482">
        <v>42694</v>
      </c>
      <c r="B1710" s="483" t="s">
        <v>9964</v>
      </c>
      <c r="C1710" s="482" t="s">
        <v>9668</v>
      </c>
      <c r="D1710" s="484">
        <v>494.78</v>
      </c>
    </row>
    <row r="1711" spans="1:4" ht="25.5">
      <c r="A1711" s="482">
        <v>20097</v>
      </c>
      <c r="B1711" s="483" t="s">
        <v>9965</v>
      </c>
      <c r="C1711" s="482" t="s">
        <v>9668</v>
      </c>
      <c r="D1711" s="484">
        <v>24.89</v>
      </c>
    </row>
    <row r="1712" spans="1:4" ht="25.5">
      <c r="A1712" s="482">
        <v>20098</v>
      </c>
      <c r="B1712" s="483" t="s">
        <v>9966</v>
      </c>
      <c r="C1712" s="482" t="s">
        <v>9668</v>
      </c>
      <c r="D1712" s="484">
        <v>83.93</v>
      </c>
    </row>
    <row r="1713" spans="1:4" ht="25.5">
      <c r="A1713" s="482">
        <v>20096</v>
      </c>
      <c r="B1713" s="483" t="s">
        <v>9967</v>
      </c>
      <c r="C1713" s="482" t="s">
        <v>9668</v>
      </c>
      <c r="D1713" s="484">
        <v>16.28</v>
      </c>
    </row>
    <row r="1714" spans="1:4">
      <c r="A1714" s="482">
        <v>1964</v>
      </c>
      <c r="B1714" s="483" t="s">
        <v>1451</v>
      </c>
      <c r="C1714" s="482" t="s">
        <v>9668</v>
      </c>
      <c r="D1714" s="484">
        <v>15.05</v>
      </c>
    </row>
    <row r="1715" spans="1:4">
      <c r="A1715" s="482">
        <v>1880</v>
      </c>
      <c r="B1715" s="483" t="s">
        <v>9968</v>
      </c>
      <c r="C1715" s="482" t="s">
        <v>9668</v>
      </c>
      <c r="D1715" s="484">
        <v>2.2999999999999998</v>
      </c>
    </row>
    <row r="1716" spans="1:4">
      <c r="A1716" s="482">
        <v>39274</v>
      </c>
      <c r="B1716" s="483" t="s">
        <v>9969</v>
      </c>
      <c r="C1716" s="482" t="s">
        <v>9668</v>
      </c>
      <c r="D1716" s="484">
        <v>1.79</v>
      </c>
    </row>
    <row r="1717" spans="1:4" ht="25.5">
      <c r="A1717" s="482">
        <v>2628</v>
      </c>
      <c r="B1717" s="483" t="s">
        <v>9970</v>
      </c>
      <c r="C1717" s="482" t="s">
        <v>9668</v>
      </c>
      <c r="D1717" s="484">
        <v>197.89</v>
      </c>
    </row>
    <row r="1718" spans="1:4" ht="25.5">
      <c r="A1718" s="482">
        <v>2622</v>
      </c>
      <c r="B1718" s="483" t="s">
        <v>9971</v>
      </c>
      <c r="C1718" s="482" t="s">
        <v>9668</v>
      </c>
      <c r="D1718" s="484">
        <v>4.7</v>
      </c>
    </row>
    <row r="1719" spans="1:4" ht="25.5">
      <c r="A1719" s="482">
        <v>2623</v>
      </c>
      <c r="B1719" s="483" t="s">
        <v>9972</v>
      </c>
      <c r="C1719" s="482" t="s">
        <v>9668</v>
      </c>
      <c r="D1719" s="484">
        <v>5.65</v>
      </c>
    </row>
    <row r="1720" spans="1:4" ht="25.5">
      <c r="A1720" s="482">
        <v>2624</v>
      </c>
      <c r="B1720" s="483" t="s">
        <v>9973</v>
      </c>
      <c r="C1720" s="482" t="s">
        <v>9668</v>
      </c>
      <c r="D1720" s="484">
        <v>8.99</v>
      </c>
    </row>
    <row r="1721" spans="1:4" ht="25.5">
      <c r="A1721" s="482">
        <v>2625</v>
      </c>
      <c r="B1721" s="483" t="s">
        <v>9974</v>
      </c>
      <c r="C1721" s="482" t="s">
        <v>9668</v>
      </c>
      <c r="D1721" s="484">
        <v>18.989999999999998</v>
      </c>
    </row>
    <row r="1722" spans="1:4" ht="25.5">
      <c r="A1722" s="482">
        <v>2626</v>
      </c>
      <c r="B1722" s="483" t="s">
        <v>9975</v>
      </c>
      <c r="C1722" s="482" t="s">
        <v>9668</v>
      </c>
      <c r="D1722" s="484">
        <v>27.82</v>
      </c>
    </row>
    <row r="1723" spans="1:4" ht="25.5">
      <c r="A1723" s="482">
        <v>2630</v>
      </c>
      <c r="B1723" s="483" t="s">
        <v>9976</v>
      </c>
      <c r="C1723" s="482" t="s">
        <v>9668</v>
      </c>
      <c r="D1723" s="484">
        <v>42.31</v>
      </c>
    </row>
    <row r="1724" spans="1:4" ht="25.5">
      <c r="A1724" s="482">
        <v>2627</v>
      </c>
      <c r="B1724" s="483" t="s">
        <v>9977</v>
      </c>
      <c r="C1724" s="482" t="s">
        <v>9668</v>
      </c>
      <c r="D1724" s="484">
        <v>74.540000000000006</v>
      </c>
    </row>
    <row r="1725" spans="1:4" ht="25.5">
      <c r="A1725" s="482">
        <v>2629</v>
      </c>
      <c r="B1725" s="483" t="s">
        <v>9978</v>
      </c>
      <c r="C1725" s="482" t="s">
        <v>9668</v>
      </c>
      <c r="D1725" s="484">
        <v>100.82</v>
      </c>
    </row>
    <row r="1726" spans="1:4">
      <c r="A1726" s="482">
        <v>12033</v>
      </c>
      <c r="B1726" s="483" t="s">
        <v>1452</v>
      </c>
      <c r="C1726" s="482" t="s">
        <v>9668</v>
      </c>
      <c r="D1726" s="484">
        <v>7.36</v>
      </c>
    </row>
    <row r="1727" spans="1:4">
      <c r="A1727" s="482">
        <v>40408</v>
      </c>
      <c r="B1727" s="483" t="s">
        <v>1453</v>
      </c>
      <c r="C1727" s="482" t="s">
        <v>9668</v>
      </c>
      <c r="D1727" s="484">
        <v>4.84</v>
      </c>
    </row>
    <row r="1728" spans="1:4">
      <c r="A1728" s="482">
        <v>40409</v>
      </c>
      <c r="B1728" s="483" t="s">
        <v>1454</v>
      </c>
      <c r="C1728" s="482" t="s">
        <v>9668</v>
      </c>
      <c r="D1728" s="484">
        <v>1.71</v>
      </c>
    </row>
    <row r="1729" spans="1:4">
      <c r="A1729" s="482">
        <v>39276</v>
      </c>
      <c r="B1729" s="483" t="s">
        <v>1455</v>
      </c>
      <c r="C1729" s="482" t="s">
        <v>9668</v>
      </c>
      <c r="D1729" s="484">
        <v>4.3600000000000003</v>
      </c>
    </row>
    <row r="1730" spans="1:4">
      <c r="A1730" s="482">
        <v>39277</v>
      </c>
      <c r="B1730" s="483" t="s">
        <v>1456</v>
      </c>
      <c r="C1730" s="482" t="s">
        <v>9668</v>
      </c>
      <c r="D1730" s="484">
        <v>11.77</v>
      </c>
    </row>
    <row r="1731" spans="1:4">
      <c r="A1731" s="482">
        <v>12034</v>
      </c>
      <c r="B1731" s="483" t="s">
        <v>1457</v>
      </c>
      <c r="C1731" s="482" t="s">
        <v>9668</v>
      </c>
      <c r="D1731" s="484">
        <v>3.33</v>
      </c>
    </row>
    <row r="1732" spans="1:4" ht="25.5">
      <c r="A1732" s="482">
        <v>39879</v>
      </c>
      <c r="B1732" s="483" t="s">
        <v>1458</v>
      </c>
      <c r="C1732" s="482" t="s">
        <v>9668</v>
      </c>
      <c r="D1732" s="484">
        <v>2.96</v>
      </c>
    </row>
    <row r="1733" spans="1:4" ht="25.5">
      <c r="A1733" s="482">
        <v>39880</v>
      </c>
      <c r="B1733" s="483" t="s">
        <v>1459</v>
      </c>
      <c r="C1733" s="482" t="s">
        <v>9668</v>
      </c>
      <c r="D1733" s="484">
        <v>6.56</v>
      </c>
    </row>
    <row r="1734" spans="1:4" ht="25.5">
      <c r="A1734" s="482">
        <v>39881</v>
      </c>
      <c r="B1734" s="483" t="s">
        <v>1460</v>
      </c>
      <c r="C1734" s="482" t="s">
        <v>9668</v>
      </c>
      <c r="D1734" s="484">
        <v>10.53</v>
      </c>
    </row>
    <row r="1735" spans="1:4" ht="25.5">
      <c r="A1735" s="482">
        <v>39882</v>
      </c>
      <c r="B1735" s="483" t="s">
        <v>1461</v>
      </c>
      <c r="C1735" s="482" t="s">
        <v>9668</v>
      </c>
      <c r="D1735" s="484">
        <v>27.74</v>
      </c>
    </row>
    <row r="1736" spans="1:4" ht="25.5">
      <c r="A1736" s="482">
        <v>39883</v>
      </c>
      <c r="B1736" s="483" t="s">
        <v>1462</v>
      </c>
      <c r="C1736" s="482" t="s">
        <v>9668</v>
      </c>
      <c r="D1736" s="484">
        <v>44.3</v>
      </c>
    </row>
    <row r="1737" spans="1:4" ht="25.5">
      <c r="A1737" s="482">
        <v>39884</v>
      </c>
      <c r="B1737" s="483" t="s">
        <v>1463</v>
      </c>
      <c r="C1737" s="482" t="s">
        <v>9668</v>
      </c>
      <c r="D1737" s="484">
        <v>65.8</v>
      </c>
    </row>
    <row r="1738" spans="1:4" ht="25.5">
      <c r="A1738" s="482">
        <v>39885</v>
      </c>
      <c r="B1738" s="483" t="s">
        <v>1464</v>
      </c>
      <c r="C1738" s="482" t="s">
        <v>9668</v>
      </c>
      <c r="D1738" s="484">
        <v>156.38999999999999</v>
      </c>
    </row>
    <row r="1739" spans="1:4">
      <c r="A1739" s="482">
        <v>1777</v>
      </c>
      <c r="B1739" s="483" t="s">
        <v>1465</v>
      </c>
      <c r="C1739" s="482" t="s">
        <v>9668</v>
      </c>
      <c r="D1739" s="484">
        <v>38.01</v>
      </c>
    </row>
    <row r="1740" spans="1:4">
      <c r="A1740" s="482">
        <v>1819</v>
      </c>
      <c r="B1740" s="483" t="s">
        <v>1466</v>
      </c>
      <c r="C1740" s="482" t="s">
        <v>9668</v>
      </c>
      <c r="D1740" s="484">
        <v>27.65</v>
      </c>
    </row>
    <row r="1741" spans="1:4">
      <c r="A1741" s="482">
        <v>1775</v>
      </c>
      <c r="B1741" s="483" t="s">
        <v>1467</v>
      </c>
      <c r="C1741" s="482" t="s">
        <v>9668</v>
      </c>
      <c r="D1741" s="484">
        <v>8.27</v>
      </c>
    </row>
    <row r="1742" spans="1:4">
      <c r="A1742" s="482">
        <v>1776</v>
      </c>
      <c r="B1742" s="483" t="s">
        <v>1468</v>
      </c>
      <c r="C1742" s="482" t="s">
        <v>9668</v>
      </c>
      <c r="D1742" s="484">
        <v>22.5</v>
      </c>
    </row>
    <row r="1743" spans="1:4">
      <c r="A1743" s="482">
        <v>1778</v>
      </c>
      <c r="B1743" s="483" t="s">
        <v>1469</v>
      </c>
      <c r="C1743" s="482" t="s">
        <v>9668</v>
      </c>
      <c r="D1743" s="484">
        <v>92.01</v>
      </c>
    </row>
    <row r="1744" spans="1:4">
      <c r="A1744" s="482">
        <v>1818</v>
      </c>
      <c r="B1744" s="483" t="s">
        <v>1470</v>
      </c>
      <c r="C1744" s="482" t="s">
        <v>9668</v>
      </c>
      <c r="D1744" s="484">
        <v>61.08</v>
      </c>
    </row>
    <row r="1745" spans="1:4">
      <c r="A1745" s="482">
        <v>1820</v>
      </c>
      <c r="B1745" s="483" t="s">
        <v>1471</v>
      </c>
      <c r="C1745" s="482" t="s">
        <v>9668</v>
      </c>
      <c r="D1745" s="484">
        <v>11.94</v>
      </c>
    </row>
    <row r="1746" spans="1:4">
      <c r="A1746" s="482">
        <v>1779</v>
      </c>
      <c r="B1746" s="483" t="s">
        <v>1472</v>
      </c>
      <c r="C1746" s="482" t="s">
        <v>9668</v>
      </c>
      <c r="D1746" s="484">
        <v>133.82</v>
      </c>
    </row>
    <row r="1747" spans="1:4">
      <c r="A1747" s="482">
        <v>1780</v>
      </c>
      <c r="B1747" s="483" t="s">
        <v>1473</v>
      </c>
      <c r="C1747" s="482" t="s">
        <v>9668</v>
      </c>
      <c r="D1747" s="484">
        <v>275.88</v>
      </c>
    </row>
    <row r="1748" spans="1:4" ht="25.5">
      <c r="A1748" s="482">
        <v>1783</v>
      </c>
      <c r="B1748" s="483" t="s">
        <v>1474</v>
      </c>
      <c r="C1748" s="482" t="s">
        <v>9668</v>
      </c>
      <c r="D1748" s="484">
        <v>29.17</v>
      </c>
    </row>
    <row r="1749" spans="1:4" ht="25.5">
      <c r="A1749" s="482">
        <v>1782</v>
      </c>
      <c r="B1749" s="483" t="s">
        <v>1475</v>
      </c>
      <c r="C1749" s="482" t="s">
        <v>9668</v>
      </c>
      <c r="D1749" s="484">
        <v>23.06</v>
      </c>
    </row>
    <row r="1750" spans="1:4" ht="25.5">
      <c r="A1750" s="482">
        <v>1817</v>
      </c>
      <c r="B1750" s="483" t="s">
        <v>1476</v>
      </c>
      <c r="C1750" s="482" t="s">
        <v>9668</v>
      </c>
      <c r="D1750" s="484">
        <v>6.87</v>
      </c>
    </row>
    <row r="1751" spans="1:4" ht="25.5">
      <c r="A1751" s="482">
        <v>1781</v>
      </c>
      <c r="B1751" s="483" t="s">
        <v>1477</v>
      </c>
      <c r="C1751" s="482" t="s">
        <v>9668</v>
      </c>
      <c r="D1751" s="484">
        <v>15.02</v>
      </c>
    </row>
    <row r="1752" spans="1:4" ht="25.5">
      <c r="A1752" s="482">
        <v>1784</v>
      </c>
      <c r="B1752" s="483" t="s">
        <v>1478</v>
      </c>
      <c r="C1752" s="482" t="s">
        <v>9668</v>
      </c>
      <c r="D1752" s="484">
        <v>82.36</v>
      </c>
    </row>
    <row r="1753" spans="1:4" ht="25.5">
      <c r="A1753" s="482">
        <v>1810</v>
      </c>
      <c r="B1753" s="483" t="s">
        <v>1479</v>
      </c>
      <c r="C1753" s="482" t="s">
        <v>9668</v>
      </c>
      <c r="D1753" s="484">
        <v>45.68</v>
      </c>
    </row>
    <row r="1754" spans="1:4" ht="25.5">
      <c r="A1754" s="482">
        <v>1811</v>
      </c>
      <c r="B1754" s="483" t="s">
        <v>1480</v>
      </c>
      <c r="C1754" s="482" t="s">
        <v>9668</v>
      </c>
      <c r="D1754" s="484">
        <v>9.8800000000000008</v>
      </c>
    </row>
    <row r="1755" spans="1:4" ht="25.5">
      <c r="A1755" s="482">
        <v>1812</v>
      </c>
      <c r="B1755" s="483" t="s">
        <v>1481</v>
      </c>
      <c r="C1755" s="482" t="s">
        <v>9668</v>
      </c>
      <c r="D1755" s="484">
        <v>115.33</v>
      </c>
    </row>
    <row r="1756" spans="1:4">
      <c r="A1756" s="482">
        <v>40386</v>
      </c>
      <c r="B1756" s="483" t="s">
        <v>9979</v>
      </c>
      <c r="C1756" s="482" t="s">
        <v>9668</v>
      </c>
      <c r="D1756" s="484">
        <v>42.45</v>
      </c>
    </row>
    <row r="1757" spans="1:4">
      <c r="A1757" s="482">
        <v>40384</v>
      </c>
      <c r="B1757" s="483" t="s">
        <v>9980</v>
      </c>
      <c r="C1757" s="482" t="s">
        <v>9668</v>
      </c>
      <c r="D1757" s="484">
        <v>29.06</v>
      </c>
    </row>
    <row r="1758" spans="1:4">
      <c r="A1758" s="482">
        <v>40379</v>
      </c>
      <c r="B1758" s="483" t="s">
        <v>9981</v>
      </c>
      <c r="C1758" s="482" t="s">
        <v>9668</v>
      </c>
      <c r="D1758" s="484">
        <v>10.050000000000001</v>
      </c>
    </row>
    <row r="1759" spans="1:4">
      <c r="A1759" s="482">
        <v>40423</v>
      </c>
      <c r="B1759" s="483" t="s">
        <v>9982</v>
      </c>
      <c r="C1759" s="482" t="s">
        <v>9668</v>
      </c>
      <c r="D1759" s="484">
        <v>19.010000000000002</v>
      </c>
    </row>
    <row r="1760" spans="1:4">
      <c r="A1760" s="482">
        <v>40389</v>
      </c>
      <c r="B1760" s="483" t="s">
        <v>9983</v>
      </c>
      <c r="C1760" s="482" t="s">
        <v>9668</v>
      </c>
      <c r="D1760" s="484">
        <v>120.59</v>
      </c>
    </row>
    <row r="1761" spans="1:4">
      <c r="A1761" s="482">
        <v>40388</v>
      </c>
      <c r="B1761" s="483" t="s">
        <v>9984</v>
      </c>
      <c r="C1761" s="482" t="s">
        <v>9668</v>
      </c>
      <c r="D1761" s="484">
        <v>60.36</v>
      </c>
    </row>
    <row r="1762" spans="1:4">
      <c r="A1762" s="482">
        <v>40381</v>
      </c>
      <c r="B1762" s="483" t="s">
        <v>9985</v>
      </c>
      <c r="C1762" s="482" t="s">
        <v>9668</v>
      </c>
      <c r="D1762" s="484">
        <v>13.4</v>
      </c>
    </row>
    <row r="1763" spans="1:4">
      <c r="A1763" s="482">
        <v>40391</v>
      </c>
      <c r="B1763" s="483" t="s">
        <v>9986</v>
      </c>
      <c r="C1763" s="482" t="s">
        <v>9668</v>
      </c>
      <c r="D1763" s="484">
        <v>313.01</v>
      </c>
    </row>
    <row r="1764" spans="1:4">
      <c r="A1764" s="482">
        <v>40414</v>
      </c>
      <c r="B1764" s="483" t="s">
        <v>9987</v>
      </c>
      <c r="C1764" s="482" t="s">
        <v>9668</v>
      </c>
      <c r="D1764" s="484">
        <v>11.89</v>
      </c>
    </row>
    <row r="1765" spans="1:4">
      <c r="A1765" s="482">
        <v>40416</v>
      </c>
      <c r="B1765" s="483" t="s">
        <v>9988</v>
      </c>
      <c r="C1765" s="482" t="s">
        <v>9668</v>
      </c>
      <c r="D1765" s="484">
        <v>16.43</v>
      </c>
    </row>
    <row r="1766" spans="1:4">
      <c r="A1766" s="482">
        <v>40418</v>
      </c>
      <c r="B1766" s="483" t="s">
        <v>9989</v>
      </c>
      <c r="C1766" s="482" t="s">
        <v>9668</v>
      </c>
      <c r="D1766" s="484">
        <v>19.600000000000001</v>
      </c>
    </row>
    <row r="1767" spans="1:4" ht="25.5">
      <c r="A1767" s="482">
        <v>2615</v>
      </c>
      <c r="B1767" s="483" t="s">
        <v>9990</v>
      </c>
      <c r="C1767" s="482" t="s">
        <v>9668</v>
      </c>
      <c r="D1767" s="484">
        <v>131.44999999999999</v>
      </c>
    </row>
    <row r="1768" spans="1:4" ht="25.5">
      <c r="A1768" s="482">
        <v>2635</v>
      </c>
      <c r="B1768" s="483" t="s">
        <v>9991</v>
      </c>
      <c r="C1768" s="482" t="s">
        <v>9668</v>
      </c>
      <c r="D1768" s="484">
        <v>3.92</v>
      </c>
    </row>
    <row r="1769" spans="1:4" ht="25.5">
      <c r="A1769" s="482">
        <v>2609</v>
      </c>
      <c r="B1769" s="483" t="s">
        <v>9992</v>
      </c>
      <c r="C1769" s="482" t="s">
        <v>9668</v>
      </c>
      <c r="D1769" s="484">
        <v>4.41</v>
      </c>
    </row>
    <row r="1770" spans="1:4" ht="25.5">
      <c r="A1770" s="482">
        <v>2634</v>
      </c>
      <c r="B1770" s="483" t="s">
        <v>9993</v>
      </c>
      <c r="C1770" s="482" t="s">
        <v>9668</v>
      </c>
      <c r="D1770" s="484">
        <v>5.8</v>
      </c>
    </row>
    <row r="1771" spans="1:4" ht="25.5">
      <c r="A1771" s="482">
        <v>2611</v>
      </c>
      <c r="B1771" s="483" t="s">
        <v>9994</v>
      </c>
      <c r="C1771" s="482" t="s">
        <v>9668</v>
      </c>
      <c r="D1771" s="484">
        <v>16.34</v>
      </c>
    </row>
    <row r="1772" spans="1:4" ht="25.5">
      <c r="A1772" s="482">
        <v>2612</v>
      </c>
      <c r="B1772" s="483" t="s">
        <v>9995</v>
      </c>
      <c r="C1772" s="482" t="s">
        <v>9668</v>
      </c>
      <c r="D1772" s="484">
        <v>23.77</v>
      </c>
    </row>
    <row r="1773" spans="1:4" ht="25.5">
      <c r="A1773" s="482">
        <v>2613</v>
      </c>
      <c r="B1773" s="483" t="s">
        <v>9996</v>
      </c>
      <c r="C1773" s="482" t="s">
        <v>9668</v>
      </c>
      <c r="D1773" s="484">
        <v>57.38</v>
      </c>
    </row>
    <row r="1774" spans="1:4" ht="25.5">
      <c r="A1774" s="482">
        <v>2614</v>
      </c>
      <c r="B1774" s="483" t="s">
        <v>9997</v>
      </c>
      <c r="C1774" s="482" t="s">
        <v>9668</v>
      </c>
      <c r="D1774" s="484">
        <v>79.790000000000006</v>
      </c>
    </row>
    <row r="1775" spans="1:4">
      <c r="A1775" s="482">
        <v>34359</v>
      </c>
      <c r="B1775" s="483" t="s">
        <v>1482</v>
      </c>
      <c r="C1775" s="482" t="s">
        <v>9668</v>
      </c>
      <c r="D1775" s="484">
        <v>6.64</v>
      </c>
    </row>
    <row r="1776" spans="1:4">
      <c r="A1776" s="482">
        <v>1789</v>
      </c>
      <c r="B1776" s="483" t="s">
        <v>9998</v>
      </c>
      <c r="C1776" s="482" t="s">
        <v>9668</v>
      </c>
      <c r="D1776" s="484">
        <v>36.479999999999997</v>
      </c>
    </row>
    <row r="1777" spans="1:4">
      <c r="A1777" s="482">
        <v>1788</v>
      </c>
      <c r="B1777" s="483" t="s">
        <v>1483</v>
      </c>
      <c r="C1777" s="482" t="s">
        <v>9668</v>
      </c>
      <c r="D1777" s="484">
        <v>29.24</v>
      </c>
    </row>
    <row r="1778" spans="1:4">
      <c r="A1778" s="482">
        <v>1786</v>
      </c>
      <c r="B1778" s="483" t="s">
        <v>1484</v>
      </c>
      <c r="C1778" s="482" t="s">
        <v>9668</v>
      </c>
      <c r="D1778" s="484">
        <v>7.26</v>
      </c>
    </row>
    <row r="1779" spans="1:4">
      <c r="A1779" s="482">
        <v>1787</v>
      </c>
      <c r="B1779" s="483" t="s">
        <v>1485</v>
      </c>
      <c r="C1779" s="482" t="s">
        <v>9668</v>
      </c>
      <c r="D1779" s="484">
        <v>17.39</v>
      </c>
    </row>
    <row r="1780" spans="1:4">
      <c r="A1780" s="482">
        <v>1791</v>
      </c>
      <c r="B1780" s="483" t="s">
        <v>1486</v>
      </c>
      <c r="C1780" s="482" t="s">
        <v>9668</v>
      </c>
      <c r="D1780" s="484">
        <v>105.44</v>
      </c>
    </row>
    <row r="1781" spans="1:4">
      <c r="A1781" s="482">
        <v>1790</v>
      </c>
      <c r="B1781" s="483" t="s">
        <v>1487</v>
      </c>
      <c r="C1781" s="482" t="s">
        <v>9668</v>
      </c>
      <c r="D1781" s="484">
        <v>60.76</v>
      </c>
    </row>
    <row r="1782" spans="1:4">
      <c r="A1782" s="482">
        <v>1813</v>
      </c>
      <c r="B1782" s="483" t="s">
        <v>1488</v>
      </c>
      <c r="C1782" s="482" t="s">
        <v>9668</v>
      </c>
      <c r="D1782" s="484">
        <v>11.52</v>
      </c>
    </row>
    <row r="1783" spans="1:4">
      <c r="A1783" s="482">
        <v>1792</v>
      </c>
      <c r="B1783" s="483" t="s">
        <v>1489</v>
      </c>
      <c r="C1783" s="482" t="s">
        <v>9668</v>
      </c>
      <c r="D1783" s="484">
        <v>142.33000000000001</v>
      </c>
    </row>
    <row r="1784" spans="1:4">
      <c r="A1784" s="482">
        <v>1793</v>
      </c>
      <c r="B1784" s="483" t="s">
        <v>1490</v>
      </c>
      <c r="C1784" s="482" t="s">
        <v>9668</v>
      </c>
      <c r="D1784" s="484">
        <v>287.60000000000002</v>
      </c>
    </row>
    <row r="1785" spans="1:4" ht="25.5">
      <c r="A1785" s="482">
        <v>1809</v>
      </c>
      <c r="B1785" s="483" t="s">
        <v>1491</v>
      </c>
      <c r="C1785" s="482" t="s">
        <v>9668</v>
      </c>
      <c r="D1785" s="484">
        <v>34.200000000000003</v>
      </c>
    </row>
    <row r="1786" spans="1:4" ht="25.5">
      <c r="A1786" s="482">
        <v>1814</v>
      </c>
      <c r="B1786" s="483" t="s">
        <v>1492</v>
      </c>
      <c r="C1786" s="482" t="s">
        <v>9668</v>
      </c>
      <c r="D1786" s="484">
        <v>28.1</v>
      </c>
    </row>
    <row r="1787" spans="1:4" ht="25.5">
      <c r="A1787" s="482">
        <v>1803</v>
      </c>
      <c r="B1787" s="483" t="s">
        <v>1493</v>
      </c>
      <c r="C1787" s="482" t="s">
        <v>9668</v>
      </c>
      <c r="D1787" s="484">
        <v>7.1</v>
      </c>
    </row>
    <row r="1788" spans="1:4" ht="25.5">
      <c r="A1788" s="482">
        <v>1805</v>
      </c>
      <c r="B1788" s="483" t="s">
        <v>1494</v>
      </c>
      <c r="C1788" s="482" t="s">
        <v>9668</v>
      </c>
      <c r="D1788" s="484">
        <v>16.3</v>
      </c>
    </row>
    <row r="1789" spans="1:4" ht="25.5">
      <c r="A1789" s="482">
        <v>1821</v>
      </c>
      <c r="B1789" s="483" t="s">
        <v>1495</v>
      </c>
      <c r="C1789" s="482" t="s">
        <v>9668</v>
      </c>
      <c r="D1789" s="484">
        <v>96.34</v>
      </c>
    </row>
    <row r="1790" spans="1:4" ht="25.5">
      <c r="A1790" s="482">
        <v>1806</v>
      </c>
      <c r="B1790" s="483" t="s">
        <v>1496</v>
      </c>
      <c r="C1790" s="482" t="s">
        <v>9668</v>
      </c>
      <c r="D1790" s="484">
        <v>57.34</v>
      </c>
    </row>
    <row r="1791" spans="1:4" ht="25.5">
      <c r="A1791" s="482">
        <v>1804</v>
      </c>
      <c r="B1791" s="483" t="s">
        <v>1497</v>
      </c>
      <c r="C1791" s="482" t="s">
        <v>9668</v>
      </c>
      <c r="D1791" s="484">
        <v>10.1</v>
      </c>
    </row>
    <row r="1792" spans="1:4" ht="25.5">
      <c r="A1792" s="482">
        <v>1807</v>
      </c>
      <c r="B1792" s="483" t="s">
        <v>1498</v>
      </c>
      <c r="C1792" s="482" t="s">
        <v>9668</v>
      </c>
      <c r="D1792" s="484">
        <v>137.78</v>
      </c>
    </row>
    <row r="1793" spans="1:4" ht="25.5">
      <c r="A1793" s="482">
        <v>1808</v>
      </c>
      <c r="B1793" s="483" t="s">
        <v>1499</v>
      </c>
      <c r="C1793" s="482" t="s">
        <v>9668</v>
      </c>
      <c r="D1793" s="484">
        <v>276.22000000000003</v>
      </c>
    </row>
    <row r="1794" spans="1:4">
      <c r="A1794" s="482">
        <v>1797</v>
      </c>
      <c r="B1794" s="483" t="s">
        <v>1500</v>
      </c>
      <c r="C1794" s="482" t="s">
        <v>9668</v>
      </c>
      <c r="D1794" s="484">
        <v>41.42</v>
      </c>
    </row>
    <row r="1795" spans="1:4">
      <c r="A1795" s="482">
        <v>1796</v>
      </c>
      <c r="B1795" s="483" t="s">
        <v>1501</v>
      </c>
      <c r="C1795" s="482" t="s">
        <v>9668</v>
      </c>
      <c r="D1795" s="484">
        <v>31.78</v>
      </c>
    </row>
    <row r="1796" spans="1:4">
      <c r="A1796" s="482">
        <v>1794</v>
      </c>
      <c r="B1796" s="483" t="s">
        <v>1502</v>
      </c>
      <c r="C1796" s="482" t="s">
        <v>9668</v>
      </c>
      <c r="D1796" s="484">
        <v>7.58</v>
      </c>
    </row>
    <row r="1797" spans="1:4">
      <c r="A1797" s="482">
        <v>1816</v>
      </c>
      <c r="B1797" s="483" t="s">
        <v>1503</v>
      </c>
      <c r="C1797" s="482" t="s">
        <v>9668</v>
      </c>
      <c r="D1797" s="484">
        <v>17.100000000000001</v>
      </c>
    </row>
    <row r="1798" spans="1:4">
      <c r="A1798" s="482">
        <v>1815</v>
      </c>
      <c r="B1798" s="483" t="s">
        <v>1504</v>
      </c>
      <c r="C1798" s="482" t="s">
        <v>9668</v>
      </c>
      <c r="D1798" s="484">
        <v>131.35</v>
      </c>
    </row>
    <row r="1799" spans="1:4">
      <c r="A1799" s="482">
        <v>1798</v>
      </c>
      <c r="B1799" s="483" t="s">
        <v>1505</v>
      </c>
      <c r="C1799" s="482" t="s">
        <v>9668</v>
      </c>
      <c r="D1799" s="484">
        <v>58.77</v>
      </c>
    </row>
    <row r="1800" spans="1:4">
      <c r="A1800" s="482">
        <v>1795</v>
      </c>
      <c r="B1800" s="483" t="s">
        <v>1506</v>
      </c>
      <c r="C1800" s="482" t="s">
        <v>9668</v>
      </c>
      <c r="D1800" s="484">
        <v>10.51</v>
      </c>
    </row>
    <row r="1801" spans="1:4">
      <c r="A1801" s="482">
        <v>1799</v>
      </c>
      <c r="B1801" s="483" t="s">
        <v>1507</v>
      </c>
      <c r="C1801" s="482" t="s">
        <v>9668</v>
      </c>
      <c r="D1801" s="484">
        <v>171.07</v>
      </c>
    </row>
    <row r="1802" spans="1:4">
      <c r="A1802" s="482">
        <v>1800</v>
      </c>
      <c r="B1802" s="483" t="s">
        <v>1508</v>
      </c>
      <c r="C1802" s="482" t="s">
        <v>9668</v>
      </c>
      <c r="D1802" s="484">
        <v>326.61</v>
      </c>
    </row>
    <row r="1803" spans="1:4">
      <c r="A1803" s="482">
        <v>1802</v>
      </c>
      <c r="B1803" s="483" t="s">
        <v>1509</v>
      </c>
      <c r="C1803" s="482" t="s">
        <v>9668</v>
      </c>
      <c r="D1803" s="484">
        <v>816.99</v>
      </c>
    </row>
    <row r="1804" spans="1:4" ht="25.5">
      <c r="A1804" s="482">
        <v>40385</v>
      </c>
      <c r="B1804" s="483" t="s">
        <v>9999</v>
      </c>
      <c r="C1804" s="482" t="s">
        <v>9668</v>
      </c>
      <c r="D1804" s="484">
        <v>42.45</v>
      </c>
    </row>
    <row r="1805" spans="1:4" ht="25.5">
      <c r="A1805" s="482">
        <v>40383</v>
      </c>
      <c r="B1805" s="483" t="s">
        <v>10000</v>
      </c>
      <c r="C1805" s="482" t="s">
        <v>9668</v>
      </c>
      <c r="D1805" s="484">
        <v>29.06</v>
      </c>
    </row>
    <row r="1806" spans="1:4" ht="25.5">
      <c r="A1806" s="482">
        <v>40378</v>
      </c>
      <c r="B1806" s="483" t="s">
        <v>10001</v>
      </c>
      <c r="C1806" s="482" t="s">
        <v>9668</v>
      </c>
      <c r="D1806" s="484">
        <v>10.050000000000001</v>
      </c>
    </row>
    <row r="1807" spans="1:4" ht="25.5">
      <c r="A1807" s="482">
        <v>40382</v>
      </c>
      <c r="B1807" s="483" t="s">
        <v>10002</v>
      </c>
      <c r="C1807" s="482" t="s">
        <v>9668</v>
      </c>
      <c r="D1807" s="484">
        <v>19.010000000000002</v>
      </c>
    </row>
    <row r="1808" spans="1:4" ht="25.5">
      <c r="A1808" s="482">
        <v>40422</v>
      </c>
      <c r="B1808" s="483" t="s">
        <v>10003</v>
      </c>
      <c r="C1808" s="482" t="s">
        <v>9668</v>
      </c>
      <c r="D1808" s="484">
        <v>129.55000000000001</v>
      </c>
    </row>
    <row r="1809" spans="1:4" ht="25.5">
      <c r="A1809" s="482">
        <v>40387</v>
      </c>
      <c r="B1809" s="483" t="s">
        <v>10004</v>
      </c>
      <c r="C1809" s="482" t="s">
        <v>9668</v>
      </c>
      <c r="D1809" s="484">
        <v>65.959999999999994</v>
      </c>
    </row>
    <row r="1810" spans="1:4" ht="25.5">
      <c r="A1810" s="482">
        <v>40380</v>
      </c>
      <c r="B1810" s="483" t="s">
        <v>10005</v>
      </c>
      <c r="C1810" s="482" t="s">
        <v>9668</v>
      </c>
      <c r="D1810" s="484">
        <v>13.4</v>
      </c>
    </row>
    <row r="1811" spans="1:4" ht="25.5">
      <c r="A1811" s="482">
        <v>40390</v>
      </c>
      <c r="B1811" s="483" t="s">
        <v>10006</v>
      </c>
      <c r="C1811" s="482" t="s">
        <v>9668</v>
      </c>
      <c r="D1811" s="484">
        <v>272.83999999999997</v>
      </c>
    </row>
    <row r="1812" spans="1:4">
      <c r="A1812" s="482">
        <v>40413</v>
      </c>
      <c r="B1812" s="483" t="s">
        <v>10007</v>
      </c>
      <c r="C1812" s="482" t="s">
        <v>9668</v>
      </c>
      <c r="D1812" s="484">
        <v>12.91</v>
      </c>
    </row>
    <row r="1813" spans="1:4">
      <c r="A1813" s="482">
        <v>40415</v>
      </c>
      <c r="B1813" s="483" t="s">
        <v>10008</v>
      </c>
      <c r="C1813" s="482" t="s">
        <v>9668</v>
      </c>
      <c r="D1813" s="484">
        <v>18.399999999999999</v>
      </c>
    </row>
    <row r="1814" spans="1:4">
      <c r="A1814" s="482">
        <v>40417</v>
      </c>
      <c r="B1814" s="483" t="s">
        <v>10009</v>
      </c>
      <c r="C1814" s="482" t="s">
        <v>9668</v>
      </c>
      <c r="D1814" s="484">
        <v>21.71</v>
      </c>
    </row>
    <row r="1815" spans="1:4" ht="25.5">
      <c r="A1815" s="482">
        <v>39271</v>
      </c>
      <c r="B1815" s="483" t="s">
        <v>1510</v>
      </c>
      <c r="C1815" s="482" t="s">
        <v>9668</v>
      </c>
      <c r="D1815" s="484">
        <v>1.48</v>
      </c>
    </row>
    <row r="1816" spans="1:4">
      <c r="A1816" s="482">
        <v>39273</v>
      </c>
      <c r="B1816" s="483" t="s">
        <v>1511</v>
      </c>
      <c r="C1816" s="482" t="s">
        <v>9668</v>
      </c>
      <c r="D1816" s="484">
        <v>2.52</v>
      </c>
    </row>
    <row r="1817" spans="1:4" ht="25.5">
      <c r="A1817" s="482">
        <v>39272</v>
      </c>
      <c r="B1817" s="483" t="s">
        <v>1512</v>
      </c>
      <c r="C1817" s="482" t="s">
        <v>9668</v>
      </c>
      <c r="D1817" s="484">
        <v>1.82</v>
      </c>
    </row>
    <row r="1818" spans="1:4" ht="25.5">
      <c r="A1818" s="482">
        <v>1875</v>
      </c>
      <c r="B1818" s="483" t="s">
        <v>1513</v>
      </c>
      <c r="C1818" s="482" t="s">
        <v>9668</v>
      </c>
      <c r="D1818" s="484">
        <v>4.0199999999999996</v>
      </c>
    </row>
    <row r="1819" spans="1:4" ht="25.5">
      <c r="A1819" s="482">
        <v>1874</v>
      </c>
      <c r="B1819" s="483" t="s">
        <v>1514</v>
      </c>
      <c r="C1819" s="482" t="s">
        <v>9668</v>
      </c>
      <c r="D1819" s="484">
        <v>3.32</v>
      </c>
    </row>
    <row r="1820" spans="1:4" ht="25.5">
      <c r="A1820" s="482">
        <v>1870</v>
      </c>
      <c r="B1820" s="483" t="s">
        <v>1515</v>
      </c>
      <c r="C1820" s="482" t="s">
        <v>9668</v>
      </c>
      <c r="D1820" s="484">
        <v>1.92</v>
      </c>
    </row>
    <row r="1821" spans="1:4">
      <c r="A1821" s="482">
        <v>1884</v>
      </c>
      <c r="B1821" s="483" t="s">
        <v>1516</v>
      </c>
      <c r="C1821" s="482" t="s">
        <v>9668</v>
      </c>
      <c r="D1821" s="484">
        <v>2.94</v>
      </c>
    </row>
    <row r="1822" spans="1:4" ht="25.5">
      <c r="A1822" s="482">
        <v>1887</v>
      </c>
      <c r="B1822" s="483" t="s">
        <v>1517</v>
      </c>
      <c r="C1822" s="482" t="s">
        <v>9668</v>
      </c>
      <c r="D1822" s="484">
        <v>16.690000000000001</v>
      </c>
    </row>
    <row r="1823" spans="1:4">
      <c r="A1823" s="482">
        <v>1876</v>
      </c>
      <c r="B1823" s="483" t="s">
        <v>1518</v>
      </c>
      <c r="C1823" s="482" t="s">
        <v>9668</v>
      </c>
      <c r="D1823" s="484">
        <v>6.54</v>
      </c>
    </row>
    <row r="1824" spans="1:4" ht="25.5">
      <c r="A1824" s="482">
        <v>1879</v>
      </c>
      <c r="B1824" s="483" t="s">
        <v>1519</v>
      </c>
      <c r="C1824" s="482" t="s">
        <v>9668</v>
      </c>
      <c r="D1824" s="484">
        <v>1.94</v>
      </c>
    </row>
    <row r="1825" spans="1:4">
      <c r="A1825" s="482">
        <v>1877</v>
      </c>
      <c r="B1825" s="483" t="s">
        <v>1520</v>
      </c>
      <c r="C1825" s="482" t="s">
        <v>9668</v>
      </c>
      <c r="D1825" s="484">
        <v>16.71</v>
      </c>
    </row>
    <row r="1826" spans="1:4">
      <c r="A1826" s="482">
        <v>1878</v>
      </c>
      <c r="B1826" s="483" t="s">
        <v>1521</v>
      </c>
      <c r="C1826" s="482" t="s">
        <v>9668</v>
      </c>
      <c r="D1826" s="484">
        <v>33.58</v>
      </c>
    </row>
    <row r="1827" spans="1:4" ht="25.5">
      <c r="A1827" s="482">
        <v>2621</v>
      </c>
      <c r="B1827" s="483" t="s">
        <v>10010</v>
      </c>
      <c r="C1827" s="482" t="s">
        <v>9668</v>
      </c>
      <c r="D1827" s="484">
        <v>139.82</v>
      </c>
    </row>
    <row r="1828" spans="1:4" ht="25.5">
      <c r="A1828" s="482">
        <v>2616</v>
      </c>
      <c r="B1828" s="483" t="s">
        <v>10011</v>
      </c>
      <c r="C1828" s="482" t="s">
        <v>9668</v>
      </c>
      <c r="D1828" s="484">
        <v>3.95</v>
      </c>
    </row>
    <row r="1829" spans="1:4" ht="25.5">
      <c r="A1829" s="482">
        <v>2633</v>
      </c>
      <c r="B1829" s="483" t="s">
        <v>10012</v>
      </c>
      <c r="C1829" s="482" t="s">
        <v>9668</v>
      </c>
      <c r="D1829" s="484">
        <v>4.47</v>
      </c>
    </row>
    <row r="1830" spans="1:4" ht="25.5">
      <c r="A1830" s="482">
        <v>2617</v>
      </c>
      <c r="B1830" s="483" t="s">
        <v>10013</v>
      </c>
      <c r="C1830" s="482" t="s">
        <v>9668</v>
      </c>
      <c r="D1830" s="484">
        <v>6.08</v>
      </c>
    </row>
    <row r="1831" spans="1:4" ht="25.5">
      <c r="A1831" s="482">
        <v>2618</v>
      </c>
      <c r="B1831" s="483" t="s">
        <v>10014</v>
      </c>
      <c r="C1831" s="482" t="s">
        <v>9668</v>
      </c>
      <c r="D1831" s="484">
        <v>13.85</v>
      </c>
    </row>
    <row r="1832" spans="1:4" ht="25.5">
      <c r="A1832" s="482">
        <v>2632</v>
      </c>
      <c r="B1832" s="483" t="s">
        <v>10015</v>
      </c>
      <c r="C1832" s="482" t="s">
        <v>9668</v>
      </c>
      <c r="D1832" s="484">
        <v>16.89</v>
      </c>
    </row>
    <row r="1833" spans="1:4" ht="25.5">
      <c r="A1833" s="482">
        <v>2631</v>
      </c>
      <c r="B1833" s="483" t="s">
        <v>10016</v>
      </c>
      <c r="C1833" s="482" t="s">
        <v>9668</v>
      </c>
      <c r="D1833" s="484">
        <v>24.8</v>
      </c>
    </row>
    <row r="1834" spans="1:4" ht="25.5">
      <c r="A1834" s="482">
        <v>2619</v>
      </c>
      <c r="B1834" s="483" t="s">
        <v>10017</v>
      </c>
      <c r="C1834" s="482" t="s">
        <v>9668</v>
      </c>
      <c r="D1834" s="484">
        <v>62.79</v>
      </c>
    </row>
    <row r="1835" spans="1:4" ht="25.5">
      <c r="A1835" s="482">
        <v>2620</v>
      </c>
      <c r="B1835" s="483" t="s">
        <v>10018</v>
      </c>
      <c r="C1835" s="482" t="s">
        <v>9668</v>
      </c>
      <c r="D1835" s="484">
        <v>82.44</v>
      </c>
    </row>
    <row r="1836" spans="1:4">
      <c r="A1836" s="482">
        <v>25968</v>
      </c>
      <c r="B1836" s="483" t="s">
        <v>1522</v>
      </c>
      <c r="C1836" s="482" t="s">
        <v>9668</v>
      </c>
      <c r="D1836" s="484">
        <v>38.090000000000003</v>
      </c>
    </row>
    <row r="1837" spans="1:4" ht="25.5">
      <c r="A1837" s="482">
        <v>38369</v>
      </c>
      <c r="B1837" s="483" t="s">
        <v>1523</v>
      </c>
      <c r="C1837" s="482" t="s">
        <v>9668</v>
      </c>
      <c r="D1837" s="484">
        <v>11.8</v>
      </c>
    </row>
    <row r="1838" spans="1:4">
      <c r="A1838" s="482">
        <v>38370</v>
      </c>
      <c r="B1838" s="483" t="s">
        <v>1524</v>
      </c>
      <c r="C1838" s="482" t="s">
        <v>9668</v>
      </c>
      <c r="D1838" s="484">
        <v>11.8</v>
      </c>
    </row>
    <row r="1839" spans="1:4">
      <c r="A1839" s="482">
        <v>38372</v>
      </c>
      <c r="B1839" s="483" t="s">
        <v>1525</v>
      </c>
      <c r="C1839" s="482" t="s">
        <v>9668</v>
      </c>
      <c r="D1839" s="484">
        <v>16.39</v>
      </c>
    </row>
    <row r="1840" spans="1:4">
      <c r="A1840" s="482">
        <v>2357</v>
      </c>
      <c r="B1840" s="483" t="s">
        <v>1526</v>
      </c>
      <c r="C1840" s="482" t="s">
        <v>9666</v>
      </c>
      <c r="D1840" s="484">
        <v>14.68</v>
      </c>
    </row>
    <row r="1841" spans="1:4">
      <c r="A1841" s="482">
        <v>40806</v>
      </c>
      <c r="B1841" s="483" t="s">
        <v>1527</v>
      </c>
      <c r="C1841" s="482" t="s">
        <v>9699</v>
      </c>
      <c r="D1841" s="484">
        <v>2043.02</v>
      </c>
    </row>
    <row r="1842" spans="1:4">
      <c r="A1842" s="482">
        <v>2355</v>
      </c>
      <c r="B1842" s="483" t="s">
        <v>1528</v>
      </c>
      <c r="C1842" s="482" t="s">
        <v>9666</v>
      </c>
      <c r="D1842" s="484">
        <v>19.47</v>
      </c>
    </row>
    <row r="1843" spans="1:4">
      <c r="A1843" s="482">
        <v>40805</v>
      </c>
      <c r="B1843" s="483" t="s">
        <v>1529</v>
      </c>
      <c r="C1843" s="482" t="s">
        <v>9699</v>
      </c>
      <c r="D1843" s="484">
        <v>2708.5</v>
      </c>
    </row>
    <row r="1844" spans="1:4">
      <c r="A1844" s="482">
        <v>2358</v>
      </c>
      <c r="B1844" s="483" t="s">
        <v>1530</v>
      </c>
      <c r="C1844" s="482" t="s">
        <v>9666</v>
      </c>
      <c r="D1844" s="484">
        <v>15.56</v>
      </c>
    </row>
    <row r="1845" spans="1:4">
      <c r="A1845" s="482">
        <v>40807</v>
      </c>
      <c r="B1845" s="483" t="s">
        <v>1531</v>
      </c>
      <c r="C1845" s="482" t="s">
        <v>9699</v>
      </c>
      <c r="D1845" s="484">
        <v>2164.98</v>
      </c>
    </row>
    <row r="1846" spans="1:4">
      <c r="A1846" s="482">
        <v>2359</v>
      </c>
      <c r="B1846" s="483" t="s">
        <v>1532</v>
      </c>
      <c r="C1846" s="482" t="s">
        <v>9666</v>
      </c>
      <c r="D1846" s="484">
        <v>15.56</v>
      </c>
    </row>
    <row r="1847" spans="1:4">
      <c r="A1847" s="482">
        <v>40808</v>
      </c>
      <c r="B1847" s="483" t="s">
        <v>1533</v>
      </c>
      <c r="C1847" s="482" t="s">
        <v>9699</v>
      </c>
      <c r="D1847" s="484">
        <v>2164.38</v>
      </c>
    </row>
    <row r="1848" spans="1:4">
      <c r="A1848" s="482">
        <v>39397</v>
      </c>
      <c r="B1848" s="483" t="s">
        <v>1534</v>
      </c>
      <c r="C1848" s="482" t="s">
        <v>9681</v>
      </c>
      <c r="D1848" s="484">
        <v>12.79</v>
      </c>
    </row>
    <row r="1849" spans="1:4" ht="25.5">
      <c r="A1849" s="482">
        <v>2692</v>
      </c>
      <c r="B1849" s="483" t="s">
        <v>1535</v>
      </c>
      <c r="C1849" s="482" t="s">
        <v>9681</v>
      </c>
      <c r="D1849" s="484">
        <v>6.05</v>
      </c>
    </row>
    <row r="1850" spans="1:4">
      <c r="A1850" s="482">
        <v>6</v>
      </c>
      <c r="B1850" s="483" t="s">
        <v>1536</v>
      </c>
      <c r="C1850" s="482" t="s">
        <v>9681</v>
      </c>
      <c r="D1850" s="484">
        <v>3.13</v>
      </c>
    </row>
    <row r="1851" spans="1:4">
      <c r="A1851" s="482">
        <v>5330</v>
      </c>
      <c r="B1851" s="483" t="s">
        <v>1537</v>
      </c>
      <c r="C1851" s="482" t="s">
        <v>9681</v>
      </c>
      <c r="D1851" s="484">
        <v>32.770000000000003</v>
      </c>
    </row>
    <row r="1852" spans="1:4">
      <c r="A1852" s="482">
        <v>26017</v>
      </c>
      <c r="B1852" s="483" t="s">
        <v>1538</v>
      </c>
      <c r="C1852" s="482" t="s">
        <v>9668</v>
      </c>
      <c r="D1852" s="484">
        <v>34.25</v>
      </c>
    </row>
    <row r="1853" spans="1:4" ht="25.5">
      <c r="A1853" s="482">
        <v>25931</v>
      </c>
      <c r="B1853" s="483" t="s">
        <v>1539</v>
      </c>
      <c r="C1853" s="482" t="s">
        <v>9668</v>
      </c>
      <c r="D1853" s="484">
        <v>108.86</v>
      </c>
    </row>
    <row r="1854" spans="1:4" ht="25.5">
      <c r="A1854" s="482">
        <v>38140</v>
      </c>
      <c r="B1854" s="483" t="s">
        <v>1540</v>
      </c>
      <c r="C1854" s="482" t="s">
        <v>9668</v>
      </c>
      <c r="D1854" s="484">
        <v>26.4</v>
      </c>
    </row>
    <row r="1855" spans="1:4" ht="25.5">
      <c r="A1855" s="482">
        <v>13887</v>
      </c>
      <c r="B1855" s="483" t="s">
        <v>1541</v>
      </c>
      <c r="C1855" s="482" t="s">
        <v>9668</v>
      </c>
      <c r="D1855" s="484">
        <v>625.04</v>
      </c>
    </row>
    <row r="1856" spans="1:4" ht="25.5">
      <c r="A1856" s="482">
        <v>26018</v>
      </c>
      <c r="B1856" s="483" t="s">
        <v>1542</v>
      </c>
      <c r="C1856" s="482" t="s">
        <v>9668</v>
      </c>
      <c r="D1856" s="484">
        <v>27.82</v>
      </c>
    </row>
    <row r="1857" spans="1:4" ht="25.5">
      <c r="A1857" s="482">
        <v>26019</v>
      </c>
      <c r="B1857" s="483" t="s">
        <v>1543</v>
      </c>
      <c r="C1857" s="482" t="s">
        <v>9668</v>
      </c>
      <c r="D1857" s="484">
        <v>26.27</v>
      </c>
    </row>
    <row r="1858" spans="1:4">
      <c r="A1858" s="482">
        <v>26020</v>
      </c>
      <c r="B1858" s="483" t="s">
        <v>1544</v>
      </c>
      <c r="C1858" s="482" t="s">
        <v>9668</v>
      </c>
      <c r="D1858" s="484">
        <v>6.85</v>
      </c>
    </row>
    <row r="1859" spans="1:4">
      <c r="A1859" s="482">
        <v>34544</v>
      </c>
      <c r="B1859" s="483" t="s">
        <v>1545</v>
      </c>
      <c r="C1859" s="482" t="s">
        <v>9668</v>
      </c>
      <c r="D1859" s="484">
        <v>1137.3900000000001</v>
      </c>
    </row>
    <row r="1860" spans="1:4" ht="25.5">
      <c r="A1860" s="482">
        <v>34729</v>
      </c>
      <c r="B1860" s="483" t="s">
        <v>1546</v>
      </c>
      <c r="C1860" s="482" t="s">
        <v>9668</v>
      </c>
      <c r="D1860" s="484">
        <v>894.74</v>
      </c>
    </row>
    <row r="1861" spans="1:4" ht="25.5">
      <c r="A1861" s="482">
        <v>34734</v>
      </c>
      <c r="B1861" s="483" t="s">
        <v>1547</v>
      </c>
      <c r="C1861" s="482" t="s">
        <v>9668</v>
      </c>
      <c r="D1861" s="484">
        <v>1385.34</v>
      </c>
    </row>
    <row r="1862" spans="1:4" ht="25.5">
      <c r="A1862" s="482">
        <v>34738</v>
      </c>
      <c r="B1862" s="483" t="s">
        <v>1548</v>
      </c>
      <c r="C1862" s="482" t="s">
        <v>9668</v>
      </c>
      <c r="D1862" s="484">
        <v>3236.58</v>
      </c>
    </row>
    <row r="1863" spans="1:4">
      <c r="A1863" s="482">
        <v>2391</v>
      </c>
      <c r="B1863" s="483" t="s">
        <v>1549</v>
      </c>
      <c r="C1863" s="482" t="s">
        <v>9668</v>
      </c>
      <c r="D1863" s="484">
        <v>263.24</v>
      </c>
    </row>
    <row r="1864" spans="1:4">
      <c r="A1864" s="482">
        <v>2374</v>
      </c>
      <c r="B1864" s="483" t="s">
        <v>1550</v>
      </c>
      <c r="C1864" s="482" t="s">
        <v>9668</v>
      </c>
      <c r="D1864" s="484">
        <v>298.64</v>
      </c>
    </row>
    <row r="1865" spans="1:4">
      <c r="A1865" s="482">
        <v>2377</v>
      </c>
      <c r="B1865" s="483" t="s">
        <v>1551</v>
      </c>
      <c r="C1865" s="482" t="s">
        <v>9668</v>
      </c>
      <c r="D1865" s="484">
        <v>419.11</v>
      </c>
    </row>
    <row r="1866" spans="1:4">
      <c r="A1866" s="482">
        <v>2393</v>
      </c>
      <c r="B1866" s="483" t="s">
        <v>1552</v>
      </c>
      <c r="C1866" s="482" t="s">
        <v>9668</v>
      </c>
      <c r="D1866" s="484">
        <v>701.85</v>
      </c>
    </row>
    <row r="1867" spans="1:4">
      <c r="A1867" s="482">
        <v>34705</v>
      </c>
      <c r="B1867" s="483" t="s">
        <v>1553</v>
      </c>
      <c r="C1867" s="482" t="s">
        <v>9668</v>
      </c>
      <c r="D1867" s="484">
        <v>613.87</v>
      </c>
    </row>
    <row r="1868" spans="1:4">
      <c r="A1868" s="482">
        <v>34707</v>
      </c>
      <c r="B1868" s="483" t="s">
        <v>1554</v>
      </c>
      <c r="C1868" s="482" t="s">
        <v>9668</v>
      </c>
      <c r="D1868" s="484">
        <v>1137.51</v>
      </c>
    </row>
    <row r="1869" spans="1:4">
      <c r="A1869" s="482">
        <v>2378</v>
      </c>
      <c r="B1869" s="483" t="s">
        <v>1555</v>
      </c>
      <c r="C1869" s="482" t="s">
        <v>9668</v>
      </c>
      <c r="D1869" s="484">
        <v>964.09</v>
      </c>
    </row>
    <row r="1870" spans="1:4">
      <c r="A1870" s="482">
        <v>2379</v>
      </c>
      <c r="B1870" s="483" t="s">
        <v>1556</v>
      </c>
      <c r="C1870" s="482" t="s">
        <v>9668</v>
      </c>
      <c r="D1870" s="484">
        <v>964.09</v>
      </c>
    </row>
    <row r="1871" spans="1:4">
      <c r="A1871" s="482">
        <v>2376</v>
      </c>
      <c r="B1871" s="483" t="s">
        <v>1557</v>
      </c>
      <c r="C1871" s="482" t="s">
        <v>9668</v>
      </c>
      <c r="D1871" s="484">
        <v>1587.85</v>
      </c>
    </row>
    <row r="1872" spans="1:4">
      <c r="A1872" s="482">
        <v>2394</v>
      </c>
      <c r="B1872" s="483" t="s">
        <v>1558</v>
      </c>
      <c r="C1872" s="482" t="s">
        <v>9668</v>
      </c>
      <c r="D1872" s="484">
        <v>3394.53</v>
      </c>
    </row>
    <row r="1873" spans="1:4">
      <c r="A1873" s="482">
        <v>34686</v>
      </c>
      <c r="B1873" s="483" t="s">
        <v>1559</v>
      </c>
      <c r="C1873" s="482" t="s">
        <v>9668</v>
      </c>
      <c r="D1873" s="484">
        <v>10.19</v>
      </c>
    </row>
    <row r="1874" spans="1:4">
      <c r="A1874" s="482">
        <v>34616</v>
      </c>
      <c r="B1874" s="483" t="s">
        <v>1560</v>
      </c>
      <c r="C1874" s="482" t="s">
        <v>9668</v>
      </c>
      <c r="D1874" s="484">
        <v>39.39</v>
      </c>
    </row>
    <row r="1875" spans="1:4">
      <c r="A1875" s="482">
        <v>34623</v>
      </c>
      <c r="B1875" s="483" t="s">
        <v>1561</v>
      </c>
      <c r="C1875" s="482" t="s">
        <v>9668</v>
      </c>
      <c r="D1875" s="484">
        <v>38.78</v>
      </c>
    </row>
    <row r="1876" spans="1:4">
      <c r="A1876" s="482">
        <v>34628</v>
      </c>
      <c r="B1876" s="483" t="s">
        <v>1562</v>
      </c>
      <c r="C1876" s="482" t="s">
        <v>9668</v>
      </c>
      <c r="D1876" s="484">
        <v>55.55</v>
      </c>
    </row>
    <row r="1877" spans="1:4">
      <c r="A1877" s="482">
        <v>34653</v>
      </c>
      <c r="B1877" s="483" t="s">
        <v>1563</v>
      </c>
      <c r="C1877" s="482" t="s">
        <v>9668</v>
      </c>
      <c r="D1877" s="484">
        <v>6.87</v>
      </c>
    </row>
    <row r="1878" spans="1:4">
      <c r="A1878" s="482">
        <v>34688</v>
      </c>
      <c r="B1878" s="483" t="s">
        <v>1564</v>
      </c>
      <c r="C1878" s="482" t="s">
        <v>9668</v>
      </c>
      <c r="D1878" s="484">
        <v>12.45</v>
      </c>
    </row>
    <row r="1879" spans="1:4">
      <c r="A1879" s="482">
        <v>34709</v>
      </c>
      <c r="B1879" s="483" t="s">
        <v>1565</v>
      </c>
      <c r="C1879" s="482" t="s">
        <v>9668</v>
      </c>
      <c r="D1879" s="484">
        <v>48.26</v>
      </c>
    </row>
    <row r="1880" spans="1:4">
      <c r="A1880" s="482">
        <v>34714</v>
      </c>
      <c r="B1880" s="483" t="s">
        <v>1566</v>
      </c>
      <c r="C1880" s="482" t="s">
        <v>9668</v>
      </c>
      <c r="D1880" s="484">
        <v>57.64</v>
      </c>
    </row>
    <row r="1881" spans="1:4">
      <c r="A1881" s="482">
        <v>2388</v>
      </c>
      <c r="B1881" s="483" t="s">
        <v>1567</v>
      </c>
      <c r="C1881" s="482" t="s">
        <v>9668</v>
      </c>
      <c r="D1881" s="484">
        <v>47.9</v>
      </c>
    </row>
    <row r="1882" spans="1:4">
      <c r="A1882" s="482">
        <v>34606</v>
      </c>
      <c r="B1882" s="483" t="s">
        <v>10019</v>
      </c>
      <c r="C1882" s="482" t="s">
        <v>9668</v>
      </c>
      <c r="D1882" s="484">
        <v>73.47</v>
      </c>
    </row>
    <row r="1883" spans="1:4">
      <c r="A1883" s="482">
        <v>34689</v>
      </c>
      <c r="B1883" s="483" t="s">
        <v>10020</v>
      </c>
      <c r="C1883" s="482" t="s">
        <v>9668</v>
      </c>
      <c r="D1883" s="484">
        <v>23.39</v>
      </c>
    </row>
    <row r="1884" spans="1:4">
      <c r="A1884" s="482">
        <v>2370</v>
      </c>
      <c r="B1884" s="483" t="s">
        <v>1568</v>
      </c>
      <c r="C1884" s="482" t="s">
        <v>9668</v>
      </c>
      <c r="D1884" s="484">
        <v>8.9</v>
      </c>
    </row>
    <row r="1885" spans="1:4">
      <c r="A1885" s="482">
        <v>2386</v>
      </c>
      <c r="B1885" s="483" t="s">
        <v>1569</v>
      </c>
      <c r="C1885" s="482" t="s">
        <v>9668</v>
      </c>
      <c r="D1885" s="484">
        <v>14.93</v>
      </c>
    </row>
    <row r="1886" spans="1:4">
      <c r="A1886" s="482">
        <v>2392</v>
      </c>
      <c r="B1886" s="483" t="s">
        <v>1570</v>
      </c>
      <c r="C1886" s="482" t="s">
        <v>9668</v>
      </c>
      <c r="D1886" s="484">
        <v>59.74</v>
      </c>
    </row>
    <row r="1887" spans="1:4">
      <c r="A1887" s="482">
        <v>2373</v>
      </c>
      <c r="B1887" s="483" t="s">
        <v>1571</v>
      </c>
      <c r="C1887" s="482" t="s">
        <v>9668</v>
      </c>
      <c r="D1887" s="484">
        <v>84.17</v>
      </c>
    </row>
    <row r="1888" spans="1:4" ht="25.5">
      <c r="A1888" s="482">
        <v>39465</v>
      </c>
      <c r="B1888" s="483" t="s">
        <v>1572</v>
      </c>
      <c r="C1888" s="482" t="s">
        <v>9668</v>
      </c>
      <c r="D1888" s="484">
        <v>51.42</v>
      </c>
    </row>
    <row r="1889" spans="1:4" ht="25.5">
      <c r="A1889" s="482">
        <v>39466</v>
      </c>
      <c r="B1889" s="483" t="s">
        <v>1573</v>
      </c>
      <c r="C1889" s="482" t="s">
        <v>9668</v>
      </c>
      <c r="D1889" s="484">
        <v>57.85</v>
      </c>
    </row>
    <row r="1890" spans="1:4" ht="25.5">
      <c r="A1890" s="482">
        <v>39467</v>
      </c>
      <c r="B1890" s="483" t="s">
        <v>1574</v>
      </c>
      <c r="C1890" s="482" t="s">
        <v>9668</v>
      </c>
      <c r="D1890" s="484">
        <v>73.989999999999995</v>
      </c>
    </row>
    <row r="1891" spans="1:4" ht="25.5">
      <c r="A1891" s="482">
        <v>39468</v>
      </c>
      <c r="B1891" s="483" t="s">
        <v>1575</v>
      </c>
      <c r="C1891" s="482" t="s">
        <v>9668</v>
      </c>
      <c r="D1891" s="484">
        <v>131.52000000000001</v>
      </c>
    </row>
    <row r="1892" spans="1:4" ht="25.5">
      <c r="A1892" s="482">
        <v>39469</v>
      </c>
      <c r="B1892" s="483" t="s">
        <v>1576</v>
      </c>
      <c r="C1892" s="482" t="s">
        <v>9668</v>
      </c>
      <c r="D1892" s="484">
        <v>53.57</v>
      </c>
    </row>
    <row r="1893" spans="1:4" ht="25.5">
      <c r="A1893" s="482">
        <v>39470</v>
      </c>
      <c r="B1893" s="483" t="s">
        <v>1577</v>
      </c>
      <c r="C1893" s="482" t="s">
        <v>9668</v>
      </c>
      <c r="D1893" s="484">
        <v>65.83</v>
      </c>
    </row>
    <row r="1894" spans="1:4" ht="25.5">
      <c r="A1894" s="482">
        <v>39471</v>
      </c>
      <c r="B1894" s="483" t="s">
        <v>1578</v>
      </c>
      <c r="C1894" s="482" t="s">
        <v>9668</v>
      </c>
      <c r="D1894" s="484">
        <v>79.11</v>
      </c>
    </row>
    <row r="1895" spans="1:4" ht="25.5">
      <c r="A1895" s="482">
        <v>39472</v>
      </c>
      <c r="B1895" s="483" t="s">
        <v>1579</v>
      </c>
      <c r="C1895" s="482" t="s">
        <v>9668</v>
      </c>
      <c r="D1895" s="484">
        <v>137.44999999999999</v>
      </c>
    </row>
    <row r="1896" spans="1:4" ht="25.5">
      <c r="A1896" s="482">
        <v>39473</v>
      </c>
      <c r="B1896" s="483" t="s">
        <v>10021</v>
      </c>
      <c r="C1896" s="482" t="s">
        <v>9668</v>
      </c>
      <c r="D1896" s="484">
        <v>88.79</v>
      </c>
    </row>
    <row r="1897" spans="1:4" ht="25.5">
      <c r="A1897" s="482">
        <v>39474</v>
      </c>
      <c r="B1897" s="483" t="s">
        <v>1580</v>
      </c>
      <c r="C1897" s="482" t="s">
        <v>9668</v>
      </c>
      <c r="D1897" s="484">
        <v>94.66</v>
      </c>
    </row>
    <row r="1898" spans="1:4" ht="25.5">
      <c r="A1898" s="482">
        <v>39475</v>
      </c>
      <c r="B1898" s="483" t="s">
        <v>1581</v>
      </c>
      <c r="C1898" s="482" t="s">
        <v>9668</v>
      </c>
      <c r="D1898" s="484">
        <v>107.4</v>
      </c>
    </row>
    <row r="1899" spans="1:4" ht="25.5">
      <c r="A1899" s="482">
        <v>39476</v>
      </c>
      <c r="B1899" s="483" t="s">
        <v>1582</v>
      </c>
      <c r="C1899" s="482" t="s">
        <v>9668</v>
      </c>
      <c r="D1899" s="484">
        <v>202.17</v>
      </c>
    </row>
    <row r="1900" spans="1:4" ht="25.5">
      <c r="A1900" s="482">
        <v>39477</v>
      </c>
      <c r="B1900" s="483" t="s">
        <v>1583</v>
      </c>
      <c r="C1900" s="482" t="s">
        <v>9668</v>
      </c>
      <c r="D1900" s="484">
        <v>99.06</v>
      </c>
    </row>
    <row r="1901" spans="1:4" ht="25.5">
      <c r="A1901" s="482">
        <v>39478</v>
      </c>
      <c r="B1901" s="483" t="s">
        <v>1584</v>
      </c>
      <c r="C1901" s="482" t="s">
        <v>9668</v>
      </c>
      <c r="D1901" s="484">
        <v>102.12</v>
      </c>
    </row>
    <row r="1902" spans="1:4" ht="25.5">
      <c r="A1902" s="482">
        <v>39479</v>
      </c>
      <c r="B1902" s="483" t="s">
        <v>1585</v>
      </c>
      <c r="C1902" s="482" t="s">
        <v>9668</v>
      </c>
      <c r="D1902" s="484">
        <v>120.32</v>
      </c>
    </row>
    <row r="1903" spans="1:4" ht="25.5">
      <c r="A1903" s="482">
        <v>39480</v>
      </c>
      <c r="B1903" s="483" t="s">
        <v>1586</v>
      </c>
      <c r="C1903" s="482" t="s">
        <v>9668</v>
      </c>
      <c r="D1903" s="484">
        <v>248.29</v>
      </c>
    </row>
    <row r="1904" spans="1:4" ht="25.5">
      <c r="A1904" s="482">
        <v>39459</v>
      </c>
      <c r="B1904" s="483" t="s">
        <v>1587</v>
      </c>
      <c r="C1904" s="482" t="s">
        <v>9668</v>
      </c>
      <c r="D1904" s="484">
        <v>210.73</v>
      </c>
    </row>
    <row r="1905" spans="1:4" ht="25.5">
      <c r="A1905" s="482">
        <v>39445</v>
      </c>
      <c r="B1905" s="483" t="s">
        <v>1588</v>
      </c>
      <c r="C1905" s="482" t="s">
        <v>9668</v>
      </c>
      <c r="D1905" s="484">
        <v>105.81</v>
      </c>
    </row>
    <row r="1906" spans="1:4" ht="25.5">
      <c r="A1906" s="482">
        <v>39446</v>
      </c>
      <c r="B1906" s="483" t="s">
        <v>1589</v>
      </c>
      <c r="C1906" s="482" t="s">
        <v>9668</v>
      </c>
      <c r="D1906" s="484">
        <v>107.69</v>
      </c>
    </row>
    <row r="1907" spans="1:4" ht="25.5">
      <c r="A1907" s="482">
        <v>39447</v>
      </c>
      <c r="B1907" s="483" t="s">
        <v>1590</v>
      </c>
      <c r="C1907" s="482" t="s">
        <v>9668</v>
      </c>
      <c r="D1907" s="484">
        <v>115.16</v>
      </c>
    </row>
    <row r="1908" spans="1:4" ht="25.5">
      <c r="A1908" s="482">
        <v>39448</v>
      </c>
      <c r="B1908" s="483" t="s">
        <v>1591</v>
      </c>
      <c r="C1908" s="482" t="s">
        <v>9668</v>
      </c>
      <c r="D1908" s="484">
        <v>196.37</v>
      </c>
    </row>
    <row r="1909" spans="1:4" ht="25.5">
      <c r="A1909" s="482">
        <v>39450</v>
      </c>
      <c r="B1909" s="483" t="s">
        <v>1592</v>
      </c>
      <c r="C1909" s="482" t="s">
        <v>9668</v>
      </c>
      <c r="D1909" s="484">
        <v>119.81</v>
      </c>
    </row>
    <row r="1910" spans="1:4" ht="25.5">
      <c r="A1910" s="482">
        <v>39451</v>
      </c>
      <c r="B1910" s="483" t="s">
        <v>1593</v>
      </c>
      <c r="C1910" s="482" t="s">
        <v>9668</v>
      </c>
      <c r="D1910" s="484">
        <v>130.68</v>
      </c>
    </row>
    <row r="1911" spans="1:4" ht="25.5">
      <c r="A1911" s="482">
        <v>39452</v>
      </c>
      <c r="B1911" s="483" t="s">
        <v>1594</v>
      </c>
      <c r="C1911" s="482" t="s">
        <v>9668</v>
      </c>
      <c r="D1911" s="484">
        <v>131.46</v>
      </c>
    </row>
    <row r="1912" spans="1:4" ht="25.5">
      <c r="A1912" s="482">
        <v>39523</v>
      </c>
      <c r="B1912" s="483" t="s">
        <v>1595</v>
      </c>
      <c r="C1912" s="482" t="s">
        <v>9668</v>
      </c>
      <c r="D1912" s="484">
        <v>219.99</v>
      </c>
    </row>
    <row r="1913" spans="1:4" ht="25.5">
      <c r="A1913" s="482">
        <v>39449</v>
      </c>
      <c r="B1913" s="483" t="s">
        <v>1596</v>
      </c>
      <c r="C1913" s="482" t="s">
        <v>9668</v>
      </c>
      <c r="D1913" s="484">
        <v>243.63</v>
      </c>
    </row>
    <row r="1914" spans="1:4" ht="25.5">
      <c r="A1914" s="482">
        <v>39455</v>
      </c>
      <c r="B1914" s="483" t="s">
        <v>1597</v>
      </c>
      <c r="C1914" s="482" t="s">
        <v>9668</v>
      </c>
      <c r="D1914" s="484">
        <v>120.55</v>
      </c>
    </row>
    <row r="1915" spans="1:4" ht="25.5">
      <c r="A1915" s="482">
        <v>39456</v>
      </c>
      <c r="B1915" s="483" t="s">
        <v>1598</v>
      </c>
      <c r="C1915" s="482" t="s">
        <v>9668</v>
      </c>
      <c r="D1915" s="484">
        <v>120.64</v>
      </c>
    </row>
    <row r="1916" spans="1:4" ht="25.5">
      <c r="A1916" s="482">
        <v>39457</v>
      </c>
      <c r="B1916" s="483" t="s">
        <v>1599</v>
      </c>
      <c r="C1916" s="482" t="s">
        <v>9668</v>
      </c>
      <c r="D1916" s="484">
        <v>131.52000000000001</v>
      </c>
    </row>
    <row r="1917" spans="1:4" ht="25.5">
      <c r="A1917" s="482">
        <v>39458</v>
      </c>
      <c r="B1917" s="483" t="s">
        <v>1600</v>
      </c>
      <c r="C1917" s="482" t="s">
        <v>9668</v>
      </c>
      <c r="D1917" s="484">
        <v>245.42</v>
      </c>
    </row>
    <row r="1918" spans="1:4" ht="25.5">
      <c r="A1918" s="482">
        <v>39464</v>
      </c>
      <c r="B1918" s="483" t="s">
        <v>1601</v>
      </c>
      <c r="C1918" s="482" t="s">
        <v>9668</v>
      </c>
      <c r="D1918" s="484">
        <v>394.66</v>
      </c>
    </row>
    <row r="1919" spans="1:4" ht="25.5">
      <c r="A1919" s="482">
        <v>39460</v>
      </c>
      <c r="B1919" s="483" t="s">
        <v>1602</v>
      </c>
      <c r="C1919" s="482" t="s">
        <v>9668</v>
      </c>
      <c r="D1919" s="484">
        <v>149.68</v>
      </c>
    </row>
    <row r="1920" spans="1:4" ht="25.5">
      <c r="A1920" s="482">
        <v>39461</v>
      </c>
      <c r="B1920" s="483" t="s">
        <v>1603</v>
      </c>
      <c r="C1920" s="482" t="s">
        <v>9668</v>
      </c>
      <c r="D1920" s="484">
        <v>175.39</v>
      </c>
    </row>
    <row r="1921" spans="1:4" ht="25.5">
      <c r="A1921" s="482">
        <v>39462</v>
      </c>
      <c r="B1921" s="483" t="s">
        <v>1604</v>
      </c>
      <c r="C1921" s="482" t="s">
        <v>9668</v>
      </c>
      <c r="D1921" s="484">
        <v>169.04</v>
      </c>
    </row>
    <row r="1922" spans="1:4" ht="25.5">
      <c r="A1922" s="482">
        <v>39463</v>
      </c>
      <c r="B1922" s="483" t="s">
        <v>1605</v>
      </c>
      <c r="C1922" s="482" t="s">
        <v>9668</v>
      </c>
      <c r="D1922" s="484">
        <v>391.6</v>
      </c>
    </row>
    <row r="1923" spans="1:4" ht="25.5">
      <c r="A1923" s="482">
        <v>26039</v>
      </c>
      <c r="B1923" s="483" t="s">
        <v>1606</v>
      </c>
      <c r="C1923" s="482" t="s">
        <v>9668</v>
      </c>
      <c r="D1923" s="484">
        <v>249588.52</v>
      </c>
    </row>
    <row r="1924" spans="1:4" ht="25.5">
      <c r="A1924" s="482">
        <v>2401</v>
      </c>
      <c r="B1924" s="483" t="s">
        <v>1607</v>
      </c>
      <c r="C1924" s="482" t="s">
        <v>9668</v>
      </c>
      <c r="D1924" s="484">
        <v>57408.12</v>
      </c>
    </row>
    <row r="1925" spans="1:4" ht="25.5">
      <c r="A1925" s="482">
        <v>38870</v>
      </c>
      <c r="B1925" s="483" t="s">
        <v>10022</v>
      </c>
      <c r="C1925" s="482" t="s">
        <v>9668</v>
      </c>
      <c r="D1925" s="484">
        <v>31.91</v>
      </c>
    </row>
    <row r="1926" spans="1:4" ht="25.5">
      <c r="A1926" s="482">
        <v>38869</v>
      </c>
      <c r="B1926" s="483" t="s">
        <v>10023</v>
      </c>
      <c r="C1926" s="482" t="s">
        <v>9668</v>
      </c>
      <c r="D1926" s="484">
        <v>28.15</v>
      </c>
    </row>
    <row r="1927" spans="1:4" ht="25.5">
      <c r="A1927" s="482">
        <v>38872</v>
      </c>
      <c r="B1927" s="483" t="s">
        <v>10024</v>
      </c>
      <c r="C1927" s="482" t="s">
        <v>9668</v>
      </c>
      <c r="D1927" s="484">
        <v>43.59</v>
      </c>
    </row>
    <row r="1928" spans="1:4" ht="25.5">
      <c r="A1928" s="482">
        <v>38871</v>
      </c>
      <c r="B1928" s="483" t="s">
        <v>10025</v>
      </c>
      <c r="C1928" s="482" t="s">
        <v>9668</v>
      </c>
      <c r="D1928" s="484">
        <v>35.06</v>
      </c>
    </row>
    <row r="1929" spans="1:4" ht="25.5">
      <c r="A1929" s="482">
        <v>39283</v>
      </c>
      <c r="B1929" s="483" t="s">
        <v>10026</v>
      </c>
      <c r="C1929" s="482" t="s">
        <v>9668</v>
      </c>
      <c r="D1929" s="484">
        <v>109.22</v>
      </c>
    </row>
    <row r="1930" spans="1:4" ht="25.5">
      <c r="A1930" s="482">
        <v>39284</v>
      </c>
      <c r="B1930" s="483" t="s">
        <v>10027</v>
      </c>
      <c r="C1930" s="482" t="s">
        <v>9668</v>
      </c>
      <c r="D1930" s="484">
        <v>118.36</v>
      </c>
    </row>
    <row r="1931" spans="1:4" ht="25.5">
      <c r="A1931" s="482">
        <v>39285</v>
      </c>
      <c r="B1931" s="483" t="s">
        <v>10028</v>
      </c>
      <c r="C1931" s="482" t="s">
        <v>9668</v>
      </c>
      <c r="D1931" s="484">
        <v>120.07</v>
      </c>
    </row>
    <row r="1932" spans="1:4" ht="25.5">
      <c r="A1932" s="482">
        <v>39286</v>
      </c>
      <c r="B1932" s="483" t="s">
        <v>10029</v>
      </c>
      <c r="C1932" s="482" t="s">
        <v>9668</v>
      </c>
      <c r="D1932" s="484">
        <v>117.45</v>
      </c>
    </row>
    <row r="1933" spans="1:4" ht="25.5">
      <c r="A1933" s="482">
        <v>39287</v>
      </c>
      <c r="B1933" s="483" t="s">
        <v>10030</v>
      </c>
      <c r="C1933" s="482" t="s">
        <v>9668</v>
      </c>
      <c r="D1933" s="484">
        <v>137.91</v>
      </c>
    </row>
    <row r="1934" spans="1:4" ht="25.5">
      <c r="A1934" s="482">
        <v>39288</v>
      </c>
      <c r="B1934" s="483" t="s">
        <v>10031</v>
      </c>
      <c r="C1934" s="482" t="s">
        <v>9668</v>
      </c>
      <c r="D1934" s="484">
        <v>147.18</v>
      </c>
    </row>
    <row r="1935" spans="1:4" ht="25.5">
      <c r="A1935" s="482">
        <v>2414</v>
      </c>
      <c r="B1935" s="483" t="s">
        <v>1608</v>
      </c>
      <c r="C1935" s="482" t="s">
        <v>9665</v>
      </c>
      <c r="D1935" s="484">
        <v>107.77</v>
      </c>
    </row>
    <row r="1936" spans="1:4" ht="25.5">
      <c r="A1936" s="482">
        <v>2413</v>
      </c>
      <c r="B1936" s="483" t="s">
        <v>1609</v>
      </c>
      <c r="C1936" s="482" t="s">
        <v>9665</v>
      </c>
      <c r="D1936" s="484">
        <v>103.68</v>
      </c>
    </row>
    <row r="1937" spans="1:4" ht="25.5">
      <c r="A1937" s="482">
        <v>2405</v>
      </c>
      <c r="B1937" s="483" t="s">
        <v>1610</v>
      </c>
      <c r="C1937" s="482" t="s">
        <v>9665</v>
      </c>
      <c r="D1937" s="484">
        <v>120.68</v>
      </c>
    </row>
    <row r="1938" spans="1:4" ht="25.5">
      <c r="A1938" s="482">
        <v>13361</v>
      </c>
      <c r="B1938" s="483" t="s">
        <v>1611</v>
      </c>
      <c r="C1938" s="482" t="s">
        <v>9665</v>
      </c>
      <c r="D1938" s="484">
        <v>100.95</v>
      </c>
    </row>
    <row r="1939" spans="1:4" ht="25.5">
      <c r="A1939" s="482">
        <v>11987</v>
      </c>
      <c r="B1939" s="483" t="s">
        <v>1612</v>
      </c>
      <c r="C1939" s="482" t="s">
        <v>9665</v>
      </c>
      <c r="D1939" s="484">
        <v>270.12</v>
      </c>
    </row>
    <row r="1940" spans="1:4" ht="25.5">
      <c r="A1940" s="482">
        <v>2416</v>
      </c>
      <c r="B1940" s="483" t="s">
        <v>1613</v>
      </c>
      <c r="C1940" s="482" t="s">
        <v>9665</v>
      </c>
      <c r="D1940" s="484">
        <v>119.51</v>
      </c>
    </row>
    <row r="1941" spans="1:4" ht="25.5">
      <c r="A1941" s="482">
        <v>2412</v>
      </c>
      <c r="B1941" s="483" t="s">
        <v>1614</v>
      </c>
      <c r="C1941" s="482" t="s">
        <v>9665</v>
      </c>
      <c r="D1941" s="484">
        <v>115.41</v>
      </c>
    </row>
    <row r="1942" spans="1:4" ht="25.5">
      <c r="A1942" s="482">
        <v>2411</v>
      </c>
      <c r="B1942" s="483" t="s">
        <v>1615</v>
      </c>
      <c r="C1942" s="482" t="s">
        <v>9665</v>
      </c>
      <c r="D1942" s="484">
        <v>100.95</v>
      </c>
    </row>
    <row r="1943" spans="1:4" ht="25.5">
      <c r="A1943" s="482">
        <v>2406</v>
      </c>
      <c r="B1943" s="483" t="s">
        <v>1616</v>
      </c>
      <c r="C1943" s="482" t="s">
        <v>9665</v>
      </c>
      <c r="D1943" s="484">
        <v>98.22</v>
      </c>
    </row>
    <row r="1944" spans="1:4" ht="25.5">
      <c r="A1944" s="482">
        <v>10571</v>
      </c>
      <c r="B1944" s="483" t="s">
        <v>1617</v>
      </c>
      <c r="C1944" s="482" t="s">
        <v>9665</v>
      </c>
      <c r="D1944" s="484">
        <v>240.11</v>
      </c>
    </row>
    <row r="1945" spans="1:4" ht="25.5">
      <c r="A1945" s="482">
        <v>11985</v>
      </c>
      <c r="B1945" s="483" t="s">
        <v>1618</v>
      </c>
      <c r="C1945" s="482" t="s">
        <v>9665</v>
      </c>
      <c r="D1945" s="484">
        <v>231.92</v>
      </c>
    </row>
    <row r="1946" spans="1:4" ht="25.5">
      <c r="A1946" s="482">
        <v>2410</v>
      </c>
      <c r="B1946" s="483" t="s">
        <v>1619</v>
      </c>
      <c r="C1946" s="482" t="s">
        <v>9665</v>
      </c>
      <c r="D1946" s="484">
        <v>102.32</v>
      </c>
    </row>
    <row r="1947" spans="1:4" ht="25.5">
      <c r="A1947" s="482">
        <v>2417</v>
      </c>
      <c r="B1947" s="483" t="s">
        <v>1620</v>
      </c>
      <c r="C1947" s="482" t="s">
        <v>9665</v>
      </c>
      <c r="D1947" s="484">
        <v>109.14</v>
      </c>
    </row>
    <row r="1948" spans="1:4" ht="25.5">
      <c r="A1948" s="482">
        <v>2415</v>
      </c>
      <c r="B1948" s="483" t="s">
        <v>10032</v>
      </c>
      <c r="C1948" s="482" t="s">
        <v>9665</v>
      </c>
      <c r="D1948" s="484">
        <v>87.31</v>
      </c>
    </row>
    <row r="1949" spans="1:4" ht="25.5">
      <c r="A1949" s="482">
        <v>13360</v>
      </c>
      <c r="B1949" s="483" t="s">
        <v>1621</v>
      </c>
      <c r="C1949" s="482" t="s">
        <v>9665</v>
      </c>
      <c r="D1949" s="484">
        <v>87.31</v>
      </c>
    </row>
    <row r="1950" spans="1:4" ht="25.5">
      <c r="A1950" s="482">
        <v>11983</v>
      </c>
      <c r="B1950" s="483" t="s">
        <v>1622</v>
      </c>
      <c r="C1950" s="482" t="s">
        <v>9665</v>
      </c>
      <c r="D1950" s="484">
        <v>212.82</v>
      </c>
    </row>
    <row r="1951" spans="1:4" ht="25.5">
      <c r="A1951" s="482">
        <v>11986</v>
      </c>
      <c r="B1951" s="483" t="s">
        <v>1623</v>
      </c>
      <c r="C1951" s="482" t="s">
        <v>9665</v>
      </c>
      <c r="D1951" s="484">
        <v>259.20999999999998</v>
      </c>
    </row>
    <row r="1952" spans="1:4" ht="25.5">
      <c r="A1952" s="482">
        <v>25976</v>
      </c>
      <c r="B1952" s="483" t="s">
        <v>10033</v>
      </c>
      <c r="C1952" s="482" t="s">
        <v>9665</v>
      </c>
      <c r="D1952" s="484">
        <v>493.52</v>
      </c>
    </row>
    <row r="1953" spans="1:4" ht="25.5">
      <c r="A1953" s="482">
        <v>10629</v>
      </c>
      <c r="B1953" s="483" t="s">
        <v>1624</v>
      </c>
      <c r="C1953" s="482" t="s">
        <v>9665</v>
      </c>
      <c r="D1953" s="484">
        <v>403.93</v>
      </c>
    </row>
    <row r="1954" spans="1:4" ht="25.5">
      <c r="A1954" s="482">
        <v>10698</v>
      </c>
      <c r="B1954" s="483" t="s">
        <v>1625</v>
      </c>
      <c r="C1954" s="482" t="s">
        <v>9665</v>
      </c>
      <c r="D1954" s="484">
        <v>153.04</v>
      </c>
    </row>
    <row r="1955" spans="1:4" ht="25.5">
      <c r="A1955" s="482">
        <v>40521</v>
      </c>
      <c r="B1955" s="483" t="s">
        <v>10034</v>
      </c>
      <c r="C1955" s="482" t="s">
        <v>9668</v>
      </c>
      <c r="D1955" s="484">
        <v>109773.55</v>
      </c>
    </row>
    <row r="1956" spans="1:4" ht="25.5">
      <c r="A1956" s="482">
        <v>2432</v>
      </c>
      <c r="B1956" s="483" t="s">
        <v>1626</v>
      </c>
      <c r="C1956" s="482" t="s">
        <v>9668</v>
      </c>
      <c r="D1956" s="484">
        <v>30.72</v>
      </c>
    </row>
    <row r="1957" spans="1:4" ht="25.5">
      <c r="A1957" s="482">
        <v>2418</v>
      </c>
      <c r="B1957" s="483" t="s">
        <v>1627</v>
      </c>
      <c r="C1957" s="482" t="s">
        <v>9668</v>
      </c>
      <c r="D1957" s="484">
        <v>14.25</v>
      </c>
    </row>
    <row r="1958" spans="1:4" ht="25.5">
      <c r="A1958" s="482">
        <v>2433</v>
      </c>
      <c r="B1958" s="483" t="s">
        <v>1628</v>
      </c>
      <c r="C1958" s="482" t="s">
        <v>9668</v>
      </c>
      <c r="D1958" s="484">
        <v>10.4</v>
      </c>
    </row>
    <row r="1959" spans="1:4" ht="25.5">
      <c r="A1959" s="482">
        <v>2420</v>
      </c>
      <c r="B1959" s="483" t="s">
        <v>1629</v>
      </c>
      <c r="C1959" s="482" t="s">
        <v>9668</v>
      </c>
      <c r="D1959" s="484">
        <v>17.87</v>
      </c>
    </row>
    <row r="1960" spans="1:4" ht="25.5">
      <c r="A1960" s="482">
        <v>2421</v>
      </c>
      <c r="B1960" s="483" t="s">
        <v>1630</v>
      </c>
      <c r="C1960" s="482" t="s">
        <v>9668</v>
      </c>
      <c r="D1960" s="484">
        <v>38.99</v>
      </c>
    </row>
    <row r="1961" spans="1:4" ht="25.5">
      <c r="A1961" s="482">
        <v>11447</v>
      </c>
      <c r="B1961" s="483" t="s">
        <v>1631</v>
      </c>
      <c r="C1961" s="482" t="s">
        <v>9668</v>
      </c>
      <c r="D1961" s="484">
        <v>35.32</v>
      </c>
    </row>
    <row r="1962" spans="1:4" ht="25.5">
      <c r="A1962" s="482">
        <v>2429</v>
      </c>
      <c r="B1962" s="483" t="s">
        <v>1632</v>
      </c>
      <c r="C1962" s="482" t="s">
        <v>9668</v>
      </c>
      <c r="D1962" s="484">
        <v>89.39</v>
      </c>
    </row>
    <row r="1963" spans="1:4" ht="25.5">
      <c r="A1963" s="482">
        <v>11449</v>
      </c>
      <c r="B1963" s="483" t="s">
        <v>1633</v>
      </c>
      <c r="C1963" s="482" t="s">
        <v>9668</v>
      </c>
      <c r="D1963" s="484">
        <v>96.3</v>
      </c>
    </row>
    <row r="1964" spans="1:4" ht="25.5">
      <c r="A1964" s="482">
        <v>11451</v>
      </c>
      <c r="B1964" s="483" t="s">
        <v>1634</v>
      </c>
      <c r="C1964" s="482" t="s">
        <v>9668</v>
      </c>
      <c r="D1964" s="484">
        <v>94.69</v>
      </c>
    </row>
    <row r="1965" spans="1:4">
      <c r="A1965" s="482">
        <v>11116</v>
      </c>
      <c r="B1965" s="483" t="s">
        <v>1635</v>
      </c>
      <c r="C1965" s="482" t="s">
        <v>9668</v>
      </c>
      <c r="D1965" s="484">
        <v>476.97</v>
      </c>
    </row>
    <row r="1966" spans="1:4">
      <c r="A1966" s="482">
        <v>38411</v>
      </c>
      <c r="B1966" s="483" t="s">
        <v>1636</v>
      </c>
      <c r="C1966" s="482" t="s">
        <v>9668</v>
      </c>
      <c r="D1966" s="484">
        <v>1369.82</v>
      </c>
    </row>
    <row r="1967" spans="1:4">
      <c r="A1967" s="482">
        <v>1370</v>
      </c>
      <c r="B1967" s="483" t="s">
        <v>1637</v>
      </c>
      <c r="C1967" s="482" t="s">
        <v>9668</v>
      </c>
      <c r="D1967" s="484">
        <v>83.91</v>
      </c>
    </row>
    <row r="1968" spans="1:4" ht="25.5">
      <c r="A1968" s="482">
        <v>38189</v>
      </c>
      <c r="B1968" s="483" t="s">
        <v>1638</v>
      </c>
      <c r="C1968" s="482" t="s">
        <v>9668</v>
      </c>
      <c r="D1968" s="484">
        <v>182.29</v>
      </c>
    </row>
    <row r="1969" spans="1:4" ht="25.5">
      <c r="A1969" s="482">
        <v>38190</v>
      </c>
      <c r="B1969" s="483" t="s">
        <v>1639</v>
      </c>
      <c r="C1969" s="482" t="s">
        <v>9668</v>
      </c>
      <c r="D1969" s="484">
        <v>409.92</v>
      </c>
    </row>
    <row r="1970" spans="1:4" ht="25.5">
      <c r="A1970" s="482">
        <v>36516</v>
      </c>
      <c r="B1970" s="483" t="s">
        <v>1640</v>
      </c>
      <c r="C1970" s="482" t="s">
        <v>9668</v>
      </c>
      <c r="D1970" s="484">
        <v>71285.03</v>
      </c>
    </row>
    <row r="1971" spans="1:4">
      <c r="A1971" s="482">
        <v>34777</v>
      </c>
      <c r="B1971" s="483" t="s">
        <v>1641</v>
      </c>
      <c r="C1971" s="482" t="s">
        <v>9668</v>
      </c>
      <c r="D1971" s="484">
        <v>1.77</v>
      </c>
    </row>
    <row r="1972" spans="1:4">
      <c r="A1972" s="482">
        <v>7273</v>
      </c>
      <c r="B1972" s="483" t="s">
        <v>1642</v>
      </c>
      <c r="C1972" s="482" t="s">
        <v>9668</v>
      </c>
      <c r="D1972" s="484">
        <v>2.9</v>
      </c>
    </row>
    <row r="1973" spans="1:4">
      <c r="A1973" s="482">
        <v>7272</v>
      </c>
      <c r="B1973" s="483" t="s">
        <v>1643</v>
      </c>
      <c r="C1973" s="482" t="s">
        <v>9668</v>
      </c>
      <c r="D1973" s="484">
        <v>4.05</v>
      </c>
    </row>
    <row r="1974" spans="1:4">
      <c r="A1974" s="482">
        <v>10605</v>
      </c>
      <c r="B1974" s="483" t="s">
        <v>1644</v>
      </c>
      <c r="C1974" s="482" t="s">
        <v>9668</v>
      </c>
      <c r="D1974" s="484">
        <v>2.06</v>
      </c>
    </row>
    <row r="1975" spans="1:4">
      <c r="A1975" s="482">
        <v>10604</v>
      </c>
      <c r="B1975" s="483" t="s">
        <v>1645</v>
      </c>
      <c r="C1975" s="482" t="s">
        <v>9668</v>
      </c>
      <c r="D1975" s="484">
        <v>4.1100000000000003</v>
      </c>
    </row>
    <row r="1976" spans="1:4">
      <c r="A1976" s="482">
        <v>672</v>
      </c>
      <c r="B1976" s="483" t="s">
        <v>1646</v>
      </c>
      <c r="C1976" s="482" t="s">
        <v>9668</v>
      </c>
      <c r="D1976" s="484">
        <v>4.1399999999999997</v>
      </c>
    </row>
    <row r="1977" spans="1:4">
      <c r="A1977" s="482">
        <v>668</v>
      </c>
      <c r="B1977" s="483" t="s">
        <v>1647</v>
      </c>
      <c r="C1977" s="482" t="s">
        <v>9668</v>
      </c>
      <c r="D1977" s="484">
        <v>6.53</v>
      </c>
    </row>
    <row r="1978" spans="1:4">
      <c r="A1978" s="482">
        <v>10578</v>
      </c>
      <c r="B1978" s="483" t="s">
        <v>1648</v>
      </c>
      <c r="C1978" s="482" t="s">
        <v>9668</v>
      </c>
      <c r="D1978" s="484">
        <v>11.39</v>
      </c>
    </row>
    <row r="1979" spans="1:4">
      <c r="A1979" s="482">
        <v>666</v>
      </c>
      <c r="B1979" s="483" t="s">
        <v>1649</v>
      </c>
      <c r="C1979" s="482" t="s">
        <v>9668</v>
      </c>
      <c r="D1979" s="484">
        <v>11.31</v>
      </c>
    </row>
    <row r="1980" spans="1:4">
      <c r="A1980" s="482">
        <v>665</v>
      </c>
      <c r="B1980" s="483" t="s">
        <v>1650</v>
      </c>
      <c r="C1980" s="482" t="s">
        <v>9668</v>
      </c>
      <c r="D1980" s="484">
        <v>21.2</v>
      </c>
    </row>
    <row r="1981" spans="1:4">
      <c r="A1981" s="482">
        <v>10577</v>
      </c>
      <c r="B1981" s="483" t="s">
        <v>1651</v>
      </c>
      <c r="C1981" s="482" t="s">
        <v>9668</v>
      </c>
      <c r="D1981" s="484">
        <v>16.59</v>
      </c>
    </row>
    <row r="1982" spans="1:4">
      <c r="A1982" s="482">
        <v>10583</v>
      </c>
      <c r="B1982" s="483" t="s">
        <v>1652</v>
      </c>
      <c r="C1982" s="482" t="s">
        <v>9668</v>
      </c>
      <c r="D1982" s="484">
        <v>9.3000000000000007</v>
      </c>
    </row>
    <row r="1983" spans="1:4">
      <c r="A1983" s="482">
        <v>10579</v>
      </c>
      <c r="B1983" s="483" t="s">
        <v>1653</v>
      </c>
      <c r="C1983" s="482" t="s">
        <v>9668</v>
      </c>
      <c r="D1983" s="484">
        <v>15.17</v>
      </c>
    </row>
    <row r="1984" spans="1:4">
      <c r="A1984" s="482">
        <v>10582</v>
      </c>
      <c r="B1984" s="483" t="s">
        <v>1654</v>
      </c>
      <c r="C1984" s="482" t="s">
        <v>9668</v>
      </c>
      <c r="D1984" s="484">
        <v>5.31</v>
      </c>
    </row>
    <row r="1985" spans="1:4">
      <c r="A1985" s="482">
        <v>2436</v>
      </c>
      <c r="B1985" s="483" t="s">
        <v>1655</v>
      </c>
      <c r="C1985" s="482" t="s">
        <v>9666</v>
      </c>
      <c r="D1985" s="484">
        <v>13.4</v>
      </c>
    </row>
    <row r="1986" spans="1:4">
      <c r="A1986" s="482">
        <v>40918</v>
      </c>
      <c r="B1986" s="483" t="s">
        <v>1656</v>
      </c>
      <c r="C1986" s="482" t="s">
        <v>9699</v>
      </c>
      <c r="D1986" s="484">
        <v>2369.85</v>
      </c>
    </row>
    <row r="1987" spans="1:4">
      <c r="A1987" s="482">
        <v>2439</v>
      </c>
      <c r="B1987" s="483" t="s">
        <v>1657</v>
      </c>
      <c r="C1987" s="482" t="s">
        <v>9666</v>
      </c>
      <c r="D1987" s="484">
        <v>13.4</v>
      </c>
    </row>
    <row r="1988" spans="1:4">
      <c r="A1988" s="482">
        <v>40923</v>
      </c>
      <c r="B1988" s="483" t="s">
        <v>1658</v>
      </c>
      <c r="C1988" s="482" t="s">
        <v>9699</v>
      </c>
      <c r="D1988" s="484">
        <v>2369.85</v>
      </c>
    </row>
    <row r="1989" spans="1:4">
      <c r="A1989" s="482">
        <v>10998</v>
      </c>
      <c r="B1989" s="483" t="s">
        <v>10035</v>
      </c>
      <c r="C1989" s="482" t="s">
        <v>9680</v>
      </c>
      <c r="D1989" s="484">
        <v>13.2</v>
      </c>
    </row>
    <row r="1990" spans="1:4">
      <c r="A1990" s="482">
        <v>11002</v>
      </c>
      <c r="B1990" s="483" t="s">
        <v>10036</v>
      </c>
      <c r="C1990" s="482" t="s">
        <v>9680</v>
      </c>
      <c r="D1990" s="484">
        <v>12.1</v>
      </c>
    </row>
    <row r="1991" spans="1:4">
      <c r="A1991" s="482">
        <v>10999</v>
      </c>
      <c r="B1991" s="483" t="s">
        <v>10037</v>
      </c>
      <c r="C1991" s="482" t="s">
        <v>9680</v>
      </c>
      <c r="D1991" s="484">
        <v>11.62</v>
      </c>
    </row>
    <row r="1992" spans="1:4">
      <c r="A1992" s="482">
        <v>10997</v>
      </c>
      <c r="B1992" s="483" t="s">
        <v>10038</v>
      </c>
      <c r="C1992" s="482" t="s">
        <v>9680</v>
      </c>
      <c r="D1992" s="484">
        <v>12.6</v>
      </c>
    </row>
    <row r="1993" spans="1:4">
      <c r="A1993" s="482">
        <v>2685</v>
      </c>
      <c r="B1993" s="483" t="s">
        <v>1659</v>
      </c>
      <c r="C1993" s="482" t="s">
        <v>9673</v>
      </c>
      <c r="D1993" s="484">
        <v>3.77</v>
      </c>
    </row>
    <row r="1994" spans="1:4">
      <c r="A1994" s="482">
        <v>2680</v>
      </c>
      <c r="B1994" s="483" t="s">
        <v>1660</v>
      </c>
      <c r="C1994" s="482" t="s">
        <v>9673</v>
      </c>
      <c r="D1994" s="484">
        <v>5.52</v>
      </c>
    </row>
    <row r="1995" spans="1:4">
      <c r="A1995" s="482">
        <v>2684</v>
      </c>
      <c r="B1995" s="483" t="s">
        <v>1661</v>
      </c>
      <c r="C1995" s="482" t="s">
        <v>9673</v>
      </c>
      <c r="D1995" s="484">
        <v>5.0199999999999996</v>
      </c>
    </row>
    <row r="1996" spans="1:4">
      <c r="A1996" s="482">
        <v>2673</v>
      </c>
      <c r="B1996" s="483" t="s">
        <v>1662</v>
      </c>
      <c r="C1996" s="482" t="s">
        <v>9673</v>
      </c>
      <c r="D1996" s="484">
        <v>1.94</v>
      </c>
    </row>
    <row r="1997" spans="1:4">
      <c r="A1997" s="482">
        <v>2681</v>
      </c>
      <c r="B1997" s="483" t="s">
        <v>1663</v>
      </c>
      <c r="C1997" s="482" t="s">
        <v>9673</v>
      </c>
      <c r="D1997" s="484">
        <v>9.02</v>
      </c>
    </row>
    <row r="1998" spans="1:4">
      <c r="A1998" s="482">
        <v>2682</v>
      </c>
      <c r="B1998" s="483" t="s">
        <v>1664</v>
      </c>
      <c r="C1998" s="482" t="s">
        <v>9673</v>
      </c>
      <c r="D1998" s="484">
        <v>13.17</v>
      </c>
    </row>
    <row r="1999" spans="1:4">
      <c r="A1999" s="482">
        <v>2686</v>
      </c>
      <c r="B1999" s="483" t="s">
        <v>1665</v>
      </c>
      <c r="C1999" s="482" t="s">
        <v>9673</v>
      </c>
      <c r="D1999" s="484">
        <v>16.510000000000002</v>
      </c>
    </row>
    <row r="2000" spans="1:4">
      <c r="A2000" s="482">
        <v>2674</v>
      </c>
      <c r="B2000" s="483" t="s">
        <v>1666</v>
      </c>
      <c r="C2000" s="482" t="s">
        <v>9673</v>
      </c>
      <c r="D2000" s="484">
        <v>2.41</v>
      </c>
    </row>
    <row r="2001" spans="1:4">
      <c r="A2001" s="482">
        <v>2683</v>
      </c>
      <c r="B2001" s="483" t="s">
        <v>1667</v>
      </c>
      <c r="C2001" s="482" t="s">
        <v>9673</v>
      </c>
      <c r="D2001" s="484">
        <v>26.02</v>
      </c>
    </row>
    <row r="2002" spans="1:4">
      <c r="A2002" s="482">
        <v>2676</v>
      </c>
      <c r="B2002" s="483" t="s">
        <v>1668</v>
      </c>
      <c r="C2002" s="482" t="s">
        <v>9673</v>
      </c>
      <c r="D2002" s="484">
        <v>1.1200000000000001</v>
      </c>
    </row>
    <row r="2003" spans="1:4">
      <c r="A2003" s="482">
        <v>2678</v>
      </c>
      <c r="B2003" s="483" t="s">
        <v>1669</v>
      </c>
      <c r="C2003" s="482" t="s">
        <v>9673</v>
      </c>
      <c r="D2003" s="484">
        <v>1.41</v>
      </c>
    </row>
    <row r="2004" spans="1:4">
      <c r="A2004" s="482">
        <v>2679</v>
      </c>
      <c r="B2004" s="483" t="s">
        <v>1670</v>
      </c>
      <c r="C2004" s="482" t="s">
        <v>9673</v>
      </c>
      <c r="D2004" s="484">
        <v>2.1800000000000002</v>
      </c>
    </row>
    <row r="2005" spans="1:4">
      <c r="A2005" s="482">
        <v>12070</v>
      </c>
      <c r="B2005" s="483" t="s">
        <v>1671</v>
      </c>
      <c r="C2005" s="482" t="s">
        <v>9673</v>
      </c>
      <c r="D2005" s="484">
        <v>3.03</v>
      </c>
    </row>
    <row r="2006" spans="1:4">
      <c r="A2006" s="482">
        <v>2675</v>
      </c>
      <c r="B2006" s="483" t="s">
        <v>1672</v>
      </c>
      <c r="C2006" s="482" t="s">
        <v>9673</v>
      </c>
      <c r="D2006" s="484">
        <v>3.94</v>
      </c>
    </row>
    <row r="2007" spans="1:4">
      <c r="A2007" s="482">
        <v>12067</v>
      </c>
      <c r="B2007" s="483" t="s">
        <v>1673</v>
      </c>
      <c r="C2007" s="482" t="s">
        <v>9673</v>
      </c>
      <c r="D2007" s="484">
        <v>5.34</v>
      </c>
    </row>
    <row r="2008" spans="1:4" ht="25.5">
      <c r="A2008" s="482">
        <v>40401</v>
      </c>
      <c r="B2008" s="483" t="s">
        <v>10039</v>
      </c>
      <c r="C2008" s="482" t="s">
        <v>9673</v>
      </c>
      <c r="D2008" s="484">
        <v>2.13</v>
      </c>
    </row>
    <row r="2009" spans="1:4" ht="25.5">
      <c r="A2009" s="482">
        <v>40402</v>
      </c>
      <c r="B2009" s="483" t="s">
        <v>10040</v>
      </c>
      <c r="C2009" s="482" t="s">
        <v>9673</v>
      </c>
      <c r="D2009" s="484">
        <v>2.74</v>
      </c>
    </row>
    <row r="2010" spans="1:4" ht="25.5">
      <c r="A2010" s="482">
        <v>40400</v>
      </c>
      <c r="B2010" s="483" t="s">
        <v>10041</v>
      </c>
      <c r="C2010" s="482" t="s">
        <v>9673</v>
      </c>
      <c r="D2010" s="484">
        <v>1.45</v>
      </c>
    </row>
    <row r="2011" spans="1:4" ht="25.5">
      <c r="A2011" s="482">
        <v>2504</v>
      </c>
      <c r="B2011" s="483" t="s">
        <v>10042</v>
      </c>
      <c r="C2011" s="482" t="s">
        <v>9673</v>
      </c>
      <c r="D2011" s="484">
        <v>10.16</v>
      </c>
    </row>
    <row r="2012" spans="1:4" ht="25.5">
      <c r="A2012" s="482">
        <v>2501</v>
      </c>
      <c r="B2012" s="483" t="s">
        <v>10043</v>
      </c>
      <c r="C2012" s="482" t="s">
        <v>9673</v>
      </c>
      <c r="D2012" s="484">
        <v>13.33</v>
      </c>
    </row>
    <row r="2013" spans="1:4" ht="25.5">
      <c r="A2013" s="482">
        <v>2502</v>
      </c>
      <c r="B2013" s="483" t="s">
        <v>10044</v>
      </c>
      <c r="C2013" s="482" t="s">
        <v>9673</v>
      </c>
      <c r="D2013" s="484">
        <v>20.11</v>
      </c>
    </row>
    <row r="2014" spans="1:4" ht="25.5">
      <c r="A2014" s="482">
        <v>2503</v>
      </c>
      <c r="B2014" s="483" t="s">
        <v>10045</v>
      </c>
      <c r="C2014" s="482" t="s">
        <v>9673</v>
      </c>
      <c r="D2014" s="484">
        <v>25.88</v>
      </c>
    </row>
    <row r="2015" spans="1:4" ht="25.5">
      <c r="A2015" s="482">
        <v>2500</v>
      </c>
      <c r="B2015" s="483" t="s">
        <v>10046</v>
      </c>
      <c r="C2015" s="482" t="s">
        <v>9673</v>
      </c>
      <c r="D2015" s="484">
        <v>34.479999999999997</v>
      </c>
    </row>
    <row r="2016" spans="1:4" ht="25.5">
      <c r="A2016" s="482">
        <v>2505</v>
      </c>
      <c r="B2016" s="483" t="s">
        <v>10047</v>
      </c>
      <c r="C2016" s="482" t="s">
        <v>9673</v>
      </c>
      <c r="D2016" s="484">
        <v>53.73</v>
      </c>
    </row>
    <row r="2017" spans="1:4">
      <c r="A2017" s="482">
        <v>12056</v>
      </c>
      <c r="B2017" s="483" t="s">
        <v>10048</v>
      </c>
      <c r="C2017" s="482" t="s">
        <v>9673</v>
      </c>
      <c r="D2017" s="484">
        <v>21.71</v>
      </c>
    </row>
    <row r="2018" spans="1:4">
      <c r="A2018" s="482">
        <v>12057</v>
      </c>
      <c r="B2018" s="483" t="s">
        <v>10049</v>
      </c>
      <c r="C2018" s="482" t="s">
        <v>9673</v>
      </c>
      <c r="D2018" s="484">
        <v>18.440000000000001</v>
      </c>
    </row>
    <row r="2019" spans="1:4">
      <c r="A2019" s="482">
        <v>12059</v>
      </c>
      <c r="B2019" s="483" t="s">
        <v>10050</v>
      </c>
      <c r="C2019" s="482" t="s">
        <v>9673</v>
      </c>
      <c r="D2019" s="484">
        <v>6.47</v>
      </c>
    </row>
    <row r="2020" spans="1:4">
      <c r="A2020" s="482">
        <v>12058</v>
      </c>
      <c r="B2020" s="483" t="s">
        <v>10051</v>
      </c>
      <c r="C2020" s="482" t="s">
        <v>9673</v>
      </c>
      <c r="D2020" s="484">
        <v>11.49</v>
      </c>
    </row>
    <row r="2021" spans="1:4">
      <c r="A2021" s="482">
        <v>12060</v>
      </c>
      <c r="B2021" s="483" t="s">
        <v>10052</v>
      </c>
      <c r="C2021" s="482" t="s">
        <v>9673</v>
      </c>
      <c r="D2021" s="484">
        <v>47.91</v>
      </c>
    </row>
    <row r="2022" spans="1:4">
      <c r="A2022" s="482">
        <v>12061</v>
      </c>
      <c r="B2022" s="483" t="s">
        <v>10053</v>
      </c>
      <c r="C2022" s="482" t="s">
        <v>9673</v>
      </c>
      <c r="D2022" s="484">
        <v>29.25</v>
      </c>
    </row>
    <row r="2023" spans="1:4">
      <c r="A2023" s="482">
        <v>12062</v>
      </c>
      <c r="B2023" s="483" t="s">
        <v>10054</v>
      </c>
      <c r="C2023" s="482" t="s">
        <v>9673</v>
      </c>
      <c r="D2023" s="484">
        <v>53.95</v>
      </c>
    </row>
    <row r="2024" spans="1:4" ht="25.5">
      <c r="A2024" s="482">
        <v>21137</v>
      </c>
      <c r="B2024" s="483" t="s">
        <v>10055</v>
      </c>
      <c r="C2024" s="482" t="s">
        <v>9673</v>
      </c>
      <c r="D2024" s="484">
        <v>9.3699999999999992</v>
      </c>
    </row>
    <row r="2025" spans="1:4">
      <c r="A2025" s="482">
        <v>2687</v>
      </c>
      <c r="B2025" s="483" t="s">
        <v>1674</v>
      </c>
      <c r="C2025" s="482" t="s">
        <v>9673</v>
      </c>
      <c r="D2025" s="484">
        <v>0.98</v>
      </c>
    </row>
    <row r="2026" spans="1:4">
      <c r="A2026" s="482">
        <v>2689</v>
      </c>
      <c r="B2026" s="483" t="s">
        <v>1675</v>
      </c>
      <c r="C2026" s="482" t="s">
        <v>9673</v>
      </c>
      <c r="D2026" s="484">
        <v>1.17</v>
      </c>
    </row>
    <row r="2027" spans="1:4">
      <c r="A2027" s="482">
        <v>2688</v>
      </c>
      <c r="B2027" s="483" t="s">
        <v>1676</v>
      </c>
      <c r="C2027" s="482" t="s">
        <v>9673</v>
      </c>
      <c r="D2027" s="484">
        <v>1.27</v>
      </c>
    </row>
    <row r="2028" spans="1:4">
      <c r="A2028" s="482">
        <v>2690</v>
      </c>
      <c r="B2028" s="483" t="s">
        <v>1677</v>
      </c>
      <c r="C2028" s="482" t="s">
        <v>9673</v>
      </c>
      <c r="D2028" s="484">
        <v>2.17</v>
      </c>
    </row>
    <row r="2029" spans="1:4" ht="25.5">
      <c r="A2029" s="482">
        <v>39243</v>
      </c>
      <c r="B2029" s="483" t="s">
        <v>1678</v>
      </c>
      <c r="C2029" s="482" t="s">
        <v>9673</v>
      </c>
      <c r="D2029" s="484">
        <v>1.43</v>
      </c>
    </row>
    <row r="2030" spans="1:4" ht="25.5">
      <c r="A2030" s="482">
        <v>39244</v>
      </c>
      <c r="B2030" s="483" t="s">
        <v>1679</v>
      </c>
      <c r="C2030" s="482" t="s">
        <v>9673</v>
      </c>
      <c r="D2030" s="484">
        <v>1.93</v>
      </c>
    </row>
    <row r="2031" spans="1:4" ht="25.5">
      <c r="A2031" s="482">
        <v>39245</v>
      </c>
      <c r="B2031" s="483" t="s">
        <v>1680</v>
      </c>
      <c r="C2031" s="482" t="s">
        <v>9673</v>
      </c>
      <c r="D2031" s="484">
        <v>3.72</v>
      </c>
    </row>
    <row r="2032" spans="1:4" ht="25.5">
      <c r="A2032" s="482">
        <v>39254</v>
      </c>
      <c r="B2032" s="483" t="s">
        <v>1681</v>
      </c>
      <c r="C2032" s="482" t="s">
        <v>9673</v>
      </c>
      <c r="D2032" s="484">
        <v>5.57</v>
      </c>
    </row>
    <row r="2033" spans="1:4" ht="25.5">
      <c r="A2033" s="482">
        <v>39255</v>
      </c>
      <c r="B2033" s="483" t="s">
        <v>1682</v>
      </c>
      <c r="C2033" s="482" t="s">
        <v>9673</v>
      </c>
      <c r="D2033" s="484">
        <v>10.31</v>
      </c>
    </row>
    <row r="2034" spans="1:4" ht="25.5">
      <c r="A2034" s="482">
        <v>39253</v>
      </c>
      <c r="B2034" s="483" t="s">
        <v>1683</v>
      </c>
      <c r="C2034" s="482" t="s">
        <v>9673</v>
      </c>
      <c r="D2034" s="484">
        <v>7.1</v>
      </c>
    </row>
    <row r="2035" spans="1:4" ht="38.25">
      <c r="A2035" s="482">
        <v>2446</v>
      </c>
      <c r="B2035" s="483" t="s">
        <v>10056</v>
      </c>
      <c r="C2035" s="482" t="s">
        <v>9673</v>
      </c>
      <c r="D2035" s="484">
        <v>5.33</v>
      </c>
    </row>
    <row r="2036" spans="1:4" ht="38.25">
      <c r="A2036" s="482">
        <v>2442</v>
      </c>
      <c r="B2036" s="483" t="s">
        <v>10057</v>
      </c>
      <c r="C2036" s="482" t="s">
        <v>9673</v>
      </c>
      <c r="D2036" s="484">
        <v>7.46</v>
      </c>
    </row>
    <row r="2037" spans="1:4" ht="38.25">
      <c r="A2037" s="482">
        <v>39246</v>
      </c>
      <c r="B2037" s="483" t="s">
        <v>10058</v>
      </c>
      <c r="C2037" s="482" t="s">
        <v>9673</v>
      </c>
      <c r="D2037" s="484">
        <v>3.71</v>
      </c>
    </row>
    <row r="2038" spans="1:4" ht="38.25">
      <c r="A2038" s="482">
        <v>39247</v>
      </c>
      <c r="B2038" s="483" t="s">
        <v>10059</v>
      </c>
      <c r="C2038" s="482" t="s">
        <v>9673</v>
      </c>
      <c r="D2038" s="484">
        <v>3.23</v>
      </c>
    </row>
    <row r="2039" spans="1:4" ht="38.25">
      <c r="A2039" s="482">
        <v>39248</v>
      </c>
      <c r="B2039" s="483" t="s">
        <v>10060</v>
      </c>
      <c r="C2039" s="482" t="s">
        <v>9673</v>
      </c>
      <c r="D2039" s="484">
        <v>10.4</v>
      </c>
    </row>
    <row r="2040" spans="1:4">
      <c r="A2040" s="482">
        <v>2438</v>
      </c>
      <c r="B2040" s="483" t="s">
        <v>1684</v>
      </c>
      <c r="C2040" s="482" t="s">
        <v>9666</v>
      </c>
      <c r="D2040" s="484">
        <v>13.53</v>
      </c>
    </row>
    <row r="2041" spans="1:4">
      <c r="A2041" s="482">
        <v>40922</v>
      </c>
      <c r="B2041" s="483" t="s">
        <v>1685</v>
      </c>
      <c r="C2041" s="482" t="s">
        <v>9699</v>
      </c>
      <c r="D2041" s="484">
        <v>2396.19</v>
      </c>
    </row>
    <row r="2042" spans="1:4" ht="38.25">
      <c r="A2042" s="482">
        <v>36486</v>
      </c>
      <c r="B2042" s="483" t="s">
        <v>1686</v>
      </c>
      <c r="C2042" s="482" t="s">
        <v>9668</v>
      </c>
      <c r="D2042" s="484">
        <v>34786.1</v>
      </c>
    </row>
    <row r="2043" spans="1:4" ht="38.25">
      <c r="A2043" s="482">
        <v>37777</v>
      </c>
      <c r="B2043" s="483" t="s">
        <v>1687</v>
      </c>
      <c r="C2043" s="482" t="s">
        <v>9668</v>
      </c>
      <c r="D2043" s="484">
        <v>163772.29999999999</v>
      </c>
    </row>
    <row r="2044" spans="1:4" ht="25.5">
      <c r="A2044" s="482">
        <v>12624</v>
      </c>
      <c r="B2044" s="483" t="s">
        <v>1688</v>
      </c>
      <c r="C2044" s="482" t="s">
        <v>9668</v>
      </c>
      <c r="D2044" s="484">
        <v>10.26</v>
      </c>
    </row>
    <row r="2045" spans="1:4" ht="38.25">
      <c r="A2045" s="482">
        <v>10638</v>
      </c>
      <c r="B2045" s="483" t="s">
        <v>1689</v>
      </c>
      <c r="C2045" s="482" t="s">
        <v>9668</v>
      </c>
      <c r="D2045" s="484">
        <v>324782.06</v>
      </c>
    </row>
    <row r="2046" spans="1:4" ht="38.25">
      <c r="A2046" s="482">
        <v>10635</v>
      </c>
      <c r="B2046" s="483" t="s">
        <v>1690</v>
      </c>
      <c r="C2046" s="482" t="s">
        <v>9668</v>
      </c>
      <c r="D2046" s="484">
        <v>112261.2</v>
      </c>
    </row>
    <row r="2047" spans="1:4" ht="38.25">
      <c r="A2047" s="482">
        <v>10634</v>
      </c>
      <c r="B2047" s="483" t="s">
        <v>1691</v>
      </c>
      <c r="C2047" s="482" t="s">
        <v>9668</v>
      </c>
      <c r="D2047" s="484">
        <v>96130</v>
      </c>
    </row>
    <row r="2048" spans="1:4" ht="38.25">
      <c r="A2048" s="482">
        <v>10636</v>
      </c>
      <c r="B2048" s="483" t="s">
        <v>1692</v>
      </c>
      <c r="C2048" s="482" t="s">
        <v>9668</v>
      </c>
      <c r="D2048" s="484">
        <v>211701.8</v>
      </c>
    </row>
    <row r="2049" spans="1:4" ht="38.25">
      <c r="A2049" s="482">
        <v>10637</v>
      </c>
      <c r="B2049" s="483" t="s">
        <v>1693</v>
      </c>
      <c r="C2049" s="482" t="s">
        <v>9668</v>
      </c>
      <c r="D2049" s="484">
        <v>221442.31</v>
      </c>
    </row>
    <row r="2050" spans="1:4">
      <c r="A2050" s="482">
        <v>517</v>
      </c>
      <c r="B2050" s="483" t="s">
        <v>1694</v>
      </c>
      <c r="C2050" s="482" t="s">
        <v>9681</v>
      </c>
      <c r="D2050" s="484">
        <v>6.59</v>
      </c>
    </row>
    <row r="2051" spans="1:4" ht="25.5">
      <c r="A2051" s="482">
        <v>41904</v>
      </c>
      <c r="B2051" s="483" t="s">
        <v>1695</v>
      </c>
      <c r="C2051" s="482" t="s">
        <v>9853</v>
      </c>
      <c r="D2051" s="484">
        <v>2880.84</v>
      </c>
    </row>
    <row r="2052" spans="1:4" ht="25.5">
      <c r="A2052" s="482">
        <v>41905</v>
      </c>
      <c r="B2052" s="483" t="s">
        <v>1696</v>
      </c>
      <c r="C2052" s="482" t="s">
        <v>9680</v>
      </c>
      <c r="D2052" s="484">
        <v>2.61</v>
      </c>
    </row>
    <row r="2053" spans="1:4" ht="25.5">
      <c r="A2053" s="482">
        <v>41903</v>
      </c>
      <c r="B2053" s="483" t="s">
        <v>1697</v>
      </c>
      <c r="C2053" s="482" t="s">
        <v>9680</v>
      </c>
      <c r="D2053" s="484">
        <v>2.87</v>
      </c>
    </row>
    <row r="2054" spans="1:4" ht="25.5">
      <c r="A2054" s="482">
        <v>37534</v>
      </c>
      <c r="B2054" s="483" t="s">
        <v>1698</v>
      </c>
      <c r="C2054" s="482" t="s">
        <v>9680</v>
      </c>
      <c r="D2054" s="484">
        <v>16.170000000000002</v>
      </c>
    </row>
    <row r="2055" spans="1:4" ht="25.5">
      <c r="A2055" s="482">
        <v>37535</v>
      </c>
      <c r="B2055" s="483" t="s">
        <v>1699</v>
      </c>
      <c r="C2055" s="482" t="s">
        <v>9680</v>
      </c>
      <c r="D2055" s="484">
        <v>16.170000000000002</v>
      </c>
    </row>
    <row r="2056" spans="1:4" ht="25.5">
      <c r="A2056" s="482">
        <v>37533</v>
      </c>
      <c r="B2056" s="483" t="s">
        <v>1700</v>
      </c>
      <c r="C2056" s="482" t="s">
        <v>9680</v>
      </c>
      <c r="D2056" s="484">
        <v>16.170000000000002</v>
      </c>
    </row>
    <row r="2057" spans="1:4" ht="25.5">
      <c r="A2057" s="482">
        <v>37537</v>
      </c>
      <c r="B2057" s="483" t="s">
        <v>1701</v>
      </c>
      <c r="C2057" s="482" t="s">
        <v>9680</v>
      </c>
      <c r="D2057" s="484">
        <v>12.24</v>
      </c>
    </row>
    <row r="2058" spans="1:4" ht="25.5">
      <c r="A2058" s="482">
        <v>37536</v>
      </c>
      <c r="B2058" s="483" t="s">
        <v>1702</v>
      </c>
      <c r="C2058" s="482" t="s">
        <v>9680</v>
      </c>
      <c r="D2058" s="484">
        <v>12.24</v>
      </c>
    </row>
    <row r="2059" spans="1:4" ht="25.5">
      <c r="A2059" s="482">
        <v>37532</v>
      </c>
      <c r="B2059" s="483" t="s">
        <v>1703</v>
      </c>
      <c r="C2059" s="482" t="s">
        <v>9680</v>
      </c>
      <c r="D2059" s="484">
        <v>12.24</v>
      </c>
    </row>
    <row r="2060" spans="1:4">
      <c r="A2060" s="482">
        <v>2696</v>
      </c>
      <c r="B2060" s="483" t="s">
        <v>1704</v>
      </c>
      <c r="C2060" s="482" t="s">
        <v>9666</v>
      </c>
      <c r="D2060" s="484">
        <v>13.4</v>
      </c>
    </row>
    <row r="2061" spans="1:4">
      <c r="A2061" s="482">
        <v>40928</v>
      </c>
      <c r="B2061" s="483" t="s">
        <v>1705</v>
      </c>
      <c r="C2061" s="482" t="s">
        <v>9699</v>
      </c>
      <c r="D2061" s="484">
        <v>2369.85</v>
      </c>
    </row>
    <row r="2062" spans="1:4">
      <c r="A2062" s="482">
        <v>4083</v>
      </c>
      <c r="B2062" s="483" t="s">
        <v>1706</v>
      </c>
      <c r="C2062" s="482" t="s">
        <v>9666</v>
      </c>
      <c r="D2062" s="484">
        <v>17.350000000000001</v>
      </c>
    </row>
    <row r="2063" spans="1:4">
      <c r="A2063" s="482">
        <v>40818</v>
      </c>
      <c r="B2063" s="483" t="s">
        <v>1707</v>
      </c>
      <c r="C2063" s="482" t="s">
        <v>9699</v>
      </c>
      <c r="D2063" s="484">
        <v>3068.61</v>
      </c>
    </row>
    <row r="2064" spans="1:4">
      <c r="A2064" s="482">
        <v>2705</v>
      </c>
      <c r="B2064" s="483" t="s">
        <v>1708</v>
      </c>
      <c r="C2064" s="482" t="s">
        <v>10061</v>
      </c>
      <c r="D2064" s="484">
        <v>0.59</v>
      </c>
    </row>
    <row r="2065" spans="1:4" ht="25.5">
      <c r="A2065" s="482">
        <v>14250</v>
      </c>
      <c r="B2065" s="483" t="s">
        <v>10062</v>
      </c>
      <c r="C2065" s="482" t="s">
        <v>10061</v>
      </c>
      <c r="D2065" s="484">
        <v>0.6</v>
      </c>
    </row>
    <row r="2066" spans="1:4">
      <c r="A2066" s="482">
        <v>11683</v>
      </c>
      <c r="B2066" s="483" t="s">
        <v>1709</v>
      </c>
      <c r="C2066" s="482" t="s">
        <v>9668</v>
      </c>
      <c r="D2066" s="484">
        <v>28.31</v>
      </c>
    </row>
    <row r="2067" spans="1:4">
      <c r="A2067" s="482">
        <v>11684</v>
      </c>
      <c r="B2067" s="483" t="s">
        <v>1710</v>
      </c>
      <c r="C2067" s="482" t="s">
        <v>9668</v>
      </c>
      <c r="D2067" s="484">
        <v>30.98</v>
      </c>
    </row>
    <row r="2068" spans="1:4">
      <c r="A2068" s="482">
        <v>6141</v>
      </c>
      <c r="B2068" s="483" t="s">
        <v>1711</v>
      </c>
      <c r="C2068" s="482" t="s">
        <v>9668</v>
      </c>
      <c r="D2068" s="484">
        <v>4.47</v>
      </c>
    </row>
    <row r="2069" spans="1:4">
      <c r="A2069" s="482">
        <v>11681</v>
      </c>
      <c r="B2069" s="483" t="s">
        <v>1712</v>
      </c>
      <c r="C2069" s="482" t="s">
        <v>9668</v>
      </c>
      <c r="D2069" s="484">
        <v>7.47</v>
      </c>
    </row>
    <row r="2070" spans="1:4">
      <c r="A2070" s="482">
        <v>2706</v>
      </c>
      <c r="B2070" s="483" t="s">
        <v>1713</v>
      </c>
      <c r="C2070" s="482" t="s">
        <v>9666</v>
      </c>
      <c r="D2070" s="484">
        <v>78.37</v>
      </c>
    </row>
    <row r="2071" spans="1:4">
      <c r="A2071" s="482">
        <v>40811</v>
      </c>
      <c r="B2071" s="483" t="s">
        <v>1714</v>
      </c>
      <c r="C2071" s="482" t="s">
        <v>9699</v>
      </c>
      <c r="D2071" s="484">
        <v>13859.84</v>
      </c>
    </row>
    <row r="2072" spans="1:4">
      <c r="A2072" s="482">
        <v>2707</v>
      </c>
      <c r="B2072" s="483" t="s">
        <v>1715</v>
      </c>
      <c r="C2072" s="482" t="s">
        <v>9666</v>
      </c>
      <c r="D2072" s="484">
        <v>89.2</v>
      </c>
    </row>
    <row r="2073" spans="1:4">
      <c r="A2073" s="482">
        <v>40813</v>
      </c>
      <c r="B2073" s="483" t="s">
        <v>1716</v>
      </c>
      <c r="C2073" s="482" t="s">
        <v>9699</v>
      </c>
      <c r="D2073" s="484">
        <v>15775.35</v>
      </c>
    </row>
    <row r="2074" spans="1:4">
      <c r="A2074" s="482">
        <v>2708</v>
      </c>
      <c r="B2074" s="483" t="s">
        <v>1717</v>
      </c>
      <c r="C2074" s="482" t="s">
        <v>9666</v>
      </c>
      <c r="D2074" s="484">
        <v>121.93</v>
      </c>
    </row>
    <row r="2075" spans="1:4">
      <c r="A2075" s="482">
        <v>40814</v>
      </c>
      <c r="B2075" s="483" t="s">
        <v>1718</v>
      </c>
      <c r="C2075" s="482" t="s">
        <v>9699</v>
      </c>
      <c r="D2075" s="484">
        <v>21564.49</v>
      </c>
    </row>
    <row r="2076" spans="1:4">
      <c r="A2076" s="482">
        <v>34779</v>
      </c>
      <c r="B2076" s="483" t="s">
        <v>1719</v>
      </c>
      <c r="C2076" s="482" t="s">
        <v>9666</v>
      </c>
      <c r="D2076" s="484">
        <v>79.510000000000005</v>
      </c>
    </row>
    <row r="2077" spans="1:4">
      <c r="A2077" s="482">
        <v>40936</v>
      </c>
      <c r="B2077" s="483" t="s">
        <v>1720</v>
      </c>
      <c r="C2077" s="482" t="s">
        <v>9699</v>
      </c>
      <c r="D2077" s="484">
        <v>14062.03</v>
      </c>
    </row>
    <row r="2078" spans="1:4">
      <c r="A2078" s="482">
        <v>34780</v>
      </c>
      <c r="B2078" s="483" t="s">
        <v>1721</v>
      </c>
      <c r="C2078" s="482" t="s">
        <v>9666</v>
      </c>
      <c r="D2078" s="484">
        <v>89.7</v>
      </c>
    </row>
    <row r="2079" spans="1:4">
      <c r="A2079" s="482">
        <v>40937</v>
      </c>
      <c r="B2079" s="483" t="s">
        <v>1722</v>
      </c>
      <c r="C2079" s="482" t="s">
        <v>9699</v>
      </c>
      <c r="D2079" s="484">
        <v>15864.75</v>
      </c>
    </row>
    <row r="2080" spans="1:4">
      <c r="A2080" s="482">
        <v>34782</v>
      </c>
      <c r="B2080" s="483" t="s">
        <v>1723</v>
      </c>
      <c r="C2080" s="482" t="s">
        <v>9666</v>
      </c>
      <c r="D2080" s="484">
        <v>122.94</v>
      </c>
    </row>
    <row r="2081" spans="1:4">
      <c r="A2081" s="482">
        <v>40938</v>
      </c>
      <c r="B2081" s="483" t="s">
        <v>1724</v>
      </c>
      <c r="C2081" s="482" t="s">
        <v>9699</v>
      </c>
      <c r="D2081" s="484">
        <v>21741.14</v>
      </c>
    </row>
    <row r="2082" spans="1:4">
      <c r="A2082" s="482">
        <v>34783</v>
      </c>
      <c r="B2082" s="483" t="s">
        <v>1725</v>
      </c>
      <c r="C2082" s="482" t="s">
        <v>9666</v>
      </c>
      <c r="D2082" s="484">
        <v>74.739999999999995</v>
      </c>
    </row>
    <row r="2083" spans="1:4">
      <c r="A2083" s="482">
        <v>40939</v>
      </c>
      <c r="B2083" s="483" t="s">
        <v>1726</v>
      </c>
      <c r="C2083" s="482" t="s">
        <v>9699</v>
      </c>
      <c r="D2083" s="484">
        <v>13220.04</v>
      </c>
    </row>
    <row r="2084" spans="1:4">
      <c r="A2084" s="482">
        <v>34785</v>
      </c>
      <c r="B2084" s="483" t="s">
        <v>1727</v>
      </c>
      <c r="C2084" s="482" t="s">
        <v>9666</v>
      </c>
      <c r="D2084" s="484">
        <v>74.010000000000005</v>
      </c>
    </row>
    <row r="2085" spans="1:4">
      <c r="A2085" s="482">
        <v>40940</v>
      </c>
      <c r="B2085" s="483" t="s">
        <v>1728</v>
      </c>
      <c r="C2085" s="482" t="s">
        <v>9699</v>
      </c>
      <c r="D2085" s="484">
        <v>13089.84</v>
      </c>
    </row>
    <row r="2086" spans="1:4">
      <c r="A2086" s="482">
        <v>38403</v>
      </c>
      <c r="B2086" s="483" t="s">
        <v>1729</v>
      </c>
      <c r="C2086" s="482" t="s">
        <v>9668</v>
      </c>
      <c r="D2086" s="484">
        <v>29.2</v>
      </c>
    </row>
    <row r="2087" spans="1:4" ht="25.5">
      <c r="A2087" s="482">
        <v>43494</v>
      </c>
      <c r="B2087" s="483" t="s">
        <v>21437</v>
      </c>
      <c r="C2087" s="482" t="s">
        <v>9699</v>
      </c>
      <c r="D2087" s="484">
        <v>112.27</v>
      </c>
    </row>
    <row r="2088" spans="1:4" ht="25.5">
      <c r="A2088" s="482">
        <v>43482</v>
      </c>
      <c r="B2088" s="483" t="s">
        <v>21437</v>
      </c>
      <c r="C2088" s="482" t="s">
        <v>9666</v>
      </c>
      <c r="D2088" s="484">
        <v>0.6</v>
      </c>
    </row>
    <row r="2089" spans="1:4" ht="25.5">
      <c r="A2089" s="482">
        <v>43483</v>
      </c>
      <c r="B2089" s="483" t="s">
        <v>21438</v>
      </c>
      <c r="C2089" s="482" t="s">
        <v>9666</v>
      </c>
      <c r="D2089" s="484">
        <v>1.07</v>
      </c>
    </row>
    <row r="2090" spans="1:4" ht="25.5">
      <c r="A2090" s="482">
        <v>43495</v>
      </c>
      <c r="B2090" s="483" t="s">
        <v>21439</v>
      </c>
      <c r="C2090" s="482" t="s">
        <v>9699</v>
      </c>
      <c r="D2090" s="484">
        <v>201.17</v>
      </c>
    </row>
    <row r="2091" spans="1:4" ht="25.5">
      <c r="A2091" s="482">
        <v>43484</v>
      </c>
      <c r="B2091" s="483" t="s">
        <v>21440</v>
      </c>
      <c r="C2091" s="482" t="s">
        <v>9666</v>
      </c>
      <c r="D2091" s="484">
        <v>0.94</v>
      </c>
    </row>
    <row r="2092" spans="1:4" ht="25.5">
      <c r="A2092" s="482">
        <v>43496</v>
      </c>
      <c r="B2092" s="483" t="s">
        <v>21441</v>
      </c>
      <c r="C2092" s="482" t="s">
        <v>9699</v>
      </c>
      <c r="D2092" s="484">
        <v>176.6</v>
      </c>
    </row>
    <row r="2093" spans="1:4" ht="25.5">
      <c r="A2093" s="482">
        <v>43485</v>
      </c>
      <c r="B2093" s="483" t="s">
        <v>21442</v>
      </c>
      <c r="C2093" s="482" t="s">
        <v>9666</v>
      </c>
      <c r="D2093" s="484">
        <v>0.84</v>
      </c>
    </row>
    <row r="2094" spans="1:4" ht="25.5">
      <c r="A2094" s="482">
        <v>43497</v>
      </c>
      <c r="B2094" s="483" t="s">
        <v>21443</v>
      </c>
      <c r="C2094" s="482" t="s">
        <v>9699</v>
      </c>
      <c r="D2094" s="484">
        <v>158.03</v>
      </c>
    </row>
    <row r="2095" spans="1:4" ht="25.5">
      <c r="A2095" s="482">
        <v>43499</v>
      </c>
      <c r="B2095" s="483" t="s">
        <v>21444</v>
      </c>
      <c r="C2095" s="482" t="s">
        <v>9699</v>
      </c>
      <c r="D2095" s="484">
        <v>177.3</v>
      </c>
    </row>
    <row r="2096" spans="1:4" ht="25.5">
      <c r="A2096" s="482">
        <v>43487</v>
      </c>
      <c r="B2096" s="483" t="s">
        <v>21444</v>
      </c>
      <c r="C2096" s="482" t="s">
        <v>9666</v>
      </c>
      <c r="D2096" s="484">
        <v>0.94</v>
      </c>
    </row>
    <row r="2097" spans="1:4" ht="25.5">
      <c r="A2097" s="482">
        <v>43486</v>
      </c>
      <c r="B2097" s="483" t="s">
        <v>21445</v>
      </c>
      <c r="C2097" s="482" t="s">
        <v>9666</v>
      </c>
      <c r="D2097" s="484">
        <v>0.56000000000000005</v>
      </c>
    </row>
    <row r="2098" spans="1:4" ht="25.5">
      <c r="A2098" s="482">
        <v>43498</v>
      </c>
      <c r="B2098" s="483" t="s">
        <v>21446</v>
      </c>
      <c r="C2098" s="482" t="s">
        <v>9699</v>
      </c>
      <c r="D2098" s="484">
        <v>106.47</v>
      </c>
    </row>
    <row r="2099" spans="1:4" ht="25.5">
      <c r="A2099" s="482">
        <v>43488</v>
      </c>
      <c r="B2099" s="483" t="s">
        <v>21447</v>
      </c>
      <c r="C2099" s="482" t="s">
        <v>9666</v>
      </c>
      <c r="D2099" s="484">
        <v>0.65</v>
      </c>
    </row>
    <row r="2100" spans="1:4" ht="25.5">
      <c r="A2100" s="482">
        <v>43500</v>
      </c>
      <c r="B2100" s="483" t="s">
        <v>21448</v>
      </c>
      <c r="C2100" s="482" t="s">
        <v>9699</v>
      </c>
      <c r="D2100" s="484">
        <v>123.35</v>
      </c>
    </row>
    <row r="2101" spans="1:4" ht="25.5">
      <c r="A2101" s="482">
        <v>43489</v>
      </c>
      <c r="B2101" s="483" t="s">
        <v>21449</v>
      </c>
      <c r="C2101" s="482" t="s">
        <v>9666</v>
      </c>
      <c r="D2101" s="484">
        <v>0.97</v>
      </c>
    </row>
    <row r="2102" spans="1:4" ht="25.5">
      <c r="A2102" s="482">
        <v>43501</v>
      </c>
      <c r="B2102" s="483" t="s">
        <v>21450</v>
      </c>
      <c r="C2102" s="482" t="s">
        <v>9699</v>
      </c>
      <c r="D2102" s="484">
        <v>183.18</v>
      </c>
    </row>
    <row r="2103" spans="1:4" ht="25.5">
      <c r="A2103" s="482">
        <v>43490</v>
      </c>
      <c r="B2103" s="483" t="s">
        <v>21451</v>
      </c>
      <c r="C2103" s="482" t="s">
        <v>9666</v>
      </c>
      <c r="D2103" s="484">
        <v>1.48</v>
      </c>
    </row>
    <row r="2104" spans="1:4" ht="25.5">
      <c r="A2104" s="482">
        <v>43502</v>
      </c>
      <c r="B2104" s="483" t="s">
        <v>21452</v>
      </c>
      <c r="C2104" s="482" t="s">
        <v>9699</v>
      </c>
      <c r="D2104" s="484">
        <v>279.94</v>
      </c>
    </row>
    <row r="2105" spans="1:4" ht="25.5">
      <c r="A2105" s="482">
        <v>43491</v>
      </c>
      <c r="B2105" s="483" t="s">
        <v>21453</v>
      </c>
      <c r="C2105" s="482" t="s">
        <v>9666</v>
      </c>
      <c r="D2105" s="484">
        <v>1.02</v>
      </c>
    </row>
    <row r="2106" spans="1:4" ht="25.5">
      <c r="A2106" s="482">
        <v>43503</v>
      </c>
      <c r="B2106" s="483" t="s">
        <v>21454</v>
      </c>
      <c r="C2106" s="482" t="s">
        <v>9699</v>
      </c>
      <c r="D2106" s="484">
        <v>192.92</v>
      </c>
    </row>
    <row r="2107" spans="1:4" ht="25.5">
      <c r="A2107" s="482">
        <v>43492</v>
      </c>
      <c r="B2107" s="483" t="s">
        <v>21455</v>
      </c>
      <c r="C2107" s="482" t="s">
        <v>9666</v>
      </c>
      <c r="D2107" s="484">
        <v>1.4</v>
      </c>
    </row>
    <row r="2108" spans="1:4" ht="25.5">
      <c r="A2108" s="482">
        <v>43504</v>
      </c>
      <c r="B2108" s="483" t="s">
        <v>21456</v>
      </c>
      <c r="C2108" s="482" t="s">
        <v>9699</v>
      </c>
      <c r="D2108" s="484">
        <v>264.54000000000002</v>
      </c>
    </row>
    <row r="2109" spans="1:4" ht="25.5">
      <c r="A2109" s="482">
        <v>43493</v>
      </c>
      <c r="B2109" s="483" t="s">
        <v>21457</v>
      </c>
      <c r="C2109" s="482" t="s">
        <v>9666</v>
      </c>
      <c r="D2109" s="484">
        <v>0.54</v>
      </c>
    </row>
    <row r="2110" spans="1:4" ht="25.5">
      <c r="A2110" s="482">
        <v>43505</v>
      </c>
      <c r="B2110" s="483" t="s">
        <v>21458</v>
      </c>
      <c r="C2110" s="482" t="s">
        <v>9699</v>
      </c>
      <c r="D2110" s="484">
        <v>101.06</v>
      </c>
    </row>
    <row r="2111" spans="1:4" ht="38.25">
      <c r="A2111" s="482">
        <v>37774</v>
      </c>
      <c r="B2111" s="483" t="s">
        <v>1730</v>
      </c>
      <c r="C2111" s="482" t="s">
        <v>9668</v>
      </c>
      <c r="D2111" s="484">
        <v>188694.18</v>
      </c>
    </row>
    <row r="2112" spans="1:4" ht="51">
      <c r="A2112" s="482">
        <v>38630</v>
      </c>
      <c r="B2112" s="483" t="s">
        <v>1731</v>
      </c>
      <c r="C2112" s="482" t="s">
        <v>9668</v>
      </c>
      <c r="D2112" s="484">
        <v>972265.62</v>
      </c>
    </row>
    <row r="2113" spans="1:4" ht="51">
      <c r="A2113" s="482">
        <v>38629</v>
      </c>
      <c r="B2113" s="483" t="s">
        <v>1732</v>
      </c>
      <c r="C2113" s="482" t="s">
        <v>9668</v>
      </c>
      <c r="D2113" s="484">
        <v>1447265.62</v>
      </c>
    </row>
    <row r="2114" spans="1:4">
      <c r="A2114" s="482">
        <v>38476</v>
      </c>
      <c r="B2114" s="483" t="s">
        <v>1733</v>
      </c>
      <c r="C2114" s="482" t="s">
        <v>9668</v>
      </c>
      <c r="D2114" s="484">
        <v>219.51</v>
      </c>
    </row>
    <row r="2115" spans="1:4">
      <c r="A2115" s="482">
        <v>38477</v>
      </c>
      <c r="B2115" s="483" t="s">
        <v>1734</v>
      </c>
      <c r="C2115" s="482" t="s">
        <v>9668</v>
      </c>
      <c r="D2115" s="484">
        <v>621.65</v>
      </c>
    </row>
    <row r="2116" spans="1:4" ht="38.25">
      <c r="A2116" s="482">
        <v>40635</v>
      </c>
      <c r="B2116" s="483" t="s">
        <v>1735</v>
      </c>
      <c r="C2116" s="482" t="s">
        <v>9668</v>
      </c>
      <c r="D2116" s="484">
        <v>477009.24</v>
      </c>
    </row>
    <row r="2117" spans="1:4" ht="25.5">
      <c r="A2117" s="482">
        <v>36483</v>
      </c>
      <c r="B2117" s="483" t="s">
        <v>1736</v>
      </c>
      <c r="C2117" s="482" t="s">
        <v>9668</v>
      </c>
      <c r="D2117" s="484">
        <v>432246.78</v>
      </c>
    </row>
    <row r="2118" spans="1:4" ht="25.5">
      <c r="A2118" s="482">
        <v>14525</v>
      </c>
      <c r="B2118" s="483" t="s">
        <v>1737</v>
      </c>
      <c r="C2118" s="482" t="s">
        <v>9668</v>
      </c>
      <c r="D2118" s="484">
        <v>452587.8</v>
      </c>
    </row>
    <row r="2119" spans="1:4" ht="25.5">
      <c r="A2119" s="482">
        <v>36482</v>
      </c>
      <c r="B2119" s="483" t="s">
        <v>1738</v>
      </c>
      <c r="C2119" s="482" t="s">
        <v>9668</v>
      </c>
      <c r="D2119" s="484">
        <v>388157.08</v>
      </c>
    </row>
    <row r="2120" spans="1:4" ht="25.5">
      <c r="A2120" s="482">
        <v>36408</v>
      </c>
      <c r="B2120" s="483" t="s">
        <v>1739</v>
      </c>
      <c r="C2120" s="482" t="s">
        <v>9668</v>
      </c>
      <c r="D2120" s="484">
        <v>463775.37</v>
      </c>
    </row>
    <row r="2121" spans="1:4" ht="25.5">
      <c r="A2121" s="482">
        <v>2723</v>
      </c>
      <c r="B2121" s="483" t="s">
        <v>1740</v>
      </c>
      <c r="C2121" s="482" t="s">
        <v>9668</v>
      </c>
      <c r="D2121" s="484">
        <v>355967.93</v>
      </c>
    </row>
    <row r="2122" spans="1:4" ht="25.5">
      <c r="A2122" s="482">
        <v>36481</v>
      </c>
      <c r="B2122" s="483" t="s">
        <v>1741</v>
      </c>
      <c r="C2122" s="482" t="s">
        <v>9668</v>
      </c>
      <c r="D2122" s="484">
        <v>424618.89</v>
      </c>
    </row>
    <row r="2123" spans="1:4" ht="25.5">
      <c r="A2123" s="482">
        <v>10685</v>
      </c>
      <c r="B2123" s="483" t="s">
        <v>1742</v>
      </c>
      <c r="C2123" s="482" t="s">
        <v>9668</v>
      </c>
      <c r="D2123" s="484">
        <v>406820.5</v>
      </c>
    </row>
    <row r="2124" spans="1:4" ht="38.25">
      <c r="A2124" s="482">
        <v>40636</v>
      </c>
      <c r="B2124" s="483" t="s">
        <v>10063</v>
      </c>
      <c r="C2124" s="482" t="s">
        <v>9668</v>
      </c>
      <c r="D2124" s="484">
        <v>459210.84</v>
      </c>
    </row>
    <row r="2125" spans="1:4">
      <c r="A2125" s="482">
        <v>4111</v>
      </c>
      <c r="B2125" s="483" t="s">
        <v>1743</v>
      </c>
      <c r="C2125" s="482" t="s">
        <v>9668</v>
      </c>
      <c r="D2125" s="484">
        <v>35.42</v>
      </c>
    </row>
    <row r="2126" spans="1:4" ht="25.5">
      <c r="A2126" s="482">
        <v>26021</v>
      </c>
      <c r="B2126" s="483" t="s">
        <v>1744</v>
      </c>
      <c r="C2126" s="482" t="s">
        <v>9668</v>
      </c>
      <c r="D2126" s="484">
        <v>63.25</v>
      </c>
    </row>
    <row r="2127" spans="1:4">
      <c r="A2127" s="482">
        <v>12</v>
      </c>
      <c r="B2127" s="483" t="s">
        <v>1745</v>
      </c>
      <c r="C2127" s="482" t="s">
        <v>9668</v>
      </c>
      <c r="D2127" s="484">
        <v>8</v>
      </c>
    </row>
    <row r="2128" spans="1:4" ht="25.5">
      <c r="A2128" s="482">
        <v>37554</v>
      </c>
      <c r="B2128" s="483" t="s">
        <v>1746</v>
      </c>
      <c r="C2128" s="482" t="s">
        <v>9668</v>
      </c>
      <c r="D2128" s="484">
        <v>147</v>
      </c>
    </row>
    <row r="2129" spans="1:4" ht="25.5">
      <c r="A2129" s="482">
        <v>37555</v>
      </c>
      <c r="B2129" s="483" t="s">
        <v>1747</v>
      </c>
      <c r="C2129" s="482" t="s">
        <v>9668</v>
      </c>
      <c r="D2129" s="484">
        <v>178.82</v>
      </c>
    </row>
    <row r="2130" spans="1:4" ht="25.5">
      <c r="A2130" s="482">
        <v>10902</v>
      </c>
      <c r="B2130" s="483" t="s">
        <v>1748</v>
      </c>
      <c r="C2130" s="482" t="s">
        <v>9668</v>
      </c>
      <c r="D2130" s="484">
        <v>44.87</v>
      </c>
    </row>
    <row r="2131" spans="1:4" ht="25.5">
      <c r="A2131" s="482">
        <v>20965</v>
      </c>
      <c r="B2131" s="483" t="s">
        <v>1749</v>
      </c>
      <c r="C2131" s="482" t="s">
        <v>9668</v>
      </c>
      <c r="D2131" s="484">
        <v>45.29</v>
      </c>
    </row>
    <row r="2132" spans="1:4" ht="25.5">
      <c r="A2132" s="482">
        <v>20966</v>
      </c>
      <c r="B2132" s="483" t="s">
        <v>1750</v>
      </c>
      <c r="C2132" s="482" t="s">
        <v>9668</v>
      </c>
      <c r="D2132" s="484">
        <v>48.76</v>
      </c>
    </row>
    <row r="2133" spans="1:4" ht="25.5">
      <c r="A2133" s="482">
        <v>10903</v>
      </c>
      <c r="B2133" s="483" t="s">
        <v>1751</v>
      </c>
      <c r="C2133" s="482" t="s">
        <v>9668</v>
      </c>
      <c r="D2133" s="484">
        <v>73.91</v>
      </c>
    </row>
    <row r="2134" spans="1:4" ht="25.5">
      <c r="A2134" s="482">
        <v>20967</v>
      </c>
      <c r="B2134" s="483" t="s">
        <v>1752</v>
      </c>
      <c r="C2134" s="482" t="s">
        <v>9668</v>
      </c>
      <c r="D2134" s="484">
        <v>73.91</v>
      </c>
    </row>
    <row r="2135" spans="1:4" ht="25.5">
      <c r="A2135" s="482">
        <v>20968</v>
      </c>
      <c r="B2135" s="483" t="s">
        <v>1753</v>
      </c>
      <c r="C2135" s="482" t="s">
        <v>9668</v>
      </c>
      <c r="D2135" s="484">
        <v>81.06</v>
      </c>
    </row>
    <row r="2136" spans="1:4" ht="25.5">
      <c r="A2136" s="482">
        <v>11359</v>
      </c>
      <c r="B2136" s="483" t="s">
        <v>9106</v>
      </c>
      <c r="C2136" s="482" t="s">
        <v>9668</v>
      </c>
      <c r="D2136" s="484">
        <v>909.43</v>
      </c>
    </row>
    <row r="2137" spans="1:4" ht="25.5">
      <c r="A2137" s="482">
        <v>39017</v>
      </c>
      <c r="B2137" s="483" t="s">
        <v>10064</v>
      </c>
      <c r="C2137" s="482" t="s">
        <v>9668</v>
      </c>
      <c r="D2137" s="484">
        <v>0.15</v>
      </c>
    </row>
    <row r="2138" spans="1:4" ht="25.5">
      <c r="A2138" s="482">
        <v>39315</v>
      </c>
      <c r="B2138" s="483" t="s">
        <v>10065</v>
      </c>
      <c r="C2138" s="482" t="s">
        <v>9668</v>
      </c>
      <c r="D2138" s="484">
        <v>0.24</v>
      </c>
    </row>
    <row r="2139" spans="1:4" ht="25.5">
      <c r="A2139" s="482">
        <v>39016</v>
      </c>
      <c r="B2139" s="483" t="s">
        <v>10066</v>
      </c>
      <c r="C2139" s="482" t="s">
        <v>9668</v>
      </c>
      <c r="D2139" s="484">
        <v>0.24</v>
      </c>
    </row>
    <row r="2140" spans="1:4" ht="25.5">
      <c r="A2140" s="482">
        <v>40432</v>
      </c>
      <c r="B2140" s="483" t="s">
        <v>10067</v>
      </c>
      <c r="C2140" s="482" t="s">
        <v>9668</v>
      </c>
      <c r="D2140" s="484">
        <v>1.91</v>
      </c>
    </row>
    <row r="2141" spans="1:4" ht="25.5">
      <c r="A2141" s="482">
        <v>39481</v>
      </c>
      <c r="B2141" s="483" t="s">
        <v>10068</v>
      </c>
      <c r="C2141" s="482" t="s">
        <v>9668</v>
      </c>
      <c r="D2141" s="484">
        <v>1.2</v>
      </c>
    </row>
    <row r="2142" spans="1:4" ht="25.5">
      <c r="A2142" s="482">
        <v>40433</v>
      </c>
      <c r="B2142" s="483" t="s">
        <v>10069</v>
      </c>
      <c r="C2142" s="482" t="s">
        <v>9668</v>
      </c>
      <c r="D2142" s="484">
        <v>1.06</v>
      </c>
    </row>
    <row r="2143" spans="1:4" ht="25.5">
      <c r="A2143" s="482">
        <v>20219</v>
      </c>
      <c r="B2143" s="483" t="s">
        <v>5921</v>
      </c>
      <c r="C2143" s="482" t="s">
        <v>9668</v>
      </c>
      <c r="D2143" s="484">
        <v>74000</v>
      </c>
    </row>
    <row r="2144" spans="1:4" ht="38.25">
      <c r="A2144" s="482">
        <v>36484</v>
      </c>
      <c r="B2144" s="483" t="s">
        <v>1754</v>
      </c>
      <c r="C2144" s="482" t="s">
        <v>9668</v>
      </c>
      <c r="D2144" s="484">
        <v>157088.51999999999</v>
      </c>
    </row>
    <row r="2145" spans="1:4">
      <c r="A2145" s="482">
        <v>38367</v>
      </c>
      <c r="B2145" s="483" t="s">
        <v>1755</v>
      </c>
      <c r="C2145" s="482" t="s">
        <v>9668</v>
      </c>
      <c r="D2145" s="484">
        <v>11.79</v>
      </c>
    </row>
    <row r="2146" spans="1:4">
      <c r="A2146" s="482">
        <v>38368</v>
      </c>
      <c r="B2146" s="483" t="s">
        <v>1756</v>
      </c>
      <c r="C2146" s="482" t="s">
        <v>9668</v>
      </c>
      <c r="D2146" s="484">
        <v>6.37</v>
      </c>
    </row>
    <row r="2147" spans="1:4" ht="25.5">
      <c r="A2147" s="482">
        <v>38091</v>
      </c>
      <c r="B2147" s="483" t="s">
        <v>9107</v>
      </c>
      <c r="C2147" s="482" t="s">
        <v>9668</v>
      </c>
      <c r="D2147" s="484">
        <v>1.7</v>
      </c>
    </row>
    <row r="2148" spans="1:4" ht="25.5">
      <c r="A2148" s="482">
        <v>38095</v>
      </c>
      <c r="B2148" s="483" t="s">
        <v>9108</v>
      </c>
      <c r="C2148" s="482" t="s">
        <v>9668</v>
      </c>
      <c r="D2148" s="484">
        <v>3.6</v>
      </c>
    </row>
    <row r="2149" spans="1:4" ht="25.5">
      <c r="A2149" s="482">
        <v>38092</v>
      </c>
      <c r="B2149" s="483" t="s">
        <v>9109</v>
      </c>
      <c r="C2149" s="482" t="s">
        <v>9668</v>
      </c>
      <c r="D2149" s="484">
        <v>1.61</v>
      </c>
    </row>
    <row r="2150" spans="1:4" ht="25.5">
      <c r="A2150" s="482">
        <v>38093</v>
      </c>
      <c r="B2150" s="483" t="s">
        <v>9110</v>
      </c>
      <c r="C2150" s="482" t="s">
        <v>9668</v>
      </c>
      <c r="D2150" s="484">
        <v>1.67</v>
      </c>
    </row>
    <row r="2151" spans="1:4" ht="25.5">
      <c r="A2151" s="482">
        <v>38096</v>
      </c>
      <c r="B2151" s="483" t="s">
        <v>9111</v>
      </c>
      <c r="C2151" s="482" t="s">
        <v>9668</v>
      </c>
      <c r="D2151" s="484">
        <v>3.87</v>
      </c>
    </row>
    <row r="2152" spans="1:4" ht="25.5">
      <c r="A2152" s="482">
        <v>38094</v>
      </c>
      <c r="B2152" s="483" t="s">
        <v>9063</v>
      </c>
      <c r="C2152" s="482" t="s">
        <v>9668</v>
      </c>
      <c r="D2152" s="484">
        <v>2.04</v>
      </c>
    </row>
    <row r="2153" spans="1:4" ht="25.5">
      <c r="A2153" s="482">
        <v>38097</v>
      </c>
      <c r="B2153" s="483" t="s">
        <v>9112</v>
      </c>
      <c r="C2153" s="482" t="s">
        <v>9668</v>
      </c>
      <c r="D2153" s="484">
        <v>4.1500000000000004</v>
      </c>
    </row>
    <row r="2154" spans="1:4" ht="25.5">
      <c r="A2154" s="482">
        <v>38098</v>
      </c>
      <c r="B2154" s="483" t="s">
        <v>9065</v>
      </c>
      <c r="C2154" s="482" t="s">
        <v>9668</v>
      </c>
      <c r="D2154" s="484">
        <v>4.1500000000000004</v>
      </c>
    </row>
    <row r="2155" spans="1:4">
      <c r="A2155" s="482">
        <v>11186</v>
      </c>
      <c r="B2155" s="483" t="s">
        <v>1757</v>
      </c>
      <c r="C2155" s="482" t="s">
        <v>9665</v>
      </c>
      <c r="D2155" s="484">
        <v>298.13</v>
      </c>
    </row>
    <row r="2156" spans="1:4" ht="25.5">
      <c r="A2156" s="482">
        <v>11558</v>
      </c>
      <c r="B2156" s="483" t="s">
        <v>1758</v>
      </c>
      <c r="C2156" s="482" t="s">
        <v>9728</v>
      </c>
      <c r="D2156" s="484">
        <v>11.65</v>
      </c>
    </row>
    <row r="2157" spans="1:4" ht="25.5">
      <c r="A2157" s="482">
        <v>11557</v>
      </c>
      <c r="B2157" s="483" t="s">
        <v>1759</v>
      </c>
      <c r="C2157" s="482" t="s">
        <v>9728</v>
      </c>
      <c r="D2157" s="484">
        <v>29.49</v>
      </c>
    </row>
    <row r="2158" spans="1:4">
      <c r="A2158" s="482">
        <v>2759</v>
      </c>
      <c r="B2158" s="483" t="s">
        <v>1760</v>
      </c>
      <c r="C2158" s="482" t="s">
        <v>9668</v>
      </c>
      <c r="D2158" s="484">
        <v>4.8</v>
      </c>
    </row>
    <row r="2159" spans="1:4">
      <c r="A2159" s="482">
        <v>38124</v>
      </c>
      <c r="B2159" s="483" t="s">
        <v>1761</v>
      </c>
      <c r="C2159" s="482" t="s">
        <v>9668</v>
      </c>
      <c r="D2159" s="484">
        <v>24.95</v>
      </c>
    </row>
    <row r="2160" spans="1:4">
      <c r="A2160" s="482">
        <v>38380</v>
      </c>
      <c r="B2160" s="483" t="s">
        <v>1762</v>
      </c>
      <c r="C2160" s="482" t="s">
        <v>9668</v>
      </c>
      <c r="D2160" s="484">
        <v>18.739999999999998</v>
      </c>
    </row>
    <row r="2161" spans="1:4" ht="25.5">
      <c r="A2161" s="482">
        <v>20059</v>
      </c>
      <c r="B2161" s="483" t="s">
        <v>10070</v>
      </c>
      <c r="C2161" s="482" t="s">
        <v>9668</v>
      </c>
      <c r="D2161" s="484">
        <v>14.56</v>
      </c>
    </row>
    <row r="2162" spans="1:4" ht="38.25">
      <c r="A2162" s="482">
        <v>42429</v>
      </c>
      <c r="B2162" s="483" t="s">
        <v>10071</v>
      </c>
      <c r="C2162" s="482" t="s">
        <v>9668</v>
      </c>
      <c r="D2162" s="484">
        <v>3422.44</v>
      </c>
    </row>
    <row r="2163" spans="1:4" ht="38.25">
      <c r="A2163" s="482">
        <v>38538</v>
      </c>
      <c r="B2163" s="483" t="s">
        <v>9059</v>
      </c>
      <c r="C2163" s="482" t="s">
        <v>9673</v>
      </c>
      <c r="D2163" s="484">
        <v>40</v>
      </c>
    </row>
    <row r="2164" spans="1:4" ht="38.25">
      <c r="A2164" s="482">
        <v>38539</v>
      </c>
      <c r="B2164" s="483" t="s">
        <v>1763</v>
      </c>
      <c r="C2164" s="482" t="s">
        <v>9673</v>
      </c>
      <c r="D2164" s="484">
        <v>54.39</v>
      </c>
    </row>
    <row r="2165" spans="1:4" ht="38.25">
      <c r="A2165" s="482">
        <v>38540</v>
      </c>
      <c r="B2165" s="483" t="s">
        <v>1764</v>
      </c>
      <c r="C2165" s="482" t="s">
        <v>9673</v>
      </c>
      <c r="D2165" s="484">
        <v>139.4</v>
      </c>
    </row>
    <row r="2166" spans="1:4">
      <c r="A2166" s="482">
        <v>38384</v>
      </c>
      <c r="B2166" s="483" t="s">
        <v>1765</v>
      </c>
      <c r="C2166" s="482" t="s">
        <v>9668</v>
      </c>
      <c r="D2166" s="484">
        <v>16.52</v>
      </c>
    </row>
    <row r="2167" spans="1:4">
      <c r="A2167" s="482">
        <v>13</v>
      </c>
      <c r="B2167" s="483" t="s">
        <v>1766</v>
      </c>
      <c r="C2167" s="482" t="s">
        <v>9680</v>
      </c>
      <c r="D2167" s="484">
        <v>12.31</v>
      </c>
    </row>
    <row r="2168" spans="1:4">
      <c r="A2168" s="482">
        <v>2762</v>
      </c>
      <c r="B2168" s="483" t="s">
        <v>1767</v>
      </c>
      <c r="C2168" s="482" t="s">
        <v>9673</v>
      </c>
      <c r="D2168" s="484">
        <v>6</v>
      </c>
    </row>
    <row r="2169" spans="1:4" ht="25.5">
      <c r="A2169" s="482">
        <v>21142</v>
      </c>
      <c r="B2169" s="483" t="s">
        <v>1768</v>
      </c>
      <c r="C2169" s="482" t="s">
        <v>9668</v>
      </c>
      <c r="D2169" s="484">
        <v>19.09</v>
      </c>
    </row>
    <row r="2170" spans="1:4">
      <c r="A2170" s="482">
        <v>12865</v>
      </c>
      <c r="B2170" s="483" t="s">
        <v>1769</v>
      </c>
      <c r="C2170" s="482" t="s">
        <v>9666</v>
      </c>
      <c r="D2170" s="484">
        <v>13.58</v>
      </c>
    </row>
    <row r="2171" spans="1:4">
      <c r="A2171" s="482">
        <v>41074</v>
      </c>
      <c r="B2171" s="483" t="s">
        <v>1770</v>
      </c>
      <c r="C2171" s="482" t="s">
        <v>9699</v>
      </c>
      <c r="D2171" s="484">
        <v>2403.48</v>
      </c>
    </row>
    <row r="2172" spans="1:4">
      <c r="A2172" s="482">
        <v>4223</v>
      </c>
      <c r="B2172" s="483" t="s">
        <v>1771</v>
      </c>
      <c r="C2172" s="482" t="s">
        <v>9681</v>
      </c>
      <c r="D2172" s="484">
        <v>2.48</v>
      </c>
    </row>
    <row r="2173" spans="1:4">
      <c r="A2173" s="482">
        <v>37372</v>
      </c>
      <c r="B2173" s="483" t="s">
        <v>10072</v>
      </c>
      <c r="C2173" s="482" t="s">
        <v>9666</v>
      </c>
      <c r="D2173" s="484">
        <v>0.34</v>
      </c>
    </row>
    <row r="2174" spans="1:4">
      <c r="A2174" s="482">
        <v>40863</v>
      </c>
      <c r="B2174" s="483" t="s">
        <v>10073</v>
      </c>
      <c r="C2174" s="482" t="s">
        <v>9699</v>
      </c>
      <c r="D2174" s="484">
        <v>63.58</v>
      </c>
    </row>
    <row r="2175" spans="1:4">
      <c r="A2175" s="482">
        <v>38475</v>
      </c>
      <c r="B2175" s="483" t="s">
        <v>1772</v>
      </c>
      <c r="C2175" s="482" t="s">
        <v>9668</v>
      </c>
      <c r="D2175" s="484">
        <v>26.08</v>
      </c>
    </row>
    <row r="2176" spans="1:4">
      <c r="A2176" s="482">
        <v>38474</v>
      </c>
      <c r="B2176" s="483" t="s">
        <v>1773</v>
      </c>
      <c r="C2176" s="482" t="s">
        <v>9668</v>
      </c>
      <c r="D2176" s="484">
        <v>32.25</v>
      </c>
    </row>
    <row r="2177" spans="1:4" ht="25.5">
      <c r="A2177" s="482">
        <v>10886</v>
      </c>
      <c r="B2177" s="483" t="s">
        <v>1774</v>
      </c>
      <c r="C2177" s="482" t="s">
        <v>9668</v>
      </c>
      <c r="D2177" s="484">
        <v>123</v>
      </c>
    </row>
    <row r="2178" spans="1:4" ht="25.5">
      <c r="A2178" s="482">
        <v>10888</v>
      </c>
      <c r="B2178" s="483" t="s">
        <v>1775</v>
      </c>
      <c r="C2178" s="482" t="s">
        <v>9668</v>
      </c>
      <c r="D2178" s="484">
        <v>389.29</v>
      </c>
    </row>
    <row r="2179" spans="1:4" ht="25.5">
      <c r="A2179" s="482">
        <v>10889</v>
      </c>
      <c r="B2179" s="483" t="s">
        <v>1776</v>
      </c>
      <c r="C2179" s="482" t="s">
        <v>9668</v>
      </c>
      <c r="D2179" s="484">
        <v>421.74</v>
      </c>
    </row>
    <row r="2180" spans="1:4" ht="25.5">
      <c r="A2180" s="482">
        <v>10890</v>
      </c>
      <c r="B2180" s="483" t="s">
        <v>1777</v>
      </c>
      <c r="C2180" s="482" t="s">
        <v>9668</v>
      </c>
      <c r="D2180" s="484">
        <v>194.64</v>
      </c>
    </row>
    <row r="2181" spans="1:4" ht="25.5">
      <c r="A2181" s="482">
        <v>10891</v>
      </c>
      <c r="B2181" s="483" t="s">
        <v>1778</v>
      </c>
      <c r="C2181" s="482" t="s">
        <v>9668</v>
      </c>
      <c r="D2181" s="484">
        <v>118.95</v>
      </c>
    </row>
    <row r="2182" spans="1:4" ht="25.5">
      <c r="A2182" s="482">
        <v>10892</v>
      </c>
      <c r="B2182" s="483" t="s">
        <v>1779</v>
      </c>
      <c r="C2182" s="482" t="s">
        <v>9668</v>
      </c>
      <c r="D2182" s="484">
        <v>140.58000000000001</v>
      </c>
    </row>
    <row r="2183" spans="1:4" ht="25.5">
      <c r="A2183" s="482">
        <v>20977</v>
      </c>
      <c r="B2183" s="483" t="s">
        <v>1780</v>
      </c>
      <c r="C2183" s="482" t="s">
        <v>9668</v>
      </c>
      <c r="D2183" s="484">
        <v>167.61</v>
      </c>
    </row>
    <row r="2184" spans="1:4">
      <c r="A2184" s="482">
        <v>3073</v>
      </c>
      <c r="B2184" s="483" t="s">
        <v>1781</v>
      </c>
      <c r="C2184" s="482" t="s">
        <v>9668</v>
      </c>
      <c r="D2184" s="484">
        <v>144.07</v>
      </c>
    </row>
    <row r="2185" spans="1:4">
      <c r="A2185" s="482">
        <v>3068</v>
      </c>
      <c r="B2185" s="483" t="s">
        <v>1782</v>
      </c>
      <c r="C2185" s="482" t="s">
        <v>9668</v>
      </c>
      <c r="D2185" s="484">
        <v>28.8</v>
      </c>
    </row>
    <row r="2186" spans="1:4">
      <c r="A2186" s="482">
        <v>3074</v>
      </c>
      <c r="B2186" s="483" t="s">
        <v>1783</v>
      </c>
      <c r="C2186" s="482" t="s">
        <v>9668</v>
      </c>
      <c r="D2186" s="484">
        <v>90.96</v>
      </c>
    </row>
    <row r="2187" spans="1:4">
      <c r="A2187" s="482">
        <v>3076</v>
      </c>
      <c r="B2187" s="483" t="s">
        <v>1784</v>
      </c>
      <c r="C2187" s="482" t="s">
        <v>9668</v>
      </c>
      <c r="D2187" s="484">
        <v>118.44</v>
      </c>
    </row>
    <row r="2188" spans="1:4">
      <c r="A2188" s="482">
        <v>3072</v>
      </c>
      <c r="B2188" s="483" t="s">
        <v>1785</v>
      </c>
      <c r="C2188" s="482" t="s">
        <v>9668</v>
      </c>
      <c r="D2188" s="484">
        <v>29.84</v>
      </c>
    </row>
    <row r="2189" spans="1:4">
      <c r="A2189" s="482">
        <v>3075</v>
      </c>
      <c r="B2189" s="483" t="s">
        <v>1786</v>
      </c>
      <c r="C2189" s="482" t="s">
        <v>9668</v>
      </c>
      <c r="D2189" s="484">
        <v>74.849999999999994</v>
      </c>
    </row>
    <row r="2190" spans="1:4" ht="25.5">
      <c r="A2190" s="482">
        <v>10780</v>
      </c>
      <c r="B2190" s="483" t="s">
        <v>1787</v>
      </c>
      <c r="C2190" s="482" t="s">
        <v>9668</v>
      </c>
      <c r="D2190" s="484">
        <v>6.32</v>
      </c>
    </row>
    <row r="2191" spans="1:4" ht="25.5">
      <c r="A2191" s="482">
        <v>10781</v>
      </c>
      <c r="B2191" s="483" t="s">
        <v>1788</v>
      </c>
      <c r="C2191" s="482" t="s">
        <v>9668</v>
      </c>
      <c r="D2191" s="484">
        <v>10.15</v>
      </c>
    </row>
    <row r="2192" spans="1:4" ht="25.5">
      <c r="A2192" s="482">
        <v>20106</v>
      </c>
      <c r="B2192" s="483" t="s">
        <v>1789</v>
      </c>
      <c r="C2192" s="482" t="s">
        <v>9668</v>
      </c>
      <c r="D2192" s="484">
        <v>3.34</v>
      </c>
    </row>
    <row r="2193" spans="1:4" ht="25.5">
      <c r="A2193" s="482">
        <v>20107</v>
      </c>
      <c r="B2193" s="483" t="s">
        <v>1790</v>
      </c>
      <c r="C2193" s="482" t="s">
        <v>9668</v>
      </c>
      <c r="D2193" s="484">
        <v>3.83</v>
      </c>
    </row>
    <row r="2194" spans="1:4" ht="25.5">
      <c r="A2194" s="482">
        <v>20108</v>
      </c>
      <c r="B2194" s="483" t="s">
        <v>1791</v>
      </c>
      <c r="C2194" s="482" t="s">
        <v>9668</v>
      </c>
      <c r="D2194" s="484">
        <v>5.0599999999999996</v>
      </c>
    </row>
    <row r="2195" spans="1:4" ht="25.5">
      <c r="A2195" s="482">
        <v>20109</v>
      </c>
      <c r="B2195" s="483" t="s">
        <v>1792</v>
      </c>
      <c r="C2195" s="482" t="s">
        <v>9668</v>
      </c>
      <c r="D2195" s="484">
        <v>6.32</v>
      </c>
    </row>
    <row r="2196" spans="1:4">
      <c r="A2196" s="482">
        <v>34795</v>
      </c>
      <c r="B2196" s="483" t="s">
        <v>1793</v>
      </c>
      <c r="C2196" s="482" t="s">
        <v>9665</v>
      </c>
      <c r="D2196" s="484">
        <v>217.13</v>
      </c>
    </row>
    <row r="2197" spans="1:4" ht="25.5">
      <c r="A2197" s="482">
        <v>34796</v>
      </c>
      <c r="B2197" s="483" t="s">
        <v>1794</v>
      </c>
      <c r="C2197" s="482" t="s">
        <v>9673</v>
      </c>
      <c r="D2197" s="484">
        <v>9.5299999999999994</v>
      </c>
    </row>
    <row r="2198" spans="1:4" ht="38.25">
      <c r="A2198" s="482">
        <v>11474</v>
      </c>
      <c r="B2198" s="483" t="s">
        <v>1795</v>
      </c>
      <c r="C2198" s="482" t="s">
        <v>9668</v>
      </c>
      <c r="D2198" s="484">
        <v>29.51</v>
      </c>
    </row>
    <row r="2199" spans="1:4" ht="25.5">
      <c r="A2199" s="482">
        <v>11470</v>
      </c>
      <c r="B2199" s="483" t="s">
        <v>1796</v>
      </c>
      <c r="C2199" s="482" t="s">
        <v>9668</v>
      </c>
      <c r="D2199" s="484">
        <v>19.329999999999998</v>
      </c>
    </row>
    <row r="2200" spans="1:4" ht="25.5">
      <c r="A2200" s="482">
        <v>11480</v>
      </c>
      <c r="B2200" s="483" t="s">
        <v>1797</v>
      </c>
      <c r="C2200" s="482" t="s">
        <v>9937</v>
      </c>
      <c r="D2200" s="484">
        <v>48.27</v>
      </c>
    </row>
    <row r="2201" spans="1:4" ht="25.5">
      <c r="A2201" s="482">
        <v>38154</v>
      </c>
      <c r="B2201" s="483" t="s">
        <v>1798</v>
      </c>
      <c r="C2201" s="482" t="s">
        <v>9937</v>
      </c>
      <c r="D2201" s="484">
        <v>30.22</v>
      </c>
    </row>
    <row r="2202" spans="1:4" ht="25.5">
      <c r="A2202" s="482">
        <v>11482</v>
      </c>
      <c r="B2202" s="483" t="s">
        <v>1799</v>
      </c>
      <c r="C2202" s="482" t="s">
        <v>9937</v>
      </c>
      <c r="D2202" s="484">
        <v>43.84</v>
      </c>
    </row>
    <row r="2203" spans="1:4" ht="25.5">
      <c r="A2203" s="482">
        <v>3084</v>
      </c>
      <c r="B2203" s="483" t="s">
        <v>1800</v>
      </c>
      <c r="C2203" s="482" t="s">
        <v>9937</v>
      </c>
      <c r="D2203" s="484">
        <v>56.37</v>
      </c>
    </row>
    <row r="2204" spans="1:4" ht="25.5">
      <c r="A2204" s="482">
        <v>3103</v>
      </c>
      <c r="B2204" s="483" t="s">
        <v>1801</v>
      </c>
      <c r="C2204" s="482" t="s">
        <v>9668</v>
      </c>
      <c r="D2204" s="484">
        <v>50.38</v>
      </c>
    </row>
    <row r="2205" spans="1:4" ht="38.25">
      <c r="A2205" s="482">
        <v>11481</v>
      </c>
      <c r="B2205" s="483" t="s">
        <v>1802</v>
      </c>
      <c r="C2205" s="482" t="s">
        <v>9668</v>
      </c>
      <c r="D2205" s="484">
        <v>15.2</v>
      </c>
    </row>
    <row r="2206" spans="1:4" ht="38.25">
      <c r="A2206" s="482">
        <v>3097</v>
      </c>
      <c r="B2206" s="483" t="s">
        <v>1803</v>
      </c>
      <c r="C2206" s="482" t="s">
        <v>9937</v>
      </c>
      <c r="D2206" s="484">
        <v>31.22</v>
      </c>
    </row>
    <row r="2207" spans="1:4" ht="38.25">
      <c r="A2207" s="482">
        <v>38153</v>
      </c>
      <c r="B2207" s="483" t="s">
        <v>1804</v>
      </c>
      <c r="C2207" s="482" t="s">
        <v>9937</v>
      </c>
      <c r="D2207" s="484">
        <v>28.64</v>
      </c>
    </row>
    <row r="2208" spans="1:4" ht="38.25">
      <c r="A2208" s="482">
        <v>3099</v>
      </c>
      <c r="B2208" s="483" t="s">
        <v>1805</v>
      </c>
      <c r="C2208" s="482" t="s">
        <v>9937</v>
      </c>
      <c r="D2208" s="484">
        <v>49.94</v>
      </c>
    </row>
    <row r="2209" spans="1:4" ht="38.25">
      <c r="A2209" s="482">
        <v>3080</v>
      </c>
      <c r="B2209" s="483" t="s">
        <v>1806</v>
      </c>
      <c r="C2209" s="482" t="s">
        <v>9937</v>
      </c>
      <c r="D2209" s="484">
        <v>41.73</v>
      </c>
    </row>
    <row r="2210" spans="1:4" ht="38.25">
      <c r="A2210" s="482">
        <v>3081</v>
      </c>
      <c r="B2210" s="483" t="s">
        <v>1807</v>
      </c>
      <c r="C2210" s="482" t="s">
        <v>9937</v>
      </c>
      <c r="D2210" s="484">
        <v>63.15</v>
      </c>
    </row>
    <row r="2211" spans="1:4" ht="38.25">
      <c r="A2211" s="482">
        <v>38151</v>
      </c>
      <c r="B2211" s="483" t="s">
        <v>1808</v>
      </c>
      <c r="C2211" s="482" t="s">
        <v>9937</v>
      </c>
      <c r="D2211" s="484">
        <v>39.54</v>
      </c>
    </row>
    <row r="2212" spans="1:4" ht="25.5">
      <c r="A2212" s="482">
        <v>11479</v>
      </c>
      <c r="B2212" s="483" t="s">
        <v>1809</v>
      </c>
      <c r="C2212" s="482" t="s">
        <v>9668</v>
      </c>
      <c r="D2212" s="484">
        <v>22.99</v>
      </c>
    </row>
    <row r="2213" spans="1:4" ht="38.25">
      <c r="A2213" s="482">
        <v>38152</v>
      </c>
      <c r="B2213" s="483" t="s">
        <v>1810</v>
      </c>
      <c r="C2213" s="482" t="s">
        <v>9937</v>
      </c>
      <c r="D2213" s="484">
        <v>57.22</v>
      </c>
    </row>
    <row r="2214" spans="1:4" ht="25.5">
      <c r="A2214" s="482">
        <v>11478</v>
      </c>
      <c r="B2214" s="483" t="s">
        <v>1811</v>
      </c>
      <c r="C2214" s="482" t="s">
        <v>9668</v>
      </c>
      <c r="D2214" s="484">
        <v>40.33</v>
      </c>
    </row>
    <row r="2215" spans="1:4" ht="38.25">
      <c r="A2215" s="482">
        <v>3090</v>
      </c>
      <c r="B2215" s="483" t="s">
        <v>1812</v>
      </c>
      <c r="C2215" s="482" t="s">
        <v>9937</v>
      </c>
      <c r="D2215" s="484">
        <v>33.74</v>
      </c>
    </row>
    <row r="2216" spans="1:4" ht="38.25">
      <c r="A2216" s="482">
        <v>3093</v>
      </c>
      <c r="B2216" s="483" t="s">
        <v>1813</v>
      </c>
      <c r="C2216" s="482" t="s">
        <v>9937</v>
      </c>
      <c r="D2216" s="484">
        <v>56.07</v>
      </c>
    </row>
    <row r="2217" spans="1:4" ht="38.25">
      <c r="A2217" s="482">
        <v>11476</v>
      </c>
      <c r="B2217" s="483" t="s">
        <v>1814</v>
      </c>
      <c r="C2217" s="482" t="s">
        <v>9668</v>
      </c>
      <c r="D2217" s="484">
        <v>24.16</v>
      </c>
    </row>
    <row r="2218" spans="1:4" ht="25.5">
      <c r="A2218" s="482">
        <v>3082</v>
      </c>
      <c r="B2218" s="483" t="s">
        <v>1815</v>
      </c>
      <c r="C2218" s="482" t="s">
        <v>9937</v>
      </c>
      <c r="D2218" s="484">
        <v>39.03</v>
      </c>
    </row>
    <row r="2219" spans="1:4" ht="38.25">
      <c r="A2219" s="482">
        <v>11484</v>
      </c>
      <c r="B2219" s="483" t="s">
        <v>1816</v>
      </c>
      <c r="C2219" s="482" t="s">
        <v>9668</v>
      </c>
      <c r="D2219" s="484">
        <v>27.84</v>
      </c>
    </row>
    <row r="2220" spans="1:4" ht="25.5">
      <c r="A2220" s="482">
        <v>38155</v>
      </c>
      <c r="B2220" s="483" t="s">
        <v>1817</v>
      </c>
      <c r="C2220" s="482" t="s">
        <v>9668</v>
      </c>
      <c r="D2220" s="484">
        <v>37.96</v>
      </c>
    </row>
    <row r="2221" spans="1:4" ht="25.5">
      <c r="A2221" s="482">
        <v>11468</v>
      </c>
      <c r="B2221" s="483" t="s">
        <v>1818</v>
      </c>
      <c r="C2221" s="482" t="s">
        <v>9668</v>
      </c>
      <c r="D2221" s="484">
        <v>8.52</v>
      </c>
    </row>
    <row r="2222" spans="1:4" ht="38.25">
      <c r="A2222" s="482">
        <v>11469</v>
      </c>
      <c r="B2222" s="483" t="s">
        <v>1819</v>
      </c>
      <c r="C2222" s="482" t="s">
        <v>9668</v>
      </c>
      <c r="D2222" s="484">
        <v>10.17</v>
      </c>
    </row>
    <row r="2223" spans="1:4" ht="38.25">
      <c r="A2223" s="482">
        <v>11477</v>
      </c>
      <c r="B2223" s="483" t="s">
        <v>1820</v>
      </c>
      <c r="C2223" s="482" t="s">
        <v>9937</v>
      </c>
      <c r="D2223" s="484">
        <v>46.24</v>
      </c>
    </row>
    <row r="2224" spans="1:4" ht="38.25">
      <c r="A2224" s="482">
        <v>40311</v>
      </c>
      <c r="B2224" s="483" t="s">
        <v>1821</v>
      </c>
      <c r="C2224" s="482" t="s">
        <v>9937</v>
      </c>
      <c r="D2224" s="484">
        <v>44.66</v>
      </c>
    </row>
    <row r="2225" spans="1:4" ht="25.5">
      <c r="A2225" s="482">
        <v>38165</v>
      </c>
      <c r="B2225" s="483" t="s">
        <v>1822</v>
      </c>
      <c r="C2225" s="482" t="s">
        <v>9937</v>
      </c>
      <c r="D2225" s="484">
        <v>56.04</v>
      </c>
    </row>
    <row r="2226" spans="1:4" ht="25.5">
      <c r="A2226" s="482">
        <v>3096</v>
      </c>
      <c r="B2226" s="483" t="s">
        <v>1823</v>
      </c>
      <c r="C2226" s="482" t="s">
        <v>9937</v>
      </c>
      <c r="D2226" s="484">
        <v>25.67</v>
      </c>
    </row>
    <row r="2227" spans="1:4" ht="25.5">
      <c r="A2227" s="482">
        <v>11456</v>
      </c>
      <c r="B2227" s="483" t="s">
        <v>10074</v>
      </c>
      <c r="C2227" s="482" t="s">
        <v>9668</v>
      </c>
      <c r="D2227" s="484">
        <v>12.41</v>
      </c>
    </row>
    <row r="2228" spans="1:4" ht="25.5">
      <c r="A2228" s="482">
        <v>3119</v>
      </c>
      <c r="B2228" s="483" t="s">
        <v>10075</v>
      </c>
      <c r="C2228" s="482" t="s">
        <v>9668</v>
      </c>
      <c r="D2228" s="484">
        <v>1.84</v>
      </c>
    </row>
    <row r="2229" spans="1:4" ht="25.5">
      <c r="A2229" s="482">
        <v>3122</v>
      </c>
      <c r="B2229" s="483" t="s">
        <v>10076</v>
      </c>
      <c r="C2229" s="482" t="s">
        <v>9668</v>
      </c>
      <c r="D2229" s="484">
        <v>2.59</v>
      </c>
    </row>
    <row r="2230" spans="1:4" ht="25.5">
      <c r="A2230" s="482">
        <v>3121</v>
      </c>
      <c r="B2230" s="483" t="s">
        <v>10077</v>
      </c>
      <c r="C2230" s="482" t="s">
        <v>9668</v>
      </c>
      <c r="D2230" s="484">
        <v>4.0199999999999996</v>
      </c>
    </row>
    <row r="2231" spans="1:4" ht="25.5">
      <c r="A2231" s="482">
        <v>3120</v>
      </c>
      <c r="B2231" s="483" t="s">
        <v>10078</v>
      </c>
      <c r="C2231" s="482" t="s">
        <v>9668</v>
      </c>
      <c r="D2231" s="484">
        <v>6.34</v>
      </c>
    </row>
    <row r="2232" spans="1:4" ht="25.5">
      <c r="A2232" s="482">
        <v>11455</v>
      </c>
      <c r="B2232" s="483" t="s">
        <v>10079</v>
      </c>
      <c r="C2232" s="482" t="s">
        <v>9668</v>
      </c>
      <c r="D2232" s="484">
        <v>8.89</v>
      </c>
    </row>
    <row r="2233" spans="1:4" ht="25.5">
      <c r="A2233" s="482">
        <v>3111</v>
      </c>
      <c r="B2233" s="483" t="s">
        <v>1824</v>
      </c>
      <c r="C2233" s="482" t="s">
        <v>9668</v>
      </c>
      <c r="D2233" s="484">
        <v>21.3</v>
      </c>
    </row>
    <row r="2234" spans="1:4" ht="25.5">
      <c r="A2234" s="482">
        <v>3108</v>
      </c>
      <c r="B2234" s="483" t="s">
        <v>1825</v>
      </c>
      <c r="C2234" s="482" t="s">
        <v>9668</v>
      </c>
      <c r="D2234" s="484">
        <v>22.34</v>
      </c>
    </row>
    <row r="2235" spans="1:4" ht="25.5">
      <c r="A2235" s="482">
        <v>3105</v>
      </c>
      <c r="B2235" s="483" t="s">
        <v>10080</v>
      </c>
      <c r="C2235" s="482" t="s">
        <v>9668</v>
      </c>
      <c r="D2235" s="484">
        <v>34.72</v>
      </c>
    </row>
    <row r="2236" spans="1:4" ht="25.5">
      <c r="A2236" s="482">
        <v>38178</v>
      </c>
      <c r="B2236" s="483" t="s">
        <v>1826</v>
      </c>
      <c r="C2236" s="482" t="s">
        <v>9668</v>
      </c>
      <c r="D2236" s="484">
        <v>22.69</v>
      </c>
    </row>
    <row r="2237" spans="1:4" ht="25.5">
      <c r="A2237" s="482">
        <v>11458</v>
      </c>
      <c r="B2237" s="483" t="s">
        <v>1827</v>
      </c>
      <c r="C2237" s="482" t="s">
        <v>9668</v>
      </c>
      <c r="D2237" s="484">
        <v>19.88</v>
      </c>
    </row>
    <row r="2238" spans="1:4" ht="25.5">
      <c r="A2238" s="482">
        <v>42481</v>
      </c>
      <c r="B2238" s="483" t="s">
        <v>10081</v>
      </c>
      <c r="C2238" s="482" t="s">
        <v>9665</v>
      </c>
      <c r="D2238" s="484">
        <v>25.18</v>
      </c>
    </row>
    <row r="2239" spans="1:4" ht="25.5">
      <c r="A2239" s="482">
        <v>43458</v>
      </c>
      <c r="B2239" s="483" t="s">
        <v>21459</v>
      </c>
      <c r="C2239" s="482" t="s">
        <v>9666</v>
      </c>
      <c r="D2239" s="484">
        <v>0.04</v>
      </c>
    </row>
    <row r="2240" spans="1:4" ht="25.5">
      <c r="A2240" s="482">
        <v>43470</v>
      </c>
      <c r="B2240" s="483" t="s">
        <v>21460</v>
      </c>
      <c r="C2240" s="482" t="s">
        <v>9699</v>
      </c>
      <c r="D2240" s="484">
        <v>7.37</v>
      </c>
    </row>
    <row r="2241" spans="1:4" ht="25.5">
      <c r="A2241" s="482">
        <v>43459</v>
      </c>
      <c r="B2241" s="483" t="s">
        <v>21461</v>
      </c>
      <c r="C2241" s="482" t="s">
        <v>9666</v>
      </c>
      <c r="D2241" s="484">
        <v>0.34</v>
      </c>
    </row>
    <row r="2242" spans="1:4" ht="25.5">
      <c r="A2242" s="482">
        <v>43471</v>
      </c>
      <c r="B2242" s="483" t="s">
        <v>21462</v>
      </c>
      <c r="C2242" s="482" t="s">
        <v>9699</v>
      </c>
      <c r="D2242" s="484">
        <v>64.61</v>
      </c>
    </row>
    <row r="2243" spans="1:4" ht="25.5">
      <c r="A2243" s="482">
        <v>43460</v>
      </c>
      <c r="B2243" s="483" t="s">
        <v>21463</v>
      </c>
      <c r="C2243" s="482" t="s">
        <v>9666</v>
      </c>
      <c r="D2243" s="484">
        <v>0.55000000000000004</v>
      </c>
    </row>
    <row r="2244" spans="1:4" ht="25.5">
      <c r="A2244" s="482">
        <v>43472</v>
      </c>
      <c r="B2244" s="483" t="s">
        <v>21464</v>
      </c>
      <c r="C2244" s="482" t="s">
        <v>9699</v>
      </c>
      <c r="D2244" s="484">
        <v>103.26</v>
      </c>
    </row>
    <row r="2245" spans="1:4" ht="25.5">
      <c r="A2245" s="482">
        <v>43461</v>
      </c>
      <c r="B2245" s="483" t="s">
        <v>21465</v>
      </c>
      <c r="C2245" s="482" t="s">
        <v>9666</v>
      </c>
      <c r="D2245" s="484">
        <v>0.24</v>
      </c>
    </row>
    <row r="2246" spans="1:4" ht="25.5">
      <c r="A2246" s="482">
        <v>43473</v>
      </c>
      <c r="B2246" s="483" t="s">
        <v>21466</v>
      </c>
      <c r="C2246" s="482" t="s">
        <v>9699</v>
      </c>
      <c r="D2246" s="484">
        <v>45.84</v>
      </c>
    </row>
    <row r="2247" spans="1:4" ht="25.5">
      <c r="A2247" s="482">
        <v>43475</v>
      </c>
      <c r="B2247" s="483" t="s">
        <v>21467</v>
      </c>
      <c r="C2247" s="482" t="s">
        <v>9699</v>
      </c>
      <c r="D2247" s="484">
        <v>14.2</v>
      </c>
    </row>
    <row r="2248" spans="1:4" ht="25.5">
      <c r="A2248" s="482">
        <v>43463</v>
      </c>
      <c r="B2248" s="483" t="s">
        <v>21467</v>
      </c>
      <c r="C2248" s="482" t="s">
        <v>9666</v>
      </c>
      <c r="D2248" s="484">
        <v>0.08</v>
      </c>
    </row>
    <row r="2249" spans="1:4" ht="25.5">
      <c r="A2249" s="482">
        <v>43462</v>
      </c>
      <c r="B2249" s="483" t="s">
        <v>21468</v>
      </c>
      <c r="C2249" s="482" t="s">
        <v>9666</v>
      </c>
      <c r="D2249" s="484">
        <v>0.01</v>
      </c>
    </row>
    <row r="2250" spans="1:4" ht="25.5">
      <c r="A2250" s="482">
        <v>43474</v>
      </c>
      <c r="B2250" s="483" t="s">
        <v>21469</v>
      </c>
      <c r="C2250" s="482" t="s">
        <v>9699</v>
      </c>
      <c r="D2250" s="484">
        <v>1.46</v>
      </c>
    </row>
    <row r="2251" spans="1:4" ht="25.5">
      <c r="A2251" s="482">
        <v>43464</v>
      </c>
      <c r="B2251" s="483" t="s">
        <v>21470</v>
      </c>
      <c r="C2251" s="482" t="s">
        <v>9666</v>
      </c>
      <c r="D2251" s="484">
        <v>0.01</v>
      </c>
    </row>
    <row r="2252" spans="1:4" ht="25.5">
      <c r="A2252" s="482">
        <v>43476</v>
      </c>
      <c r="B2252" s="483" t="s">
        <v>21471</v>
      </c>
      <c r="C2252" s="482" t="s">
        <v>9699</v>
      </c>
      <c r="D2252" s="484">
        <v>0.01</v>
      </c>
    </row>
    <row r="2253" spans="1:4" ht="25.5">
      <c r="A2253" s="482">
        <v>43465</v>
      </c>
      <c r="B2253" s="483" t="s">
        <v>21472</v>
      </c>
      <c r="C2253" s="482" t="s">
        <v>9666</v>
      </c>
      <c r="D2253" s="484">
        <v>0.48</v>
      </c>
    </row>
    <row r="2254" spans="1:4" ht="25.5">
      <c r="A2254" s="482">
        <v>43477</v>
      </c>
      <c r="B2254" s="483" t="s">
        <v>21473</v>
      </c>
      <c r="C2254" s="482" t="s">
        <v>9699</v>
      </c>
      <c r="D2254" s="484">
        <v>91.21</v>
      </c>
    </row>
    <row r="2255" spans="1:4" ht="25.5">
      <c r="A2255" s="482">
        <v>43466</v>
      </c>
      <c r="B2255" s="483" t="s">
        <v>21474</v>
      </c>
      <c r="C2255" s="482" t="s">
        <v>9666</v>
      </c>
      <c r="D2255" s="484">
        <v>1.1599999999999999</v>
      </c>
    </row>
    <row r="2256" spans="1:4" ht="25.5">
      <c r="A2256" s="482">
        <v>43478</v>
      </c>
      <c r="B2256" s="483" t="s">
        <v>21475</v>
      </c>
      <c r="C2256" s="482" t="s">
        <v>9699</v>
      </c>
      <c r="D2256" s="484">
        <v>219.5</v>
      </c>
    </row>
    <row r="2257" spans="1:4" ht="25.5">
      <c r="A2257" s="482">
        <v>43467</v>
      </c>
      <c r="B2257" s="483" t="s">
        <v>21476</v>
      </c>
      <c r="C2257" s="482" t="s">
        <v>9666</v>
      </c>
      <c r="D2257" s="484">
        <v>0.34</v>
      </c>
    </row>
    <row r="2258" spans="1:4" ht="25.5">
      <c r="A2258" s="482">
        <v>43479</v>
      </c>
      <c r="B2258" s="483" t="s">
        <v>21477</v>
      </c>
      <c r="C2258" s="482" t="s">
        <v>9699</v>
      </c>
      <c r="D2258" s="484">
        <v>64.08</v>
      </c>
    </row>
    <row r="2259" spans="1:4" ht="25.5">
      <c r="A2259" s="482">
        <v>43468</v>
      </c>
      <c r="B2259" s="483" t="s">
        <v>21478</v>
      </c>
      <c r="C2259" s="482" t="s">
        <v>9666</v>
      </c>
      <c r="D2259" s="484">
        <v>0.82</v>
      </c>
    </row>
    <row r="2260" spans="1:4" ht="25.5">
      <c r="A2260" s="482">
        <v>43480</v>
      </c>
      <c r="B2260" s="483" t="s">
        <v>21479</v>
      </c>
      <c r="C2260" s="482" t="s">
        <v>9699</v>
      </c>
      <c r="D2260" s="484">
        <v>155.5</v>
      </c>
    </row>
    <row r="2261" spans="1:4" ht="25.5">
      <c r="A2261" s="482">
        <v>43469</v>
      </c>
      <c r="B2261" s="483" t="s">
        <v>21480</v>
      </c>
      <c r="C2261" s="482" t="s">
        <v>9666</v>
      </c>
      <c r="D2261" s="484">
        <v>0.05</v>
      </c>
    </row>
    <row r="2262" spans="1:4" ht="25.5">
      <c r="A2262" s="482">
        <v>43481</v>
      </c>
      <c r="B2262" s="483" t="s">
        <v>21481</v>
      </c>
      <c r="C2262" s="482" t="s">
        <v>9699</v>
      </c>
      <c r="D2262" s="484">
        <v>10.25</v>
      </c>
    </row>
    <row r="2263" spans="1:4" ht="25.5">
      <c r="A2263" s="482">
        <v>11461</v>
      </c>
      <c r="B2263" s="483" t="s">
        <v>10082</v>
      </c>
      <c r="C2263" s="482" t="s">
        <v>9668</v>
      </c>
      <c r="D2263" s="484">
        <v>5.04</v>
      </c>
    </row>
    <row r="2264" spans="1:4" ht="25.5">
      <c r="A2264" s="482">
        <v>3106</v>
      </c>
      <c r="B2264" s="483" t="s">
        <v>10083</v>
      </c>
      <c r="C2264" s="482" t="s">
        <v>9668</v>
      </c>
      <c r="D2264" s="484">
        <v>3.83</v>
      </c>
    </row>
    <row r="2265" spans="1:4" ht="25.5">
      <c r="A2265" s="482">
        <v>3107</v>
      </c>
      <c r="B2265" s="483" t="s">
        <v>1828</v>
      </c>
      <c r="C2265" s="482" t="s">
        <v>9668</v>
      </c>
      <c r="D2265" s="484">
        <v>3.22</v>
      </c>
    </row>
    <row r="2266" spans="1:4">
      <c r="A2266" s="482">
        <v>25951</v>
      </c>
      <c r="B2266" s="483" t="s">
        <v>1829</v>
      </c>
      <c r="C2266" s="482" t="s">
        <v>9680</v>
      </c>
      <c r="D2266" s="484">
        <v>1.82</v>
      </c>
    </row>
    <row r="2267" spans="1:4">
      <c r="A2267" s="482">
        <v>3123</v>
      </c>
      <c r="B2267" s="483" t="s">
        <v>1830</v>
      </c>
      <c r="C2267" s="482" t="s">
        <v>9680</v>
      </c>
      <c r="D2267" s="484">
        <v>1.7</v>
      </c>
    </row>
    <row r="2268" spans="1:4">
      <c r="A2268" s="482">
        <v>38125</v>
      </c>
      <c r="B2268" s="483" t="s">
        <v>1831</v>
      </c>
      <c r="C2268" s="482" t="s">
        <v>9680</v>
      </c>
      <c r="D2268" s="484">
        <v>0.87</v>
      </c>
    </row>
    <row r="2269" spans="1:4" ht="38.25">
      <c r="A2269" s="482">
        <v>39014</v>
      </c>
      <c r="B2269" s="483" t="s">
        <v>1832</v>
      </c>
      <c r="C2269" s="482" t="s">
        <v>9680</v>
      </c>
      <c r="D2269" s="484">
        <v>13.29</v>
      </c>
    </row>
    <row r="2270" spans="1:4" ht="25.5">
      <c r="A2270" s="482">
        <v>11894</v>
      </c>
      <c r="B2270" s="483" t="s">
        <v>1833</v>
      </c>
      <c r="C2270" s="482" t="s">
        <v>9668</v>
      </c>
      <c r="D2270" s="484">
        <v>666.05</v>
      </c>
    </row>
    <row r="2271" spans="1:4" ht="25.5">
      <c r="A2271" s="482">
        <v>39365</v>
      </c>
      <c r="B2271" s="483" t="s">
        <v>1834</v>
      </c>
      <c r="C2271" s="482" t="s">
        <v>9668</v>
      </c>
      <c r="D2271" s="484">
        <v>737.82</v>
      </c>
    </row>
    <row r="2272" spans="1:4" ht="25.5">
      <c r="A2272" s="482">
        <v>39366</v>
      </c>
      <c r="B2272" s="483" t="s">
        <v>1835</v>
      </c>
      <c r="C2272" s="482" t="s">
        <v>9668</v>
      </c>
      <c r="D2272" s="484">
        <v>1889.14</v>
      </c>
    </row>
    <row r="2273" spans="1:4" ht="25.5">
      <c r="A2273" s="482">
        <v>39367</v>
      </c>
      <c r="B2273" s="483" t="s">
        <v>1836</v>
      </c>
      <c r="C2273" s="482" t="s">
        <v>9668</v>
      </c>
      <c r="D2273" s="484">
        <v>2582.11</v>
      </c>
    </row>
    <row r="2274" spans="1:4">
      <c r="A2274" s="482">
        <v>37394</v>
      </c>
      <c r="B2274" s="483" t="s">
        <v>1837</v>
      </c>
      <c r="C2274" s="482" t="s">
        <v>10084</v>
      </c>
      <c r="D2274" s="484">
        <v>27.98</v>
      </c>
    </row>
    <row r="2275" spans="1:4">
      <c r="A2275" s="482">
        <v>14146</v>
      </c>
      <c r="B2275" s="483" t="s">
        <v>1838</v>
      </c>
      <c r="C2275" s="482" t="s">
        <v>10084</v>
      </c>
      <c r="D2275" s="484">
        <v>45</v>
      </c>
    </row>
    <row r="2276" spans="1:4">
      <c r="A2276" s="482">
        <v>38134</v>
      </c>
      <c r="B2276" s="483" t="s">
        <v>1839</v>
      </c>
      <c r="C2276" s="482" t="s">
        <v>9680</v>
      </c>
      <c r="D2276" s="484">
        <v>54.65</v>
      </c>
    </row>
    <row r="2277" spans="1:4">
      <c r="A2277" s="482">
        <v>38132</v>
      </c>
      <c r="B2277" s="483" t="s">
        <v>1840</v>
      </c>
      <c r="C2277" s="482" t="s">
        <v>9680</v>
      </c>
      <c r="D2277" s="484">
        <v>55.74</v>
      </c>
    </row>
    <row r="2278" spans="1:4">
      <c r="A2278" s="482">
        <v>38133</v>
      </c>
      <c r="B2278" s="483" t="s">
        <v>1841</v>
      </c>
      <c r="C2278" s="482" t="s">
        <v>9680</v>
      </c>
      <c r="D2278" s="484">
        <v>53.92</v>
      </c>
    </row>
    <row r="2279" spans="1:4" ht="25.5">
      <c r="A2279" s="482">
        <v>938</v>
      </c>
      <c r="B2279" s="483" t="s">
        <v>10085</v>
      </c>
      <c r="C2279" s="482" t="s">
        <v>9673</v>
      </c>
      <c r="D2279" s="484">
        <v>0.83</v>
      </c>
    </row>
    <row r="2280" spans="1:4" ht="25.5">
      <c r="A2280" s="482">
        <v>937</v>
      </c>
      <c r="B2280" s="483" t="s">
        <v>10086</v>
      </c>
      <c r="C2280" s="482" t="s">
        <v>9673</v>
      </c>
      <c r="D2280" s="484">
        <v>5.17</v>
      </c>
    </row>
    <row r="2281" spans="1:4" ht="25.5">
      <c r="A2281" s="482">
        <v>939</v>
      </c>
      <c r="B2281" s="483" t="s">
        <v>1842</v>
      </c>
      <c r="C2281" s="482" t="s">
        <v>9673</v>
      </c>
      <c r="D2281" s="484">
        <v>1.34</v>
      </c>
    </row>
    <row r="2282" spans="1:4" ht="25.5">
      <c r="A2282" s="482">
        <v>944</v>
      </c>
      <c r="B2282" s="483" t="s">
        <v>1843</v>
      </c>
      <c r="C2282" s="482" t="s">
        <v>9673</v>
      </c>
      <c r="D2282" s="484">
        <v>2.29</v>
      </c>
    </row>
    <row r="2283" spans="1:4" ht="25.5">
      <c r="A2283" s="482">
        <v>940</v>
      </c>
      <c r="B2283" s="483" t="s">
        <v>1844</v>
      </c>
      <c r="C2283" s="482" t="s">
        <v>9673</v>
      </c>
      <c r="D2283" s="484">
        <v>3.16</v>
      </c>
    </row>
    <row r="2284" spans="1:4" ht="25.5">
      <c r="A2284" s="482">
        <v>936</v>
      </c>
      <c r="B2284" s="483" t="s">
        <v>10087</v>
      </c>
      <c r="C2284" s="482" t="s">
        <v>9673</v>
      </c>
      <c r="D2284" s="484">
        <v>1.35</v>
      </c>
    </row>
    <row r="2285" spans="1:4" ht="25.5">
      <c r="A2285" s="482">
        <v>935</v>
      </c>
      <c r="B2285" s="483" t="s">
        <v>9071</v>
      </c>
      <c r="C2285" s="482" t="s">
        <v>9673</v>
      </c>
      <c r="D2285" s="484">
        <v>1.02</v>
      </c>
    </row>
    <row r="2286" spans="1:4">
      <c r="A2286" s="482">
        <v>406</v>
      </c>
      <c r="B2286" s="483" t="s">
        <v>1845</v>
      </c>
      <c r="C2286" s="482" t="s">
        <v>9668</v>
      </c>
      <c r="D2286" s="484">
        <v>56.15</v>
      </c>
    </row>
    <row r="2287" spans="1:4" ht="25.5">
      <c r="A2287" s="482">
        <v>42529</v>
      </c>
      <c r="B2287" s="483" t="s">
        <v>10088</v>
      </c>
      <c r="C2287" s="482" t="s">
        <v>9673</v>
      </c>
      <c r="D2287" s="484">
        <v>0.97</v>
      </c>
    </row>
    <row r="2288" spans="1:4" ht="25.5">
      <c r="A2288" s="482">
        <v>39634</v>
      </c>
      <c r="B2288" s="483" t="s">
        <v>1846</v>
      </c>
      <c r="C2288" s="482" t="s">
        <v>9673</v>
      </c>
      <c r="D2288" s="484">
        <v>7.6</v>
      </c>
    </row>
    <row r="2289" spans="1:4">
      <c r="A2289" s="482">
        <v>39701</v>
      </c>
      <c r="B2289" s="483" t="s">
        <v>10089</v>
      </c>
      <c r="C2289" s="482" t="s">
        <v>9668</v>
      </c>
      <c r="D2289" s="484">
        <v>65.180000000000007</v>
      </c>
    </row>
    <row r="2290" spans="1:4">
      <c r="A2290" s="482">
        <v>12815</v>
      </c>
      <c r="B2290" s="483" t="s">
        <v>1847</v>
      </c>
      <c r="C2290" s="482" t="s">
        <v>9668</v>
      </c>
      <c r="D2290" s="484">
        <v>7.27</v>
      </c>
    </row>
    <row r="2291" spans="1:4">
      <c r="A2291" s="482">
        <v>407</v>
      </c>
      <c r="B2291" s="483" t="s">
        <v>1848</v>
      </c>
      <c r="C2291" s="482" t="s">
        <v>9680</v>
      </c>
      <c r="D2291" s="484">
        <v>35.840000000000003</v>
      </c>
    </row>
    <row r="2292" spans="1:4" ht="25.5">
      <c r="A2292" s="482">
        <v>39431</v>
      </c>
      <c r="B2292" s="483" t="s">
        <v>1849</v>
      </c>
      <c r="C2292" s="482" t="s">
        <v>9673</v>
      </c>
      <c r="D2292" s="484">
        <v>0.24</v>
      </c>
    </row>
    <row r="2293" spans="1:4" ht="25.5">
      <c r="A2293" s="482">
        <v>39432</v>
      </c>
      <c r="B2293" s="483" t="s">
        <v>1850</v>
      </c>
      <c r="C2293" s="482" t="s">
        <v>9673</v>
      </c>
      <c r="D2293" s="484">
        <v>3.11</v>
      </c>
    </row>
    <row r="2294" spans="1:4">
      <c r="A2294" s="482">
        <v>20111</v>
      </c>
      <c r="B2294" s="483" t="s">
        <v>1851</v>
      </c>
      <c r="C2294" s="482" t="s">
        <v>9668</v>
      </c>
      <c r="D2294" s="484">
        <v>9.9</v>
      </c>
    </row>
    <row r="2295" spans="1:4">
      <c r="A2295" s="482">
        <v>21127</v>
      </c>
      <c r="B2295" s="483" t="s">
        <v>1852</v>
      </c>
      <c r="C2295" s="482" t="s">
        <v>9668</v>
      </c>
      <c r="D2295" s="484">
        <v>3.74</v>
      </c>
    </row>
    <row r="2296" spans="1:4">
      <c r="A2296" s="482">
        <v>404</v>
      </c>
      <c r="B2296" s="483" t="s">
        <v>1853</v>
      </c>
      <c r="C2296" s="482" t="s">
        <v>9673</v>
      </c>
      <c r="D2296" s="484">
        <v>1.35</v>
      </c>
    </row>
    <row r="2297" spans="1:4" ht="25.5">
      <c r="A2297" s="482">
        <v>14151</v>
      </c>
      <c r="B2297" s="483" t="s">
        <v>1854</v>
      </c>
      <c r="C2297" s="482" t="s">
        <v>9668</v>
      </c>
      <c r="D2297" s="484">
        <v>32.340000000000003</v>
      </c>
    </row>
    <row r="2298" spans="1:4" ht="25.5">
      <c r="A2298" s="482">
        <v>14153</v>
      </c>
      <c r="B2298" s="483" t="s">
        <v>1855</v>
      </c>
      <c r="C2298" s="482" t="s">
        <v>9668</v>
      </c>
      <c r="D2298" s="484">
        <v>36.56</v>
      </c>
    </row>
    <row r="2299" spans="1:4" ht="25.5">
      <c r="A2299" s="482">
        <v>14152</v>
      </c>
      <c r="B2299" s="483" t="s">
        <v>1856</v>
      </c>
      <c r="C2299" s="482" t="s">
        <v>9668</v>
      </c>
      <c r="D2299" s="484">
        <v>28.06</v>
      </c>
    </row>
    <row r="2300" spans="1:4" ht="25.5">
      <c r="A2300" s="482">
        <v>14154</v>
      </c>
      <c r="B2300" s="483" t="s">
        <v>1857</v>
      </c>
      <c r="C2300" s="482" t="s">
        <v>9668</v>
      </c>
      <c r="D2300" s="484">
        <v>98.24</v>
      </c>
    </row>
    <row r="2301" spans="1:4" ht="25.5">
      <c r="A2301" s="482">
        <v>42015</v>
      </c>
      <c r="B2301" s="483" t="s">
        <v>10090</v>
      </c>
      <c r="C2301" s="482" t="s">
        <v>9673</v>
      </c>
      <c r="D2301" s="484">
        <v>0.08</v>
      </c>
    </row>
    <row r="2302" spans="1:4">
      <c r="A2302" s="482">
        <v>3146</v>
      </c>
      <c r="B2302" s="483" t="s">
        <v>1858</v>
      </c>
      <c r="C2302" s="482" t="s">
        <v>9668</v>
      </c>
      <c r="D2302" s="484">
        <v>3.9</v>
      </c>
    </row>
    <row r="2303" spans="1:4">
      <c r="A2303" s="482">
        <v>3143</v>
      </c>
      <c r="B2303" s="483" t="s">
        <v>1859</v>
      </c>
      <c r="C2303" s="482" t="s">
        <v>9668</v>
      </c>
      <c r="D2303" s="484">
        <v>8.8699999999999992</v>
      </c>
    </row>
    <row r="2304" spans="1:4">
      <c r="A2304" s="482">
        <v>3148</v>
      </c>
      <c r="B2304" s="483" t="s">
        <v>1860</v>
      </c>
      <c r="C2304" s="482" t="s">
        <v>9668</v>
      </c>
      <c r="D2304" s="484">
        <v>14.38</v>
      </c>
    </row>
    <row r="2305" spans="1:4" ht="25.5">
      <c r="A2305" s="482">
        <v>4310</v>
      </c>
      <c r="B2305" s="483" t="s">
        <v>1861</v>
      </c>
      <c r="C2305" s="482" t="s">
        <v>9668</v>
      </c>
      <c r="D2305" s="484">
        <v>1.82</v>
      </c>
    </row>
    <row r="2306" spans="1:4" ht="25.5">
      <c r="A2306" s="482">
        <v>4311</v>
      </c>
      <c r="B2306" s="483" t="s">
        <v>1862</v>
      </c>
      <c r="C2306" s="482" t="s">
        <v>9668</v>
      </c>
      <c r="D2306" s="484">
        <v>1.28</v>
      </c>
    </row>
    <row r="2307" spans="1:4" ht="25.5">
      <c r="A2307" s="482">
        <v>4312</v>
      </c>
      <c r="B2307" s="483" t="s">
        <v>1863</v>
      </c>
      <c r="C2307" s="482" t="s">
        <v>9668</v>
      </c>
      <c r="D2307" s="484">
        <v>1.79</v>
      </c>
    </row>
    <row r="2308" spans="1:4">
      <c r="A2308" s="482">
        <v>11162</v>
      </c>
      <c r="B2308" s="483" t="s">
        <v>1864</v>
      </c>
      <c r="C2308" s="482" t="s">
        <v>9668</v>
      </c>
      <c r="D2308" s="484">
        <v>1.21</v>
      </c>
    </row>
    <row r="2309" spans="1:4">
      <c r="A2309" s="482">
        <v>13261</v>
      </c>
      <c r="B2309" s="483" t="s">
        <v>1865</v>
      </c>
      <c r="C2309" s="482" t="s">
        <v>9668</v>
      </c>
      <c r="D2309" s="484">
        <v>1.89</v>
      </c>
    </row>
    <row r="2310" spans="1:4">
      <c r="A2310" s="482">
        <v>3255</v>
      </c>
      <c r="B2310" s="483" t="s">
        <v>1866</v>
      </c>
      <c r="C2310" s="482" t="s">
        <v>9668</v>
      </c>
      <c r="D2310" s="484">
        <v>5.07</v>
      </c>
    </row>
    <row r="2311" spans="1:4">
      <c r="A2311" s="482">
        <v>3254</v>
      </c>
      <c r="B2311" s="483" t="s">
        <v>1867</v>
      </c>
      <c r="C2311" s="482" t="s">
        <v>9668</v>
      </c>
      <c r="D2311" s="484">
        <v>82.46</v>
      </c>
    </row>
    <row r="2312" spans="1:4">
      <c r="A2312" s="482">
        <v>3259</v>
      </c>
      <c r="B2312" s="483" t="s">
        <v>1868</v>
      </c>
      <c r="C2312" s="482" t="s">
        <v>9668</v>
      </c>
      <c r="D2312" s="484">
        <v>9.91</v>
      </c>
    </row>
    <row r="2313" spans="1:4">
      <c r="A2313" s="482">
        <v>3258</v>
      </c>
      <c r="B2313" s="483" t="s">
        <v>1869</v>
      </c>
      <c r="C2313" s="482" t="s">
        <v>9668</v>
      </c>
      <c r="D2313" s="484">
        <v>5.98</v>
      </c>
    </row>
    <row r="2314" spans="1:4">
      <c r="A2314" s="482">
        <v>3251</v>
      </c>
      <c r="B2314" s="483" t="s">
        <v>1870</v>
      </c>
      <c r="C2314" s="482" t="s">
        <v>9668</v>
      </c>
      <c r="D2314" s="484">
        <v>3.53</v>
      </c>
    </row>
    <row r="2315" spans="1:4">
      <c r="A2315" s="482">
        <v>3256</v>
      </c>
      <c r="B2315" s="483" t="s">
        <v>1871</v>
      </c>
      <c r="C2315" s="482" t="s">
        <v>9668</v>
      </c>
      <c r="D2315" s="484">
        <v>6.68</v>
      </c>
    </row>
    <row r="2316" spans="1:4">
      <c r="A2316" s="482">
        <v>3261</v>
      </c>
      <c r="B2316" s="483" t="s">
        <v>1872</v>
      </c>
      <c r="C2316" s="482" t="s">
        <v>9668</v>
      </c>
      <c r="D2316" s="484">
        <v>72.930000000000007</v>
      </c>
    </row>
    <row r="2317" spans="1:4">
      <c r="A2317" s="482">
        <v>3260</v>
      </c>
      <c r="B2317" s="483" t="s">
        <v>1873</v>
      </c>
      <c r="C2317" s="482" t="s">
        <v>9668</v>
      </c>
      <c r="D2317" s="484">
        <v>12.53</v>
      </c>
    </row>
    <row r="2318" spans="1:4">
      <c r="A2318" s="482">
        <v>3272</v>
      </c>
      <c r="B2318" s="483" t="s">
        <v>1874</v>
      </c>
      <c r="C2318" s="482" t="s">
        <v>9668</v>
      </c>
      <c r="D2318" s="484">
        <v>24.31</v>
      </c>
    </row>
    <row r="2319" spans="1:4">
      <c r="A2319" s="482">
        <v>3265</v>
      </c>
      <c r="B2319" s="483" t="s">
        <v>1875</v>
      </c>
      <c r="C2319" s="482" t="s">
        <v>9668</v>
      </c>
      <c r="D2319" s="484">
        <v>19.309999999999999</v>
      </c>
    </row>
    <row r="2320" spans="1:4">
      <c r="A2320" s="482">
        <v>3262</v>
      </c>
      <c r="B2320" s="483" t="s">
        <v>1876</v>
      </c>
      <c r="C2320" s="482" t="s">
        <v>9668</v>
      </c>
      <c r="D2320" s="484">
        <v>8.4499999999999993</v>
      </c>
    </row>
    <row r="2321" spans="1:4">
      <c r="A2321" s="482">
        <v>3264</v>
      </c>
      <c r="B2321" s="483" t="s">
        <v>1877</v>
      </c>
      <c r="C2321" s="482" t="s">
        <v>9668</v>
      </c>
      <c r="D2321" s="484">
        <v>13.88</v>
      </c>
    </row>
    <row r="2322" spans="1:4">
      <c r="A2322" s="482">
        <v>3267</v>
      </c>
      <c r="B2322" s="483" t="s">
        <v>1878</v>
      </c>
      <c r="C2322" s="482" t="s">
        <v>9668</v>
      </c>
      <c r="D2322" s="484">
        <v>45.35</v>
      </c>
    </row>
    <row r="2323" spans="1:4">
      <c r="A2323" s="482">
        <v>3266</v>
      </c>
      <c r="B2323" s="483" t="s">
        <v>1879</v>
      </c>
      <c r="C2323" s="482" t="s">
        <v>9668</v>
      </c>
      <c r="D2323" s="484">
        <v>28.85</v>
      </c>
    </row>
    <row r="2324" spans="1:4">
      <c r="A2324" s="482">
        <v>3263</v>
      </c>
      <c r="B2324" s="483" t="s">
        <v>1880</v>
      </c>
      <c r="C2324" s="482" t="s">
        <v>9668</v>
      </c>
      <c r="D2324" s="484">
        <v>11.55</v>
      </c>
    </row>
    <row r="2325" spans="1:4">
      <c r="A2325" s="482">
        <v>3268</v>
      </c>
      <c r="B2325" s="483" t="s">
        <v>1881</v>
      </c>
      <c r="C2325" s="482" t="s">
        <v>9668</v>
      </c>
      <c r="D2325" s="484">
        <v>61.32</v>
      </c>
    </row>
    <row r="2326" spans="1:4">
      <c r="A2326" s="482">
        <v>3271</v>
      </c>
      <c r="B2326" s="483" t="s">
        <v>1882</v>
      </c>
      <c r="C2326" s="482" t="s">
        <v>9668</v>
      </c>
      <c r="D2326" s="484">
        <v>90.65</v>
      </c>
    </row>
    <row r="2327" spans="1:4">
      <c r="A2327" s="482">
        <v>3270</v>
      </c>
      <c r="B2327" s="483" t="s">
        <v>1883</v>
      </c>
      <c r="C2327" s="482" t="s">
        <v>9668</v>
      </c>
      <c r="D2327" s="484">
        <v>152.31</v>
      </c>
    </row>
    <row r="2328" spans="1:4" ht="25.5">
      <c r="A2328" s="482">
        <v>3275</v>
      </c>
      <c r="B2328" s="483" t="s">
        <v>1884</v>
      </c>
      <c r="C2328" s="482" t="s">
        <v>9665</v>
      </c>
      <c r="D2328" s="484">
        <v>67.72</v>
      </c>
    </row>
    <row r="2329" spans="1:4" ht="38.25">
      <c r="A2329" s="482">
        <v>39512</v>
      </c>
      <c r="B2329" s="483" t="s">
        <v>10091</v>
      </c>
      <c r="C2329" s="482" t="s">
        <v>9665</v>
      </c>
      <c r="D2329" s="484">
        <v>66.260000000000005</v>
      </c>
    </row>
    <row r="2330" spans="1:4" ht="38.25">
      <c r="A2330" s="482">
        <v>39511</v>
      </c>
      <c r="B2330" s="483" t="s">
        <v>10092</v>
      </c>
      <c r="C2330" s="482" t="s">
        <v>9665</v>
      </c>
      <c r="D2330" s="484">
        <v>72.27</v>
      </c>
    </row>
    <row r="2331" spans="1:4" ht="38.25">
      <c r="A2331" s="482">
        <v>39513</v>
      </c>
      <c r="B2331" s="483" t="s">
        <v>10093</v>
      </c>
      <c r="C2331" s="482" t="s">
        <v>9665</v>
      </c>
      <c r="D2331" s="484">
        <v>77.52</v>
      </c>
    </row>
    <row r="2332" spans="1:4" ht="25.5">
      <c r="A2332" s="482">
        <v>3286</v>
      </c>
      <c r="B2332" s="483" t="s">
        <v>1885</v>
      </c>
      <c r="C2332" s="482" t="s">
        <v>9665</v>
      </c>
      <c r="D2332" s="484">
        <v>50.02</v>
      </c>
    </row>
    <row r="2333" spans="1:4" ht="25.5">
      <c r="A2333" s="482">
        <v>3287</v>
      </c>
      <c r="B2333" s="483" t="s">
        <v>1886</v>
      </c>
      <c r="C2333" s="482" t="s">
        <v>9665</v>
      </c>
      <c r="D2333" s="484">
        <v>75.599999999999994</v>
      </c>
    </row>
    <row r="2334" spans="1:4" ht="25.5">
      <c r="A2334" s="482">
        <v>3283</v>
      </c>
      <c r="B2334" s="483" t="s">
        <v>1887</v>
      </c>
      <c r="C2334" s="482" t="s">
        <v>9665</v>
      </c>
      <c r="D2334" s="484">
        <v>15.88</v>
      </c>
    </row>
    <row r="2335" spans="1:4" ht="25.5">
      <c r="A2335" s="482">
        <v>11587</v>
      </c>
      <c r="B2335" s="483" t="s">
        <v>1888</v>
      </c>
      <c r="C2335" s="482" t="s">
        <v>9665</v>
      </c>
      <c r="D2335" s="484">
        <v>46.44</v>
      </c>
    </row>
    <row r="2336" spans="1:4" ht="25.5">
      <c r="A2336" s="482">
        <v>36225</v>
      </c>
      <c r="B2336" s="483" t="s">
        <v>1889</v>
      </c>
      <c r="C2336" s="482" t="s">
        <v>9665</v>
      </c>
      <c r="D2336" s="484">
        <v>18.86</v>
      </c>
    </row>
    <row r="2337" spans="1:4" ht="25.5">
      <c r="A2337" s="482">
        <v>36230</v>
      </c>
      <c r="B2337" s="483" t="s">
        <v>1890</v>
      </c>
      <c r="C2337" s="482" t="s">
        <v>9665</v>
      </c>
      <c r="D2337" s="484">
        <v>13.86</v>
      </c>
    </row>
    <row r="2338" spans="1:4" ht="25.5">
      <c r="A2338" s="482">
        <v>36238</v>
      </c>
      <c r="B2338" s="483" t="s">
        <v>1891</v>
      </c>
      <c r="C2338" s="482" t="s">
        <v>9665</v>
      </c>
      <c r="D2338" s="484">
        <v>13.54</v>
      </c>
    </row>
    <row r="2339" spans="1:4" ht="25.5">
      <c r="A2339" s="482">
        <v>11887</v>
      </c>
      <c r="B2339" s="483" t="s">
        <v>1892</v>
      </c>
      <c r="C2339" s="482" t="s">
        <v>9668</v>
      </c>
      <c r="D2339" s="484">
        <v>3137.61</v>
      </c>
    </row>
    <row r="2340" spans="1:4" ht="25.5">
      <c r="A2340" s="482">
        <v>11883</v>
      </c>
      <c r="B2340" s="483" t="s">
        <v>1893</v>
      </c>
      <c r="C2340" s="482" t="s">
        <v>9668</v>
      </c>
      <c r="D2340" s="484">
        <v>4612.84</v>
      </c>
    </row>
    <row r="2341" spans="1:4" ht="25.5">
      <c r="A2341" s="482">
        <v>11884</v>
      </c>
      <c r="B2341" s="483" t="s">
        <v>1894</v>
      </c>
      <c r="C2341" s="482" t="s">
        <v>9668</v>
      </c>
      <c r="D2341" s="484">
        <v>4949.17</v>
      </c>
    </row>
    <row r="2342" spans="1:4" ht="25.5">
      <c r="A2342" s="482">
        <v>11885</v>
      </c>
      <c r="B2342" s="483" t="s">
        <v>1895</v>
      </c>
      <c r="C2342" s="482" t="s">
        <v>9668</v>
      </c>
      <c r="D2342" s="484">
        <v>5520</v>
      </c>
    </row>
    <row r="2343" spans="1:4" ht="25.5">
      <c r="A2343" s="482">
        <v>11886</v>
      </c>
      <c r="B2343" s="483" t="s">
        <v>1896</v>
      </c>
      <c r="C2343" s="482" t="s">
        <v>9668</v>
      </c>
      <c r="D2343" s="484">
        <v>1779.08</v>
      </c>
    </row>
    <row r="2344" spans="1:4" ht="25.5">
      <c r="A2344" s="482">
        <v>11888</v>
      </c>
      <c r="B2344" s="483" t="s">
        <v>1897</v>
      </c>
      <c r="C2344" s="482" t="s">
        <v>9668</v>
      </c>
      <c r="D2344" s="484">
        <v>4177.9799999999996</v>
      </c>
    </row>
    <row r="2345" spans="1:4" ht="25.5">
      <c r="A2345" s="482">
        <v>3277</v>
      </c>
      <c r="B2345" s="483" t="s">
        <v>1898</v>
      </c>
      <c r="C2345" s="482" t="s">
        <v>9668</v>
      </c>
      <c r="D2345" s="484">
        <v>704.58</v>
      </c>
    </row>
    <row r="2346" spans="1:4">
      <c r="A2346" s="482">
        <v>3281</v>
      </c>
      <c r="B2346" s="483" t="s">
        <v>1899</v>
      </c>
      <c r="C2346" s="482" t="s">
        <v>9668</v>
      </c>
      <c r="D2346" s="484">
        <v>583.48</v>
      </c>
    </row>
    <row r="2347" spans="1:4" ht="38.25">
      <c r="A2347" s="482">
        <v>39363</v>
      </c>
      <c r="B2347" s="483" t="s">
        <v>1900</v>
      </c>
      <c r="C2347" s="482" t="s">
        <v>9668</v>
      </c>
      <c r="D2347" s="484">
        <v>3005.45</v>
      </c>
    </row>
    <row r="2348" spans="1:4" ht="38.25">
      <c r="A2348" s="482">
        <v>39361</v>
      </c>
      <c r="B2348" s="483" t="s">
        <v>1901</v>
      </c>
      <c r="C2348" s="482" t="s">
        <v>9668</v>
      </c>
      <c r="D2348" s="484">
        <v>772.83</v>
      </c>
    </row>
    <row r="2349" spans="1:4" ht="38.25">
      <c r="A2349" s="482">
        <v>39362</v>
      </c>
      <c r="B2349" s="483" t="s">
        <v>1902</v>
      </c>
      <c r="C2349" s="482" t="s">
        <v>9668</v>
      </c>
      <c r="D2349" s="484">
        <v>2378.1999999999998</v>
      </c>
    </row>
    <row r="2350" spans="1:4" ht="38.25">
      <c r="A2350" s="482">
        <v>39364</v>
      </c>
      <c r="B2350" s="483" t="s">
        <v>1903</v>
      </c>
      <c r="C2350" s="482" t="s">
        <v>9668</v>
      </c>
      <c r="D2350" s="484">
        <v>6869.62</v>
      </c>
    </row>
    <row r="2351" spans="1:4" ht="25.5">
      <c r="A2351" s="482">
        <v>14576</v>
      </c>
      <c r="B2351" s="483" t="s">
        <v>1904</v>
      </c>
      <c r="C2351" s="482" t="s">
        <v>9668</v>
      </c>
      <c r="D2351" s="484">
        <v>4169882.46</v>
      </c>
    </row>
    <row r="2352" spans="1:4" ht="25.5">
      <c r="A2352" s="482">
        <v>13877</v>
      </c>
      <c r="B2352" s="483" t="s">
        <v>1905</v>
      </c>
      <c r="C2352" s="482" t="s">
        <v>9668</v>
      </c>
      <c r="D2352" s="484">
        <v>1785064.49</v>
      </c>
    </row>
    <row r="2353" spans="1:4">
      <c r="A2353" s="482">
        <v>7307</v>
      </c>
      <c r="B2353" s="483" t="s">
        <v>1906</v>
      </c>
      <c r="C2353" s="482" t="s">
        <v>9681</v>
      </c>
      <c r="D2353" s="484">
        <v>21.65</v>
      </c>
    </row>
    <row r="2354" spans="1:4">
      <c r="A2354" s="482">
        <v>38122</v>
      </c>
      <c r="B2354" s="483" t="s">
        <v>1907</v>
      </c>
      <c r="C2354" s="482" t="s">
        <v>9681</v>
      </c>
      <c r="D2354" s="484">
        <v>6.53</v>
      </c>
    </row>
    <row r="2355" spans="1:4">
      <c r="A2355" s="482">
        <v>6086</v>
      </c>
      <c r="B2355" s="483" t="s">
        <v>1908</v>
      </c>
      <c r="C2355" s="482" t="s">
        <v>10094</v>
      </c>
      <c r="D2355" s="484">
        <v>56.63</v>
      </c>
    </row>
    <row r="2356" spans="1:4" ht="25.5">
      <c r="A2356" s="482">
        <v>38633</v>
      </c>
      <c r="B2356" s="483" t="s">
        <v>1909</v>
      </c>
      <c r="C2356" s="482" t="s">
        <v>9668</v>
      </c>
      <c r="D2356" s="484">
        <v>14.12</v>
      </c>
    </row>
    <row r="2357" spans="1:4" ht="25.5">
      <c r="A2357" s="482">
        <v>12344</v>
      </c>
      <c r="B2357" s="483" t="s">
        <v>1910</v>
      </c>
      <c r="C2357" s="482" t="s">
        <v>9668</v>
      </c>
      <c r="D2357" s="484">
        <v>1.65</v>
      </c>
    </row>
    <row r="2358" spans="1:4" ht="25.5">
      <c r="A2358" s="482">
        <v>12343</v>
      </c>
      <c r="B2358" s="483" t="s">
        <v>1911</v>
      </c>
      <c r="C2358" s="482" t="s">
        <v>9668</v>
      </c>
      <c r="D2358" s="484">
        <v>2.56</v>
      </c>
    </row>
    <row r="2359" spans="1:4" ht="25.5">
      <c r="A2359" s="482">
        <v>3295</v>
      </c>
      <c r="B2359" s="483" t="s">
        <v>10095</v>
      </c>
      <c r="C2359" s="482" t="s">
        <v>9668</v>
      </c>
      <c r="D2359" s="484">
        <v>8.94</v>
      </c>
    </row>
    <row r="2360" spans="1:4" ht="25.5">
      <c r="A2360" s="482">
        <v>3302</v>
      </c>
      <c r="B2360" s="483" t="s">
        <v>1912</v>
      </c>
      <c r="C2360" s="482" t="s">
        <v>9668</v>
      </c>
      <c r="D2360" s="484">
        <v>9.35</v>
      </c>
    </row>
    <row r="2361" spans="1:4" ht="25.5">
      <c r="A2361" s="482">
        <v>3297</v>
      </c>
      <c r="B2361" s="483" t="s">
        <v>1913</v>
      </c>
      <c r="C2361" s="482" t="s">
        <v>9668</v>
      </c>
      <c r="D2361" s="484">
        <v>9.98</v>
      </c>
    </row>
    <row r="2362" spans="1:4" ht="25.5">
      <c r="A2362" s="482">
        <v>3294</v>
      </c>
      <c r="B2362" s="483" t="s">
        <v>1914</v>
      </c>
      <c r="C2362" s="482" t="s">
        <v>9668</v>
      </c>
      <c r="D2362" s="484">
        <v>10.130000000000001</v>
      </c>
    </row>
    <row r="2363" spans="1:4" ht="25.5">
      <c r="A2363" s="482">
        <v>3292</v>
      </c>
      <c r="B2363" s="483" t="s">
        <v>1915</v>
      </c>
      <c r="C2363" s="482" t="s">
        <v>9668</v>
      </c>
      <c r="D2363" s="484">
        <v>9.52</v>
      </c>
    </row>
    <row r="2364" spans="1:4" ht="25.5">
      <c r="A2364" s="482">
        <v>3298</v>
      </c>
      <c r="B2364" s="483" t="s">
        <v>10096</v>
      </c>
      <c r="C2364" s="482" t="s">
        <v>9668</v>
      </c>
      <c r="D2364" s="484">
        <v>22.31</v>
      </c>
    </row>
    <row r="2365" spans="1:4" ht="25.5">
      <c r="A2365" s="482">
        <v>11596</v>
      </c>
      <c r="B2365" s="483" t="s">
        <v>1916</v>
      </c>
      <c r="C2365" s="482" t="s">
        <v>9668</v>
      </c>
      <c r="D2365" s="484">
        <v>427.37</v>
      </c>
    </row>
    <row r="2366" spans="1:4" ht="25.5">
      <c r="A2366" s="482">
        <v>34802</v>
      </c>
      <c r="B2366" s="483" t="s">
        <v>21482</v>
      </c>
      <c r="C2366" s="482" t="s">
        <v>9668</v>
      </c>
      <c r="D2366" s="484">
        <v>1173.69</v>
      </c>
    </row>
    <row r="2367" spans="1:4" ht="25.5">
      <c r="A2367" s="482">
        <v>11588</v>
      </c>
      <c r="B2367" s="483" t="s">
        <v>21483</v>
      </c>
      <c r="C2367" s="482" t="s">
        <v>9668</v>
      </c>
      <c r="D2367" s="484">
        <v>1266.23</v>
      </c>
    </row>
    <row r="2368" spans="1:4" ht="25.5">
      <c r="A2368" s="482">
        <v>34383</v>
      </c>
      <c r="B2368" s="483" t="s">
        <v>21484</v>
      </c>
      <c r="C2368" s="482" t="s">
        <v>9668</v>
      </c>
      <c r="D2368" s="484">
        <v>1392.94</v>
      </c>
    </row>
    <row r="2369" spans="1:4" ht="25.5">
      <c r="A2369" s="482">
        <v>40451</v>
      </c>
      <c r="B2369" s="483" t="s">
        <v>21485</v>
      </c>
      <c r="C2369" s="482" t="s">
        <v>9665</v>
      </c>
      <c r="D2369" s="484">
        <v>112.6</v>
      </c>
    </row>
    <row r="2370" spans="1:4" ht="25.5">
      <c r="A2370" s="482">
        <v>40453</v>
      </c>
      <c r="B2370" s="483" t="s">
        <v>21486</v>
      </c>
      <c r="C2370" s="482" t="s">
        <v>9665</v>
      </c>
      <c r="D2370" s="484">
        <v>121.83</v>
      </c>
    </row>
    <row r="2371" spans="1:4" ht="25.5">
      <c r="A2371" s="482">
        <v>40452</v>
      </c>
      <c r="B2371" s="483" t="s">
        <v>21487</v>
      </c>
      <c r="C2371" s="482" t="s">
        <v>9665</v>
      </c>
      <c r="D2371" s="484">
        <v>133.63</v>
      </c>
    </row>
    <row r="2372" spans="1:4" ht="25.5">
      <c r="A2372" s="482">
        <v>11594</v>
      </c>
      <c r="B2372" s="483" t="s">
        <v>21488</v>
      </c>
      <c r="C2372" s="482" t="s">
        <v>9668</v>
      </c>
      <c r="D2372" s="484">
        <v>403.58</v>
      </c>
    </row>
    <row r="2373" spans="1:4" ht="25.5">
      <c r="A2373" s="482">
        <v>3311</v>
      </c>
      <c r="B2373" s="483" t="s">
        <v>21489</v>
      </c>
      <c r="C2373" s="482" t="s">
        <v>9698</v>
      </c>
      <c r="D2373" s="484">
        <v>403.58</v>
      </c>
    </row>
    <row r="2374" spans="1:4" ht="25.5">
      <c r="A2374" s="482">
        <v>11599</v>
      </c>
      <c r="B2374" s="483" t="s">
        <v>1917</v>
      </c>
      <c r="C2374" s="482" t="s">
        <v>9668</v>
      </c>
      <c r="D2374" s="484">
        <v>536.72</v>
      </c>
    </row>
    <row r="2375" spans="1:4" ht="25.5">
      <c r="A2375" s="482">
        <v>11593</v>
      </c>
      <c r="B2375" s="483" t="s">
        <v>21490</v>
      </c>
      <c r="C2375" s="482" t="s">
        <v>9668</v>
      </c>
      <c r="D2375" s="484">
        <v>752.44</v>
      </c>
    </row>
    <row r="2376" spans="1:4" ht="25.5">
      <c r="A2376" s="482">
        <v>3314</v>
      </c>
      <c r="B2376" s="483" t="s">
        <v>21491</v>
      </c>
      <c r="C2376" s="482" t="s">
        <v>9698</v>
      </c>
      <c r="D2376" s="484">
        <v>538.15</v>
      </c>
    </row>
    <row r="2377" spans="1:4" ht="25.5">
      <c r="A2377" s="482">
        <v>11597</v>
      </c>
      <c r="B2377" s="483" t="s">
        <v>1918</v>
      </c>
      <c r="C2377" s="482" t="s">
        <v>9668</v>
      </c>
      <c r="D2377" s="484">
        <v>625.79999999999995</v>
      </c>
    </row>
    <row r="2378" spans="1:4">
      <c r="A2378" s="482">
        <v>3309</v>
      </c>
      <c r="B2378" s="483" t="s">
        <v>1919</v>
      </c>
      <c r="C2378" s="482" t="s">
        <v>9698</v>
      </c>
      <c r="D2378" s="484">
        <v>427.37</v>
      </c>
    </row>
    <row r="2379" spans="1:4" ht="38.25">
      <c r="A2379" s="482">
        <v>34612</v>
      </c>
      <c r="B2379" s="483" t="s">
        <v>21492</v>
      </c>
      <c r="C2379" s="482" t="s">
        <v>9668</v>
      </c>
      <c r="D2379" s="484">
        <v>774.01</v>
      </c>
    </row>
    <row r="2380" spans="1:4" ht="38.25">
      <c r="A2380" s="482">
        <v>34635</v>
      </c>
      <c r="B2380" s="483" t="s">
        <v>21493</v>
      </c>
      <c r="C2380" s="482" t="s">
        <v>9668</v>
      </c>
      <c r="D2380" s="484">
        <v>995.34</v>
      </c>
    </row>
    <row r="2381" spans="1:4" ht="38.25">
      <c r="A2381" s="482">
        <v>34633</v>
      </c>
      <c r="B2381" s="483" t="s">
        <v>21494</v>
      </c>
      <c r="C2381" s="482" t="s">
        <v>9668</v>
      </c>
      <c r="D2381" s="484">
        <v>1097.1300000000001</v>
      </c>
    </row>
    <row r="2382" spans="1:4" ht="38.25">
      <c r="A2382" s="482">
        <v>40440</v>
      </c>
      <c r="B2382" s="483" t="s">
        <v>21495</v>
      </c>
      <c r="C2382" s="482" t="s">
        <v>9698</v>
      </c>
      <c r="D2382" s="484">
        <v>560.54</v>
      </c>
    </row>
    <row r="2383" spans="1:4" ht="38.25">
      <c r="A2383" s="482">
        <v>40441</v>
      </c>
      <c r="B2383" s="483" t="s">
        <v>21496</v>
      </c>
      <c r="C2383" s="482" t="s">
        <v>9698</v>
      </c>
      <c r="D2383" s="484">
        <v>357.87</v>
      </c>
    </row>
    <row r="2384" spans="1:4" ht="38.25">
      <c r="A2384" s="482">
        <v>40449</v>
      </c>
      <c r="B2384" s="483" t="s">
        <v>21497</v>
      </c>
      <c r="C2384" s="482" t="s">
        <v>9698</v>
      </c>
      <c r="D2384" s="484">
        <v>300.85000000000002</v>
      </c>
    </row>
    <row r="2385" spans="1:4" ht="25.5">
      <c r="A2385" s="482">
        <v>34800</v>
      </c>
      <c r="B2385" s="483" t="s">
        <v>21498</v>
      </c>
      <c r="C2385" s="482" t="s">
        <v>9698</v>
      </c>
      <c r="D2385" s="484">
        <v>376.22</v>
      </c>
    </row>
    <row r="2386" spans="1:4" ht="25.5">
      <c r="A2386" s="482">
        <v>11592</v>
      </c>
      <c r="B2386" s="483" t="s">
        <v>21499</v>
      </c>
      <c r="C2386" s="482" t="s">
        <v>9668</v>
      </c>
      <c r="D2386" s="484">
        <v>538.15</v>
      </c>
    </row>
    <row r="2387" spans="1:4" ht="25.5">
      <c r="A2387" s="482">
        <v>40438</v>
      </c>
      <c r="B2387" s="483" t="s">
        <v>10097</v>
      </c>
      <c r="C2387" s="482" t="s">
        <v>9698</v>
      </c>
      <c r="D2387" s="484">
        <v>250.64</v>
      </c>
    </row>
    <row r="2388" spans="1:4" ht="25.5">
      <c r="A2388" s="482">
        <v>40436</v>
      </c>
      <c r="B2388" s="483" t="s">
        <v>10098</v>
      </c>
      <c r="C2388" s="482" t="s">
        <v>9698</v>
      </c>
      <c r="D2388" s="484">
        <v>312.52999999999997</v>
      </c>
    </row>
    <row r="2389" spans="1:4" ht="38.25">
      <c r="A2389" s="482">
        <v>4315</v>
      </c>
      <c r="B2389" s="483" t="s">
        <v>1920</v>
      </c>
      <c r="C2389" s="482" t="s">
        <v>9668</v>
      </c>
      <c r="D2389" s="484">
        <v>1.32</v>
      </c>
    </row>
    <row r="2390" spans="1:4" ht="25.5">
      <c r="A2390" s="482">
        <v>42482</v>
      </c>
      <c r="B2390" s="483" t="s">
        <v>10099</v>
      </c>
      <c r="C2390" s="482" t="s">
        <v>9668</v>
      </c>
      <c r="D2390" s="484">
        <v>1.76</v>
      </c>
    </row>
    <row r="2391" spans="1:4">
      <c r="A2391" s="482">
        <v>402</v>
      </c>
      <c r="B2391" s="483" t="s">
        <v>1921</v>
      </c>
      <c r="C2391" s="482" t="s">
        <v>9668</v>
      </c>
      <c r="D2391" s="484">
        <v>9.94</v>
      </c>
    </row>
    <row r="2392" spans="1:4">
      <c r="A2392" s="482">
        <v>4226</v>
      </c>
      <c r="B2392" s="483" t="s">
        <v>1922</v>
      </c>
      <c r="C2392" s="482" t="s">
        <v>9680</v>
      </c>
      <c r="D2392" s="484">
        <v>7.47</v>
      </c>
    </row>
    <row r="2393" spans="1:4">
      <c r="A2393" s="482">
        <v>4222</v>
      </c>
      <c r="B2393" s="483" t="s">
        <v>1923</v>
      </c>
      <c r="C2393" s="482" t="s">
        <v>9681</v>
      </c>
      <c r="D2393" s="484">
        <v>4.49</v>
      </c>
    </row>
    <row r="2394" spans="1:4" ht="38.25">
      <c r="A2394" s="482">
        <v>34804</v>
      </c>
      <c r="B2394" s="483" t="s">
        <v>10100</v>
      </c>
      <c r="C2394" s="482" t="s">
        <v>9665</v>
      </c>
      <c r="D2394" s="484">
        <v>45.43</v>
      </c>
    </row>
    <row r="2395" spans="1:4" ht="25.5">
      <c r="A2395" s="482">
        <v>4013</v>
      </c>
      <c r="B2395" s="483" t="s">
        <v>10101</v>
      </c>
      <c r="C2395" s="482" t="s">
        <v>9665</v>
      </c>
      <c r="D2395" s="484">
        <v>4.59</v>
      </c>
    </row>
    <row r="2396" spans="1:4" ht="25.5">
      <c r="A2396" s="482">
        <v>4011</v>
      </c>
      <c r="B2396" s="483" t="s">
        <v>10102</v>
      </c>
      <c r="C2396" s="482" t="s">
        <v>9665</v>
      </c>
      <c r="D2396" s="484">
        <v>5.13</v>
      </c>
    </row>
    <row r="2397" spans="1:4" ht="25.5">
      <c r="A2397" s="482">
        <v>4021</v>
      </c>
      <c r="B2397" s="483" t="s">
        <v>10103</v>
      </c>
      <c r="C2397" s="482" t="s">
        <v>9665</v>
      </c>
      <c r="D2397" s="484">
        <v>6.4</v>
      </c>
    </row>
    <row r="2398" spans="1:4" ht="25.5">
      <c r="A2398" s="482">
        <v>4019</v>
      </c>
      <c r="B2398" s="483" t="s">
        <v>10104</v>
      </c>
      <c r="C2398" s="482" t="s">
        <v>9665</v>
      </c>
      <c r="D2398" s="484">
        <v>7.69</v>
      </c>
    </row>
    <row r="2399" spans="1:4" ht="25.5">
      <c r="A2399" s="482">
        <v>4012</v>
      </c>
      <c r="B2399" s="483" t="s">
        <v>10105</v>
      </c>
      <c r="C2399" s="482" t="s">
        <v>9665</v>
      </c>
      <c r="D2399" s="484">
        <v>10.3</v>
      </c>
    </row>
    <row r="2400" spans="1:4" ht="25.5">
      <c r="A2400" s="482">
        <v>4020</v>
      </c>
      <c r="B2400" s="483" t="s">
        <v>10106</v>
      </c>
      <c r="C2400" s="482" t="s">
        <v>9665</v>
      </c>
      <c r="D2400" s="484">
        <v>12.9</v>
      </c>
    </row>
    <row r="2401" spans="1:4" ht="25.5">
      <c r="A2401" s="482">
        <v>4018</v>
      </c>
      <c r="B2401" s="483" t="s">
        <v>10107</v>
      </c>
      <c r="C2401" s="482" t="s">
        <v>9665</v>
      </c>
      <c r="D2401" s="484">
        <v>15.45</v>
      </c>
    </row>
    <row r="2402" spans="1:4" ht="25.5">
      <c r="A2402" s="482">
        <v>36498</v>
      </c>
      <c r="B2402" s="483" t="s">
        <v>1924</v>
      </c>
      <c r="C2402" s="482" t="s">
        <v>9668</v>
      </c>
      <c r="D2402" s="484">
        <v>4133.03</v>
      </c>
    </row>
    <row r="2403" spans="1:4">
      <c r="A2403" s="482">
        <v>12872</v>
      </c>
      <c r="B2403" s="483" t="s">
        <v>1925</v>
      </c>
      <c r="C2403" s="482" t="s">
        <v>9666</v>
      </c>
      <c r="D2403" s="484">
        <v>12.95</v>
      </c>
    </row>
    <row r="2404" spans="1:4">
      <c r="A2404" s="482">
        <v>41075</v>
      </c>
      <c r="B2404" s="483" t="s">
        <v>1926</v>
      </c>
      <c r="C2404" s="482" t="s">
        <v>9699</v>
      </c>
      <c r="D2404" s="484">
        <v>2290.7399999999998</v>
      </c>
    </row>
    <row r="2405" spans="1:4">
      <c r="A2405" s="482">
        <v>3315</v>
      </c>
      <c r="B2405" s="483" t="s">
        <v>9100</v>
      </c>
      <c r="C2405" s="482" t="s">
        <v>9680</v>
      </c>
      <c r="D2405" s="484">
        <v>0.61</v>
      </c>
    </row>
    <row r="2406" spans="1:4">
      <c r="A2406" s="482">
        <v>36870</v>
      </c>
      <c r="B2406" s="483" t="s">
        <v>1927</v>
      </c>
      <c r="C2406" s="482" t="s">
        <v>9680</v>
      </c>
      <c r="D2406" s="484">
        <v>0.6</v>
      </c>
    </row>
    <row r="2407" spans="1:4" ht="25.5">
      <c r="A2407" s="482">
        <v>5092</v>
      </c>
      <c r="B2407" s="483" t="s">
        <v>1928</v>
      </c>
      <c r="C2407" s="482" t="s">
        <v>9728</v>
      </c>
      <c r="D2407" s="484">
        <v>14.26</v>
      </c>
    </row>
    <row r="2408" spans="1:4" ht="25.5">
      <c r="A2408" s="482">
        <v>11462</v>
      </c>
      <c r="B2408" s="483" t="s">
        <v>1929</v>
      </c>
      <c r="C2408" s="482" t="s">
        <v>9728</v>
      </c>
      <c r="D2408" s="484">
        <v>14.58</v>
      </c>
    </row>
    <row r="2409" spans="1:4" ht="25.5">
      <c r="A2409" s="482">
        <v>36529</v>
      </c>
      <c r="B2409" s="483" t="s">
        <v>1930</v>
      </c>
      <c r="C2409" s="482" t="s">
        <v>9668</v>
      </c>
      <c r="D2409" s="484">
        <v>33139.660000000003</v>
      </c>
    </row>
    <row r="2410" spans="1:4" ht="25.5">
      <c r="A2410" s="482">
        <v>3318</v>
      </c>
      <c r="B2410" s="483" t="s">
        <v>1931</v>
      </c>
      <c r="C2410" s="482" t="s">
        <v>9668</v>
      </c>
      <c r="D2410" s="484">
        <v>25981.5</v>
      </c>
    </row>
    <row r="2411" spans="1:4" ht="38.25">
      <c r="A2411" s="482">
        <v>38968</v>
      </c>
      <c r="B2411" s="483" t="s">
        <v>1932</v>
      </c>
      <c r="C2411" s="482" t="s">
        <v>9665</v>
      </c>
      <c r="D2411" s="484">
        <v>327.89</v>
      </c>
    </row>
    <row r="2412" spans="1:4">
      <c r="A2412" s="482">
        <v>3324</v>
      </c>
      <c r="B2412" s="483" t="s">
        <v>1933</v>
      </c>
      <c r="C2412" s="482" t="s">
        <v>9665</v>
      </c>
      <c r="D2412" s="484">
        <v>5.71</v>
      </c>
    </row>
    <row r="2413" spans="1:4" ht="25.5">
      <c r="A2413" s="482">
        <v>3322</v>
      </c>
      <c r="B2413" s="483" t="s">
        <v>10108</v>
      </c>
      <c r="C2413" s="482" t="s">
        <v>9665</v>
      </c>
      <c r="D2413" s="484">
        <v>8</v>
      </c>
    </row>
    <row r="2414" spans="1:4" ht="76.5">
      <c r="A2414" s="482">
        <v>43390</v>
      </c>
      <c r="B2414" s="483" t="s">
        <v>21500</v>
      </c>
      <c r="C2414" s="482" t="s">
        <v>9665</v>
      </c>
      <c r="D2414" s="484">
        <v>75</v>
      </c>
    </row>
    <row r="2415" spans="1:4">
      <c r="A2415" s="482">
        <v>5076</v>
      </c>
      <c r="B2415" s="483" t="s">
        <v>1934</v>
      </c>
      <c r="C2415" s="482" t="s">
        <v>9680</v>
      </c>
      <c r="D2415" s="484">
        <v>11.3</v>
      </c>
    </row>
    <row r="2416" spans="1:4">
      <c r="A2416" s="482">
        <v>5077</v>
      </c>
      <c r="B2416" s="483" t="s">
        <v>1935</v>
      </c>
      <c r="C2416" s="482" t="s">
        <v>9680</v>
      </c>
      <c r="D2416" s="484">
        <v>12.49</v>
      </c>
    </row>
    <row r="2417" spans="1:4" ht="25.5">
      <c r="A2417" s="482">
        <v>11837</v>
      </c>
      <c r="B2417" s="483" t="s">
        <v>1936</v>
      </c>
      <c r="C2417" s="482" t="s">
        <v>9668</v>
      </c>
      <c r="D2417" s="484">
        <v>32.58</v>
      </c>
    </row>
    <row r="2418" spans="1:4" ht="25.5">
      <c r="A2418" s="482">
        <v>38055</v>
      </c>
      <c r="B2418" s="483" t="s">
        <v>1937</v>
      </c>
      <c r="C2418" s="482" t="s">
        <v>9668</v>
      </c>
      <c r="D2418" s="484">
        <v>2.95</v>
      </c>
    </row>
    <row r="2419" spans="1:4" ht="25.5">
      <c r="A2419" s="482">
        <v>415</v>
      </c>
      <c r="B2419" s="483" t="s">
        <v>1938</v>
      </c>
      <c r="C2419" s="482" t="s">
        <v>9668</v>
      </c>
      <c r="D2419" s="484">
        <v>13.36</v>
      </c>
    </row>
    <row r="2420" spans="1:4" ht="25.5">
      <c r="A2420" s="482">
        <v>416</v>
      </c>
      <c r="B2420" s="483" t="s">
        <v>1939</v>
      </c>
      <c r="C2420" s="482" t="s">
        <v>9668</v>
      </c>
      <c r="D2420" s="484">
        <v>4.8899999999999997</v>
      </c>
    </row>
    <row r="2421" spans="1:4" ht="25.5">
      <c r="A2421" s="482">
        <v>425</v>
      </c>
      <c r="B2421" s="483" t="s">
        <v>1940</v>
      </c>
      <c r="C2421" s="482" t="s">
        <v>9668</v>
      </c>
      <c r="D2421" s="484">
        <v>3.03</v>
      </c>
    </row>
    <row r="2422" spans="1:4" ht="25.5">
      <c r="A2422" s="482">
        <v>426</v>
      </c>
      <c r="B2422" s="483" t="s">
        <v>1941</v>
      </c>
      <c r="C2422" s="482" t="s">
        <v>9668</v>
      </c>
      <c r="D2422" s="484">
        <v>16.7</v>
      </c>
    </row>
    <row r="2423" spans="1:4" ht="25.5">
      <c r="A2423" s="482">
        <v>38056</v>
      </c>
      <c r="B2423" s="483" t="s">
        <v>1942</v>
      </c>
      <c r="C2423" s="482" t="s">
        <v>9668</v>
      </c>
      <c r="D2423" s="484">
        <v>16.309999999999999</v>
      </c>
    </row>
    <row r="2424" spans="1:4">
      <c r="A2424" s="482">
        <v>1564</v>
      </c>
      <c r="B2424" s="483" t="s">
        <v>1943</v>
      </c>
      <c r="C2424" s="482" t="s">
        <v>9668</v>
      </c>
      <c r="D2424" s="484">
        <v>6.22</v>
      </c>
    </row>
    <row r="2425" spans="1:4">
      <c r="A2425" s="482">
        <v>11032</v>
      </c>
      <c r="B2425" s="483" t="s">
        <v>1944</v>
      </c>
      <c r="C2425" s="482" t="s">
        <v>9668</v>
      </c>
      <c r="D2425" s="484">
        <v>7.45</v>
      </c>
    </row>
    <row r="2426" spans="1:4" ht="25.5">
      <c r="A2426" s="482">
        <v>36786</v>
      </c>
      <c r="B2426" s="483" t="s">
        <v>10109</v>
      </c>
      <c r="C2426" s="482" t="s">
        <v>1945</v>
      </c>
      <c r="D2426" s="484">
        <v>128.38999999999999</v>
      </c>
    </row>
    <row r="2427" spans="1:4" ht="25.5">
      <c r="A2427" s="482">
        <v>36785</v>
      </c>
      <c r="B2427" s="483" t="s">
        <v>1946</v>
      </c>
      <c r="C2427" s="482" t="s">
        <v>1945</v>
      </c>
      <c r="D2427" s="484">
        <v>111.57</v>
      </c>
    </row>
    <row r="2428" spans="1:4" ht="25.5">
      <c r="A2428" s="482">
        <v>36782</v>
      </c>
      <c r="B2428" s="483" t="s">
        <v>10110</v>
      </c>
      <c r="C2428" s="482" t="s">
        <v>1945</v>
      </c>
      <c r="D2428" s="484">
        <v>133.16999999999999</v>
      </c>
    </row>
    <row r="2429" spans="1:4" ht="25.5">
      <c r="A2429" s="482">
        <v>25930</v>
      </c>
      <c r="B2429" s="483" t="s">
        <v>1947</v>
      </c>
      <c r="C2429" s="482" t="s">
        <v>1945</v>
      </c>
      <c r="D2429" s="484">
        <v>150</v>
      </c>
    </row>
    <row r="2430" spans="1:4" ht="25.5">
      <c r="A2430" s="482">
        <v>4824</v>
      </c>
      <c r="B2430" s="483" t="s">
        <v>1948</v>
      </c>
      <c r="C2430" s="482" t="s">
        <v>9680</v>
      </c>
      <c r="D2430" s="484">
        <v>0.37</v>
      </c>
    </row>
    <row r="2431" spans="1:4" ht="25.5">
      <c r="A2431" s="482">
        <v>11795</v>
      </c>
      <c r="B2431" s="483" t="s">
        <v>10111</v>
      </c>
      <c r="C2431" s="482" t="s">
        <v>9665</v>
      </c>
      <c r="D2431" s="484">
        <v>445.28</v>
      </c>
    </row>
    <row r="2432" spans="1:4">
      <c r="A2432" s="482">
        <v>134</v>
      </c>
      <c r="B2432" s="483" t="s">
        <v>1949</v>
      </c>
      <c r="C2432" s="482" t="s">
        <v>9680</v>
      </c>
      <c r="D2432" s="484">
        <v>1.56</v>
      </c>
    </row>
    <row r="2433" spans="1:4">
      <c r="A2433" s="482">
        <v>4229</v>
      </c>
      <c r="B2433" s="483" t="s">
        <v>1950</v>
      </c>
      <c r="C2433" s="482" t="s">
        <v>9680</v>
      </c>
      <c r="D2433" s="484">
        <v>22.05</v>
      </c>
    </row>
    <row r="2434" spans="1:4">
      <c r="A2434" s="482">
        <v>37402</v>
      </c>
      <c r="B2434" s="483" t="s">
        <v>1951</v>
      </c>
      <c r="C2434" s="482" t="s">
        <v>9668</v>
      </c>
      <c r="D2434" s="484">
        <v>41.51</v>
      </c>
    </row>
    <row r="2435" spans="1:4">
      <c r="A2435" s="482">
        <v>11244</v>
      </c>
      <c r="B2435" s="483" t="s">
        <v>1952</v>
      </c>
      <c r="C2435" s="482" t="s">
        <v>9668</v>
      </c>
      <c r="D2435" s="484">
        <v>141.4</v>
      </c>
    </row>
    <row r="2436" spans="1:4" ht="25.5">
      <c r="A2436" s="482">
        <v>11245</v>
      </c>
      <c r="B2436" s="483" t="s">
        <v>1953</v>
      </c>
      <c r="C2436" s="482" t="s">
        <v>9668</v>
      </c>
      <c r="D2436" s="484">
        <v>195.58</v>
      </c>
    </row>
    <row r="2437" spans="1:4" ht="25.5">
      <c r="A2437" s="482">
        <v>11235</v>
      </c>
      <c r="B2437" s="483" t="s">
        <v>1954</v>
      </c>
      <c r="C2437" s="482" t="s">
        <v>9668</v>
      </c>
      <c r="D2437" s="484">
        <v>107.9</v>
      </c>
    </row>
    <row r="2438" spans="1:4" ht="25.5">
      <c r="A2438" s="482">
        <v>11236</v>
      </c>
      <c r="B2438" s="483" t="s">
        <v>1955</v>
      </c>
      <c r="C2438" s="482" t="s">
        <v>9668</v>
      </c>
      <c r="D2438" s="484">
        <v>137.13</v>
      </c>
    </row>
    <row r="2439" spans="1:4">
      <c r="A2439" s="482">
        <v>11731</v>
      </c>
      <c r="B2439" s="483" t="s">
        <v>1956</v>
      </c>
      <c r="C2439" s="482" t="s">
        <v>9668</v>
      </c>
      <c r="D2439" s="484">
        <v>4.3499999999999996</v>
      </c>
    </row>
    <row r="2440" spans="1:4">
      <c r="A2440" s="482">
        <v>11732</v>
      </c>
      <c r="B2440" s="483" t="s">
        <v>1957</v>
      </c>
      <c r="C2440" s="482" t="s">
        <v>9668</v>
      </c>
      <c r="D2440" s="484">
        <v>22.1</v>
      </c>
    </row>
    <row r="2441" spans="1:4" ht="25.5">
      <c r="A2441" s="482">
        <v>36494</v>
      </c>
      <c r="B2441" s="483" t="s">
        <v>1958</v>
      </c>
      <c r="C2441" s="482" t="s">
        <v>9668</v>
      </c>
      <c r="D2441" s="484">
        <v>356905.43</v>
      </c>
    </row>
    <row r="2442" spans="1:4" ht="25.5">
      <c r="A2442" s="482">
        <v>36493</v>
      </c>
      <c r="B2442" s="483" t="s">
        <v>1959</v>
      </c>
      <c r="C2442" s="482" t="s">
        <v>9668</v>
      </c>
      <c r="D2442" s="484">
        <v>404359.36</v>
      </c>
    </row>
    <row r="2443" spans="1:4" ht="25.5">
      <c r="A2443" s="482">
        <v>36492</v>
      </c>
      <c r="B2443" s="483" t="s">
        <v>1960</v>
      </c>
      <c r="C2443" s="482" t="s">
        <v>9668</v>
      </c>
      <c r="D2443" s="484">
        <v>751146.34</v>
      </c>
    </row>
    <row r="2444" spans="1:4" ht="25.5">
      <c r="A2444" s="482">
        <v>13333</v>
      </c>
      <c r="B2444" s="483" t="s">
        <v>1961</v>
      </c>
      <c r="C2444" s="482" t="s">
        <v>9668</v>
      </c>
      <c r="D2444" s="484">
        <v>114453.21</v>
      </c>
    </row>
    <row r="2445" spans="1:4" ht="25.5">
      <c r="A2445" s="482">
        <v>13533</v>
      </c>
      <c r="B2445" s="483" t="s">
        <v>1962</v>
      </c>
      <c r="C2445" s="482" t="s">
        <v>9668</v>
      </c>
      <c r="D2445" s="484">
        <v>102308.45</v>
      </c>
    </row>
    <row r="2446" spans="1:4" ht="25.5">
      <c r="A2446" s="482">
        <v>36499</v>
      </c>
      <c r="B2446" s="483" t="s">
        <v>1963</v>
      </c>
      <c r="C2446" s="482" t="s">
        <v>9668</v>
      </c>
      <c r="D2446" s="484">
        <v>2231.83</v>
      </c>
    </row>
    <row r="2447" spans="1:4" ht="25.5">
      <c r="A2447" s="482">
        <v>39585</v>
      </c>
      <c r="B2447" s="483" t="s">
        <v>1964</v>
      </c>
      <c r="C2447" s="482" t="s">
        <v>9668</v>
      </c>
      <c r="D2447" s="484">
        <v>73902.429999999993</v>
      </c>
    </row>
    <row r="2448" spans="1:4" ht="25.5">
      <c r="A2448" s="482">
        <v>39586</v>
      </c>
      <c r="B2448" s="483" t="s">
        <v>1965</v>
      </c>
      <c r="C2448" s="482" t="s">
        <v>9668</v>
      </c>
      <c r="D2448" s="484">
        <v>86682.55</v>
      </c>
    </row>
    <row r="2449" spans="1:4" ht="25.5">
      <c r="A2449" s="482">
        <v>39587</v>
      </c>
      <c r="B2449" s="483" t="s">
        <v>1966</v>
      </c>
      <c r="C2449" s="482" t="s">
        <v>9668</v>
      </c>
      <c r="D2449" s="484">
        <v>105574.9</v>
      </c>
    </row>
    <row r="2450" spans="1:4" ht="25.5">
      <c r="A2450" s="482">
        <v>39588</v>
      </c>
      <c r="B2450" s="483" t="s">
        <v>1967</v>
      </c>
      <c r="C2450" s="482" t="s">
        <v>9668</v>
      </c>
      <c r="D2450" s="484">
        <v>122244.62</v>
      </c>
    </row>
    <row r="2451" spans="1:4" ht="25.5">
      <c r="A2451" s="482">
        <v>39584</v>
      </c>
      <c r="B2451" s="483" t="s">
        <v>1968</v>
      </c>
      <c r="C2451" s="482" t="s">
        <v>9668</v>
      </c>
      <c r="D2451" s="484">
        <v>65812.06</v>
      </c>
    </row>
    <row r="2452" spans="1:4" ht="25.5">
      <c r="A2452" s="482">
        <v>39590</v>
      </c>
      <c r="B2452" s="483" t="s">
        <v>1969</v>
      </c>
      <c r="C2452" s="482" t="s">
        <v>9668</v>
      </c>
      <c r="D2452" s="484">
        <v>64233.99</v>
      </c>
    </row>
    <row r="2453" spans="1:4" ht="25.5">
      <c r="A2453" s="482">
        <v>39592</v>
      </c>
      <c r="B2453" s="483" t="s">
        <v>1970</v>
      </c>
      <c r="C2453" s="482" t="s">
        <v>9668</v>
      </c>
      <c r="D2453" s="484">
        <v>92305.8</v>
      </c>
    </row>
    <row r="2454" spans="1:4" ht="25.5">
      <c r="A2454" s="482">
        <v>39593</v>
      </c>
      <c r="B2454" s="483" t="s">
        <v>1971</v>
      </c>
      <c r="C2454" s="482" t="s">
        <v>9668</v>
      </c>
      <c r="D2454" s="484">
        <v>105574.9</v>
      </c>
    </row>
    <row r="2455" spans="1:4" ht="25.5">
      <c r="A2455" s="482">
        <v>14254</v>
      </c>
      <c r="B2455" s="483" t="s">
        <v>1972</v>
      </c>
      <c r="C2455" s="482" t="s">
        <v>9668</v>
      </c>
      <c r="D2455" s="484">
        <v>60011</v>
      </c>
    </row>
    <row r="2456" spans="1:4">
      <c r="A2456" s="482">
        <v>25987</v>
      </c>
      <c r="B2456" s="483" t="s">
        <v>1973</v>
      </c>
      <c r="C2456" s="482" t="s">
        <v>9668</v>
      </c>
      <c r="D2456" s="484">
        <v>50113.97</v>
      </c>
    </row>
    <row r="2457" spans="1:4">
      <c r="A2457" s="482">
        <v>25019</v>
      </c>
      <c r="B2457" s="483" t="s">
        <v>1974</v>
      </c>
      <c r="C2457" s="482" t="s">
        <v>9668</v>
      </c>
      <c r="D2457" s="484">
        <v>85900.95</v>
      </c>
    </row>
    <row r="2458" spans="1:4">
      <c r="A2458" s="482">
        <v>36501</v>
      </c>
      <c r="B2458" s="483" t="s">
        <v>1975</v>
      </c>
      <c r="C2458" s="482" t="s">
        <v>9668</v>
      </c>
      <c r="D2458" s="484">
        <v>76481.45</v>
      </c>
    </row>
    <row r="2459" spans="1:4" ht="25.5">
      <c r="A2459" s="482">
        <v>25986</v>
      </c>
      <c r="B2459" s="483" t="s">
        <v>1976</v>
      </c>
      <c r="C2459" s="482" t="s">
        <v>9668</v>
      </c>
      <c r="D2459" s="484">
        <v>91945.35</v>
      </c>
    </row>
    <row r="2460" spans="1:4">
      <c r="A2460" s="482">
        <v>36500</v>
      </c>
      <c r="B2460" s="483" t="s">
        <v>1977</v>
      </c>
      <c r="C2460" s="482" t="s">
        <v>9668</v>
      </c>
      <c r="D2460" s="484">
        <v>54047.35</v>
      </c>
    </row>
    <row r="2461" spans="1:4" ht="38.25">
      <c r="A2461" s="482">
        <v>20017</v>
      </c>
      <c r="B2461" s="483" t="s">
        <v>1978</v>
      </c>
      <c r="C2461" s="482" t="s">
        <v>9673</v>
      </c>
      <c r="D2461" s="484">
        <v>2.87</v>
      </c>
    </row>
    <row r="2462" spans="1:4" ht="25.5">
      <c r="A2462" s="482">
        <v>20007</v>
      </c>
      <c r="B2462" s="483" t="s">
        <v>1979</v>
      </c>
      <c r="C2462" s="482" t="s">
        <v>9673</v>
      </c>
      <c r="D2462" s="484">
        <v>2.2000000000000002</v>
      </c>
    </row>
    <row r="2463" spans="1:4" ht="38.25">
      <c r="A2463" s="482">
        <v>39836</v>
      </c>
      <c r="B2463" s="483" t="s">
        <v>10112</v>
      </c>
      <c r="C2463" s="482" t="s">
        <v>9732</v>
      </c>
      <c r="D2463" s="484">
        <v>139.66</v>
      </c>
    </row>
    <row r="2464" spans="1:4">
      <c r="A2464" s="482">
        <v>39830</v>
      </c>
      <c r="B2464" s="483" t="s">
        <v>10113</v>
      </c>
      <c r="C2464" s="482" t="s">
        <v>9732</v>
      </c>
      <c r="D2464" s="484">
        <v>159.28</v>
      </c>
    </row>
    <row r="2465" spans="1:4">
      <c r="A2465" s="482">
        <v>39831</v>
      </c>
      <c r="B2465" s="483" t="s">
        <v>10114</v>
      </c>
      <c r="C2465" s="482" t="s">
        <v>9732</v>
      </c>
      <c r="D2465" s="484">
        <v>158.94</v>
      </c>
    </row>
    <row r="2466" spans="1:4" ht="25.5">
      <c r="A2466" s="482">
        <v>36888</v>
      </c>
      <c r="B2466" s="483" t="s">
        <v>10115</v>
      </c>
      <c r="C2466" s="482" t="s">
        <v>9673</v>
      </c>
      <c r="D2466" s="484">
        <v>13.17</v>
      </c>
    </row>
    <row r="2467" spans="1:4" ht="25.5">
      <c r="A2467" s="482">
        <v>40527</v>
      </c>
      <c r="B2467" s="483" t="s">
        <v>1980</v>
      </c>
      <c r="C2467" s="482" t="s">
        <v>9668</v>
      </c>
      <c r="D2467" s="484">
        <v>2170.11</v>
      </c>
    </row>
    <row r="2468" spans="1:4" ht="25.5">
      <c r="A2468" s="482">
        <v>36497</v>
      </c>
      <c r="B2468" s="483" t="s">
        <v>1981</v>
      </c>
      <c r="C2468" s="482" t="s">
        <v>9668</v>
      </c>
      <c r="D2468" s="484">
        <v>2477.42</v>
      </c>
    </row>
    <row r="2469" spans="1:4" ht="25.5">
      <c r="A2469" s="482">
        <v>36487</v>
      </c>
      <c r="B2469" s="483" t="s">
        <v>1982</v>
      </c>
      <c r="C2469" s="482" t="s">
        <v>9668</v>
      </c>
      <c r="D2469" s="484">
        <v>4313.5600000000004</v>
      </c>
    </row>
    <row r="2470" spans="1:4" ht="25.5">
      <c r="A2470" s="482">
        <v>25952</v>
      </c>
      <c r="B2470" s="483" t="s">
        <v>1983</v>
      </c>
      <c r="C2470" s="482" t="s">
        <v>9668</v>
      </c>
      <c r="D2470" s="484">
        <v>624104.02</v>
      </c>
    </row>
    <row r="2471" spans="1:4" ht="25.5">
      <c r="A2471" s="482">
        <v>25954</v>
      </c>
      <c r="B2471" s="483" t="s">
        <v>1984</v>
      </c>
      <c r="C2471" s="482" t="s">
        <v>9668</v>
      </c>
      <c r="D2471" s="484">
        <v>1200200.05</v>
      </c>
    </row>
    <row r="2472" spans="1:4" ht="25.5">
      <c r="A2472" s="482">
        <v>25953</v>
      </c>
      <c r="B2472" s="483" t="s">
        <v>1985</v>
      </c>
      <c r="C2472" s="482" t="s">
        <v>9668</v>
      </c>
      <c r="D2472" s="484">
        <v>2040340.07</v>
      </c>
    </row>
    <row r="2473" spans="1:4" ht="51">
      <c r="A2473" s="482">
        <v>37776</v>
      </c>
      <c r="B2473" s="483" t="s">
        <v>1986</v>
      </c>
      <c r="C2473" s="482" t="s">
        <v>9668</v>
      </c>
      <c r="D2473" s="484">
        <v>125046.76</v>
      </c>
    </row>
    <row r="2474" spans="1:4" ht="51">
      <c r="A2474" s="482">
        <v>37775</v>
      </c>
      <c r="B2474" s="483" t="s">
        <v>1987</v>
      </c>
      <c r="C2474" s="482" t="s">
        <v>9668</v>
      </c>
      <c r="D2474" s="484">
        <v>196958.12</v>
      </c>
    </row>
    <row r="2475" spans="1:4" ht="51">
      <c r="A2475" s="482">
        <v>36491</v>
      </c>
      <c r="B2475" s="483" t="s">
        <v>1988</v>
      </c>
      <c r="C2475" s="482" t="s">
        <v>9668</v>
      </c>
      <c r="D2475" s="484">
        <v>729394.37</v>
      </c>
    </row>
    <row r="2476" spans="1:4" ht="51">
      <c r="A2476" s="482">
        <v>10712</v>
      </c>
      <c r="B2476" s="483" t="s">
        <v>1989</v>
      </c>
      <c r="C2476" s="482" t="s">
        <v>9668</v>
      </c>
      <c r="D2476" s="484">
        <v>49239.53</v>
      </c>
    </row>
    <row r="2477" spans="1:4" ht="51">
      <c r="A2477" s="482">
        <v>3363</v>
      </c>
      <c r="B2477" s="483" t="s">
        <v>1990</v>
      </c>
      <c r="C2477" s="482" t="s">
        <v>9668</v>
      </c>
      <c r="D2477" s="484">
        <v>69260</v>
      </c>
    </row>
    <row r="2478" spans="1:4" ht="51">
      <c r="A2478" s="482">
        <v>3365</v>
      </c>
      <c r="B2478" s="483" t="s">
        <v>1991</v>
      </c>
      <c r="C2478" s="482" t="s">
        <v>9668</v>
      </c>
      <c r="D2478" s="484">
        <v>161895.25</v>
      </c>
    </row>
    <row r="2479" spans="1:4">
      <c r="A2479" s="482">
        <v>7569</v>
      </c>
      <c r="B2479" s="483" t="s">
        <v>1992</v>
      </c>
      <c r="C2479" s="482" t="s">
        <v>9668</v>
      </c>
      <c r="D2479" s="484">
        <v>46.43</v>
      </c>
    </row>
    <row r="2480" spans="1:4">
      <c r="A2480" s="482">
        <v>34349</v>
      </c>
      <c r="B2480" s="483" t="s">
        <v>1993</v>
      </c>
      <c r="C2480" s="482" t="s">
        <v>9668</v>
      </c>
      <c r="D2480" s="484">
        <v>10.81</v>
      </c>
    </row>
    <row r="2481" spans="1:4" ht="25.5">
      <c r="A2481" s="482">
        <v>11991</v>
      </c>
      <c r="B2481" s="483" t="s">
        <v>1994</v>
      </c>
      <c r="C2481" s="482" t="s">
        <v>9668</v>
      </c>
      <c r="D2481" s="484">
        <v>37.11</v>
      </c>
    </row>
    <row r="2482" spans="1:4" ht="25.5">
      <c r="A2482" s="482">
        <v>20062</v>
      </c>
      <c r="B2482" s="483" t="s">
        <v>1995</v>
      </c>
      <c r="C2482" s="482" t="s">
        <v>9668</v>
      </c>
      <c r="D2482" s="484">
        <v>12.74</v>
      </c>
    </row>
    <row r="2483" spans="1:4" ht="25.5">
      <c r="A2483" s="482">
        <v>11029</v>
      </c>
      <c r="B2483" s="483" t="s">
        <v>1996</v>
      </c>
      <c r="C2483" s="482" t="s">
        <v>9937</v>
      </c>
      <c r="D2483" s="484">
        <v>1.1399999999999999</v>
      </c>
    </row>
    <row r="2484" spans="1:4" ht="38.25">
      <c r="A2484" s="482">
        <v>4316</v>
      </c>
      <c r="B2484" s="483" t="s">
        <v>1997</v>
      </c>
      <c r="C2484" s="482" t="s">
        <v>9668</v>
      </c>
      <c r="D2484" s="484">
        <v>1.1499999999999999</v>
      </c>
    </row>
    <row r="2485" spans="1:4" ht="38.25">
      <c r="A2485" s="482">
        <v>4313</v>
      </c>
      <c r="B2485" s="483" t="s">
        <v>1998</v>
      </c>
      <c r="C2485" s="482" t="s">
        <v>9937</v>
      </c>
      <c r="D2485" s="484">
        <v>1.65</v>
      </c>
    </row>
    <row r="2486" spans="1:4" ht="38.25">
      <c r="A2486" s="482">
        <v>4317</v>
      </c>
      <c r="B2486" s="483" t="s">
        <v>1999</v>
      </c>
      <c r="C2486" s="482" t="s">
        <v>9668</v>
      </c>
      <c r="D2486" s="484">
        <v>1.88</v>
      </c>
    </row>
    <row r="2487" spans="1:4" ht="38.25">
      <c r="A2487" s="482">
        <v>4314</v>
      </c>
      <c r="B2487" s="483" t="s">
        <v>2000</v>
      </c>
      <c r="C2487" s="482" t="s">
        <v>9937</v>
      </c>
      <c r="D2487" s="484">
        <v>2.21</v>
      </c>
    </row>
    <row r="2488" spans="1:4">
      <c r="A2488" s="482">
        <v>10561</v>
      </c>
      <c r="B2488" s="483" t="s">
        <v>2001</v>
      </c>
      <c r="C2488" s="482" t="s">
        <v>9680</v>
      </c>
      <c r="D2488" s="484">
        <v>0.42</v>
      </c>
    </row>
    <row r="2489" spans="1:4" ht="38.25">
      <c r="A2489" s="482">
        <v>10921</v>
      </c>
      <c r="B2489" s="483" t="s">
        <v>2002</v>
      </c>
      <c r="C2489" s="482" t="s">
        <v>9668</v>
      </c>
      <c r="D2489" s="484">
        <v>3290</v>
      </c>
    </row>
    <row r="2490" spans="1:4" ht="38.25">
      <c r="A2490" s="482">
        <v>10922</v>
      </c>
      <c r="B2490" s="483" t="s">
        <v>2003</v>
      </c>
      <c r="C2490" s="482" t="s">
        <v>9668</v>
      </c>
      <c r="D2490" s="484">
        <v>2979.99</v>
      </c>
    </row>
    <row r="2491" spans="1:4" ht="25.5">
      <c r="A2491" s="482">
        <v>10923</v>
      </c>
      <c r="B2491" s="483" t="s">
        <v>2004</v>
      </c>
      <c r="C2491" s="482" t="s">
        <v>9668</v>
      </c>
      <c r="D2491" s="484">
        <v>1761.3</v>
      </c>
    </row>
    <row r="2492" spans="1:4" ht="25.5">
      <c r="A2492" s="482">
        <v>10924</v>
      </c>
      <c r="B2492" s="483" t="s">
        <v>2005</v>
      </c>
      <c r="C2492" s="482" t="s">
        <v>9668</v>
      </c>
      <c r="D2492" s="484">
        <v>1854.99</v>
      </c>
    </row>
    <row r="2493" spans="1:4" ht="38.25">
      <c r="A2493" s="482">
        <v>37772</v>
      </c>
      <c r="B2493" s="483" t="s">
        <v>2006</v>
      </c>
      <c r="C2493" s="482" t="s">
        <v>9668</v>
      </c>
      <c r="D2493" s="484">
        <v>114526.71</v>
      </c>
    </row>
    <row r="2494" spans="1:4" ht="51">
      <c r="A2494" s="482">
        <v>37771</v>
      </c>
      <c r="B2494" s="483" t="s">
        <v>2007</v>
      </c>
      <c r="C2494" s="482" t="s">
        <v>9668</v>
      </c>
      <c r="D2494" s="484">
        <v>121838.18</v>
      </c>
    </row>
    <row r="2495" spans="1:4">
      <c r="A2495" s="482">
        <v>12770</v>
      </c>
      <c r="B2495" s="483" t="s">
        <v>2008</v>
      </c>
      <c r="C2495" s="482" t="s">
        <v>9668</v>
      </c>
      <c r="D2495" s="484">
        <v>448.97</v>
      </c>
    </row>
    <row r="2496" spans="1:4">
      <c r="A2496" s="482">
        <v>12772</v>
      </c>
      <c r="B2496" s="483" t="s">
        <v>2009</v>
      </c>
      <c r="C2496" s="482" t="s">
        <v>9668</v>
      </c>
      <c r="D2496" s="484">
        <v>746.17</v>
      </c>
    </row>
    <row r="2497" spans="1:4">
      <c r="A2497" s="482">
        <v>12768</v>
      </c>
      <c r="B2497" s="483" t="s">
        <v>2010</v>
      </c>
      <c r="C2497" s="482" t="s">
        <v>9668</v>
      </c>
      <c r="D2497" s="484">
        <v>1049.7</v>
      </c>
    </row>
    <row r="2498" spans="1:4">
      <c r="A2498" s="482">
        <v>12775</v>
      </c>
      <c r="B2498" s="483" t="s">
        <v>2011</v>
      </c>
      <c r="C2498" s="482" t="s">
        <v>9668</v>
      </c>
      <c r="D2498" s="484">
        <v>328.82</v>
      </c>
    </row>
    <row r="2499" spans="1:4">
      <c r="A2499" s="482">
        <v>12769</v>
      </c>
      <c r="B2499" s="483" t="s">
        <v>2012</v>
      </c>
      <c r="C2499" s="482" t="s">
        <v>9668</v>
      </c>
      <c r="D2499" s="484">
        <v>86</v>
      </c>
    </row>
    <row r="2500" spans="1:4">
      <c r="A2500" s="482">
        <v>12773</v>
      </c>
      <c r="B2500" s="483" t="s">
        <v>2013</v>
      </c>
      <c r="C2500" s="482" t="s">
        <v>9668</v>
      </c>
      <c r="D2500" s="484">
        <v>92.32</v>
      </c>
    </row>
    <row r="2501" spans="1:4">
      <c r="A2501" s="482">
        <v>12774</v>
      </c>
      <c r="B2501" s="483" t="s">
        <v>2014</v>
      </c>
      <c r="C2501" s="482" t="s">
        <v>9668</v>
      </c>
      <c r="D2501" s="484">
        <v>113.82</v>
      </c>
    </row>
    <row r="2502" spans="1:4">
      <c r="A2502" s="482">
        <v>12776</v>
      </c>
      <c r="B2502" s="483" t="s">
        <v>2015</v>
      </c>
      <c r="C2502" s="482" t="s">
        <v>9668</v>
      </c>
      <c r="D2502" s="484">
        <v>1694.7</v>
      </c>
    </row>
    <row r="2503" spans="1:4">
      <c r="A2503" s="482">
        <v>12777</v>
      </c>
      <c r="B2503" s="483" t="s">
        <v>2016</v>
      </c>
      <c r="C2503" s="482" t="s">
        <v>9668</v>
      </c>
      <c r="D2503" s="484">
        <v>2213.23</v>
      </c>
    </row>
    <row r="2504" spans="1:4" ht="25.5">
      <c r="A2504" s="482">
        <v>3391</v>
      </c>
      <c r="B2504" s="483" t="s">
        <v>2017</v>
      </c>
      <c r="C2504" s="482" t="s">
        <v>9668</v>
      </c>
      <c r="D2504" s="484">
        <v>44.87</v>
      </c>
    </row>
    <row r="2505" spans="1:4" ht="25.5">
      <c r="A2505" s="482">
        <v>3389</v>
      </c>
      <c r="B2505" s="483" t="s">
        <v>2018</v>
      </c>
      <c r="C2505" s="482" t="s">
        <v>9668</v>
      </c>
      <c r="D2505" s="484">
        <v>23.28</v>
      </c>
    </row>
    <row r="2506" spans="1:4" ht="25.5">
      <c r="A2506" s="482">
        <v>3390</v>
      </c>
      <c r="B2506" s="483" t="s">
        <v>2019</v>
      </c>
      <c r="C2506" s="482" t="s">
        <v>9668</v>
      </c>
      <c r="D2506" s="484">
        <v>26.2</v>
      </c>
    </row>
    <row r="2507" spans="1:4">
      <c r="A2507" s="482">
        <v>12873</v>
      </c>
      <c r="B2507" s="483" t="s">
        <v>2020</v>
      </c>
      <c r="C2507" s="482" t="s">
        <v>9666</v>
      </c>
      <c r="D2507" s="484">
        <v>13.71</v>
      </c>
    </row>
    <row r="2508" spans="1:4">
      <c r="A2508" s="482">
        <v>41076</v>
      </c>
      <c r="B2508" s="483" t="s">
        <v>2021</v>
      </c>
      <c r="C2508" s="482" t="s">
        <v>9699</v>
      </c>
      <c r="D2508" s="484">
        <v>2427.66</v>
      </c>
    </row>
    <row r="2509" spans="1:4">
      <c r="A2509" s="482">
        <v>140</v>
      </c>
      <c r="B2509" s="483" t="s">
        <v>2022</v>
      </c>
      <c r="C2509" s="482" t="s">
        <v>9680</v>
      </c>
      <c r="D2509" s="484">
        <v>15.47</v>
      </c>
    </row>
    <row r="2510" spans="1:4" ht="25.5">
      <c r="A2510" s="482">
        <v>151</v>
      </c>
      <c r="B2510" s="483" t="s">
        <v>2023</v>
      </c>
      <c r="C2510" s="482" t="s">
        <v>9681</v>
      </c>
      <c r="D2510" s="484">
        <v>19.45</v>
      </c>
    </row>
    <row r="2511" spans="1:4">
      <c r="A2511" s="482">
        <v>7340</v>
      </c>
      <c r="B2511" s="483" t="s">
        <v>2024</v>
      </c>
      <c r="C2511" s="482" t="s">
        <v>9681</v>
      </c>
      <c r="D2511" s="484">
        <v>15.95</v>
      </c>
    </row>
    <row r="2512" spans="1:4">
      <c r="A2512" s="482">
        <v>2701</v>
      </c>
      <c r="B2512" s="483" t="s">
        <v>2025</v>
      </c>
      <c r="C2512" s="482" t="s">
        <v>9666</v>
      </c>
      <c r="D2512" s="484">
        <v>9.61</v>
      </c>
    </row>
    <row r="2513" spans="1:4">
      <c r="A2513" s="482">
        <v>40929</v>
      </c>
      <c r="B2513" s="483" t="s">
        <v>2026</v>
      </c>
      <c r="C2513" s="482" t="s">
        <v>9699</v>
      </c>
      <c r="D2513" s="484">
        <v>1701.74</v>
      </c>
    </row>
    <row r="2514" spans="1:4">
      <c r="A2514" s="482">
        <v>38114</v>
      </c>
      <c r="B2514" s="483" t="s">
        <v>10116</v>
      </c>
      <c r="C2514" s="482" t="s">
        <v>9668</v>
      </c>
      <c r="D2514" s="484">
        <v>12.49</v>
      </c>
    </row>
    <row r="2515" spans="1:4" ht="25.5">
      <c r="A2515" s="482">
        <v>38064</v>
      </c>
      <c r="B2515" s="483" t="s">
        <v>9113</v>
      </c>
      <c r="C2515" s="482" t="s">
        <v>9668</v>
      </c>
      <c r="D2515" s="484">
        <v>13.97</v>
      </c>
    </row>
    <row r="2516" spans="1:4">
      <c r="A2516" s="482">
        <v>38115</v>
      </c>
      <c r="B2516" s="483" t="s">
        <v>10117</v>
      </c>
      <c r="C2516" s="482" t="s">
        <v>9668</v>
      </c>
      <c r="D2516" s="484">
        <v>13.34</v>
      </c>
    </row>
    <row r="2517" spans="1:4" ht="25.5">
      <c r="A2517" s="482">
        <v>38065</v>
      </c>
      <c r="B2517" s="483" t="s">
        <v>9114</v>
      </c>
      <c r="C2517" s="482" t="s">
        <v>9668</v>
      </c>
      <c r="D2517" s="484">
        <v>19.82</v>
      </c>
    </row>
    <row r="2518" spans="1:4" ht="25.5">
      <c r="A2518" s="482">
        <v>38078</v>
      </c>
      <c r="B2518" s="483" t="s">
        <v>9115</v>
      </c>
      <c r="C2518" s="482" t="s">
        <v>9668</v>
      </c>
      <c r="D2518" s="484">
        <v>11.56</v>
      </c>
    </row>
    <row r="2519" spans="1:4">
      <c r="A2519" s="482">
        <v>38113</v>
      </c>
      <c r="B2519" s="483" t="s">
        <v>9068</v>
      </c>
      <c r="C2519" s="482" t="s">
        <v>9668</v>
      </c>
      <c r="D2519" s="484">
        <v>6.28</v>
      </c>
    </row>
    <row r="2520" spans="1:4" ht="25.5">
      <c r="A2520" s="482">
        <v>38063</v>
      </c>
      <c r="B2520" s="483" t="s">
        <v>9116</v>
      </c>
      <c r="C2520" s="482" t="s">
        <v>9668</v>
      </c>
      <c r="D2520" s="484">
        <v>6.74</v>
      </c>
    </row>
    <row r="2521" spans="1:4" ht="25.5">
      <c r="A2521" s="482">
        <v>38080</v>
      </c>
      <c r="B2521" s="483" t="s">
        <v>2027</v>
      </c>
      <c r="C2521" s="482" t="s">
        <v>9668</v>
      </c>
      <c r="D2521" s="484">
        <v>20.079999999999998</v>
      </c>
    </row>
    <row r="2522" spans="1:4" ht="25.5">
      <c r="A2522" s="482">
        <v>38069</v>
      </c>
      <c r="B2522" s="483" t="s">
        <v>9117</v>
      </c>
      <c r="C2522" s="482" t="s">
        <v>9668</v>
      </c>
      <c r="D2522" s="484">
        <v>10.98</v>
      </c>
    </row>
    <row r="2523" spans="1:4" ht="25.5">
      <c r="A2523" s="482">
        <v>38077</v>
      </c>
      <c r="B2523" s="483" t="s">
        <v>9118</v>
      </c>
      <c r="C2523" s="482" t="s">
        <v>9668</v>
      </c>
      <c r="D2523" s="484">
        <v>10.73</v>
      </c>
    </row>
    <row r="2524" spans="1:4" ht="25.5">
      <c r="A2524" s="482">
        <v>38073</v>
      </c>
      <c r="B2524" s="483" t="s">
        <v>9119</v>
      </c>
      <c r="C2524" s="482" t="s">
        <v>9668</v>
      </c>
      <c r="D2524" s="484">
        <v>16.350000000000001</v>
      </c>
    </row>
    <row r="2525" spans="1:4">
      <c r="A2525" s="482">
        <v>38112</v>
      </c>
      <c r="B2525" s="483" t="s">
        <v>9067</v>
      </c>
      <c r="C2525" s="482" t="s">
        <v>9668</v>
      </c>
      <c r="D2525" s="484">
        <v>4.82</v>
      </c>
    </row>
    <row r="2526" spans="1:4" ht="25.5">
      <c r="A2526" s="482">
        <v>38062</v>
      </c>
      <c r="B2526" s="483" t="s">
        <v>9120</v>
      </c>
      <c r="C2526" s="482" t="s">
        <v>9668</v>
      </c>
      <c r="D2526" s="484">
        <v>4.95</v>
      </c>
    </row>
    <row r="2527" spans="1:4" ht="25.5">
      <c r="A2527" s="482">
        <v>12128</v>
      </c>
      <c r="B2527" s="483" t="s">
        <v>9121</v>
      </c>
      <c r="C2527" s="482" t="s">
        <v>9668</v>
      </c>
      <c r="D2527" s="484">
        <v>6.62</v>
      </c>
    </row>
    <row r="2528" spans="1:4" ht="25.5">
      <c r="A2528" s="482">
        <v>12129</v>
      </c>
      <c r="B2528" s="483" t="s">
        <v>9122</v>
      </c>
      <c r="C2528" s="482" t="s">
        <v>9668</v>
      </c>
      <c r="D2528" s="484">
        <v>8.74</v>
      </c>
    </row>
    <row r="2529" spans="1:4" ht="25.5">
      <c r="A2529" s="482">
        <v>38081</v>
      </c>
      <c r="B2529" s="483" t="s">
        <v>10118</v>
      </c>
      <c r="C2529" s="482" t="s">
        <v>9668</v>
      </c>
      <c r="D2529" s="484">
        <v>17.04</v>
      </c>
    </row>
    <row r="2530" spans="1:4" ht="25.5">
      <c r="A2530" s="482">
        <v>38070</v>
      </c>
      <c r="B2530" s="483" t="s">
        <v>10119</v>
      </c>
      <c r="C2530" s="482" t="s">
        <v>9668</v>
      </c>
      <c r="D2530" s="484">
        <v>11.74</v>
      </c>
    </row>
    <row r="2531" spans="1:4" ht="25.5">
      <c r="A2531" s="482">
        <v>38074</v>
      </c>
      <c r="B2531" s="483" t="s">
        <v>10120</v>
      </c>
      <c r="C2531" s="482" t="s">
        <v>9668</v>
      </c>
      <c r="D2531" s="484">
        <v>17.850000000000001</v>
      </c>
    </row>
    <row r="2532" spans="1:4" ht="25.5">
      <c r="A2532" s="482">
        <v>38079</v>
      </c>
      <c r="B2532" s="483" t="s">
        <v>10121</v>
      </c>
      <c r="C2532" s="482" t="s">
        <v>9668</v>
      </c>
      <c r="D2532" s="484">
        <v>15.32</v>
      </c>
    </row>
    <row r="2533" spans="1:4" ht="25.5">
      <c r="A2533" s="482">
        <v>38072</v>
      </c>
      <c r="B2533" s="483" t="s">
        <v>10122</v>
      </c>
      <c r="C2533" s="482" t="s">
        <v>9668</v>
      </c>
      <c r="D2533" s="484">
        <v>14.72</v>
      </c>
    </row>
    <row r="2534" spans="1:4" ht="25.5">
      <c r="A2534" s="482">
        <v>38068</v>
      </c>
      <c r="B2534" s="483" t="s">
        <v>10123</v>
      </c>
      <c r="C2534" s="482" t="s">
        <v>9668</v>
      </c>
      <c r="D2534" s="484">
        <v>10.16</v>
      </c>
    </row>
    <row r="2535" spans="1:4" ht="25.5">
      <c r="A2535" s="482">
        <v>38071</v>
      </c>
      <c r="B2535" s="483" t="s">
        <v>10124</v>
      </c>
      <c r="C2535" s="482" t="s">
        <v>9668</v>
      </c>
      <c r="D2535" s="484">
        <v>12.15</v>
      </c>
    </row>
    <row r="2536" spans="1:4" ht="38.25">
      <c r="A2536" s="482">
        <v>38412</v>
      </c>
      <c r="B2536" s="483" t="s">
        <v>2028</v>
      </c>
      <c r="C2536" s="482" t="s">
        <v>9668</v>
      </c>
      <c r="D2536" s="484">
        <v>1296</v>
      </c>
    </row>
    <row r="2537" spans="1:4" ht="25.5">
      <c r="A2537" s="482">
        <v>3405</v>
      </c>
      <c r="B2537" s="483" t="s">
        <v>2029</v>
      </c>
      <c r="C2537" s="482" t="s">
        <v>9668</v>
      </c>
      <c r="D2537" s="484">
        <v>63.25</v>
      </c>
    </row>
    <row r="2538" spans="1:4">
      <c r="A2538" s="482">
        <v>3394</v>
      </c>
      <c r="B2538" s="483" t="s">
        <v>2030</v>
      </c>
      <c r="C2538" s="482" t="s">
        <v>9668</v>
      </c>
      <c r="D2538" s="484">
        <v>333.87</v>
      </c>
    </row>
    <row r="2539" spans="1:4">
      <c r="A2539" s="482">
        <v>3393</v>
      </c>
      <c r="B2539" s="483" t="s">
        <v>2031</v>
      </c>
      <c r="C2539" s="482" t="s">
        <v>9668</v>
      </c>
      <c r="D2539" s="484">
        <v>568.45000000000005</v>
      </c>
    </row>
    <row r="2540" spans="1:4">
      <c r="A2540" s="482">
        <v>3406</v>
      </c>
      <c r="B2540" s="483" t="s">
        <v>2032</v>
      </c>
      <c r="C2540" s="482" t="s">
        <v>9668</v>
      </c>
      <c r="D2540" s="484">
        <v>19.36</v>
      </c>
    </row>
    <row r="2541" spans="1:4">
      <c r="A2541" s="482">
        <v>3395</v>
      </c>
      <c r="B2541" s="483" t="s">
        <v>2033</v>
      </c>
      <c r="C2541" s="482" t="s">
        <v>9668</v>
      </c>
      <c r="D2541" s="484">
        <v>81.67</v>
      </c>
    </row>
    <row r="2542" spans="1:4" ht="25.5">
      <c r="A2542" s="482">
        <v>3398</v>
      </c>
      <c r="B2542" s="483" t="s">
        <v>2034</v>
      </c>
      <c r="C2542" s="482" t="s">
        <v>9668</v>
      </c>
      <c r="D2542" s="484">
        <v>3.88</v>
      </c>
    </row>
    <row r="2543" spans="1:4" ht="38.25">
      <c r="A2543" s="482">
        <v>34379</v>
      </c>
      <c r="B2543" s="483" t="s">
        <v>10125</v>
      </c>
      <c r="C2543" s="482" t="s">
        <v>9668</v>
      </c>
      <c r="D2543" s="484">
        <v>401.52</v>
      </c>
    </row>
    <row r="2544" spans="1:4" ht="38.25">
      <c r="A2544" s="482">
        <v>34378</v>
      </c>
      <c r="B2544" s="483" t="s">
        <v>10126</v>
      </c>
      <c r="C2544" s="482" t="s">
        <v>9668</v>
      </c>
      <c r="D2544" s="484">
        <v>323.39999999999998</v>
      </c>
    </row>
    <row r="2545" spans="1:4" ht="38.25">
      <c r="A2545" s="482">
        <v>34377</v>
      </c>
      <c r="B2545" s="483" t="s">
        <v>10127</v>
      </c>
      <c r="C2545" s="482" t="s">
        <v>9668</v>
      </c>
      <c r="D2545" s="484">
        <v>298.24</v>
      </c>
    </row>
    <row r="2546" spans="1:4" ht="25.5">
      <c r="A2546" s="482">
        <v>581</v>
      </c>
      <c r="B2546" s="483" t="s">
        <v>10128</v>
      </c>
      <c r="C2546" s="482" t="s">
        <v>9665</v>
      </c>
      <c r="D2546" s="484">
        <v>566.46</v>
      </c>
    </row>
    <row r="2547" spans="1:4" ht="51">
      <c r="A2547" s="482">
        <v>40662</v>
      </c>
      <c r="B2547" s="483" t="s">
        <v>10129</v>
      </c>
      <c r="C2547" s="482" t="s">
        <v>9668</v>
      </c>
      <c r="D2547" s="484">
        <v>193.37</v>
      </c>
    </row>
    <row r="2548" spans="1:4" ht="51">
      <c r="A2548" s="482">
        <v>3437</v>
      </c>
      <c r="B2548" s="483" t="s">
        <v>9123</v>
      </c>
      <c r="C2548" s="482" t="s">
        <v>9665</v>
      </c>
      <c r="D2548" s="484">
        <v>537.15</v>
      </c>
    </row>
    <row r="2549" spans="1:4" ht="25.5">
      <c r="A2549" s="482">
        <v>11183</v>
      </c>
      <c r="B2549" s="483" t="s">
        <v>2035</v>
      </c>
      <c r="C2549" s="482" t="s">
        <v>9668</v>
      </c>
      <c r="D2549" s="484">
        <v>341.09</v>
      </c>
    </row>
    <row r="2550" spans="1:4">
      <c r="A2550" s="482">
        <v>11190</v>
      </c>
      <c r="B2550" s="483" t="s">
        <v>2036</v>
      </c>
      <c r="C2550" s="482" t="s">
        <v>9668</v>
      </c>
      <c r="D2550" s="484">
        <v>158.22999999999999</v>
      </c>
    </row>
    <row r="2551" spans="1:4">
      <c r="A2551" s="482">
        <v>616</v>
      </c>
      <c r="B2551" s="483" t="s">
        <v>2037</v>
      </c>
      <c r="C2551" s="482" t="s">
        <v>9668</v>
      </c>
      <c r="D2551" s="484">
        <v>186.09</v>
      </c>
    </row>
    <row r="2552" spans="1:4">
      <c r="A2552" s="482">
        <v>615</v>
      </c>
      <c r="B2552" s="483" t="s">
        <v>2037</v>
      </c>
      <c r="C2552" s="482" t="s">
        <v>9665</v>
      </c>
      <c r="D2552" s="484">
        <v>387.69</v>
      </c>
    </row>
    <row r="2553" spans="1:4">
      <c r="A2553" s="482">
        <v>11192</v>
      </c>
      <c r="B2553" s="483" t="s">
        <v>2038</v>
      </c>
      <c r="C2553" s="482" t="s">
        <v>9668</v>
      </c>
      <c r="D2553" s="484">
        <v>291.13</v>
      </c>
    </row>
    <row r="2554" spans="1:4">
      <c r="A2554" s="482">
        <v>11231</v>
      </c>
      <c r="B2554" s="483" t="s">
        <v>2038</v>
      </c>
      <c r="C2554" s="482" t="s">
        <v>9665</v>
      </c>
      <c r="D2554" s="484">
        <v>454.89</v>
      </c>
    </row>
    <row r="2555" spans="1:4" ht="51">
      <c r="A2555" s="482">
        <v>3428</v>
      </c>
      <c r="B2555" s="483" t="s">
        <v>2039</v>
      </c>
      <c r="C2555" s="482" t="s">
        <v>9665</v>
      </c>
      <c r="D2555" s="484">
        <v>796.77</v>
      </c>
    </row>
    <row r="2556" spans="1:4" ht="51">
      <c r="A2556" s="482">
        <v>3429</v>
      </c>
      <c r="B2556" s="483" t="s">
        <v>2040</v>
      </c>
      <c r="C2556" s="482" t="s">
        <v>9665</v>
      </c>
      <c r="D2556" s="484">
        <v>455.23</v>
      </c>
    </row>
    <row r="2557" spans="1:4" ht="38.25">
      <c r="A2557" s="482">
        <v>34371</v>
      </c>
      <c r="B2557" s="483" t="s">
        <v>10130</v>
      </c>
      <c r="C2557" s="482" t="s">
        <v>9668</v>
      </c>
      <c r="D2557" s="484">
        <v>1091.6500000000001</v>
      </c>
    </row>
    <row r="2558" spans="1:4" ht="38.25">
      <c r="A2558" s="482">
        <v>34370</v>
      </c>
      <c r="B2558" s="483" t="s">
        <v>10131</v>
      </c>
      <c r="C2558" s="482" t="s">
        <v>9668</v>
      </c>
      <c r="D2558" s="484">
        <v>905.3</v>
      </c>
    </row>
    <row r="2559" spans="1:4" ht="38.25">
      <c r="A2559" s="482">
        <v>34372</v>
      </c>
      <c r="B2559" s="483" t="s">
        <v>10132</v>
      </c>
      <c r="C2559" s="482" t="s">
        <v>9668</v>
      </c>
      <c r="D2559" s="484">
        <v>1259.4100000000001</v>
      </c>
    </row>
    <row r="2560" spans="1:4" ht="38.25">
      <c r="A2560" s="482">
        <v>34373</v>
      </c>
      <c r="B2560" s="483" t="s">
        <v>10133</v>
      </c>
      <c r="C2560" s="482" t="s">
        <v>9668</v>
      </c>
      <c r="D2560" s="484">
        <v>1558.97</v>
      </c>
    </row>
    <row r="2561" spans="1:4" ht="38.25">
      <c r="A2561" s="482">
        <v>36896</v>
      </c>
      <c r="B2561" s="483" t="s">
        <v>10134</v>
      </c>
      <c r="C2561" s="482" t="s">
        <v>9668</v>
      </c>
      <c r="D2561" s="484">
        <v>519.45000000000005</v>
      </c>
    </row>
    <row r="2562" spans="1:4" ht="38.25">
      <c r="A2562" s="482">
        <v>34367</v>
      </c>
      <c r="B2562" s="483" t="s">
        <v>10135</v>
      </c>
      <c r="C2562" s="482" t="s">
        <v>9668</v>
      </c>
      <c r="D2562" s="484">
        <v>610.16</v>
      </c>
    </row>
    <row r="2563" spans="1:4" ht="38.25">
      <c r="A2563" s="482">
        <v>36897</v>
      </c>
      <c r="B2563" s="483" t="s">
        <v>10136</v>
      </c>
      <c r="C2563" s="482" t="s">
        <v>9668</v>
      </c>
      <c r="D2563" s="484">
        <v>719.52</v>
      </c>
    </row>
    <row r="2564" spans="1:4" ht="38.25">
      <c r="A2564" s="482">
        <v>36884</v>
      </c>
      <c r="B2564" s="483" t="s">
        <v>10136</v>
      </c>
      <c r="C2564" s="482" t="s">
        <v>9665</v>
      </c>
      <c r="D2564" s="484">
        <v>505.36</v>
      </c>
    </row>
    <row r="2565" spans="1:4" ht="25.5">
      <c r="A2565" s="482">
        <v>597</v>
      </c>
      <c r="B2565" s="483" t="s">
        <v>10137</v>
      </c>
      <c r="C2565" s="482" t="s">
        <v>9665</v>
      </c>
      <c r="D2565" s="484">
        <v>531.46</v>
      </c>
    </row>
    <row r="2566" spans="1:4" ht="38.25">
      <c r="A2566" s="482">
        <v>34369</v>
      </c>
      <c r="B2566" s="483" t="s">
        <v>10138</v>
      </c>
      <c r="C2566" s="482" t="s">
        <v>9668</v>
      </c>
      <c r="D2566" s="484">
        <v>852.49</v>
      </c>
    </row>
    <row r="2567" spans="1:4" ht="38.25">
      <c r="A2567" s="482">
        <v>34362</v>
      </c>
      <c r="B2567" s="483" t="s">
        <v>10139</v>
      </c>
      <c r="C2567" s="482" t="s">
        <v>9668</v>
      </c>
      <c r="D2567" s="484">
        <v>591.52</v>
      </c>
    </row>
    <row r="2568" spans="1:4" ht="38.25">
      <c r="A2568" s="482">
        <v>34363</v>
      </c>
      <c r="B2568" s="483" t="s">
        <v>10140</v>
      </c>
      <c r="C2568" s="482" t="s">
        <v>9668</v>
      </c>
      <c r="D2568" s="484">
        <v>668.57</v>
      </c>
    </row>
    <row r="2569" spans="1:4" ht="38.25">
      <c r="A2569" s="482">
        <v>34364</v>
      </c>
      <c r="B2569" s="483" t="s">
        <v>10141</v>
      </c>
      <c r="C2569" s="482" t="s">
        <v>9668</v>
      </c>
      <c r="D2569" s="484">
        <v>833.85</v>
      </c>
    </row>
    <row r="2570" spans="1:4" ht="38.25">
      <c r="A2570" s="482">
        <v>34365</v>
      </c>
      <c r="B2570" s="483" t="s">
        <v>10142</v>
      </c>
      <c r="C2570" s="482" t="s">
        <v>9668</v>
      </c>
      <c r="D2570" s="484">
        <v>939.48</v>
      </c>
    </row>
    <row r="2571" spans="1:4" ht="38.25">
      <c r="A2571" s="482">
        <v>11199</v>
      </c>
      <c r="B2571" s="483" t="s">
        <v>2041</v>
      </c>
      <c r="C2571" s="482" t="s">
        <v>9668</v>
      </c>
      <c r="D2571" s="484">
        <v>873.87</v>
      </c>
    </row>
    <row r="2572" spans="1:4" ht="38.25">
      <c r="A2572" s="482">
        <v>34801</v>
      </c>
      <c r="B2572" s="483" t="s">
        <v>2042</v>
      </c>
      <c r="C2572" s="482" t="s">
        <v>9668</v>
      </c>
      <c r="D2572" s="484">
        <v>1096.22</v>
      </c>
    </row>
    <row r="2573" spans="1:4" ht="38.25">
      <c r="A2573" s="482">
        <v>34799</v>
      </c>
      <c r="B2573" s="483" t="s">
        <v>2043</v>
      </c>
      <c r="C2573" s="482" t="s">
        <v>9668</v>
      </c>
      <c r="D2573" s="484">
        <v>1351.86</v>
      </c>
    </row>
    <row r="2574" spans="1:4" ht="25.5">
      <c r="A2574" s="482">
        <v>622</v>
      </c>
      <c r="B2574" s="483" t="s">
        <v>2044</v>
      </c>
      <c r="C2574" s="482" t="s">
        <v>9668</v>
      </c>
      <c r="D2574" s="484">
        <v>608.61</v>
      </c>
    </row>
    <row r="2575" spans="1:4" ht="25.5">
      <c r="A2575" s="482">
        <v>34805</v>
      </c>
      <c r="B2575" s="483" t="s">
        <v>2045</v>
      </c>
      <c r="C2575" s="482" t="s">
        <v>9665</v>
      </c>
      <c r="D2575" s="484">
        <v>455.5</v>
      </c>
    </row>
    <row r="2576" spans="1:4" ht="25.5">
      <c r="A2576" s="482">
        <v>34803</v>
      </c>
      <c r="B2576" s="483" t="s">
        <v>2046</v>
      </c>
      <c r="C2576" s="482" t="s">
        <v>9668</v>
      </c>
      <c r="D2576" s="484">
        <v>550.79999999999995</v>
      </c>
    </row>
    <row r="2577" spans="1:4" ht="38.25">
      <c r="A2577" s="482">
        <v>606</v>
      </c>
      <c r="B2577" s="483" t="s">
        <v>2047</v>
      </c>
      <c r="C2577" s="482" t="s">
        <v>9665</v>
      </c>
      <c r="D2577" s="484">
        <v>609.01</v>
      </c>
    </row>
    <row r="2578" spans="1:4" ht="38.25">
      <c r="A2578" s="482">
        <v>11227</v>
      </c>
      <c r="B2578" s="483" t="s">
        <v>2048</v>
      </c>
      <c r="C2578" s="482" t="s">
        <v>9668</v>
      </c>
      <c r="D2578" s="484">
        <v>645.03</v>
      </c>
    </row>
    <row r="2579" spans="1:4" ht="25.5">
      <c r="A2579" s="482">
        <v>11193</v>
      </c>
      <c r="B2579" s="483" t="s">
        <v>2049</v>
      </c>
      <c r="C2579" s="482" t="s">
        <v>9665</v>
      </c>
      <c r="D2579" s="484">
        <v>617.47</v>
      </c>
    </row>
    <row r="2580" spans="1:4" ht="25.5">
      <c r="A2580" s="482">
        <v>11194</v>
      </c>
      <c r="B2580" s="483" t="s">
        <v>2050</v>
      </c>
      <c r="C2580" s="482" t="s">
        <v>9665</v>
      </c>
      <c r="D2580" s="484">
        <v>555.96</v>
      </c>
    </row>
    <row r="2581" spans="1:4" ht="38.25">
      <c r="A2581" s="482">
        <v>605</v>
      </c>
      <c r="B2581" s="483" t="s">
        <v>10143</v>
      </c>
      <c r="C2581" s="482" t="s">
        <v>9665</v>
      </c>
      <c r="D2581" s="484">
        <v>698.23</v>
      </c>
    </row>
    <row r="2582" spans="1:4" ht="38.25">
      <c r="A2582" s="482">
        <v>11197</v>
      </c>
      <c r="B2582" s="483" t="s">
        <v>2051</v>
      </c>
      <c r="C2582" s="482" t="s">
        <v>9668</v>
      </c>
      <c r="D2582" s="484">
        <v>845.64</v>
      </c>
    </row>
    <row r="2583" spans="1:4" ht="63.75">
      <c r="A2583" s="482">
        <v>40659</v>
      </c>
      <c r="B2583" s="483" t="s">
        <v>2052</v>
      </c>
      <c r="C2583" s="482" t="s">
        <v>9665</v>
      </c>
      <c r="D2583" s="484">
        <v>759.99</v>
      </c>
    </row>
    <row r="2584" spans="1:4" ht="63.75">
      <c r="A2584" s="482">
        <v>40660</v>
      </c>
      <c r="B2584" s="483" t="s">
        <v>2053</v>
      </c>
      <c r="C2584" s="482" t="s">
        <v>9665</v>
      </c>
      <c r="D2584" s="484">
        <v>963.19</v>
      </c>
    </row>
    <row r="2585" spans="1:4" ht="63.75">
      <c r="A2585" s="482">
        <v>40661</v>
      </c>
      <c r="B2585" s="483" t="s">
        <v>10144</v>
      </c>
      <c r="C2585" s="482" t="s">
        <v>9665</v>
      </c>
      <c r="D2585" s="484">
        <v>592.20000000000005</v>
      </c>
    </row>
    <row r="2586" spans="1:4" ht="51">
      <c r="A2586" s="482">
        <v>3421</v>
      </c>
      <c r="B2586" s="483" t="s">
        <v>2054</v>
      </c>
      <c r="C2586" s="482" t="s">
        <v>9665</v>
      </c>
      <c r="D2586" s="484">
        <v>596.73</v>
      </c>
    </row>
    <row r="2587" spans="1:4" ht="25.5">
      <c r="A2587" s="482">
        <v>599</v>
      </c>
      <c r="B2587" s="483" t="s">
        <v>10145</v>
      </c>
      <c r="C2587" s="482" t="s">
        <v>9665</v>
      </c>
      <c r="D2587" s="484">
        <v>450.47</v>
      </c>
    </row>
    <row r="2588" spans="1:4" ht="25.5">
      <c r="A2588" s="482">
        <v>34380</v>
      </c>
      <c r="B2588" s="483" t="s">
        <v>10146</v>
      </c>
      <c r="C2588" s="482" t="s">
        <v>9668</v>
      </c>
      <c r="D2588" s="484">
        <v>233.62</v>
      </c>
    </row>
    <row r="2589" spans="1:4" ht="25.5">
      <c r="A2589" s="482">
        <v>34381</v>
      </c>
      <c r="B2589" s="483" t="s">
        <v>10147</v>
      </c>
      <c r="C2589" s="482" t="s">
        <v>9668</v>
      </c>
      <c r="D2589" s="484">
        <v>304.45999999999998</v>
      </c>
    </row>
    <row r="2590" spans="1:4" ht="25.5">
      <c r="A2590" s="482">
        <v>601</v>
      </c>
      <c r="B2590" s="483" t="s">
        <v>10147</v>
      </c>
      <c r="C2590" s="482" t="s">
        <v>9665</v>
      </c>
      <c r="D2590" s="484">
        <v>607.69000000000005</v>
      </c>
    </row>
    <row r="2591" spans="1:4" ht="51">
      <c r="A2591" s="482">
        <v>3423</v>
      </c>
      <c r="B2591" s="483" t="s">
        <v>9124</v>
      </c>
      <c r="C2591" s="482" t="s">
        <v>9665</v>
      </c>
      <c r="D2591" s="484">
        <v>841.53</v>
      </c>
    </row>
    <row r="2592" spans="1:4" ht="25.5">
      <c r="A2592" s="482">
        <v>34797</v>
      </c>
      <c r="B2592" s="483" t="s">
        <v>2055</v>
      </c>
      <c r="C2592" s="482" t="s">
        <v>9668</v>
      </c>
      <c r="D2592" s="484">
        <v>344.65</v>
      </c>
    </row>
    <row r="2593" spans="1:4" ht="25.5">
      <c r="A2593" s="482">
        <v>624</v>
      </c>
      <c r="B2593" s="483" t="s">
        <v>2056</v>
      </c>
      <c r="C2593" s="482" t="s">
        <v>9665</v>
      </c>
      <c r="D2593" s="484">
        <v>718.02</v>
      </c>
    </row>
    <row r="2594" spans="1:4" ht="25.5">
      <c r="A2594" s="482">
        <v>623</v>
      </c>
      <c r="B2594" s="483" t="s">
        <v>2057</v>
      </c>
      <c r="C2594" s="482" t="s">
        <v>9665</v>
      </c>
      <c r="D2594" s="484">
        <v>269.62</v>
      </c>
    </row>
    <row r="2595" spans="1:4">
      <c r="A2595" s="482">
        <v>25964</v>
      </c>
      <c r="B2595" s="483" t="s">
        <v>2058</v>
      </c>
      <c r="C2595" s="482" t="s">
        <v>9666</v>
      </c>
      <c r="D2595" s="484">
        <v>12.52</v>
      </c>
    </row>
    <row r="2596" spans="1:4">
      <c r="A2596" s="482">
        <v>41077</v>
      </c>
      <c r="B2596" s="483" t="s">
        <v>2059</v>
      </c>
      <c r="C2596" s="482" t="s">
        <v>9699</v>
      </c>
      <c r="D2596" s="484">
        <v>2217.21</v>
      </c>
    </row>
    <row r="2597" spans="1:4" ht="25.5">
      <c r="A2597" s="482">
        <v>20159</v>
      </c>
      <c r="B2597" s="483" t="s">
        <v>2060</v>
      </c>
      <c r="C2597" s="482" t="s">
        <v>9668</v>
      </c>
      <c r="D2597" s="484">
        <v>31.07</v>
      </c>
    </row>
    <row r="2598" spans="1:4">
      <c r="A2598" s="482">
        <v>37963</v>
      </c>
      <c r="B2598" s="483" t="s">
        <v>2061</v>
      </c>
      <c r="C2598" s="482" t="s">
        <v>9668</v>
      </c>
      <c r="D2598" s="484">
        <v>4.1399999999999997</v>
      </c>
    </row>
    <row r="2599" spans="1:4">
      <c r="A2599" s="482">
        <v>37964</v>
      </c>
      <c r="B2599" s="483" t="s">
        <v>2062</v>
      </c>
      <c r="C2599" s="482" t="s">
        <v>9668</v>
      </c>
      <c r="D2599" s="484">
        <v>6.9</v>
      </c>
    </row>
    <row r="2600" spans="1:4">
      <c r="A2600" s="482">
        <v>37965</v>
      </c>
      <c r="B2600" s="483" t="s">
        <v>2063</v>
      </c>
      <c r="C2600" s="482" t="s">
        <v>9668</v>
      </c>
      <c r="D2600" s="484">
        <v>10.01</v>
      </c>
    </row>
    <row r="2601" spans="1:4">
      <c r="A2601" s="482">
        <v>37966</v>
      </c>
      <c r="B2601" s="483" t="s">
        <v>2064</v>
      </c>
      <c r="C2601" s="482" t="s">
        <v>9668</v>
      </c>
      <c r="D2601" s="484">
        <v>18.13</v>
      </c>
    </row>
    <row r="2602" spans="1:4">
      <c r="A2602" s="482">
        <v>37967</v>
      </c>
      <c r="B2602" s="483" t="s">
        <v>2065</v>
      </c>
      <c r="C2602" s="482" t="s">
        <v>9668</v>
      </c>
      <c r="D2602" s="484">
        <v>29.07</v>
      </c>
    </row>
    <row r="2603" spans="1:4">
      <c r="A2603" s="482">
        <v>37968</v>
      </c>
      <c r="B2603" s="483" t="s">
        <v>2066</v>
      </c>
      <c r="C2603" s="482" t="s">
        <v>9668</v>
      </c>
      <c r="D2603" s="484">
        <v>63.75</v>
      </c>
    </row>
    <row r="2604" spans="1:4">
      <c r="A2604" s="482">
        <v>37969</v>
      </c>
      <c r="B2604" s="483" t="s">
        <v>2067</v>
      </c>
      <c r="C2604" s="482" t="s">
        <v>9668</v>
      </c>
      <c r="D2604" s="484">
        <v>170.31</v>
      </c>
    </row>
    <row r="2605" spans="1:4">
      <c r="A2605" s="482">
        <v>37970</v>
      </c>
      <c r="B2605" s="483" t="s">
        <v>2068</v>
      </c>
      <c r="C2605" s="482" t="s">
        <v>9668</v>
      </c>
      <c r="D2605" s="484">
        <v>198.68</v>
      </c>
    </row>
    <row r="2606" spans="1:4">
      <c r="A2606" s="482">
        <v>21118</v>
      </c>
      <c r="B2606" s="483" t="s">
        <v>2069</v>
      </c>
      <c r="C2606" s="482" t="s">
        <v>9668</v>
      </c>
      <c r="D2606" s="484">
        <v>3.13</v>
      </c>
    </row>
    <row r="2607" spans="1:4">
      <c r="A2607" s="482">
        <v>37956</v>
      </c>
      <c r="B2607" s="483" t="s">
        <v>2070</v>
      </c>
      <c r="C2607" s="482" t="s">
        <v>9668</v>
      </c>
      <c r="D2607" s="484">
        <v>4.96</v>
      </c>
    </row>
    <row r="2608" spans="1:4">
      <c r="A2608" s="482">
        <v>37957</v>
      </c>
      <c r="B2608" s="483" t="s">
        <v>2071</v>
      </c>
      <c r="C2608" s="482" t="s">
        <v>9668</v>
      </c>
      <c r="D2608" s="484">
        <v>10.46</v>
      </c>
    </row>
    <row r="2609" spans="1:4">
      <c r="A2609" s="482">
        <v>37958</v>
      </c>
      <c r="B2609" s="483" t="s">
        <v>2072</v>
      </c>
      <c r="C2609" s="482" t="s">
        <v>9668</v>
      </c>
      <c r="D2609" s="484">
        <v>18.13</v>
      </c>
    </row>
    <row r="2610" spans="1:4">
      <c r="A2610" s="482">
        <v>37959</v>
      </c>
      <c r="B2610" s="483" t="s">
        <v>2073</v>
      </c>
      <c r="C2610" s="482" t="s">
        <v>9668</v>
      </c>
      <c r="D2610" s="484">
        <v>29.07</v>
      </c>
    </row>
    <row r="2611" spans="1:4">
      <c r="A2611" s="482">
        <v>37960</v>
      </c>
      <c r="B2611" s="483" t="s">
        <v>2074</v>
      </c>
      <c r="C2611" s="482" t="s">
        <v>9668</v>
      </c>
      <c r="D2611" s="484">
        <v>62.6</v>
      </c>
    </row>
    <row r="2612" spans="1:4">
      <c r="A2612" s="482">
        <v>37961</v>
      </c>
      <c r="B2612" s="483" t="s">
        <v>2075</v>
      </c>
      <c r="C2612" s="482" t="s">
        <v>9668</v>
      </c>
      <c r="D2612" s="484">
        <v>166.08</v>
      </c>
    </row>
    <row r="2613" spans="1:4">
      <c r="A2613" s="482">
        <v>37962</v>
      </c>
      <c r="B2613" s="483" t="s">
        <v>2076</v>
      </c>
      <c r="C2613" s="482" t="s">
        <v>9668</v>
      </c>
      <c r="D2613" s="484">
        <v>192.98</v>
      </c>
    </row>
    <row r="2614" spans="1:4" ht="25.5">
      <c r="A2614" s="482">
        <v>3533</v>
      </c>
      <c r="B2614" s="483" t="s">
        <v>2077</v>
      </c>
      <c r="C2614" s="482" t="s">
        <v>9668</v>
      </c>
      <c r="D2614" s="484">
        <v>1.52</v>
      </c>
    </row>
    <row r="2615" spans="1:4" ht="25.5">
      <c r="A2615" s="482">
        <v>3538</v>
      </c>
      <c r="B2615" s="483" t="s">
        <v>2078</v>
      </c>
      <c r="C2615" s="482" t="s">
        <v>9668</v>
      </c>
      <c r="D2615" s="484">
        <v>2.62</v>
      </c>
    </row>
    <row r="2616" spans="1:4" ht="25.5">
      <c r="A2616" s="482">
        <v>3497</v>
      </c>
      <c r="B2616" s="483" t="s">
        <v>2079</v>
      </c>
      <c r="C2616" s="482" t="s">
        <v>9668</v>
      </c>
      <c r="D2616" s="484">
        <v>9.8000000000000007</v>
      </c>
    </row>
    <row r="2617" spans="1:4" ht="25.5">
      <c r="A2617" s="482">
        <v>3498</v>
      </c>
      <c r="B2617" s="483" t="s">
        <v>2080</v>
      </c>
      <c r="C2617" s="482" t="s">
        <v>9668</v>
      </c>
      <c r="D2617" s="484">
        <v>3.11</v>
      </c>
    </row>
    <row r="2618" spans="1:4" ht="25.5">
      <c r="A2618" s="482">
        <v>3496</v>
      </c>
      <c r="B2618" s="483" t="s">
        <v>2081</v>
      </c>
      <c r="C2618" s="482" t="s">
        <v>9668</v>
      </c>
      <c r="D2618" s="484">
        <v>2.5099999999999998</v>
      </c>
    </row>
    <row r="2619" spans="1:4" ht="25.5">
      <c r="A2619" s="482">
        <v>38429</v>
      </c>
      <c r="B2619" s="483" t="s">
        <v>10148</v>
      </c>
      <c r="C2619" s="482" t="s">
        <v>9668</v>
      </c>
      <c r="D2619" s="484">
        <v>10.57</v>
      </c>
    </row>
    <row r="2620" spans="1:4" ht="25.5">
      <c r="A2620" s="482">
        <v>38431</v>
      </c>
      <c r="B2620" s="483" t="s">
        <v>10149</v>
      </c>
      <c r="C2620" s="482" t="s">
        <v>9668</v>
      </c>
      <c r="D2620" s="484">
        <v>16.739999999999998</v>
      </c>
    </row>
    <row r="2621" spans="1:4" ht="25.5">
      <c r="A2621" s="482">
        <v>38430</v>
      </c>
      <c r="B2621" s="483" t="s">
        <v>2082</v>
      </c>
      <c r="C2621" s="482" t="s">
        <v>9668</v>
      </c>
      <c r="D2621" s="484">
        <v>21.4</v>
      </c>
    </row>
    <row r="2622" spans="1:4">
      <c r="A2622" s="482">
        <v>36348</v>
      </c>
      <c r="B2622" s="483" t="s">
        <v>10150</v>
      </c>
      <c r="C2622" s="482" t="s">
        <v>9668</v>
      </c>
      <c r="D2622" s="484">
        <v>0.99</v>
      </c>
    </row>
    <row r="2623" spans="1:4">
      <c r="A2623" s="482">
        <v>36349</v>
      </c>
      <c r="B2623" s="483" t="s">
        <v>10151</v>
      </c>
      <c r="C2623" s="482" t="s">
        <v>9668</v>
      </c>
      <c r="D2623" s="484">
        <v>1.49</v>
      </c>
    </row>
    <row r="2624" spans="1:4">
      <c r="A2624" s="482">
        <v>38433</v>
      </c>
      <c r="B2624" s="483" t="s">
        <v>10152</v>
      </c>
      <c r="C2624" s="482" t="s">
        <v>9668</v>
      </c>
      <c r="D2624" s="484">
        <v>2.76</v>
      </c>
    </row>
    <row r="2625" spans="1:4">
      <c r="A2625" s="482">
        <v>38440</v>
      </c>
      <c r="B2625" s="483" t="s">
        <v>10153</v>
      </c>
      <c r="C2625" s="482" t="s">
        <v>9668</v>
      </c>
      <c r="D2625" s="484">
        <v>95.35</v>
      </c>
    </row>
    <row r="2626" spans="1:4">
      <c r="A2626" s="482">
        <v>36359</v>
      </c>
      <c r="B2626" s="483" t="s">
        <v>10154</v>
      </c>
      <c r="C2626" s="482" t="s">
        <v>9668</v>
      </c>
      <c r="D2626" s="484">
        <v>1.18</v>
      </c>
    </row>
    <row r="2627" spans="1:4">
      <c r="A2627" s="482">
        <v>36360</v>
      </c>
      <c r="B2627" s="483" t="s">
        <v>10155</v>
      </c>
      <c r="C2627" s="482" t="s">
        <v>9668</v>
      </c>
      <c r="D2627" s="484">
        <v>1.83</v>
      </c>
    </row>
    <row r="2628" spans="1:4">
      <c r="A2628" s="482">
        <v>38434</v>
      </c>
      <c r="B2628" s="483" t="s">
        <v>10156</v>
      </c>
      <c r="C2628" s="482" t="s">
        <v>9668</v>
      </c>
      <c r="D2628" s="484">
        <v>2.8</v>
      </c>
    </row>
    <row r="2629" spans="1:4">
      <c r="A2629" s="482">
        <v>38435</v>
      </c>
      <c r="B2629" s="483" t="s">
        <v>10157</v>
      </c>
      <c r="C2629" s="482" t="s">
        <v>9668</v>
      </c>
      <c r="D2629" s="484">
        <v>5.31</v>
      </c>
    </row>
    <row r="2630" spans="1:4">
      <c r="A2630" s="482">
        <v>38436</v>
      </c>
      <c r="B2630" s="483" t="s">
        <v>10158</v>
      </c>
      <c r="C2630" s="482" t="s">
        <v>9668</v>
      </c>
      <c r="D2630" s="484">
        <v>10.99</v>
      </c>
    </row>
    <row r="2631" spans="1:4">
      <c r="A2631" s="482">
        <v>38437</v>
      </c>
      <c r="B2631" s="483" t="s">
        <v>10159</v>
      </c>
      <c r="C2631" s="482" t="s">
        <v>9668</v>
      </c>
      <c r="D2631" s="484">
        <v>16.510000000000002</v>
      </c>
    </row>
    <row r="2632" spans="1:4">
      <c r="A2632" s="482">
        <v>38438</v>
      </c>
      <c r="B2632" s="483" t="s">
        <v>10160</v>
      </c>
      <c r="C2632" s="482" t="s">
        <v>9668</v>
      </c>
      <c r="D2632" s="484">
        <v>41.71</v>
      </c>
    </row>
    <row r="2633" spans="1:4">
      <c r="A2633" s="482">
        <v>38439</v>
      </c>
      <c r="B2633" s="483" t="s">
        <v>10161</v>
      </c>
      <c r="C2633" s="482" t="s">
        <v>9668</v>
      </c>
      <c r="D2633" s="484">
        <v>63.58</v>
      </c>
    </row>
    <row r="2634" spans="1:4" ht="25.5">
      <c r="A2634" s="482">
        <v>10836</v>
      </c>
      <c r="B2634" s="483" t="s">
        <v>2083</v>
      </c>
      <c r="C2634" s="482" t="s">
        <v>9668</v>
      </c>
      <c r="D2634" s="484">
        <v>10.89</v>
      </c>
    </row>
    <row r="2635" spans="1:4">
      <c r="A2635" s="482">
        <v>20128</v>
      </c>
      <c r="B2635" s="483" t="s">
        <v>2084</v>
      </c>
      <c r="C2635" s="482" t="s">
        <v>9668</v>
      </c>
      <c r="D2635" s="484">
        <v>31.92</v>
      </c>
    </row>
    <row r="2636" spans="1:4">
      <c r="A2636" s="482">
        <v>20131</v>
      </c>
      <c r="B2636" s="483" t="s">
        <v>2085</v>
      </c>
      <c r="C2636" s="482" t="s">
        <v>9668</v>
      </c>
      <c r="D2636" s="484">
        <v>29.14</v>
      </c>
    </row>
    <row r="2637" spans="1:4" ht="25.5">
      <c r="A2637" s="482">
        <v>3521</v>
      </c>
      <c r="B2637" s="483" t="s">
        <v>2086</v>
      </c>
      <c r="C2637" s="482" t="s">
        <v>9668</v>
      </c>
      <c r="D2637" s="484">
        <v>1.32</v>
      </c>
    </row>
    <row r="2638" spans="1:4" ht="25.5">
      <c r="A2638" s="482">
        <v>3531</v>
      </c>
      <c r="B2638" s="483" t="s">
        <v>2087</v>
      </c>
      <c r="C2638" s="482" t="s">
        <v>9668</v>
      </c>
      <c r="D2638" s="484">
        <v>1.49</v>
      </c>
    </row>
    <row r="2639" spans="1:4" ht="25.5">
      <c r="A2639" s="482">
        <v>3522</v>
      </c>
      <c r="B2639" s="483" t="s">
        <v>2088</v>
      </c>
      <c r="C2639" s="482" t="s">
        <v>9668</v>
      </c>
      <c r="D2639" s="484">
        <v>2.2200000000000002</v>
      </c>
    </row>
    <row r="2640" spans="1:4" ht="25.5">
      <c r="A2640" s="482">
        <v>3527</v>
      </c>
      <c r="B2640" s="483" t="s">
        <v>2089</v>
      </c>
      <c r="C2640" s="482" t="s">
        <v>9668</v>
      </c>
      <c r="D2640" s="484">
        <v>7.65</v>
      </c>
    </row>
    <row r="2641" spans="1:4" ht="25.5">
      <c r="A2641" s="482">
        <v>10835</v>
      </c>
      <c r="B2641" s="483" t="s">
        <v>2090</v>
      </c>
      <c r="C2641" s="482" t="s">
        <v>9668</v>
      </c>
      <c r="D2641" s="484">
        <v>2.2799999999999998</v>
      </c>
    </row>
    <row r="2642" spans="1:4">
      <c r="A2642" s="482">
        <v>3475</v>
      </c>
      <c r="B2642" s="483" t="s">
        <v>2091</v>
      </c>
      <c r="C2642" s="482" t="s">
        <v>9668</v>
      </c>
      <c r="D2642" s="484">
        <v>2.57</v>
      </c>
    </row>
    <row r="2643" spans="1:4">
      <c r="A2643" s="482">
        <v>3485</v>
      </c>
      <c r="B2643" s="483" t="s">
        <v>2092</v>
      </c>
      <c r="C2643" s="482" t="s">
        <v>9668</v>
      </c>
      <c r="D2643" s="484">
        <v>8.2200000000000006</v>
      </c>
    </row>
    <row r="2644" spans="1:4">
      <c r="A2644" s="482">
        <v>3534</v>
      </c>
      <c r="B2644" s="483" t="s">
        <v>2093</v>
      </c>
      <c r="C2644" s="482" t="s">
        <v>9668</v>
      </c>
      <c r="D2644" s="484">
        <v>3.25</v>
      </c>
    </row>
    <row r="2645" spans="1:4">
      <c r="A2645" s="482">
        <v>3543</v>
      </c>
      <c r="B2645" s="483" t="s">
        <v>2094</v>
      </c>
      <c r="C2645" s="482" t="s">
        <v>9668</v>
      </c>
      <c r="D2645" s="484">
        <v>1.63</v>
      </c>
    </row>
    <row r="2646" spans="1:4">
      <c r="A2646" s="482">
        <v>3482</v>
      </c>
      <c r="B2646" s="483" t="s">
        <v>2095</v>
      </c>
      <c r="C2646" s="482" t="s">
        <v>9668</v>
      </c>
      <c r="D2646" s="484">
        <v>4.13</v>
      </c>
    </row>
    <row r="2647" spans="1:4">
      <c r="A2647" s="482">
        <v>3505</v>
      </c>
      <c r="B2647" s="483" t="s">
        <v>2096</v>
      </c>
      <c r="C2647" s="482" t="s">
        <v>9668</v>
      </c>
      <c r="D2647" s="484">
        <v>2.34</v>
      </c>
    </row>
    <row r="2648" spans="1:4">
      <c r="A2648" s="482">
        <v>3516</v>
      </c>
      <c r="B2648" s="483" t="s">
        <v>2097</v>
      </c>
      <c r="C2648" s="482" t="s">
        <v>9668</v>
      </c>
      <c r="D2648" s="484">
        <v>0.59</v>
      </c>
    </row>
    <row r="2649" spans="1:4">
      <c r="A2649" s="482">
        <v>3517</v>
      </c>
      <c r="B2649" s="483" t="s">
        <v>2098</v>
      </c>
      <c r="C2649" s="482" t="s">
        <v>9668</v>
      </c>
      <c r="D2649" s="484">
        <v>2.08</v>
      </c>
    </row>
    <row r="2650" spans="1:4" ht="25.5">
      <c r="A2650" s="482">
        <v>3515</v>
      </c>
      <c r="B2650" s="483" t="s">
        <v>2099</v>
      </c>
      <c r="C2650" s="482" t="s">
        <v>9668</v>
      </c>
      <c r="D2650" s="484">
        <v>3.79</v>
      </c>
    </row>
    <row r="2651" spans="1:4" ht="25.5">
      <c r="A2651" s="482">
        <v>20147</v>
      </c>
      <c r="B2651" s="483" t="s">
        <v>2100</v>
      </c>
      <c r="C2651" s="482" t="s">
        <v>9668</v>
      </c>
      <c r="D2651" s="484">
        <v>4.08</v>
      </c>
    </row>
    <row r="2652" spans="1:4" ht="25.5">
      <c r="A2652" s="482">
        <v>3524</v>
      </c>
      <c r="B2652" s="483" t="s">
        <v>2101</v>
      </c>
      <c r="C2652" s="482" t="s">
        <v>9668</v>
      </c>
      <c r="D2652" s="484">
        <v>4.84</v>
      </c>
    </row>
    <row r="2653" spans="1:4" ht="25.5">
      <c r="A2653" s="482">
        <v>3532</v>
      </c>
      <c r="B2653" s="483" t="s">
        <v>2102</v>
      </c>
      <c r="C2653" s="482" t="s">
        <v>9668</v>
      </c>
      <c r="D2653" s="484">
        <v>8.86</v>
      </c>
    </row>
    <row r="2654" spans="1:4">
      <c r="A2654" s="482">
        <v>3528</v>
      </c>
      <c r="B2654" s="483" t="s">
        <v>2103</v>
      </c>
      <c r="C2654" s="482" t="s">
        <v>9668</v>
      </c>
      <c r="D2654" s="484">
        <v>4.7</v>
      </c>
    </row>
    <row r="2655" spans="1:4">
      <c r="A2655" s="482">
        <v>37952</v>
      </c>
      <c r="B2655" s="483" t="s">
        <v>2104</v>
      </c>
      <c r="C2655" s="482" t="s">
        <v>9668</v>
      </c>
      <c r="D2655" s="484">
        <v>33.47</v>
      </c>
    </row>
    <row r="2656" spans="1:4">
      <c r="A2656" s="482">
        <v>37951</v>
      </c>
      <c r="B2656" s="483" t="s">
        <v>2105</v>
      </c>
      <c r="C2656" s="482" t="s">
        <v>9668</v>
      </c>
      <c r="D2656" s="484">
        <v>1.21</v>
      </c>
    </row>
    <row r="2657" spans="1:4">
      <c r="A2657" s="482">
        <v>3518</v>
      </c>
      <c r="B2657" s="483" t="s">
        <v>2106</v>
      </c>
      <c r="C2657" s="482" t="s">
        <v>9668</v>
      </c>
      <c r="D2657" s="484">
        <v>1.78</v>
      </c>
    </row>
    <row r="2658" spans="1:4">
      <c r="A2658" s="482">
        <v>3519</v>
      </c>
      <c r="B2658" s="483" t="s">
        <v>2107</v>
      </c>
      <c r="C2658" s="482" t="s">
        <v>9668</v>
      </c>
      <c r="D2658" s="484">
        <v>4.22</v>
      </c>
    </row>
    <row r="2659" spans="1:4">
      <c r="A2659" s="482">
        <v>3520</v>
      </c>
      <c r="B2659" s="483" t="s">
        <v>2108</v>
      </c>
      <c r="C2659" s="482" t="s">
        <v>9668</v>
      </c>
      <c r="D2659" s="484">
        <v>4.7300000000000004</v>
      </c>
    </row>
    <row r="2660" spans="1:4">
      <c r="A2660" s="482">
        <v>37950</v>
      </c>
      <c r="B2660" s="483" t="s">
        <v>2109</v>
      </c>
      <c r="C2660" s="482" t="s">
        <v>9668</v>
      </c>
      <c r="D2660" s="484">
        <v>29.14</v>
      </c>
    </row>
    <row r="2661" spans="1:4">
      <c r="A2661" s="482">
        <v>37949</v>
      </c>
      <c r="B2661" s="483" t="s">
        <v>2110</v>
      </c>
      <c r="C2661" s="482" t="s">
        <v>9668</v>
      </c>
      <c r="D2661" s="484">
        <v>1.06</v>
      </c>
    </row>
    <row r="2662" spans="1:4">
      <c r="A2662" s="482">
        <v>3526</v>
      </c>
      <c r="B2662" s="483" t="s">
        <v>2111</v>
      </c>
      <c r="C2662" s="482" t="s">
        <v>9668</v>
      </c>
      <c r="D2662" s="484">
        <v>1.43</v>
      </c>
    </row>
    <row r="2663" spans="1:4">
      <c r="A2663" s="482">
        <v>3509</v>
      </c>
      <c r="B2663" s="483" t="s">
        <v>2112</v>
      </c>
      <c r="C2663" s="482" t="s">
        <v>9668</v>
      </c>
      <c r="D2663" s="484">
        <v>3.72</v>
      </c>
    </row>
    <row r="2664" spans="1:4">
      <c r="A2664" s="482">
        <v>3530</v>
      </c>
      <c r="B2664" s="483" t="s">
        <v>2113</v>
      </c>
      <c r="C2664" s="482" t="s">
        <v>9668</v>
      </c>
      <c r="D2664" s="484">
        <v>152.49</v>
      </c>
    </row>
    <row r="2665" spans="1:4">
      <c r="A2665" s="482">
        <v>3542</v>
      </c>
      <c r="B2665" s="483" t="s">
        <v>2114</v>
      </c>
      <c r="C2665" s="482" t="s">
        <v>9668</v>
      </c>
      <c r="D2665" s="484">
        <v>0.35</v>
      </c>
    </row>
    <row r="2666" spans="1:4">
      <c r="A2666" s="482">
        <v>3529</v>
      </c>
      <c r="B2666" s="483" t="s">
        <v>2115</v>
      </c>
      <c r="C2666" s="482" t="s">
        <v>9668</v>
      </c>
      <c r="D2666" s="484">
        <v>0.49</v>
      </c>
    </row>
    <row r="2667" spans="1:4">
      <c r="A2667" s="482">
        <v>3536</v>
      </c>
      <c r="B2667" s="483" t="s">
        <v>2116</v>
      </c>
      <c r="C2667" s="482" t="s">
        <v>9668</v>
      </c>
      <c r="D2667" s="484">
        <v>1.46</v>
      </c>
    </row>
    <row r="2668" spans="1:4">
      <c r="A2668" s="482">
        <v>3535</v>
      </c>
      <c r="B2668" s="483" t="s">
        <v>2117</v>
      </c>
      <c r="C2668" s="482" t="s">
        <v>9668</v>
      </c>
      <c r="D2668" s="484">
        <v>3.46</v>
      </c>
    </row>
    <row r="2669" spans="1:4">
      <c r="A2669" s="482">
        <v>3540</v>
      </c>
      <c r="B2669" s="483" t="s">
        <v>2118</v>
      </c>
      <c r="C2669" s="482" t="s">
        <v>9668</v>
      </c>
      <c r="D2669" s="484">
        <v>3.75</v>
      </c>
    </row>
    <row r="2670" spans="1:4">
      <c r="A2670" s="482">
        <v>3539</v>
      </c>
      <c r="B2670" s="483" t="s">
        <v>2119</v>
      </c>
      <c r="C2670" s="482" t="s">
        <v>9668</v>
      </c>
      <c r="D2670" s="484">
        <v>16.260000000000002</v>
      </c>
    </row>
    <row r="2671" spans="1:4">
      <c r="A2671" s="482">
        <v>3513</v>
      </c>
      <c r="B2671" s="483" t="s">
        <v>2120</v>
      </c>
      <c r="C2671" s="482" t="s">
        <v>9668</v>
      </c>
      <c r="D2671" s="484">
        <v>72.28</v>
      </c>
    </row>
    <row r="2672" spans="1:4">
      <c r="A2672" s="482">
        <v>3492</v>
      </c>
      <c r="B2672" s="483" t="s">
        <v>2121</v>
      </c>
      <c r="C2672" s="482" t="s">
        <v>9668</v>
      </c>
      <c r="D2672" s="484">
        <v>13.91</v>
      </c>
    </row>
    <row r="2673" spans="1:4">
      <c r="A2673" s="482">
        <v>3491</v>
      </c>
      <c r="B2673" s="483" t="s">
        <v>2122</v>
      </c>
      <c r="C2673" s="482" t="s">
        <v>9668</v>
      </c>
      <c r="D2673" s="484">
        <v>7.93</v>
      </c>
    </row>
    <row r="2674" spans="1:4">
      <c r="A2674" s="482">
        <v>3493</v>
      </c>
      <c r="B2674" s="483" t="s">
        <v>2123</v>
      </c>
      <c r="C2674" s="482" t="s">
        <v>9668</v>
      </c>
      <c r="D2674" s="484">
        <v>19.02</v>
      </c>
    </row>
    <row r="2675" spans="1:4" ht="25.5">
      <c r="A2675" s="482">
        <v>12628</v>
      </c>
      <c r="B2675" s="483" t="s">
        <v>2124</v>
      </c>
      <c r="C2675" s="482" t="s">
        <v>9668</v>
      </c>
      <c r="D2675" s="484">
        <v>6.46</v>
      </c>
    </row>
    <row r="2676" spans="1:4" ht="25.5">
      <c r="A2676" s="482">
        <v>12629</v>
      </c>
      <c r="B2676" s="483" t="s">
        <v>2125</v>
      </c>
      <c r="C2676" s="482" t="s">
        <v>9668</v>
      </c>
      <c r="D2676" s="484">
        <v>7.01</v>
      </c>
    </row>
    <row r="2677" spans="1:4">
      <c r="A2677" s="482">
        <v>3481</v>
      </c>
      <c r="B2677" s="483" t="s">
        <v>2126</v>
      </c>
      <c r="C2677" s="482" t="s">
        <v>9668</v>
      </c>
      <c r="D2677" s="484">
        <v>9.6300000000000008</v>
      </c>
    </row>
    <row r="2678" spans="1:4">
      <c r="A2678" s="482">
        <v>3510</v>
      </c>
      <c r="B2678" s="483" t="s">
        <v>2127</v>
      </c>
      <c r="C2678" s="482" t="s">
        <v>9668</v>
      </c>
      <c r="D2678" s="484">
        <v>9</v>
      </c>
    </row>
    <row r="2679" spans="1:4">
      <c r="A2679" s="482">
        <v>3508</v>
      </c>
      <c r="B2679" s="483" t="s">
        <v>2128</v>
      </c>
      <c r="C2679" s="482" t="s">
        <v>9668</v>
      </c>
      <c r="D2679" s="484">
        <v>23.54</v>
      </c>
    </row>
    <row r="2680" spans="1:4" ht="25.5">
      <c r="A2680" s="482">
        <v>38939</v>
      </c>
      <c r="B2680" s="483" t="s">
        <v>10162</v>
      </c>
      <c r="C2680" s="482" t="s">
        <v>9668</v>
      </c>
      <c r="D2680" s="484">
        <v>11.3</v>
      </c>
    </row>
    <row r="2681" spans="1:4" ht="25.5">
      <c r="A2681" s="482">
        <v>38940</v>
      </c>
      <c r="B2681" s="483" t="s">
        <v>10163</v>
      </c>
      <c r="C2681" s="482" t="s">
        <v>9668</v>
      </c>
      <c r="D2681" s="484">
        <v>17.25</v>
      </c>
    </row>
    <row r="2682" spans="1:4" ht="25.5">
      <c r="A2682" s="482">
        <v>38941</v>
      </c>
      <c r="B2682" s="483" t="s">
        <v>10164</v>
      </c>
      <c r="C2682" s="482" t="s">
        <v>9668</v>
      </c>
      <c r="D2682" s="484">
        <v>20.38</v>
      </c>
    </row>
    <row r="2683" spans="1:4" ht="25.5">
      <c r="A2683" s="482">
        <v>38942</v>
      </c>
      <c r="B2683" s="483" t="s">
        <v>10165</v>
      </c>
      <c r="C2683" s="482" t="s">
        <v>9668</v>
      </c>
      <c r="D2683" s="484">
        <v>22.83</v>
      </c>
    </row>
    <row r="2684" spans="1:4" ht="25.5">
      <c r="A2684" s="482">
        <v>38987</v>
      </c>
      <c r="B2684" s="483" t="s">
        <v>10166</v>
      </c>
      <c r="C2684" s="482" t="s">
        <v>9668</v>
      </c>
      <c r="D2684" s="484">
        <v>4.95</v>
      </c>
    </row>
    <row r="2685" spans="1:4" ht="25.5">
      <c r="A2685" s="482">
        <v>38988</v>
      </c>
      <c r="B2685" s="483" t="s">
        <v>10167</v>
      </c>
      <c r="C2685" s="482" t="s">
        <v>9668</v>
      </c>
      <c r="D2685" s="484">
        <v>11.49</v>
      </c>
    </row>
    <row r="2686" spans="1:4" ht="25.5">
      <c r="A2686" s="482">
        <v>38989</v>
      </c>
      <c r="B2686" s="483" t="s">
        <v>10168</v>
      </c>
      <c r="C2686" s="482" t="s">
        <v>9668</v>
      </c>
      <c r="D2686" s="484">
        <v>15.27</v>
      </c>
    </row>
    <row r="2687" spans="1:4" ht="25.5">
      <c r="A2687" s="482">
        <v>38990</v>
      </c>
      <c r="B2687" s="483" t="s">
        <v>10169</v>
      </c>
      <c r="C2687" s="482" t="s">
        <v>9668</v>
      </c>
      <c r="D2687" s="484">
        <v>40.26</v>
      </c>
    </row>
    <row r="2688" spans="1:4" ht="25.5">
      <c r="A2688" s="482">
        <v>38991</v>
      </c>
      <c r="B2688" s="483" t="s">
        <v>10170</v>
      </c>
      <c r="C2688" s="482" t="s">
        <v>9668</v>
      </c>
      <c r="D2688" s="484">
        <v>81.349999999999994</v>
      </c>
    </row>
    <row r="2689" spans="1:4" ht="25.5">
      <c r="A2689" s="482">
        <v>38913</v>
      </c>
      <c r="B2689" s="483" t="s">
        <v>10171</v>
      </c>
      <c r="C2689" s="482" t="s">
        <v>9668</v>
      </c>
      <c r="D2689" s="484">
        <v>10.48</v>
      </c>
    </row>
    <row r="2690" spans="1:4" ht="25.5">
      <c r="A2690" s="482">
        <v>38914</v>
      </c>
      <c r="B2690" s="483" t="s">
        <v>10172</v>
      </c>
      <c r="C2690" s="482" t="s">
        <v>9668</v>
      </c>
      <c r="D2690" s="484">
        <v>12.16</v>
      </c>
    </row>
    <row r="2691" spans="1:4" ht="25.5">
      <c r="A2691" s="482">
        <v>38915</v>
      </c>
      <c r="B2691" s="483" t="s">
        <v>10173</v>
      </c>
      <c r="C2691" s="482" t="s">
        <v>9668</v>
      </c>
      <c r="D2691" s="484">
        <v>21.12</v>
      </c>
    </row>
    <row r="2692" spans="1:4" ht="25.5">
      <c r="A2692" s="482">
        <v>38916</v>
      </c>
      <c r="B2692" s="483" t="s">
        <v>10174</v>
      </c>
      <c r="C2692" s="482" t="s">
        <v>9668</v>
      </c>
      <c r="D2692" s="484">
        <v>27.86</v>
      </c>
    </row>
    <row r="2693" spans="1:4" ht="25.5">
      <c r="A2693" s="482">
        <v>39300</v>
      </c>
      <c r="B2693" s="483" t="s">
        <v>10175</v>
      </c>
      <c r="C2693" s="482" t="s">
        <v>9668</v>
      </c>
      <c r="D2693" s="484">
        <v>9.4700000000000006</v>
      </c>
    </row>
    <row r="2694" spans="1:4" ht="25.5">
      <c r="A2694" s="482">
        <v>39301</v>
      </c>
      <c r="B2694" s="483" t="s">
        <v>10176</v>
      </c>
      <c r="C2694" s="482" t="s">
        <v>9668</v>
      </c>
      <c r="D2694" s="484">
        <v>13.14</v>
      </c>
    </row>
    <row r="2695" spans="1:4" ht="25.5">
      <c r="A2695" s="482">
        <v>39302</v>
      </c>
      <c r="B2695" s="483" t="s">
        <v>10177</v>
      </c>
      <c r="C2695" s="482" t="s">
        <v>9668</v>
      </c>
      <c r="D2695" s="484">
        <v>16.510000000000002</v>
      </c>
    </row>
    <row r="2696" spans="1:4" ht="25.5">
      <c r="A2696" s="482">
        <v>39303</v>
      </c>
      <c r="B2696" s="483" t="s">
        <v>10178</v>
      </c>
      <c r="C2696" s="482" t="s">
        <v>9668</v>
      </c>
      <c r="D2696" s="484">
        <v>29.03</v>
      </c>
    </row>
    <row r="2697" spans="1:4" ht="25.5">
      <c r="A2697" s="482">
        <v>38923</v>
      </c>
      <c r="B2697" s="483" t="s">
        <v>10179</v>
      </c>
      <c r="C2697" s="482" t="s">
        <v>9668</v>
      </c>
      <c r="D2697" s="484">
        <v>9.25</v>
      </c>
    </row>
    <row r="2698" spans="1:4" ht="25.5">
      <c r="A2698" s="482">
        <v>38925</v>
      </c>
      <c r="B2698" s="483" t="s">
        <v>10180</v>
      </c>
      <c r="C2698" s="482" t="s">
        <v>9668</v>
      </c>
      <c r="D2698" s="484">
        <v>9.94</v>
      </c>
    </row>
    <row r="2699" spans="1:4" ht="25.5">
      <c r="A2699" s="482">
        <v>38926</v>
      </c>
      <c r="B2699" s="483" t="s">
        <v>10181</v>
      </c>
      <c r="C2699" s="482" t="s">
        <v>9668</v>
      </c>
      <c r="D2699" s="484">
        <v>14.19</v>
      </c>
    </row>
    <row r="2700" spans="1:4" ht="25.5">
      <c r="A2700" s="482">
        <v>38927</v>
      </c>
      <c r="B2700" s="483" t="s">
        <v>10182</v>
      </c>
      <c r="C2700" s="482" t="s">
        <v>9668</v>
      </c>
      <c r="D2700" s="484">
        <v>15.18</v>
      </c>
    </row>
    <row r="2701" spans="1:4" ht="25.5">
      <c r="A2701" s="482">
        <v>39304</v>
      </c>
      <c r="B2701" s="483" t="s">
        <v>10183</v>
      </c>
      <c r="C2701" s="482" t="s">
        <v>9668</v>
      </c>
      <c r="D2701" s="484">
        <v>11.7</v>
      </c>
    </row>
    <row r="2702" spans="1:4" ht="25.5">
      <c r="A2702" s="482">
        <v>38924</v>
      </c>
      <c r="B2702" s="483" t="s">
        <v>10184</v>
      </c>
      <c r="C2702" s="482" t="s">
        <v>9668</v>
      </c>
      <c r="D2702" s="484">
        <v>16.670000000000002</v>
      </c>
    </row>
    <row r="2703" spans="1:4" ht="25.5">
      <c r="A2703" s="482">
        <v>39305</v>
      </c>
      <c r="B2703" s="483" t="s">
        <v>10185</v>
      </c>
      <c r="C2703" s="482" t="s">
        <v>9668</v>
      </c>
      <c r="D2703" s="484">
        <v>15.31</v>
      </c>
    </row>
    <row r="2704" spans="1:4" ht="25.5">
      <c r="A2704" s="482">
        <v>39306</v>
      </c>
      <c r="B2704" s="483" t="s">
        <v>10186</v>
      </c>
      <c r="C2704" s="482" t="s">
        <v>9668</v>
      </c>
      <c r="D2704" s="484">
        <v>19.16</v>
      </c>
    </row>
    <row r="2705" spans="1:4" ht="25.5">
      <c r="A2705" s="482">
        <v>38928</v>
      </c>
      <c r="B2705" s="483" t="s">
        <v>10187</v>
      </c>
      <c r="C2705" s="482" t="s">
        <v>9668</v>
      </c>
      <c r="D2705" s="484">
        <v>16.829999999999998</v>
      </c>
    </row>
    <row r="2706" spans="1:4" ht="25.5">
      <c r="A2706" s="482">
        <v>38929</v>
      </c>
      <c r="B2706" s="483" t="s">
        <v>10188</v>
      </c>
      <c r="C2706" s="482" t="s">
        <v>9668</v>
      </c>
      <c r="D2706" s="484">
        <v>29.84</v>
      </c>
    </row>
    <row r="2707" spans="1:4" ht="25.5">
      <c r="A2707" s="482">
        <v>39307</v>
      </c>
      <c r="B2707" s="483" t="s">
        <v>10189</v>
      </c>
      <c r="C2707" s="482" t="s">
        <v>9668</v>
      </c>
      <c r="D2707" s="484">
        <v>22.05</v>
      </c>
    </row>
    <row r="2708" spans="1:4" ht="25.5">
      <c r="A2708" s="482">
        <v>38930</v>
      </c>
      <c r="B2708" s="483" t="s">
        <v>10190</v>
      </c>
      <c r="C2708" s="482" t="s">
        <v>9668</v>
      </c>
      <c r="D2708" s="484">
        <v>37.479999999999997</v>
      </c>
    </row>
    <row r="2709" spans="1:4" ht="25.5">
      <c r="A2709" s="482">
        <v>38931</v>
      </c>
      <c r="B2709" s="483" t="s">
        <v>10191</v>
      </c>
      <c r="C2709" s="482" t="s">
        <v>9668</v>
      </c>
      <c r="D2709" s="484">
        <v>9.44</v>
      </c>
    </row>
    <row r="2710" spans="1:4" ht="25.5">
      <c r="A2710" s="482">
        <v>38932</v>
      </c>
      <c r="B2710" s="483" t="s">
        <v>10192</v>
      </c>
      <c r="C2710" s="482" t="s">
        <v>9668</v>
      </c>
      <c r="D2710" s="484">
        <v>9.5299999999999994</v>
      </c>
    </row>
    <row r="2711" spans="1:4" ht="25.5">
      <c r="A2711" s="482">
        <v>38934</v>
      </c>
      <c r="B2711" s="483" t="s">
        <v>10193</v>
      </c>
      <c r="C2711" s="482" t="s">
        <v>9668</v>
      </c>
      <c r="D2711" s="484">
        <v>14.09</v>
      </c>
    </row>
    <row r="2712" spans="1:4" ht="25.5">
      <c r="A2712" s="482">
        <v>38935</v>
      </c>
      <c r="B2712" s="483" t="s">
        <v>10194</v>
      </c>
      <c r="C2712" s="482" t="s">
        <v>9668</v>
      </c>
      <c r="D2712" s="484">
        <v>15.07</v>
      </c>
    </row>
    <row r="2713" spans="1:4" ht="25.5">
      <c r="A2713" s="482">
        <v>38936</v>
      </c>
      <c r="B2713" s="483" t="s">
        <v>10195</v>
      </c>
      <c r="C2713" s="482" t="s">
        <v>9668</v>
      </c>
      <c r="D2713" s="484">
        <v>16.14</v>
      </c>
    </row>
    <row r="2714" spans="1:4" ht="25.5">
      <c r="A2714" s="482">
        <v>38937</v>
      </c>
      <c r="B2714" s="483" t="s">
        <v>10196</v>
      </c>
      <c r="C2714" s="482" t="s">
        <v>9668</v>
      </c>
      <c r="D2714" s="484">
        <v>19.68</v>
      </c>
    </row>
    <row r="2715" spans="1:4" ht="25.5">
      <c r="A2715" s="482">
        <v>38938</v>
      </c>
      <c r="B2715" s="483" t="s">
        <v>10197</v>
      </c>
      <c r="C2715" s="482" t="s">
        <v>9668</v>
      </c>
      <c r="D2715" s="484">
        <v>29.26</v>
      </c>
    </row>
    <row r="2716" spans="1:4" ht="25.5">
      <c r="A2716" s="482">
        <v>3489</v>
      </c>
      <c r="B2716" s="483" t="s">
        <v>2129</v>
      </c>
      <c r="C2716" s="482" t="s">
        <v>9668</v>
      </c>
      <c r="D2716" s="484">
        <v>8.9</v>
      </c>
    </row>
    <row r="2717" spans="1:4">
      <c r="A2717" s="482">
        <v>20151</v>
      </c>
      <c r="B2717" s="483" t="s">
        <v>2130</v>
      </c>
      <c r="C2717" s="482" t="s">
        <v>9668</v>
      </c>
      <c r="D2717" s="484">
        <v>13.12</v>
      </c>
    </row>
    <row r="2718" spans="1:4">
      <c r="A2718" s="482">
        <v>20152</v>
      </c>
      <c r="B2718" s="483" t="s">
        <v>2131</v>
      </c>
      <c r="C2718" s="482" t="s">
        <v>9668</v>
      </c>
      <c r="D2718" s="484">
        <v>45.66</v>
      </c>
    </row>
    <row r="2719" spans="1:4">
      <c r="A2719" s="482">
        <v>20148</v>
      </c>
      <c r="B2719" s="483" t="s">
        <v>2132</v>
      </c>
      <c r="C2719" s="482" t="s">
        <v>9668</v>
      </c>
      <c r="D2719" s="484">
        <v>2.61</v>
      </c>
    </row>
    <row r="2720" spans="1:4">
      <c r="A2720" s="482">
        <v>20149</v>
      </c>
      <c r="B2720" s="483" t="s">
        <v>2133</v>
      </c>
      <c r="C2720" s="482" t="s">
        <v>9668</v>
      </c>
      <c r="D2720" s="484">
        <v>4.04</v>
      </c>
    </row>
    <row r="2721" spans="1:4">
      <c r="A2721" s="482">
        <v>20150</v>
      </c>
      <c r="B2721" s="483" t="s">
        <v>2134</v>
      </c>
      <c r="C2721" s="482" t="s">
        <v>9668</v>
      </c>
      <c r="D2721" s="484">
        <v>9.42</v>
      </c>
    </row>
    <row r="2722" spans="1:4">
      <c r="A2722" s="482">
        <v>20157</v>
      </c>
      <c r="B2722" s="483" t="s">
        <v>2135</v>
      </c>
      <c r="C2722" s="482" t="s">
        <v>9668</v>
      </c>
      <c r="D2722" s="484">
        <v>17.7</v>
      </c>
    </row>
    <row r="2723" spans="1:4">
      <c r="A2723" s="482">
        <v>20158</v>
      </c>
      <c r="B2723" s="483" t="s">
        <v>2136</v>
      </c>
      <c r="C2723" s="482" t="s">
        <v>9668</v>
      </c>
      <c r="D2723" s="484">
        <v>58.82</v>
      </c>
    </row>
    <row r="2724" spans="1:4">
      <c r="A2724" s="482">
        <v>20154</v>
      </c>
      <c r="B2724" s="483" t="s">
        <v>2137</v>
      </c>
      <c r="C2724" s="482" t="s">
        <v>9668</v>
      </c>
      <c r="D2724" s="484">
        <v>3.35</v>
      </c>
    </row>
    <row r="2725" spans="1:4">
      <c r="A2725" s="482">
        <v>20155</v>
      </c>
      <c r="B2725" s="483" t="s">
        <v>2138</v>
      </c>
      <c r="C2725" s="482" t="s">
        <v>9668</v>
      </c>
      <c r="D2725" s="484">
        <v>5.0199999999999996</v>
      </c>
    </row>
    <row r="2726" spans="1:4">
      <c r="A2726" s="482">
        <v>20156</v>
      </c>
      <c r="B2726" s="483" t="s">
        <v>2139</v>
      </c>
      <c r="C2726" s="482" t="s">
        <v>9668</v>
      </c>
      <c r="D2726" s="484">
        <v>11.3</v>
      </c>
    </row>
    <row r="2727" spans="1:4">
      <c r="A2727" s="482">
        <v>3512</v>
      </c>
      <c r="B2727" s="483" t="s">
        <v>2140</v>
      </c>
      <c r="C2727" s="482" t="s">
        <v>9668</v>
      </c>
      <c r="D2727" s="484">
        <v>139.44999999999999</v>
      </c>
    </row>
    <row r="2728" spans="1:4">
      <c r="A2728" s="482">
        <v>3499</v>
      </c>
      <c r="B2728" s="483" t="s">
        <v>2141</v>
      </c>
      <c r="C2728" s="482" t="s">
        <v>9668</v>
      </c>
      <c r="D2728" s="484">
        <v>0.59</v>
      </c>
    </row>
    <row r="2729" spans="1:4">
      <c r="A2729" s="482">
        <v>3500</v>
      </c>
      <c r="B2729" s="483" t="s">
        <v>2142</v>
      </c>
      <c r="C2729" s="482" t="s">
        <v>9668</v>
      </c>
      <c r="D2729" s="484">
        <v>1</v>
      </c>
    </row>
    <row r="2730" spans="1:4">
      <c r="A2730" s="482">
        <v>3501</v>
      </c>
      <c r="B2730" s="483" t="s">
        <v>2143</v>
      </c>
      <c r="C2730" s="482" t="s">
        <v>9668</v>
      </c>
      <c r="D2730" s="484">
        <v>2.89</v>
      </c>
    </row>
    <row r="2731" spans="1:4">
      <c r="A2731" s="482">
        <v>3502</v>
      </c>
      <c r="B2731" s="483" t="s">
        <v>2144</v>
      </c>
      <c r="C2731" s="482" t="s">
        <v>9668</v>
      </c>
      <c r="D2731" s="484">
        <v>4.1100000000000003</v>
      </c>
    </row>
    <row r="2732" spans="1:4">
      <c r="A2732" s="482">
        <v>3503</v>
      </c>
      <c r="B2732" s="483" t="s">
        <v>2145</v>
      </c>
      <c r="C2732" s="482" t="s">
        <v>9668</v>
      </c>
      <c r="D2732" s="484">
        <v>4.93</v>
      </c>
    </row>
    <row r="2733" spans="1:4">
      <c r="A2733" s="482">
        <v>3477</v>
      </c>
      <c r="B2733" s="483" t="s">
        <v>2146</v>
      </c>
      <c r="C2733" s="482" t="s">
        <v>9668</v>
      </c>
      <c r="D2733" s="484">
        <v>19.09</v>
      </c>
    </row>
    <row r="2734" spans="1:4">
      <c r="A2734" s="482">
        <v>3478</v>
      </c>
      <c r="B2734" s="483" t="s">
        <v>2147</v>
      </c>
      <c r="C2734" s="482" t="s">
        <v>9668</v>
      </c>
      <c r="D2734" s="484">
        <v>43.86</v>
      </c>
    </row>
    <row r="2735" spans="1:4">
      <c r="A2735" s="482">
        <v>3525</v>
      </c>
      <c r="B2735" s="483" t="s">
        <v>2148</v>
      </c>
      <c r="C2735" s="482" t="s">
        <v>9668</v>
      </c>
      <c r="D2735" s="484">
        <v>52.03</v>
      </c>
    </row>
    <row r="2736" spans="1:4">
      <c r="A2736" s="482">
        <v>3511</v>
      </c>
      <c r="B2736" s="483" t="s">
        <v>2149</v>
      </c>
      <c r="C2736" s="482" t="s">
        <v>9668</v>
      </c>
      <c r="D2736" s="484">
        <v>61.06</v>
      </c>
    </row>
    <row r="2737" spans="1:4" ht="25.5">
      <c r="A2737" s="482">
        <v>38917</v>
      </c>
      <c r="B2737" s="483" t="s">
        <v>10198</v>
      </c>
      <c r="C2737" s="482" t="s">
        <v>9668</v>
      </c>
      <c r="D2737" s="484">
        <v>9.0299999999999994</v>
      </c>
    </row>
    <row r="2738" spans="1:4" ht="25.5">
      <c r="A2738" s="482">
        <v>38919</v>
      </c>
      <c r="B2738" s="483" t="s">
        <v>10199</v>
      </c>
      <c r="C2738" s="482" t="s">
        <v>9668</v>
      </c>
      <c r="D2738" s="484">
        <v>13.43</v>
      </c>
    </row>
    <row r="2739" spans="1:4" ht="25.5">
      <c r="A2739" s="482">
        <v>38922</v>
      </c>
      <c r="B2739" s="483" t="s">
        <v>10200</v>
      </c>
      <c r="C2739" s="482" t="s">
        <v>9668</v>
      </c>
      <c r="D2739" s="484">
        <v>17.36</v>
      </c>
    </row>
    <row r="2740" spans="1:4" ht="25.5">
      <c r="A2740" s="482">
        <v>38921</v>
      </c>
      <c r="B2740" s="483" t="s">
        <v>10201</v>
      </c>
      <c r="C2740" s="482" t="s">
        <v>9668</v>
      </c>
      <c r="D2740" s="484">
        <v>21.46</v>
      </c>
    </row>
    <row r="2741" spans="1:4" ht="25.5">
      <c r="A2741" s="482">
        <v>38918</v>
      </c>
      <c r="B2741" s="483" t="s">
        <v>10202</v>
      </c>
      <c r="C2741" s="482" t="s">
        <v>9668</v>
      </c>
      <c r="D2741" s="484">
        <v>20.399999999999999</v>
      </c>
    </row>
    <row r="2742" spans="1:4" ht="25.5">
      <c r="A2742" s="482">
        <v>38920</v>
      </c>
      <c r="B2742" s="483" t="s">
        <v>10203</v>
      </c>
      <c r="C2742" s="482" t="s">
        <v>9668</v>
      </c>
      <c r="D2742" s="484">
        <v>25.5</v>
      </c>
    </row>
    <row r="2743" spans="1:4" ht="38.25">
      <c r="A2743" s="482">
        <v>3104</v>
      </c>
      <c r="B2743" s="483" t="s">
        <v>2150</v>
      </c>
      <c r="C2743" s="482" t="s">
        <v>9937</v>
      </c>
      <c r="D2743" s="484">
        <v>352.73</v>
      </c>
    </row>
    <row r="2744" spans="1:4" ht="25.5">
      <c r="A2744" s="482">
        <v>12032</v>
      </c>
      <c r="B2744" s="483" t="s">
        <v>2151</v>
      </c>
      <c r="C2744" s="482" t="s">
        <v>9732</v>
      </c>
      <c r="D2744" s="484">
        <v>44.37</v>
      </c>
    </row>
    <row r="2745" spans="1:4" ht="38.25">
      <c r="A2745" s="482">
        <v>12030</v>
      </c>
      <c r="B2745" s="483" t="s">
        <v>2152</v>
      </c>
      <c r="C2745" s="482" t="s">
        <v>9732</v>
      </c>
      <c r="D2745" s="484">
        <v>41.69</v>
      </c>
    </row>
    <row r="2746" spans="1:4" ht="25.5">
      <c r="A2746" s="482">
        <v>10908</v>
      </c>
      <c r="B2746" s="483" t="s">
        <v>2153</v>
      </c>
      <c r="C2746" s="482" t="s">
        <v>9668</v>
      </c>
      <c r="D2746" s="484">
        <v>9.91</v>
      </c>
    </row>
    <row r="2747" spans="1:4" ht="25.5">
      <c r="A2747" s="482">
        <v>10909</v>
      </c>
      <c r="B2747" s="483" t="s">
        <v>2154</v>
      </c>
      <c r="C2747" s="482" t="s">
        <v>9668</v>
      </c>
      <c r="D2747" s="484">
        <v>15.81</v>
      </c>
    </row>
    <row r="2748" spans="1:4" ht="25.5">
      <c r="A2748" s="482">
        <v>3669</v>
      </c>
      <c r="B2748" s="483" t="s">
        <v>2155</v>
      </c>
      <c r="C2748" s="482" t="s">
        <v>9668</v>
      </c>
      <c r="D2748" s="484">
        <v>6.77</v>
      </c>
    </row>
    <row r="2749" spans="1:4" ht="25.5">
      <c r="A2749" s="482">
        <v>20138</v>
      </c>
      <c r="B2749" s="483" t="s">
        <v>2156</v>
      </c>
      <c r="C2749" s="482" t="s">
        <v>9668</v>
      </c>
      <c r="D2749" s="484">
        <v>33.659999999999997</v>
      </c>
    </row>
    <row r="2750" spans="1:4">
      <c r="A2750" s="482">
        <v>20139</v>
      </c>
      <c r="B2750" s="483" t="s">
        <v>2157</v>
      </c>
      <c r="C2750" s="482" t="s">
        <v>9668</v>
      </c>
      <c r="D2750" s="484">
        <v>56.54</v>
      </c>
    </row>
    <row r="2751" spans="1:4" ht="25.5">
      <c r="A2751" s="482">
        <v>3668</v>
      </c>
      <c r="B2751" s="483" t="s">
        <v>2158</v>
      </c>
      <c r="C2751" s="482" t="s">
        <v>9668</v>
      </c>
      <c r="D2751" s="484">
        <v>22.42</v>
      </c>
    </row>
    <row r="2752" spans="1:4" ht="25.5">
      <c r="A2752" s="482">
        <v>3656</v>
      </c>
      <c r="B2752" s="483" t="s">
        <v>2159</v>
      </c>
      <c r="C2752" s="482" t="s">
        <v>9668</v>
      </c>
      <c r="D2752" s="484">
        <v>11.11</v>
      </c>
    </row>
    <row r="2753" spans="1:4" ht="25.5">
      <c r="A2753" s="482">
        <v>10911</v>
      </c>
      <c r="B2753" s="483" t="s">
        <v>2160</v>
      </c>
      <c r="C2753" s="482" t="s">
        <v>9668</v>
      </c>
      <c r="D2753" s="484">
        <v>12.33</v>
      </c>
    </row>
    <row r="2754" spans="1:4">
      <c r="A2754" s="482">
        <v>3654</v>
      </c>
      <c r="B2754" s="483" t="s">
        <v>2161</v>
      </c>
      <c r="C2754" s="482" t="s">
        <v>9668</v>
      </c>
      <c r="D2754" s="484">
        <v>3.09</v>
      </c>
    </row>
    <row r="2755" spans="1:4">
      <c r="A2755" s="482">
        <v>3664</v>
      </c>
      <c r="B2755" s="483" t="s">
        <v>2162</v>
      </c>
      <c r="C2755" s="482" t="s">
        <v>9668</v>
      </c>
      <c r="D2755" s="484">
        <v>3.84</v>
      </c>
    </row>
    <row r="2756" spans="1:4">
      <c r="A2756" s="482">
        <v>3657</v>
      </c>
      <c r="B2756" s="483" t="s">
        <v>2163</v>
      </c>
      <c r="C2756" s="482" t="s">
        <v>9668</v>
      </c>
      <c r="D2756" s="484">
        <v>4.1399999999999997</v>
      </c>
    </row>
    <row r="2757" spans="1:4" ht="25.5">
      <c r="A2757" s="482">
        <v>12625</v>
      </c>
      <c r="B2757" s="483" t="s">
        <v>2164</v>
      </c>
      <c r="C2757" s="482" t="s">
        <v>9668</v>
      </c>
      <c r="D2757" s="484">
        <v>8.86</v>
      </c>
    </row>
    <row r="2758" spans="1:4">
      <c r="A2758" s="482">
        <v>20136</v>
      </c>
      <c r="B2758" s="483" t="s">
        <v>2165</v>
      </c>
      <c r="C2758" s="482" t="s">
        <v>9668</v>
      </c>
      <c r="D2758" s="484">
        <v>75.95</v>
      </c>
    </row>
    <row r="2759" spans="1:4">
      <c r="A2759" s="482">
        <v>20144</v>
      </c>
      <c r="B2759" s="483" t="s">
        <v>2166</v>
      </c>
      <c r="C2759" s="482" t="s">
        <v>9668</v>
      </c>
      <c r="D2759" s="484">
        <v>33.36</v>
      </c>
    </row>
    <row r="2760" spans="1:4">
      <c r="A2760" s="482">
        <v>20143</v>
      </c>
      <c r="B2760" s="483" t="s">
        <v>2167</v>
      </c>
      <c r="C2760" s="482" t="s">
        <v>9668</v>
      </c>
      <c r="D2760" s="484">
        <v>31.16</v>
      </c>
    </row>
    <row r="2761" spans="1:4">
      <c r="A2761" s="482">
        <v>20145</v>
      </c>
      <c r="B2761" s="483" t="s">
        <v>2168</v>
      </c>
      <c r="C2761" s="482" t="s">
        <v>9668</v>
      </c>
      <c r="D2761" s="484">
        <v>88.42</v>
      </c>
    </row>
    <row r="2762" spans="1:4">
      <c r="A2762" s="482">
        <v>20146</v>
      </c>
      <c r="B2762" s="483" t="s">
        <v>2169</v>
      </c>
      <c r="C2762" s="482" t="s">
        <v>9668</v>
      </c>
      <c r="D2762" s="484">
        <v>99.71</v>
      </c>
    </row>
    <row r="2763" spans="1:4">
      <c r="A2763" s="482">
        <v>20140</v>
      </c>
      <c r="B2763" s="483" t="s">
        <v>2170</v>
      </c>
      <c r="C2763" s="482" t="s">
        <v>9668</v>
      </c>
      <c r="D2763" s="484">
        <v>3.97</v>
      </c>
    </row>
    <row r="2764" spans="1:4">
      <c r="A2764" s="482">
        <v>20141</v>
      </c>
      <c r="B2764" s="483" t="s">
        <v>2171</v>
      </c>
      <c r="C2764" s="482" t="s">
        <v>9668</v>
      </c>
      <c r="D2764" s="484">
        <v>6.97</v>
      </c>
    </row>
    <row r="2765" spans="1:4">
      <c r="A2765" s="482">
        <v>20142</v>
      </c>
      <c r="B2765" s="483" t="s">
        <v>2172</v>
      </c>
      <c r="C2765" s="482" t="s">
        <v>9668</v>
      </c>
      <c r="D2765" s="484">
        <v>21.32</v>
      </c>
    </row>
    <row r="2766" spans="1:4">
      <c r="A2766" s="482">
        <v>3659</v>
      </c>
      <c r="B2766" s="483" t="s">
        <v>2173</v>
      </c>
      <c r="C2766" s="482" t="s">
        <v>9668</v>
      </c>
      <c r="D2766" s="484">
        <v>9.25</v>
      </c>
    </row>
    <row r="2767" spans="1:4">
      <c r="A2767" s="482">
        <v>3660</v>
      </c>
      <c r="B2767" s="483" t="s">
        <v>2174</v>
      </c>
      <c r="C2767" s="482" t="s">
        <v>9668</v>
      </c>
      <c r="D2767" s="484">
        <v>13.33</v>
      </c>
    </row>
    <row r="2768" spans="1:4">
      <c r="A2768" s="482">
        <v>3662</v>
      </c>
      <c r="B2768" s="483" t="s">
        <v>2175</v>
      </c>
      <c r="C2768" s="482" t="s">
        <v>9668</v>
      </c>
      <c r="D2768" s="484">
        <v>5.03</v>
      </c>
    </row>
    <row r="2769" spans="1:4">
      <c r="A2769" s="482">
        <v>3661</v>
      </c>
      <c r="B2769" s="483" t="s">
        <v>2176</v>
      </c>
      <c r="C2769" s="482" t="s">
        <v>9668</v>
      </c>
      <c r="D2769" s="484">
        <v>7.41</v>
      </c>
    </row>
    <row r="2770" spans="1:4">
      <c r="A2770" s="482">
        <v>3658</v>
      </c>
      <c r="B2770" s="483" t="s">
        <v>2177</v>
      </c>
      <c r="C2770" s="482" t="s">
        <v>9668</v>
      </c>
      <c r="D2770" s="484">
        <v>9.43</v>
      </c>
    </row>
    <row r="2771" spans="1:4" ht="25.5">
      <c r="A2771" s="482">
        <v>3670</v>
      </c>
      <c r="B2771" s="483" t="s">
        <v>2178</v>
      </c>
      <c r="C2771" s="482" t="s">
        <v>9668</v>
      </c>
      <c r="D2771" s="484">
        <v>12.3</v>
      </c>
    </row>
    <row r="2772" spans="1:4" ht="25.5">
      <c r="A2772" s="482">
        <v>3666</v>
      </c>
      <c r="B2772" s="483" t="s">
        <v>2179</v>
      </c>
      <c r="C2772" s="482" t="s">
        <v>9668</v>
      </c>
      <c r="D2772" s="484">
        <v>2.08</v>
      </c>
    </row>
    <row r="2773" spans="1:4">
      <c r="A2773" s="482">
        <v>14157</v>
      </c>
      <c r="B2773" s="483" t="s">
        <v>2180</v>
      </c>
      <c r="C2773" s="482" t="s">
        <v>9668</v>
      </c>
      <c r="D2773" s="484">
        <v>0.83</v>
      </c>
    </row>
    <row r="2774" spans="1:4" ht="25.5">
      <c r="A2774" s="482">
        <v>3653</v>
      </c>
      <c r="B2774" s="483" t="s">
        <v>2181</v>
      </c>
      <c r="C2774" s="482" t="s">
        <v>9668</v>
      </c>
      <c r="D2774" s="484">
        <v>67.38</v>
      </c>
    </row>
    <row r="2775" spans="1:4" ht="25.5">
      <c r="A2775" s="482">
        <v>3649</v>
      </c>
      <c r="B2775" s="483" t="s">
        <v>2182</v>
      </c>
      <c r="C2775" s="482" t="s">
        <v>9668</v>
      </c>
      <c r="D2775" s="484">
        <v>139.55000000000001</v>
      </c>
    </row>
    <row r="2776" spans="1:4" ht="25.5">
      <c r="A2776" s="482">
        <v>42696</v>
      </c>
      <c r="B2776" s="483" t="s">
        <v>10204</v>
      </c>
      <c r="C2776" s="482" t="s">
        <v>9668</v>
      </c>
      <c r="D2776" s="484">
        <v>390.46</v>
      </c>
    </row>
    <row r="2777" spans="1:4" ht="25.5">
      <c r="A2777" s="482">
        <v>42697</v>
      </c>
      <c r="B2777" s="483" t="s">
        <v>10205</v>
      </c>
      <c r="C2777" s="482" t="s">
        <v>9668</v>
      </c>
      <c r="D2777" s="484">
        <v>588.04999999999995</v>
      </c>
    </row>
    <row r="2778" spans="1:4" ht="25.5">
      <c r="A2778" s="482">
        <v>42698</v>
      </c>
      <c r="B2778" s="483" t="s">
        <v>10206</v>
      </c>
      <c r="C2778" s="482" t="s">
        <v>9668</v>
      </c>
      <c r="D2778" s="484">
        <v>819.14</v>
      </c>
    </row>
    <row r="2779" spans="1:4">
      <c r="A2779" s="482">
        <v>39875</v>
      </c>
      <c r="B2779" s="483" t="s">
        <v>2183</v>
      </c>
      <c r="C2779" s="482" t="s">
        <v>9668</v>
      </c>
      <c r="D2779" s="484">
        <v>374.86</v>
      </c>
    </row>
    <row r="2780" spans="1:4">
      <c r="A2780" s="482">
        <v>39876</v>
      </c>
      <c r="B2780" s="483" t="s">
        <v>2184</v>
      </c>
      <c r="C2780" s="482" t="s">
        <v>9668</v>
      </c>
      <c r="D2780" s="484">
        <v>469.33</v>
      </c>
    </row>
    <row r="2781" spans="1:4">
      <c r="A2781" s="482">
        <v>39877</v>
      </c>
      <c r="B2781" s="483" t="s">
        <v>2185</v>
      </c>
      <c r="C2781" s="482" t="s">
        <v>9668</v>
      </c>
      <c r="D2781" s="484">
        <v>650.94000000000005</v>
      </c>
    </row>
    <row r="2782" spans="1:4">
      <c r="A2782" s="482">
        <v>39878</v>
      </c>
      <c r="B2782" s="483" t="s">
        <v>2186</v>
      </c>
      <c r="C2782" s="482" t="s">
        <v>9668</v>
      </c>
      <c r="D2782" s="484">
        <v>859.79</v>
      </c>
    </row>
    <row r="2783" spans="1:4">
      <c r="A2783" s="482">
        <v>39872</v>
      </c>
      <c r="B2783" s="483" t="s">
        <v>2187</v>
      </c>
      <c r="C2783" s="482" t="s">
        <v>9668</v>
      </c>
      <c r="D2783" s="484">
        <v>257.07</v>
      </c>
    </row>
    <row r="2784" spans="1:4">
      <c r="A2784" s="482">
        <v>39873</v>
      </c>
      <c r="B2784" s="483" t="s">
        <v>2188</v>
      </c>
      <c r="C2784" s="482" t="s">
        <v>9668</v>
      </c>
      <c r="D2784" s="484">
        <v>298.19</v>
      </c>
    </row>
    <row r="2785" spans="1:4">
      <c r="A2785" s="482">
        <v>39874</v>
      </c>
      <c r="B2785" s="483" t="s">
        <v>2189</v>
      </c>
      <c r="C2785" s="482" t="s">
        <v>9668</v>
      </c>
      <c r="D2785" s="484">
        <v>327.52</v>
      </c>
    </row>
    <row r="2786" spans="1:4">
      <c r="A2786" s="482">
        <v>3674</v>
      </c>
      <c r="B2786" s="483" t="s">
        <v>2190</v>
      </c>
      <c r="C2786" s="482" t="s">
        <v>9673</v>
      </c>
      <c r="D2786" s="484">
        <v>55.69</v>
      </c>
    </row>
    <row r="2787" spans="1:4">
      <c r="A2787" s="482">
        <v>3681</v>
      </c>
      <c r="B2787" s="483" t="s">
        <v>2191</v>
      </c>
      <c r="C2787" s="482" t="s">
        <v>9673</v>
      </c>
      <c r="D2787" s="484">
        <v>82.86</v>
      </c>
    </row>
    <row r="2788" spans="1:4" ht="25.5">
      <c r="A2788" s="482">
        <v>3676</v>
      </c>
      <c r="B2788" s="483" t="s">
        <v>2192</v>
      </c>
      <c r="C2788" s="482" t="s">
        <v>9673</v>
      </c>
      <c r="D2788" s="484">
        <v>311.83999999999997</v>
      </c>
    </row>
    <row r="2789" spans="1:4" ht="25.5">
      <c r="A2789" s="482">
        <v>3679</v>
      </c>
      <c r="B2789" s="483" t="s">
        <v>2193</v>
      </c>
      <c r="C2789" s="482" t="s">
        <v>9673</v>
      </c>
      <c r="D2789" s="484">
        <v>257.99</v>
      </c>
    </row>
    <row r="2790" spans="1:4" ht="25.5">
      <c r="A2790" s="482">
        <v>3672</v>
      </c>
      <c r="B2790" s="483" t="s">
        <v>2194</v>
      </c>
      <c r="C2790" s="482" t="s">
        <v>9673</v>
      </c>
      <c r="D2790" s="484">
        <v>0.88</v>
      </c>
    </row>
    <row r="2791" spans="1:4" ht="25.5">
      <c r="A2791" s="482">
        <v>3671</v>
      </c>
      <c r="B2791" s="483" t="s">
        <v>2195</v>
      </c>
      <c r="C2791" s="482" t="s">
        <v>9673</v>
      </c>
      <c r="D2791" s="484">
        <v>0.83</v>
      </c>
    </row>
    <row r="2792" spans="1:4" ht="25.5">
      <c r="A2792" s="482">
        <v>3673</v>
      </c>
      <c r="B2792" s="483" t="s">
        <v>2196</v>
      </c>
      <c r="C2792" s="482" t="s">
        <v>9673</v>
      </c>
      <c r="D2792" s="484">
        <v>1.3</v>
      </c>
    </row>
    <row r="2793" spans="1:4" ht="25.5">
      <c r="A2793" s="482">
        <v>38394</v>
      </c>
      <c r="B2793" s="483" t="s">
        <v>2197</v>
      </c>
      <c r="C2793" s="482" t="s">
        <v>9668</v>
      </c>
      <c r="D2793" s="484">
        <v>260.69</v>
      </c>
    </row>
    <row r="2794" spans="1:4" ht="25.5">
      <c r="A2794" s="482">
        <v>3729</v>
      </c>
      <c r="B2794" s="483" t="s">
        <v>10207</v>
      </c>
      <c r="C2794" s="482" t="s">
        <v>9668</v>
      </c>
      <c r="D2794" s="484">
        <v>51.78</v>
      </c>
    </row>
    <row r="2795" spans="1:4" ht="63.75">
      <c r="A2795" s="482">
        <v>39357</v>
      </c>
      <c r="B2795" s="483" t="s">
        <v>10208</v>
      </c>
      <c r="C2795" s="482" t="s">
        <v>9668</v>
      </c>
      <c r="D2795" s="484">
        <v>82.04</v>
      </c>
    </row>
    <row r="2796" spans="1:4" ht="63.75">
      <c r="A2796" s="482">
        <v>39358</v>
      </c>
      <c r="B2796" s="483" t="s">
        <v>10209</v>
      </c>
      <c r="C2796" s="482" t="s">
        <v>9668</v>
      </c>
      <c r="D2796" s="484">
        <v>89.96</v>
      </c>
    </row>
    <row r="2797" spans="1:4" ht="63.75">
      <c r="A2797" s="482">
        <v>39356</v>
      </c>
      <c r="B2797" s="483" t="s">
        <v>10210</v>
      </c>
      <c r="C2797" s="482" t="s">
        <v>9668</v>
      </c>
      <c r="D2797" s="484">
        <v>153.47</v>
      </c>
    </row>
    <row r="2798" spans="1:4" ht="63.75">
      <c r="A2798" s="482">
        <v>39355</v>
      </c>
      <c r="B2798" s="483" t="s">
        <v>10211</v>
      </c>
      <c r="C2798" s="482" t="s">
        <v>9668</v>
      </c>
      <c r="D2798" s="484">
        <v>132.07</v>
      </c>
    </row>
    <row r="2799" spans="1:4" ht="63.75">
      <c r="A2799" s="482">
        <v>39353</v>
      </c>
      <c r="B2799" s="483" t="s">
        <v>10212</v>
      </c>
      <c r="C2799" s="482" t="s">
        <v>9668</v>
      </c>
      <c r="D2799" s="484">
        <v>181.11</v>
      </c>
    </row>
    <row r="2800" spans="1:4" ht="63.75">
      <c r="A2800" s="482">
        <v>39354</v>
      </c>
      <c r="B2800" s="483" t="s">
        <v>10213</v>
      </c>
      <c r="C2800" s="482" t="s">
        <v>9668</v>
      </c>
      <c r="D2800" s="484">
        <v>180.5</v>
      </c>
    </row>
    <row r="2801" spans="1:4">
      <c r="A2801" s="482">
        <v>39398</v>
      </c>
      <c r="B2801" s="483" t="s">
        <v>2198</v>
      </c>
      <c r="C2801" s="482" t="s">
        <v>9668</v>
      </c>
      <c r="D2801" s="484">
        <v>93.32</v>
      </c>
    </row>
    <row r="2802" spans="1:4" ht="25.5">
      <c r="A2802" s="482">
        <v>13343</v>
      </c>
      <c r="B2802" s="483" t="s">
        <v>2199</v>
      </c>
      <c r="C2802" s="482" t="s">
        <v>9668</v>
      </c>
      <c r="D2802" s="484">
        <v>29.88</v>
      </c>
    </row>
    <row r="2803" spans="1:4" ht="25.5">
      <c r="A2803" s="482">
        <v>12118</v>
      </c>
      <c r="B2803" s="483" t="s">
        <v>9125</v>
      </c>
      <c r="C2803" s="482" t="s">
        <v>9668</v>
      </c>
      <c r="D2803" s="484">
        <v>15.88</v>
      </c>
    </row>
    <row r="2804" spans="1:4" ht="51">
      <c r="A2804" s="482">
        <v>39482</v>
      </c>
      <c r="B2804" s="483" t="s">
        <v>10214</v>
      </c>
      <c r="C2804" s="482" t="s">
        <v>9668</v>
      </c>
      <c r="D2804" s="484">
        <v>444.02</v>
      </c>
    </row>
    <row r="2805" spans="1:4" ht="51">
      <c r="A2805" s="482">
        <v>39486</v>
      </c>
      <c r="B2805" s="483" t="s">
        <v>10215</v>
      </c>
      <c r="C2805" s="482" t="s">
        <v>9668</v>
      </c>
      <c r="D2805" s="484">
        <v>391.2</v>
      </c>
    </row>
    <row r="2806" spans="1:4" ht="51">
      <c r="A2806" s="482">
        <v>39483</v>
      </c>
      <c r="B2806" s="483" t="s">
        <v>10216</v>
      </c>
      <c r="C2806" s="482" t="s">
        <v>9668</v>
      </c>
      <c r="D2806" s="484">
        <v>423.49</v>
      </c>
    </row>
    <row r="2807" spans="1:4" ht="51">
      <c r="A2807" s="482">
        <v>39487</v>
      </c>
      <c r="B2807" s="483" t="s">
        <v>10217</v>
      </c>
      <c r="C2807" s="482" t="s">
        <v>9668</v>
      </c>
      <c r="D2807" s="484">
        <v>395.24</v>
      </c>
    </row>
    <row r="2808" spans="1:4" ht="51">
      <c r="A2808" s="482">
        <v>39484</v>
      </c>
      <c r="B2808" s="483" t="s">
        <v>10218</v>
      </c>
      <c r="C2808" s="482" t="s">
        <v>9668</v>
      </c>
      <c r="D2808" s="484">
        <v>427.53</v>
      </c>
    </row>
    <row r="2809" spans="1:4" ht="51">
      <c r="A2809" s="482">
        <v>39488</v>
      </c>
      <c r="B2809" s="483" t="s">
        <v>10219</v>
      </c>
      <c r="C2809" s="482" t="s">
        <v>9668</v>
      </c>
      <c r="D2809" s="484">
        <v>399.27</v>
      </c>
    </row>
    <row r="2810" spans="1:4" ht="51">
      <c r="A2810" s="482">
        <v>39485</v>
      </c>
      <c r="B2810" s="483" t="s">
        <v>10220</v>
      </c>
      <c r="C2810" s="482" t="s">
        <v>9668</v>
      </c>
      <c r="D2810" s="484">
        <v>447.74</v>
      </c>
    </row>
    <row r="2811" spans="1:4" ht="51">
      <c r="A2811" s="482">
        <v>39489</v>
      </c>
      <c r="B2811" s="483" t="s">
        <v>10221</v>
      </c>
      <c r="C2811" s="482" t="s">
        <v>9668</v>
      </c>
      <c r="D2811" s="484">
        <v>419.48</v>
      </c>
    </row>
    <row r="2812" spans="1:4" ht="51">
      <c r="A2812" s="482">
        <v>39494</v>
      </c>
      <c r="B2812" s="483" t="s">
        <v>10222</v>
      </c>
      <c r="C2812" s="482" t="s">
        <v>9668</v>
      </c>
      <c r="D2812" s="484">
        <v>427.88</v>
      </c>
    </row>
    <row r="2813" spans="1:4" ht="51">
      <c r="A2813" s="482">
        <v>39490</v>
      </c>
      <c r="B2813" s="483" t="s">
        <v>10223</v>
      </c>
      <c r="C2813" s="482" t="s">
        <v>9668</v>
      </c>
      <c r="D2813" s="484">
        <v>485.03</v>
      </c>
    </row>
    <row r="2814" spans="1:4" ht="51">
      <c r="A2814" s="482">
        <v>39495</v>
      </c>
      <c r="B2814" s="483" t="s">
        <v>10224</v>
      </c>
      <c r="C2814" s="482" t="s">
        <v>9668</v>
      </c>
      <c r="D2814" s="484">
        <v>444.02</v>
      </c>
    </row>
    <row r="2815" spans="1:4" ht="51">
      <c r="A2815" s="482">
        <v>39491</v>
      </c>
      <c r="B2815" s="483" t="s">
        <v>10225</v>
      </c>
      <c r="C2815" s="482" t="s">
        <v>9668</v>
      </c>
      <c r="D2815" s="484">
        <v>500.53</v>
      </c>
    </row>
    <row r="2816" spans="1:4" ht="51">
      <c r="A2816" s="482">
        <v>39496</v>
      </c>
      <c r="B2816" s="483" t="s">
        <v>10226</v>
      </c>
      <c r="C2816" s="482" t="s">
        <v>9668</v>
      </c>
      <c r="D2816" s="484">
        <v>460.01</v>
      </c>
    </row>
    <row r="2817" spans="1:4" ht="51">
      <c r="A2817" s="482">
        <v>39492</v>
      </c>
      <c r="B2817" s="483" t="s">
        <v>10227</v>
      </c>
      <c r="C2817" s="482" t="s">
        <v>9668</v>
      </c>
      <c r="D2817" s="484">
        <v>503.6</v>
      </c>
    </row>
    <row r="2818" spans="1:4" ht="51">
      <c r="A2818" s="482">
        <v>39497</v>
      </c>
      <c r="B2818" s="483" t="s">
        <v>10228</v>
      </c>
      <c r="C2818" s="482" t="s">
        <v>9668</v>
      </c>
      <c r="D2818" s="484">
        <v>476.15</v>
      </c>
    </row>
    <row r="2819" spans="1:4" ht="51">
      <c r="A2819" s="482">
        <v>39493</v>
      </c>
      <c r="B2819" s="483" t="s">
        <v>10229</v>
      </c>
      <c r="C2819" s="482" t="s">
        <v>9668</v>
      </c>
      <c r="D2819" s="484">
        <v>532.83000000000004</v>
      </c>
    </row>
    <row r="2820" spans="1:4" ht="38.25">
      <c r="A2820" s="482">
        <v>39500</v>
      </c>
      <c r="B2820" s="483" t="s">
        <v>10230</v>
      </c>
      <c r="C2820" s="482" t="s">
        <v>9668</v>
      </c>
      <c r="D2820" s="484">
        <v>534.57000000000005</v>
      </c>
    </row>
    <row r="2821" spans="1:4" ht="51">
      <c r="A2821" s="482">
        <v>39498</v>
      </c>
      <c r="B2821" s="483" t="s">
        <v>10231</v>
      </c>
      <c r="C2821" s="482" t="s">
        <v>9668</v>
      </c>
      <c r="D2821" s="484">
        <v>594.42999999999995</v>
      </c>
    </row>
    <row r="2822" spans="1:4" ht="38.25">
      <c r="A2822" s="482">
        <v>39501</v>
      </c>
      <c r="B2822" s="483" t="s">
        <v>10232</v>
      </c>
      <c r="C2822" s="482" t="s">
        <v>9668</v>
      </c>
      <c r="D2822" s="484">
        <v>548.49</v>
      </c>
    </row>
    <row r="2823" spans="1:4" ht="51">
      <c r="A2823" s="482">
        <v>39499</v>
      </c>
      <c r="B2823" s="483" t="s">
        <v>10233</v>
      </c>
      <c r="C2823" s="482" t="s">
        <v>9668</v>
      </c>
      <c r="D2823" s="484">
        <v>644.84</v>
      </c>
    </row>
    <row r="2824" spans="1:4" ht="25.5">
      <c r="A2824" s="482">
        <v>3733</v>
      </c>
      <c r="B2824" s="483" t="s">
        <v>2200</v>
      </c>
      <c r="C2824" s="482" t="s">
        <v>9665</v>
      </c>
      <c r="D2824" s="484">
        <v>48.75</v>
      </c>
    </row>
    <row r="2825" spans="1:4">
      <c r="A2825" s="482">
        <v>3731</v>
      </c>
      <c r="B2825" s="483" t="s">
        <v>10234</v>
      </c>
      <c r="C2825" s="482" t="s">
        <v>9665</v>
      </c>
      <c r="D2825" s="484">
        <v>45.25</v>
      </c>
    </row>
    <row r="2826" spans="1:4">
      <c r="A2826" s="482">
        <v>38137</v>
      </c>
      <c r="B2826" s="483" t="s">
        <v>2201</v>
      </c>
      <c r="C2826" s="482" t="s">
        <v>9665</v>
      </c>
      <c r="D2826" s="484">
        <v>45.51</v>
      </c>
    </row>
    <row r="2827" spans="1:4" ht="25.5">
      <c r="A2827" s="482">
        <v>38135</v>
      </c>
      <c r="B2827" s="483" t="s">
        <v>10235</v>
      </c>
      <c r="C2827" s="482" t="s">
        <v>9665</v>
      </c>
      <c r="D2827" s="484">
        <v>57.7</v>
      </c>
    </row>
    <row r="2828" spans="1:4">
      <c r="A2828" s="482">
        <v>38138</v>
      </c>
      <c r="B2828" s="483" t="s">
        <v>2202</v>
      </c>
      <c r="C2828" s="482" t="s">
        <v>9665</v>
      </c>
      <c r="D2828" s="484">
        <v>44.69</v>
      </c>
    </row>
    <row r="2829" spans="1:4" ht="38.25">
      <c r="A2829" s="482">
        <v>3736</v>
      </c>
      <c r="B2829" s="483" t="s">
        <v>2203</v>
      </c>
      <c r="C2829" s="482" t="s">
        <v>9665</v>
      </c>
      <c r="D2829" s="484">
        <v>44.5</v>
      </c>
    </row>
    <row r="2830" spans="1:4" ht="38.25">
      <c r="A2830" s="482">
        <v>3741</v>
      </c>
      <c r="B2830" s="483" t="s">
        <v>2204</v>
      </c>
      <c r="C2830" s="482" t="s">
        <v>9665</v>
      </c>
      <c r="D2830" s="484">
        <v>46.38</v>
      </c>
    </row>
    <row r="2831" spans="1:4" ht="25.5">
      <c r="A2831" s="482">
        <v>3745</v>
      </c>
      <c r="B2831" s="483" t="s">
        <v>2205</v>
      </c>
      <c r="C2831" s="482" t="s">
        <v>9665</v>
      </c>
      <c r="D2831" s="484">
        <v>50.01</v>
      </c>
    </row>
    <row r="2832" spans="1:4" ht="38.25">
      <c r="A2832" s="482">
        <v>3743</v>
      </c>
      <c r="B2832" s="483" t="s">
        <v>2206</v>
      </c>
      <c r="C2832" s="482" t="s">
        <v>9665</v>
      </c>
      <c r="D2832" s="484">
        <v>46.22</v>
      </c>
    </row>
    <row r="2833" spans="1:4" ht="38.25">
      <c r="A2833" s="482">
        <v>3744</v>
      </c>
      <c r="B2833" s="483" t="s">
        <v>2207</v>
      </c>
      <c r="C2833" s="482" t="s">
        <v>9665</v>
      </c>
      <c r="D2833" s="484">
        <v>50.88</v>
      </c>
    </row>
    <row r="2834" spans="1:4" ht="38.25">
      <c r="A2834" s="482">
        <v>3739</v>
      </c>
      <c r="B2834" s="483" t="s">
        <v>2208</v>
      </c>
      <c r="C2834" s="482" t="s">
        <v>9665</v>
      </c>
      <c r="D2834" s="484">
        <v>53.46</v>
      </c>
    </row>
    <row r="2835" spans="1:4" ht="38.25">
      <c r="A2835" s="482">
        <v>3737</v>
      </c>
      <c r="B2835" s="483" t="s">
        <v>2209</v>
      </c>
      <c r="C2835" s="482" t="s">
        <v>9665</v>
      </c>
      <c r="D2835" s="484">
        <v>56.05</v>
      </c>
    </row>
    <row r="2836" spans="1:4" ht="38.25">
      <c r="A2836" s="482">
        <v>3738</v>
      </c>
      <c r="B2836" s="483" t="s">
        <v>2210</v>
      </c>
      <c r="C2836" s="482" t="s">
        <v>9665</v>
      </c>
      <c r="D2836" s="484">
        <v>64.680000000000007</v>
      </c>
    </row>
    <row r="2837" spans="1:4" ht="25.5">
      <c r="A2837" s="482">
        <v>3747</v>
      </c>
      <c r="B2837" s="483" t="s">
        <v>2211</v>
      </c>
      <c r="C2837" s="482" t="s">
        <v>9665</v>
      </c>
      <c r="D2837" s="484">
        <v>50.88</v>
      </c>
    </row>
    <row r="2838" spans="1:4" ht="25.5">
      <c r="A2838" s="482">
        <v>11649</v>
      </c>
      <c r="B2838" s="483" t="s">
        <v>2212</v>
      </c>
      <c r="C2838" s="482" t="s">
        <v>9668</v>
      </c>
      <c r="D2838" s="484">
        <v>369.1</v>
      </c>
    </row>
    <row r="2839" spans="1:4" ht="25.5">
      <c r="A2839" s="482">
        <v>11650</v>
      </c>
      <c r="B2839" s="483" t="s">
        <v>2213</v>
      </c>
      <c r="C2839" s="482" t="s">
        <v>9668</v>
      </c>
      <c r="D2839" s="484">
        <v>629.12</v>
      </c>
    </row>
    <row r="2840" spans="1:4" ht="38.25">
      <c r="A2840" s="482">
        <v>3742</v>
      </c>
      <c r="B2840" s="483" t="s">
        <v>2214</v>
      </c>
      <c r="C2840" s="482" t="s">
        <v>9665</v>
      </c>
      <c r="D2840" s="484">
        <v>67.09</v>
      </c>
    </row>
    <row r="2841" spans="1:4" ht="38.25">
      <c r="A2841" s="482">
        <v>3746</v>
      </c>
      <c r="B2841" s="483" t="s">
        <v>2215</v>
      </c>
      <c r="C2841" s="482" t="s">
        <v>9665</v>
      </c>
      <c r="D2841" s="484">
        <v>78.34</v>
      </c>
    </row>
    <row r="2842" spans="1:4">
      <c r="A2842" s="482">
        <v>13250</v>
      </c>
      <c r="B2842" s="483" t="s">
        <v>2216</v>
      </c>
      <c r="C2842" s="482" t="s">
        <v>9668</v>
      </c>
      <c r="D2842" s="484">
        <v>0.7</v>
      </c>
    </row>
    <row r="2843" spans="1:4">
      <c r="A2843" s="482">
        <v>11641</v>
      </c>
      <c r="B2843" s="483" t="s">
        <v>2217</v>
      </c>
      <c r="C2843" s="482" t="s">
        <v>9665</v>
      </c>
      <c r="D2843" s="484">
        <v>11.75</v>
      </c>
    </row>
    <row r="2844" spans="1:4">
      <c r="A2844" s="482">
        <v>21106</v>
      </c>
      <c r="B2844" s="483" t="s">
        <v>2218</v>
      </c>
      <c r="C2844" s="482" t="s">
        <v>9680</v>
      </c>
      <c r="D2844" s="484">
        <v>31.41</v>
      </c>
    </row>
    <row r="2845" spans="1:4">
      <c r="A2845" s="482">
        <v>3755</v>
      </c>
      <c r="B2845" s="483" t="s">
        <v>2219</v>
      </c>
      <c r="C2845" s="482" t="s">
        <v>9668</v>
      </c>
      <c r="D2845" s="484">
        <v>12.55</v>
      </c>
    </row>
    <row r="2846" spans="1:4">
      <c r="A2846" s="482">
        <v>3750</v>
      </c>
      <c r="B2846" s="483" t="s">
        <v>2220</v>
      </c>
      <c r="C2846" s="482" t="s">
        <v>9668</v>
      </c>
      <c r="D2846" s="484">
        <v>16.87</v>
      </c>
    </row>
    <row r="2847" spans="1:4">
      <c r="A2847" s="482">
        <v>3756</v>
      </c>
      <c r="B2847" s="483" t="s">
        <v>2221</v>
      </c>
      <c r="C2847" s="482" t="s">
        <v>9668</v>
      </c>
      <c r="D2847" s="484">
        <v>31.53</v>
      </c>
    </row>
    <row r="2848" spans="1:4">
      <c r="A2848" s="482">
        <v>39377</v>
      </c>
      <c r="B2848" s="483" t="s">
        <v>2222</v>
      </c>
      <c r="C2848" s="482" t="s">
        <v>9668</v>
      </c>
      <c r="D2848" s="484">
        <v>93.41</v>
      </c>
    </row>
    <row r="2849" spans="1:4">
      <c r="A2849" s="482">
        <v>38191</v>
      </c>
      <c r="B2849" s="483" t="s">
        <v>2223</v>
      </c>
      <c r="C2849" s="482" t="s">
        <v>9668</v>
      </c>
      <c r="D2849" s="484">
        <v>6.95</v>
      </c>
    </row>
    <row r="2850" spans="1:4" ht="25.5">
      <c r="A2850" s="482">
        <v>39381</v>
      </c>
      <c r="B2850" s="483" t="s">
        <v>2224</v>
      </c>
      <c r="C2850" s="482" t="s">
        <v>9668</v>
      </c>
      <c r="D2850" s="484">
        <v>6.48</v>
      </c>
    </row>
    <row r="2851" spans="1:4">
      <c r="A2851" s="482">
        <v>38780</v>
      </c>
      <c r="B2851" s="483" t="s">
        <v>2225</v>
      </c>
      <c r="C2851" s="482" t="s">
        <v>9668</v>
      </c>
      <c r="D2851" s="484">
        <v>7.93</v>
      </c>
    </row>
    <row r="2852" spans="1:4">
      <c r="A2852" s="482">
        <v>38781</v>
      </c>
      <c r="B2852" s="483" t="s">
        <v>2226</v>
      </c>
      <c r="C2852" s="482" t="s">
        <v>9668</v>
      </c>
      <c r="D2852" s="484">
        <v>26.79</v>
      </c>
    </row>
    <row r="2853" spans="1:4">
      <c r="A2853" s="482">
        <v>38192</v>
      </c>
      <c r="B2853" s="483" t="s">
        <v>2227</v>
      </c>
      <c r="C2853" s="482" t="s">
        <v>9668</v>
      </c>
      <c r="D2853" s="484">
        <v>48.48</v>
      </c>
    </row>
    <row r="2854" spans="1:4">
      <c r="A2854" s="482">
        <v>3753</v>
      </c>
      <c r="B2854" s="483" t="s">
        <v>10236</v>
      </c>
      <c r="C2854" s="482" t="s">
        <v>9668</v>
      </c>
      <c r="D2854" s="484">
        <v>4.24</v>
      </c>
    </row>
    <row r="2855" spans="1:4">
      <c r="A2855" s="482">
        <v>38782</v>
      </c>
      <c r="B2855" s="483" t="s">
        <v>2228</v>
      </c>
      <c r="C2855" s="482" t="s">
        <v>9668</v>
      </c>
      <c r="D2855" s="484">
        <v>5.52</v>
      </c>
    </row>
    <row r="2856" spans="1:4">
      <c r="A2856" s="482">
        <v>38778</v>
      </c>
      <c r="B2856" s="483" t="s">
        <v>2229</v>
      </c>
      <c r="C2856" s="482" t="s">
        <v>9668</v>
      </c>
      <c r="D2856" s="484">
        <v>4.1399999999999997</v>
      </c>
    </row>
    <row r="2857" spans="1:4">
      <c r="A2857" s="482">
        <v>38779</v>
      </c>
      <c r="B2857" s="483" t="s">
        <v>2230</v>
      </c>
      <c r="C2857" s="482" t="s">
        <v>9668</v>
      </c>
      <c r="D2857" s="484">
        <v>4.3899999999999997</v>
      </c>
    </row>
    <row r="2858" spans="1:4">
      <c r="A2858" s="482">
        <v>39388</v>
      </c>
      <c r="B2858" s="483" t="s">
        <v>2231</v>
      </c>
      <c r="C2858" s="482" t="s">
        <v>9668</v>
      </c>
      <c r="D2858" s="484">
        <v>21.41</v>
      </c>
    </row>
    <row r="2859" spans="1:4">
      <c r="A2859" s="482">
        <v>39387</v>
      </c>
      <c r="B2859" s="483" t="s">
        <v>2232</v>
      </c>
      <c r="C2859" s="482" t="s">
        <v>9668</v>
      </c>
      <c r="D2859" s="484">
        <v>36.119999999999997</v>
      </c>
    </row>
    <row r="2860" spans="1:4">
      <c r="A2860" s="482">
        <v>39386</v>
      </c>
      <c r="B2860" s="483" t="s">
        <v>2233</v>
      </c>
      <c r="C2860" s="482" t="s">
        <v>9668</v>
      </c>
      <c r="D2860" s="484">
        <v>23.89</v>
      </c>
    </row>
    <row r="2861" spans="1:4">
      <c r="A2861" s="482">
        <v>38194</v>
      </c>
      <c r="B2861" s="483" t="s">
        <v>2234</v>
      </c>
      <c r="C2861" s="482" t="s">
        <v>9668</v>
      </c>
      <c r="D2861" s="484">
        <v>20.37</v>
      </c>
    </row>
    <row r="2862" spans="1:4">
      <c r="A2862" s="482">
        <v>38193</v>
      </c>
      <c r="B2862" s="483" t="s">
        <v>2235</v>
      </c>
      <c r="C2862" s="482" t="s">
        <v>9668</v>
      </c>
      <c r="D2862" s="484">
        <v>15.06</v>
      </c>
    </row>
    <row r="2863" spans="1:4">
      <c r="A2863" s="482">
        <v>12216</v>
      </c>
      <c r="B2863" s="483" t="s">
        <v>2236</v>
      </c>
      <c r="C2863" s="482" t="s">
        <v>9668</v>
      </c>
      <c r="D2863" s="484">
        <v>24.24</v>
      </c>
    </row>
    <row r="2864" spans="1:4">
      <c r="A2864" s="482">
        <v>3757</v>
      </c>
      <c r="B2864" s="483" t="s">
        <v>2237</v>
      </c>
      <c r="C2864" s="482" t="s">
        <v>9668</v>
      </c>
      <c r="D2864" s="484">
        <v>28.03</v>
      </c>
    </row>
    <row r="2865" spans="1:4">
      <c r="A2865" s="482">
        <v>3758</v>
      </c>
      <c r="B2865" s="483" t="s">
        <v>2238</v>
      </c>
      <c r="C2865" s="482" t="s">
        <v>9668</v>
      </c>
      <c r="D2865" s="484">
        <v>32.69</v>
      </c>
    </row>
    <row r="2866" spans="1:4">
      <c r="A2866" s="482">
        <v>12214</v>
      </c>
      <c r="B2866" s="483" t="s">
        <v>2239</v>
      </c>
      <c r="C2866" s="482" t="s">
        <v>9668</v>
      </c>
      <c r="D2866" s="484">
        <v>11.19</v>
      </c>
    </row>
    <row r="2867" spans="1:4">
      <c r="A2867" s="482">
        <v>3749</v>
      </c>
      <c r="B2867" s="483" t="s">
        <v>2240</v>
      </c>
      <c r="C2867" s="482" t="s">
        <v>9668</v>
      </c>
      <c r="D2867" s="484">
        <v>19.95</v>
      </c>
    </row>
    <row r="2868" spans="1:4">
      <c r="A2868" s="482">
        <v>3751</v>
      </c>
      <c r="B2868" s="483" t="s">
        <v>2241</v>
      </c>
      <c r="C2868" s="482" t="s">
        <v>9668</v>
      </c>
      <c r="D2868" s="484">
        <v>27.22</v>
      </c>
    </row>
    <row r="2869" spans="1:4">
      <c r="A2869" s="482">
        <v>39376</v>
      </c>
      <c r="B2869" s="483" t="s">
        <v>2242</v>
      </c>
      <c r="C2869" s="482" t="s">
        <v>9668</v>
      </c>
      <c r="D2869" s="484">
        <v>22.95</v>
      </c>
    </row>
    <row r="2870" spans="1:4">
      <c r="A2870" s="482">
        <v>3752</v>
      </c>
      <c r="B2870" s="483" t="s">
        <v>2243</v>
      </c>
      <c r="C2870" s="482" t="s">
        <v>9668</v>
      </c>
      <c r="D2870" s="484">
        <v>44.91</v>
      </c>
    </row>
    <row r="2871" spans="1:4" ht="25.5">
      <c r="A2871" s="482">
        <v>746</v>
      </c>
      <c r="B2871" s="483" t="s">
        <v>10237</v>
      </c>
      <c r="C2871" s="482" t="s">
        <v>9668</v>
      </c>
      <c r="D2871" s="484">
        <v>4254.03</v>
      </c>
    </row>
    <row r="2872" spans="1:4">
      <c r="A2872" s="482">
        <v>36521</v>
      </c>
      <c r="B2872" s="483" t="s">
        <v>2244</v>
      </c>
      <c r="C2872" s="482" t="s">
        <v>9668</v>
      </c>
      <c r="D2872" s="484">
        <v>100.69</v>
      </c>
    </row>
    <row r="2873" spans="1:4">
      <c r="A2873" s="482">
        <v>36794</v>
      </c>
      <c r="B2873" s="483" t="s">
        <v>2245</v>
      </c>
      <c r="C2873" s="482" t="s">
        <v>9668</v>
      </c>
      <c r="D2873" s="484">
        <v>102.64</v>
      </c>
    </row>
    <row r="2874" spans="1:4">
      <c r="A2874" s="482">
        <v>10426</v>
      </c>
      <c r="B2874" s="483" t="s">
        <v>2246</v>
      </c>
      <c r="C2874" s="482" t="s">
        <v>9668</v>
      </c>
      <c r="D2874" s="484">
        <v>147.83000000000001</v>
      </c>
    </row>
    <row r="2875" spans="1:4">
      <c r="A2875" s="482">
        <v>10425</v>
      </c>
      <c r="B2875" s="483" t="s">
        <v>2247</v>
      </c>
      <c r="C2875" s="482" t="s">
        <v>9668</v>
      </c>
      <c r="D2875" s="484">
        <v>65.19</v>
      </c>
    </row>
    <row r="2876" spans="1:4">
      <c r="A2876" s="482">
        <v>10431</v>
      </c>
      <c r="B2876" s="483" t="s">
        <v>2248</v>
      </c>
      <c r="C2876" s="482" t="s">
        <v>9668</v>
      </c>
      <c r="D2876" s="484">
        <v>162.18</v>
      </c>
    </row>
    <row r="2877" spans="1:4">
      <c r="A2877" s="482">
        <v>10429</v>
      </c>
      <c r="B2877" s="483" t="s">
        <v>2249</v>
      </c>
      <c r="C2877" s="482" t="s">
        <v>9668</v>
      </c>
      <c r="D2877" s="484">
        <v>77.75</v>
      </c>
    </row>
    <row r="2878" spans="1:4">
      <c r="A2878" s="482">
        <v>20269</v>
      </c>
      <c r="B2878" s="483" t="s">
        <v>2250</v>
      </c>
      <c r="C2878" s="482" t="s">
        <v>9668</v>
      </c>
      <c r="D2878" s="484">
        <v>64.08</v>
      </c>
    </row>
    <row r="2879" spans="1:4">
      <c r="A2879" s="482">
        <v>20270</v>
      </c>
      <c r="B2879" s="483" t="s">
        <v>2251</v>
      </c>
      <c r="C2879" s="482" t="s">
        <v>9668</v>
      </c>
      <c r="D2879" s="484">
        <v>69.78</v>
      </c>
    </row>
    <row r="2880" spans="1:4" ht="25.5">
      <c r="A2880" s="482">
        <v>11696</v>
      </c>
      <c r="B2880" s="483" t="s">
        <v>2252</v>
      </c>
      <c r="C2880" s="482" t="s">
        <v>9668</v>
      </c>
      <c r="D2880" s="484">
        <v>101.94</v>
      </c>
    </row>
    <row r="2881" spans="1:4" ht="25.5">
      <c r="A2881" s="482">
        <v>10427</v>
      </c>
      <c r="B2881" s="483" t="s">
        <v>2253</v>
      </c>
      <c r="C2881" s="482" t="s">
        <v>9668</v>
      </c>
      <c r="D2881" s="484">
        <v>182.79</v>
      </c>
    </row>
    <row r="2882" spans="1:4" ht="25.5">
      <c r="A2882" s="482">
        <v>10428</v>
      </c>
      <c r="B2882" s="483" t="s">
        <v>2254</v>
      </c>
      <c r="C2882" s="482" t="s">
        <v>9668</v>
      </c>
      <c r="D2882" s="484">
        <v>185.52</v>
      </c>
    </row>
    <row r="2883" spans="1:4">
      <c r="A2883" s="482">
        <v>2354</v>
      </c>
      <c r="B2883" s="483" t="s">
        <v>10238</v>
      </c>
      <c r="C2883" s="482" t="s">
        <v>9666</v>
      </c>
      <c r="D2883" s="484">
        <v>8.57</v>
      </c>
    </row>
    <row r="2884" spans="1:4">
      <c r="A2884" s="482">
        <v>40932</v>
      </c>
      <c r="B2884" s="483" t="s">
        <v>2255</v>
      </c>
      <c r="C2884" s="482" t="s">
        <v>9699</v>
      </c>
      <c r="D2884" s="484">
        <v>1517.7</v>
      </c>
    </row>
    <row r="2885" spans="1:4" ht="25.5">
      <c r="A2885" s="482">
        <v>10853</v>
      </c>
      <c r="B2885" s="483" t="s">
        <v>2256</v>
      </c>
      <c r="C2885" s="482" t="s">
        <v>9668</v>
      </c>
      <c r="D2885" s="484">
        <v>66.349999999999994</v>
      </c>
    </row>
    <row r="2886" spans="1:4">
      <c r="A2886" s="482">
        <v>5093</v>
      </c>
      <c r="B2886" s="483" t="s">
        <v>2257</v>
      </c>
      <c r="C2886" s="482" t="s">
        <v>9728</v>
      </c>
      <c r="D2886" s="484">
        <v>14.1</v>
      </c>
    </row>
    <row r="2887" spans="1:4" ht="25.5">
      <c r="A2887" s="482">
        <v>37768</v>
      </c>
      <c r="B2887" s="483" t="s">
        <v>2258</v>
      </c>
      <c r="C2887" s="482" t="s">
        <v>9668</v>
      </c>
      <c r="D2887" s="484">
        <v>98500</v>
      </c>
    </row>
    <row r="2888" spans="1:4" ht="25.5">
      <c r="A2888" s="482">
        <v>37773</v>
      </c>
      <c r="B2888" s="483" t="s">
        <v>2259</v>
      </c>
      <c r="C2888" s="482" t="s">
        <v>9668</v>
      </c>
      <c r="D2888" s="484">
        <v>83643.100000000006</v>
      </c>
    </row>
    <row r="2889" spans="1:4" ht="25.5">
      <c r="A2889" s="482">
        <v>37769</v>
      </c>
      <c r="B2889" s="483" t="s">
        <v>2260</v>
      </c>
      <c r="C2889" s="482" t="s">
        <v>9668</v>
      </c>
      <c r="D2889" s="484">
        <v>140029.09</v>
      </c>
    </row>
    <row r="2890" spans="1:4" ht="25.5">
      <c r="A2890" s="482">
        <v>37770</v>
      </c>
      <c r="B2890" s="483" t="s">
        <v>2261</v>
      </c>
      <c r="C2890" s="482" t="s">
        <v>9668</v>
      </c>
      <c r="D2890" s="484">
        <v>237651.71</v>
      </c>
    </row>
    <row r="2891" spans="1:4">
      <c r="A2891" s="482">
        <v>38382</v>
      </c>
      <c r="B2891" s="483" t="s">
        <v>2262</v>
      </c>
      <c r="C2891" s="482" t="s">
        <v>9668</v>
      </c>
      <c r="D2891" s="484">
        <v>9.48</v>
      </c>
    </row>
    <row r="2892" spans="1:4">
      <c r="A2892" s="482">
        <v>6091</v>
      </c>
      <c r="B2892" s="483" t="s">
        <v>2263</v>
      </c>
      <c r="C2892" s="482" t="s">
        <v>9681</v>
      </c>
      <c r="D2892" s="484">
        <v>10.49</v>
      </c>
    </row>
    <row r="2893" spans="1:4">
      <c r="A2893" s="482">
        <v>38383</v>
      </c>
      <c r="B2893" s="483" t="s">
        <v>2264</v>
      </c>
      <c r="C2893" s="482" t="s">
        <v>9668</v>
      </c>
      <c r="D2893" s="484">
        <v>1.77</v>
      </c>
    </row>
    <row r="2894" spans="1:4">
      <c r="A2894" s="482">
        <v>3768</v>
      </c>
      <c r="B2894" s="483" t="s">
        <v>2265</v>
      </c>
      <c r="C2894" s="482" t="s">
        <v>9668</v>
      </c>
      <c r="D2894" s="484">
        <v>2.1</v>
      </c>
    </row>
    <row r="2895" spans="1:4">
      <c r="A2895" s="482">
        <v>3767</v>
      </c>
      <c r="B2895" s="483" t="s">
        <v>2266</v>
      </c>
      <c r="C2895" s="482" t="s">
        <v>9668</v>
      </c>
      <c r="D2895" s="484">
        <v>0.5</v>
      </c>
    </row>
    <row r="2896" spans="1:4" ht="25.5">
      <c r="A2896" s="482">
        <v>13192</v>
      </c>
      <c r="B2896" s="483" t="s">
        <v>2267</v>
      </c>
      <c r="C2896" s="482" t="s">
        <v>9668</v>
      </c>
      <c r="D2896" s="484">
        <v>5669.27</v>
      </c>
    </row>
    <row r="2897" spans="1:4" ht="25.5">
      <c r="A2897" s="482">
        <v>38413</v>
      </c>
      <c r="B2897" s="483" t="s">
        <v>2268</v>
      </c>
      <c r="C2897" s="482" t="s">
        <v>9668</v>
      </c>
      <c r="D2897" s="484">
        <v>937.61</v>
      </c>
    </row>
    <row r="2898" spans="1:4" ht="51">
      <c r="A2898" s="482">
        <v>42440</v>
      </c>
      <c r="B2898" s="483" t="s">
        <v>10239</v>
      </c>
      <c r="C2898" s="482" t="s">
        <v>9668</v>
      </c>
      <c r="D2898" s="484">
        <v>702.04</v>
      </c>
    </row>
    <row r="2899" spans="1:4" ht="38.25">
      <c r="A2899" s="482">
        <v>20193</v>
      </c>
      <c r="B2899" s="483" t="s">
        <v>10240</v>
      </c>
      <c r="C2899" s="482" t="s">
        <v>10241</v>
      </c>
      <c r="D2899" s="484">
        <v>4.99</v>
      </c>
    </row>
    <row r="2900" spans="1:4" ht="25.5">
      <c r="A2900" s="482">
        <v>10527</v>
      </c>
      <c r="B2900" s="483" t="s">
        <v>10242</v>
      </c>
      <c r="C2900" s="482" t="s">
        <v>10243</v>
      </c>
      <c r="D2900" s="484">
        <v>15</v>
      </c>
    </row>
    <row r="2901" spans="1:4" ht="38.25">
      <c r="A2901" s="482">
        <v>41805</v>
      </c>
      <c r="B2901" s="483" t="s">
        <v>10244</v>
      </c>
      <c r="C2901" s="482" t="s">
        <v>9699</v>
      </c>
      <c r="D2901" s="484">
        <v>450</v>
      </c>
    </row>
    <row r="2902" spans="1:4" ht="25.5">
      <c r="A2902" s="482">
        <v>40271</v>
      </c>
      <c r="B2902" s="483" t="s">
        <v>10245</v>
      </c>
      <c r="C2902" s="482" t="s">
        <v>9699</v>
      </c>
      <c r="D2902" s="484">
        <v>9.75</v>
      </c>
    </row>
    <row r="2903" spans="1:4" ht="25.5">
      <c r="A2903" s="482">
        <v>40287</v>
      </c>
      <c r="B2903" s="483" t="s">
        <v>10246</v>
      </c>
      <c r="C2903" s="482" t="s">
        <v>9699</v>
      </c>
      <c r="D2903" s="484">
        <v>3.75</v>
      </c>
    </row>
    <row r="2904" spans="1:4">
      <c r="A2904" s="482">
        <v>40295</v>
      </c>
      <c r="B2904" s="483" t="s">
        <v>10247</v>
      </c>
      <c r="C2904" s="482" t="s">
        <v>9666</v>
      </c>
      <c r="D2904" s="484">
        <v>1.97</v>
      </c>
    </row>
    <row r="2905" spans="1:4">
      <c r="A2905" s="482">
        <v>745</v>
      </c>
      <c r="B2905" s="483" t="s">
        <v>10248</v>
      </c>
      <c r="C2905" s="482" t="s">
        <v>9666</v>
      </c>
      <c r="D2905" s="484">
        <v>2.09</v>
      </c>
    </row>
    <row r="2906" spans="1:4" ht="51">
      <c r="A2906" s="482">
        <v>4084</v>
      </c>
      <c r="B2906" s="483" t="s">
        <v>10249</v>
      </c>
      <c r="C2906" s="482" t="s">
        <v>9666</v>
      </c>
      <c r="D2906" s="484">
        <v>1.44</v>
      </c>
    </row>
    <row r="2907" spans="1:4" ht="51">
      <c r="A2907" s="482">
        <v>743</v>
      </c>
      <c r="B2907" s="483" t="s">
        <v>10250</v>
      </c>
      <c r="C2907" s="482" t="s">
        <v>9666</v>
      </c>
      <c r="D2907" s="484">
        <v>1.44</v>
      </c>
    </row>
    <row r="2908" spans="1:4" ht="51">
      <c r="A2908" s="482">
        <v>40293</v>
      </c>
      <c r="B2908" s="483" t="s">
        <v>10251</v>
      </c>
      <c r="C2908" s="482" t="s">
        <v>9666</v>
      </c>
      <c r="D2908" s="484">
        <v>1.72</v>
      </c>
    </row>
    <row r="2909" spans="1:4" ht="51">
      <c r="A2909" s="482">
        <v>40294</v>
      </c>
      <c r="B2909" s="483" t="s">
        <v>10252</v>
      </c>
      <c r="C2909" s="482" t="s">
        <v>9666</v>
      </c>
      <c r="D2909" s="484">
        <v>1.44</v>
      </c>
    </row>
    <row r="2910" spans="1:4" ht="51">
      <c r="A2910" s="482">
        <v>4085</v>
      </c>
      <c r="B2910" s="483" t="s">
        <v>10253</v>
      </c>
      <c r="C2910" s="482" t="s">
        <v>9666</v>
      </c>
      <c r="D2910" s="484">
        <v>2.0099999999999998</v>
      </c>
    </row>
    <row r="2911" spans="1:4" ht="25.5">
      <c r="A2911" s="482">
        <v>10775</v>
      </c>
      <c r="B2911" s="483" t="s">
        <v>10254</v>
      </c>
      <c r="C2911" s="482" t="s">
        <v>9699</v>
      </c>
      <c r="D2911" s="484">
        <v>495</v>
      </c>
    </row>
    <row r="2912" spans="1:4" ht="25.5">
      <c r="A2912" s="482">
        <v>10776</v>
      </c>
      <c r="B2912" s="483" t="s">
        <v>10255</v>
      </c>
      <c r="C2912" s="482" t="s">
        <v>9699</v>
      </c>
      <c r="D2912" s="484">
        <v>386.71</v>
      </c>
    </row>
    <row r="2913" spans="1:4" ht="25.5">
      <c r="A2913" s="482">
        <v>10779</v>
      </c>
      <c r="B2913" s="483" t="s">
        <v>10256</v>
      </c>
      <c r="C2913" s="482" t="s">
        <v>9699</v>
      </c>
      <c r="D2913" s="484">
        <v>618.75</v>
      </c>
    </row>
    <row r="2914" spans="1:4" ht="25.5">
      <c r="A2914" s="482">
        <v>10777</v>
      </c>
      <c r="B2914" s="483" t="s">
        <v>10257</v>
      </c>
      <c r="C2914" s="482" t="s">
        <v>9699</v>
      </c>
      <c r="D2914" s="484">
        <v>562.03</v>
      </c>
    </row>
    <row r="2915" spans="1:4" ht="25.5">
      <c r="A2915" s="482">
        <v>10778</v>
      </c>
      <c r="B2915" s="483" t="s">
        <v>10258</v>
      </c>
      <c r="C2915" s="482" t="s">
        <v>9699</v>
      </c>
      <c r="D2915" s="484">
        <v>618.75</v>
      </c>
    </row>
    <row r="2916" spans="1:4">
      <c r="A2916" s="482">
        <v>40339</v>
      </c>
      <c r="B2916" s="483" t="s">
        <v>10259</v>
      </c>
      <c r="C2916" s="482" t="s">
        <v>9699</v>
      </c>
      <c r="D2916" s="484">
        <v>3.75</v>
      </c>
    </row>
    <row r="2917" spans="1:4" ht="51">
      <c r="A2917" s="482">
        <v>3355</v>
      </c>
      <c r="B2917" s="483" t="s">
        <v>10260</v>
      </c>
      <c r="C2917" s="482" t="s">
        <v>9666</v>
      </c>
      <c r="D2917" s="484">
        <v>20.25</v>
      </c>
    </row>
    <row r="2918" spans="1:4" ht="51">
      <c r="A2918" s="482">
        <v>39814</v>
      </c>
      <c r="B2918" s="483" t="s">
        <v>10261</v>
      </c>
      <c r="C2918" s="482" t="s">
        <v>9666</v>
      </c>
      <c r="D2918" s="484">
        <v>37.96</v>
      </c>
    </row>
    <row r="2919" spans="1:4" ht="38.25">
      <c r="A2919" s="482">
        <v>10749</v>
      </c>
      <c r="B2919" s="483" t="s">
        <v>10262</v>
      </c>
      <c r="C2919" s="482" t="s">
        <v>9699</v>
      </c>
      <c r="D2919" s="484">
        <v>6.87</v>
      </c>
    </row>
    <row r="2920" spans="1:4" ht="25.5">
      <c r="A2920" s="482">
        <v>40290</v>
      </c>
      <c r="B2920" s="483" t="s">
        <v>10263</v>
      </c>
      <c r="C2920" s="482" t="s">
        <v>9699</v>
      </c>
      <c r="D2920" s="484">
        <v>9.9</v>
      </c>
    </row>
    <row r="2921" spans="1:4" ht="25.5">
      <c r="A2921" s="482">
        <v>3346</v>
      </c>
      <c r="B2921" s="483" t="s">
        <v>10264</v>
      </c>
      <c r="C2921" s="482" t="s">
        <v>9666</v>
      </c>
      <c r="D2921" s="484">
        <v>13.95</v>
      </c>
    </row>
    <row r="2922" spans="1:4" ht="25.5">
      <c r="A2922" s="482">
        <v>3348</v>
      </c>
      <c r="B2922" s="483" t="s">
        <v>10265</v>
      </c>
      <c r="C2922" s="482" t="s">
        <v>9666</v>
      </c>
      <c r="D2922" s="484">
        <v>16.690000000000001</v>
      </c>
    </row>
    <row r="2923" spans="1:4" ht="25.5">
      <c r="A2923" s="482">
        <v>3345</v>
      </c>
      <c r="B2923" s="483" t="s">
        <v>10266</v>
      </c>
      <c r="C2923" s="482" t="s">
        <v>9666</v>
      </c>
      <c r="D2923" s="484">
        <v>10.78</v>
      </c>
    </row>
    <row r="2924" spans="1:4" ht="25.5">
      <c r="A2924" s="482">
        <v>39833</v>
      </c>
      <c r="B2924" s="483" t="s">
        <v>10267</v>
      </c>
      <c r="C2924" s="482" t="s">
        <v>9666</v>
      </c>
      <c r="D2924" s="484">
        <v>22.86</v>
      </c>
    </row>
    <row r="2925" spans="1:4" ht="25.5">
      <c r="A2925" s="482">
        <v>39834</v>
      </c>
      <c r="B2925" s="483" t="s">
        <v>10268</v>
      </c>
      <c r="C2925" s="482" t="s">
        <v>9666</v>
      </c>
      <c r="D2925" s="484">
        <v>39.229999999999997</v>
      </c>
    </row>
    <row r="2926" spans="1:4" ht="25.5">
      <c r="A2926" s="482">
        <v>39835</v>
      </c>
      <c r="B2926" s="483" t="s">
        <v>10269</v>
      </c>
      <c r="C2926" s="482" t="s">
        <v>9666</v>
      </c>
      <c r="D2926" s="484">
        <v>47.82</v>
      </c>
    </row>
    <row r="2927" spans="1:4">
      <c r="A2927" s="482">
        <v>7252</v>
      </c>
      <c r="B2927" s="483" t="s">
        <v>10270</v>
      </c>
      <c r="C2927" s="482" t="s">
        <v>9666</v>
      </c>
      <c r="D2927" s="484">
        <v>2.25</v>
      </c>
    </row>
    <row r="2928" spans="1:4" ht="25.5">
      <c r="A2928" s="482">
        <v>4778</v>
      </c>
      <c r="B2928" s="483" t="s">
        <v>10271</v>
      </c>
      <c r="C2928" s="482" t="s">
        <v>9666</v>
      </c>
      <c r="D2928" s="484">
        <v>2.7</v>
      </c>
    </row>
    <row r="2929" spans="1:4" ht="25.5">
      <c r="A2929" s="482">
        <v>4780</v>
      </c>
      <c r="B2929" s="483" t="s">
        <v>10272</v>
      </c>
      <c r="C2929" s="482" t="s">
        <v>9666</v>
      </c>
      <c r="D2929" s="484">
        <v>2.92</v>
      </c>
    </row>
    <row r="2930" spans="1:4">
      <c r="A2930" s="482">
        <v>10809</v>
      </c>
      <c r="B2930" s="483" t="s">
        <v>10273</v>
      </c>
      <c r="C2930" s="482" t="s">
        <v>9666</v>
      </c>
      <c r="D2930" s="484">
        <v>1.21</v>
      </c>
    </row>
    <row r="2931" spans="1:4" ht="25.5">
      <c r="A2931" s="482">
        <v>10811</v>
      </c>
      <c r="B2931" s="483" t="s">
        <v>10274</v>
      </c>
      <c r="C2931" s="482" t="s">
        <v>9666</v>
      </c>
      <c r="D2931" s="484">
        <v>1.04</v>
      </c>
    </row>
    <row r="2932" spans="1:4" ht="25.5">
      <c r="A2932" s="482">
        <v>7247</v>
      </c>
      <c r="B2932" s="483" t="s">
        <v>10275</v>
      </c>
      <c r="C2932" s="482" t="s">
        <v>9666</v>
      </c>
      <c r="D2932" s="484">
        <v>2.25</v>
      </c>
    </row>
    <row r="2933" spans="1:4" ht="25.5">
      <c r="A2933" s="482">
        <v>40291</v>
      </c>
      <c r="B2933" s="483" t="s">
        <v>10276</v>
      </c>
      <c r="C2933" s="482" t="s">
        <v>9699</v>
      </c>
      <c r="D2933" s="484">
        <v>523.26</v>
      </c>
    </row>
    <row r="2934" spans="1:4" ht="25.5">
      <c r="A2934" s="482">
        <v>40275</v>
      </c>
      <c r="B2934" s="483" t="s">
        <v>10277</v>
      </c>
      <c r="C2934" s="482" t="s">
        <v>9699</v>
      </c>
      <c r="D2934" s="484">
        <v>15</v>
      </c>
    </row>
    <row r="2935" spans="1:4">
      <c r="A2935" s="482">
        <v>3777</v>
      </c>
      <c r="B2935" s="483" t="s">
        <v>2269</v>
      </c>
      <c r="C2935" s="482" t="s">
        <v>9665</v>
      </c>
      <c r="D2935" s="484">
        <v>0.88</v>
      </c>
    </row>
    <row r="2936" spans="1:4">
      <c r="A2936" s="482">
        <v>43067</v>
      </c>
      <c r="B2936" s="483" t="s">
        <v>10278</v>
      </c>
      <c r="C2936" s="482" t="s">
        <v>9665</v>
      </c>
      <c r="D2936" s="484">
        <v>0.91</v>
      </c>
    </row>
    <row r="2937" spans="1:4">
      <c r="A2937" s="482">
        <v>3779</v>
      </c>
      <c r="B2937" s="483" t="s">
        <v>2270</v>
      </c>
      <c r="C2937" s="482" t="s">
        <v>9673</v>
      </c>
      <c r="D2937" s="484">
        <v>7.33</v>
      </c>
    </row>
    <row r="2938" spans="1:4">
      <c r="A2938" s="482">
        <v>3798</v>
      </c>
      <c r="B2938" s="483" t="s">
        <v>2271</v>
      </c>
      <c r="C2938" s="482" t="s">
        <v>9668</v>
      </c>
      <c r="D2938" s="484">
        <v>40.43</v>
      </c>
    </row>
    <row r="2939" spans="1:4" ht="25.5">
      <c r="A2939" s="482">
        <v>38769</v>
      </c>
      <c r="B2939" s="483" t="s">
        <v>10279</v>
      </c>
      <c r="C2939" s="482" t="s">
        <v>9668</v>
      </c>
      <c r="D2939" s="484">
        <v>31.57</v>
      </c>
    </row>
    <row r="2940" spans="1:4" ht="38.25">
      <c r="A2940" s="482">
        <v>39510</v>
      </c>
      <c r="B2940" s="483" t="s">
        <v>10280</v>
      </c>
      <c r="C2940" s="482" t="s">
        <v>9668</v>
      </c>
      <c r="D2940" s="484">
        <v>127.78</v>
      </c>
    </row>
    <row r="2941" spans="1:4" ht="25.5">
      <c r="A2941" s="482">
        <v>38776</v>
      </c>
      <c r="B2941" s="483" t="s">
        <v>10281</v>
      </c>
      <c r="C2941" s="482" t="s">
        <v>9668</v>
      </c>
      <c r="D2941" s="484">
        <v>135.61000000000001</v>
      </c>
    </row>
    <row r="2942" spans="1:4" ht="25.5">
      <c r="A2942" s="482">
        <v>38774</v>
      </c>
      <c r="B2942" s="483" t="s">
        <v>10282</v>
      </c>
      <c r="C2942" s="482" t="s">
        <v>9668</v>
      </c>
      <c r="D2942" s="484">
        <v>32</v>
      </c>
    </row>
    <row r="2943" spans="1:4" ht="25.5">
      <c r="A2943" s="482">
        <v>42977</v>
      </c>
      <c r="B2943" s="483" t="s">
        <v>10283</v>
      </c>
      <c r="C2943" s="482" t="s">
        <v>9668</v>
      </c>
      <c r="D2943" s="484">
        <v>659.39</v>
      </c>
    </row>
    <row r="2944" spans="1:4" ht="25.5">
      <c r="A2944" s="482">
        <v>38889</v>
      </c>
      <c r="B2944" s="483" t="s">
        <v>10284</v>
      </c>
      <c r="C2944" s="482" t="s">
        <v>9668</v>
      </c>
      <c r="D2944" s="484">
        <v>24.2</v>
      </c>
    </row>
    <row r="2945" spans="1:4" ht="25.5">
      <c r="A2945" s="482">
        <v>38784</v>
      </c>
      <c r="B2945" s="483" t="s">
        <v>10285</v>
      </c>
      <c r="C2945" s="482" t="s">
        <v>9668</v>
      </c>
      <c r="D2945" s="484">
        <v>32.369999999999997</v>
      </c>
    </row>
    <row r="2946" spans="1:4" ht="25.5">
      <c r="A2946" s="482">
        <v>3788</v>
      </c>
      <c r="B2946" s="483" t="s">
        <v>10286</v>
      </c>
      <c r="C2946" s="482" t="s">
        <v>9668</v>
      </c>
      <c r="D2946" s="484">
        <v>33.74</v>
      </c>
    </row>
    <row r="2947" spans="1:4" ht="25.5">
      <c r="A2947" s="482">
        <v>12230</v>
      </c>
      <c r="B2947" s="483" t="s">
        <v>10287</v>
      </c>
      <c r="C2947" s="482" t="s">
        <v>9668</v>
      </c>
      <c r="D2947" s="484">
        <v>8.68</v>
      </c>
    </row>
    <row r="2948" spans="1:4" ht="25.5">
      <c r="A2948" s="482">
        <v>3780</v>
      </c>
      <c r="B2948" s="483" t="s">
        <v>10288</v>
      </c>
      <c r="C2948" s="482" t="s">
        <v>9668</v>
      </c>
      <c r="D2948" s="484">
        <v>49.78</v>
      </c>
    </row>
    <row r="2949" spans="1:4" ht="25.5">
      <c r="A2949" s="482">
        <v>12231</v>
      </c>
      <c r="B2949" s="483" t="s">
        <v>10289</v>
      </c>
      <c r="C2949" s="482" t="s">
        <v>9668</v>
      </c>
      <c r="D2949" s="484">
        <v>14.43</v>
      </c>
    </row>
    <row r="2950" spans="1:4" ht="38.25">
      <c r="A2950" s="482">
        <v>3811</v>
      </c>
      <c r="B2950" s="483" t="s">
        <v>10290</v>
      </c>
      <c r="C2950" s="482" t="s">
        <v>9668</v>
      </c>
      <c r="D2950" s="484">
        <v>46.75</v>
      </c>
    </row>
    <row r="2951" spans="1:4" ht="38.25">
      <c r="A2951" s="482">
        <v>12232</v>
      </c>
      <c r="B2951" s="483" t="s">
        <v>9419</v>
      </c>
      <c r="C2951" s="482" t="s">
        <v>9668</v>
      </c>
      <c r="D2951" s="484">
        <v>15.12</v>
      </c>
    </row>
    <row r="2952" spans="1:4" ht="38.25">
      <c r="A2952" s="482">
        <v>3799</v>
      </c>
      <c r="B2952" s="483" t="s">
        <v>10291</v>
      </c>
      <c r="C2952" s="482" t="s">
        <v>9668</v>
      </c>
      <c r="D2952" s="484">
        <v>66.13</v>
      </c>
    </row>
    <row r="2953" spans="1:4" ht="38.25">
      <c r="A2953" s="482">
        <v>12239</v>
      </c>
      <c r="B2953" s="483" t="s">
        <v>10292</v>
      </c>
      <c r="C2953" s="482" t="s">
        <v>9668</v>
      </c>
      <c r="D2953" s="484">
        <v>19.79</v>
      </c>
    </row>
    <row r="2954" spans="1:4" ht="25.5">
      <c r="A2954" s="482">
        <v>38773</v>
      </c>
      <c r="B2954" s="483" t="s">
        <v>10293</v>
      </c>
      <c r="C2954" s="482" t="s">
        <v>9668</v>
      </c>
      <c r="D2954" s="484">
        <v>3.17</v>
      </c>
    </row>
    <row r="2955" spans="1:4">
      <c r="A2955" s="482">
        <v>12271</v>
      </c>
      <c r="B2955" s="483" t="s">
        <v>2272</v>
      </c>
      <c r="C2955" s="482" t="s">
        <v>9668</v>
      </c>
      <c r="D2955" s="484">
        <v>177.05</v>
      </c>
    </row>
    <row r="2956" spans="1:4">
      <c r="A2956" s="482">
        <v>12245</v>
      </c>
      <c r="B2956" s="483" t="s">
        <v>2273</v>
      </c>
      <c r="C2956" s="482" t="s">
        <v>9668</v>
      </c>
      <c r="D2956" s="484">
        <v>76.8</v>
      </c>
    </row>
    <row r="2957" spans="1:4" ht="25.5">
      <c r="A2957" s="482">
        <v>38785</v>
      </c>
      <c r="B2957" s="483" t="s">
        <v>10294</v>
      </c>
      <c r="C2957" s="482" t="s">
        <v>9668</v>
      </c>
      <c r="D2957" s="484">
        <v>83.82</v>
      </c>
    </row>
    <row r="2958" spans="1:4" ht="25.5">
      <c r="A2958" s="482">
        <v>38786</v>
      </c>
      <c r="B2958" s="483" t="s">
        <v>10295</v>
      </c>
      <c r="C2958" s="482" t="s">
        <v>9668</v>
      </c>
      <c r="D2958" s="484">
        <v>103.25</v>
      </c>
    </row>
    <row r="2959" spans="1:4">
      <c r="A2959" s="482">
        <v>39385</v>
      </c>
      <c r="B2959" s="483" t="s">
        <v>10296</v>
      </c>
      <c r="C2959" s="482" t="s">
        <v>9668</v>
      </c>
      <c r="D2959" s="484">
        <v>78.099999999999994</v>
      </c>
    </row>
    <row r="2960" spans="1:4">
      <c r="A2960" s="482">
        <v>39389</v>
      </c>
      <c r="B2960" s="483" t="s">
        <v>10297</v>
      </c>
      <c r="C2960" s="482" t="s">
        <v>9668</v>
      </c>
      <c r="D2960" s="484">
        <v>64.78</v>
      </c>
    </row>
    <row r="2961" spans="1:4">
      <c r="A2961" s="482">
        <v>39390</v>
      </c>
      <c r="B2961" s="483" t="s">
        <v>10298</v>
      </c>
      <c r="C2961" s="482" t="s">
        <v>9668</v>
      </c>
      <c r="D2961" s="484">
        <v>125.48</v>
      </c>
    </row>
    <row r="2962" spans="1:4">
      <c r="A2962" s="482">
        <v>39391</v>
      </c>
      <c r="B2962" s="483" t="s">
        <v>10299</v>
      </c>
      <c r="C2962" s="482" t="s">
        <v>9668</v>
      </c>
      <c r="D2962" s="484">
        <v>232.22</v>
      </c>
    </row>
    <row r="2963" spans="1:4" ht="25.5">
      <c r="A2963" s="482">
        <v>3803</v>
      </c>
      <c r="B2963" s="483" t="s">
        <v>10300</v>
      </c>
      <c r="C2963" s="482" t="s">
        <v>9668</v>
      </c>
      <c r="D2963" s="484">
        <v>29.94</v>
      </c>
    </row>
    <row r="2964" spans="1:4" ht="25.5">
      <c r="A2964" s="482">
        <v>38770</v>
      </c>
      <c r="B2964" s="483" t="s">
        <v>10301</v>
      </c>
      <c r="C2964" s="482" t="s">
        <v>9668</v>
      </c>
      <c r="D2964" s="484">
        <v>34.659999999999997</v>
      </c>
    </row>
    <row r="2965" spans="1:4">
      <c r="A2965" s="482">
        <v>12267</v>
      </c>
      <c r="B2965" s="483" t="s">
        <v>2274</v>
      </c>
      <c r="C2965" s="482" t="s">
        <v>9668</v>
      </c>
      <c r="D2965" s="484">
        <v>101.59</v>
      </c>
    </row>
    <row r="2966" spans="1:4" ht="76.5">
      <c r="A2966" s="482">
        <v>43068</v>
      </c>
      <c r="B2966" s="483" t="s">
        <v>10302</v>
      </c>
      <c r="C2966" s="482" t="s">
        <v>9668</v>
      </c>
      <c r="D2966" s="484">
        <v>45.73</v>
      </c>
    </row>
    <row r="2967" spans="1:4" ht="25.5">
      <c r="A2967" s="482">
        <v>12266</v>
      </c>
      <c r="B2967" s="483" t="s">
        <v>10303</v>
      </c>
      <c r="C2967" s="482" t="s">
        <v>9668</v>
      </c>
      <c r="D2967" s="484">
        <v>51.99</v>
      </c>
    </row>
    <row r="2968" spans="1:4" ht="25.5">
      <c r="A2968" s="482">
        <v>39378</v>
      </c>
      <c r="B2968" s="483" t="s">
        <v>10304</v>
      </c>
      <c r="C2968" s="482" t="s">
        <v>9668</v>
      </c>
      <c r="D2968" s="484">
        <v>36.86</v>
      </c>
    </row>
    <row r="2969" spans="1:4" ht="25.5">
      <c r="A2969" s="482">
        <v>38775</v>
      </c>
      <c r="B2969" s="483" t="s">
        <v>10305</v>
      </c>
      <c r="C2969" s="482" t="s">
        <v>9668</v>
      </c>
      <c r="D2969" s="484">
        <v>39.08</v>
      </c>
    </row>
    <row r="2970" spans="1:4">
      <c r="A2970" s="482">
        <v>21119</v>
      </c>
      <c r="B2970" s="483" t="s">
        <v>2275</v>
      </c>
      <c r="C2970" s="482" t="s">
        <v>9668</v>
      </c>
      <c r="D2970" s="484">
        <v>1.86</v>
      </c>
    </row>
    <row r="2971" spans="1:4">
      <c r="A2971" s="482">
        <v>37974</v>
      </c>
      <c r="B2971" s="483" t="s">
        <v>2276</v>
      </c>
      <c r="C2971" s="482" t="s">
        <v>9668</v>
      </c>
      <c r="D2971" s="484">
        <v>2.76</v>
      </c>
    </row>
    <row r="2972" spans="1:4">
      <c r="A2972" s="482">
        <v>37975</v>
      </c>
      <c r="B2972" s="483" t="s">
        <v>2277</v>
      </c>
      <c r="C2972" s="482" t="s">
        <v>9668</v>
      </c>
      <c r="D2972" s="484">
        <v>5.61</v>
      </c>
    </row>
    <row r="2973" spans="1:4">
      <c r="A2973" s="482">
        <v>37976</v>
      </c>
      <c r="B2973" s="483" t="s">
        <v>2278</v>
      </c>
      <c r="C2973" s="482" t="s">
        <v>9668</v>
      </c>
      <c r="D2973" s="484">
        <v>11.5</v>
      </c>
    </row>
    <row r="2974" spans="1:4">
      <c r="A2974" s="482">
        <v>37977</v>
      </c>
      <c r="B2974" s="483" t="s">
        <v>2279</v>
      </c>
      <c r="C2974" s="482" t="s">
        <v>9668</v>
      </c>
      <c r="D2974" s="484">
        <v>15.81</v>
      </c>
    </row>
    <row r="2975" spans="1:4">
      <c r="A2975" s="482">
        <v>37978</v>
      </c>
      <c r="B2975" s="483" t="s">
        <v>2280</v>
      </c>
      <c r="C2975" s="482" t="s">
        <v>9668</v>
      </c>
      <c r="D2975" s="484">
        <v>32.06</v>
      </c>
    </row>
    <row r="2976" spans="1:4">
      <c r="A2976" s="482">
        <v>37979</v>
      </c>
      <c r="B2976" s="483" t="s">
        <v>2281</v>
      </c>
      <c r="C2976" s="482" t="s">
        <v>9668</v>
      </c>
      <c r="D2976" s="484">
        <v>137.72</v>
      </c>
    </row>
    <row r="2977" spans="1:4">
      <c r="A2977" s="482">
        <v>37980</v>
      </c>
      <c r="B2977" s="483" t="s">
        <v>2282</v>
      </c>
      <c r="C2977" s="482" t="s">
        <v>9668</v>
      </c>
      <c r="D2977" s="484">
        <v>154.77000000000001</v>
      </c>
    </row>
    <row r="2978" spans="1:4" ht="25.5">
      <c r="A2978" s="482">
        <v>36147</v>
      </c>
      <c r="B2978" s="483" t="s">
        <v>2283</v>
      </c>
      <c r="C2978" s="482" t="s">
        <v>9728</v>
      </c>
      <c r="D2978" s="484">
        <v>291.11</v>
      </c>
    </row>
    <row r="2979" spans="1:4">
      <c r="A2979" s="482">
        <v>12731</v>
      </c>
      <c r="B2979" s="483" t="s">
        <v>2284</v>
      </c>
      <c r="C2979" s="482" t="s">
        <v>9668</v>
      </c>
      <c r="D2979" s="484">
        <v>213.93</v>
      </c>
    </row>
    <row r="2980" spans="1:4">
      <c r="A2980" s="482">
        <v>12723</v>
      </c>
      <c r="B2980" s="483" t="s">
        <v>2285</v>
      </c>
      <c r="C2980" s="482" t="s">
        <v>9668</v>
      </c>
      <c r="D2980" s="484">
        <v>1.65</v>
      </c>
    </row>
    <row r="2981" spans="1:4">
      <c r="A2981" s="482">
        <v>12724</v>
      </c>
      <c r="B2981" s="483" t="s">
        <v>2286</v>
      </c>
      <c r="C2981" s="482" t="s">
        <v>9668</v>
      </c>
      <c r="D2981" s="484">
        <v>3.18</v>
      </c>
    </row>
    <row r="2982" spans="1:4">
      <c r="A2982" s="482">
        <v>12725</v>
      </c>
      <c r="B2982" s="483" t="s">
        <v>2287</v>
      </c>
      <c r="C2982" s="482" t="s">
        <v>9668</v>
      </c>
      <c r="D2982" s="484">
        <v>6.39</v>
      </c>
    </row>
    <row r="2983" spans="1:4">
      <c r="A2983" s="482">
        <v>12726</v>
      </c>
      <c r="B2983" s="483" t="s">
        <v>2288</v>
      </c>
      <c r="C2983" s="482" t="s">
        <v>9668</v>
      </c>
      <c r="D2983" s="484">
        <v>14.11</v>
      </c>
    </row>
    <row r="2984" spans="1:4">
      <c r="A2984" s="482">
        <v>12727</v>
      </c>
      <c r="B2984" s="483" t="s">
        <v>2289</v>
      </c>
      <c r="C2984" s="482" t="s">
        <v>9668</v>
      </c>
      <c r="D2984" s="484">
        <v>17.899999999999999</v>
      </c>
    </row>
    <row r="2985" spans="1:4">
      <c r="A2985" s="482">
        <v>12728</v>
      </c>
      <c r="B2985" s="483" t="s">
        <v>2290</v>
      </c>
      <c r="C2985" s="482" t="s">
        <v>9668</v>
      </c>
      <c r="D2985" s="484">
        <v>29.23</v>
      </c>
    </row>
    <row r="2986" spans="1:4">
      <c r="A2986" s="482">
        <v>12729</v>
      </c>
      <c r="B2986" s="483" t="s">
        <v>2291</v>
      </c>
      <c r="C2986" s="482" t="s">
        <v>9668</v>
      </c>
      <c r="D2986" s="484">
        <v>95.82</v>
      </c>
    </row>
    <row r="2987" spans="1:4">
      <c r="A2987" s="482">
        <v>12730</v>
      </c>
      <c r="B2987" s="483" t="s">
        <v>2292</v>
      </c>
      <c r="C2987" s="482" t="s">
        <v>9668</v>
      </c>
      <c r="D2987" s="484">
        <v>146.71</v>
      </c>
    </row>
    <row r="2988" spans="1:4">
      <c r="A2988" s="482">
        <v>3840</v>
      </c>
      <c r="B2988" s="483" t="s">
        <v>2293</v>
      </c>
      <c r="C2988" s="482" t="s">
        <v>9668</v>
      </c>
      <c r="D2988" s="484">
        <v>37.869999999999997</v>
      </c>
    </row>
    <row r="2989" spans="1:4">
      <c r="A2989" s="482">
        <v>3838</v>
      </c>
      <c r="B2989" s="483" t="s">
        <v>2294</v>
      </c>
      <c r="C2989" s="482" t="s">
        <v>9668</v>
      </c>
      <c r="D2989" s="484">
        <v>83.59</v>
      </c>
    </row>
    <row r="2990" spans="1:4">
      <c r="A2990" s="482">
        <v>3844</v>
      </c>
      <c r="B2990" s="483" t="s">
        <v>2295</v>
      </c>
      <c r="C2990" s="482" t="s">
        <v>9668</v>
      </c>
      <c r="D2990" s="484">
        <v>149.1</v>
      </c>
    </row>
    <row r="2991" spans="1:4">
      <c r="A2991" s="482">
        <v>3839</v>
      </c>
      <c r="B2991" s="483" t="s">
        <v>2296</v>
      </c>
      <c r="C2991" s="482" t="s">
        <v>9668</v>
      </c>
      <c r="D2991" s="484">
        <v>271.58</v>
      </c>
    </row>
    <row r="2992" spans="1:4">
      <c r="A2992" s="482">
        <v>3843</v>
      </c>
      <c r="B2992" s="483" t="s">
        <v>2297</v>
      </c>
      <c r="C2992" s="482" t="s">
        <v>9668</v>
      </c>
      <c r="D2992" s="484">
        <v>372.75</v>
      </c>
    </row>
    <row r="2993" spans="1:4">
      <c r="A2993" s="482">
        <v>3900</v>
      </c>
      <c r="B2993" s="483" t="s">
        <v>2298</v>
      </c>
      <c r="C2993" s="482" t="s">
        <v>9668</v>
      </c>
      <c r="D2993" s="484">
        <v>27.93</v>
      </c>
    </row>
    <row r="2994" spans="1:4">
      <c r="A2994" s="482">
        <v>3846</v>
      </c>
      <c r="B2994" s="483" t="s">
        <v>2299</v>
      </c>
      <c r="C2994" s="482" t="s">
        <v>9668</v>
      </c>
      <c r="D2994" s="484">
        <v>8.8000000000000007</v>
      </c>
    </row>
    <row r="2995" spans="1:4">
      <c r="A2995" s="482">
        <v>3886</v>
      </c>
      <c r="B2995" s="483" t="s">
        <v>2300</v>
      </c>
      <c r="C2995" s="482" t="s">
        <v>9668</v>
      </c>
      <c r="D2995" s="484">
        <v>9.27</v>
      </c>
    </row>
    <row r="2996" spans="1:4" ht="25.5">
      <c r="A2996" s="482">
        <v>3854</v>
      </c>
      <c r="B2996" s="483" t="s">
        <v>2301</v>
      </c>
      <c r="C2996" s="482" t="s">
        <v>9668</v>
      </c>
      <c r="D2996" s="484">
        <v>5.15</v>
      </c>
    </row>
    <row r="2997" spans="1:4" ht="25.5">
      <c r="A2997" s="482">
        <v>3873</v>
      </c>
      <c r="B2997" s="483" t="s">
        <v>2302</v>
      </c>
      <c r="C2997" s="482" t="s">
        <v>9668</v>
      </c>
      <c r="D2997" s="484">
        <v>6.82</v>
      </c>
    </row>
    <row r="2998" spans="1:4" ht="25.5">
      <c r="A2998" s="482">
        <v>38021</v>
      </c>
      <c r="B2998" s="483" t="s">
        <v>2303</v>
      </c>
      <c r="C2998" s="482" t="s">
        <v>9668</v>
      </c>
      <c r="D2998" s="484">
        <v>16.309999999999999</v>
      </c>
    </row>
    <row r="2999" spans="1:4" ht="25.5">
      <c r="A2999" s="482">
        <v>3847</v>
      </c>
      <c r="B2999" s="483" t="s">
        <v>2304</v>
      </c>
      <c r="C2999" s="482" t="s">
        <v>9668</v>
      </c>
      <c r="D2999" s="484">
        <v>18.510000000000002</v>
      </c>
    </row>
    <row r="3000" spans="1:4" ht="25.5">
      <c r="A3000" s="482">
        <v>38022</v>
      </c>
      <c r="B3000" s="483" t="s">
        <v>2305</v>
      </c>
      <c r="C3000" s="482" t="s">
        <v>9668</v>
      </c>
      <c r="D3000" s="484">
        <v>28.92</v>
      </c>
    </row>
    <row r="3001" spans="1:4" ht="25.5">
      <c r="A3001" s="482">
        <v>3833</v>
      </c>
      <c r="B3001" s="483" t="s">
        <v>2306</v>
      </c>
      <c r="C3001" s="482" t="s">
        <v>9668</v>
      </c>
      <c r="D3001" s="484">
        <v>14.14</v>
      </c>
    </row>
    <row r="3002" spans="1:4" ht="25.5">
      <c r="A3002" s="482">
        <v>3835</v>
      </c>
      <c r="B3002" s="483" t="s">
        <v>2307</v>
      </c>
      <c r="C3002" s="482" t="s">
        <v>9668</v>
      </c>
      <c r="D3002" s="484">
        <v>46.03</v>
      </c>
    </row>
    <row r="3003" spans="1:4" ht="25.5">
      <c r="A3003" s="482">
        <v>3836</v>
      </c>
      <c r="B3003" s="483" t="s">
        <v>2308</v>
      </c>
      <c r="C3003" s="482" t="s">
        <v>9668</v>
      </c>
      <c r="D3003" s="484">
        <v>99.08</v>
      </c>
    </row>
    <row r="3004" spans="1:4" ht="25.5">
      <c r="A3004" s="482">
        <v>3830</v>
      </c>
      <c r="B3004" s="483" t="s">
        <v>2309</v>
      </c>
      <c r="C3004" s="482" t="s">
        <v>9668</v>
      </c>
      <c r="D3004" s="484">
        <v>162</v>
      </c>
    </row>
    <row r="3005" spans="1:4" ht="25.5">
      <c r="A3005" s="482">
        <v>3831</v>
      </c>
      <c r="B3005" s="483" t="s">
        <v>2310</v>
      </c>
      <c r="C3005" s="482" t="s">
        <v>9668</v>
      </c>
      <c r="D3005" s="484">
        <v>270.8</v>
      </c>
    </row>
    <row r="3006" spans="1:4">
      <c r="A3006" s="482">
        <v>37981</v>
      </c>
      <c r="B3006" s="483" t="s">
        <v>2311</v>
      </c>
      <c r="C3006" s="482" t="s">
        <v>9668</v>
      </c>
      <c r="D3006" s="484">
        <v>6.31</v>
      </c>
    </row>
    <row r="3007" spans="1:4">
      <c r="A3007" s="482">
        <v>37982</v>
      </c>
      <c r="B3007" s="483" t="s">
        <v>2312</v>
      </c>
      <c r="C3007" s="482" t="s">
        <v>9668</v>
      </c>
      <c r="D3007" s="484">
        <v>9.58</v>
      </c>
    </row>
    <row r="3008" spans="1:4">
      <c r="A3008" s="482">
        <v>37983</v>
      </c>
      <c r="B3008" s="483" t="s">
        <v>2313</v>
      </c>
      <c r="C3008" s="482" t="s">
        <v>9668</v>
      </c>
      <c r="D3008" s="484">
        <v>13.42</v>
      </c>
    </row>
    <row r="3009" spans="1:4">
      <c r="A3009" s="482">
        <v>37984</v>
      </c>
      <c r="B3009" s="483" t="s">
        <v>2314</v>
      </c>
      <c r="C3009" s="482" t="s">
        <v>9668</v>
      </c>
      <c r="D3009" s="484">
        <v>23.17</v>
      </c>
    </row>
    <row r="3010" spans="1:4">
      <c r="A3010" s="482">
        <v>37985</v>
      </c>
      <c r="B3010" s="483" t="s">
        <v>2315</v>
      </c>
      <c r="C3010" s="482" t="s">
        <v>9668</v>
      </c>
      <c r="D3010" s="484">
        <v>32.450000000000003</v>
      </c>
    </row>
    <row r="3011" spans="1:4" ht="25.5">
      <c r="A3011" s="482">
        <v>3826</v>
      </c>
      <c r="B3011" s="483" t="s">
        <v>2316</v>
      </c>
      <c r="C3011" s="482" t="s">
        <v>9668</v>
      </c>
      <c r="D3011" s="484">
        <v>37.58</v>
      </c>
    </row>
    <row r="3012" spans="1:4" ht="25.5">
      <c r="A3012" s="482">
        <v>3825</v>
      </c>
      <c r="B3012" s="483" t="s">
        <v>2317</v>
      </c>
      <c r="C3012" s="482" t="s">
        <v>9668</v>
      </c>
      <c r="D3012" s="484">
        <v>10.81</v>
      </c>
    </row>
    <row r="3013" spans="1:4" ht="25.5">
      <c r="A3013" s="482">
        <v>3827</v>
      </c>
      <c r="B3013" s="483" t="s">
        <v>2318</v>
      </c>
      <c r="C3013" s="482" t="s">
        <v>9668</v>
      </c>
      <c r="D3013" s="484">
        <v>23.61</v>
      </c>
    </row>
    <row r="3014" spans="1:4">
      <c r="A3014" s="482">
        <v>20165</v>
      </c>
      <c r="B3014" s="483" t="s">
        <v>2319</v>
      </c>
      <c r="C3014" s="482" t="s">
        <v>9668</v>
      </c>
      <c r="D3014" s="484">
        <v>14.67</v>
      </c>
    </row>
    <row r="3015" spans="1:4">
      <c r="A3015" s="482">
        <v>20166</v>
      </c>
      <c r="B3015" s="483" t="s">
        <v>2320</v>
      </c>
      <c r="C3015" s="482" t="s">
        <v>9668</v>
      </c>
      <c r="D3015" s="484">
        <v>47.41</v>
      </c>
    </row>
    <row r="3016" spans="1:4">
      <c r="A3016" s="482">
        <v>20164</v>
      </c>
      <c r="B3016" s="483" t="s">
        <v>2321</v>
      </c>
      <c r="C3016" s="482" t="s">
        <v>9668</v>
      </c>
      <c r="D3016" s="484">
        <v>7.75</v>
      </c>
    </row>
    <row r="3017" spans="1:4">
      <c r="A3017" s="482">
        <v>3893</v>
      </c>
      <c r="B3017" s="483" t="s">
        <v>2322</v>
      </c>
      <c r="C3017" s="482" t="s">
        <v>9668</v>
      </c>
      <c r="D3017" s="484">
        <v>9.61</v>
      </c>
    </row>
    <row r="3018" spans="1:4">
      <c r="A3018" s="482">
        <v>3848</v>
      </c>
      <c r="B3018" s="483" t="s">
        <v>2323</v>
      </c>
      <c r="C3018" s="482" t="s">
        <v>9668</v>
      </c>
      <c r="D3018" s="484">
        <v>5.84</v>
      </c>
    </row>
    <row r="3019" spans="1:4">
      <c r="A3019" s="482">
        <v>3895</v>
      </c>
      <c r="B3019" s="483" t="s">
        <v>2324</v>
      </c>
      <c r="C3019" s="482" t="s">
        <v>9668</v>
      </c>
      <c r="D3019" s="484">
        <v>6.35</v>
      </c>
    </row>
    <row r="3020" spans="1:4">
      <c r="A3020" s="482">
        <v>12404</v>
      </c>
      <c r="B3020" s="483" t="s">
        <v>2325</v>
      </c>
      <c r="C3020" s="482" t="s">
        <v>9668</v>
      </c>
      <c r="D3020" s="484">
        <v>5.1100000000000003</v>
      </c>
    </row>
    <row r="3021" spans="1:4">
      <c r="A3021" s="482">
        <v>3939</v>
      </c>
      <c r="B3021" s="483" t="s">
        <v>2326</v>
      </c>
      <c r="C3021" s="482" t="s">
        <v>9668</v>
      </c>
      <c r="D3021" s="484">
        <v>10.54</v>
      </c>
    </row>
    <row r="3022" spans="1:4">
      <c r="A3022" s="482">
        <v>3911</v>
      </c>
      <c r="B3022" s="483" t="s">
        <v>2327</v>
      </c>
      <c r="C3022" s="482" t="s">
        <v>9668</v>
      </c>
      <c r="D3022" s="484">
        <v>8.61</v>
      </c>
    </row>
    <row r="3023" spans="1:4">
      <c r="A3023" s="482">
        <v>3908</v>
      </c>
      <c r="B3023" s="483" t="s">
        <v>2328</v>
      </c>
      <c r="C3023" s="482" t="s">
        <v>9668</v>
      </c>
      <c r="D3023" s="484">
        <v>2.78</v>
      </c>
    </row>
    <row r="3024" spans="1:4">
      <c r="A3024" s="482">
        <v>3910</v>
      </c>
      <c r="B3024" s="483" t="s">
        <v>2329</v>
      </c>
      <c r="C3024" s="482" t="s">
        <v>9668</v>
      </c>
      <c r="D3024" s="484">
        <v>6.16</v>
      </c>
    </row>
    <row r="3025" spans="1:4">
      <c r="A3025" s="482">
        <v>3913</v>
      </c>
      <c r="B3025" s="483" t="s">
        <v>2330</v>
      </c>
      <c r="C3025" s="482" t="s">
        <v>9668</v>
      </c>
      <c r="D3025" s="484">
        <v>29.46</v>
      </c>
    </row>
    <row r="3026" spans="1:4">
      <c r="A3026" s="482">
        <v>3912</v>
      </c>
      <c r="B3026" s="483" t="s">
        <v>2331</v>
      </c>
      <c r="C3026" s="482" t="s">
        <v>9668</v>
      </c>
      <c r="D3026" s="484">
        <v>16.149999999999999</v>
      </c>
    </row>
    <row r="3027" spans="1:4">
      <c r="A3027" s="482">
        <v>3909</v>
      </c>
      <c r="B3027" s="483" t="s">
        <v>2332</v>
      </c>
      <c r="C3027" s="482" t="s">
        <v>9668</v>
      </c>
      <c r="D3027" s="484">
        <v>3.79</v>
      </c>
    </row>
    <row r="3028" spans="1:4">
      <c r="A3028" s="482">
        <v>3914</v>
      </c>
      <c r="B3028" s="483" t="s">
        <v>2333</v>
      </c>
      <c r="C3028" s="482" t="s">
        <v>9668</v>
      </c>
      <c r="D3028" s="484">
        <v>44.44</v>
      </c>
    </row>
    <row r="3029" spans="1:4">
      <c r="A3029" s="482">
        <v>3915</v>
      </c>
      <c r="B3029" s="483" t="s">
        <v>2334</v>
      </c>
      <c r="C3029" s="482" t="s">
        <v>9668</v>
      </c>
      <c r="D3029" s="484">
        <v>70.08</v>
      </c>
    </row>
    <row r="3030" spans="1:4">
      <c r="A3030" s="482">
        <v>3916</v>
      </c>
      <c r="B3030" s="483" t="s">
        <v>2335</v>
      </c>
      <c r="C3030" s="482" t="s">
        <v>9668</v>
      </c>
      <c r="D3030" s="484">
        <v>127.67</v>
      </c>
    </row>
    <row r="3031" spans="1:4">
      <c r="A3031" s="482">
        <v>3917</v>
      </c>
      <c r="B3031" s="483" t="s">
        <v>2336</v>
      </c>
      <c r="C3031" s="482" t="s">
        <v>9668</v>
      </c>
      <c r="D3031" s="484">
        <v>210.57</v>
      </c>
    </row>
    <row r="3032" spans="1:4">
      <c r="A3032" s="482">
        <v>1904</v>
      </c>
      <c r="B3032" s="483" t="s">
        <v>2337</v>
      </c>
      <c r="C3032" s="482" t="s">
        <v>9668</v>
      </c>
      <c r="D3032" s="484">
        <v>0.66</v>
      </c>
    </row>
    <row r="3033" spans="1:4">
      <c r="A3033" s="482">
        <v>1899</v>
      </c>
      <c r="B3033" s="483" t="s">
        <v>2338</v>
      </c>
      <c r="C3033" s="482" t="s">
        <v>9668</v>
      </c>
      <c r="D3033" s="484">
        <v>0.75</v>
      </c>
    </row>
    <row r="3034" spans="1:4">
      <c r="A3034" s="482">
        <v>1900</v>
      </c>
      <c r="B3034" s="483" t="s">
        <v>2339</v>
      </c>
      <c r="C3034" s="482" t="s">
        <v>9668</v>
      </c>
      <c r="D3034" s="484">
        <v>1.22</v>
      </c>
    </row>
    <row r="3035" spans="1:4" ht="25.5">
      <c r="A3035" s="482">
        <v>12407</v>
      </c>
      <c r="B3035" s="483" t="s">
        <v>2340</v>
      </c>
      <c r="C3035" s="482" t="s">
        <v>9668</v>
      </c>
      <c r="D3035" s="484">
        <v>15.94</v>
      </c>
    </row>
    <row r="3036" spans="1:4" ht="25.5">
      <c r="A3036" s="482">
        <v>12408</v>
      </c>
      <c r="B3036" s="483" t="s">
        <v>2341</v>
      </c>
      <c r="C3036" s="482" t="s">
        <v>9668</v>
      </c>
      <c r="D3036" s="484">
        <v>8.99</v>
      </c>
    </row>
    <row r="3037" spans="1:4" ht="25.5">
      <c r="A3037" s="482">
        <v>12409</v>
      </c>
      <c r="B3037" s="483" t="s">
        <v>9126</v>
      </c>
      <c r="C3037" s="482" t="s">
        <v>9668</v>
      </c>
      <c r="D3037" s="484">
        <v>8.99</v>
      </c>
    </row>
    <row r="3038" spans="1:4" ht="25.5">
      <c r="A3038" s="482">
        <v>12410</v>
      </c>
      <c r="B3038" s="483" t="s">
        <v>2342</v>
      </c>
      <c r="C3038" s="482" t="s">
        <v>9668</v>
      </c>
      <c r="D3038" s="484">
        <v>6.2</v>
      </c>
    </row>
    <row r="3039" spans="1:4">
      <c r="A3039" s="482">
        <v>3936</v>
      </c>
      <c r="B3039" s="483" t="s">
        <v>2343</v>
      </c>
      <c r="C3039" s="482" t="s">
        <v>9668</v>
      </c>
      <c r="D3039" s="484">
        <v>11.2</v>
      </c>
    </row>
    <row r="3040" spans="1:4">
      <c r="A3040" s="482">
        <v>3922</v>
      </c>
      <c r="B3040" s="483" t="s">
        <v>2344</v>
      </c>
      <c r="C3040" s="482" t="s">
        <v>9668</v>
      </c>
      <c r="D3040" s="484">
        <v>10.3</v>
      </c>
    </row>
    <row r="3041" spans="1:4">
      <c r="A3041" s="482">
        <v>3924</v>
      </c>
      <c r="B3041" s="483" t="s">
        <v>2345</v>
      </c>
      <c r="C3041" s="482" t="s">
        <v>9668</v>
      </c>
      <c r="D3041" s="484">
        <v>11.2</v>
      </c>
    </row>
    <row r="3042" spans="1:4">
      <c r="A3042" s="482">
        <v>3923</v>
      </c>
      <c r="B3042" s="483" t="s">
        <v>2346</v>
      </c>
      <c r="C3042" s="482" t="s">
        <v>9668</v>
      </c>
      <c r="D3042" s="484">
        <v>11.2</v>
      </c>
    </row>
    <row r="3043" spans="1:4">
      <c r="A3043" s="482">
        <v>3937</v>
      </c>
      <c r="B3043" s="483" t="s">
        <v>2347</v>
      </c>
      <c r="C3043" s="482" t="s">
        <v>9668</v>
      </c>
      <c r="D3043" s="484">
        <v>9.24</v>
      </c>
    </row>
    <row r="3044" spans="1:4">
      <c r="A3044" s="482">
        <v>3921</v>
      </c>
      <c r="B3044" s="483" t="s">
        <v>2348</v>
      </c>
      <c r="C3044" s="482" t="s">
        <v>9668</v>
      </c>
      <c r="D3044" s="484">
        <v>9.24</v>
      </c>
    </row>
    <row r="3045" spans="1:4">
      <c r="A3045" s="482">
        <v>3920</v>
      </c>
      <c r="B3045" s="483" t="s">
        <v>2349</v>
      </c>
      <c r="C3045" s="482" t="s">
        <v>9668</v>
      </c>
      <c r="D3045" s="484">
        <v>9.24</v>
      </c>
    </row>
    <row r="3046" spans="1:4">
      <c r="A3046" s="482">
        <v>3938</v>
      </c>
      <c r="B3046" s="483" t="s">
        <v>2350</v>
      </c>
      <c r="C3046" s="482" t="s">
        <v>9668</v>
      </c>
      <c r="D3046" s="484">
        <v>6.09</v>
      </c>
    </row>
    <row r="3047" spans="1:4">
      <c r="A3047" s="482">
        <v>3919</v>
      </c>
      <c r="B3047" s="483" t="s">
        <v>2351</v>
      </c>
      <c r="C3047" s="482" t="s">
        <v>9668</v>
      </c>
      <c r="D3047" s="484">
        <v>6.21</v>
      </c>
    </row>
    <row r="3048" spans="1:4">
      <c r="A3048" s="482">
        <v>3927</v>
      </c>
      <c r="B3048" s="483" t="s">
        <v>2352</v>
      </c>
      <c r="C3048" s="482" t="s">
        <v>9668</v>
      </c>
      <c r="D3048" s="484">
        <v>31.45</v>
      </c>
    </row>
    <row r="3049" spans="1:4">
      <c r="A3049" s="482">
        <v>3928</v>
      </c>
      <c r="B3049" s="483" t="s">
        <v>2353</v>
      </c>
      <c r="C3049" s="482" t="s">
        <v>9668</v>
      </c>
      <c r="D3049" s="484">
        <v>31.45</v>
      </c>
    </row>
    <row r="3050" spans="1:4">
      <c r="A3050" s="482">
        <v>3926</v>
      </c>
      <c r="B3050" s="483" t="s">
        <v>2354</v>
      </c>
      <c r="C3050" s="482" t="s">
        <v>9668</v>
      </c>
      <c r="D3050" s="484">
        <v>17.93</v>
      </c>
    </row>
    <row r="3051" spans="1:4">
      <c r="A3051" s="482">
        <v>3935</v>
      </c>
      <c r="B3051" s="483" t="s">
        <v>2355</v>
      </c>
      <c r="C3051" s="482" t="s">
        <v>9668</v>
      </c>
      <c r="D3051" s="484">
        <v>17.93</v>
      </c>
    </row>
    <row r="3052" spans="1:4">
      <c r="A3052" s="482">
        <v>3925</v>
      </c>
      <c r="B3052" s="483" t="s">
        <v>2356</v>
      </c>
      <c r="C3052" s="482" t="s">
        <v>9668</v>
      </c>
      <c r="D3052" s="484">
        <v>17.93</v>
      </c>
    </row>
    <row r="3053" spans="1:4">
      <c r="A3053" s="482">
        <v>12406</v>
      </c>
      <c r="B3053" s="483" t="s">
        <v>2357</v>
      </c>
      <c r="C3053" s="482" t="s">
        <v>9668</v>
      </c>
      <c r="D3053" s="484">
        <v>4.4000000000000004</v>
      </c>
    </row>
    <row r="3054" spans="1:4">
      <c r="A3054" s="482">
        <v>3929</v>
      </c>
      <c r="B3054" s="483" t="s">
        <v>2358</v>
      </c>
      <c r="C3054" s="482" t="s">
        <v>9668</v>
      </c>
      <c r="D3054" s="484">
        <v>47.92</v>
      </c>
    </row>
    <row r="3055" spans="1:4">
      <c r="A3055" s="482">
        <v>3931</v>
      </c>
      <c r="B3055" s="483" t="s">
        <v>2359</v>
      </c>
      <c r="C3055" s="482" t="s">
        <v>9668</v>
      </c>
      <c r="D3055" s="484">
        <v>47.92</v>
      </c>
    </row>
    <row r="3056" spans="1:4">
      <c r="A3056" s="482">
        <v>3930</v>
      </c>
      <c r="B3056" s="483" t="s">
        <v>2360</v>
      </c>
      <c r="C3056" s="482" t="s">
        <v>9668</v>
      </c>
      <c r="D3056" s="484">
        <v>47.92</v>
      </c>
    </row>
    <row r="3057" spans="1:4">
      <c r="A3057" s="482">
        <v>3932</v>
      </c>
      <c r="B3057" s="483" t="s">
        <v>2361</v>
      </c>
      <c r="C3057" s="482" t="s">
        <v>9668</v>
      </c>
      <c r="D3057" s="484">
        <v>82.75</v>
      </c>
    </row>
    <row r="3058" spans="1:4">
      <c r="A3058" s="482">
        <v>3933</v>
      </c>
      <c r="B3058" s="483" t="s">
        <v>2362</v>
      </c>
      <c r="C3058" s="482" t="s">
        <v>9668</v>
      </c>
      <c r="D3058" s="484">
        <v>82.75</v>
      </c>
    </row>
    <row r="3059" spans="1:4">
      <c r="A3059" s="482">
        <v>3934</v>
      </c>
      <c r="B3059" s="483" t="s">
        <v>2363</v>
      </c>
      <c r="C3059" s="482" t="s">
        <v>9668</v>
      </c>
      <c r="D3059" s="484">
        <v>82.75</v>
      </c>
    </row>
    <row r="3060" spans="1:4" ht="25.5">
      <c r="A3060" s="482">
        <v>40355</v>
      </c>
      <c r="B3060" s="483" t="s">
        <v>10306</v>
      </c>
      <c r="C3060" s="482" t="s">
        <v>9668</v>
      </c>
      <c r="D3060" s="484">
        <v>6.02</v>
      </c>
    </row>
    <row r="3061" spans="1:4" ht="25.5">
      <c r="A3061" s="482">
        <v>40364</v>
      </c>
      <c r="B3061" s="483" t="s">
        <v>10307</v>
      </c>
      <c r="C3061" s="482" t="s">
        <v>9668</v>
      </c>
      <c r="D3061" s="484">
        <v>28.2</v>
      </c>
    </row>
    <row r="3062" spans="1:4" ht="25.5">
      <c r="A3062" s="482">
        <v>40361</v>
      </c>
      <c r="B3062" s="483" t="s">
        <v>10308</v>
      </c>
      <c r="C3062" s="482" t="s">
        <v>9668</v>
      </c>
      <c r="D3062" s="484">
        <v>22.05</v>
      </c>
    </row>
    <row r="3063" spans="1:4" ht="25.5">
      <c r="A3063" s="482">
        <v>40358</v>
      </c>
      <c r="B3063" s="483" t="s">
        <v>10309</v>
      </c>
      <c r="C3063" s="482" t="s">
        <v>9668</v>
      </c>
      <c r="D3063" s="484">
        <v>8.4</v>
      </c>
    </row>
    <row r="3064" spans="1:4" ht="25.5">
      <c r="A3064" s="482">
        <v>40370</v>
      </c>
      <c r="B3064" s="483" t="s">
        <v>10310</v>
      </c>
      <c r="C3064" s="482" t="s">
        <v>9668</v>
      </c>
      <c r="D3064" s="484">
        <v>89.47</v>
      </c>
    </row>
    <row r="3065" spans="1:4" ht="25.5">
      <c r="A3065" s="482">
        <v>40367</v>
      </c>
      <c r="B3065" s="483" t="s">
        <v>10311</v>
      </c>
      <c r="C3065" s="482" t="s">
        <v>9668</v>
      </c>
      <c r="D3065" s="484">
        <v>44.47</v>
      </c>
    </row>
    <row r="3066" spans="1:4" ht="25.5">
      <c r="A3066" s="482">
        <v>40373</v>
      </c>
      <c r="B3066" s="483" t="s">
        <v>10312</v>
      </c>
      <c r="C3066" s="482" t="s">
        <v>9668</v>
      </c>
      <c r="D3066" s="484">
        <v>120.99</v>
      </c>
    </row>
    <row r="3067" spans="1:4" ht="25.5">
      <c r="A3067" s="482">
        <v>38947</v>
      </c>
      <c r="B3067" s="483" t="s">
        <v>10313</v>
      </c>
      <c r="C3067" s="482" t="s">
        <v>9668</v>
      </c>
      <c r="D3067" s="484">
        <v>5.31</v>
      </c>
    </row>
    <row r="3068" spans="1:4" ht="25.5">
      <c r="A3068" s="482">
        <v>38948</v>
      </c>
      <c r="B3068" s="483" t="s">
        <v>10314</v>
      </c>
      <c r="C3068" s="482" t="s">
        <v>9668</v>
      </c>
      <c r="D3068" s="484">
        <v>8.4700000000000006</v>
      </c>
    </row>
    <row r="3069" spans="1:4" ht="25.5">
      <c r="A3069" s="482">
        <v>38949</v>
      </c>
      <c r="B3069" s="483" t="s">
        <v>10315</v>
      </c>
      <c r="C3069" s="482" t="s">
        <v>9668</v>
      </c>
      <c r="D3069" s="484">
        <v>9.4</v>
      </c>
    </row>
    <row r="3070" spans="1:4" ht="25.5">
      <c r="A3070" s="482">
        <v>38951</v>
      </c>
      <c r="B3070" s="483" t="s">
        <v>10316</v>
      </c>
      <c r="C3070" s="482" t="s">
        <v>9668</v>
      </c>
      <c r="D3070" s="484">
        <v>14.87</v>
      </c>
    </row>
    <row r="3071" spans="1:4" ht="25.5">
      <c r="A3071" s="482">
        <v>39312</v>
      </c>
      <c r="B3071" s="483" t="s">
        <v>10317</v>
      </c>
      <c r="C3071" s="482" t="s">
        <v>9668</v>
      </c>
      <c r="D3071" s="484">
        <v>11.54</v>
      </c>
    </row>
    <row r="3072" spans="1:4" ht="25.5">
      <c r="A3072" s="482">
        <v>39313</v>
      </c>
      <c r="B3072" s="483" t="s">
        <v>10318</v>
      </c>
      <c r="C3072" s="482" t="s">
        <v>9668</v>
      </c>
      <c r="D3072" s="484">
        <v>15.06</v>
      </c>
    </row>
    <row r="3073" spans="1:4" ht="25.5">
      <c r="A3073" s="482">
        <v>38950</v>
      </c>
      <c r="B3073" s="483" t="s">
        <v>10319</v>
      </c>
      <c r="C3073" s="482" t="s">
        <v>9668</v>
      </c>
      <c r="D3073" s="484">
        <v>22.66</v>
      </c>
    </row>
    <row r="3074" spans="1:4" ht="25.5">
      <c r="A3074" s="482">
        <v>39314</v>
      </c>
      <c r="B3074" s="483" t="s">
        <v>10320</v>
      </c>
      <c r="C3074" s="482" t="s">
        <v>9668</v>
      </c>
      <c r="D3074" s="484">
        <v>23.91</v>
      </c>
    </row>
    <row r="3075" spans="1:4">
      <c r="A3075" s="482">
        <v>3907</v>
      </c>
      <c r="B3075" s="483" t="s">
        <v>2364</v>
      </c>
      <c r="C3075" s="482" t="s">
        <v>9668</v>
      </c>
      <c r="D3075" s="484">
        <v>2.89</v>
      </c>
    </row>
    <row r="3076" spans="1:4">
      <c r="A3076" s="482">
        <v>3889</v>
      </c>
      <c r="B3076" s="483" t="s">
        <v>2365</v>
      </c>
      <c r="C3076" s="482" t="s">
        <v>9668</v>
      </c>
      <c r="D3076" s="484">
        <v>2.21</v>
      </c>
    </row>
    <row r="3077" spans="1:4">
      <c r="A3077" s="482">
        <v>3868</v>
      </c>
      <c r="B3077" s="483" t="s">
        <v>2366</v>
      </c>
      <c r="C3077" s="482" t="s">
        <v>9668</v>
      </c>
      <c r="D3077" s="484">
        <v>0.86</v>
      </c>
    </row>
    <row r="3078" spans="1:4">
      <c r="A3078" s="482">
        <v>3869</v>
      </c>
      <c r="B3078" s="483" t="s">
        <v>2367</v>
      </c>
      <c r="C3078" s="482" t="s">
        <v>9668</v>
      </c>
      <c r="D3078" s="484">
        <v>2.4500000000000002</v>
      </c>
    </row>
    <row r="3079" spans="1:4">
      <c r="A3079" s="482">
        <v>3872</v>
      </c>
      <c r="B3079" s="483" t="s">
        <v>2368</v>
      </c>
      <c r="C3079" s="482" t="s">
        <v>9668</v>
      </c>
      <c r="D3079" s="484">
        <v>2.98</v>
      </c>
    </row>
    <row r="3080" spans="1:4">
      <c r="A3080" s="482">
        <v>3850</v>
      </c>
      <c r="B3080" s="483" t="s">
        <v>2369</v>
      </c>
      <c r="C3080" s="482" t="s">
        <v>9668</v>
      </c>
      <c r="D3080" s="484">
        <v>7.69</v>
      </c>
    </row>
    <row r="3081" spans="1:4">
      <c r="A3081" s="482">
        <v>38023</v>
      </c>
      <c r="B3081" s="483" t="s">
        <v>2370</v>
      </c>
      <c r="C3081" s="482" t="s">
        <v>9668</v>
      </c>
      <c r="D3081" s="484">
        <v>3.24</v>
      </c>
    </row>
    <row r="3082" spans="1:4" ht="25.5">
      <c r="A3082" s="482">
        <v>37986</v>
      </c>
      <c r="B3082" s="483" t="s">
        <v>2371</v>
      </c>
      <c r="C3082" s="482" t="s">
        <v>9668</v>
      </c>
      <c r="D3082" s="484">
        <v>2.17</v>
      </c>
    </row>
    <row r="3083" spans="1:4">
      <c r="A3083" s="482">
        <v>37987</v>
      </c>
      <c r="B3083" s="483" t="s">
        <v>2372</v>
      </c>
      <c r="C3083" s="482" t="s">
        <v>9668</v>
      </c>
      <c r="D3083" s="484">
        <v>161.97</v>
      </c>
    </row>
    <row r="3084" spans="1:4" ht="25.5">
      <c r="A3084" s="482">
        <v>37988</v>
      </c>
      <c r="B3084" s="483" t="s">
        <v>2373</v>
      </c>
      <c r="C3084" s="482" t="s">
        <v>9668</v>
      </c>
      <c r="D3084" s="484">
        <v>264.18</v>
      </c>
    </row>
    <row r="3085" spans="1:4">
      <c r="A3085" s="482">
        <v>21120</v>
      </c>
      <c r="B3085" s="483" t="s">
        <v>2374</v>
      </c>
      <c r="C3085" s="482" t="s">
        <v>9668</v>
      </c>
      <c r="D3085" s="484">
        <v>13.16</v>
      </c>
    </row>
    <row r="3086" spans="1:4">
      <c r="A3086" s="482">
        <v>39318</v>
      </c>
      <c r="B3086" s="483" t="s">
        <v>2375</v>
      </c>
      <c r="C3086" s="482" t="s">
        <v>9668</v>
      </c>
      <c r="D3086" s="484">
        <v>10.86</v>
      </c>
    </row>
    <row r="3087" spans="1:4">
      <c r="A3087" s="482">
        <v>20162</v>
      </c>
      <c r="B3087" s="483" t="s">
        <v>2376</v>
      </c>
      <c r="C3087" s="482" t="s">
        <v>9668</v>
      </c>
      <c r="D3087" s="484">
        <v>10.19</v>
      </c>
    </row>
    <row r="3088" spans="1:4">
      <c r="A3088" s="482">
        <v>40366</v>
      </c>
      <c r="B3088" s="483" t="s">
        <v>10321</v>
      </c>
      <c r="C3088" s="482" t="s">
        <v>9668</v>
      </c>
      <c r="D3088" s="484">
        <v>21.99</v>
      </c>
    </row>
    <row r="3089" spans="1:4">
      <c r="A3089" s="482">
        <v>40363</v>
      </c>
      <c r="B3089" s="483" t="s">
        <v>10322</v>
      </c>
      <c r="C3089" s="482" t="s">
        <v>9668</v>
      </c>
      <c r="D3089" s="484">
        <v>17.2</v>
      </c>
    </row>
    <row r="3090" spans="1:4">
      <c r="A3090" s="482">
        <v>40354</v>
      </c>
      <c r="B3090" s="483" t="s">
        <v>10323</v>
      </c>
      <c r="C3090" s="482" t="s">
        <v>9668</v>
      </c>
      <c r="D3090" s="484">
        <v>7.49</v>
      </c>
    </row>
    <row r="3091" spans="1:4">
      <c r="A3091" s="482">
        <v>40360</v>
      </c>
      <c r="B3091" s="483" t="s">
        <v>10324</v>
      </c>
      <c r="C3091" s="482" t="s">
        <v>9668</v>
      </c>
      <c r="D3091" s="484">
        <v>11.28</v>
      </c>
    </row>
    <row r="3092" spans="1:4">
      <c r="A3092" s="482">
        <v>40372</v>
      </c>
      <c r="B3092" s="483" t="s">
        <v>10325</v>
      </c>
      <c r="C3092" s="482" t="s">
        <v>9668</v>
      </c>
      <c r="D3092" s="484">
        <v>69.650000000000006</v>
      </c>
    </row>
    <row r="3093" spans="1:4">
      <c r="A3093" s="482">
        <v>40369</v>
      </c>
      <c r="B3093" s="483" t="s">
        <v>10326</v>
      </c>
      <c r="C3093" s="482" t="s">
        <v>9668</v>
      </c>
      <c r="D3093" s="484">
        <v>34.659999999999997</v>
      </c>
    </row>
    <row r="3094" spans="1:4">
      <c r="A3094" s="482">
        <v>40357</v>
      </c>
      <c r="B3094" s="483" t="s">
        <v>10327</v>
      </c>
      <c r="C3094" s="482" t="s">
        <v>9668</v>
      </c>
      <c r="D3094" s="484">
        <v>8.4</v>
      </c>
    </row>
    <row r="3095" spans="1:4">
      <c r="A3095" s="482">
        <v>40375</v>
      </c>
      <c r="B3095" s="483" t="s">
        <v>10328</v>
      </c>
      <c r="C3095" s="482" t="s">
        <v>9668</v>
      </c>
      <c r="D3095" s="484">
        <v>94.29</v>
      </c>
    </row>
    <row r="3096" spans="1:4">
      <c r="A3096" s="482">
        <v>1893</v>
      </c>
      <c r="B3096" s="483" t="s">
        <v>2377</v>
      </c>
      <c r="C3096" s="482" t="s">
        <v>9668</v>
      </c>
      <c r="D3096" s="484">
        <v>2.5099999999999998</v>
      </c>
    </row>
    <row r="3097" spans="1:4">
      <c r="A3097" s="482">
        <v>1902</v>
      </c>
      <c r="B3097" s="483" t="s">
        <v>2378</v>
      </c>
      <c r="C3097" s="482" t="s">
        <v>9668</v>
      </c>
      <c r="D3097" s="484">
        <v>1.83</v>
      </c>
    </row>
    <row r="3098" spans="1:4">
      <c r="A3098" s="482">
        <v>1901</v>
      </c>
      <c r="B3098" s="483" t="s">
        <v>2379</v>
      </c>
      <c r="C3098" s="482" t="s">
        <v>9668</v>
      </c>
      <c r="D3098" s="484">
        <v>0.56999999999999995</v>
      </c>
    </row>
    <row r="3099" spans="1:4">
      <c r="A3099" s="482">
        <v>1892</v>
      </c>
      <c r="B3099" s="483" t="s">
        <v>2380</v>
      </c>
      <c r="C3099" s="482" t="s">
        <v>9668</v>
      </c>
      <c r="D3099" s="484">
        <v>1.17</v>
      </c>
    </row>
    <row r="3100" spans="1:4">
      <c r="A3100" s="482">
        <v>1907</v>
      </c>
      <c r="B3100" s="483" t="s">
        <v>2381</v>
      </c>
      <c r="C3100" s="482" t="s">
        <v>9668</v>
      </c>
      <c r="D3100" s="484">
        <v>8.09</v>
      </c>
    </row>
    <row r="3101" spans="1:4">
      <c r="A3101" s="482">
        <v>1894</v>
      </c>
      <c r="B3101" s="483" t="s">
        <v>2382</v>
      </c>
      <c r="C3101" s="482" t="s">
        <v>9668</v>
      </c>
      <c r="D3101" s="484">
        <v>3.63</v>
      </c>
    </row>
    <row r="3102" spans="1:4">
      <c r="A3102" s="482">
        <v>1891</v>
      </c>
      <c r="B3102" s="483" t="s">
        <v>2383</v>
      </c>
      <c r="C3102" s="482" t="s">
        <v>9668</v>
      </c>
      <c r="D3102" s="484">
        <v>0.84</v>
      </c>
    </row>
    <row r="3103" spans="1:4">
      <c r="A3103" s="482">
        <v>1896</v>
      </c>
      <c r="B3103" s="483" t="s">
        <v>2384</v>
      </c>
      <c r="C3103" s="482" t="s">
        <v>9668</v>
      </c>
      <c r="D3103" s="484">
        <v>10.86</v>
      </c>
    </row>
    <row r="3104" spans="1:4">
      <c r="A3104" s="482">
        <v>1895</v>
      </c>
      <c r="B3104" s="483" t="s">
        <v>2385</v>
      </c>
      <c r="C3104" s="482" t="s">
        <v>9668</v>
      </c>
      <c r="D3104" s="484">
        <v>19.079999999999998</v>
      </c>
    </row>
    <row r="3105" spans="1:4" ht="25.5">
      <c r="A3105" s="482">
        <v>2641</v>
      </c>
      <c r="B3105" s="483" t="s">
        <v>10329</v>
      </c>
      <c r="C3105" s="482" t="s">
        <v>9668</v>
      </c>
      <c r="D3105" s="484">
        <v>24.62</v>
      </c>
    </row>
    <row r="3106" spans="1:4" ht="25.5">
      <c r="A3106" s="482">
        <v>2636</v>
      </c>
      <c r="B3106" s="483" t="s">
        <v>10330</v>
      </c>
      <c r="C3106" s="482" t="s">
        <v>9668</v>
      </c>
      <c r="D3106" s="484">
        <v>1.58</v>
      </c>
    </row>
    <row r="3107" spans="1:4" ht="25.5">
      <c r="A3107" s="482">
        <v>2637</v>
      </c>
      <c r="B3107" s="483" t="s">
        <v>10331</v>
      </c>
      <c r="C3107" s="482" t="s">
        <v>9668</v>
      </c>
      <c r="D3107" s="484">
        <v>1.68</v>
      </c>
    </row>
    <row r="3108" spans="1:4" ht="25.5">
      <c r="A3108" s="482">
        <v>2638</v>
      </c>
      <c r="B3108" s="483" t="s">
        <v>10332</v>
      </c>
      <c r="C3108" s="482" t="s">
        <v>9668</v>
      </c>
      <c r="D3108" s="484">
        <v>1.96</v>
      </c>
    </row>
    <row r="3109" spans="1:4" ht="25.5">
      <c r="A3109" s="482">
        <v>2639</v>
      </c>
      <c r="B3109" s="483" t="s">
        <v>10333</v>
      </c>
      <c r="C3109" s="482" t="s">
        <v>9668</v>
      </c>
      <c r="D3109" s="484">
        <v>3.48</v>
      </c>
    </row>
    <row r="3110" spans="1:4" ht="25.5">
      <c r="A3110" s="482">
        <v>2644</v>
      </c>
      <c r="B3110" s="483" t="s">
        <v>10334</v>
      </c>
      <c r="C3110" s="482" t="s">
        <v>9668</v>
      </c>
      <c r="D3110" s="484">
        <v>5.03</v>
      </c>
    </row>
    <row r="3111" spans="1:4" ht="25.5">
      <c r="A3111" s="482">
        <v>2643</v>
      </c>
      <c r="B3111" s="483" t="s">
        <v>10335</v>
      </c>
      <c r="C3111" s="482" t="s">
        <v>9668</v>
      </c>
      <c r="D3111" s="484">
        <v>7.02</v>
      </c>
    </row>
    <row r="3112" spans="1:4" ht="25.5">
      <c r="A3112" s="482">
        <v>2640</v>
      </c>
      <c r="B3112" s="483" t="s">
        <v>10336</v>
      </c>
      <c r="C3112" s="482" t="s">
        <v>9668</v>
      </c>
      <c r="D3112" s="484">
        <v>10.24</v>
      </c>
    </row>
    <row r="3113" spans="1:4" ht="25.5">
      <c r="A3113" s="482">
        <v>2642</v>
      </c>
      <c r="B3113" s="483" t="s">
        <v>10337</v>
      </c>
      <c r="C3113" s="482" t="s">
        <v>9668</v>
      </c>
      <c r="D3113" s="484">
        <v>15.6</v>
      </c>
    </row>
    <row r="3114" spans="1:4" ht="25.5">
      <c r="A3114" s="482">
        <v>38943</v>
      </c>
      <c r="B3114" s="483" t="s">
        <v>10338</v>
      </c>
      <c r="C3114" s="482" t="s">
        <v>9668</v>
      </c>
      <c r="D3114" s="484">
        <v>3.92</v>
      </c>
    </row>
    <row r="3115" spans="1:4" ht="25.5">
      <c r="A3115" s="482">
        <v>38944</v>
      </c>
      <c r="B3115" s="483" t="s">
        <v>10339</v>
      </c>
      <c r="C3115" s="482" t="s">
        <v>9668</v>
      </c>
      <c r="D3115" s="484">
        <v>6.06</v>
      </c>
    </row>
    <row r="3116" spans="1:4" ht="25.5">
      <c r="A3116" s="482">
        <v>38945</v>
      </c>
      <c r="B3116" s="483" t="s">
        <v>10340</v>
      </c>
      <c r="C3116" s="482" t="s">
        <v>9668</v>
      </c>
      <c r="D3116" s="484">
        <v>12.29</v>
      </c>
    </row>
    <row r="3117" spans="1:4" ht="25.5">
      <c r="A3117" s="482">
        <v>38946</v>
      </c>
      <c r="B3117" s="483" t="s">
        <v>10341</v>
      </c>
      <c r="C3117" s="482" t="s">
        <v>9668</v>
      </c>
      <c r="D3117" s="484">
        <v>18.329999999999998</v>
      </c>
    </row>
    <row r="3118" spans="1:4">
      <c r="A3118" s="482">
        <v>39308</v>
      </c>
      <c r="B3118" s="483" t="s">
        <v>10342</v>
      </c>
      <c r="C3118" s="482" t="s">
        <v>9668</v>
      </c>
      <c r="D3118" s="484">
        <v>7.99</v>
      </c>
    </row>
    <row r="3119" spans="1:4">
      <c r="A3119" s="482">
        <v>39309</v>
      </c>
      <c r="B3119" s="483" t="s">
        <v>10343</v>
      </c>
      <c r="C3119" s="482" t="s">
        <v>9668</v>
      </c>
      <c r="D3119" s="484">
        <v>11.56</v>
      </c>
    </row>
    <row r="3120" spans="1:4">
      <c r="A3120" s="482">
        <v>39310</v>
      </c>
      <c r="B3120" s="483" t="s">
        <v>10344</v>
      </c>
      <c r="C3120" s="482" t="s">
        <v>9668</v>
      </c>
      <c r="D3120" s="484">
        <v>17.52</v>
      </c>
    </row>
    <row r="3121" spans="1:4">
      <c r="A3121" s="482">
        <v>39311</v>
      </c>
      <c r="B3121" s="483" t="s">
        <v>10345</v>
      </c>
      <c r="C3121" s="482" t="s">
        <v>9668</v>
      </c>
      <c r="D3121" s="484">
        <v>26.33</v>
      </c>
    </row>
    <row r="3122" spans="1:4">
      <c r="A3122" s="482">
        <v>39855</v>
      </c>
      <c r="B3122" s="483" t="s">
        <v>2386</v>
      </c>
      <c r="C3122" s="482" t="s">
        <v>9668</v>
      </c>
      <c r="D3122" s="484">
        <v>1.67</v>
      </c>
    </row>
    <row r="3123" spans="1:4">
      <c r="A3123" s="482">
        <v>39856</v>
      </c>
      <c r="B3123" s="483" t="s">
        <v>2387</v>
      </c>
      <c r="C3123" s="482" t="s">
        <v>9668</v>
      </c>
      <c r="D3123" s="484">
        <v>3.95</v>
      </c>
    </row>
    <row r="3124" spans="1:4">
      <c r="A3124" s="482">
        <v>39857</v>
      </c>
      <c r="B3124" s="483" t="s">
        <v>2388</v>
      </c>
      <c r="C3124" s="482" t="s">
        <v>9668</v>
      </c>
      <c r="D3124" s="484">
        <v>6.39</v>
      </c>
    </row>
    <row r="3125" spans="1:4">
      <c r="A3125" s="482">
        <v>39858</v>
      </c>
      <c r="B3125" s="483" t="s">
        <v>2389</v>
      </c>
      <c r="C3125" s="482" t="s">
        <v>9668</v>
      </c>
      <c r="D3125" s="484">
        <v>14.19</v>
      </c>
    </row>
    <row r="3126" spans="1:4">
      <c r="A3126" s="482">
        <v>39859</v>
      </c>
      <c r="B3126" s="483" t="s">
        <v>2390</v>
      </c>
      <c r="C3126" s="482" t="s">
        <v>9668</v>
      </c>
      <c r="D3126" s="484">
        <v>21.87</v>
      </c>
    </row>
    <row r="3127" spans="1:4">
      <c r="A3127" s="482">
        <v>39860</v>
      </c>
      <c r="B3127" s="483" t="s">
        <v>2391</v>
      </c>
      <c r="C3127" s="482" t="s">
        <v>9668</v>
      </c>
      <c r="D3127" s="484">
        <v>33.56</v>
      </c>
    </row>
    <row r="3128" spans="1:4">
      <c r="A3128" s="482">
        <v>39861</v>
      </c>
      <c r="B3128" s="483" t="s">
        <v>2392</v>
      </c>
      <c r="C3128" s="482" t="s">
        <v>9668</v>
      </c>
      <c r="D3128" s="484">
        <v>95.82</v>
      </c>
    </row>
    <row r="3129" spans="1:4">
      <c r="A3129" s="482">
        <v>38447</v>
      </c>
      <c r="B3129" s="483" t="s">
        <v>10346</v>
      </c>
      <c r="C3129" s="482" t="s">
        <v>9668</v>
      </c>
      <c r="D3129" s="484">
        <v>68.63</v>
      </c>
    </row>
    <row r="3130" spans="1:4">
      <c r="A3130" s="482">
        <v>36320</v>
      </c>
      <c r="B3130" s="483" t="s">
        <v>10347</v>
      </c>
      <c r="C3130" s="482" t="s">
        <v>9668</v>
      </c>
      <c r="D3130" s="484">
        <v>0.99</v>
      </c>
    </row>
    <row r="3131" spans="1:4">
      <c r="A3131" s="482">
        <v>36324</v>
      </c>
      <c r="B3131" s="483" t="s">
        <v>10348</v>
      </c>
      <c r="C3131" s="482" t="s">
        <v>9668</v>
      </c>
      <c r="D3131" s="484">
        <v>1.5</v>
      </c>
    </row>
    <row r="3132" spans="1:4">
      <c r="A3132" s="482">
        <v>38441</v>
      </c>
      <c r="B3132" s="483" t="s">
        <v>10349</v>
      </c>
      <c r="C3132" s="482" t="s">
        <v>9668</v>
      </c>
      <c r="D3132" s="484">
        <v>1.98</v>
      </c>
    </row>
    <row r="3133" spans="1:4">
      <c r="A3133" s="482">
        <v>38442</v>
      </c>
      <c r="B3133" s="483" t="s">
        <v>10350</v>
      </c>
      <c r="C3133" s="482" t="s">
        <v>9668</v>
      </c>
      <c r="D3133" s="484">
        <v>5.03</v>
      </c>
    </row>
    <row r="3134" spans="1:4">
      <c r="A3134" s="482">
        <v>38443</v>
      </c>
      <c r="B3134" s="483" t="s">
        <v>10351</v>
      </c>
      <c r="C3134" s="482" t="s">
        <v>9668</v>
      </c>
      <c r="D3134" s="484">
        <v>7.6</v>
      </c>
    </row>
    <row r="3135" spans="1:4">
      <c r="A3135" s="482">
        <v>38444</v>
      </c>
      <c r="B3135" s="483" t="s">
        <v>10352</v>
      </c>
      <c r="C3135" s="482" t="s">
        <v>9668</v>
      </c>
      <c r="D3135" s="484">
        <v>11.31</v>
      </c>
    </row>
    <row r="3136" spans="1:4">
      <c r="A3136" s="482">
        <v>38445</v>
      </c>
      <c r="B3136" s="483" t="s">
        <v>10353</v>
      </c>
      <c r="C3136" s="482" t="s">
        <v>9668</v>
      </c>
      <c r="D3136" s="484">
        <v>26.57</v>
      </c>
    </row>
    <row r="3137" spans="1:4">
      <c r="A3137" s="482">
        <v>38446</v>
      </c>
      <c r="B3137" s="483" t="s">
        <v>10354</v>
      </c>
      <c r="C3137" s="482" t="s">
        <v>9668</v>
      </c>
      <c r="D3137" s="484">
        <v>42.89</v>
      </c>
    </row>
    <row r="3138" spans="1:4">
      <c r="A3138" s="482">
        <v>3867</v>
      </c>
      <c r="B3138" s="483" t="s">
        <v>2393</v>
      </c>
      <c r="C3138" s="482" t="s">
        <v>9668</v>
      </c>
      <c r="D3138" s="484">
        <v>51.66</v>
      </c>
    </row>
    <row r="3139" spans="1:4">
      <c r="A3139" s="482">
        <v>3861</v>
      </c>
      <c r="B3139" s="483" t="s">
        <v>2394</v>
      </c>
      <c r="C3139" s="482" t="s">
        <v>9668</v>
      </c>
      <c r="D3139" s="484">
        <v>0.43</v>
      </c>
    </row>
    <row r="3140" spans="1:4">
      <c r="A3140" s="482">
        <v>3904</v>
      </c>
      <c r="B3140" s="483" t="s">
        <v>2395</v>
      </c>
      <c r="C3140" s="482" t="s">
        <v>9668</v>
      </c>
      <c r="D3140" s="484">
        <v>0.52</v>
      </c>
    </row>
    <row r="3141" spans="1:4">
      <c r="A3141" s="482">
        <v>3903</v>
      </c>
      <c r="B3141" s="483" t="s">
        <v>2396</v>
      </c>
      <c r="C3141" s="482" t="s">
        <v>9668</v>
      </c>
      <c r="D3141" s="484">
        <v>1.28</v>
      </c>
    </row>
    <row r="3142" spans="1:4">
      <c r="A3142" s="482">
        <v>3862</v>
      </c>
      <c r="B3142" s="483" t="s">
        <v>2397</v>
      </c>
      <c r="C3142" s="482" t="s">
        <v>9668</v>
      </c>
      <c r="D3142" s="484">
        <v>2.61</v>
      </c>
    </row>
    <row r="3143" spans="1:4">
      <c r="A3143" s="482">
        <v>3863</v>
      </c>
      <c r="B3143" s="483" t="s">
        <v>2398</v>
      </c>
      <c r="C3143" s="482" t="s">
        <v>9668</v>
      </c>
      <c r="D3143" s="484">
        <v>3.07</v>
      </c>
    </row>
    <row r="3144" spans="1:4">
      <c r="A3144" s="482">
        <v>3864</v>
      </c>
      <c r="B3144" s="483" t="s">
        <v>2399</v>
      </c>
      <c r="C3144" s="482" t="s">
        <v>9668</v>
      </c>
      <c r="D3144" s="484">
        <v>8</v>
      </c>
    </row>
    <row r="3145" spans="1:4">
      <c r="A3145" s="482">
        <v>3865</v>
      </c>
      <c r="B3145" s="483" t="s">
        <v>2400</v>
      </c>
      <c r="C3145" s="482" t="s">
        <v>9668</v>
      </c>
      <c r="D3145" s="484">
        <v>13.91</v>
      </c>
    </row>
    <row r="3146" spans="1:4">
      <c r="A3146" s="482">
        <v>3866</v>
      </c>
      <c r="B3146" s="483" t="s">
        <v>2401</v>
      </c>
      <c r="C3146" s="482" t="s">
        <v>9668</v>
      </c>
      <c r="D3146" s="484">
        <v>31.84</v>
      </c>
    </row>
    <row r="3147" spans="1:4">
      <c r="A3147" s="482">
        <v>3902</v>
      </c>
      <c r="B3147" s="483" t="s">
        <v>2402</v>
      </c>
      <c r="C3147" s="482" t="s">
        <v>9668</v>
      </c>
      <c r="D3147" s="484">
        <v>15.48</v>
      </c>
    </row>
    <row r="3148" spans="1:4">
      <c r="A3148" s="482">
        <v>3878</v>
      </c>
      <c r="B3148" s="483" t="s">
        <v>2403</v>
      </c>
      <c r="C3148" s="482" t="s">
        <v>9668</v>
      </c>
      <c r="D3148" s="484">
        <v>4.8899999999999997</v>
      </c>
    </row>
    <row r="3149" spans="1:4">
      <c r="A3149" s="482">
        <v>3877</v>
      </c>
      <c r="B3149" s="483" t="s">
        <v>2404</v>
      </c>
      <c r="C3149" s="482" t="s">
        <v>9668</v>
      </c>
      <c r="D3149" s="484">
        <v>4.47</v>
      </c>
    </row>
    <row r="3150" spans="1:4">
      <c r="A3150" s="482">
        <v>3879</v>
      </c>
      <c r="B3150" s="483" t="s">
        <v>2405</v>
      </c>
      <c r="C3150" s="482" t="s">
        <v>9668</v>
      </c>
      <c r="D3150" s="484">
        <v>9.8699999999999992</v>
      </c>
    </row>
    <row r="3151" spans="1:4">
      <c r="A3151" s="482">
        <v>3880</v>
      </c>
      <c r="B3151" s="483" t="s">
        <v>2406</v>
      </c>
      <c r="C3151" s="482" t="s">
        <v>9668</v>
      </c>
      <c r="D3151" s="484">
        <v>22.27</v>
      </c>
    </row>
    <row r="3152" spans="1:4">
      <c r="A3152" s="482">
        <v>12892</v>
      </c>
      <c r="B3152" s="483" t="s">
        <v>2407</v>
      </c>
      <c r="C3152" s="482" t="s">
        <v>9728</v>
      </c>
      <c r="D3152" s="484">
        <v>10.119999999999999</v>
      </c>
    </row>
    <row r="3153" spans="1:4">
      <c r="A3153" s="482">
        <v>3883</v>
      </c>
      <c r="B3153" s="483" t="s">
        <v>2408</v>
      </c>
      <c r="C3153" s="482" t="s">
        <v>9668</v>
      </c>
      <c r="D3153" s="484">
        <v>1.03</v>
      </c>
    </row>
    <row r="3154" spans="1:4">
      <c r="A3154" s="482">
        <v>3876</v>
      </c>
      <c r="B3154" s="483" t="s">
        <v>2409</v>
      </c>
      <c r="C3154" s="482" t="s">
        <v>9668</v>
      </c>
      <c r="D3154" s="484">
        <v>2.57</v>
      </c>
    </row>
    <row r="3155" spans="1:4">
      <c r="A3155" s="482">
        <v>3884</v>
      </c>
      <c r="B3155" s="483" t="s">
        <v>2410</v>
      </c>
      <c r="C3155" s="482" t="s">
        <v>9668</v>
      </c>
      <c r="D3155" s="484">
        <v>1.54</v>
      </c>
    </row>
    <row r="3156" spans="1:4">
      <c r="A3156" s="482">
        <v>3837</v>
      </c>
      <c r="B3156" s="483" t="s">
        <v>2411</v>
      </c>
      <c r="C3156" s="482" t="s">
        <v>9668</v>
      </c>
      <c r="D3156" s="484">
        <v>32.619999999999997</v>
      </c>
    </row>
    <row r="3157" spans="1:4">
      <c r="A3157" s="482">
        <v>3845</v>
      </c>
      <c r="B3157" s="483" t="s">
        <v>2412</v>
      </c>
      <c r="C3157" s="482" t="s">
        <v>9668</v>
      </c>
      <c r="D3157" s="484">
        <v>11.92</v>
      </c>
    </row>
    <row r="3158" spans="1:4">
      <c r="A3158" s="482">
        <v>11045</v>
      </c>
      <c r="B3158" s="483" t="s">
        <v>2413</v>
      </c>
      <c r="C3158" s="482" t="s">
        <v>9668</v>
      </c>
      <c r="D3158" s="484">
        <v>22.99</v>
      </c>
    </row>
    <row r="3159" spans="1:4">
      <c r="A3159" s="482">
        <v>20170</v>
      </c>
      <c r="B3159" s="483" t="s">
        <v>2414</v>
      </c>
      <c r="C3159" s="482" t="s">
        <v>9668</v>
      </c>
      <c r="D3159" s="484">
        <v>8.26</v>
      </c>
    </row>
    <row r="3160" spans="1:4">
      <c r="A3160" s="482">
        <v>20171</v>
      </c>
      <c r="B3160" s="483" t="s">
        <v>2415</v>
      </c>
      <c r="C3160" s="482" t="s">
        <v>9668</v>
      </c>
      <c r="D3160" s="484">
        <v>24.53</v>
      </c>
    </row>
    <row r="3161" spans="1:4">
      <c r="A3161" s="482">
        <v>20167</v>
      </c>
      <c r="B3161" s="483" t="s">
        <v>2416</v>
      </c>
      <c r="C3161" s="482" t="s">
        <v>9668</v>
      </c>
      <c r="D3161" s="484">
        <v>3.06</v>
      </c>
    </row>
    <row r="3162" spans="1:4">
      <c r="A3162" s="482">
        <v>20168</v>
      </c>
      <c r="B3162" s="483" t="s">
        <v>2417</v>
      </c>
      <c r="C3162" s="482" t="s">
        <v>9668</v>
      </c>
      <c r="D3162" s="484">
        <v>4.8099999999999996</v>
      </c>
    </row>
    <row r="3163" spans="1:4">
      <c r="A3163" s="482">
        <v>20169</v>
      </c>
      <c r="B3163" s="483" t="s">
        <v>2418</v>
      </c>
      <c r="C3163" s="482" t="s">
        <v>9668</v>
      </c>
      <c r="D3163" s="484">
        <v>6.81</v>
      </c>
    </row>
    <row r="3164" spans="1:4" ht="25.5">
      <c r="A3164" s="482">
        <v>3899</v>
      </c>
      <c r="B3164" s="483" t="s">
        <v>2419</v>
      </c>
      <c r="C3164" s="482" t="s">
        <v>9668</v>
      </c>
      <c r="D3164" s="484">
        <v>3.6</v>
      </c>
    </row>
    <row r="3165" spans="1:4" ht="25.5">
      <c r="A3165" s="482">
        <v>38676</v>
      </c>
      <c r="B3165" s="483" t="s">
        <v>2420</v>
      </c>
      <c r="C3165" s="482" t="s">
        <v>9668</v>
      </c>
      <c r="D3165" s="484">
        <v>17.45</v>
      </c>
    </row>
    <row r="3166" spans="1:4" ht="25.5">
      <c r="A3166" s="482">
        <v>3897</v>
      </c>
      <c r="B3166" s="483" t="s">
        <v>2421</v>
      </c>
      <c r="C3166" s="482" t="s">
        <v>9668</v>
      </c>
      <c r="D3166" s="484">
        <v>0.76</v>
      </c>
    </row>
    <row r="3167" spans="1:4" ht="25.5">
      <c r="A3167" s="482">
        <v>3875</v>
      </c>
      <c r="B3167" s="483" t="s">
        <v>2422</v>
      </c>
      <c r="C3167" s="482" t="s">
        <v>9668</v>
      </c>
      <c r="D3167" s="484">
        <v>1.64</v>
      </c>
    </row>
    <row r="3168" spans="1:4" ht="25.5">
      <c r="A3168" s="482">
        <v>3898</v>
      </c>
      <c r="B3168" s="483" t="s">
        <v>2423</v>
      </c>
      <c r="C3168" s="482" t="s">
        <v>9668</v>
      </c>
      <c r="D3168" s="484">
        <v>3.11</v>
      </c>
    </row>
    <row r="3169" spans="1:4">
      <c r="A3169" s="482">
        <v>3855</v>
      </c>
      <c r="B3169" s="483" t="s">
        <v>2424</v>
      </c>
      <c r="C3169" s="482" t="s">
        <v>9668</v>
      </c>
      <c r="D3169" s="484">
        <v>3.42</v>
      </c>
    </row>
    <row r="3170" spans="1:4">
      <c r="A3170" s="482">
        <v>3874</v>
      </c>
      <c r="B3170" s="483" t="s">
        <v>2425</v>
      </c>
      <c r="C3170" s="482" t="s">
        <v>9668</v>
      </c>
      <c r="D3170" s="484">
        <v>3.63</v>
      </c>
    </row>
    <row r="3171" spans="1:4">
      <c r="A3171" s="482">
        <v>3870</v>
      </c>
      <c r="B3171" s="483" t="s">
        <v>2426</v>
      </c>
      <c r="C3171" s="482" t="s">
        <v>9668</v>
      </c>
      <c r="D3171" s="484">
        <v>4.5</v>
      </c>
    </row>
    <row r="3172" spans="1:4">
      <c r="A3172" s="482">
        <v>38678</v>
      </c>
      <c r="B3172" s="483" t="s">
        <v>2427</v>
      </c>
      <c r="C3172" s="482" t="s">
        <v>9668</v>
      </c>
      <c r="D3172" s="484">
        <v>12.26</v>
      </c>
    </row>
    <row r="3173" spans="1:4">
      <c r="A3173" s="482">
        <v>3859</v>
      </c>
      <c r="B3173" s="483" t="s">
        <v>2428</v>
      </c>
      <c r="C3173" s="482" t="s">
        <v>9668</v>
      </c>
      <c r="D3173" s="484">
        <v>0.91</v>
      </c>
    </row>
    <row r="3174" spans="1:4">
      <c r="A3174" s="482">
        <v>3856</v>
      </c>
      <c r="B3174" s="483" t="s">
        <v>2429</v>
      </c>
      <c r="C3174" s="482" t="s">
        <v>9668</v>
      </c>
      <c r="D3174" s="484">
        <v>1.1499999999999999</v>
      </c>
    </row>
    <row r="3175" spans="1:4">
      <c r="A3175" s="482">
        <v>3906</v>
      </c>
      <c r="B3175" s="483" t="s">
        <v>2430</v>
      </c>
      <c r="C3175" s="482" t="s">
        <v>9668</v>
      </c>
      <c r="D3175" s="484">
        <v>1.08</v>
      </c>
    </row>
    <row r="3176" spans="1:4">
      <c r="A3176" s="482">
        <v>3860</v>
      </c>
      <c r="B3176" s="483" t="s">
        <v>2431</v>
      </c>
      <c r="C3176" s="482" t="s">
        <v>9668</v>
      </c>
      <c r="D3176" s="484">
        <v>3.56</v>
      </c>
    </row>
    <row r="3177" spans="1:4">
      <c r="A3177" s="482">
        <v>3905</v>
      </c>
      <c r="B3177" s="483" t="s">
        <v>2432</v>
      </c>
      <c r="C3177" s="482" t="s">
        <v>9668</v>
      </c>
      <c r="D3177" s="484">
        <v>7.89</v>
      </c>
    </row>
    <row r="3178" spans="1:4">
      <c r="A3178" s="482">
        <v>3871</v>
      </c>
      <c r="B3178" s="483" t="s">
        <v>2433</v>
      </c>
      <c r="C3178" s="482" t="s">
        <v>9668</v>
      </c>
      <c r="D3178" s="484">
        <v>16.38</v>
      </c>
    </row>
    <row r="3179" spans="1:4">
      <c r="A3179" s="482">
        <v>37429</v>
      </c>
      <c r="B3179" s="483" t="s">
        <v>2434</v>
      </c>
      <c r="C3179" s="482" t="s">
        <v>9668</v>
      </c>
      <c r="D3179" s="484">
        <v>1691.86</v>
      </c>
    </row>
    <row r="3180" spans="1:4">
      <c r="A3180" s="482">
        <v>37426</v>
      </c>
      <c r="B3180" s="483" t="s">
        <v>2435</v>
      </c>
      <c r="C3180" s="482" t="s">
        <v>9668</v>
      </c>
      <c r="D3180" s="484">
        <v>16.27</v>
      </c>
    </row>
    <row r="3181" spans="1:4">
      <c r="A3181" s="482">
        <v>37427</v>
      </c>
      <c r="B3181" s="483" t="s">
        <v>2436</v>
      </c>
      <c r="C3181" s="482" t="s">
        <v>9668</v>
      </c>
      <c r="D3181" s="484">
        <v>38.82</v>
      </c>
    </row>
    <row r="3182" spans="1:4">
      <c r="A3182" s="482">
        <v>37424</v>
      </c>
      <c r="B3182" s="483" t="s">
        <v>2437</v>
      </c>
      <c r="C3182" s="482" t="s">
        <v>9668</v>
      </c>
      <c r="D3182" s="484">
        <v>7.48</v>
      </c>
    </row>
    <row r="3183" spans="1:4">
      <c r="A3183" s="482">
        <v>37428</v>
      </c>
      <c r="B3183" s="483" t="s">
        <v>2438</v>
      </c>
      <c r="C3183" s="482" t="s">
        <v>9668</v>
      </c>
      <c r="D3183" s="484">
        <v>133.79</v>
      </c>
    </row>
    <row r="3184" spans="1:4">
      <c r="A3184" s="482">
        <v>37425</v>
      </c>
      <c r="B3184" s="483" t="s">
        <v>2439</v>
      </c>
      <c r="C3184" s="482" t="s">
        <v>9668</v>
      </c>
      <c r="D3184" s="484">
        <v>8.06</v>
      </c>
    </row>
    <row r="3185" spans="1:4" ht="25.5">
      <c r="A3185" s="482">
        <v>11519</v>
      </c>
      <c r="B3185" s="483" t="s">
        <v>2440</v>
      </c>
      <c r="C3185" s="482" t="s">
        <v>9728</v>
      </c>
      <c r="D3185" s="484">
        <v>26.46</v>
      </c>
    </row>
    <row r="3186" spans="1:4" ht="25.5">
      <c r="A3186" s="482">
        <v>11520</v>
      </c>
      <c r="B3186" s="483" t="s">
        <v>2441</v>
      </c>
      <c r="C3186" s="482" t="s">
        <v>9728</v>
      </c>
      <c r="D3186" s="484">
        <v>10.49</v>
      </c>
    </row>
    <row r="3187" spans="1:4" ht="25.5">
      <c r="A3187" s="482">
        <v>11518</v>
      </c>
      <c r="B3187" s="483" t="s">
        <v>2442</v>
      </c>
      <c r="C3187" s="482" t="s">
        <v>9728</v>
      </c>
      <c r="D3187" s="484">
        <v>30.53</v>
      </c>
    </row>
    <row r="3188" spans="1:4">
      <c r="A3188" s="482">
        <v>38473</v>
      </c>
      <c r="B3188" s="483" t="s">
        <v>2443</v>
      </c>
      <c r="C3188" s="482" t="s">
        <v>9668</v>
      </c>
      <c r="D3188" s="484">
        <v>108.54</v>
      </c>
    </row>
    <row r="3189" spans="1:4">
      <c r="A3189" s="482">
        <v>4244</v>
      </c>
      <c r="B3189" s="483" t="s">
        <v>2444</v>
      </c>
      <c r="C3189" s="482" t="s">
        <v>9666</v>
      </c>
      <c r="D3189" s="484">
        <v>12.67</v>
      </c>
    </row>
    <row r="3190" spans="1:4">
      <c r="A3190" s="482">
        <v>40977</v>
      </c>
      <c r="B3190" s="483" t="s">
        <v>2445</v>
      </c>
      <c r="C3190" s="482" t="s">
        <v>9699</v>
      </c>
      <c r="D3190" s="484">
        <v>2241.5100000000002</v>
      </c>
    </row>
    <row r="3191" spans="1:4" ht="25.5">
      <c r="A3191" s="482">
        <v>2742</v>
      </c>
      <c r="B3191" s="483" t="s">
        <v>2446</v>
      </c>
      <c r="C3191" s="482" t="s">
        <v>9673</v>
      </c>
      <c r="D3191" s="484">
        <v>2.15</v>
      </c>
    </row>
    <row r="3192" spans="1:4" ht="25.5">
      <c r="A3192" s="482">
        <v>2748</v>
      </c>
      <c r="B3192" s="483" t="s">
        <v>2447</v>
      </c>
      <c r="C3192" s="482" t="s">
        <v>9673</v>
      </c>
      <c r="D3192" s="484">
        <v>6.32</v>
      </c>
    </row>
    <row r="3193" spans="1:4" ht="25.5">
      <c r="A3193" s="482">
        <v>2736</v>
      </c>
      <c r="B3193" s="483" t="s">
        <v>2448</v>
      </c>
      <c r="C3193" s="482" t="s">
        <v>9673</v>
      </c>
      <c r="D3193" s="484">
        <v>8.82</v>
      </c>
    </row>
    <row r="3194" spans="1:4" ht="25.5">
      <c r="A3194" s="482">
        <v>2745</v>
      </c>
      <c r="B3194" s="483" t="s">
        <v>2449</v>
      </c>
      <c r="C3194" s="482" t="s">
        <v>9673</v>
      </c>
      <c r="D3194" s="484">
        <v>1.78</v>
      </c>
    </row>
    <row r="3195" spans="1:4" ht="25.5">
      <c r="A3195" s="482">
        <v>2751</v>
      </c>
      <c r="B3195" s="483" t="s">
        <v>2450</v>
      </c>
      <c r="C3195" s="482" t="s">
        <v>9673</v>
      </c>
      <c r="D3195" s="484">
        <v>2.2799999999999998</v>
      </c>
    </row>
    <row r="3196" spans="1:4" ht="25.5">
      <c r="A3196" s="482">
        <v>14439</v>
      </c>
      <c r="B3196" s="483" t="s">
        <v>2451</v>
      </c>
      <c r="C3196" s="482" t="s">
        <v>9673</v>
      </c>
      <c r="D3196" s="484">
        <v>2.0099999999999998</v>
      </c>
    </row>
    <row r="3197" spans="1:4" ht="25.5">
      <c r="A3197" s="482">
        <v>2731</v>
      </c>
      <c r="B3197" s="483" t="s">
        <v>2452</v>
      </c>
      <c r="C3197" s="482" t="s">
        <v>9673</v>
      </c>
      <c r="D3197" s="484">
        <v>54.28</v>
      </c>
    </row>
    <row r="3198" spans="1:4" ht="25.5">
      <c r="A3198" s="482">
        <v>21138</v>
      </c>
      <c r="B3198" s="483" t="s">
        <v>2453</v>
      </c>
      <c r="C3198" s="482" t="s">
        <v>9673</v>
      </c>
      <c r="D3198" s="484">
        <v>5.89</v>
      </c>
    </row>
    <row r="3199" spans="1:4" ht="25.5">
      <c r="A3199" s="482">
        <v>2747</v>
      </c>
      <c r="B3199" s="483" t="s">
        <v>2454</v>
      </c>
      <c r="C3199" s="482" t="s">
        <v>9673</v>
      </c>
      <c r="D3199" s="484">
        <v>14.55</v>
      </c>
    </row>
    <row r="3200" spans="1:4" ht="25.5">
      <c r="A3200" s="482">
        <v>4115</v>
      </c>
      <c r="B3200" s="483" t="s">
        <v>2455</v>
      </c>
      <c r="C3200" s="482" t="s">
        <v>9673</v>
      </c>
      <c r="D3200" s="484">
        <v>11.4</v>
      </c>
    </row>
    <row r="3201" spans="1:4" ht="25.5">
      <c r="A3201" s="482">
        <v>2729</v>
      </c>
      <c r="B3201" s="483" t="s">
        <v>2456</v>
      </c>
      <c r="C3201" s="482" t="s">
        <v>9668</v>
      </c>
      <c r="D3201" s="484">
        <v>13.72</v>
      </c>
    </row>
    <row r="3202" spans="1:4" ht="25.5">
      <c r="A3202" s="482">
        <v>4119</v>
      </c>
      <c r="B3202" s="483" t="s">
        <v>2457</v>
      </c>
      <c r="C3202" s="482" t="s">
        <v>9673</v>
      </c>
      <c r="D3202" s="484">
        <v>22.93</v>
      </c>
    </row>
    <row r="3203" spans="1:4" ht="25.5">
      <c r="A3203" s="482">
        <v>2794</v>
      </c>
      <c r="B3203" s="483" t="s">
        <v>2458</v>
      </c>
      <c r="C3203" s="482" t="s">
        <v>9673</v>
      </c>
      <c r="D3203" s="484">
        <v>56.61</v>
      </c>
    </row>
    <row r="3204" spans="1:4" ht="25.5">
      <c r="A3204" s="482">
        <v>2788</v>
      </c>
      <c r="B3204" s="483" t="s">
        <v>2459</v>
      </c>
      <c r="C3204" s="482" t="s">
        <v>9673</v>
      </c>
      <c r="D3204" s="484">
        <v>114.45</v>
      </c>
    </row>
    <row r="3205" spans="1:4" ht="25.5">
      <c r="A3205" s="482">
        <v>4006</v>
      </c>
      <c r="B3205" s="483" t="s">
        <v>10355</v>
      </c>
      <c r="C3205" s="482" t="s">
        <v>9698</v>
      </c>
      <c r="D3205" s="484">
        <v>1646.64</v>
      </c>
    </row>
    <row r="3206" spans="1:4">
      <c r="A3206" s="482">
        <v>36151</v>
      </c>
      <c r="B3206" s="483" t="s">
        <v>2460</v>
      </c>
      <c r="C3206" s="482" t="s">
        <v>9668</v>
      </c>
      <c r="D3206" s="484">
        <v>22.5</v>
      </c>
    </row>
    <row r="3207" spans="1:4">
      <c r="A3207" s="482">
        <v>37457</v>
      </c>
      <c r="B3207" s="483" t="s">
        <v>2461</v>
      </c>
      <c r="C3207" s="482" t="s">
        <v>9673</v>
      </c>
      <c r="D3207" s="484">
        <v>1.66</v>
      </c>
    </row>
    <row r="3208" spans="1:4">
      <c r="A3208" s="482">
        <v>37456</v>
      </c>
      <c r="B3208" s="483" t="s">
        <v>2462</v>
      </c>
      <c r="C3208" s="482" t="s">
        <v>9673</v>
      </c>
      <c r="D3208" s="484">
        <v>0.87</v>
      </c>
    </row>
    <row r="3209" spans="1:4" ht="25.5">
      <c r="A3209" s="482">
        <v>37461</v>
      </c>
      <c r="B3209" s="483" t="s">
        <v>10356</v>
      </c>
      <c r="C3209" s="482" t="s">
        <v>9673</v>
      </c>
      <c r="D3209" s="484">
        <v>6.17</v>
      </c>
    </row>
    <row r="3210" spans="1:4" ht="25.5">
      <c r="A3210" s="482">
        <v>37460</v>
      </c>
      <c r="B3210" s="483" t="s">
        <v>10357</v>
      </c>
      <c r="C3210" s="482" t="s">
        <v>9673</v>
      </c>
      <c r="D3210" s="484">
        <v>8.42</v>
      </c>
    </row>
    <row r="3211" spans="1:4">
      <c r="A3211" s="482">
        <v>37458</v>
      </c>
      <c r="B3211" s="483" t="s">
        <v>2463</v>
      </c>
      <c r="C3211" s="482" t="s">
        <v>9673</v>
      </c>
      <c r="D3211" s="484">
        <v>2.4700000000000002</v>
      </c>
    </row>
    <row r="3212" spans="1:4">
      <c r="A3212" s="482">
        <v>37454</v>
      </c>
      <c r="B3212" s="483" t="s">
        <v>2464</v>
      </c>
      <c r="C3212" s="482" t="s">
        <v>9673</v>
      </c>
      <c r="D3212" s="484">
        <v>0.64</v>
      </c>
    </row>
    <row r="3213" spans="1:4">
      <c r="A3213" s="482">
        <v>37455</v>
      </c>
      <c r="B3213" s="483" t="s">
        <v>2465</v>
      </c>
      <c r="C3213" s="482" t="s">
        <v>9673</v>
      </c>
      <c r="D3213" s="484">
        <v>1.0900000000000001</v>
      </c>
    </row>
    <row r="3214" spans="1:4">
      <c r="A3214" s="482">
        <v>37459</v>
      </c>
      <c r="B3214" s="483" t="s">
        <v>2466</v>
      </c>
      <c r="C3214" s="482" t="s">
        <v>9673</v>
      </c>
      <c r="D3214" s="484">
        <v>3.46</v>
      </c>
    </row>
    <row r="3215" spans="1:4" ht="38.25">
      <c r="A3215" s="482">
        <v>21029</v>
      </c>
      <c r="B3215" s="483" t="s">
        <v>2467</v>
      </c>
      <c r="C3215" s="482" t="s">
        <v>9668</v>
      </c>
      <c r="D3215" s="484">
        <v>250</v>
      </c>
    </row>
    <row r="3216" spans="1:4" ht="38.25">
      <c r="A3216" s="482">
        <v>21030</v>
      </c>
      <c r="B3216" s="483" t="s">
        <v>2468</v>
      </c>
      <c r="C3216" s="482" t="s">
        <v>9668</v>
      </c>
      <c r="D3216" s="484">
        <v>308.16000000000003</v>
      </c>
    </row>
    <row r="3217" spans="1:4" ht="38.25">
      <c r="A3217" s="482">
        <v>21031</v>
      </c>
      <c r="B3217" s="483" t="s">
        <v>2469</v>
      </c>
      <c r="C3217" s="482" t="s">
        <v>9668</v>
      </c>
      <c r="D3217" s="484">
        <v>383.66</v>
      </c>
    </row>
    <row r="3218" spans="1:4" ht="38.25">
      <c r="A3218" s="482">
        <v>21032</v>
      </c>
      <c r="B3218" s="483" t="s">
        <v>2470</v>
      </c>
      <c r="C3218" s="482" t="s">
        <v>9668</v>
      </c>
      <c r="D3218" s="484">
        <v>409.65</v>
      </c>
    </row>
    <row r="3219" spans="1:4" ht="38.25">
      <c r="A3219" s="482">
        <v>37527</v>
      </c>
      <c r="B3219" s="483" t="s">
        <v>2471</v>
      </c>
      <c r="C3219" s="482" t="s">
        <v>9668</v>
      </c>
      <c r="D3219" s="484">
        <v>370.04</v>
      </c>
    </row>
    <row r="3220" spans="1:4" ht="25.5">
      <c r="A3220" s="482">
        <v>37528</v>
      </c>
      <c r="B3220" s="483" t="s">
        <v>2472</v>
      </c>
      <c r="C3220" s="482" t="s">
        <v>9668</v>
      </c>
      <c r="D3220" s="484">
        <v>441.21</v>
      </c>
    </row>
    <row r="3221" spans="1:4" ht="25.5">
      <c r="A3221" s="482">
        <v>37529</v>
      </c>
      <c r="B3221" s="483" t="s">
        <v>2473</v>
      </c>
      <c r="C3221" s="482" t="s">
        <v>9668</v>
      </c>
      <c r="D3221" s="484">
        <v>445.54</v>
      </c>
    </row>
    <row r="3222" spans="1:4" ht="25.5">
      <c r="A3222" s="482">
        <v>37530</v>
      </c>
      <c r="B3222" s="483" t="s">
        <v>2474</v>
      </c>
      <c r="C3222" s="482" t="s">
        <v>9668</v>
      </c>
      <c r="D3222" s="484">
        <v>581.67999999999995</v>
      </c>
    </row>
    <row r="3223" spans="1:4" ht="38.25">
      <c r="A3223" s="482">
        <v>21034</v>
      </c>
      <c r="B3223" s="483" t="s">
        <v>2475</v>
      </c>
      <c r="C3223" s="482" t="s">
        <v>9668</v>
      </c>
      <c r="D3223" s="484">
        <v>496.28</v>
      </c>
    </row>
    <row r="3224" spans="1:4" ht="25.5">
      <c r="A3224" s="482">
        <v>37531</v>
      </c>
      <c r="B3224" s="483" t="s">
        <v>2476</v>
      </c>
      <c r="C3224" s="482" t="s">
        <v>9668</v>
      </c>
      <c r="D3224" s="484">
        <v>625</v>
      </c>
    </row>
    <row r="3225" spans="1:4" ht="38.25">
      <c r="A3225" s="482">
        <v>21036</v>
      </c>
      <c r="B3225" s="483" t="s">
        <v>2477</v>
      </c>
      <c r="C3225" s="482" t="s">
        <v>9668</v>
      </c>
      <c r="D3225" s="484">
        <v>759.9</v>
      </c>
    </row>
    <row r="3226" spans="1:4" ht="38.25">
      <c r="A3226" s="482">
        <v>21037</v>
      </c>
      <c r="B3226" s="483" t="s">
        <v>2478</v>
      </c>
      <c r="C3226" s="482" t="s">
        <v>9668</v>
      </c>
      <c r="D3226" s="484">
        <v>866.33</v>
      </c>
    </row>
    <row r="3227" spans="1:4" ht="25.5">
      <c r="A3227" s="482">
        <v>20185</v>
      </c>
      <c r="B3227" s="483" t="s">
        <v>2479</v>
      </c>
      <c r="C3227" s="482" t="s">
        <v>9673</v>
      </c>
      <c r="D3227" s="484">
        <v>10.029999999999999</v>
      </c>
    </row>
    <row r="3228" spans="1:4" ht="25.5">
      <c r="A3228" s="482">
        <v>20260</v>
      </c>
      <c r="B3228" s="483" t="s">
        <v>21501</v>
      </c>
      <c r="C3228" s="482" t="s">
        <v>9668</v>
      </c>
      <c r="D3228" s="484">
        <v>8.06</v>
      </c>
    </row>
    <row r="3229" spans="1:4" ht="25.5">
      <c r="A3229" s="482">
        <v>37523</v>
      </c>
      <c r="B3229" s="483" t="s">
        <v>2480</v>
      </c>
      <c r="C3229" s="482" t="s">
        <v>9668</v>
      </c>
      <c r="D3229" s="484">
        <v>480611.84000000003</v>
      </c>
    </row>
    <row r="3230" spans="1:4" ht="25.5">
      <c r="A3230" s="482">
        <v>37515</v>
      </c>
      <c r="B3230" s="483" t="s">
        <v>2481</v>
      </c>
      <c r="C3230" s="482" t="s">
        <v>9668</v>
      </c>
      <c r="D3230" s="484">
        <v>427288.5</v>
      </c>
    </row>
    <row r="3231" spans="1:4" ht="25.5">
      <c r="A3231" s="482">
        <v>12899</v>
      </c>
      <c r="B3231" s="483" t="s">
        <v>10358</v>
      </c>
      <c r="C3231" s="482" t="s">
        <v>9668</v>
      </c>
      <c r="D3231" s="484">
        <v>100.35</v>
      </c>
    </row>
    <row r="3232" spans="1:4" ht="25.5">
      <c r="A3232" s="482">
        <v>12898</v>
      </c>
      <c r="B3232" s="483" t="s">
        <v>10359</v>
      </c>
      <c r="C3232" s="482" t="s">
        <v>9668</v>
      </c>
      <c r="D3232" s="484">
        <v>159.18</v>
      </c>
    </row>
    <row r="3233" spans="1:4">
      <c r="A3233" s="482">
        <v>42528</v>
      </c>
      <c r="B3233" s="483" t="s">
        <v>10360</v>
      </c>
      <c r="C3233" s="482" t="s">
        <v>9665</v>
      </c>
      <c r="D3233" s="484">
        <v>6.55</v>
      </c>
    </row>
    <row r="3234" spans="1:4">
      <c r="A3234" s="482">
        <v>39696</v>
      </c>
      <c r="B3234" s="483" t="s">
        <v>10361</v>
      </c>
      <c r="C3234" s="482" t="s">
        <v>9665</v>
      </c>
      <c r="D3234" s="484">
        <v>4.6100000000000003</v>
      </c>
    </row>
    <row r="3235" spans="1:4">
      <c r="A3235" s="482">
        <v>39700</v>
      </c>
      <c r="B3235" s="483" t="s">
        <v>10362</v>
      </c>
      <c r="C3235" s="482" t="s">
        <v>9665</v>
      </c>
      <c r="D3235" s="484">
        <v>17.66</v>
      </c>
    </row>
    <row r="3236" spans="1:4" ht="25.5">
      <c r="A3236" s="482">
        <v>11621</v>
      </c>
      <c r="B3236" s="483" t="s">
        <v>10363</v>
      </c>
      <c r="C3236" s="482" t="s">
        <v>9665</v>
      </c>
      <c r="D3236" s="484">
        <v>35.14</v>
      </c>
    </row>
    <row r="3237" spans="1:4" ht="25.5">
      <c r="A3237" s="482">
        <v>4014</v>
      </c>
      <c r="B3237" s="483" t="s">
        <v>10364</v>
      </c>
      <c r="C3237" s="482" t="s">
        <v>9665</v>
      </c>
      <c r="D3237" s="484">
        <v>36.36</v>
      </c>
    </row>
    <row r="3238" spans="1:4" ht="25.5">
      <c r="A3238" s="482">
        <v>4015</v>
      </c>
      <c r="B3238" s="483" t="s">
        <v>10365</v>
      </c>
      <c r="C3238" s="482" t="s">
        <v>9665</v>
      </c>
      <c r="D3238" s="484">
        <v>44.65</v>
      </c>
    </row>
    <row r="3239" spans="1:4" ht="25.5">
      <c r="A3239" s="482">
        <v>4017</v>
      </c>
      <c r="B3239" s="483" t="s">
        <v>10366</v>
      </c>
      <c r="C3239" s="482" t="s">
        <v>9665</v>
      </c>
      <c r="D3239" s="484">
        <v>64.959999999999994</v>
      </c>
    </row>
    <row r="3240" spans="1:4" ht="25.5">
      <c r="A3240" s="482">
        <v>4016</v>
      </c>
      <c r="B3240" s="483" t="s">
        <v>10367</v>
      </c>
      <c r="C3240" s="482" t="s">
        <v>9665</v>
      </c>
      <c r="D3240" s="484">
        <v>25.66</v>
      </c>
    </row>
    <row r="3241" spans="1:4">
      <c r="A3241" s="482">
        <v>39699</v>
      </c>
      <c r="B3241" s="483" t="s">
        <v>2482</v>
      </c>
      <c r="C3241" s="482" t="s">
        <v>9665</v>
      </c>
      <c r="D3241" s="484">
        <v>10.130000000000001</v>
      </c>
    </row>
    <row r="3242" spans="1:4">
      <c r="A3242" s="482">
        <v>38544</v>
      </c>
      <c r="B3242" s="483" t="s">
        <v>10368</v>
      </c>
      <c r="C3242" s="482" t="s">
        <v>9665</v>
      </c>
      <c r="D3242" s="484">
        <v>6.58</v>
      </c>
    </row>
    <row r="3243" spans="1:4">
      <c r="A3243" s="482">
        <v>38545</v>
      </c>
      <c r="B3243" s="483" t="s">
        <v>10369</v>
      </c>
      <c r="C3243" s="482" t="s">
        <v>9665</v>
      </c>
      <c r="D3243" s="484">
        <v>4.2300000000000004</v>
      </c>
    </row>
    <row r="3244" spans="1:4" ht="25.5">
      <c r="A3244" s="482">
        <v>42527</v>
      </c>
      <c r="B3244" s="483" t="s">
        <v>10370</v>
      </c>
      <c r="C3244" s="482" t="s">
        <v>9665</v>
      </c>
      <c r="D3244" s="484">
        <v>17.32</v>
      </c>
    </row>
    <row r="3245" spans="1:4" ht="25.5">
      <c r="A3245" s="482">
        <v>39323</v>
      </c>
      <c r="B3245" s="483" t="s">
        <v>10371</v>
      </c>
      <c r="C3245" s="482" t="s">
        <v>9665</v>
      </c>
      <c r="D3245" s="484">
        <v>16.14</v>
      </c>
    </row>
    <row r="3246" spans="1:4" ht="38.25">
      <c r="A3246" s="482">
        <v>626</v>
      </c>
      <c r="B3246" s="483" t="s">
        <v>2483</v>
      </c>
      <c r="C3246" s="482" t="s">
        <v>9680</v>
      </c>
      <c r="D3246" s="484">
        <v>10.55</v>
      </c>
    </row>
    <row r="3247" spans="1:4">
      <c r="A3247" s="482">
        <v>25860</v>
      </c>
      <c r="B3247" s="483" t="s">
        <v>2484</v>
      </c>
      <c r="C3247" s="482" t="s">
        <v>9665</v>
      </c>
      <c r="D3247" s="484">
        <v>8.5399999999999991</v>
      </c>
    </row>
    <row r="3248" spans="1:4">
      <c r="A3248" s="482">
        <v>25861</v>
      </c>
      <c r="B3248" s="483" t="s">
        <v>2485</v>
      </c>
      <c r="C3248" s="482" t="s">
        <v>9665</v>
      </c>
      <c r="D3248" s="484">
        <v>12.88</v>
      </c>
    </row>
    <row r="3249" spans="1:4">
      <c r="A3249" s="482">
        <v>25862</v>
      </c>
      <c r="B3249" s="483" t="s">
        <v>2486</v>
      </c>
      <c r="C3249" s="482" t="s">
        <v>9665</v>
      </c>
      <c r="D3249" s="484">
        <v>13.67</v>
      </c>
    </row>
    <row r="3250" spans="1:4">
      <c r="A3250" s="482">
        <v>25863</v>
      </c>
      <c r="B3250" s="483" t="s">
        <v>2487</v>
      </c>
      <c r="C3250" s="482" t="s">
        <v>9665</v>
      </c>
      <c r="D3250" s="484">
        <v>17.09</v>
      </c>
    </row>
    <row r="3251" spans="1:4">
      <c r="A3251" s="482">
        <v>25864</v>
      </c>
      <c r="B3251" s="483" t="s">
        <v>2488</v>
      </c>
      <c r="C3251" s="482" t="s">
        <v>9665</v>
      </c>
      <c r="D3251" s="484">
        <v>25.63</v>
      </c>
    </row>
    <row r="3252" spans="1:4">
      <c r="A3252" s="482">
        <v>25865</v>
      </c>
      <c r="B3252" s="483" t="s">
        <v>2489</v>
      </c>
      <c r="C3252" s="482" t="s">
        <v>9665</v>
      </c>
      <c r="D3252" s="484">
        <v>34.340000000000003</v>
      </c>
    </row>
    <row r="3253" spans="1:4">
      <c r="A3253" s="482">
        <v>25866</v>
      </c>
      <c r="B3253" s="483" t="s">
        <v>2490</v>
      </c>
      <c r="C3253" s="482" t="s">
        <v>9665</v>
      </c>
      <c r="D3253" s="484">
        <v>42.64</v>
      </c>
    </row>
    <row r="3254" spans="1:4" ht="25.5">
      <c r="A3254" s="482">
        <v>25868</v>
      </c>
      <c r="B3254" s="483" t="s">
        <v>2491</v>
      </c>
      <c r="C3254" s="482" t="s">
        <v>9665</v>
      </c>
      <c r="D3254" s="484">
        <v>9.51</v>
      </c>
    </row>
    <row r="3255" spans="1:4" ht="25.5">
      <c r="A3255" s="482">
        <v>25869</v>
      </c>
      <c r="B3255" s="483" t="s">
        <v>2492</v>
      </c>
      <c r="C3255" s="482" t="s">
        <v>9665</v>
      </c>
      <c r="D3255" s="484">
        <v>13.43</v>
      </c>
    </row>
    <row r="3256" spans="1:4" ht="25.5">
      <c r="A3256" s="482">
        <v>25870</v>
      </c>
      <c r="B3256" s="483" t="s">
        <v>2493</v>
      </c>
      <c r="C3256" s="482" t="s">
        <v>9665</v>
      </c>
      <c r="D3256" s="484">
        <v>15.23</v>
      </c>
    </row>
    <row r="3257" spans="1:4" ht="25.5">
      <c r="A3257" s="482">
        <v>25871</v>
      </c>
      <c r="B3257" s="483" t="s">
        <v>2494</v>
      </c>
      <c r="C3257" s="482" t="s">
        <v>9665</v>
      </c>
      <c r="D3257" s="484">
        <v>18.7</v>
      </c>
    </row>
    <row r="3258" spans="1:4" ht="25.5">
      <c r="A3258" s="482">
        <v>25867</v>
      </c>
      <c r="B3258" s="483" t="s">
        <v>2495</v>
      </c>
      <c r="C3258" s="482" t="s">
        <v>9665</v>
      </c>
      <c r="D3258" s="484">
        <v>27.68</v>
      </c>
    </row>
    <row r="3259" spans="1:4" ht="25.5">
      <c r="A3259" s="482">
        <v>25872</v>
      </c>
      <c r="B3259" s="483" t="s">
        <v>2496</v>
      </c>
      <c r="C3259" s="482" t="s">
        <v>9665</v>
      </c>
      <c r="D3259" s="484">
        <v>37.409999999999997</v>
      </c>
    </row>
    <row r="3260" spans="1:4" ht="25.5">
      <c r="A3260" s="482">
        <v>25873</v>
      </c>
      <c r="B3260" s="483" t="s">
        <v>2497</v>
      </c>
      <c r="C3260" s="482" t="s">
        <v>9665</v>
      </c>
      <c r="D3260" s="484">
        <v>46.66</v>
      </c>
    </row>
    <row r="3261" spans="1:4" ht="25.5">
      <c r="A3261" s="482">
        <v>40637</v>
      </c>
      <c r="B3261" s="483" t="s">
        <v>2498</v>
      </c>
      <c r="C3261" s="482" t="s">
        <v>9668</v>
      </c>
      <c r="D3261" s="484">
        <v>505925.24</v>
      </c>
    </row>
    <row r="3262" spans="1:4" ht="25.5">
      <c r="A3262" s="482">
        <v>13836</v>
      </c>
      <c r="B3262" s="483" t="s">
        <v>2499</v>
      </c>
      <c r="C3262" s="482" t="s">
        <v>9668</v>
      </c>
      <c r="D3262" s="484">
        <v>78291.97</v>
      </c>
    </row>
    <row r="3263" spans="1:4" ht="38.25">
      <c r="A3263" s="482">
        <v>14534</v>
      </c>
      <c r="B3263" s="483" t="s">
        <v>2500</v>
      </c>
      <c r="C3263" s="482" t="s">
        <v>9668</v>
      </c>
      <c r="D3263" s="484">
        <v>32775.089999999997</v>
      </c>
    </row>
    <row r="3264" spans="1:4" ht="25.5">
      <c r="A3264" s="482">
        <v>14619</v>
      </c>
      <c r="B3264" s="483" t="s">
        <v>2501</v>
      </c>
      <c r="C3264" s="482" t="s">
        <v>9668</v>
      </c>
      <c r="D3264" s="484">
        <v>16025.47</v>
      </c>
    </row>
    <row r="3265" spans="1:4" ht="38.25">
      <c r="A3265" s="482">
        <v>14535</v>
      </c>
      <c r="B3265" s="483" t="s">
        <v>10372</v>
      </c>
      <c r="C3265" s="482" t="s">
        <v>9668</v>
      </c>
      <c r="D3265" s="484">
        <v>325295.92</v>
      </c>
    </row>
    <row r="3266" spans="1:4" ht="51">
      <c r="A3266" s="482">
        <v>39813</v>
      </c>
      <c r="B3266" s="483" t="s">
        <v>21502</v>
      </c>
      <c r="C3266" s="482" t="s">
        <v>9668</v>
      </c>
      <c r="D3266" s="484">
        <v>17291.87</v>
      </c>
    </row>
    <row r="3267" spans="1:4" ht="51">
      <c r="A3267" s="482">
        <v>40403</v>
      </c>
      <c r="B3267" s="483" t="s">
        <v>10373</v>
      </c>
      <c r="C3267" s="482" t="s">
        <v>9668</v>
      </c>
      <c r="D3267" s="484">
        <v>629</v>
      </c>
    </row>
    <row r="3268" spans="1:4">
      <c r="A3268" s="482">
        <v>12868</v>
      </c>
      <c r="B3268" s="483" t="s">
        <v>2502</v>
      </c>
      <c r="C3268" s="482" t="s">
        <v>9666</v>
      </c>
      <c r="D3268" s="484">
        <v>13.23</v>
      </c>
    </row>
    <row r="3269" spans="1:4">
      <c r="A3269" s="482">
        <v>40916</v>
      </c>
      <c r="B3269" s="483" t="s">
        <v>2503</v>
      </c>
      <c r="C3269" s="482" t="s">
        <v>9699</v>
      </c>
      <c r="D3269" s="484">
        <v>2341.46</v>
      </c>
    </row>
    <row r="3270" spans="1:4">
      <c r="A3270" s="482">
        <v>4755</v>
      </c>
      <c r="B3270" s="483" t="s">
        <v>2504</v>
      </c>
      <c r="C3270" s="482" t="s">
        <v>9666</v>
      </c>
      <c r="D3270" s="484">
        <v>13.23</v>
      </c>
    </row>
    <row r="3271" spans="1:4">
      <c r="A3271" s="482">
        <v>41067</v>
      </c>
      <c r="B3271" s="483" t="s">
        <v>2505</v>
      </c>
      <c r="C3271" s="482" t="s">
        <v>9699</v>
      </c>
      <c r="D3271" s="484">
        <v>2342.15</v>
      </c>
    </row>
    <row r="3272" spans="1:4">
      <c r="A3272" s="482">
        <v>38463</v>
      </c>
      <c r="B3272" s="483" t="s">
        <v>2506</v>
      </c>
      <c r="C3272" s="482" t="s">
        <v>9668</v>
      </c>
      <c r="D3272" s="484">
        <v>26.36</v>
      </c>
    </row>
    <row r="3273" spans="1:4" ht="38.25">
      <c r="A3273" s="482">
        <v>40703</v>
      </c>
      <c r="B3273" s="483" t="s">
        <v>10374</v>
      </c>
      <c r="C3273" s="482" t="s">
        <v>9668</v>
      </c>
      <c r="D3273" s="484">
        <v>7923.69</v>
      </c>
    </row>
    <row r="3274" spans="1:4" ht="25.5">
      <c r="A3274" s="482">
        <v>14531</v>
      </c>
      <c r="B3274" s="483" t="s">
        <v>2507</v>
      </c>
      <c r="C3274" s="482" t="s">
        <v>9668</v>
      </c>
      <c r="D3274" s="484">
        <v>14772.74</v>
      </c>
    </row>
    <row r="3275" spans="1:4" ht="25.5">
      <c r="A3275" s="482">
        <v>36533</v>
      </c>
      <c r="B3275" s="483" t="s">
        <v>2508</v>
      </c>
      <c r="C3275" s="482" t="s">
        <v>9668</v>
      </c>
      <c r="D3275" s="484">
        <v>16999.650000000001</v>
      </c>
    </row>
    <row r="3276" spans="1:4">
      <c r="A3276" s="482">
        <v>11616</v>
      </c>
      <c r="B3276" s="483" t="s">
        <v>2509</v>
      </c>
      <c r="C3276" s="482" t="s">
        <v>9668</v>
      </c>
      <c r="D3276" s="484">
        <v>16055.92</v>
      </c>
    </row>
    <row r="3277" spans="1:4" ht="25.5">
      <c r="A3277" s="482">
        <v>41898</v>
      </c>
      <c r="B3277" s="483" t="s">
        <v>10375</v>
      </c>
      <c r="C3277" s="482" t="s">
        <v>9668</v>
      </c>
      <c r="D3277" s="484">
        <v>18065.09</v>
      </c>
    </row>
    <row r="3278" spans="1:4" ht="25.5">
      <c r="A3278" s="482">
        <v>13447</v>
      </c>
      <c r="B3278" s="483" t="s">
        <v>2510</v>
      </c>
      <c r="C3278" s="482" t="s">
        <v>9668</v>
      </c>
      <c r="D3278" s="484">
        <v>33241.01</v>
      </c>
    </row>
    <row r="3279" spans="1:4">
      <c r="A3279" s="482">
        <v>14529</v>
      </c>
      <c r="B3279" s="483" t="s">
        <v>2511</v>
      </c>
      <c r="C3279" s="482" t="s">
        <v>9668</v>
      </c>
      <c r="D3279" s="484">
        <v>18590.849999999999</v>
      </c>
    </row>
    <row r="3280" spans="1:4" ht="25.5">
      <c r="A3280" s="482">
        <v>10747</v>
      </c>
      <c r="B3280" s="483" t="s">
        <v>2512</v>
      </c>
      <c r="C3280" s="482" t="s">
        <v>9668</v>
      </c>
      <c r="D3280" s="484">
        <v>18240.46</v>
      </c>
    </row>
    <row r="3281" spans="1:4" ht="25.5">
      <c r="A3281" s="482">
        <v>36141</v>
      </c>
      <c r="B3281" s="483" t="s">
        <v>2513</v>
      </c>
      <c r="C3281" s="482" t="s">
        <v>9668</v>
      </c>
      <c r="D3281" s="484">
        <v>30.37</v>
      </c>
    </row>
    <row r="3282" spans="1:4">
      <c r="A3282" s="482">
        <v>4053</v>
      </c>
      <c r="B3282" s="483" t="s">
        <v>2514</v>
      </c>
      <c r="C3282" s="482" t="s">
        <v>10094</v>
      </c>
      <c r="D3282" s="484">
        <v>43.65</v>
      </c>
    </row>
    <row r="3283" spans="1:4">
      <c r="A3283" s="482">
        <v>4052</v>
      </c>
      <c r="B3283" s="483" t="s">
        <v>2515</v>
      </c>
      <c r="C3283" s="482" t="s">
        <v>9694</v>
      </c>
      <c r="D3283" s="484">
        <v>89.03</v>
      </c>
    </row>
    <row r="3284" spans="1:4">
      <c r="A3284" s="482">
        <v>4056</v>
      </c>
      <c r="B3284" s="483" t="s">
        <v>2516</v>
      </c>
      <c r="C3284" s="482" t="s">
        <v>10094</v>
      </c>
      <c r="D3284" s="484">
        <v>22.95</v>
      </c>
    </row>
    <row r="3285" spans="1:4">
      <c r="A3285" s="482">
        <v>4051</v>
      </c>
      <c r="B3285" s="483" t="s">
        <v>2517</v>
      </c>
      <c r="C3285" s="482" t="s">
        <v>9694</v>
      </c>
      <c r="D3285" s="484">
        <v>57.3</v>
      </c>
    </row>
    <row r="3286" spans="1:4">
      <c r="A3286" s="482">
        <v>4048</v>
      </c>
      <c r="B3286" s="483" t="s">
        <v>2517</v>
      </c>
      <c r="C3286" s="482" t="s">
        <v>9681</v>
      </c>
      <c r="D3286" s="484">
        <v>3.18</v>
      </c>
    </row>
    <row r="3287" spans="1:4">
      <c r="A3287" s="482">
        <v>4047</v>
      </c>
      <c r="B3287" s="483" t="s">
        <v>2517</v>
      </c>
      <c r="C3287" s="482" t="s">
        <v>10094</v>
      </c>
      <c r="D3287" s="484">
        <v>11.46</v>
      </c>
    </row>
    <row r="3288" spans="1:4" ht="38.25">
      <c r="A3288" s="482">
        <v>39434</v>
      </c>
      <c r="B3288" s="483" t="s">
        <v>2518</v>
      </c>
      <c r="C3288" s="482" t="s">
        <v>9680</v>
      </c>
      <c r="D3288" s="484">
        <v>4.18</v>
      </c>
    </row>
    <row r="3289" spans="1:4" ht="25.5">
      <c r="A3289" s="482">
        <v>39433</v>
      </c>
      <c r="B3289" s="483" t="s">
        <v>2519</v>
      </c>
      <c r="C3289" s="482" t="s">
        <v>9680</v>
      </c>
      <c r="D3289" s="484">
        <v>3</v>
      </c>
    </row>
    <row r="3290" spans="1:4">
      <c r="A3290" s="482">
        <v>4049</v>
      </c>
      <c r="B3290" s="483" t="s">
        <v>2520</v>
      </c>
      <c r="C3290" s="482" t="s">
        <v>9681</v>
      </c>
      <c r="D3290" s="484">
        <v>35.9</v>
      </c>
    </row>
    <row r="3291" spans="1:4">
      <c r="A3291" s="482">
        <v>38120</v>
      </c>
      <c r="B3291" s="483" t="s">
        <v>2521</v>
      </c>
      <c r="C3291" s="482" t="s">
        <v>9680</v>
      </c>
      <c r="D3291" s="484">
        <v>75.08</v>
      </c>
    </row>
    <row r="3292" spans="1:4">
      <c r="A3292" s="482">
        <v>38877</v>
      </c>
      <c r="B3292" s="483" t="s">
        <v>2522</v>
      </c>
      <c r="C3292" s="482" t="s">
        <v>9680</v>
      </c>
      <c r="D3292" s="484">
        <v>5.54</v>
      </c>
    </row>
    <row r="3293" spans="1:4" ht="25.5">
      <c r="A3293" s="482">
        <v>34546</v>
      </c>
      <c r="B3293" s="483" t="s">
        <v>10376</v>
      </c>
      <c r="C3293" s="482" t="s">
        <v>9680</v>
      </c>
      <c r="D3293" s="484">
        <v>5.58</v>
      </c>
    </row>
    <row r="3294" spans="1:4">
      <c r="A3294" s="482">
        <v>10498</v>
      </c>
      <c r="B3294" s="483" t="s">
        <v>2523</v>
      </c>
      <c r="C3294" s="482" t="s">
        <v>9680</v>
      </c>
      <c r="D3294" s="484">
        <v>6.61</v>
      </c>
    </row>
    <row r="3295" spans="1:4">
      <c r="A3295" s="482">
        <v>4823</v>
      </c>
      <c r="B3295" s="483" t="s">
        <v>2524</v>
      </c>
      <c r="C3295" s="482" t="s">
        <v>9680</v>
      </c>
      <c r="D3295" s="484">
        <v>31.86</v>
      </c>
    </row>
    <row r="3296" spans="1:4">
      <c r="A3296" s="482">
        <v>12357</v>
      </c>
      <c r="B3296" s="483" t="s">
        <v>2525</v>
      </c>
      <c r="C3296" s="482" t="s">
        <v>9668</v>
      </c>
      <c r="D3296" s="484">
        <v>152.06</v>
      </c>
    </row>
    <row r="3297" spans="1:4">
      <c r="A3297" s="482">
        <v>12358</v>
      </c>
      <c r="B3297" s="483" t="s">
        <v>2526</v>
      </c>
      <c r="C3297" s="482" t="s">
        <v>9668</v>
      </c>
      <c r="D3297" s="484">
        <v>171.04</v>
      </c>
    </row>
    <row r="3298" spans="1:4" ht="25.5">
      <c r="A3298" s="482">
        <v>11079</v>
      </c>
      <c r="B3298" s="483" t="s">
        <v>10377</v>
      </c>
      <c r="C3298" s="482" t="s">
        <v>9698</v>
      </c>
      <c r="D3298" s="484">
        <v>858.22</v>
      </c>
    </row>
    <row r="3299" spans="1:4" ht="25.5">
      <c r="A3299" s="482">
        <v>11082</v>
      </c>
      <c r="B3299" s="483" t="s">
        <v>2527</v>
      </c>
      <c r="C3299" s="482" t="s">
        <v>9698</v>
      </c>
      <c r="D3299" s="484">
        <v>875.59</v>
      </c>
    </row>
    <row r="3300" spans="1:4">
      <c r="A3300" s="482">
        <v>4058</v>
      </c>
      <c r="B3300" s="483" t="s">
        <v>2528</v>
      </c>
      <c r="C3300" s="482" t="s">
        <v>9666</v>
      </c>
      <c r="D3300" s="484">
        <v>14.18</v>
      </c>
    </row>
    <row r="3301" spans="1:4">
      <c r="A3301" s="482">
        <v>40974</v>
      </c>
      <c r="B3301" s="483" t="s">
        <v>2529</v>
      </c>
      <c r="C3301" s="482" t="s">
        <v>9699</v>
      </c>
      <c r="D3301" s="484">
        <v>2510.17</v>
      </c>
    </row>
    <row r="3302" spans="1:4">
      <c r="A3302" s="482">
        <v>34794</v>
      </c>
      <c r="B3302" s="483" t="s">
        <v>2530</v>
      </c>
      <c r="C3302" s="482" t="s">
        <v>9666</v>
      </c>
      <c r="D3302" s="484">
        <v>14.74</v>
      </c>
    </row>
    <row r="3303" spans="1:4">
      <c r="A3303" s="482">
        <v>40925</v>
      </c>
      <c r="B3303" s="483" t="s">
        <v>2531</v>
      </c>
      <c r="C3303" s="482" t="s">
        <v>9699</v>
      </c>
      <c r="D3303" s="484">
        <v>2608.9499999999998</v>
      </c>
    </row>
    <row r="3304" spans="1:4">
      <c r="A3304" s="482">
        <v>13741</v>
      </c>
      <c r="B3304" s="483" t="s">
        <v>2532</v>
      </c>
      <c r="C3304" s="482" t="s">
        <v>9668</v>
      </c>
      <c r="D3304" s="484">
        <v>1700.11</v>
      </c>
    </row>
    <row r="3305" spans="1:4" ht="25.5">
      <c r="A3305" s="482">
        <v>3288</v>
      </c>
      <c r="B3305" s="483" t="s">
        <v>2533</v>
      </c>
      <c r="C3305" s="482" t="s">
        <v>9673</v>
      </c>
      <c r="D3305" s="484">
        <v>3.78</v>
      </c>
    </row>
    <row r="3306" spans="1:4" ht="25.5">
      <c r="A3306" s="482">
        <v>13587</v>
      </c>
      <c r="B3306" s="483" t="s">
        <v>2534</v>
      </c>
      <c r="C3306" s="482" t="s">
        <v>9673</v>
      </c>
      <c r="D3306" s="484">
        <v>2.2799999999999998</v>
      </c>
    </row>
    <row r="3307" spans="1:4">
      <c r="A3307" s="482">
        <v>38598</v>
      </c>
      <c r="B3307" s="483" t="s">
        <v>2535</v>
      </c>
      <c r="C3307" s="482" t="s">
        <v>9668</v>
      </c>
      <c r="D3307" s="484">
        <v>2.33</v>
      </c>
    </row>
    <row r="3308" spans="1:4" ht="25.5">
      <c r="A3308" s="482">
        <v>38595</v>
      </c>
      <c r="B3308" s="483" t="s">
        <v>2536</v>
      </c>
      <c r="C3308" s="482" t="s">
        <v>9668</v>
      </c>
      <c r="D3308" s="484">
        <v>1.61</v>
      </c>
    </row>
    <row r="3309" spans="1:4">
      <c r="A3309" s="482">
        <v>38592</v>
      </c>
      <c r="B3309" s="483" t="s">
        <v>2537</v>
      </c>
      <c r="C3309" s="482" t="s">
        <v>9668</v>
      </c>
      <c r="D3309" s="484">
        <v>2.11</v>
      </c>
    </row>
    <row r="3310" spans="1:4">
      <c r="A3310" s="482">
        <v>38588</v>
      </c>
      <c r="B3310" s="483" t="s">
        <v>2538</v>
      </c>
      <c r="C3310" s="482" t="s">
        <v>9668</v>
      </c>
      <c r="D3310" s="484">
        <v>1.33</v>
      </c>
    </row>
    <row r="3311" spans="1:4">
      <c r="A3311" s="482">
        <v>38593</v>
      </c>
      <c r="B3311" s="483" t="s">
        <v>2539</v>
      </c>
      <c r="C3311" s="482" t="s">
        <v>9668</v>
      </c>
      <c r="D3311" s="484">
        <v>2.2599999999999998</v>
      </c>
    </row>
    <row r="3312" spans="1:4">
      <c r="A3312" s="482">
        <v>38589</v>
      </c>
      <c r="B3312" s="483" t="s">
        <v>2540</v>
      </c>
      <c r="C3312" s="482" t="s">
        <v>9668</v>
      </c>
      <c r="D3312" s="484">
        <v>1.62</v>
      </c>
    </row>
    <row r="3313" spans="1:4">
      <c r="A3313" s="482">
        <v>38594</v>
      </c>
      <c r="B3313" s="483" t="s">
        <v>2541</v>
      </c>
      <c r="C3313" s="482" t="s">
        <v>9668</v>
      </c>
      <c r="D3313" s="484">
        <v>3.36</v>
      </c>
    </row>
    <row r="3314" spans="1:4">
      <c r="A3314" s="482">
        <v>34787</v>
      </c>
      <c r="B3314" s="483" t="s">
        <v>2542</v>
      </c>
      <c r="C3314" s="482" t="s">
        <v>9668</v>
      </c>
      <c r="D3314" s="484">
        <v>1.02</v>
      </c>
    </row>
    <row r="3315" spans="1:4">
      <c r="A3315" s="482">
        <v>34788</v>
      </c>
      <c r="B3315" s="483" t="s">
        <v>2543</v>
      </c>
      <c r="C3315" s="482" t="s">
        <v>9668</v>
      </c>
      <c r="D3315" s="484">
        <v>1.02</v>
      </c>
    </row>
    <row r="3316" spans="1:4">
      <c r="A3316" s="482">
        <v>34784</v>
      </c>
      <c r="B3316" s="483" t="s">
        <v>2544</v>
      </c>
      <c r="C3316" s="482" t="s">
        <v>9668</v>
      </c>
      <c r="D3316" s="484">
        <v>1.1299999999999999</v>
      </c>
    </row>
    <row r="3317" spans="1:4">
      <c r="A3317" s="482">
        <v>34781</v>
      </c>
      <c r="B3317" s="483" t="s">
        <v>2545</v>
      </c>
      <c r="C3317" s="482" t="s">
        <v>9668</v>
      </c>
      <c r="D3317" s="484">
        <v>1.28</v>
      </c>
    </row>
    <row r="3318" spans="1:4" ht="25.5">
      <c r="A3318" s="482">
        <v>34773</v>
      </c>
      <c r="B3318" s="483" t="s">
        <v>10378</v>
      </c>
      <c r="C3318" s="482" t="s">
        <v>9668</v>
      </c>
      <c r="D3318" s="484">
        <v>1.68</v>
      </c>
    </row>
    <row r="3319" spans="1:4" ht="25.5">
      <c r="A3319" s="482">
        <v>34769</v>
      </c>
      <c r="B3319" s="483" t="s">
        <v>10379</v>
      </c>
      <c r="C3319" s="482" t="s">
        <v>9668</v>
      </c>
      <c r="D3319" s="484">
        <v>1.94</v>
      </c>
    </row>
    <row r="3320" spans="1:4" ht="25.5">
      <c r="A3320" s="482">
        <v>34763</v>
      </c>
      <c r="B3320" s="483" t="s">
        <v>10380</v>
      </c>
      <c r="C3320" s="482" t="s">
        <v>9668</v>
      </c>
      <c r="D3320" s="484">
        <v>1.1299999999999999</v>
      </c>
    </row>
    <row r="3321" spans="1:4">
      <c r="A3321" s="482">
        <v>34774</v>
      </c>
      <c r="B3321" s="483" t="s">
        <v>10381</v>
      </c>
      <c r="C3321" s="482" t="s">
        <v>9668</v>
      </c>
      <c r="D3321" s="484">
        <v>1.5</v>
      </c>
    </row>
    <row r="3322" spans="1:4">
      <c r="A3322" s="482">
        <v>34771</v>
      </c>
      <c r="B3322" s="483" t="s">
        <v>10382</v>
      </c>
      <c r="C3322" s="482" t="s">
        <v>9668</v>
      </c>
      <c r="D3322" s="484">
        <v>1.72</v>
      </c>
    </row>
    <row r="3323" spans="1:4">
      <c r="A3323" s="482">
        <v>34764</v>
      </c>
      <c r="B3323" s="483" t="s">
        <v>10383</v>
      </c>
      <c r="C3323" s="482" t="s">
        <v>9668</v>
      </c>
      <c r="D3323" s="484">
        <v>1.05</v>
      </c>
    </row>
    <row r="3324" spans="1:4">
      <c r="A3324" s="482">
        <v>4062</v>
      </c>
      <c r="B3324" s="483" t="s">
        <v>2546</v>
      </c>
      <c r="C3324" s="482" t="s">
        <v>9668</v>
      </c>
      <c r="D3324" s="484">
        <v>18.149999999999999</v>
      </c>
    </row>
    <row r="3325" spans="1:4" ht="25.5">
      <c r="A3325" s="482">
        <v>4059</v>
      </c>
      <c r="B3325" s="483" t="s">
        <v>2547</v>
      </c>
      <c r="C3325" s="482" t="s">
        <v>9673</v>
      </c>
      <c r="D3325" s="484">
        <v>22</v>
      </c>
    </row>
    <row r="3326" spans="1:4" ht="25.5">
      <c r="A3326" s="482">
        <v>4061</v>
      </c>
      <c r="B3326" s="483" t="s">
        <v>2548</v>
      </c>
      <c r="C3326" s="482" t="s">
        <v>9668</v>
      </c>
      <c r="D3326" s="484">
        <v>17.600000000000001</v>
      </c>
    </row>
    <row r="3327" spans="1:4" ht="25.5">
      <c r="A3327" s="482">
        <v>10608</v>
      </c>
      <c r="B3327" s="483" t="s">
        <v>2549</v>
      </c>
      <c r="C3327" s="482" t="s">
        <v>9668</v>
      </c>
      <c r="D3327" s="484">
        <v>11200</v>
      </c>
    </row>
    <row r="3328" spans="1:4">
      <c r="A3328" s="482">
        <v>4069</v>
      </c>
      <c r="B3328" s="483" t="s">
        <v>2550</v>
      </c>
      <c r="C3328" s="482" t="s">
        <v>9666</v>
      </c>
      <c r="D3328" s="484">
        <v>26.33</v>
      </c>
    </row>
    <row r="3329" spans="1:4">
      <c r="A3329" s="482">
        <v>40819</v>
      </c>
      <c r="B3329" s="483" t="s">
        <v>2551</v>
      </c>
      <c r="C3329" s="482" t="s">
        <v>9699</v>
      </c>
      <c r="D3329" s="484">
        <v>4657.37</v>
      </c>
    </row>
    <row r="3330" spans="1:4">
      <c r="A3330" s="482">
        <v>34361</v>
      </c>
      <c r="B3330" s="483" t="s">
        <v>2552</v>
      </c>
      <c r="C3330" s="482" t="s">
        <v>9680</v>
      </c>
      <c r="D3330" s="484">
        <v>1.82</v>
      </c>
    </row>
    <row r="3331" spans="1:4" ht="25.5">
      <c r="A3331" s="482">
        <v>36512</v>
      </c>
      <c r="B3331" s="483" t="s">
        <v>2553</v>
      </c>
      <c r="C3331" s="482" t="s">
        <v>9668</v>
      </c>
      <c r="D3331" s="484">
        <v>10535.03</v>
      </c>
    </row>
    <row r="3332" spans="1:4" ht="25.5">
      <c r="A3332" s="482">
        <v>25972</v>
      </c>
      <c r="B3332" s="483" t="s">
        <v>2554</v>
      </c>
      <c r="C3332" s="482" t="s">
        <v>9680</v>
      </c>
      <c r="D3332" s="484">
        <v>8.66</v>
      </c>
    </row>
    <row r="3333" spans="1:4" ht="25.5">
      <c r="A3333" s="482">
        <v>25973</v>
      </c>
      <c r="B3333" s="483" t="s">
        <v>2555</v>
      </c>
      <c r="C3333" s="482" t="s">
        <v>9680</v>
      </c>
      <c r="D3333" s="484">
        <v>8.66</v>
      </c>
    </row>
    <row r="3334" spans="1:4" ht="25.5">
      <c r="A3334" s="482">
        <v>11697</v>
      </c>
      <c r="B3334" s="483" t="s">
        <v>2556</v>
      </c>
      <c r="C3334" s="482" t="s">
        <v>9668</v>
      </c>
      <c r="D3334" s="484">
        <v>453.98</v>
      </c>
    </row>
    <row r="3335" spans="1:4" ht="25.5">
      <c r="A3335" s="482">
        <v>11698</v>
      </c>
      <c r="B3335" s="483" t="s">
        <v>2557</v>
      </c>
      <c r="C3335" s="482" t="s">
        <v>9668</v>
      </c>
      <c r="D3335" s="484">
        <v>541.58000000000004</v>
      </c>
    </row>
    <row r="3336" spans="1:4" ht="25.5">
      <c r="A3336" s="482">
        <v>11699</v>
      </c>
      <c r="B3336" s="483" t="s">
        <v>2558</v>
      </c>
      <c r="C3336" s="482" t="s">
        <v>9668</v>
      </c>
      <c r="D3336" s="484">
        <v>598.57000000000005</v>
      </c>
    </row>
    <row r="3337" spans="1:4">
      <c r="A3337" s="482">
        <v>10432</v>
      </c>
      <c r="B3337" s="483" t="s">
        <v>2559</v>
      </c>
      <c r="C3337" s="482" t="s">
        <v>9668</v>
      </c>
      <c r="D3337" s="484">
        <v>227.11</v>
      </c>
    </row>
    <row r="3338" spans="1:4">
      <c r="A3338" s="482">
        <v>10430</v>
      </c>
      <c r="B3338" s="483" t="s">
        <v>2560</v>
      </c>
      <c r="C3338" s="482" t="s">
        <v>9668</v>
      </c>
      <c r="D3338" s="484">
        <v>244.59</v>
      </c>
    </row>
    <row r="3339" spans="1:4" ht="25.5">
      <c r="A3339" s="482">
        <v>37514</v>
      </c>
      <c r="B3339" s="483" t="s">
        <v>2561</v>
      </c>
      <c r="C3339" s="482" t="s">
        <v>9668</v>
      </c>
      <c r="D3339" s="484">
        <v>158877.5</v>
      </c>
    </row>
    <row r="3340" spans="1:4" ht="25.5">
      <c r="A3340" s="482">
        <v>37519</v>
      </c>
      <c r="B3340" s="483" t="s">
        <v>2562</v>
      </c>
      <c r="C3340" s="482" t="s">
        <v>9668</v>
      </c>
      <c r="D3340" s="484">
        <v>245194.59</v>
      </c>
    </row>
    <row r="3341" spans="1:4" ht="25.5">
      <c r="A3341" s="482">
        <v>37520</v>
      </c>
      <c r="B3341" s="483" t="s">
        <v>2563</v>
      </c>
      <c r="C3341" s="482" t="s">
        <v>9668</v>
      </c>
      <c r="D3341" s="484">
        <v>241175.01</v>
      </c>
    </row>
    <row r="3342" spans="1:4" ht="25.5">
      <c r="A3342" s="482">
        <v>37521</v>
      </c>
      <c r="B3342" s="483" t="s">
        <v>2564</v>
      </c>
      <c r="C3342" s="482" t="s">
        <v>9668</v>
      </c>
      <c r="D3342" s="484">
        <v>294233.51</v>
      </c>
    </row>
    <row r="3343" spans="1:4" ht="25.5">
      <c r="A3343" s="482">
        <v>37522</v>
      </c>
      <c r="B3343" s="483" t="s">
        <v>2565</v>
      </c>
      <c r="C3343" s="482" t="s">
        <v>9668</v>
      </c>
      <c r="D3343" s="484">
        <v>303085.76</v>
      </c>
    </row>
    <row r="3344" spans="1:4" ht="25.5">
      <c r="A3344" s="482">
        <v>21109</v>
      </c>
      <c r="B3344" s="483" t="s">
        <v>2566</v>
      </c>
      <c r="C3344" s="482" t="s">
        <v>9668</v>
      </c>
      <c r="D3344" s="484">
        <v>60.51</v>
      </c>
    </row>
    <row r="3345" spans="1:4" ht="25.5">
      <c r="A3345" s="482">
        <v>36800</v>
      </c>
      <c r="B3345" s="483" t="s">
        <v>2567</v>
      </c>
      <c r="C3345" s="482" t="s">
        <v>9668</v>
      </c>
      <c r="D3345" s="484">
        <v>81.63</v>
      </c>
    </row>
    <row r="3346" spans="1:4">
      <c r="A3346" s="482">
        <v>11769</v>
      </c>
      <c r="B3346" s="483" t="s">
        <v>2568</v>
      </c>
      <c r="C3346" s="482" t="s">
        <v>9668</v>
      </c>
      <c r="D3346" s="484">
        <v>200.06</v>
      </c>
    </row>
    <row r="3347" spans="1:4">
      <c r="A3347" s="482">
        <v>36793</v>
      </c>
      <c r="B3347" s="483" t="s">
        <v>2569</v>
      </c>
      <c r="C3347" s="482" t="s">
        <v>9668</v>
      </c>
      <c r="D3347" s="484">
        <v>323.91000000000003</v>
      </c>
    </row>
    <row r="3348" spans="1:4" ht="25.5">
      <c r="A3348" s="482">
        <v>37546</v>
      </c>
      <c r="B3348" s="483" t="s">
        <v>2570</v>
      </c>
      <c r="C3348" s="482" t="s">
        <v>9668</v>
      </c>
      <c r="D3348" s="484">
        <v>10361.16</v>
      </c>
    </row>
    <row r="3349" spans="1:4" ht="25.5">
      <c r="A3349" s="482">
        <v>37544</v>
      </c>
      <c r="B3349" s="483" t="s">
        <v>2571</v>
      </c>
      <c r="C3349" s="482" t="s">
        <v>9668</v>
      </c>
      <c r="D3349" s="484">
        <v>10958.67</v>
      </c>
    </row>
    <row r="3350" spans="1:4" ht="25.5">
      <c r="A3350" s="482">
        <v>37545</v>
      </c>
      <c r="B3350" s="483" t="s">
        <v>2572</v>
      </c>
      <c r="C3350" s="482" t="s">
        <v>9668</v>
      </c>
      <c r="D3350" s="484">
        <v>13039.34</v>
      </c>
    </row>
    <row r="3351" spans="1:4" ht="25.5">
      <c r="A3351" s="482">
        <v>11771</v>
      </c>
      <c r="B3351" s="483" t="s">
        <v>2573</v>
      </c>
      <c r="C3351" s="482" t="s">
        <v>9668</v>
      </c>
      <c r="D3351" s="484">
        <v>248.15</v>
      </c>
    </row>
    <row r="3352" spans="1:4" ht="38.25">
      <c r="A3352" s="482">
        <v>39919</v>
      </c>
      <c r="B3352" s="483" t="s">
        <v>2574</v>
      </c>
      <c r="C3352" s="482" t="s">
        <v>9668</v>
      </c>
      <c r="D3352" s="484">
        <v>51863.33</v>
      </c>
    </row>
    <row r="3353" spans="1:4" ht="25.5">
      <c r="A3353" s="482">
        <v>38385</v>
      </c>
      <c r="B3353" s="483" t="s">
        <v>10384</v>
      </c>
      <c r="C3353" s="482" t="s">
        <v>9668</v>
      </c>
      <c r="D3353" s="484">
        <v>38.880000000000003</v>
      </c>
    </row>
    <row r="3354" spans="1:4" ht="25.5">
      <c r="A3354" s="482">
        <v>37587</v>
      </c>
      <c r="B3354" s="483" t="s">
        <v>2575</v>
      </c>
      <c r="C3354" s="482" t="s">
        <v>9668</v>
      </c>
      <c r="D3354" s="484">
        <v>225.71</v>
      </c>
    </row>
    <row r="3355" spans="1:4">
      <c r="A3355" s="482">
        <v>11571</v>
      </c>
      <c r="B3355" s="483" t="s">
        <v>2576</v>
      </c>
      <c r="C3355" s="482" t="s">
        <v>9668</v>
      </c>
      <c r="D3355" s="484">
        <v>190.02</v>
      </c>
    </row>
    <row r="3356" spans="1:4">
      <c r="A3356" s="482">
        <v>11561</v>
      </c>
      <c r="B3356" s="483" t="s">
        <v>2577</v>
      </c>
      <c r="C3356" s="482" t="s">
        <v>9668</v>
      </c>
      <c r="D3356" s="484">
        <v>146.97</v>
      </c>
    </row>
    <row r="3357" spans="1:4">
      <c r="A3357" s="482">
        <v>11560</v>
      </c>
      <c r="B3357" s="483" t="s">
        <v>2578</v>
      </c>
      <c r="C3357" s="482" t="s">
        <v>9668</v>
      </c>
      <c r="D3357" s="484">
        <v>125.09</v>
      </c>
    </row>
    <row r="3358" spans="1:4">
      <c r="A3358" s="482">
        <v>11499</v>
      </c>
      <c r="B3358" s="483" t="s">
        <v>2579</v>
      </c>
      <c r="C3358" s="482" t="s">
        <v>9668</v>
      </c>
      <c r="D3358" s="484">
        <v>1052.5899999999999</v>
      </c>
    </row>
    <row r="3359" spans="1:4">
      <c r="A3359" s="482">
        <v>34761</v>
      </c>
      <c r="B3359" s="483" t="s">
        <v>2580</v>
      </c>
      <c r="C3359" s="482" t="s">
        <v>9666</v>
      </c>
      <c r="D3359" s="484">
        <v>13.08</v>
      </c>
    </row>
    <row r="3360" spans="1:4">
      <c r="A3360" s="482">
        <v>40924</v>
      </c>
      <c r="B3360" s="483" t="s">
        <v>2581</v>
      </c>
      <c r="C3360" s="482" t="s">
        <v>9699</v>
      </c>
      <c r="D3360" s="484">
        <v>2314.67</v>
      </c>
    </row>
    <row r="3361" spans="1:4">
      <c r="A3361" s="482">
        <v>25957</v>
      </c>
      <c r="B3361" s="483" t="s">
        <v>10385</v>
      </c>
      <c r="C3361" s="482" t="s">
        <v>9666</v>
      </c>
      <c r="D3361" s="484">
        <v>8.8699999999999992</v>
      </c>
    </row>
    <row r="3362" spans="1:4">
      <c r="A3362" s="482">
        <v>40983</v>
      </c>
      <c r="B3362" s="483" t="s">
        <v>2582</v>
      </c>
      <c r="C3362" s="482" t="s">
        <v>9699</v>
      </c>
      <c r="D3362" s="484">
        <v>1569.45</v>
      </c>
    </row>
    <row r="3363" spans="1:4">
      <c r="A3363" s="482">
        <v>2437</v>
      </c>
      <c r="B3363" s="483" t="s">
        <v>2583</v>
      </c>
      <c r="C3363" s="482" t="s">
        <v>9666</v>
      </c>
      <c r="D3363" s="484">
        <v>14.57</v>
      </c>
    </row>
    <row r="3364" spans="1:4">
      <c r="A3364" s="482">
        <v>40921</v>
      </c>
      <c r="B3364" s="483" t="s">
        <v>2584</v>
      </c>
      <c r="C3364" s="482" t="s">
        <v>9699</v>
      </c>
      <c r="D3364" s="484">
        <v>2580.12</v>
      </c>
    </row>
    <row r="3365" spans="1:4" ht="25.5">
      <c r="A3365" s="482">
        <v>40534</v>
      </c>
      <c r="B3365" s="483" t="s">
        <v>2585</v>
      </c>
      <c r="C3365" s="482" t="s">
        <v>9668</v>
      </c>
      <c r="D3365" s="484">
        <v>217.74</v>
      </c>
    </row>
    <row r="3366" spans="1:4" ht="25.5">
      <c r="A3366" s="482">
        <v>14252</v>
      </c>
      <c r="B3366" s="483" t="s">
        <v>2586</v>
      </c>
      <c r="C3366" s="482" t="s">
        <v>9668</v>
      </c>
      <c r="D3366" s="484">
        <v>1783.26</v>
      </c>
    </row>
    <row r="3367" spans="1:4" ht="38.25">
      <c r="A3367" s="482">
        <v>730</v>
      </c>
      <c r="B3367" s="483" t="s">
        <v>2587</v>
      </c>
      <c r="C3367" s="482" t="s">
        <v>9668</v>
      </c>
      <c r="D3367" s="484">
        <v>4764.54</v>
      </c>
    </row>
    <row r="3368" spans="1:4" ht="38.25">
      <c r="A3368" s="482">
        <v>723</v>
      </c>
      <c r="B3368" s="483" t="s">
        <v>2588</v>
      </c>
      <c r="C3368" s="482" t="s">
        <v>9668</v>
      </c>
      <c r="D3368" s="484">
        <v>2368.14</v>
      </c>
    </row>
    <row r="3369" spans="1:4" ht="25.5">
      <c r="A3369" s="482">
        <v>36502</v>
      </c>
      <c r="B3369" s="483" t="s">
        <v>2589</v>
      </c>
      <c r="C3369" s="482" t="s">
        <v>9668</v>
      </c>
      <c r="D3369" s="484">
        <v>2225.77</v>
      </c>
    </row>
    <row r="3370" spans="1:4" ht="25.5">
      <c r="A3370" s="482">
        <v>36503</v>
      </c>
      <c r="B3370" s="483" t="s">
        <v>2590</v>
      </c>
      <c r="C3370" s="482" t="s">
        <v>9668</v>
      </c>
      <c r="D3370" s="484">
        <v>2744.64</v>
      </c>
    </row>
    <row r="3371" spans="1:4" ht="25.5">
      <c r="A3371" s="482">
        <v>4090</v>
      </c>
      <c r="B3371" s="483" t="s">
        <v>9050</v>
      </c>
      <c r="C3371" s="482" t="s">
        <v>9668</v>
      </c>
      <c r="D3371" s="484">
        <v>555000</v>
      </c>
    </row>
    <row r="3372" spans="1:4" ht="25.5">
      <c r="A3372" s="482">
        <v>13227</v>
      </c>
      <c r="B3372" s="483" t="s">
        <v>10386</v>
      </c>
      <c r="C3372" s="482" t="s">
        <v>9668</v>
      </c>
      <c r="D3372" s="484">
        <v>689656.7</v>
      </c>
    </row>
    <row r="3373" spans="1:4" ht="25.5">
      <c r="A3373" s="482">
        <v>10597</v>
      </c>
      <c r="B3373" s="483" t="s">
        <v>10387</v>
      </c>
      <c r="C3373" s="482" t="s">
        <v>9668</v>
      </c>
      <c r="D3373" s="484">
        <v>725952.65</v>
      </c>
    </row>
    <row r="3374" spans="1:4">
      <c r="A3374" s="482">
        <v>39628</v>
      </c>
      <c r="B3374" s="483" t="s">
        <v>2591</v>
      </c>
      <c r="C3374" s="482" t="s">
        <v>9668</v>
      </c>
      <c r="D3374" s="484">
        <v>2511.16</v>
      </c>
    </row>
    <row r="3375" spans="1:4">
      <c r="A3375" s="482">
        <v>39404</v>
      </c>
      <c r="B3375" s="483" t="s">
        <v>2592</v>
      </c>
      <c r="C3375" s="482" t="s">
        <v>9668</v>
      </c>
      <c r="D3375" s="484">
        <v>1245.2</v>
      </c>
    </row>
    <row r="3376" spans="1:4" ht="25.5">
      <c r="A3376" s="482">
        <v>39402</v>
      </c>
      <c r="B3376" s="483" t="s">
        <v>2593</v>
      </c>
      <c r="C3376" s="482" t="s">
        <v>9668</v>
      </c>
      <c r="D3376" s="484">
        <v>1025.81</v>
      </c>
    </row>
    <row r="3377" spans="1:4">
      <c r="A3377" s="482">
        <v>39403</v>
      </c>
      <c r="B3377" s="483" t="s">
        <v>2594</v>
      </c>
      <c r="C3377" s="482" t="s">
        <v>9668</v>
      </c>
      <c r="D3377" s="484">
        <v>1003.5</v>
      </c>
    </row>
    <row r="3378" spans="1:4">
      <c r="A3378" s="482">
        <v>4093</v>
      </c>
      <c r="B3378" s="483" t="s">
        <v>2595</v>
      </c>
      <c r="C3378" s="482" t="s">
        <v>9666</v>
      </c>
      <c r="D3378" s="484">
        <v>10.28</v>
      </c>
    </row>
    <row r="3379" spans="1:4">
      <c r="A3379" s="482">
        <v>10512</v>
      </c>
      <c r="B3379" s="483" t="s">
        <v>10388</v>
      </c>
      <c r="C3379" s="482" t="s">
        <v>9699</v>
      </c>
      <c r="D3379" s="484">
        <v>2214.9299999999998</v>
      </c>
    </row>
    <row r="3380" spans="1:4">
      <c r="A3380" s="482">
        <v>20020</v>
      </c>
      <c r="B3380" s="483" t="s">
        <v>2596</v>
      </c>
      <c r="C3380" s="482" t="s">
        <v>9666</v>
      </c>
      <c r="D3380" s="484">
        <v>9.7100000000000009</v>
      </c>
    </row>
    <row r="3381" spans="1:4">
      <c r="A3381" s="482">
        <v>41038</v>
      </c>
      <c r="B3381" s="483" t="s">
        <v>2597</v>
      </c>
      <c r="C3381" s="482" t="s">
        <v>9699</v>
      </c>
      <c r="D3381" s="484">
        <v>2089.23</v>
      </c>
    </row>
    <row r="3382" spans="1:4">
      <c r="A3382" s="482">
        <v>4094</v>
      </c>
      <c r="B3382" s="483" t="s">
        <v>2598</v>
      </c>
      <c r="C3382" s="482" t="s">
        <v>9666</v>
      </c>
      <c r="D3382" s="484">
        <v>13.75</v>
      </c>
    </row>
    <row r="3383" spans="1:4">
      <c r="A3383" s="482">
        <v>40988</v>
      </c>
      <c r="B3383" s="483" t="s">
        <v>2599</v>
      </c>
      <c r="C3383" s="482" t="s">
        <v>9699</v>
      </c>
      <c r="D3383" s="484">
        <v>2957.89</v>
      </c>
    </row>
    <row r="3384" spans="1:4">
      <c r="A3384" s="482">
        <v>4095</v>
      </c>
      <c r="B3384" s="483" t="s">
        <v>2600</v>
      </c>
      <c r="C3384" s="482" t="s">
        <v>9666</v>
      </c>
      <c r="D3384" s="484">
        <v>9.5399999999999991</v>
      </c>
    </row>
    <row r="3385" spans="1:4">
      <c r="A3385" s="482">
        <v>40990</v>
      </c>
      <c r="B3385" s="483" t="s">
        <v>2601</v>
      </c>
      <c r="C3385" s="482" t="s">
        <v>9699</v>
      </c>
      <c r="D3385" s="484">
        <v>2169.4</v>
      </c>
    </row>
    <row r="3386" spans="1:4">
      <c r="A3386" s="482">
        <v>4097</v>
      </c>
      <c r="B3386" s="483" t="s">
        <v>10389</v>
      </c>
      <c r="C3386" s="482" t="s">
        <v>9666</v>
      </c>
      <c r="D3386" s="484">
        <v>11.23</v>
      </c>
    </row>
    <row r="3387" spans="1:4">
      <c r="A3387" s="482">
        <v>40994</v>
      </c>
      <c r="B3387" s="483" t="s">
        <v>2602</v>
      </c>
      <c r="C3387" s="482" t="s">
        <v>9699</v>
      </c>
      <c r="D3387" s="484">
        <v>2554.0500000000002</v>
      </c>
    </row>
    <row r="3388" spans="1:4">
      <c r="A3388" s="482">
        <v>4096</v>
      </c>
      <c r="B3388" s="483" t="s">
        <v>10390</v>
      </c>
      <c r="C3388" s="482" t="s">
        <v>9666</v>
      </c>
      <c r="D3388" s="484">
        <v>12.05</v>
      </c>
    </row>
    <row r="3389" spans="1:4">
      <c r="A3389" s="482">
        <v>40992</v>
      </c>
      <c r="B3389" s="483" t="s">
        <v>2603</v>
      </c>
      <c r="C3389" s="482" t="s">
        <v>9699</v>
      </c>
      <c r="D3389" s="484">
        <v>2740.92</v>
      </c>
    </row>
    <row r="3390" spans="1:4">
      <c r="A3390" s="482">
        <v>13955</v>
      </c>
      <c r="B3390" s="483" t="s">
        <v>2604</v>
      </c>
      <c r="C3390" s="482" t="s">
        <v>9668</v>
      </c>
      <c r="D3390" s="484">
        <v>2031.24</v>
      </c>
    </row>
    <row r="3391" spans="1:4" ht="25.5">
      <c r="A3391" s="482">
        <v>4114</v>
      </c>
      <c r="B3391" s="483" t="s">
        <v>2605</v>
      </c>
      <c r="C3391" s="482" t="s">
        <v>9668</v>
      </c>
      <c r="D3391" s="484">
        <v>44.68</v>
      </c>
    </row>
    <row r="3392" spans="1:4">
      <c r="A3392" s="482">
        <v>36797</v>
      </c>
      <c r="B3392" s="483" t="s">
        <v>2606</v>
      </c>
      <c r="C3392" s="482" t="s">
        <v>9668</v>
      </c>
      <c r="D3392" s="484">
        <v>39.07</v>
      </c>
    </row>
    <row r="3393" spans="1:4">
      <c r="A3393" s="482">
        <v>4107</v>
      </c>
      <c r="B3393" s="483" t="s">
        <v>2607</v>
      </c>
      <c r="C3393" s="482" t="s">
        <v>9668</v>
      </c>
      <c r="D3393" s="484">
        <v>37.619999999999997</v>
      </c>
    </row>
    <row r="3394" spans="1:4">
      <c r="A3394" s="482">
        <v>36799</v>
      </c>
      <c r="B3394" s="483" t="s">
        <v>2608</v>
      </c>
      <c r="C3394" s="482" t="s">
        <v>9668</v>
      </c>
      <c r="D3394" s="484">
        <v>35.92</v>
      </c>
    </row>
    <row r="3395" spans="1:4">
      <c r="A3395" s="482">
        <v>4108</v>
      </c>
      <c r="B3395" s="483" t="s">
        <v>2609</v>
      </c>
      <c r="C3395" s="482" t="s">
        <v>9668</v>
      </c>
      <c r="D3395" s="484">
        <v>30.25</v>
      </c>
    </row>
    <row r="3396" spans="1:4">
      <c r="A3396" s="482">
        <v>4102</v>
      </c>
      <c r="B3396" s="483" t="s">
        <v>2610</v>
      </c>
      <c r="C3396" s="482" t="s">
        <v>9668</v>
      </c>
      <c r="D3396" s="484">
        <v>45</v>
      </c>
    </row>
    <row r="3397" spans="1:4" ht="25.5">
      <c r="A3397" s="482">
        <v>10826</v>
      </c>
      <c r="B3397" s="483" t="s">
        <v>2611</v>
      </c>
      <c r="C3397" s="482" t="s">
        <v>9668</v>
      </c>
      <c r="D3397" s="484">
        <v>86.2</v>
      </c>
    </row>
    <row r="3398" spans="1:4" ht="25.5">
      <c r="A3398" s="482">
        <v>365</v>
      </c>
      <c r="B3398" s="483" t="s">
        <v>2612</v>
      </c>
      <c r="C3398" s="482" t="s">
        <v>9668</v>
      </c>
      <c r="D3398" s="484">
        <v>53.44</v>
      </c>
    </row>
    <row r="3399" spans="1:4">
      <c r="A3399" s="482">
        <v>38639</v>
      </c>
      <c r="B3399" s="483" t="s">
        <v>2613</v>
      </c>
      <c r="C3399" s="482" t="s">
        <v>9668</v>
      </c>
      <c r="D3399" s="484">
        <v>206.89</v>
      </c>
    </row>
    <row r="3400" spans="1:4">
      <c r="A3400" s="482">
        <v>38640</v>
      </c>
      <c r="B3400" s="483" t="s">
        <v>2614</v>
      </c>
      <c r="C3400" s="482" t="s">
        <v>9668</v>
      </c>
      <c r="D3400" s="484">
        <v>3.1</v>
      </c>
    </row>
    <row r="3401" spans="1:4" ht="25.5">
      <c r="A3401" s="482">
        <v>358</v>
      </c>
      <c r="B3401" s="483" t="s">
        <v>2615</v>
      </c>
      <c r="C3401" s="482" t="s">
        <v>9668</v>
      </c>
      <c r="D3401" s="484">
        <v>63.79</v>
      </c>
    </row>
    <row r="3402" spans="1:4" ht="25.5">
      <c r="A3402" s="482">
        <v>359</v>
      </c>
      <c r="B3402" s="483" t="s">
        <v>2616</v>
      </c>
      <c r="C3402" s="482" t="s">
        <v>9668</v>
      </c>
      <c r="D3402" s="484">
        <v>131.03</v>
      </c>
    </row>
    <row r="3403" spans="1:4">
      <c r="A3403" s="482">
        <v>38641</v>
      </c>
      <c r="B3403" s="483" t="s">
        <v>2617</v>
      </c>
      <c r="C3403" s="482" t="s">
        <v>9668</v>
      </c>
      <c r="D3403" s="484">
        <v>129.31</v>
      </c>
    </row>
    <row r="3404" spans="1:4" ht="25.5">
      <c r="A3404" s="482">
        <v>360</v>
      </c>
      <c r="B3404" s="483" t="s">
        <v>2618</v>
      </c>
      <c r="C3404" s="482" t="s">
        <v>9668</v>
      </c>
      <c r="D3404" s="484">
        <v>3</v>
      </c>
    </row>
    <row r="3405" spans="1:4" ht="25.5">
      <c r="A3405" s="482">
        <v>4127</v>
      </c>
      <c r="B3405" s="483" t="s">
        <v>2619</v>
      </c>
      <c r="C3405" s="482" t="s">
        <v>9668</v>
      </c>
      <c r="D3405" s="484">
        <v>210.82</v>
      </c>
    </row>
    <row r="3406" spans="1:4" ht="25.5">
      <c r="A3406" s="482">
        <v>4154</v>
      </c>
      <c r="B3406" s="483" t="s">
        <v>2620</v>
      </c>
      <c r="C3406" s="482" t="s">
        <v>9668</v>
      </c>
      <c r="D3406" s="484">
        <v>257.57</v>
      </c>
    </row>
    <row r="3407" spans="1:4" ht="25.5">
      <c r="A3407" s="482">
        <v>4168</v>
      </c>
      <c r="B3407" s="483" t="s">
        <v>2621</v>
      </c>
      <c r="C3407" s="482" t="s">
        <v>9668</v>
      </c>
      <c r="D3407" s="484">
        <v>272.02</v>
      </c>
    </row>
    <row r="3408" spans="1:4" ht="25.5">
      <c r="A3408" s="482">
        <v>4161</v>
      </c>
      <c r="B3408" s="483" t="s">
        <v>2622</v>
      </c>
      <c r="C3408" s="482" t="s">
        <v>9668</v>
      </c>
      <c r="D3408" s="484">
        <v>261.82</v>
      </c>
    </row>
    <row r="3409" spans="1:4" ht="38.25">
      <c r="A3409" s="482">
        <v>42430</v>
      </c>
      <c r="B3409" s="483" t="s">
        <v>10391</v>
      </c>
      <c r="C3409" s="482" t="s">
        <v>9668</v>
      </c>
      <c r="D3409" s="484">
        <v>3654.84</v>
      </c>
    </row>
    <row r="3410" spans="1:4">
      <c r="A3410" s="482">
        <v>4214</v>
      </c>
      <c r="B3410" s="483" t="s">
        <v>2623</v>
      </c>
      <c r="C3410" s="482" t="s">
        <v>9668</v>
      </c>
      <c r="D3410" s="484">
        <v>6.12</v>
      </c>
    </row>
    <row r="3411" spans="1:4">
      <c r="A3411" s="482">
        <v>4215</v>
      </c>
      <c r="B3411" s="483" t="s">
        <v>2624</v>
      </c>
      <c r="C3411" s="482" t="s">
        <v>9668</v>
      </c>
      <c r="D3411" s="484">
        <v>4.03</v>
      </c>
    </row>
    <row r="3412" spans="1:4">
      <c r="A3412" s="482">
        <v>4210</v>
      </c>
      <c r="B3412" s="483" t="s">
        <v>2625</v>
      </c>
      <c r="C3412" s="482" t="s">
        <v>9668</v>
      </c>
      <c r="D3412" s="484">
        <v>0.67</v>
      </c>
    </row>
    <row r="3413" spans="1:4">
      <c r="A3413" s="482">
        <v>4212</v>
      </c>
      <c r="B3413" s="483" t="s">
        <v>2626</v>
      </c>
      <c r="C3413" s="482" t="s">
        <v>9668</v>
      </c>
      <c r="D3413" s="484">
        <v>1.94</v>
      </c>
    </row>
    <row r="3414" spans="1:4">
      <c r="A3414" s="482">
        <v>4213</v>
      </c>
      <c r="B3414" s="483" t="s">
        <v>2627</v>
      </c>
      <c r="C3414" s="482" t="s">
        <v>9668</v>
      </c>
      <c r="D3414" s="484">
        <v>8.6999999999999993</v>
      </c>
    </row>
    <row r="3415" spans="1:4">
      <c r="A3415" s="482">
        <v>4211</v>
      </c>
      <c r="B3415" s="483" t="s">
        <v>2628</v>
      </c>
      <c r="C3415" s="482" t="s">
        <v>9668</v>
      </c>
      <c r="D3415" s="484">
        <v>0.97</v>
      </c>
    </row>
    <row r="3416" spans="1:4">
      <c r="A3416" s="482">
        <v>4209</v>
      </c>
      <c r="B3416" s="483" t="s">
        <v>2629</v>
      </c>
      <c r="C3416" s="482" t="s">
        <v>9668</v>
      </c>
      <c r="D3416" s="484">
        <v>10.39</v>
      </c>
    </row>
    <row r="3417" spans="1:4">
      <c r="A3417" s="482">
        <v>4180</v>
      </c>
      <c r="B3417" s="483" t="s">
        <v>2630</v>
      </c>
      <c r="C3417" s="482" t="s">
        <v>9668</v>
      </c>
      <c r="D3417" s="484">
        <v>7.82</v>
      </c>
    </row>
    <row r="3418" spans="1:4">
      <c r="A3418" s="482">
        <v>4177</v>
      </c>
      <c r="B3418" s="483" t="s">
        <v>2631</v>
      </c>
      <c r="C3418" s="482" t="s">
        <v>9668</v>
      </c>
      <c r="D3418" s="484">
        <v>2.59</v>
      </c>
    </row>
    <row r="3419" spans="1:4">
      <c r="A3419" s="482">
        <v>4179</v>
      </c>
      <c r="B3419" s="483" t="s">
        <v>2632</v>
      </c>
      <c r="C3419" s="482" t="s">
        <v>9668</v>
      </c>
      <c r="D3419" s="484">
        <v>5.31</v>
      </c>
    </row>
    <row r="3420" spans="1:4">
      <c r="A3420" s="482">
        <v>4208</v>
      </c>
      <c r="B3420" s="483" t="s">
        <v>2633</v>
      </c>
      <c r="C3420" s="482" t="s">
        <v>9668</v>
      </c>
      <c r="D3420" s="484">
        <v>24.73</v>
      </c>
    </row>
    <row r="3421" spans="1:4">
      <c r="A3421" s="482">
        <v>4181</v>
      </c>
      <c r="B3421" s="483" t="s">
        <v>2634</v>
      </c>
      <c r="C3421" s="482" t="s">
        <v>9668</v>
      </c>
      <c r="D3421" s="484">
        <v>16.16</v>
      </c>
    </row>
    <row r="3422" spans="1:4">
      <c r="A3422" s="482">
        <v>4178</v>
      </c>
      <c r="B3422" s="483" t="s">
        <v>2635</v>
      </c>
      <c r="C3422" s="482" t="s">
        <v>9668</v>
      </c>
      <c r="D3422" s="484">
        <v>3.6</v>
      </c>
    </row>
    <row r="3423" spans="1:4">
      <c r="A3423" s="482">
        <v>4182</v>
      </c>
      <c r="B3423" s="483" t="s">
        <v>2636</v>
      </c>
      <c r="C3423" s="482" t="s">
        <v>9668</v>
      </c>
      <c r="D3423" s="484">
        <v>40.229999999999997</v>
      </c>
    </row>
    <row r="3424" spans="1:4">
      <c r="A3424" s="482">
        <v>4183</v>
      </c>
      <c r="B3424" s="483" t="s">
        <v>2637</v>
      </c>
      <c r="C3424" s="482" t="s">
        <v>9668</v>
      </c>
      <c r="D3424" s="484">
        <v>64.77</v>
      </c>
    </row>
    <row r="3425" spans="1:4">
      <c r="A3425" s="482">
        <v>4184</v>
      </c>
      <c r="B3425" s="483" t="s">
        <v>2638</v>
      </c>
      <c r="C3425" s="482" t="s">
        <v>9668</v>
      </c>
      <c r="D3425" s="484">
        <v>142.97999999999999</v>
      </c>
    </row>
    <row r="3426" spans="1:4">
      <c r="A3426" s="482">
        <v>4185</v>
      </c>
      <c r="B3426" s="483" t="s">
        <v>2639</v>
      </c>
      <c r="C3426" s="482" t="s">
        <v>9668</v>
      </c>
      <c r="D3426" s="484">
        <v>237.58</v>
      </c>
    </row>
    <row r="3427" spans="1:4" ht="25.5">
      <c r="A3427" s="482">
        <v>4205</v>
      </c>
      <c r="B3427" s="483" t="s">
        <v>2640</v>
      </c>
      <c r="C3427" s="482" t="s">
        <v>9668</v>
      </c>
      <c r="D3427" s="484">
        <v>13.72</v>
      </c>
    </row>
    <row r="3428" spans="1:4">
      <c r="A3428" s="482">
        <v>4192</v>
      </c>
      <c r="B3428" s="483" t="s">
        <v>2641</v>
      </c>
      <c r="C3428" s="482" t="s">
        <v>9668</v>
      </c>
      <c r="D3428" s="484">
        <v>13.72</v>
      </c>
    </row>
    <row r="3429" spans="1:4">
      <c r="A3429" s="482">
        <v>4191</v>
      </c>
      <c r="B3429" s="483" t="s">
        <v>2642</v>
      </c>
      <c r="C3429" s="482" t="s">
        <v>9668</v>
      </c>
      <c r="D3429" s="484">
        <v>13.72</v>
      </c>
    </row>
    <row r="3430" spans="1:4">
      <c r="A3430" s="482">
        <v>4207</v>
      </c>
      <c r="B3430" s="483" t="s">
        <v>2643</v>
      </c>
      <c r="C3430" s="482" t="s">
        <v>9668</v>
      </c>
      <c r="D3430" s="484">
        <v>11.04</v>
      </c>
    </row>
    <row r="3431" spans="1:4">
      <c r="A3431" s="482">
        <v>4206</v>
      </c>
      <c r="B3431" s="483" t="s">
        <v>2644</v>
      </c>
      <c r="C3431" s="482" t="s">
        <v>9668</v>
      </c>
      <c r="D3431" s="484">
        <v>10.72</v>
      </c>
    </row>
    <row r="3432" spans="1:4">
      <c r="A3432" s="482">
        <v>4190</v>
      </c>
      <c r="B3432" s="483" t="s">
        <v>2645</v>
      </c>
      <c r="C3432" s="482" t="s">
        <v>9668</v>
      </c>
      <c r="D3432" s="484">
        <v>10.72</v>
      </c>
    </row>
    <row r="3433" spans="1:4">
      <c r="A3433" s="482">
        <v>4186</v>
      </c>
      <c r="B3433" s="483" t="s">
        <v>2646</v>
      </c>
      <c r="C3433" s="482" t="s">
        <v>9668</v>
      </c>
      <c r="D3433" s="484">
        <v>3.17</v>
      </c>
    </row>
    <row r="3434" spans="1:4">
      <c r="A3434" s="482">
        <v>4188</v>
      </c>
      <c r="B3434" s="483" t="s">
        <v>2647</v>
      </c>
      <c r="C3434" s="482" t="s">
        <v>9668</v>
      </c>
      <c r="D3434" s="484">
        <v>6.47</v>
      </c>
    </row>
    <row r="3435" spans="1:4">
      <c r="A3435" s="482">
        <v>4189</v>
      </c>
      <c r="B3435" s="483" t="s">
        <v>2648</v>
      </c>
      <c r="C3435" s="482" t="s">
        <v>9668</v>
      </c>
      <c r="D3435" s="484">
        <v>6.47</v>
      </c>
    </row>
    <row r="3436" spans="1:4">
      <c r="A3436" s="482">
        <v>4197</v>
      </c>
      <c r="B3436" s="483" t="s">
        <v>2649</v>
      </c>
      <c r="C3436" s="482" t="s">
        <v>9668</v>
      </c>
      <c r="D3436" s="484">
        <v>34.26</v>
      </c>
    </row>
    <row r="3437" spans="1:4">
      <c r="A3437" s="482">
        <v>4194</v>
      </c>
      <c r="B3437" s="483" t="s">
        <v>2650</v>
      </c>
      <c r="C3437" s="482" t="s">
        <v>9668</v>
      </c>
      <c r="D3437" s="484">
        <v>20.7</v>
      </c>
    </row>
    <row r="3438" spans="1:4">
      <c r="A3438" s="482">
        <v>4193</v>
      </c>
      <c r="B3438" s="483" t="s">
        <v>2651</v>
      </c>
      <c r="C3438" s="482" t="s">
        <v>9668</v>
      </c>
      <c r="D3438" s="484">
        <v>20.7</v>
      </c>
    </row>
    <row r="3439" spans="1:4">
      <c r="A3439" s="482">
        <v>4204</v>
      </c>
      <c r="B3439" s="483" t="s">
        <v>2652</v>
      </c>
      <c r="C3439" s="482" t="s">
        <v>9668</v>
      </c>
      <c r="D3439" s="484">
        <v>20.7</v>
      </c>
    </row>
    <row r="3440" spans="1:4">
      <c r="A3440" s="482">
        <v>4187</v>
      </c>
      <c r="B3440" s="483" t="s">
        <v>2653</v>
      </c>
      <c r="C3440" s="482" t="s">
        <v>9668</v>
      </c>
      <c r="D3440" s="484">
        <v>4.12</v>
      </c>
    </row>
    <row r="3441" spans="1:4">
      <c r="A3441" s="482">
        <v>4202</v>
      </c>
      <c r="B3441" s="483" t="s">
        <v>2654</v>
      </c>
      <c r="C3441" s="482" t="s">
        <v>9668</v>
      </c>
      <c r="D3441" s="484">
        <v>62.56</v>
      </c>
    </row>
    <row r="3442" spans="1:4">
      <c r="A3442" s="482">
        <v>4203</v>
      </c>
      <c r="B3442" s="483" t="s">
        <v>2655</v>
      </c>
      <c r="C3442" s="482" t="s">
        <v>9668</v>
      </c>
      <c r="D3442" s="484">
        <v>55.25</v>
      </c>
    </row>
    <row r="3443" spans="1:4" ht="25.5">
      <c r="A3443" s="482">
        <v>40368</v>
      </c>
      <c r="B3443" s="483" t="s">
        <v>10392</v>
      </c>
      <c r="C3443" s="482" t="s">
        <v>9668</v>
      </c>
      <c r="D3443" s="484">
        <v>26.94</v>
      </c>
    </row>
    <row r="3444" spans="1:4" ht="25.5">
      <c r="A3444" s="482">
        <v>40365</v>
      </c>
      <c r="B3444" s="483" t="s">
        <v>10393</v>
      </c>
      <c r="C3444" s="482" t="s">
        <v>9668</v>
      </c>
      <c r="D3444" s="484">
        <v>18.18</v>
      </c>
    </row>
    <row r="3445" spans="1:4" ht="25.5">
      <c r="A3445" s="482">
        <v>40356</v>
      </c>
      <c r="B3445" s="483" t="s">
        <v>10394</v>
      </c>
      <c r="C3445" s="482" t="s">
        <v>9668</v>
      </c>
      <c r="D3445" s="484">
        <v>6.21</v>
      </c>
    </row>
    <row r="3446" spans="1:4" ht="25.5">
      <c r="A3446" s="482">
        <v>40362</v>
      </c>
      <c r="B3446" s="483" t="s">
        <v>10395</v>
      </c>
      <c r="C3446" s="482" t="s">
        <v>9668</v>
      </c>
      <c r="D3446" s="484">
        <v>12.04</v>
      </c>
    </row>
    <row r="3447" spans="1:4" ht="25.5">
      <c r="A3447" s="482">
        <v>40374</v>
      </c>
      <c r="B3447" s="483" t="s">
        <v>10396</v>
      </c>
      <c r="C3447" s="482" t="s">
        <v>9668</v>
      </c>
      <c r="D3447" s="484">
        <v>70.430000000000007</v>
      </c>
    </row>
    <row r="3448" spans="1:4" ht="25.5">
      <c r="A3448" s="482">
        <v>40371</v>
      </c>
      <c r="B3448" s="483" t="s">
        <v>10397</v>
      </c>
      <c r="C3448" s="482" t="s">
        <v>9668</v>
      </c>
      <c r="D3448" s="484">
        <v>44.33</v>
      </c>
    </row>
    <row r="3449" spans="1:4" ht="25.5">
      <c r="A3449" s="482">
        <v>40359</v>
      </c>
      <c r="B3449" s="483" t="s">
        <v>10398</v>
      </c>
      <c r="C3449" s="482" t="s">
        <v>9668</v>
      </c>
      <c r="D3449" s="484">
        <v>8.02</v>
      </c>
    </row>
    <row r="3450" spans="1:4">
      <c r="A3450" s="482">
        <v>7595</v>
      </c>
      <c r="B3450" s="483" t="s">
        <v>2656</v>
      </c>
      <c r="C3450" s="482" t="s">
        <v>9666</v>
      </c>
      <c r="D3450" s="484">
        <v>6.43</v>
      </c>
    </row>
    <row r="3451" spans="1:4">
      <c r="A3451" s="482">
        <v>41094</v>
      </c>
      <c r="B3451" s="483" t="s">
        <v>2657</v>
      </c>
      <c r="C3451" s="482" t="s">
        <v>9699</v>
      </c>
      <c r="D3451" s="484">
        <v>1194.8399999999999</v>
      </c>
    </row>
    <row r="3452" spans="1:4" ht="25.5">
      <c r="A3452" s="482">
        <v>38175</v>
      </c>
      <c r="B3452" s="483" t="s">
        <v>2658</v>
      </c>
      <c r="C3452" s="482" t="s">
        <v>9668</v>
      </c>
      <c r="D3452" s="484">
        <v>2.5299999999999998</v>
      </c>
    </row>
    <row r="3453" spans="1:4" ht="25.5">
      <c r="A3453" s="482">
        <v>38176</v>
      </c>
      <c r="B3453" s="483" t="s">
        <v>2659</v>
      </c>
      <c r="C3453" s="482" t="s">
        <v>9668</v>
      </c>
      <c r="D3453" s="484">
        <v>6.87</v>
      </c>
    </row>
    <row r="3454" spans="1:4" ht="25.5">
      <c r="A3454" s="482">
        <v>36152</v>
      </c>
      <c r="B3454" s="483" t="s">
        <v>2660</v>
      </c>
      <c r="C3454" s="482" t="s">
        <v>9668</v>
      </c>
      <c r="D3454" s="484">
        <v>4.38</v>
      </c>
    </row>
    <row r="3455" spans="1:4">
      <c r="A3455" s="482">
        <v>11138</v>
      </c>
      <c r="B3455" s="483" t="s">
        <v>2661</v>
      </c>
      <c r="C3455" s="482" t="s">
        <v>9681</v>
      </c>
      <c r="D3455" s="484">
        <v>2.52</v>
      </c>
    </row>
    <row r="3456" spans="1:4">
      <c r="A3456" s="482">
        <v>5333</v>
      </c>
      <c r="B3456" s="483" t="s">
        <v>2662</v>
      </c>
      <c r="C3456" s="482" t="s">
        <v>9681</v>
      </c>
      <c r="D3456" s="484">
        <v>16.84</v>
      </c>
    </row>
    <row r="3457" spans="1:4">
      <c r="A3457" s="482">
        <v>4221</v>
      </c>
      <c r="B3457" s="483" t="s">
        <v>2663</v>
      </c>
      <c r="C3457" s="482" t="s">
        <v>9681</v>
      </c>
      <c r="D3457" s="484">
        <v>3.92</v>
      </c>
    </row>
    <row r="3458" spans="1:4" ht="25.5">
      <c r="A3458" s="482">
        <v>4227</v>
      </c>
      <c r="B3458" s="483" t="s">
        <v>2664</v>
      </c>
      <c r="C3458" s="482" t="s">
        <v>9681</v>
      </c>
      <c r="D3458" s="484">
        <v>15.02</v>
      </c>
    </row>
    <row r="3459" spans="1:4" ht="25.5">
      <c r="A3459" s="482">
        <v>38170</v>
      </c>
      <c r="B3459" s="483" t="s">
        <v>2665</v>
      </c>
      <c r="C3459" s="482" t="s">
        <v>9668</v>
      </c>
      <c r="D3459" s="484">
        <v>11.57</v>
      </c>
    </row>
    <row r="3460" spans="1:4">
      <c r="A3460" s="482">
        <v>4252</v>
      </c>
      <c r="B3460" s="483" t="s">
        <v>2666</v>
      </c>
      <c r="C3460" s="482" t="s">
        <v>9666</v>
      </c>
      <c r="D3460" s="484">
        <v>10.82</v>
      </c>
    </row>
    <row r="3461" spans="1:4">
      <c r="A3461" s="482">
        <v>40980</v>
      </c>
      <c r="B3461" s="483" t="s">
        <v>2667</v>
      </c>
      <c r="C3461" s="482" t="s">
        <v>9699</v>
      </c>
      <c r="D3461" s="484">
        <v>1915.56</v>
      </c>
    </row>
    <row r="3462" spans="1:4">
      <c r="A3462" s="482">
        <v>4243</v>
      </c>
      <c r="B3462" s="483" t="s">
        <v>2668</v>
      </c>
      <c r="C3462" s="482" t="s">
        <v>9666</v>
      </c>
      <c r="D3462" s="484">
        <v>9.2799999999999994</v>
      </c>
    </row>
    <row r="3463" spans="1:4">
      <c r="A3463" s="482">
        <v>41031</v>
      </c>
      <c r="B3463" s="483" t="s">
        <v>2669</v>
      </c>
      <c r="C3463" s="482" t="s">
        <v>9699</v>
      </c>
      <c r="D3463" s="484">
        <v>1642.82</v>
      </c>
    </row>
    <row r="3464" spans="1:4">
      <c r="A3464" s="482">
        <v>40986</v>
      </c>
      <c r="B3464" s="483" t="s">
        <v>10399</v>
      </c>
      <c r="C3464" s="482" t="s">
        <v>9699</v>
      </c>
      <c r="D3464" s="484">
        <v>1585.38</v>
      </c>
    </row>
    <row r="3465" spans="1:4">
      <c r="A3465" s="482">
        <v>37666</v>
      </c>
      <c r="B3465" s="483" t="s">
        <v>10400</v>
      </c>
      <c r="C3465" s="482" t="s">
        <v>9666</v>
      </c>
      <c r="D3465" s="484">
        <v>8.94</v>
      </c>
    </row>
    <row r="3466" spans="1:4">
      <c r="A3466" s="482">
        <v>4250</v>
      </c>
      <c r="B3466" s="483" t="s">
        <v>2670</v>
      </c>
      <c r="C3466" s="482" t="s">
        <v>9666</v>
      </c>
      <c r="D3466" s="484">
        <v>9.76</v>
      </c>
    </row>
    <row r="3467" spans="1:4">
      <c r="A3467" s="482">
        <v>40978</v>
      </c>
      <c r="B3467" s="483" t="s">
        <v>2671</v>
      </c>
      <c r="C3467" s="482" t="s">
        <v>9699</v>
      </c>
      <c r="D3467" s="484">
        <v>1727.84</v>
      </c>
    </row>
    <row r="3468" spans="1:4">
      <c r="A3468" s="482">
        <v>25960</v>
      </c>
      <c r="B3468" s="483" t="s">
        <v>2672</v>
      </c>
      <c r="C3468" s="482" t="s">
        <v>9666</v>
      </c>
      <c r="D3468" s="484">
        <v>11.42</v>
      </c>
    </row>
    <row r="3469" spans="1:4">
      <c r="A3469" s="482">
        <v>41043</v>
      </c>
      <c r="B3469" s="483" t="s">
        <v>2673</v>
      </c>
      <c r="C3469" s="482" t="s">
        <v>9699</v>
      </c>
      <c r="D3469" s="484">
        <v>2021.92</v>
      </c>
    </row>
    <row r="3470" spans="1:4">
      <c r="A3470" s="482">
        <v>4234</v>
      </c>
      <c r="B3470" s="483" t="s">
        <v>2674</v>
      </c>
      <c r="C3470" s="482" t="s">
        <v>9666</v>
      </c>
      <c r="D3470" s="484">
        <v>12.52</v>
      </c>
    </row>
    <row r="3471" spans="1:4">
      <c r="A3471" s="482">
        <v>40987</v>
      </c>
      <c r="B3471" s="483" t="s">
        <v>2675</v>
      </c>
      <c r="C3471" s="482" t="s">
        <v>9699</v>
      </c>
      <c r="D3471" s="484">
        <v>2214.9299999999998</v>
      </c>
    </row>
    <row r="3472" spans="1:4">
      <c r="A3472" s="482">
        <v>4253</v>
      </c>
      <c r="B3472" s="483" t="s">
        <v>9101</v>
      </c>
      <c r="C3472" s="482" t="s">
        <v>9666</v>
      </c>
      <c r="D3472" s="484">
        <v>9</v>
      </c>
    </row>
    <row r="3473" spans="1:4">
      <c r="A3473" s="482">
        <v>40981</v>
      </c>
      <c r="B3473" s="483" t="s">
        <v>2676</v>
      </c>
      <c r="C3473" s="482" t="s">
        <v>9699</v>
      </c>
      <c r="D3473" s="484">
        <v>1593.21</v>
      </c>
    </row>
    <row r="3474" spans="1:4">
      <c r="A3474" s="482">
        <v>4254</v>
      </c>
      <c r="B3474" s="483" t="s">
        <v>2677</v>
      </c>
      <c r="C3474" s="482" t="s">
        <v>9666</v>
      </c>
      <c r="D3474" s="484">
        <v>9.0500000000000007</v>
      </c>
    </row>
    <row r="3475" spans="1:4">
      <c r="A3475" s="482">
        <v>41036</v>
      </c>
      <c r="B3475" s="483" t="s">
        <v>2678</v>
      </c>
      <c r="C3475" s="482" t="s">
        <v>9699</v>
      </c>
      <c r="D3475" s="484">
        <v>1601.96</v>
      </c>
    </row>
    <row r="3476" spans="1:4">
      <c r="A3476" s="482">
        <v>4251</v>
      </c>
      <c r="B3476" s="483" t="s">
        <v>2679</v>
      </c>
      <c r="C3476" s="482" t="s">
        <v>9666</v>
      </c>
      <c r="D3476" s="484">
        <v>13.71</v>
      </c>
    </row>
    <row r="3477" spans="1:4">
      <c r="A3477" s="482">
        <v>40979</v>
      </c>
      <c r="B3477" s="483" t="s">
        <v>2680</v>
      </c>
      <c r="C3477" s="482" t="s">
        <v>9699</v>
      </c>
      <c r="D3477" s="484">
        <v>2428.0500000000002</v>
      </c>
    </row>
    <row r="3478" spans="1:4">
      <c r="A3478" s="482">
        <v>4230</v>
      </c>
      <c r="B3478" s="483" t="s">
        <v>2681</v>
      </c>
      <c r="C3478" s="482" t="s">
        <v>9666</v>
      </c>
      <c r="D3478" s="484">
        <v>9.5399999999999991</v>
      </c>
    </row>
    <row r="3479" spans="1:4" ht="25.5">
      <c r="A3479" s="482">
        <v>40998</v>
      </c>
      <c r="B3479" s="483" t="s">
        <v>2682</v>
      </c>
      <c r="C3479" s="482" t="s">
        <v>9699</v>
      </c>
      <c r="D3479" s="484">
        <v>1688.45</v>
      </c>
    </row>
    <row r="3480" spans="1:4">
      <c r="A3480" s="482">
        <v>4257</v>
      </c>
      <c r="B3480" s="483" t="s">
        <v>2683</v>
      </c>
      <c r="C3480" s="482" t="s">
        <v>9666</v>
      </c>
      <c r="D3480" s="484">
        <v>7.51</v>
      </c>
    </row>
    <row r="3481" spans="1:4">
      <c r="A3481" s="482">
        <v>40982</v>
      </c>
      <c r="B3481" s="483" t="s">
        <v>2684</v>
      </c>
      <c r="C3481" s="482" t="s">
        <v>9699</v>
      </c>
      <c r="D3481" s="484">
        <v>1331.07</v>
      </c>
    </row>
    <row r="3482" spans="1:4">
      <c r="A3482" s="482">
        <v>4240</v>
      </c>
      <c r="B3482" s="483" t="s">
        <v>2685</v>
      </c>
      <c r="C3482" s="482" t="s">
        <v>9666</v>
      </c>
      <c r="D3482" s="484">
        <v>11.61</v>
      </c>
    </row>
    <row r="3483" spans="1:4">
      <c r="A3483" s="482">
        <v>41026</v>
      </c>
      <c r="B3483" s="483" t="s">
        <v>2686</v>
      </c>
      <c r="C3483" s="482" t="s">
        <v>9699</v>
      </c>
      <c r="D3483" s="484">
        <v>2056.39</v>
      </c>
    </row>
    <row r="3484" spans="1:4">
      <c r="A3484" s="482">
        <v>4239</v>
      </c>
      <c r="B3484" s="483" t="s">
        <v>2687</v>
      </c>
      <c r="C3484" s="482" t="s">
        <v>9666</v>
      </c>
      <c r="D3484" s="484">
        <v>14.25</v>
      </c>
    </row>
    <row r="3485" spans="1:4">
      <c r="A3485" s="482">
        <v>41024</v>
      </c>
      <c r="B3485" s="483" t="s">
        <v>2688</v>
      </c>
      <c r="C3485" s="482" t="s">
        <v>9699</v>
      </c>
      <c r="D3485" s="484">
        <v>2522.81</v>
      </c>
    </row>
    <row r="3486" spans="1:4">
      <c r="A3486" s="482">
        <v>4248</v>
      </c>
      <c r="B3486" s="483" t="s">
        <v>2689</v>
      </c>
      <c r="C3486" s="482" t="s">
        <v>9666</v>
      </c>
      <c r="D3486" s="484">
        <v>10.4</v>
      </c>
    </row>
    <row r="3487" spans="1:4">
      <c r="A3487" s="482">
        <v>41033</v>
      </c>
      <c r="B3487" s="483" t="s">
        <v>2690</v>
      </c>
      <c r="C3487" s="482" t="s">
        <v>9699</v>
      </c>
      <c r="D3487" s="484">
        <v>1842.32</v>
      </c>
    </row>
    <row r="3488" spans="1:4">
      <c r="A3488" s="482">
        <v>25959</v>
      </c>
      <c r="B3488" s="483" t="s">
        <v>2691</v>
      </c>
      <c r="C3488" s="482" t="s">
        <v>9666</v>
      </c>
      <c r="D3488" s="484">
        <v>12</v>
      </c>
    </row>
    <row r="3489" spans="1:4">
      <c r="A3489" s="482">
        <v>41040</v>
      </c>
      <c r="B3489" s="483" t="s">
        <v>10401</v>
      </c>
      <c r="C3489" s="482" t="s">
        <v>9699</v>
      </c>
      <c r="D3489" s="484">
        <v>2123.02</v>
      </c>
    </row>
    <row r="3490" spans="1:4">
      <c r="A3490" s="482">
        <v>4238</v>
      </c>
      <c r="B3490" s="483" t="s">
        <v>2692</v>
      </c>
      <c r="C3490" s="482" t="s">
        <v>9666</v>
      </c>
      <c r="D3490" s="484">
        <v>9.5399999999999991</v>
      </c>
    </row>
    <row r="3491" spans="1:4">
      <c r="A3491" s="482">
        <v>41012</v>
      </c>
      <c r="B3491" s="483" t="s">
        <v>2693</v>
      </c>
      <c r="C3491" s="482" t="s">
        <v>9699</v>
      </c>
      <c r="D3491" s="484">
        <v>1688.45</v>
      </c>
    </row>
    <row r="3492" spans="1:4">
      <c r="A3492" s="482">
        <v>4237</v>
      </c>
      <c r="B3492" s="483" t="s">
        <v>2694</v>
      </c>
      <c r="C3492" s="482" t="s">
        <v>9666</v>
      </c>
      <c r="D3492" s="484">
        <v>9.61</v>
      </c>
    </row>
    <row r="3493" spans="1:4">
      <c r="A3493" s="482">
        <v>41002</v>
      </c>
      <c r="B3493" s="483" t="s">
        <v>2695</v>
      </c>
      <c r="C3493" s="482" t="s">
        <v>9699</v>
      </c>
      <c r="D3493" s="484">
        <v>1701.74</v>
      </c>
    </row>
    <row r="3494" spans="1:4">
      <c r="A3494" s="482">
        <v>4233</v>
      </c>
      <c r="B3494" s="483" t="s">
        <v>2696</v>
      </c>
      <c r="C3494" s="482" t="s">
        <v>9666</v>
      </c>
      <c r="D3494" s="484">
        <v>10.3</v>
      </c>
    </row>
    <row r="3495" spans="1:4">
      <c r="A3495" s="482">
        <v>41001</v>
      </c>
      <c r="B3495" s="483" t="s">
        <v>2697</v>
      </c>
      <c r="C3495" s="482" t="s">
        <v>9699</v>
      </c>
      <c r="D3495" s="484">
        <v>1823.17</v>
      </c>
    </row>
    <row r="3496" spans="1:4">
      <c r="A3496" s="482">
        <v>2</v>
      </c>
      <c r="B3496" s="483" t="s">
        <v>2698</v>
      </c>
      <c r="C3496" s="482" t="s">
        <v>9698</v>
      </c>
      <c r="D3496" s="484">
        <v>13.15</v>
      </c>
    </row>
    <row r="3497" spans="1:4" ht="25.5">
      <c r="A3497" s="482">
        <v>36517</v>
      </c>
      <c r="B3497" s="483" t="s">
        <v>2699</v>
      </c>
      <c r="C3497" s="482" t="s">
        <v>9668</v>
      </c>
      <c r="D3497" s="484">
        <v>325565.65999999997</v>
      </c>
    </row>
    <row r="3498" spans="1:4" ht="25.5">
      <c r="A3498" s="482">
        <v>4262</v>
      </c>
      <c r="B3498" s="483" t="s">
        <v>2700</v>
      </c>
      <c r="C3498" s="482" t="s">
        <v>9668</v>
      </c>
      <c r="D3498" s="484">
        <v>366628</v>
      </c>
    </row>
    <row r="3499" spans="1:4" ht="25.5">
      <c r="A3499" s="482">
        <v>4263</v>
      </c>
      <c r="B3499" s="483" t="s">
        <v>2701</v>
      </c>
      <c r="C3499" s="482" t="s">
        <v>9668</v>
      </c>
      <c r="D3499" s="484">
        <v>508390.8</v>
      </c>
    </row>
    <row r="3500" spans="1:4" ht="25.5">
      <c r="A3500" s="482">
        <v>36518</v>
      </c>
      <c r="B3500" s="483" t="s">
        <v>2702</v>
      </c>
      <c r="C3500" s="482" t="s">
        <v>9668</v>
      </c>
      <c r="D3500" s="484">
        <v>578783.37</v>
      </c>
    </row>
    <row r="3501" spans="1:4" ht="25.5">
      <c r="A3501" s="482">
        <v>14221</v>
      </c>
      <c r="B3501" s="483" t="s">
        <v>2703</v>
      </c>
      <c r="C3501" s="482" t="s">
        <v>9668</v>
      </c>
      <c r="D3501" s="484">
        <v>337786.58</v>
      </c>
    </row>
    <row r="3502" spans="1:4">
      <c r="A3502" s="482">
        <v>38402</v>
      </c>
      <c r="B3502" s="483" t="s">
        <v>2704</v>
      </c>
      <c r="C3502" s="482" t="s">
        <v>9668</v>
      </c>
      <c r="D3502" s="484">
        <v>7.74</v>
      </c>
    </row>
    <row r="3503" spans="1:4" ht="25.5">
      <c r="A3503" s="482">
        <v>3412</v>
      </c>
      <c r="B3503" s="483" t="s">
        <v>2705</v>
      </c>
      <c r="C3503" s="482" t="s">
        <v>9665</v>
      </c>
      <c r="D3503" s="484">
        <v>16.36</v>
      </c>
    </row>
    <row r="3504" spans="1:4" ht="25.5">
      <c r="A3504" s="482">
        <v>3413</v>
      </c>
      <c r="B3504" s="483" t="s">
        <v>2706</v>
      </c>
      <c r="C3504" s="482" t="s">
        <v>9665</v>
      </c>
      <c r="D3504" s="484">
        <v>36.83</v>
      </c>
    </row>
    <row r="3505" spans="1:4" ht="25.5">
      <c r="A3505" s="482">
        <v>39744</v>
      </c>
      <c r="B3505" s="483" t="s">
        <v>2707</v>
      </c>
      <c r="C3505" s="482" t="s">
        <v>9665</v>
      </c>
      <c r="D3505" s="484">
        <v>28.6</v>
      </c>
    </row>
    <row r="3506" spans="1:4" ht="25.5">
      <c r="A3506" s="482">
        <v>39745</v>
      </c>
      <c r="B3506" s="483" t="s">
        <v>2708</v>
      </c>
      <c r="C3506" s="482" t="s">
        <v>9665</v>
      </c>
      <c r="D3506" s="484">
        <v>60.37</v>
      </c>
    </row>
    <row r="3507" spans="1:4" ht="25.5">
      <c r="A3507" s="482">
        <v>39637</v>
      </c>
      <c r="B3507" s="483" t="s">
        <v>2709</v>
      </c>
      <c r="C3507" s="482" t="s">
        <v>9665</v>
      </c>
      <c r="D3507" s="484">
        <v>62.56</v>
      </c>
    </row>
    <row r="3508" spans="1:4" ht="25.5">
      <c r="A3508" s="482">
        <v>39638</v>
      </c>
      <c r="B3508" s="483" t="s">
        <v>2710</v>
      </c>
      <c r="C3508" s="482" t="s">
        <v>9665</v>
      </c>
      <c r="D3508" s="484">
        <v>116.49</v>
      </c>
    </row>
    <row r="3509" spans="1:4" ht="25.5">
      <c r="A3509" s="482">
        <v>39639</v>
      </c>
      <c r="B3509" s="483" t="s">
        <v>2711</v>
      </c>
      <c r="C3509" s="482" t="s">
        <v>9665</v>
      </c>
      <c r="D3509" s="484">
        <v>153.58000000000001</v>
      </c>
    </row>
    <row r="3510" spans="1:4" ht="38.25">
      <c r="A3510" s="482">
        <v>39517</v>
      </c>
      <c r="B3510" s="483" t="s">
        <v>2712</v>
      </c>
      <c r="C3510" s="482" t="s">
        <v>9665</v>
      </c>
      <c r="D3510" s="484">
        <v>139.31</v>
      </c>
    </row>
    <row r="3511" spans="1:4" ht="38.25">
      <c r="A3511" s="482">
        <v>39518</v>
      </c>
      <c r="B3511" s="483" t="s">
        <v>2713</v>
      </c>
      <c r="C3511" s="482" t="s">
        <v>9665</v>
      </c>
      <c r="D3511" s="484">
        <v>164.78</v>
      </c>
    </row>
    <row r="3512" spans="1:4">
      <c r="A3512" s="482">
        <v>38366</v>
      </c>
      <c r="B3512" s="483" t="s">
        <v>10402</v>
      </c>
      <c r="C3512" s="482" t="s">
        <v>9665</v>
      </c>
      <c r="D3512" s="484">
        <v>3.73</v>
      </c>
    </row>
    <row r="3513" spans="1:4">
      <c r="A3513" s="482">
        <v>11703</v>
      </c>
      <c r="B3513" s="483" t="s">
        <v>2714</v>
      </c>
      <c r="C3513" s="482" t="s">
        <v>9668</v>
      </c>
      <c r="D3513" s="484">
        <v>36.31</v>
      </c>
    </row>
    <row r="3514" spans="1:4">
      <c r="A3514" s="482">
        <v>37400</v>
      </c>
      <c r="B3514" s="483" t="s">
        <v>2715</v>
      </c>
      <c r="C3514" s="482" t="s">
        <v>9668</v>
      </c>
      <c r="D3514" s="484">
        <v>45.7</v>
      </c>
    </row>
    <row r="3515" spans="1:4" ht="25.5">
      <c r="A3515" s="482">
        <v>25400</v>
      </c>
      <c r="B3515" s="483" t="s">
        <v>2716</v>
      </c>
      <c r="C3515" s="482" t="s">
        <v>9668</v>
      </c>
      <c r="D3515" s="484">
        <v>1243.1500000000001</v>
      </c>
    </row>
    <row r="3516" spans="1:4" ht="25.5">
      <c r="A3516" s="482">
        <v>4272</v>
      </c>
      <c r="B3516" s="483" t="s">
        <v>2717</v>
      </c>
      <c r="C3516" s="482" t="s">
        <v>9668</v>
      </c>
      <c r="D3516" s="484">
        <v>87.3</v>
      </c>
    </row>
    <row r="3517" spans="1:4" ht="25.5">
      <c r="A3517" s="482">
        <v>4276</v>
      </c>
      <c r="B3517" s="483" t="s">
        <v>2718</v>
      </c>
      <c r="C3517" s="482" t="s">
        <v>9668</v>
      </c>
      <c r="D3517" s="484">
        <v>257.68</v>
      </c>
    </row>
    <row r="3518" spans="1:4" ht="25.5">
      <c r="A3518" s="482">
        <v>4273</v>
      </c>
      <c r="B3518" s="483" t="s">
        <v>2719</v>
      </c>
      <c r="C3518" s="482" t="s">
        <v>9668</v>
      </c>
      <c r="D3518" s="484">
        <v>428.06</v>
      </c>
    </row>
    <row r="3519" spans="1:4" ht="25.5">
      <c r="A3519" s="482">
        <v>4274</v>
      </c>
      <c r="B3519" s="483" t="s">
        <v>2720</v>
      </c>
      <c r="C3519" s="482" t="s">
        <v>9668</v>
      </c>
      <c r="D3519" s="484">
        <v>99.26</v>
      </c>
    </row>
    <row r="3520" spans="1:4" ht="38.25">
      <c r="A3520" s="482">
        <v>39438</v>
      </c>
      <c r="B3520" s="483" t="s">
        <v>2721</v>
      </c>
      <c r="C3520" s="482" t="s">
        <v>9668</v>
      </c>
      <c r="D3520" s="484">
        <v>0.17</v>
      </c>
    </row>
    <row r="3521" spans="1:4" ht="25.5">
      <c r="A3521" s="482">
        <v>11963</v>
      </c>
      <c r="B3521" s="483" t="s">
        <v>2722</v>
      </c>
      <c r="C3521" s="482" t="s">
        <v>9668</v>
      </c>
      <c r="D3521" s="484">
        <v>6.34</v>
      </c>
    </row>
    <row r="3522" spans="1:4" ht="25.5">
      <c r="A3522" s="482">
        <v>11964</v>
      </c>
      <c r="B3522" s="483" t="s">
        <v>2723</v>
      </c>
      <c r="C3522" s="482" t="s">
        <v>9668</v>
      </c>
      <c r="D3522" s="484">
        <v>1.6</v>
      </c>
    </row>
    <row r="3523" spans="1:4" ht="25.5">
      <c r="A3523" s="482">
        <v>4379</v>
      </c>
      <c r="B3523" s="483" t="s">
        <v>2724</v>
      </c>
      <c r="C3523" s="482" t="s">
        <v>9668</v>
      </c>
      <c r="D3523" s="484">
        <v>0.03</v>
      </c>
    </row>
    <row r="3524" spans="1:4" ht="25.5">
      <c r="A3524" s="482">
        <v>4377</v>
      </c>
      <c r="B3524" s="483" t="s">
        <v>2725</v>
      </c>
      <c r="C3524" s="482" t="s">
        <v>9668</v>
      </c>
      <c r="D3524" s="484">
        <v>0.12</v>
      </c>
    </row>
    <row r="3525" spans="1:4" ht="25.5">
      <c r="A3525" s="482">
        <v>4356</v>
      </c>
      <c r="B3525" s="483" t="s">
        <v>2726</v>
      </c>
      <c r="C3525" s="482" t="s">
        <v>9668</v>
      </c>
      <c r="D3525" s="484">
        <v>0.17</v>
      </c>
    </row>
    <row r="3526" spans="1:4" ht="25.5">
      <c r="A3526" s="482">
        <v>13246</v>
      </c>
      <c r="B3526" s="483" t="s">
        <v>2727</v>
      </c>
      <c r="C3526" s="482" t="s">
        <v>9668</v>
      </c>
      <c r="D3526" s="484">
        <v>0.3</v>
      </c>
    </row>
    <row r="3527" spans="1:4" ht="25.5">
      <c r="A3527" s="482">
        <v>4346</v>
      </c>
      <c r="B3527" s="483" t="s">
        <v>2728</v>
      </c>
      <c r="C3527" s="482" t="s">
        <v>9668</v>
      </c>
      <c r="D3527" s="484">
        <v>6.79</v>
      </c>
    </row>
    <row r="3528" spans="1:4" ht="25.5">
      <c r="A3528" s="482">
        <v>11955</v>
      </c>
      <c r="B3528" s="483" t="s">
        <v>2729</v>
      </c>
      <c r="C3528" s="482" t="s">
        <v>9668</v>
      </c>
      <c r="D3528" s="484">
        <v>2.97</v>
      </c>
    </row>
    <row r="3529" spans="1:4" ht="25.5">
      <c r="A3529" s="482">
        <v>11960</v>
      </c>
      <c r="B3529" s="483" t="s">
        <v>2730</v>
      </c>
      <c r="C3529" s="482" t="s">
        <v>9668</v>
      </c>
      <c r="D3529" s="484">
        <v>0.1</v>
      </c>
    </row>
    <row r="3530" spans="1:4" ht="25.5">
      <c r="A3530" s="482">
        <v>4333</v>
      </c>
      <c r="B3530" s="483" t="s">
        <v>2731</v>
      </c>
      <c r="C3530" s="482" t="s">
        <v>9668</v>
      </c>
      <c r="D3530" s="484">
        <v>0.17</v>
      </c>
    </row>
    <row r="3531" spans="1:4" ht="25.5">
      <c r="A3531" s="482">
        <v>4358</v>
      </c>
      <c r="B3531" s="483" t="s">
        <v>2732</v>
      </c>
      <c r="C3531" s="482" t="s">
        <v>9668</v>
      </c>
      <c r="D3531" s="484">
        <v>1.36</v>
      </c>
    </row>
    <row r="3532" spans="1:4" ht="25.5">
      <c r="A3532" s="482">
        <v>39435</v>
      </c>
      <c r="B3532" s="483" t="s">
        <v>2733</v>
      </c>
      <c r="C3532" s="482" t="s">
        <v>9668</v>
      </c>
      <c r="D3532" s="484">
        <v>7.0000000000000007E-2</v>
      </c>
    </row>
    <row r="3533" spans="1:4" ht="25.5">
      <c r="A3533" s="482">
        <v>39436</v>
      </c>
      <c r="B3533" s="483" t="s">
        <v>2734</v>
      </c>
      <c r="C3533" s="482" t="s">
        <v>9668</v>
      </c>
      <c r="D3533" s="484">
        <v>0.11</v>
      </c>
    </row>
    <row r="3534" spans="1:4" ht="25.5">
      <c r="A3534" s="482">
        <v>39437</v>
      </c>
      <c r="B3534" s="483" t="s">
        <v>2735</v>
      </c>
      <c r="C3534" s="482" t="s">
        <v>9668</v>
      </c>
      <c r="D3534" s="484">
        <v>0.15</v>
      </c>
    </row>
    <row r="3535" spans="1:4" ht="25.5">
      <c r="A3535" s="482">
        <v>39439</v>
      </c>
      <c r="B3535" s="483" t="s">
        <v>2736</v>
      </c>
      <c r="C3535" s="482" t="s">
        <v>9668</v>
      </c>
      <c r="D3535" s="484">
        <v>0.1</v>
      </c>
    </row>
    <row r="3536" spans="1:4" ht="25.5">
      <c r="A3536" s="482">
        <v>39440</v>
      </c>
      <c r="B3536" s="483" t="s">
        <v>2737</v>
      </c>
      <c r="C3536" s="482" t="s">
        <v>9668</v>
      </c>
      <c r="D3536" s="484">
        <v>0.13</v>
      </c>
    </row>
    <row r="3537" spans="1:4" ht="25.5">
      <c r="A3537" s="482">
        <v>39441</v>
      </c>
      <c r="B3537" s="483" t="s">
        <v>2738</v>
      </c>
      <c r="C3537" s="482" t="s">
        <v>9668</v>
      </c>
      <c r="D3537" s="484">
        <v>0.17</v>
      </c>
    </row>
    <row r="3538" spans="1:4" ht="25.5">
      <c r="A3538" s="482">
        <v>39442</v>
      </c>
      <c r="B3538" s="483" t="s">
        <v>2739</v>
      </c>
      <c r="C3538" s="482" t="s">
        <v>9668</v>
      </c>
      <c r="D3538" s="484">
        <v>0.12</v>
      </c>
    </row>
    <row r="3539" spans="1:4" ht="25.5">
      <c r="A3539" s="482">
        <v>39443</v>
      </c>
      <c r="B3539" s="483" t="s">
        <v>2740</v>
      </c>
      <c r="C3539" s="482" t="s">
        <v>9668</v>
      </c>
      <c r="D3539" s="484">
        <v>0.16</v>
      </c>
    </row>
    <row r="3540" spans="1:4" ht="25.5">
      <c r="A3540" s="482">
        <v>4329</v>
      </c>
      <c r="B3540" s="483" t="s">
        <v>2741</v>
      </c>
      <c r="C3540" s="482" t="s">
        <v>9668</v>
      </c>
      <c r="D3540" s="484">
        <v>1.45</v>
      </c>
    </row>
    <row r="3541" spans="1:4" ht="25.5">
      <c r="A3541" s="482">
        <v>4383</v>
      </c>
      <c r="B3541" s="483" t="s">
        <v>10403</v>
      </c>
      <c r="C3541" s="482" t="s">
        <v>9668</v>
      </c>
      <c r="D3541" s="484">
        <v>13.11</v>
      </c>
    </row>
    <row r="3542" spans="1:4" ht="25.5">
      <c r="A3542" s="482">
        <v>4344</v>
      </c>
      <c r="B3542" s="483" t="s">
        <v>10404</v>
      </c>
      <c r="C3542" s="482" t="s">
        <v>9668</v>
      </c>
      <c r="D3542" s="484">
        <v>13.74</v>
      </c>
    </row>
    <row r="3543" spans="1:4" ht="25.5">
      <c r="A3543" s="482">
        <v>436</v>
      </c>
      <c r="B3543" s="483" t="s">
        <v>2742</v>
      </c>
      <c r="C3543" s="482" t="s">
        <v>9668</v>
      </c>
      <c r="D3543" s="484">
        <v>3.92</v>
      </c>
    </row>
    <row r="3544" spans="1:4" ht="25.5">
      <c r="A3544" s="482">
        <v>442</v>
      </c>
      <c r="B3544" s="483" t="s">
        <v>2743</v>
      </c>
      <c r="C3544" s="482" t="s">
        <v>9668</v>
      </c>
      <c r="D3544" s="484">
        <v>2.3199999999999998</v>
      </c>
    </row>
    <row r="3545" spans="1:4" ht="25.5">
      <c r="A3545" s="482">
        <v>11953</v>
      </c>
      <c r="B3545" s="483" t="s">
        <v>2744</v>
      </c>
      <c r="C3545" s="482" t="s">
        <v>9668</v>
      </c>
      <c r="D3545" s="484">
        <v>2.1800000000000002</v>
      </c>
    </row>
    <row r="3546" spans="1:4" ht="25.5">
      <c r="A3546" s="482">
        <v>4335</v>
      </c>
      <c r="B3546" s="483" t="s">
        <v>2745</v>
      </c>
      <c r="C3546" s="482" t="s">
        <v>9668</v>
      </c>
      <c r="D3546" s="484">
        <v>9.2200000000000006</v>
      </c>
    </row>
    <row r="3547" spans="1:4" ht="25.5">
      <c r="A3547" s="482">
        <v>4334</v>
      </c>
      <c r="B3547" s="483" t="s">
        <v>2746</v>
      </c>
      <c r="C3547" s="482" t="s">
        <v>9668</v>
      </c>
      <c r="D3547" s="484">
        <v>12.65</v>
      </c>
    </row>
    <row r="3548" spans="1:4" ht="25.5">
      <c r="A3548" s="482">
        <v>4343</v>
      </c>
      <c r="B3548" s="483" t="s">
        <v>2747</v>
      </c>
      <c r="C3548" s="482" t="s">
        <v>9668</v>
      </c>
      <c r="D3548" s="484">
        <v>3.11</v>
      </c>
    </row>
    <row r="3549" spans="1:4" ht="25.5">
      <c r="A3549" s="482">
        <v>430</v>
      </c>
      <c r="B3549" s="483" t="s">
        <v>2748</v>
      </c>
      <c r="C3549" s="482" t="s">
        <v>9668</v>
      </c>
      <c r="D3549" s="484">
        <v>3.51</v>
      </c>
    </row>
    <row r="3550" spans="1:4" ht="25.5">
      <c r="A3550" s="482">
        <v>441</v>
      </c>
      <c r="B3550" s="483" t="s">
        <v>2749</v>
      </c>
      <c r="C3550" s="482" t="s">
        <v>9668</v>
      </c>
      <c r="D3550" s="484">
        <v>3.86</v>
      </c>
    </row>
    <row r="3551" spans="1:4" ht="25.5">
      <c r="A3551" s="482">
        <v>431</v>
      </c>
      <c r="B3551" s="483" t="s">
        <v>2750</v>
      </c>
      <c r="C3551" s="482" t="s">
        <v>9668</v>
      </c>
      <c r="D3551" s="484">
        <v>4.66</v>
      </c>
    </row>
    <row r="3552" spans="1:4" ht="25.5">
      <c r="A3552" s="482">
        <v>432</v>
      </c>
      <c r="B3552" s="483" t="s">
        <v>2751</v>
      </c>
      <c r="C3552" s="482" t="s">
        <v>9668</v>
      </c>
      <c r="D3552" s="484">
        <v>5.15</v>
      </c>
    </row>
    <row r="3553" spans="1:4" ht="25.5">
      <c r="A3553" s="482">
        <v>429</v>
      </c>
      <c r="B3553" s="483" t="s">
        <v>2752</v>
      </c>
      <c r="C3553" s="482" t="s">
        <v>9668</v>
      </c>
      <c r="D3553" s="484">
        <v>6.94</v>
      </c>
    </row>
    <row r="3554" spans="1:4" ht="25.5">
      <c r="A3554" s="482">
        <v>439</v>
      </c>
      <c r="B3554" s="483" t="s">
        <v>2753</v>
      </c>
      <c r="C3554" s="482" t="s">
        <v>9668</v>
      </c>
      <c r="D3554" s="484">
        <v>5.91</v>
      </c>
    </row>
    <row r="3555" spans="1:4" ht="25.5">
      <c r="A3555" s="482">
        <v>433</v>
      </c>
      <c r="B3555" s="483" t="s">
        <v>2754</v>
      </c>
      <c r="C3555" s="482" t="s">
        <v>9668</v>
      </c>
      <c r="D3555" s="484">
        <v>6.9</v>
      </c>
    </row>
    <row r="3556" spans="1:4" ht="25.5">
      <c r="A3556" s="482">
        <v>437</v>
      </c>
      <c r="B3556" s="483" t="s">
        <v>2755</v>
      </c>
      <c r="C3556" s="482" t="s">
        <v>9668</v>
      </c>
      <c r="D3556" s="484">
        <v>9.17</v>
      </c>
    </row>
    <row r="3557" spans="1:4" ht="25.5">
      <c r="A3557" s="482">
        <v>11790</v>
      </c>
      <c r="B3557" s="483" t="s">
        <v>2756</v>
      </c>
      <c r="C3557" s="482" t="s">
        <v>9668</v>
      </c>
      <c r="D3557" s="484">
        <v>10.41</v>
      </c>
    </row>
    <row r="3558" spans="1:4" ht="25.5">
      <c r="A3558" s="482">
        <v>428</v>
      </c>
      <c r="B3558" s="483" t="s">
        <v>2757</v>
      </c>
      <c r="C3558" s="482" t="s">
        <v>9668</v>
      </c>
      <c r="D3558" s="484">
        <v>11.32</v>
      </c>
    </row>
    <row r="3559" spans="1:4" ht="25.5">
      <c r="A3559" s="482">
        <v>4384</v>
      </c>
      <c r="B3559" s="483" t="s">
        <v>2758</v>
      </c>
      <c r="C3559" s="482" t="s">
        <v>9668</v>
      </c>
      <c r="D3559" s="484">
        <v>15.06</v>
      </c>
    </row>
    <row r="3560" spans="1:4" ht="25.5">
      <c r="A3560" s="482">
        <v>4351</v>
      </c>
      <c r="B3560" s="483" t="s">
        <v>10405</v>
      </c>
      <c r="C3560" s="482" t="s">
        <v>9668</v>
      </c>
      <c r="D3560" s="484">
        <v>11.17</v>
      </c>
    </row>
    <row r="3561" spans="1:4" ht="25.5">
      <c r="A3561" s="482">
        <v>11054</v>
      </c>
      <c r="B3561" s="483" t="s">
        <v>2759</v>
      </c>
      <c r="C3561" s="482" t="s">
        <v>9668</v>
      </c>
      <c r="D3561" s="484">
        <v>0.02</v>
      </c>
    </row>
    <row r="3562" spans="1:4" ht="25.5">
      <c r="A3562" s="482">
        <v>11055</v>
      </c>
      <c r="B3562" s="483" t="s">
        <v>2760</v>
      </c>
      <c r="C3562" s="482" t="s">
        <v>9668</v>
      </c>
      <c r="D3562" s="484">
        <v>0.04</v>
      </c>
    </row>
    <row r="3563" spans="1:4" ht="25.5">
      <c r="A3563" s="482">
        <v>11056</v>
      </c>
      <c r="B3563" s="483" t="s">
        <v>2761</v>
      </c>
      <c r="C3563" s="482" t="s">
        <v>9668</v>
      </c>
      <c r="D3563" s="484">
        <v>0.05</v>
      </c>
    </row>
    <row r="3564" spans="1:4" ht="25.5">
      <c r="A3564" s="482">
        <v>11057</v>
      </c>
      <c r="B3564" s="483" t="s">
        <v>2762</v>
      </c>
      <c r="C3564" s="482" t="s">
        <v>9668</v>
      </c>
      <c r="D3564" s="484">
        <v>0.1</v>
      </c>
    </row>
    <row r="3565" spans="1:4" ht="25.5">
      <c r="A3565" s="482">
        <v>11059</v>
      </c>
      <c r="B3565" s="483" t="s">
        <v>2763</v>
      </c>
      <c r="C3565" s="482" t="s">
        <v>9668</v>
      </c>
      <c r="D3565" s="484">
        <v>0.19</v>
      </c>
    </row>
    <row r="3566" spans="1:4" ht="25.5">
      <c r="A3566" s="482">
        <v>11058</v>
      </c>
      <c r="B3566" s="483" t="s">
        <v>2764</v>
      </c>
      <c r="C3566" s="482" t="s">
        <v>9668</v>
      </c>
      <c r="D3566" s="484">
        <v>0.25</v>
      </c>
    </row>
    <row r="3567" spans="1:4" ht="25.5">
      <c r="A3567" s="482">
        <v>4380</v>
      </c>
      <c r="B3567" s="483" t="s">
        <v>2765</v>
      </c>
      <c r="C3567" s="482" t="s">
        <v>9668</v>
      </c>
      <c r="D3567" s="484">
        <v>0.86</v>
      </c>
    </row>
    <row r="3568" spans="1:4" ht="25.5">
      <c r="A3568" s="482">
        <v>4299</v>
      </c>
      <c r="B3568" s="483" t="s">
        <v>2766</v>
      </c>
      <c r="C3568" s="482" t="s">
        <v>9668</v>
      </c>
      <c r="D3568" s="484">
        <v>0.81</v>
      </c>
    </row>
    <row r="3569" spans="1:4" ht="25.5">
      <c r="A3569" s="482">
        <v>4304</v>
      </c>
      <c r="B3569" s="483" t="s">
        <v>2767</v>
      </c>
      <c r="C3569" s="482" t="s">
        <v>9668</v>
      </c>
      <c r="D3569" s="484">
        <v>1.1000000000000001</v>
      </c>
    </row>
    <row r="3570" spans="1:4" ht="25.5">
      <c r="A3570" s="482">
        <v>4305</v>
      </c>
      <c r="B3570" s="483" t="s">
        <v>2768</v>
      </c>
      <c r="C3570" s="482" t="s">
        <v>9668</v>
      </c>
      <c r="D3570" s="484">
        <v>1.28</v>
      </c>
    </row>
    <row r="3571" spans="1:4" ht="25.5">
      <c r="A3571" s="482">
        <v>4306</v>
      </c>
      <c r="B3571" s="483" t="s">
        <v>2769</v>
      </c>
      <c r="C3571" s="482" t="s">
        <v>9668</v>
      </c>
      <c r="D3571" s="484">
        <v>1.49</v>
      </c>
    </row>
    <row r="3572" spans="1:4" ht="25.5">
      <c r="A3572" s="482">
        <v>4308</v>
      </c>
      <c r="B3572" s="483" t="s">
        <v>2770</v>
      </c>
      <c r="C3572" s="482" t="s">
        <v>9668</v>
      </c>
      <c r="D3572" s="484">
        <v>3.08</v>
      </c>
    </row>
    <row r="3573" spans="1:4" ht="25.5">
      <c r="A3573" s="482">
        <v>4302</v>
      </c>
      <c r="B3573" s="483" t="s">
        <v>2771</v>
      </c>
      <c r="C3573" s="482" t="s">
        <v>9668</v>
      </c>
      <c r="D3573" s="484">
        <v>2.31</v>
      </c>
    </row>
    <row r="3574" spans="1:4" ht="25.5">
      <c r="A3574" s="482">
        <v>4300</v>
      </c>
      <c r="B3574" s="483" t="s">
        <v>2772</v>
      </c>
      <c r="C3574" s="482" t="s">
        <v>9668</v>
      </c>
      <c r="D3574" s="484">
        <v>0.55000000000000004</v>
      </c>
    </row>
    <row r="3575" spans="1:4" ht="25.5">
      <c r="A3575" s="482">
        <v>4301</v>
      </c>
      <c r="B3575" s="483" t="s">
        <v>2773</v>
      </c>
      <c r="C3575" s="482" t="s">
        <v>9668</v>
      </c>
      <c r="D3575" s="484">
        <v>0.67</v>
      </c>
    </row>
    <row r="3576" spans="1:4" ht="25.5">
      <c r="A3576" s="482">
        <v>4320</v>
      </c>
      <c r="B3576" s="483" t="s">
        <v>2774</v>
      </c>
      <c r="C3576" s="482" t="s">
        <v>9668</v>
      </c>
      <c r="D3576" s="484">
        <v>2.04</v>
      </c>
    </row>
    <row r="3577" spans="1:4" ht="25.5">
      <c r="A3577" s="482">
        <v>4318</v>
      </c>
      <c r="B3577" s="483" t="s">
        <v>2775</v>
      </c>
      <c r="C3577" s="482" t="s">
        <v>9668</v>
      </c>
      <c r="D3577" s="484">
        <v>0.99</v>
      </c>
    </row>
    <row r="3578" spans="1:4">
      <c r="A3578" s="482">
        <v>40547</v>
      </c>
      <c r="B3578" s="483" t="s">
        <v>9053</v>
      </c>
      <c r="C3578" s="482" t="s">
        <v>10084</v>
      </c>
      <c r="D3578" s="484">
        <v>18.3</v>
      </c>
    </row>
    <row r="3579" spans="1:4" ht="25.5">
      <c r="A3579" s="482">
        <v>11962</v>
      </c>
      <c r="B3579" s="483" t="s">
        <v>2776</v>
      </c>
      <c r="C3579" s="482" t="s">
        <v>9668</v>
      </c>
      <c r="D3579" s="484">
        <v>0.15</v>
      </c>
    </row>
    <row r="3580" spans="1:4" ht="25.5">
      <c r="A3580" s="482">
        <v>4332</v>
      </c>
      <c r="B3580" s="483" t="s">
        <v>2777</v>
      </c>
      <c r="C3580" s="482" t="s">
        <v>9668</v>
      </c>
      <c r="D3580" s="484">
        <v>0.73</v>
      </c>
    </row>
    <row r="3581" spans="1:4" ht="25.5">
      <c r="A3581" s="482">
        <v>4331</v>
      </c>
      <c r="B3581" s="483" t="s">
        <v>2778</v>
      </c>
      <c r="C3581" s="482" t="s">
        <v>9668</v>
      </c>
      <c r="D3581" s="484">
        <v>2.74</v>
      </c>
    </row>
    <row r="3582" spans="1:4" ht="25.5">
      <c r="A3582" s="482">
        <v>4336</v>
      </c>
      <c r="B3582" s="483" t="s">
        <v>2779</v>
      </c>
      <c r="C3582" s="482" t="s">
        <v>9668</v>
      </c>
      <c r="D3582" s="484">
        <v>3.51</v>
      </c>
    </row>
    <row r="3583" spans="1:4" ht="25.5">
      <c r="A3583" s="482">
        <v>13294</v>
      </c>
      <c r="B3583" s="483" t="s">
        <v>2780</v>
      </c>
      <c r="C3583" s="482" t="s">
        <v>9668</v>
      </c>
      <c r="D3583" s="484">
        <v>1</v>
      </c>
    </row>
    <row r="3584" spans="1:4" ht="25.5">
      <c r="A3584" s="482">
        <v>11948</v>
      </c>
      <c r="B3584" s="483" t="s">
        <v>2781</v>
      </c>
      <c r="C3584" s="482" t="s">
        <v>9668</v>
      </c>
      <c r="D3584" s="484">
        <v>0.45</v>
      </c>
    </row>
    <row r="3585" spans="1:4" ht="25.5">
      <c r="A3585" s="482">
        <v>4382</v>
      </c>
      <c r="B3585" s="483" t="s">
        <v>2782</v>
      </c>
      <c r="C3585" s="482" t="s">
        <v>9668</v>
      </c>
      <c r="D3585" s="484">
        <v>0.75</v>
      </c>
    </row>
    <row r="3586" spans="1:4" ht="25.5">
      <c r="A3586" s="482">
        <v>4354</v>
      </c>
      <c r="B3586" s="483" t="s">
        <v>10406</v>
      </c>
      <c r="C3586" s="482" t="s">
        <v>9668</v>
      </c>
      <c r="D3586" s="484">
        <v>31.52</v>
      </c>
    </row>
    <row r="3587" spans="1:4" ht="25.5">
      <c r="A3587" s="482">
        <v>40839</v>
      </c>
      <c r="B3587" s="483" t="s">
        <v>10407</v>
      </c>
      <c r="C3587" s="482" t="s">
        <v>10084</v>
      </c>
      <c r="D3587" s="484">
        <v>75.84</v>
      </c>
    </row>
    <row r="3588" spans="1:4" ht="25.5">
      <c r="A3588" s="482">
        <v>40552</v>
      </c>
      <c r="B3588" s="483" t="s">
        <v>9051</v>
      </c>
      <c r="C3588" s="482" t="s">
        <v>10084</v>
      </c>
      <c r="D3588" s="484">
        <v>31.38</v>
      </c>
    </row>
    <row r="3589" spans="1:4" ht="25.5">
      <c r="A3589" s="482">
        <v>40549</v>
      </c>
      <c r="B3589" s="483" t="s">
        <v>10408</v>
      </c>
      <c r="C3589" s="482" t="s">
        <v>10084</v>
      </c>
      <c r="D3589" s="484">
        <v>124.23</v>
      </c>
    </row>
    <row r="3590" spans="1:4" ht="25.5">
      <c r="A3590" s="482">
        <v>4386</v>
      </c>
      <c r="B3590" s="483" t="s">
        <v>2783</v>
      </c>
      <c r="C3590" s="482" t="s">
        <v>9665</v>
      </c>
      <c r="D3590" s="484">
        <v>48.32</v>
      </c>
    </row>
    <row r="3591" spans="1:4" ht="25.5">
      <c r="A3591" s="482">
        <v>4385</v>
      </c>
      <c r="B3591" s="483" t="s">
        <v>2783</v>
      </c>
      <c r="C3591" s="482" t="s">
        <v>9734</v>
      </c>
      <c r="D3591" s="484">
        <v>1142.8599999999999</v>
      </c>
    </row>
    <row r="3592" spans="1:4">
      <c r="A3592" s="482">
        <v>38397</v>
      </c>
      <c r="B3592" s="483" t="s">
        <v>2784</v>
      </c>
      <c r="C3592" s="482" t="s">
        <v>9680</v>
      </c>
      <c r="D3592" s="484">
        <v>4.51</v>
      </c>
    </row>
    <row r="3593" spans="1:4" ht="25.5">
      <c r="A3593" s="482">
        <v>20078</v>
      </c>
      <c r="B3593" s="483" t="s">
        <v>2785</v>
      </c>
      <c r="C3593" s="482" t="s">
        <v>9668</v>
      </c>
      <c r="D3593" s="484">
        <v>22.98</v>
      </c>
    </row>
    <row r="3594" spans="1:4" ht="25.5">
      <c r="A3594" s="482">
        <v>20079</v>
      </c>
      <c r="B3594" s="483" t="s">
        <v>2786</v>
      </c>
      <c r="C3594" s="482" t="s">
        <v>9668</v>
      </c>
      <c r="D3594" s="484">
        <v>143.37</v>
      </c>
    </row>
    <row r="3595" spans="1:4" ht="25.5">
      <c r="A3595" s="482">
        <v>39897</v>
      </c>
      <c r="B3595" s="483" t="s">
        <v>10409</v>
      </c>
      <c r="C3595" s="482" t="s">
        <v>9668</v>
      </c>
      <c r="D3595" s="484">
        <v>30.76</v>
      </c>
    </row>
    <row r="3596" spans="1:4" ht="25.5">
      <c r="A3596" s="482">
        <v>118</v>
      </c>
      <c r="B3596" s="483" t="s">
        <v>2787</v>
      </c>
      <c r="C3596" s="482" t="s">
        <v>9668</v>
      </c>
      <c r="D3596" s="484">
        <v>86.89</v>
      </c>
    </row>
    <row r="3597" spans="1:4" ht="25.5">
      <c r="A3597" s="482">
        <v>4396</v>
      </c>
      <c r="B3597" s="483" t="s">
        <v>2788</v>
      </c>
      <c r="C3597" s="482" t="s">
        <v>9665</v>
      </c>
      <c r="D3597" s="484">
        <v>130</v>
      </c>
    </row>
    <row r="3598" spans="1:4" ht="25.5">
      <c r="A3598" s="482">
        <v>36881</v>
      </c>
      <c r="B3598" s="483" t="s">
        <v>2789</v>
      </c>
      <c r="C3598" s="482" t="s">
        <v>9665</v>
      </c>
      <c r="D3598" s="484">
        <v>116.17</v>
      </c>
    </row>
    <row r="3599" spans="1:4" ht="25.5">
      <c r="A3599" s="482">
        <v>36882</v>
      </c>
      <c r="B3599" s="483" t="s">
        <v>2790</v>
      </c>
      <c r="C3599" s="482" t="s">
        <v>9665</v>
      </c>
      <c r="D3599" s="484">
        <v>135.53</v>
      </c>
    </row>
    <row r="3600" spans="1:4" ht="25.5">
      <c r="A3600" s="482">
        <v>4397</v>
      </c>
      <c r="B3600" s="483" t="s">
        <v>2791</v>
      </c>
      <c r="C3600" s="482" t="s">
        <v>9665</v>
      </c>
      <c r="D3600" s="484">
        <v>210.81</v>
      </c>
    </row>
    <row r="3601" spans="1:4" ht="25.5">
      <c r="A3601" s="482">
        <v>34754</v>
      </c>
      <c r="B3601" s="483" t="s">
        <v>2792</v>
      </c>
      <c r="C3601" s="482" t="s">
        <v>9665</v>
      </c>
      <c r="D3601" s="484">
        <v>390.35</v>
      </c>
    </row>
    <row r="3602" spans="1:4" ht="38.25">
      <c r="A3602" s="482">
        <v>25962</v>
      </c>
      <c r="B3602" s="483" t="s">
        <v>2793</v>
      </c>
      <c r="C3602" s="482" t="s">
        <v>9665</v>
      </c>
      <c r="D3602" s="484">
        <v>247.23</v>
      </c>
    </row>
    <row r="3603" spans="1:4" ht="25.5">
      <c r="A3603" s="482">
        <v>34752</v>
      </c>
      <c r="B3603" s="483" t="s">
        <v>2794</v>
      </c>
      <c r="C3603" s="482" t="s">
        <v>9665</v>
      </c>
      <c r="D3603" s="484">
        <v>435.37</v>
      </c>
    </row>
    <row r="3604" spans="1:4">
      <c r="A3604" s="482">
        <v>4751</v>
      </c>
      <c r="B3604" s="483" t="s">
        <v>2795</v>
      </c>
      <c r="C3604" s="482" t="s">
        <v>9666</v>
      </c>
      <c r="D3604" s="484">
        <v>15.09</v>
      </c>
    </row>
    <row r="3605" spans="1:4">
      <c r="A3605" s="482">
        <v>41066</v>
      </c>
      <c r="B3605" s="483" t="s">
        <v>2796</v>
      </c>
      <c r="C3605" s="482" t="s">
        <v>9699</v>
      </c>
      <c r="D3605" s="484">
        <v>2671.66</v>
      </c>
    </row>
    <row r="3606" spans="1:4">
      <c r="A3606" s="482">
        <v>39604</v>
      </c>
      <c r="B3606" s="483" t="s">
        <v>10410</v>
      </c>
      <c r="C3606" s="482" t="s">
        <v>9668</v>
      </c>
      <c r="D3606" s="484">
        <v>8.8800000000000008</v>
      </c>
    </row>
    <row r="3607" spans="1:4">
      <c r="A3607" s="482">
        <v>39605</v>
      </c>
      <c r="B3607" s="483" t="s">
        <v>10411</v>
      </c>
      <c r="C3607" s="482" t="s">
        <v>9668</v>
      </c>
      <c r="D3607" s="484">
        <v>12.32</v>
      </c>
    </row>
    <row r="3608" spans="1:4">
      <c r="A3608" s="482">
        <v>39606</v>
      </c>
      <c r="B3608" s="483" t="s">
        <v>10412</v>
      </c>
      <c r="C3608" s="482" t="s">
        <v>9668</v>
      </c>
      <c r="D3608" s="484">
        <v>15.65</v>
      </c>
    </row>
    <row r="3609" spans="1:4">
      <c r="A3609" s="482">
        <v>39607</v>
      </c>
      <c r="B3609" s="483" t="s">
        <v>10413</v>
      </c>
      <c r="C3609" s="482" t="s">
        <v>9668</v>
      </c>
      <c r="D3609" s="484">
        <v>17.95</v>
      </c>
    </row>
    <row r="3610" spans="1:4">
      <c r="A3610" s="482">
        <v>39594</v>
      </c>
      <c r="B3610" s="483" t="s">
        <v>10414</v>
      </c>
      <c r="C3610" s="482" t="s">
        <v>9668</v>
      </c>
      <c r="D3610" s="484">
        <v>170</v>
      </c>
    </row>
    <row r="3611" spans="1:4">
      <c r="A3611" s="482">
        <v>39596</v>
      </c>
      <c r="B3611" s="483" t="s">
        <v>10415</v>
      </c>
      <c r="C3611" s="482" t="s">
        <v>9668</v>
      </c>
      <c r="D3611" s="484">
        <v>296.3</v>
      </c>
    </row>
    <row r="3612" spans="1:4">
      <c r="A3612" s="482">
        <v>39595</v>
      </c>
      <c r="B3612" s="483" t="s">
        <v>10416</v>
      </c>
      <c r="C3612" s="482" t="s">
        <v>9668</v>
      </c>
      <c r="D3612" s="484">
        <v>248.72</v>
      </c>
    </row>
    <row r="3613" spans="1:4">
      <c r="A3613" s="482">
        <v>39597</v>
      </c>
      <c r="B3613" s="483" t="s">
        <v>10417</v>
      </c>
      <c r="C3613" s="482" t="s">
        <v>9668</v>
      </c>
      <c r="D3613" s="484">
        <v>399.58</v>
      </c>
    </row>
    <row r="3614" spans="1:4" ht="25.5">
      <c r="A3614" s="482">
        <v>20209</v>
      </c>
      <c r="B3614" s="483" t="s">
        <v>2797</v>
      </c>
      <c r="C3614" s="482" t="s">
        <v>9673</v>
      </c>
      <c r="D3614" s="484">
        <v>8.48</v>
      </c>
    </row>
    <row r="3615" spans="1:4" ht="25.5">
      <c r="A3615" s="482">
        <v>4433</v>
      </c>
      <c r="B3615" s="483" t="s">
        <v>2798</v>
      </c>
      <c r="C3615" s="482" t="s">
        <v>9673</v>
      </c>
      <c r="D3615" s="484">
        <v>6.17</v>
      </c>
    </row>
    <row r="3616" spans="1:4">
      <c r="A3616" s="482">
        <v>10731</v>
      </c>
      <c r="B3616" s="483" t="s">
        <v>2799</v>
      </c>
      <c r="C3616" s="482" t="s">
        <v>9665</v>
      </c>
      <c r="D3616" s="484">
        <v>26.55</v>
      </c>
    </row>
    <row r="3617" spans="1:4">
      <c r="A3617" s="482">
        <v>4704</v>
      </c>
      <c r="B3617" s="483" t="s">
        <v>2800</v>
      </c>
      <c r="C3617" s="482" t="s">
        <v>9665</v>
      </c>
      <c r="D3617" s="484">
        <v>23.96</v>
      </c>
    </row>
    <row r="3618" spans="1:4">
      <c r="A3618" s="482">
        <v>10730</v>
      </c>
      <c r="B3618" s="483" t="s">
        <v>2801</v>
      </c>
      <c r="C3618" s="482" t="s">
        <v>9665</v>
      </c>
      <c r="D3618" s="484">
        <v>25.67</v>
      </c>
    </row>
    <row r="3619" spans="1:4" ht="25.5">
      <c r="A3619" s="482">
        <v>4729</v>
      </c>
      <c r="B3619" s="483" t="s">
        <v>2802</v>
      </c>
      <c r="C3619" s="482" t="s">
        <v>9698</v>
      </c>
      <c r="D3619" s="484">
        <v>80.33</v>
      </c>
    </row>
    <row r="3620" spans="1:4" ht="25.5">
      <c r="A3620" s="482">
        <v>4720</v>
      </c>
      <c r="B3620" s="483" t="s">
        <v>2803</v>
      </c>
      <c r="C3620" s="482" t="s">
        <v>9698</v>
      </c>
      <c r="D3620" s="484">
        <v>87.83</v>
      </c>
    </row>
    <row r="3621" spans="1:4">
      <c r="A3621" s="482">
        <v>4721</v>
      </c>
      <c r="B3621" s="483" t="s">
        <v>2804</v>
      </c>
      <c r="C3621" s="482" t="s">
        <v>9698</v>
      </c>
      <c r="D3621" s="484">
        <v>68.790000000000006</v>
      </c>
    </row>
    <row r="3622" spans="1:4">
      <c r="A3622" s="482">
        <v>4718</v>
      </c>
      <c r="B3622" s="483" t="s">
        <v>2805</v>
      </c>
      <c r="C3622" s="482" t="s">
        <v>9698</v>
      </c>
      <c r="D3622" s="484">
        <v>68.790000000000006</v>
      </c>
    </row>
    <row r="3623" spans="1:4">
      <c r="A3623" s="482">
        <v>4722</v>
      </c>
      <c r="B3623" s="483" t="s">
        <v>2806</v>
      </c>
      <c r="C3623" s="482" t="s">
        <v>9698</v>
      </c>
      <c r="D3623" s="484">
        <v>68.790000000000006</v>
      </c>
    </row>
    <row r="3624" spans="1:4">
      <c r="A3624" s="482">
        <v>4723</v>
      </c>
      <c r="B3624" s="483" t="s">
        <v>2807</v>
      </c>
      <c r="C3624" s="482" t="s">
        <v>9698</v>
      </c>
      <c r="D3624" s="484">
        <v>75.05</v>
      </c>
    </row>
    <row r="3625" spans="1:4">
      <c r="A3625" s="482">
        <v>4727</v>
      </c>
      <c r="B3625" s="483" t="s">
        <v>2808</v>
      </c>
      <c r="C3625" s="482" t="s">
        <v>9698</v>
      </c>
      <c r="D3625" s="484">
        <v>77.13</v>
      </c>
    </row>
    <row r="3626" spans="1:4" ht="25.5">
      <c r="A3626" s="482">
        <v>4748</v>
      </c>
      <c r="B3626" s="483" t="s">
        <v>2809</v>
      </c>
      <c r="C3626" s="482" t="s">
        <v>9698</v>
      </c>
      <c r="D3626" s="484">
        <v>74.42</v>
      </c>
    </row>
    <row r="3627" spans="1:4" ht="25.5">
      <c r="A3627" s="482">
        <v>4730</v>
      </c>
      <c r="B3627" s="483" t="s">
        <v>2810</v>
      </c>
      <c r="C3627" s="482" t="s">
        <v>9698</v>
      </c>
      <c r="D3627" s="484">
        <v>71.92</v>
      </c>
    </row>
    <row r="3628" spans="1:4" ht="38.25">
      <c r="A3628" s="482">
        <v>13186</v>
      </c>
      <c r="B3628" s="483" t="s">
        <v>2811</v>
      </c>
      <c r="C3628" s="482" t="s">
        <v>9698</v>
      </c>
      <c r="D3628" s="484">
        <v>67.97</v>
      </c>
    </row>
    <row r="3629" spans="1:4" ht="38.25">
      <c r="A3629" s="482">
        <v>10737</v>
      </c>
      <c r="B3629" s="483" t="s">
        <v>2812</v>
      </c>
      <c r="C3629" s="482" t="s">
        <v>9665</v>
      </c>
      <c r="D3629" s="484">
        <v>83.43</v>
      </c>
    </row>
    <row r="3630" spans="1:4" ht="25.5">
      <c r="A3630" s="482">
        <v>10734</v>
      </c>
      <c r="B3630" s="483" t="s">
        <v>2813</v>
      </c>
      <c r="C3630" s="482" t="s">
        <v>9665</v>
      </c>
      <c r="D3630" s="484">
        <v>49.63</v>
      </c>
    </row>
    <row r="3631" spans="1:4">
      <c r="A3631" s="482">
        <v>4708</v>
      </c>
      <c r="B3631" s="483" t="s">
        <v>10418</v>
      </c>
      <c r="C3631" s="482" t="s">
        <v>9665</v>
      </c>
      <c r="D3631" s="484">
        <v>96.27</v>
      </c>
    </row>
    <row r="3632" spans="1:4" ht="38.25">
      <c r="A3632" s="482">
        <v>4712</v>
      </c>
      <c r="B3632" s="483" t="s">
        <v>2814</v>
      </c>
      <c r="C3632" s="482" t="s">
        <v>9665</v>
      </c>
      <c r="D3632" s="484">
        <v>47.06</v>
      </c>
    </row>
    <row r="3633" spans="1:4" ht="38.25">
      <c r="A3633" s="482">
        <v>4710</v>
      </c>
      <c r="B3633" s="483" t="s">
        <v>2815</v>
      </c>
      <c r="C3633" s="482" t="s">
        <v>9665</v>
      </c>
      <c r="D3633" s="484">
        <v>150.93</v>
      </c>
    </row>
    <row r="3634" spans="1:4" ht="25.5">
      <c r="A3634" s="482">
        <v>4746</v>
      </c>
      <c r="B3634" s="483" t="s">
        <v>2816</v>
      </c>
      <c r="C3634" s="482" t="s">
        <v>9698</v>
      </c>
      <c r="D3634" s="484">
        <v>66.709999999999994</v>
      </c>
    </row>
    <row r="3635" spans="1:4">
      <c r="A3635" s="482">
        <v>4750</v>
      </c>
      <c r="B3635" s="483" t="s">
        <v>2817</v>
      </c>
      <c r="C3635" s="482" t="s">
        <v>9666</v>
      </c>
      <c r="D3635" s="484">
        <v>12.95</v>
      </c>
    </row>
    <row r="3636" spans="1:4">
      <c r="A3636" s="482">
        <v>41065</v>
      </c>
      <c r="B3636" s="483" t="s">
        <v>2818</v>
      </c>
      <c r="C3636" s="482" t="s">
        <v>9699</v>
      </c>
      <c r="D3636" s="484">
        <v>2290.7399999999998</v>
      </c>
    </row>
    <row r="3637" spans="1:4" ht="25.5">
      <c r="A3637" s="482">
        <v>34747</v>
      </c>
      <c r="B3637" s="483" t="s">
        <v>2819</v>
      </c>
      <c r="C3637" s="482" t="s">
        <v>9673</v>
      </c>
      <c r="D3637" s="484">
        <v>62.58</v>
      </c>
    </row>
    <row r="3638" spans="1:4" ht="25.5">
      <c r="A3638" s="482">
        <v>4826</v>
      </c>
      <c r="B3638" s="483" t="s">
        <v>2820</v>
      </c>
      <c r="C3638" s="482" t="s">
        <v>9673</v>
      </c>
      <c r="D3638" s="484">
        <v>67.290000000000006</v>
      </c>
    </row>
    <row r="3639" spans="1:4">
      <c r="A3639" s="482">
        <v>41975</v>
      </c>
      <c r="B3639" s="483" t="s">
        <v>10419</v>
      </c>
      <c r="C3639" s="482" t="s">
        <v>9665</v>
      </c>
      <c r="D3639" s="484">
        <v>69.56</v>
      </c>
    </row>
    <row r="3640" spans="1:4" ht="25.5">
      <c r="A3640" s="482">
        <v>4825</v>
      </c>
      <c r="B3640" s="483" t="s">
        <v>2821</v>
      </c>
      <c r="C3640" s="482" t="s">
        <v>9673</v>
      </c>
      <c r="D3640" s="484">
        <v>93.14</v>
      </c>
    </row>
    <row r="3641" spans="1:4">
      <c r="A3641" s="482">
        <v>34744</v>
      </c>
      <c r="B3641" s="483" t="s">
        <v>2822</v>
      </c>
      <c r="C3641" s="482" t="s">
        <v>9665</v>
      </c>
      <c r="D3641" s="484">
        <v>39.520000000000003</v>
      </c>
    </row>
    <row r="3642" spans="1:4" ht="38.25">
      <c r="A3642" s="482">
        <v>39430</v>
      </c>
      <c r="B3642" s="483" t="s">
        <v>10420</v>
      </c>
      <c r="C3642" s="482" t="s">
        <v>9668</v>
      </c>
      <c r="D3642" s="484">
        <v>1.46</v>
      </c>
    </row>
    <row r="3643" spans="1:4" ht="25.5">
      <c r="A3643" s="482">
        <v>39573</v>
      </c>
      <c r="B3643" s="483" t="s">
        <v>10421</v>
      </c>
      <c r="C3643" s="482" t="s">
        <v>9668</v>
      </c>
      <c r="D3643" s="484">
        <v>1.44</v>
      </c>
    </row>
    <row r="3644" spans="1:4" ht="25.5">
      <c r="A3644" s="482">
        <v>38410</v>
      </c>
      <c r="B3644" s="483" t="s">
        <v>2823</v>
      </c>
      <c r="C3644" s="482" t="s">
        <v>9668</v>
      </c>
      <c r="D3644" s="484">
        <v>12132.77</v>
      </c>
    </row>
    <row r="3645" spans="1:4">
      <c r="A3645" s="482">
        <v>4765</v>
      </c>
      <c r="B3645" s="483" t="s">
        <v>2824</v>
      </c>
      <c r="C3645" s="482" t="s">
        <v>9673</v>
      </c>
      <c r="D3645" s="484">
        <v>83.22</v>
      </c>
    </row>
    <row r="3646" spans="1:4">
      <c r="A3646" s="482">
        <v>4767</v>
      </c>
      <c r="B3646" s="483" t="s">
        <v>2825</v>
      </c>
      <c r="C3646" s="482" t="s">
        <v>9673</v>
      </c>
      <c r="D3646" s="484">
        <v>143.38999999999999</v>
      </c>
    </row>
    <row r="3647" spans="1:4">
      <c r="A3647" s="482">
        <v>4766</v>
      </c>
      <c r="B3647" s="483" t="s">
        <v>2825</v>
      </c>
      <c r="C3647" s="482" t="s">
        <v>9680</v>
      </c>
      <c r="D3647" s="484">
        <v>6.64</v>
      </c>
    </row>
    <row r="3648" spans="1:4">
      <c r="A3648" s="482">
        <v>10963</v>
      </c>
      <c r="B3648" s="483" t="s">
        <v>10422</v>
      </c>
      <c r="C3648" s="482" t="s">
        <v>9673</v>
      </c>
      <c r="D3648" s="484">
        <v>227.25</v>
      </c>
    </row>
    <row r="3649" spans="1:4">
      <c r="A3649" s="482">
        <v>10962</v>
      </c>
      <c r="B3649" s="483" t="s">
        <v>2826</v>
      </c>
      <c r="C3649" s="482" t="s">
        <v>9680</v>
      </c>
      <c r="D3649" s="484">
        <v>7.05</v>
      </c>
    </row>
    <row r="3650" spans="1:4">
      <c r="A3650" s="482">
        <v>34742</v>
      </c>
      <c r="B3650" s="483" t="s">
        <v>2827</v>
      </c>
      <c r="C3650" s="482" t="s">
        <v>9680</v>
      </c>
      <c r="D3650" s="484">
        <v>6.61</v>
      </c>
    </row>
    <row r="3651" spans="1:4">
      <c r="A3651" s="482">
        <v>4773</v>
      </c>
      <c r="B3651" s="483" t="s">
        <v>2828</v>
      </c>
      <c r="C3651" s="482" t="s">
        <v>9673</v>
      </c>
      <c r="D3651" s="484">
        <v>286.86</v>
      </c>
    </row>
    <row r="3652" spans="1:4">
      <c r="A3652" s="482">
        <v>34740</v>
      </c>
      <c r="B3652" s="483" t="s">
        <v>2829</v>
      </c>
      <c r="C3652" s="482" t="s">
        <v>9680</v>
      </c>
      <c r="D3652" s="484">
        <v>6.61</v>
      </c>
    </row>
    <row r="3653" spans="1:4">
      <c r="A3653" s="482">
        <v>4774</v>
      </c>
      <c r="B3653" s="483" t="s">
        <v>2830</v>
      </c>
      <c r="C3653" s="482" t="s">
        <v>9680</v>
      </c>
      <c r="D3653" s="484">
        <v>6.64</v>
      </c>
    </row>
    <row r="3654" spans="1:4">
      <c r="A3654" s="482">
        <v>4776</v>
      </c>
      <c r="B3654" s="483" t="s">
        <v>2830</v>
      </c>
      <c r="C3654" s="482" t="s">
        <v>9673</v>
      </c>
      <c r="D3654" s="484">
        <v>444.74</v>
      </c>
    </row>
    <row r="3655" spans="1:4">
      <c r="A3655" s="482">
        <v>40313</v>
      </c>
      <c r="B3655" s="483" t="s">
        <v>2831</v>
      </c>
      <c r="C3655" s="482" t="s">
        <v>9680</v>
      </c>
      <c r="D3655" s="484">
        <v>6.61</v>
      </c>
    </row>
    <row r="3656" spans="1:4" ht="25.5">
      <c r="A3656" s="482">
        <v>13340</v>
      </c>
      <c r="B3656" s="483" t="s">
        <v>2832</v>
      </c>
      <c r="C3656" s="482" t="s">
        <v>9673</v>
      </c>
      <c r="D3656" s="484">
        <v>28.04</v>
      </c>
    </row>
    <row r="3657" spans="1:4">
      <c r="A3657" s="482">
        <v>10965</v>
      </c>
      <c r="B3657" s="483" t="s">
        <v>2833</v>
      </c>
      <c r="C3657" s="482" t="s">
        <v>9673</v>
      </c>
      <c r="D3657" s="484">
        <v>59.82</v>
      </c>
    </row>
    <row r="3658" spans="1:4">
      <c r="A3658" s="482">
        <v>10966</v>
      </c>
      <c r="B3658" s="483" t="s">
        <v>2834</v>
      </c>
      <c r="C3658" s="482" t="s">
        <v>9680</v>
      </c>
      <c r="D3658" s="484">
        <v>6.68</v>
      </c>
    </row>
    <row r="3659" spans="1:4" ht="25.5">
      <c r="A3659" s="482">
        <v>40537</v>
      </c>
      <c r="B3659" s="483" t="s">
        <v>2835</v>
      </c>
      <c r="C3659" s="482" t="s">
        <v>9680</v>
      </c>
      <c r="D3659" s="484">
        <v>7.3</v>
      </c>
    </row>
    <row r="3660" spans="1:4" ht="25.5">
      <c r="A3660" s="482">
        <v>40536</v>
      </c>
      <c r="B3660" s="483" t="s">
        <v>2836</v>
      </c>
      <c r="C3660" s="482" t="s">
        <v>9680</v>
      </c>
      <c r="D3660" s="484">
        <v>7.3</v>
      </c>
    </row>
    <row r="3661" spans="1:4">
      <c r="A3661" s="482">
        <v>40535</v>
      </c>
      <c r="B3661" s="483" t="s">
        <v>2837</v>
      </c>
      <c r="C3661" s="482" t="s">
        <v>9680</v>
      </c>
      <c r="D3661" s="484">
        <v>7.3</v>
      </c>
    </row>
    <row r="3662" spans="1:4" ht="25.5">
      <c r="A3662" s="482">
        <v>39427</v>
      </c>
      <c r="B3662" s="483" t="s">
        <v>10423</v>
      </c>
      <c r="C3662" s="482" t="s">
        <v>9673</v>
      </c>
      <c r="D3662" s="484">
        <v>3.88</v>
      </c>
    </row>
    <row r="3663" spans="1:4" ht="25.5">
      <c r="A3663" s="482">
        <v>39424</v>
      </c>
      <c r="B3663" s="483" t="s">
        <v>10424</v>
      </c>
      <c r="C3663" s="482" t="s">
        <v>9673</v>
      </c>
      <c r="D3663" s="484">
        <v>2.31</v>
      </c>
    </row>
    <row r="3664" spans="1:4" ht="25.5">
      <c r="A3664" s="482">
        <v>39425</v>
      </c>
      <c r="B3664" s="483" t="s">
        <v>10425</v>
      </c>
      <c r="C3664" s="482" t="s">
        <v>9673</v>
      </c>
      <c r="D3664" s="484">
        <v>2.2799999999999998</v>
      </c>
    </row>
    <row r="3665" spans="1:4">
      <c r="A3665" s="482">
        <v>40664</v>
      </c>
      <c r="B3665" s="483" t="s">
        <v>2838</v>
      </c>
      <c r="C3665" s="482" t="s">
        <v>9680</v>
      </c>
      <c r="D3665" s="484">
        <v>6.27</v>
      </c>
    </row>
    <row r="3666" spans="1:4">
      <c r="A3666" s="482">
        <v>34360</v>
      </c>
      <c r="B3666" s="483" t="s">
        <v>2839</v>
      </c>
      <c r="C3666" s="482" t="s">
        <v>9680</v>
      </c>
      <c r="D3666" s="484">
        <v>26.13</v>
      </c>
    </row>
    <row r="3667" spans="1:4">
      <c r="A3667" s="482">
        <v>20259</v>
      </c>
      <c r="B3667" s="483" t="s">
        <v>2840</v>
      </c>
      <c r="C3667" s="482" t="s">
        <v>9673</v>
      </c>
      <c r="D3667" s="484">
        <v>8.3000000000000007</v>
      </c>
    </row>
    <row r="3668" spans="1:4" ht="38.25">
      <c r="A3668" s="482">
        <v>14077</v>
      </c>
      <c r="B3668" s="483" t="s">
        <v>2841</v>
      </c>
      <c r="C3668" s="482" t="s">
        <v>9673</v>
      </c>
      <c r="D3668" s="484">
        <v>127.04</v>
      </c>
    </row>
    <row r="3669" spans="1:4" ht="38.25">
      <c r="A3669" s="482">
        <v>3678</v>
      </c>
      <c r="B3669" s="483" t="s">
        <v>2842</v>
      </c>
      <c r="C3669" s="482" t="s">
        <v>9673</v>
      </c>
      <c r="D3669" s="484">
        <v>57.42</v>
      </c>
    </row>
    <row r="3670" spans="1:4" ht="25.5">
      <c r="A3670" s="482">
        <v>39418</v>
      </c>
      <c r="B3670" s="483" t="s">
        <v>10426</v>
      </c>
      <c r="C3670" s="482" t="s">
        <v>9673</v>
      </c>
      <c r="D3670" s="484">
        <v>4.33</v>
      </c>
    </row>
    <row r="3671" spans="1:4" ht="25.5">
      <c r="A3671" s="482">
        <v>39419</v>
      </c>
      <c r="B3671" s="483" t="s">
        <v>10427</v>
      </c>
      <c r="C3671" s="482" t="s">
        <v>9673</v>
      </c>
      <c r="D3671" s="484">
        <v>5.28</v>
      </c>
    </row>
    <row r="3672" spans="1:4" ht="25.5">
      <c r="A3672" s="482">
        <v>39420</v>
      </c>
      <c r="B3672" s="483" t="s">
        <v>10428</v>
      </c>
      <c r="C3672" s="482" t="s">
        <v>9673</v>
      </c>
      <c r="D3672" s="484">
        <v>5.83</v>
      </c>
    </row>
    <row r="3673" spans="1:4" ht="25.5">
      <c r="A3673" s="482">
        <v>39571</v>
      </c>
      <c r="B3673" s="483" t="s">
        <v>10429</v>
      </c>
      <c r="C3673" s="482" t="s">
        <v>9673</v>
      </c>
      <c r="D3673" s="484">
        <v>3.52</v>
      </c>
    </row>
    <row r="3674" spans="1:4" ht="25.5">
      <c r="A3674" s="482">
        <v>39421</v>
      </c>
      <c r="B3674" s="483" t="s">
        <v>10430</v>
      </c>
      <c r="C3674" s="482" t="s">
        <v>9673</v>
      </c>
      <c r="D3674" s="484">
        <v>5.13</v>
      </c>
    </row>
    <row r="3675" spans="1:4" ht="25.5">
      <c r="A3675" s="482">
        <v>39422</v>
      </c>
      <c r="B3675" s="483" t="s">
        <v>10431</v>
      </c>
      <c r="C3675" s="482" t="s">
        <v>9673</v>
      </c>
      <c r="D3675" s="484">
        <v>5.99</v>
      </c>
    </row>
    <row r="3676" spans="1:4" ht="25.5">
      <c r="A3676" s="482">
        <v>39423</v>
      </c>
      <c r="B3676" s="483" t="s">
        <v>10432</v>
      </c>
      <c r="C3676" s="482" t="s">
        <v>9673</v>
      </c>
      <c r="D3676" s="484">
        <v>6.95</v>
      </c>
    </row>
    <row r="3677" spans="1:4" ht="25.5">
      <c r="A3677" s="482">
        <v>39426</v>
      </c>
      <c r="B3677" s="483" t="s">
        <v>10433</v>
      </c>
      <c r="C3677" s="482" t="s">
        <v>9673</v>
      </c>
      <c r="D3677" s="484">
        <v>15.63</v>
      </c>
    </row>
    <row r="3678" spans="1:4" ht="25.5">
      <c r="A3678" s="482">
        <v>39429</v>
      </c>
      <c r="B3678" s="483" t="s">
        <v>10434</v>
      </c>
      <c r="C3678" s="482" t="s">
        <v>9673</v>
      </c>
      <c r="D3678" s="484">
        <v>4.93</v>
      </c>
    </row>
    <row r="3679" spans="1:4" ht="25.5">
      <c r="A3679" s="482">
        <v>39428</v>
      </c>
      <c r="B3679" s="483" t="s">
        <v>10435</v>
      </c>
      <c r="C3679" s="482" t="s">
        <v>9673</v>
      </c>
      <c r="D3679" s="484">
        <v>3.76</v>
      </c>
    </row>
    <row r="3680" spans="1:4" ht="25.5">
      <c r="A3680" s="482">
        <v>39572</v>
      </c>
      <c r="B3680" s="483" t="s">
        <v>10436</v>
      </c>
      <c r="C3680" s="482" t="s">
        <v>9673</v>
      </c>
      <c r="D3680" s="484">
        <v>3.26</v>
      </c>
    </row>
    <row r="3681" spans="1:4" ht="25.5">
      <c r="A3681" s="482">
        <v>39570</v>
      </c>
      <c r="B3681" s="483" t="s">
        <v>10437</v>
      </c>
      <c r="C3681" s="482" t="s">
        <v>9673</v>
      </c>
      <c r="D3681" s="484">
        <v>3.46</v>
      </c>
    </row>
    <row r="3682" spans="1:4" ht="25.5">
      <c r="A3682" s="482">
        <v>39569</v>
      </c>
      <c r="B3682" s="483" t="s">
        <v>10438</v>
      </c>
      <c r="C3682" s="482" t="s">
        <v>9673</v>
      </c>
      <c r="D3682" s="484">
        <v>3.42</v>
      </c>
    </row>
    <row r="3683" spans="1:4" ht="25.5">
      <c r="A3683" s="482">
        <v>11552</v>
      </c>
      <c r="B3683" s="483" t="s">
        <v>2843</v>
      </c>
      <c r="C3683" s="482" t="s">
        <v>9673</v>
      </c>
      <c r="D3683" s="484">
        <v>8.75</v>
      </c>
    </row>
    <row r="3684" spans="1:4" ht="25.5">
      <c r="A3684" s="482">
        <v>40598</v>
      </c>
      <c r="B3684" s="483" t="s">
        <v>2844</v>
      </c>
      <c r="C3684" s="482" t="s">
        <v>9680</v>
      </c>
      <c r="D3684" s="484">
        <v>7.3</v>
      </c>
    </row>
    <row r="3685" spans="1:4">
      <c r="A3685" s="482">
        <v>39029</v>
      </c>
      <c r="B3685" s="483" t="s">
        <v>10439</v>
      </c>
      <c r="C3685" s="482" t="s">
        <v>9673</v>
      </c>
      <c r="D3685" s="484">
        <v>11.04</v>
      </c>
    </row>
    <row r="3686" spans="1:4">
      <c r="A3686" s="482">
        <v>39028</v>
      </c>
      <c r="B3686" s="483" t="s">
        <v>10440</v>
      </c>
      <c r="C3686" s="482" t="s">
        <v>9673</v>
      </c>
      <c r="D3686" s="484">
        <v>6.42</v>
      </c>
    </row>
    <row r="3687" spans="1:4">
      <c r="A3687" s="482">
        <v>39328</v>
      </c>
      <c r="B3687" s="483" t="s">
        <v>10441</v>
      </c>
      <c r="C3687" s="482" t="s">
        <v>9673</v>
      </c>
      <c r="D3687" s="484">
        <v>3.53</v>
      </c>
    </row>
    <row r="3688" spans="1:4" ht="51">
      <c r="A3688" s="482">
        <v>38541</v>
      </c>
      <c r="B3688" s="483" t="s">
        <v>2845</v>
      </c>
      <c r="C3688" s="482" t="s">
        <v>9668</v>
      </c>
      <c r="D3688" s="484">
        <v>1996632.17</v>
      </c>
    </row>
    <row r="3689" spans="1:4" ht="51">
      <c r="A3689" s="482">
        <v>38542</v>
      </c>
      <c r="B3689" s="483" t="s">
        <v>2846</v>
      </c>
      <c r="C3689" s="482" t="s">
        <v>9668</v>
      </c>
      <c r="D3689" s="484">
        <v>3104682.74</v>
      </c>
    </row>
    <row r="3690" spans="1:4" ht="51">
      <c r="A3690" s="482">
        <v>38543</v>
      </c>
      <c r="B3690" s="483" t="s">
        <v>2847</v>
      </c>
      <c r="C3690" s="482" t="s">
        <v>9668</v>
      </c>
      <c r="D3690" s="484">
        <v>760112</v>
      </c>
    </row>
    <row r="3691" spans="1:4" ht="25.5">
      <c r="A3691" s="482">
        <v>40406</v>
      </c>
      <c r="B3691" s="483" t="s">
        <v>2848</v>
      </c>
      <c r="C3691" s="482" t="s">
        <v>9668</v>
      </c>
      <c r="D3691" s="484">
        <v>53359.98</v>
      </c>
    </row>
    <row r="3692" spans="1:4" ht="25.5">
      <c r="A3692" s="482">
        <v>40789</v>
      </c>
      <c r="B3692" s="483" t="s">
        <v>2849</v>
      </c>
      <c r="C3692" s="482" t="s">
        <v>9668</v>
      </c>
      <c r="D3692" s="484">
        <v>7689.72</v>
      </c>
    </row>
    <row r="3693" spans="1:4" ht="25.5">
      <c r="A3693" s="482">
        <v>40791</v>
      </c>
      <c r="B3693" s="483" t="s">
        <v>10442</v>
      </c>
      <c r="C3693" s="482" t="s">
        <v>9668</v>
      </c>
      <c r="D3693" s="484">
        <v>24072.17</v>
      </c>
    </row>
    <row r="3694" spans="1:4" ht="25.5">
      <c r="A3694" s="482">
        <v>11651</v>
      </c>
      <c r="B3694" s="483" t="s">
        <v>2850</v>
      </c>
      <c r="C3694" s="482" t="s">
        <v>9668</v>
      </c>
      <c r="D3694" s="484">
        <v>13165.41</v>
      </c>
    </row>
    <row r="3695" spans="1:4" ht="25.5">
      <c r="A3695" s="482">
        <v>42002</v>
      </c>
      <c r="B3695" s="483" t="s">
        <v>10443</v>
      </c>
      <c r="C3695" s="482" t="s">
        <v>9668</v>
      </c>
      <c r="D3695" s="484">
        <v>651017.18999999994</v>
      </c>
    </row>
    <row r="3696" spans="1:4" ht="25.5">
      <c r="A3696" s="482">
        <v>40435</v>
      </c>
      <c r="B3696" s="483" t="s">
        <v>2851</v>
      </c>
      <c r="C3696" s="482" t="s">
        <v>9668</v>
      </c>
      <c r="D3696" s="484">
        <v>416991.01</v>
      </c>
    </row>
    <row r="3697" spans="1:4" ht="25.5">
      <c r="A3697" s="482">
        <v>39012</v>
      </c>
      <c r="B3697" s="483" t="s">
        <v>2852</v>
      </c>
      <c r="C3697" s="482" t="s">
        <v>9668</v>
      </c>
      <c r="D3697" s="484">
        <v>435072.47</v>
      </c>
    </row>
    <row r="3698" spans="1:4" ht="25.5">
      <c r="A3698" s="482">
        <v>13617</v>
      </c>
      <c r="B3698" s="483" t="s">
        <v>21503</v>
      </c>
      <c r="C3698" s="482" t="s">
        <v>9668</v>
      </c>
      <c r="D3698" s="484">
        <v>50062.31</v>
      </c>
    </row>
    <row r="3699" spans="1:4">
      <c r="A3699" s="482">
        <v>5327</v>
      </c>
      <c r="B3699" s="483" t="s">
        <v>2853</v>
      </c>
      <c r="C3699" s="482" t="s">
        <v>9680</v>
      </c>
      <c r="D3699" s="484">
        <v>26.71</v>
      </c>
    </row>
    <row r="3700" spans="1:4" ht="25.5">
      <c r="A3700" s="482">
        <v>35274</v>
      </c>
      <c r="B3700" s="483" t="s">
        <v>2854</v>
      </c>
      <c r="C3700" s="482" t="s">
        <v>9673</v>
      </c>
      <c r="D3700" s="484">
        <v>18.98</v>
      </c>
    </row>
    <row r="3701" spans="1:4" ht="25.5">
      <c r="A3701" s="482">
        <v>35275</v>
      </c>
      <c r="B3701" s="483" t="s">
        <v>2855</v>
      </c>
      <c r="C3701" s="482" t="s">
        <v>9673</v>
      </c>
      <c r="D3701" s="484">
        <v>40.53</v>
      </c>
    </row>
    <row r="3702" spans="1:4" ht="25.5">
      <c r="A3702" s="482">
        <v>35276</v>
      </c>
      <c r="B3702" s="483" t="s">
        <v>2856</v>
      </c>
      <c r="C3702" s="482" t="s">
        <v>9673</v>
      </c>
      <c r="D3702" s="484">
        <v>66.27</v>
      </c>
    </row>
    <row r="3703" spans="1:4">
      <c r="A3703" s="482">
        <v>38386</v>
      </c>
      <c r="B3703" s="483" t="s">
        <v>2857</v>
      </c>
      <c r="C3703" s="482" t="s">
        <v>9668</v>
      </c>
      <c r="D3703" s="484">
        <v>4.17</v>
      </c>
    </row>
    <row r="3704" spans="1:4" ht="25.5">
      <c r="A3704" s="482">
        <v>11091</v>
      </c>
      <c r="B3704" s="483" t="s">
        <v>10444</v>
      </c>
      <c r="C3704" s="482" t="s">
        <v>9668</v>
      </c>
      <c r="D3704" s="484">
        <v>0.98</v>
      </c>
    </row>
    <row r="3705" spans="1:4" ht="25.5">
      <c r="A3705" s="482">
        <v>37586</v>
      </c>
      <c r="B3705" s="483" t="s">
        <v>2858</v>
      </c>
      <c r="C3705" s="482" t="s">
        <v>10084</v>
      </c>
      <c r="D3705" s="484">
        <v>30.9</v>
      </c>
    </row>
    <row r="3706" spans="1:4">
      <c r="A3706" s="482">
        <v>37395</v>
      </c>
      <c r="B3706" s="483" t="s">
        <v>2859</v>
      </c>
      <c r="C3706" s="482" t="s">
        <v>10084</v>
      </c>
      <c r="D3706" s="484">
        <v>26.57</v>
      </c>
    </row>
    <row r="3707" spans="1:4" ht="25.5">
      <c r="A3707" s="482">
        <v>14147</v>
      </c>
      <c r="B3707" s="483" t="s">
        <v>2860</v>
      </c>
      <c r="C3707" s="482" t="s">
        <v>10084</v>
      </c>
      <c r="D3707" s="484">
        <v>35.25</v>
      </c>
    </row>
    <row r="3708" spans="1:4">
      <c r="A3708" s="482">
        <v>37396</v>
      </c>
      <c r="B3708" s="483" t="s">
        <v>2861</v>
      </c>
      <c r="C3708" s="482" t="s">
        <v>10084</v>
      </c>
      <c r="D3708" s="484">
        <v>21.74</v>
      </c>
    </row>
    <row r="3709" spans="1:4">
      <c r="A3709" s="482">
        <v>37397</v>
      </c>
      <c r="B3709" s="483" t="s">
        <v>2862</v>
      </c>
      <c r="C3709" s="482" t="s">
        <v>10084</v>
      </c>
      <c r="D3709" s="484">
        <v>22.78</v>
      </c>
    </row>
    <row r="3710" spans="1:4" ht="25.5">
      <c r="A3710" s="482">
        <v>11559</v>
      </c>
      <c r="B3710" s="483" t="s">
        <v>2863</v>
      </c>
      <c r="C3710" s="482" t="s">
        <v>9668</v>
      </c>
      <c r="D3710" s="484">
        <v>4.0199999999999996</v>
      </c>
    </row>
    <row r="3711" spans="1:4" ht="25.5">
      <c r="A3711" s="482">
        <v>444</v>
      </c>
      <c r="B3711" s="483" t="s">
        <v>2864</v>
      </c>
      <c r="C3711" s="482" t="s">
        <v>9668</v>
      </c>
      <c r="D3711" s="484">
        <v>19.690000000000001</v>
      </c>
    </row>
    <row r="3712" spans="1:4" ht="25.5">
      <c r="A3712" s="482">
        <v>445</v>
      </c>
      <c r="B3712" s="483" t="s">
        <v>2865</v>
      </c>
      <c r="C3712" s="482" t="s">
        <v>9668</v>
      </c>
      <c r="D3712" s="484">
        <v>26.96</v>
      </c>
    </row>
    <row r="3713" spans="1:4">
      <c r="A3713" s="482">
        <v>4783</v>
      </c>
      <c r="B3713" s="483" t="s">
        <v>2866</v>
      </c>
      <c r="C3713" s="482" t="s">
        <v>9666</v>
      </c>
      <c r="D3713" s="484">
        <v>12.95</v>
      </c>
    </row>
    <row r="3714" spans="1:4">
      <c r="A3714" s="482">
        <v>41079</v>
      </c>
      <c r="B3714" s="483" t="s">
        <v>2867</v>
      </c>
      <c r="C3714" s="482" t="s">
        <v>9699</v>
      </c>
      <c r="D3714" s="484">
        <v>2290.7399999999998</v>
      </c>
    </row>
    <row r="3715" spans="1:4">
      <c r="A3715" s="482">
        <v>12874</v>
      </c>
      <c r="B3715" s="483" t="s">
        <v>2868</v>
      </c>
      <c r="C3715" s="482" t="s">
        <v>9666</v>
      </c>
      <c r="D3715" s="484">
        <v>14.92</v>
      </c>
    </row>
    <row r="3716" spans="1:4">
      <c r="A3716" s="482">
        <v>41082</v>
      </c>
      <c r="B3716" s="483" t="s">
        <v>2869</v>
      </c>
      <c r="C3716" s="482" t="s">
        <v>9699</v>
      </c>
      <c r="D3716" s="484">
        <v>2640.71</v>
      </c>
    </row>
    <row r="3717" spans="1:4">
      <c r="A3717" s="482">
        <v>4785</v>
      </c>
      <c r="B3717" s="483" t="s">
        <v>2870</v>
      </c>
      <c r="C3717" s="482" t="s">
        <v>9666</v>
      </c>
      <c r="D3717" s="484">
        <v>13.92</v>
      </c>
    </row>
    <row r="3718" spans="1:4">
      <c r="A3718" s="482">
        <v>41081</v>
      </c>
      <c r="B3718" s="483" t="s">
        <v>2871</v>
      </c>
      <c r="C3718" s="482" t="s">
        <v>9699</v>
      </c>
      <c r="D3718" s="484">
        <v>2463.9299999999998</v>
      </c>
    </row>
    <row r="3719" spans="1:4" ht="25.5">
      <c r="A3719" s="482">
        <v>4801</v>
      </c>
      <c r="B3719" s="483" t="s">
        <v>2872</v>
      </c>
      <c r="C3719" s="482" t="s">
        <v>9665</v>
      </c>
      <c r="D3719" s="484">
        <v>48.3</v>
      </c>
    </row>
    <row r="3720" spans="1:4" ht="25.5">
      <c r="A3720" s="482">
        <v>4794</v>
      </c>
      <c r="B3720" s="483" t="s">
        <v>2873</v>
      </c>
      <c r="C3720" s="482" t="s">
        <v>9665</v>
      </c>
      <c r="D3720" s="484">
        <v>219.98</v>
      </c>
    </row>
    <row r="3721" spans="1:4" ht="25.5">
      <c r="A3721" s="482">
        <v>4796</v>
      </c>
      <c r="B3721" s="483" t="s">
        <v>10445</v>
      </c>
      <c r="C3721" s="482" t="s">
        <v>9665</v>
      </c>
      <c r="D3721" s="484">
        <v>133.62</v>
      </c>
    </row>
    <row r="3722" spans="1:4" ht="25.5">
      <c r="A3722" s="482">
        <v>4800</v>
      </c>
      <c r="B3722" s="483" t="s">
        <v>2874</v>
      </c>
      <c r="C3722" s="482" t="s">
        <v>9665</v>
      </c>
      <c r="D3722" s="484">
        <v>36.74</v>
      </c>
    </row>
    <row r="3723" spans="1:4" ht="25.5">
      <c r="A3723" s="482">
        <v>4795</v>
      </c>
      <c r="B3723" s="483" t="s">
        <v>2875</v>
      </c>
      <c r="C3723" s="482" t="s">
        <v>9665</v>
      </c>
      <c r="D3723" s="484">
        <v>214.14</v>
      </c>
    </row>
    <row r="3724" spans="1:4" ht="38.25">
      <c r="A3724" s="482">
        <v>39694</v>
      </c>
      <c r="B3724" s="483" t="s">
        <v>2876</v>
      </c>
      <c r="C3724" s="482" t="s">
        <v>9665</v>
      </c>
      <c r="D3724" s="484">
        <v>217.69</v>
      </c>
    </row>
    <row r="3725" spans="1:4" ht="25.5">
      <c r="A3725" s="482">
        <v>1292</v>
      </c>
      <c r="B3725" s="483" t="s">
        <v>2877</v>
      </c>
      <c r="C3725" s="482" t="s">
        <v>9665</v>
      </c>
      <c r="D3725" s="484">
        <v>36.49</v>
      </c>
    </row>
    <row r="3726" spans="1:4" ht="25.5">
      <c r="A3726" s="482">
        <v>1287</v>
      </c>
      <c r="B3726" s="483" t="s">
        <v>2878</v>
      </c>
      <c r="C3726" s="482" t="s">
        <v>9665</v>
      </c>
      <c r="D3726" s="484">
        <v>17.899999999999999</v>
      </c>
    </row>
    <row r="3727" spans="1:4" ht="25.5">
      <c r="A3727" s="482">
        <v>1297</v>
      </c>
      <c r="B3727" s="483" t="s">
        <v>2879</v>
      </c>
      <c r="C3727" s="482" t="s">
        <v>9665</v>
      </c>
      <c r="D3727" s="484">
        <v>14.84</v>
      </c>
    </row>
    <row r="3728" spans="1:4" ht="25.5">
      <c r="A3728" s="482">
        <v>4786</v>
      </c>
      <c r="B3728" s="483" t="s">
        <v>2880</v>
      </c>
      <c r="C3728" s="482" t="s">
        <v>9665</v>
      </c>
      <c r="D3728" s="484">
        <v>80</v>
      </c>
    </row>
    <row r="3729" spans="1:4" ht="38.25">
      <c r="A3729" s="482">
        <v>10840</v>
      </c>
      <c r="B3729" s="483" t="s">
        <v>10446</v>
      </c>
      <c r="C3729" s="482" t="s">
        <v>9665</v>
      </c>
      <c r="D3729" s="484">
        <v>295</v>
      </c>
    </row>
    <row r="3730" spans="1:4" ht="38.25">
      <c r="A3730" s="482">
        <v>10841</v>
      </c>
      <c r="B3730" s="483" t="s">
        <v>10447</v>
      </c>
      <c r="C3730" s="482" t="s">
        <v>9665</v>
      </c>
      <c r="D3730" s="484">
        <v>222.64</v>
      </c>
    </row>
    <row r="3731" spans="1:4" ht="25.5">
      <c r="A3731" s="482">
        <v>25980</v>
      </c>
      <c r="B3731" s="483" t="s">
        <v>10448</v>
      </c>
      <c r="C3731" s="482" t="s">
        <v>9665</v>
      </c>
      <c r="D3731" s="484">
        <v>284.48</v>
      </c>
    </row>
    <row r="3732" spans="1:4" ht="25.5">
      <c r="A3732" s="482">
        <v>10842</v>
      </c>
      <c r="B3732" s="483" t="s">
        <v>10449</v>
      </c>
      <c r="C3732" s="482" t="s">
        <v>9665</v>
      </c>
      <c r="D3732" s="484">
        <v>321.58999999999997</v>
      </c>
    </row>
    <row r="3733" spans="1:4" ht="25.5">
      <c r="A3733" s="482">
        <v>21108</v>
      </c>
      <c r="B3733" s="483" t="s">
        <v>2881</v>
      </c>
      <c r="C3733" s="482" t="s">
        <v>9665</v>
      </c>
      <c r="D3733" s="484">
        <v>48.63</v>
      </c>
    </row>
    <row r="3734" spans="1:4" ht="25.5">
      <c r="A3734" s="482">
        <v>38180</v>
      </c>
      <c r="B3734" s="483" t="s">
        <v>2882</v>
      </c>
      <c r="C3734" s="482" t="s">
        <v>9665</v>
      </c>
      <c r="D3734" s="484">
        <v>107.58</v>
      </c>
    </row>
    <row r="3735" spans="1:4">
      <c r="A3735" s="482">
        <v>40648</v>
      </c>
      <c r="B3735" s="483" t="s">
        <v>10450</v>
      </c>
      <c r="C3735" s="482" t="s">
        <v>9665</v>
      </c>
      <c r="D3735" s="484">
        <v>153.6</v>
      </c>
    </row>
    <row r="3736" spans="1:4">
      <c r="A3736" s="482">
        <v>40649</v>
      </c>
      <c r="B3736" s="483" t="s">
        <v>10451</v>
      </c>
      <c r="C3736" s="482" t="s">
        <v>9665</v>
      </c>
      <c r="D3736" s="484">
        <v>89.47</v>
      </c>
    </row>
    <row r="3737" spans="1:4">
      <c r="A3737" s="482">
        <v>40650</v>
      </c>
      <c r="B3737" s="483" t="s">
        <v>10452</v>
      </c>
      <c r="C3737" s="482" t="s">
        <v>9665</v>
      </c>
      <c r="D3737" s="484">
        <v>115.2</v>
      </c>
    </row>
    <row r="3738" spans="1:4">
      <c r="A3738" s="482">
        <v>40651</v>
      </c>
      <c r="B3738" s="483" t="s">
        <v>10453</v>
      </c>
      <c r="C3738" s="482" t="s">
        <v>9665</v>
      </c>
      <c r="D3738" s="484">
        <v>212.48</v>
      </c>
    </row>
    <row r="3739" spans="1:4">
      <c r="A3739" s="482">
        <v>40652</v>
      </c>
      <c r="B3739" s="483" t="s">
        <v>10454</v>
      </c>
      <c r="C3739" s="482" t="s">
        <v>9665</v>
      </c>
      <c r="D3739" s="484">
        <v>113.92</v>
      </c>
    </row>
    <row r="3740" spans="1:4" ht="25.5">
      <c r="A3740" s="482">
        <v>40647</v>
      </c>
      <c r="B3740" s="483" t="s">
        <v>10455</v>
      </c>
      <c r="C3740" s="482" t="s">
        <v>9665</v>
      </c>
      <c r="D3740" s="484">
        <v>125.44</v>
      </c>
    </row>
    <row r="3741" spans="1:4">
      <c r="A3741" s="482">
        <v>40653</v>
      </c>
      <c r="B3741" s="483" t="s">
        <v>10456</v>
      </c>
      <c r="C3741" s="482" t="s">
        <v>9665</v>
      </c>
      <c r="D3741" s="484">
        <v>96</v>
      </c>
    </row>
    <row r="3742" spans="1:4">
      <c r="A3742" s="482">
        <v>36178</v>
      </c>
      <c r="B3742" s="483" t="s">
        <v>10457</v>
      </c>
      <c r="C3742" s="482" t="s">
        <v>9668</v>
      </c>
      <c r="D3742" s="484">
        <v>8.58</v>
      </c>
    </row>
    <row r="3743" spans="1:4">
      <c r="A3743" s="482">
        <v>38195</v>
      </c>
      <c r="B3743" s="483" t="s">
        <v>2883</v>
      </c>
      <c r="C3743" s="482" t="s">
        <v>9665</v>
      </c>
      <c r="D3743" s="484">
        <v>57.44</v>
      </c>
    </row>
    <row r="3744" spans="1:4" ht="25.5">
      <c r="A3744" s="482">
        <v>38181</v>
      </c>
      <c r="B3744" s="483" t="s">
        <v>10458</v>
      </c>
      <c r="C3744" s="482" t="s">
        <v>9665</v>
      </c>
      <c r="D3744" s="484">
        <v>146.86000000000001</v>
      </c>
    </row>
    <row r="3745" spans="1:4" ht="25.5">
      <c r="A3745" s="482">
        <v>38182</v>
      </c>
      <c r="B3745" s="483" t="s">
        <v>10459</v>
      </c>
      <c r="C3745" s="482" t="s">
        <v>9665</v>
      </c>
      <c r="D3745" s="484">
        <v>139.88999999999999</v>
      </c>
    </row>
    <row r="3746" spans="1:4" ht="25.5">
      <c r="A3746" s="482">
        <v>38186</v>
      </c>
      <c r="B3746" s="483" t="s">
        <v>10460</v>
      </c>
      <c r="C3746" s="482" t="s">
        <v>9665</v>
      </c>
      <c r="D3746" s="484">
        <v>363.62</v>
      </c>
    </row>
    <row r="3747" spans="1:4" ht="25.5">
      <c r="A3747" s="482">
        <v>38185</v>
      </c>
      <c r="B3747" s="483" t="s">
        <v>10461</v>
      </c>
      <c r="C3747" s="482" t="s">
        <v>9665</v>
      </c>
      <c r="D3747" s="484">
        <v>323.75</v>
      </c>
    </row>
    <row r="3748" spans="1:4" ht="25.5">
      <c r="A3748" s="482">
        <v>40654</v>
      </c>
      <c r="B3748" s="483" t="s">
        <v>10462</v>
      </c>
      <c r="C3748" s="482" t="s">
        <v>9665</v>
      </c>
      <c r="D3748" s="484">
        <v>149.12</v>
      </c>
    </row>
    <row r="3749" spans="1:4" ht="38.25">
      <c r="A3749" s="482">
        <v>25981</v>
      </c>
      <c r="B3749" s="483" t="s">
        <v>10463</v>
      </c>
      <c r="C3749" s="482" t="s">
        <v>9665</v>
      </c>
      <c r="D3749" s="484">
        <v>235.01</v>
      </c>
    </row>
    <row r="3750" spans="1:4" ht="25.5">
      <c r="A3750" s="482">
        <v>4822</v>
      </c>
      <c r="B3750" s="483" t="s">
        <v>2884</v>
      </c>
      <c r="C3750" s="482" t="s">
        <v>9665</v>
      </c>
      <c r="D3750" s="484">
        <v>257.81</v>
      </c>
    </row>
    <row r="3751" spans="1:4" ht="25.5">
      <c r="A3751" s="482">
        <v>4818</v>
      </c>
      <c r="B3751" s="483" t="s">
        <v>2885</v>
      </c>
      <c r="C3751" s="482" t="s">
        <v>9665</v>
      </c>
      <c r="D3751" s="484">
        <v>265</v>
      </c>
    </row>
    <row r="3752" spans="1:4" ht="38.25">
      <c r="A3752" s="482">
        <v>39567</v>
      </c>
      <c r="B3752" s="483" t="s">
        <v>2886</v>
      </c>
      <c r="C3752" s="482" t="s">
        <v>9665</v>
      </c>
      <c r="D3752" s="484">
        <v>49.76</v>
      </c>
    </row>
    <row r="3753" spans="1:4" ht="38.25">
      <c r="A3753" s="482">
        <v>39566</v>
      </c>
      <c r="B3753" s="483" t="s">
        <v>2887</v>
      </c>
      <c r="C3753" s="482" t="s">
        <v>9665</v>
      </c>
      <c r="D3753" s="484">
        <v>57.48</v>
      </c>
    </row>
    <row r="3754" spans="1:4">
      <c r="A3754" s="482">
        <v>11062</v>
      </c>
      <c r="B3754" s="483" t="s">
        <v>2888</v>
      </c>
      <c r="C3754" s="482" t="s">
        <v>9665</v>
      </c>
      <c r="D3754" s="484">
        <v>44.74</v>
      </c>
    </row>
    <row r="3755" spans="1:4">
      <c r="A3755" s="482">
        <v>11063</v>
      </c>
      <c r="B3755" s="483" t="s">
        <v>2889</v>
      </c>
      <c r="C3755" s="482" t="s">
        <v>9665</v>
      </c>
      <c r="D3755" s="484">
        <v>43.31</v>
      </c>
    </row>
    <row r="3756" spans="1:4">
      <c r="A3756" s="482">
        <v>13521</v>
      </c>
      <c r="B3756" s="483" t="s">
        <v>2890</v>
      </c>
      <c r="C3756" s="482" t="s">
        <v>9668</v>
      </c>
      <c r="D3756" s="484">
        <v>140.25</v>
      </c>
    </row>
    <row r="3757" spans="1:4" ht="38.25">
      <c r="A3757" s="482">
        <v>10851</v>
      </c>
      <c r="B3757" s="483" t="s">
        <v>2891</v>
      </c>
      <c r="C3757" s="482" t="s">
        <v>9668</v>
      </c>
      <c r="D3757" s="484">
        <v>46.98</v>
      </c>
    </row>
    <row r="3758" spans="1:4" ht="25.5">
      <c r="A3758" s="482">
        <v>39515</v>
      </c>
      <c r="B3758" s="483" t="s">
        <v>10464</v>
      </c>
      <c r="C3758" s="482" t="s">
        <v>9668</v>
      </c>
      <c r="D3758" s="484">
        <v>30.69</v>
      </c>
    </row>
    <row r="3759" spans="1:4" ht="25.5">
      <c r="A3759" s="482">
        <v>39516</v>
      </c>
      <c r="B3759" s="483" t="s">
        <v>10465</v>
      </c>
      <c r="C3759" s="482" t="s">
        <v>9668</v>
      </c>
      <c r="D3759" s="484">
        <v>25.88</v>
      </c>
    </row>
    <row r="3760" spans="1:4" ht="25.5">
      <c r="A3760" s="482">
        <v>39514</v>
      </c>
      <c r="B3760" s="483" t="s">
        <v>10466</v>
      </c>
      <c r="C3760" s="482" t="s">
        <v>9668</v>
      </c>
      <c r="D3760" s="484">
        <v>16.100000000000001</v>
      </c>
    </row>
    <row r="3761" spans="1:4" ht="25.5">
      <c r="A3761" s="482">
        <v>4812</v>
      </c>
      <c r="B3761" s="483" t="s">
        <v>2892</v>
      </c>
      <c r="C3761" s="482" t="s">
        <v>9665</v>
      </c>
      <c r="D3761" s="484">
        <v>13.75</v>
      </c>
    </row>
    <row r="3762" spans="1:4">
      <c r="A3762" s="482">
        <v>10849</v>
      </c>
      <c r="B3762" s="483" t="s">
        <v>2893</v>
      </c>
      <c r="C3762" s="482" t="s">
        <v>9668</v>
      </c>
      <c r="D3762" s="484">
        <v>2040.02</v>
      </c>
    </row>
    <row r="3763" spans="1:4">
      <c r="A3763" s="482">
        <v>10848</v>
      </c>
      <c r="B3763" s="483" t="s">
        <v>2894</v>
      </c>
      <c r="C3763" s="482" t="s">
        <v>9668</v>
      </c>
      <c r="D3763" s="484">
        <v>1281.3800000000001</v>
      </c>
    </row>
    <row r="3764" spans="1:4" ht="25.5">
      <c r="A3764" s="482">
        <v>4813</v>
      </c>
      <c r="B3764" s="483" t="s">
        <v>21504</v>
      </c>
      <c r="C3764" s="482" t="s">
        <v>9665</v>
      </c>
      <c r="D3764" s="484">
        <v>425</v>
      </c>
    </row>
    <row r="3765" spans="1:4" ht="38.25">
      <c r="A3765" s="482">
        <v>37560</v>
      </c>
      <c r="B3765" s="483" t="s">
        <v>2895</v>
      </c>
      <c r="C3765" s="482" t="s">
        <v>9668</v>
      </c>
      <c r="D3765" s="484">
        <v>23.42</v>
      </c>
    </row>
    <row r="3766" spans="1:4" ht="38.25">
      <c r="A3766" s="482">
        <v>37557</v>
      </c>
      <c r="B3766" s="483" t="s">
        <v>2896</v>
      </c>
      <c r="C3766" s="482" t="s">
        <v>9668</v>
      </c>
      <c r="D3766" s="484">
        <v>7.11</v>
      </c>
    </row>
    <row r="3767" spans="1:4" ht="38.25">
      <c r="A3767" s="482">
        <v>37556</v>
      </c>
      <c r="B3767" s="483" t="s">
        <v>2897</v>
      </c>
      <c r="C3767" s="482" t="s">
        <v>9668</v>
      </c>
      <c r="D3767" s="484">
        <v>13.76</v>
      </c>
    </row>
    <row r="3768" spans="1:4" ht="38.25">
      <c r="A3768" s="482">
        <v>37559</v>
      </c>
      <c r="B3768" s="483" t="s">
        <v>2898</v>
      </c>
      <c r="C3768" s="482" t="s">
        <v>9668</v>
      </c>
      <c r="D3768" s="484">
        <v>16.88</v>
      </c>
    </row>
    <row r="3769" spans="1:4" ht="38.25">
      <c r="A3769" s="482">
        <v>37539</v>
      </c>
      <c r="B3769" s="483" t="s">
        <v>2899</v>
      </c>
      <c r="C3769" s="482" t="s">
        <v>9668</v>
      </c>
      <c r="D3769" s="484">
        <v>11.9</v>
      </c>
    </row>
    <row r="3770" spans="1:4" ht="38.25">
      <c r="A3770" s="482">
        <v>37558</v>
      </c>
      <c r="B3770" s="483" t="s">
        <v>2900</v>
      </c>
      <c r="C3770" s="482" t="s">
        <v>9668</v>
      </c>
      <c r="D3770" s="484">
        <v>22.18</v>
      </c>
    </row>
    <row r="3771" spans="1:4">
      <c r="A3771" s="482">
        <v>34723</v>
      </c>
      <c r="B3771" s="483" t="s">
        <v>2901</v>
      </c>
      <c r="C3771" s="482" t="s">
        <v>9665</v>
      </c>
      <c r="D3771" s="484">
        <v>981.75</v>
      </c>
    </row>
    <row r="3772" spans="1:4" ht="25.5">
      <c r="A3772" s="482">
        <v>34721</v>
      </c>
      <c r="B3772" s="483" t="s">
        <v>2902</v>
      </c>
      <c r="C3772" s="482" t="s">
        <v>9665</v>
      </c>
      <c r="D3772" s="484">
        <v>1224.01</v>
      </c>
    </row>
    <row r="3773" spans="1:4">
      <c r="A3773" s="482">
        <v>4309</v>
      </c>
      <c r="B3773" s="483" t="s">
        <v>2903</v>
      </c>
      <c r="C3773" s="482" t="s">
        <v>9668</v>
      </c>
      <c r="D3773" s="484">
        <v>4.43</v>
      </c>
    </row>
    <row r="3774" spans="1:4" ht="25.5">
      <c r="A3774" s="482">
        <v>4307</v>
      </c>
      <c r="B3774" s="483" t="s">
        <v>2904</v>
      </c>
      <c r="C3774" s="482" t="s">
        <v>9668</v>
      </c>
      <c r="D3774" s="484">
        <v>7.58</v>
      </c>
    </row>
    <row r="3775" spans="1:4" ht="25.5">
      <c r="A3775" s="482">
        <v>10850</v>
      </c>
      <c r="B3775" s="483" t="s">
        <v>2905</v>
      </c>
      <c r="C3775" s="482" t="s">
        <v>9668</v>
      </c>
      <c r="D3775" s="484">
        <v>63.75</v>
      </c>
    </row>
    <row r="3776" spans="1:4" ht="38.25">
      <c r="A3776" s="482">
        <v>42438</v>
      </c>
      <c r="B3776" s="483" t="s">
        <v>10467</v>
      </c>
      <c r="C3776" s="482" t="s">
        <v>9668</v>
      </c>
      <c r="D3776" s="484">
        <v>1187.6099999999999</v>
      </c>
    </row>
    <row r="3777" spans="1:4" ht="25.5">
      <c r="A3777" s="482">
        <v>4792</v>
      </c>
      <c r="B3777" s="483" t="s">
        <v>2906</v>
      </c>
      <c r="C3777" s="482" t="s">
        <v>9665</v>
      </c>
      <c r="D3777" s="484">
        <v>103.27</v>
      </c>
    </row>
    <row r="3778" spans="1:4" ht="25.5">
      <c r="A3778" s="482">
        <v>4790</v>
      </c>
      <c r="B3778" s="483" t="s">
        <v>2907</v>
      </c>
      <c r="C3778" s="482" t="s">
        <v>9665</v>
      </c>
      <c r="D3778" s="484">
        <v>62.09</v>
      </c>
    </row>
    <row r="3779" spans="1:4" ht="25.5">
      <c r="A3779" s="482">
        <v>40671</v>
      </c>
      <c r="B3779" s="483" t="s">
        <v>10468</v>
      </c>
      <c r="C3779" s="482" t="s">
        <v>9665</v>
      </c>
      <c r="D3779" s="484">
        <v>48.95</v>
      </c>
    </row>
    <row r="3780" spans="1:4" ht="25.5">
      <c r="A3780" s="482">
        <v>7552</v>
      </c>
      <c r="B3780" s="483" t="s">
        <v>10469</v>
      </c>
      <c r="C3780" s="482" t="s">
        <v>9668</v>
      </c>
      <c r="D3780" s="484">
        <v>22.9</v>
      </c>
    </row>
    <row r="3781" spans="1:4">
      <c r="A3781" s="482">
        <v>4893</v>
      </c>
      <c r="B3781" s="483" t="s">
        <v>10470</v>
      </c>
      <c r="C3781" s="482" t="s">
        <v>9668</v>
      </c>
      <c r="D3781" s="484">
        <v>6.48</v>
      </c>
    </row>
    <row r="3782" spans="1:4">
      <c r="A3782" s="482">
        <v>4894</v>
      </c>
      <c r="B3782" s="483" t="s">
        <v>10471</v>
      </c>
      <c r="C3782" s="482" t="s">
        <v>9668</v>
      </c>
      <c r="D3782" s="484">
        <v>5.56</v>
      </c>
    </row>
    <row r="3783" spans="1:4">
      <c r="A3783" s="482">
        <v>4888</v>
      </c>
      <c r="B3783" s="483" t="s">
        <v>10472</v>
      </c>
      <c r="C3783" s="482" t="s">
        <v>9668</v>
      </c>
      <c r="D3783" s="484">
        <v>1.89</v>
      </c>
    </row>
    <row r="3784" spans="1:4">
      <c r="A3784" s="482">
        <v>4890</v>
      </c>
      <c r="B3784" s="483" t="s">
        <v>10473</v>
      </c>
      <c r="C3784" s="482" t="s">
        <v>9668</v>
      </c>
      <c r="D3784" s="484">
        <v>3.56</v>
      </c>
    </row>
    <row r="3785" spans="1:4">
      <c r="A3785" s="482">
        <v>12411</v>
      </c>
      <c r="B3785" s="483" t="s">
        <v>10474</v>
      </c>
      <c r="C3785" s="482" t="s">
        <v>9668</v>
      </c>
      <c r="D3785" s="484">
        <v>19.16</v>
      </c>
    </row>
    <row r="3786" spans="1:4">
      <c r="A3786" s="482">
        <v>4891</v>
      </c>
      <c r="B3786" s="483" t="s">
        <v>10475</v>
      </c>
      <c r="C3786" s="482" t="s">
        <v>9668</v>
      </c>
      <c r="D3786" s="484">
        <v>9.58</v>
      </c>
    </row>
    <row r="3787" spans="1:4">
      <c r="A3787" s="482">
        <v>4889</v>
      </c>
      <c r="B3787" s="483" t="s">
        <v>10476</v>
      </c>
      <c r="C3787" s="482" t="s">
        <v>9668</v>
      </c>
      <c r="D3787" s="484">
        <v>2.56</v>
      </c>
    </row>
    <row r="3788" spans="1:4">
      <c r="A3788" s="482">
        <v>4892</v>
      </c>
      <c r="B3788" s="483" t="s">
        <v>10477</v>
      </c>
      <c r="C3788" s="482" t="s">
        <v>9668</v>
      </c>
      <c r="D3788" s="484">
        <v>26.83</v>
      </c>
    </row>
    <row r="3789" spans="1:4">
      <c r="A3789" s="482">
        <v>12412</v>
      </c>
      <c r="B3789" s="483" t="s">
        <v>10478</v>
      </c>
      <c r="C3789" s="482" t="s">
        <v>9668</v>
      </c>
      <c r="D3789" s="484">
        <v>49.87</v>
      </c>
    </row>
    <row r="3790" spans="1:4">
      <c r="A3790" s="482">
        <v>11073</v>
      </c>
      <c r="B3790" s="483" t="s">
        <v>2908</v>
      </c>
      <c r="C3790" s="482" t="s">
        <v>9668</v>
      </c>
      <c r="D3790" s="484">
        <v>3.1</v>
      </c>
    </row>
    <row r="3791" spans="1:4">
      <c r="A3791" s="482">
        <v>11071</v>
      </c>
      <c r="B3791" s="483" t="s">
        <v>2909</v>
      </c>
      <c r="C3791" s="482" t="s">
        <v>9668</v>
      </c>
      <c r="D3791" s="484">
        <v>5.0199999999999996</v>
      </c>
    </row>
    <row r="3792" spans="1:4">
      <c r="A3792" s="482">
        <v>11072</v>
      </c>
      <c r="B3792" s="483" t="s">
        <v>2910</v>
      </c>
      <c r="C3792" s="482" t="s">
        <v>9668</v>
      </c>
      <c r="D3792" s="484">
        <v>1.75</v>
      </c>
    </row>
    <row r="3793" spans="1:4">
      <c r="A3793" s="482">
        <v>4895</v>
      </c>
      <c r="B3793" s="483" t="s">
        <v>2911</v>
      </c>
      <c r="C3793" s="482" t="s">
        <v>9668</v>
      </c>
      <c r="D3793" s="484">
        <v>0.36</v>
      </c>
    </row>
    <row r="3794" spans="1:4">
      <c r="A3794" s="482">
        <v>4907</v>
      </c>
      <c r="B3794" s="483" t="s">
        <v>2912</v>
      </c>
      <c r="C3794" s="482" t="s">
        <v>9668</v>
      </c>
      <c r="D3794" s="484">
        <v>19.71</v>
      </c>
    </row>
    <row r="3795" spans="1:4">
      <c r="A3795" s="482">
        <v>4902</v>
      </c>
      <c r="B3795" s="483" t="s">
        <v>2913</v>
      </c>
      <c r="C3795" s="482" t="s">
        <v>9668</v>
      </c>
      <c r="D3795" s="484">
        <v>44.61</v>
      </c>
    </row>
    <row r="3796" spans="1:4">
      <c r="A3796" s="482">
        <v>4908</v>
      </c>
      <c r="B3796" s="483" t="s">
        <v>2914</v>
      </c>
      <c r="C3796" s="482" t="s">
        <v>9668</v>
      </c>
      <c r="D3796" s="484">
        <v>90.58</v>
      </c>
    </row>
    <row r="3797" spans="1:4">
      <c r="A3797" s="482">
        <v>4909</v>
      </c>
      <c r="B3797" s="483" t="s">
        <v>2915</v>
      </c>
      <c r="C3797" s="482" t="s">
        <v>9668</v>
      </c>
      <c r="D3797" s="484">
        <v>174.94</v>
      </c>
    </row>
    <row r="3798" spans="1:4">
      <c r="A3798" s="482">
        <v>4903</v>
      </c>
      <c r="B3798" s="483" t="s">
        <v>2916</v>
      </c>
      <c r="C3798" s="482" t="s">
        <v>9668</v>
      </c>
      <c r="D3798" s="484">
        <v>514.4</v>
      </c>
    </row>
    <row r="3799" spans="1:4">
      <c r="A3799" s="482">
        <v>4897</v>
      </c>
      <c r="B3799" s="483" t="s">
        <v>2917</v>
      </c>
      <c r="C3799" s="482" t="s">
        <v>9668</v>
      </c>
      <c r="D3799" s="484">
        <v>1.54</v>
      </c>
    </row>
    <row r="3800" spans="1:4">
      <c r="A3800" s="482">
        <v>4896</v>
      </c>
      <c r="B3800" s="483" t="s">
        <v>2918</v>
      </c>
      <c r="C3800" s="482" t="s">
        <v>9668</v>
      </c>
      <c r="D3800" s="484">
        <v>0.55000000000000004</v>
      </c>
    </row>
    <row r="3801" spans="1:4">
      <c r="A3801" s="482">
        <v>4900</v>
      </c>
      <c r="B3801" s="483" t="s">
        <v>2919</v>
      </c>
      <c r="C3801" s="482" t="s">
        <v>9668</v>
      </c>
      <c r="D3801" s="484">
        <v>4.5999999999999996</v>
      </c>
    </row>
    <row r="3802" spans="1:4">
      <c r="A3802" s="482">
        <v>4898</v>
      </c>
      <c r="B3802" s="483" t="s">
        <v>2920</v>
      </c>
      <c r="C3802" s="482" t="s">
        <v>9668</v>
      </c>
      <c r="D3802" s="484">
        <v>1.72</v>
      </c>
    </row>
    <row r="3803" spans="1:4">
      <c r="A3803" s="482">
        <v>4899</v>
      </c>
      <c r="B3803" s="483" t="s">
        <v>2921</v>
      </c>
      <c r="C3803" s="482" t="s">
        <v>9668</v>
      </c>
      <c r="D3803" s="484">
        <v>6.31</v>
      </c>
    </row>
    <row r="3804" spans="1:4">
      <c r="A3804" s="482">
        <v>11096</v>
      </c>
      <c r="B3804" s="483" t="s">
        <v>2922</v>
      </c>
      <c r="C3804" s="482" t="s">
        <v>9680</v>
      </c>
      <c r="D3804" s="484">
        <v>0.35</v>
      </c>
    </row>
    <row r="3805" spans="1:4">
      <c r="A3805" s="482">
        <v>4741</v>
      </c>
      <c r="B3805" s="483" t="s">
        <v>2923</v>
      </c>
      <c r="C3805" s="482" t="s">
        <v>9698</v>
      </c>
      <c r="D3805" s="484">
        <v>65.66</v>
      </c>
    </row>
    <row r="3806" spans="1:4">
      <c r="A3806" s="482">
        <v>4752</v>
      </c>
      <c r="B3806" s="483" t="s">
        <v>2924</v>
      </c>
      <c r="C3806" s="482" t="s">
        <v>9666</v>
      </c>
      <c r="D3806" s="484">
        <v>9</v>
      </c>
    </row>
    <row r="3807" spans="1:4">
      <c r="A3807" s="482">
        <v>41091</v>
      </c>
      <c r="B3807" s="483" t="s">
        <v>2925</v>
      </c>
      <c r="C3807" s="482" t="s">
        <v>9699</v>
      </c>
      <c r="D3807" s="484">
        <v>1593.21</v>
      </c>
    </row>
    <row r="3808" spans="1:4" ht="25.5">
      <c r="A3808" s="482">
        <v>13954</v>
      </c>
      <c r="B3808" s="483" t="s">
        <v>2926</v>
      </c>
      <c r="C3808" s="482" t="s">
        <v>9668</v>
      </c>
      <c r="D3808" s="484">
        <v>6346.57</v>
      </c>
    </row>
    <row r="3809" spans="1:4">
      <c r="A3809" s="482">
        <v>3411</v>
      </c>
      <c r="B3809" s="483" t="s">
        <v>2927</v>
      </c>
      <c r="C3809" s="482" t="s">
        <v>9680</v>
      </c>
      <c r="D3809" s="484">
        <v>45.93</v>
      </c>
    </row>
    <row r="3810" spans="1:4">
      <c r="A3810" s="482">
        <v>39995</v>
      </c>
      <c r="B3810" s="483" t="s">
        <v>2928</v>
      </c>
      <c r="C3810" s="482" t="s">
        <v>9698</v>
      </c>
      <c r="D3810" s="484">
        <v>353.36</v>
      </c>
    </row>
    <row r="3811" spans="1:4" ht="25.5">
      <c r="A3811" s="482">
        <v>11615</v>
      </c>
      <c r="B3811" s="483" t="s">
        <v>2929</v>
      </c>
      <c r="C3811" s="482" t="s">
        <v>9665</v>
      </c>
      <c r="D3811" s="484">
        <v>2.99</v>
      </c>
    </row>
    <row r="3812" spans="1:4" ht="25.5">
      <c r="A3812" s="482">
        <v>3408</v>
      </c>
      <c r="B3812" s="483" t="s">
        <v>2930</v>
      </c>
      <c r="C3812" s="482" t="s">
        <v>9665</v>
      </c>
      <c r="D3812" s="484">
        <v>7.96</v>
      </c>
    </row>
    <row r="3813" spans="1:4" ht="25.5">
      <c r="A3813" s="482">
        <v>3409</v>
      </c>
      <c r="B3813" s="483" t="s">
        <v>2931</v>
      </c>
      <c r="C3813" s="482" t="s">
        <v>9665</v>
      </c>
      <c r="D3813" s="484">
        <v>19.899999999999999</v>
      </c>
    </row>
    <row r="3814" spans="1:4">
      <c r="A3814" s="482">
        <v>11427</v>
      </c>
      <c r="B3814" s="483" t="s">
        <v>2932</v>
      </c>
      <c r="C3814" s="482" t="s">
        <v>9680</v>
      </c>
      <c r="D3814" s="484">
        <v>81.59</v>
      </c>
    </row>
    <row r="3815" spans="1:4" ht="25.5">
      <c r="A3815" s="482">
        <v>4491</v>
      </c>
      <c r="B3815" s="483" t="s">
        <v>10479</v>
      </c>
      <c r="C3815" s="482" t="s">
        <v>9673</v>
      </c>
      <c r="D3815" s="484">
        <v>5.46</v>
      </c>
    </row>
    <row r="3816" spans="1:4" ht="25.5">
      <c r="A3816" s="482">
        <v>26022</v>
      </c>
      <c r="B3816" s="483" t="s">
        <v>2933</v>
      </c>
      <c r="C3816" s="482" t="s">
        <v>9668</v>
      </c>
      <c r="D3816" s="484">
        <v>175.65</v>
      </c>
    </row>
    <row r="3817" spans="1:4">
      <c r="A3817" s="482">
        <v>421</v>
      </c>
      <c r="B3817" s="483" t="s">
        <v>2934</v>
      </c>
      <c r="C3817" s="482" t="s">
        <v>9668</v>
      </c>
      <c r="D3817" s="484">
        <v>6.83</v>
      </c>
    </row>
    <row r="3818" spans="1:4">
      <c r="A3818" s="482">
        <v>12362</v>
      </c>
      <c r="B3818" s="483" t="s">
        <v>2935</v>
      </c>
      <c r="C3818" s="482" t="s">
        <v>9668</v>
      </c>
      <c r="D3818" s="484">
        <v>10.7</v>
      </c>
    </row>
    <row r="3819" spans="1:4" ht="25.5">
      <c r="A3819" s="482">
        <v>14148</v>
      </c>
      <c r="B3819" s="483" t="s">
        <v>2936</v>
      </c>
      <c r="C3819" s="482" t="s">
        <v>9668</v>
      </c>
      <c r="D3819" s="484">
        <v>0.6</v>
      </c>
    </row>
    <row r="3820" spans="1:4">
      <c r="A3820" s="482">
        <v>4341</v>
      </c>
      <c r="B3820" s="483" t="s">
        <v>2937</v>
      </c>
      <c r="C3820" s="482" t="s">
        <v>9668</v>
      </c>
      <c r="D3820" s="484">
        <v>0.68</v>
      </c>
    </row>
    <row r="3821" spans="1:4">
      <c r="A3821" s="482">
        <v>4337</v>
      </c>
      <c r="B3821" s="483" t="s">
        <v>2938</v>
      </c>
      <c r="C3821" s="482" t="s">
        <v>9668</v>
      </c>
      <c r="D3821" s="484">
        <v>1.71</v>
      </c>
    </row>
    <row r="3822" spans="1:4">
      <c r="A3822" s="482">
        <v>4339</v>
      </c>
      <c r="B3822" s="483" t="s">
        <v>2939</v>
      </c>
      <c r="C3822" s="482" t="s">
        <v>9668</v>
      </c>
      <c r="D3822" s="484">
        <v>0.36</v>
      </c>
    </row>
    <row r="3823" spans="1:4">
      <c r="A3823" s="482">
        <v>39997</v>
      </c>
      <c r="B3823" s="483" t="s">
        <v>2940</v>
      </c>
      <c r="C3823" s="482" t="s">
        <v>9668</v>
      </c>
      <c r="D3823" s="484">
        <v>0.2</v>
      </c>
    </row>
    <row r="3824" spans="1:4">
      <c r="A3824" s="482">
        <v>11971</v>
      </c>
      <c r="B3824" s="483" t="s">
        <v>2941</v>
      </c>
      <c r="C3824" s="482" t="s">
        <v>9668</v>
      </c>
      <c r="D3824" s="484">
        <v>2.83</v>
      </c>
    </row>
    <row r="3825" spans="1:4">
      <c r="A3825" s="482">
        <v>4342</v>
      </c>
      <c r="B3825" s="483" t="s">
        <v>2942</v>
      </c>
      <c r="C3825" s="482" t="s">
        <v>9668</v>
      </c>
      <c r="D3825" s="484">
        <v>0.15</v>
      </c>
    </row>
    <row r="3826" spans="1:4">
      <c r="A3826" s="482">
        <v>4330</v>
      </c>
      <c r="B3826" s="483" t="s">
        <v>2943</v>
      </c>
      <c r="C3826" s="482" t="s">
        <v>9668</v>
      </c>
      <c r="D3826" s="484">
        <v>0.1</v>
      </c>
    </row>
    <row r="3827" spans="1:4">
      <c r="A3827" s="482">
        <v>4340</v>
      </c>
      <c r="B3827" s="483" t="s">
        <v>2944</v>
      </c>
      <c r="C3827" s="482" t="s">
        <v>9668</v>
      </c>
      <c r="D3827" s="484">
        <v>0.79</v>
      </c>
    </row>
    <row r="3828" spans="1:4">
      <c r="A3828" s="482">
        <v>5088</v>
      </c>
      <c r="B3828" s="483" t="s">
        <v>10480</v>
      </c>
      <c r="C3828" s="482" t="s">
        <v>9668</v>
      </c>
      <c r="D3828" s="484">
        <v>2.57</v>
      </c>
    </row>
    <row r="3829" spans="1:4" ht="25.5">
      <c r="A3829" s="482">
        <v>11154</v>
      </c>
      <c r="B3829" s="483" t="s">
        <v>2945</v>
      </c>
      <c r="C3829" s="482" t="s">
        <v>9668</v>
      </c>
      <c r="D3829" s="484">
        <v>763.91</v>
      </c>
    </row>
    <row r="3830" spans="1:4" ht="38.25">
      <c r="A3830" s="482">
        <v>39021</v>
      </c>
      <c r="B3830" s="483" t="s">
        <v>2946</v>
      </c>
      <c r="C3830" s="482" t="s">
        <v>9668</v>
      </c>
      <c r="D3830" s="484">
        <v>343.6</v>
      </c>
    </row>
    <row r="3831" spans="1:4" ht="25.5">
      <c r="A3831" s="482">
        <v>39022</v>
      </c>
      <c r="B3831" s="483" t="s">
        <v>2947</v>
      </c>
      <c r="C3831" s="482" t="s">
        <v>9668</v>
      </c>
      <c r="D3831" s="484">
        <v>424.94</v>
      </c>
    </row>
    <row r="3832" spans="1:4" ht="38.25">
      <c r="A3832" s="482">
        <v>39024</v>
      </c>
      <c r="B3832" s="483" t="s">
        <v>2948</v>
      </c>
      <c r="C3832" s="482" t="s">
        <v>9668</v>
      </c>
      <c r="D3832" s="484">
        <v>1039.1600000000001</v>
      </c>
    </row>
    <row r="3833" spans="1:4" ht="25.5">
      <c r="A3833" s="482">
        <v>4914</v>
      </c>
      <c r="B3833" s="483" t="s">
        <v>2949</v>
      </c>
      <c r="C3833" s="482" t="s">
        <v>9665</v>
      </c>
      <c r="D3833" s="484">
        <v>842.58</v>
      </c>
    </row>
    <row r="3834" spans="1:4" ht="25.5">
      <c r="A3834" s="482">
        <v>4917</v>
      </c>
      <c r="B3834" s="483" t="s">
        <v>2950</v>
      </c>
      <c r="C3834" s="482" t="s">
        <v>9665</v>
      </c>
      <c r="D3834" s="484">
        <v>581.89</v>
      </c>
    </row>
    <row r="3835" spans="1:4" ht="25.5">
      <c r="A3835" s="482">
        <v>39025</v>
      </c>
      <c r="B3835" s="483" t="s">
        <v>2951</v>
      </c>
      <c r="C3835" s="482" t="s">
        <v>9668</v>
      </c>
      <c r="D3835" s="484">
        <v>1065.55</v>
      </c>
    </row>
    <row r="3836" spans="1:4" ht="25.5">
      <c r="A3836" s="482">
        <v>4930</v>
      </c>
      <c r="B3836" s="483" t="s">
        <v>2952</v>
      </c>
      <c r="C3836" s="482" t="s">
        <v>9665</v>
      </c>
      <c r="D3836" s="484">
        <v>369.28</v>
      </c>
    </row>
    <row r="3837" spans="1:4" ht="38.25">
      <c r="A3837" s="482">
        <v>4922</v>
      </c>
      <c r="B3837" s="483" t="s">
        <v>2953</v>
      </c>
      <c r="C3837" s="482" t="s">
        <v>9665</v>
      </c>
      <c r="D3837" s="484">
        <v>539.75</v>
      </c>
    </row>
    <row r="3838" spans="1:4" ht="25.5">
      <c r="A3838" s="482">
        <v>4911</v>
      </c>
      <c r="B3838" s="483" t="s">
        <v>2954</v>
      </c>
      <c r="C3838" s="482" t="s">
        <v>9665</v>
      </c>
      <c r="D3838" s="484">
        <v>140.34</v>
      </c>
    </row>
    <row r="3839" spans="1:4" ht="38.25">
      <c r="A3839" s="482">
        <v>37518</v>
      </c>
      <c r="B3839" s="483" t="s">
        <v>2955</v>
      </c>
      <c r="C3839" s="482" t="s">
        <v>9665</v>
      </c>
      <c r="D3839" s="484">
        <v>179.15</v>
      </c>
    </row>
    <row r="3840" spans="1:4" ht="25.5">
      <c r="A3840" s="482">
        <v>4910</v>
      </c>
      <c r="B3840" s="483" t="s">
        <v>2956</v>
      </c>
      <c r="C3840" s="482" t="s">
        <v>9665</v>
      </c>
      <c r="D3840" s="484">
        <v>140.34</v>
      </c>
    </row>
    <row r="3841" spans="1:4" ht="25.5">
      <c r="A3841" s="482">
        <v>4943</v>
      </c>
      <c r="B3841" s="483" t="s">
        <v>2957</v>
      </c>
      <c r="C3841" s="482" t="s">
        <v>9665</v>
      </c>
      <c r="D3841" s="484">
        <v>222.75</v>
      </c>
    </row>
    <row r="3842" spans="1:4" ht="25.5">
      <c r="A3842" s="482">
        <v>5002</v>
      </c>
      <c r="B3842" s="483" t="s">
        <v>10481</v>
      </c>
      <c r="C3842" s="482" t="s">
        <v>9665</v>
      </c>
      <c r="D3842" s="484">
        <v>277.19</v>
      </c>
    </row>
    <row r="3843" spans="1:4" ht="25.5">
      <c r="A3843" s="482">
        <v>4977</v>
      </c>
      <c r="B3843" s="483" t="s">
        <v>10482</v>
      </c>
      <c r="C3843" s="482" t="s">
        <v>9665</v>
      </c>
      <c r="D3843" s="484">
        <v>187.11</v>
      </c>
    </row>
    <row r="3844" spans="1:4" ht="25.5">
      <c r="A3844" s="482">
        <v>5028</v>
      </c>
      <c r="B3844" s="483" t="s">
        <v>10483</v>
      </c>
      <c r="C3844" s="482" t="s">
        <v>9665</v>
      </c>
      <c r="D3844" s="484">
        <v>457.84</v>
      </c>
    </row>
    <row r="3845" spans="1:4" ht="25.5">
      <c r="A3845" s="482">
        <v>4998</v>
      </c>
      <c r="B3845" s="483" t="s">
        <v>10484</v>
      </c>
      <c r="C3845" s="482" t="s">
        <v>9665</v>
      </c>
      <c r="D3845" s="484">
        <v>380.25</v>
      </c>
    </row>
    <row r="3846" spans="1:4" ht="25.5">
      <c r="A3846" s="482">
        <v>4969</v>
      </c>
      <c r="B3846" s="483" t="s">
        <v>10485</v>
      </c>
      <c r="C3846" s="482" t="s">
        <v>9665</v>
      </c>
      <c r="D3846" s="484">
        <v>264.64</v>
      </c>
    </row>
    <row r="3847" spans="1:4" ht="25.5">
      <c r="A3847" s="482">
        <v>11364</v>
      </c>
      <c r="B3847" s="483" t="s">
        <v>10486</v>
      </c>
      <c r="C3847" s="482" t="s">
        <v>9668</v>
      </c>
      <c r="D3847" s="484">
        <v>120.41</v>
      </c>
    </row>
    <row r="3848" spans="1:4" ht="25.5">
      <c r="A3848" s="482">
        <v>11365</v>
      </c>
      <c r="B3848" s="483" t="s">
        <v>10487</v>
      </c>
      <c r="C3848" s="482" t="s">
        <v>9668</v>
      </c>
      <c r="D3848" s="484">
        <v>129.68</v>
      </c>
    </row>
    <row r="3849" spans="1:4" ht="25.5">
      <c r="A3849" s="482">
        <v>11366</v>
      </c>
      <c r="B3849" s="483" t="s">
        <v>10488</v>
      </c>
      <c r="C3849" s="482" t="s">
        <v>9668</v>
      </c>
      <c r="D3849" s="484">
        <v>137.24</v>
      </c>
    </row>
    <row r="3850" spans="1:4" ht="25.5">
      <c r="A3850" s="482">
        <v>11367</v>
      </c>
      <c r="B3850" s="483" t="s">
        <v>10489</v>
      </c>
      <c r="C3850" s="482" t="s">
        <v>9665</v>
      </c>
      <c r="D3850" s="484">
        <v>105.72</v>
      </c>
    </row>
    <row r="3851" spans="1:4" ht="38.25">
      <c r="A3851" s="482">
        <v>4989</v>
      </c>
      <c r="B3851" s="483" t="s">
        <v>10490</v>
      </c>
      <c r="C3851" s="482" t="s">
        <v>9668</v>
      </c>
      <c r="D3851" s="484">
        <v>274.32</v>
      </c>
    </row>
    <row r="3852" spans="1:4" ht="38.25">
      <c r="A3852" s="482">
        <v>4982</v>
      </c>
      <c r="B3852" s="483" t="s">
        <v>10491</v>
      </c>
      <c r="C3852" s="482" t="s">
        <v>9668</v>
      </c>
      <c r="D3852" s="484">
        <v>238.16</v>
      </c>
    </row>
    <row r="3853" spans="1:4" ht="38.25">
      <c r="A3853" s="482">
        <v>20322</v>
      </c>
      <c r="B3853" s="483" t="s">
        <v>10492</v>
      </c>
      <c r="C3853" s="482" t="s">
        <v>9668</v>
      </c>
      <c r="D3853" s="484">
        <v>209.9</v>
      </c>
    </row>
    <row r="3854" spans="1:4" ht="38.25">
      <c r="A3854" s="482">
        <v>10553</v>
      </c>
      <c r="B3854" s="483" t="s">
        <v>10493</v>
      </c>
      <c r="C3854" s="482" t="s">
        <v>9668</v>
      </c>
      <c r="D3854" s="484">
        <v>223.79</v>
      </c>
    </row>
    <row r="3855" spans="1:4" ht="38.25">
      <c r="A3855" s="482">
        <v>5020</v>
      </c>
      <c r="B3855" s="483" t="s">
        <v>10494</v>
      </c>
      <c r="C3855" s="482" t="s">
        <v>9668</v>
      </c>
      <c r="D3855" s="484">
        <v>232.02</v>
      </c>
    </row>
    <row r="3856" spans="1:4" ht="38.25">
      <c r="A3856" s="482">
        <v>4962</v>
      </c>
      <c r="B3856" s="483" t="s">
        <v>10495</v>
      </c>
      <c r="C3856" s="482" t="s">
        <v>9668</v>
      </c>
      <c r="D3856" s="484">
        <v>226.05</v>
      </c>
    </row>
    <row r="3857" spans="1:4" ht="38.25">
      <c r="A3857" s="482">
        <v>4981</v>
      </c>
      <c r="B3857" s="483" t="s">
        <v>10496</v>
      </c>
      <c r="C3857" s="482" t="s">
        <v>9668</v>
      </c>
      <c r="D3857" s="484">
        <v>159.85</v>
      </c>
    </row>
    <row r="3858" spans="1:4" ht="38.25">
      <c r="A3858" s="482">
        <v>10554</v>
      </c>
      <c r="B3858" s="483" t="s">
        <v>10497</v>
      </c>
      <c r="C3858" s="482" t="s">
        <v>9668</v>
      </c>
      <c r="D3858" s="484">
        <v>250.1</v>
      </c>
    </row>
    <row r="3859" spans="1:4" ht="38.25">
      <c r="A3859" s="482">
        <v>4964</v>
      </c>
      <c r="B3859" s="483" t="s">
        <v>10498</v>
      </c>
      <c r="C3859" s="482" t="s">
        <v>9668</v>
      </c>
      <c r="D3859" s="484">
        <v>274.48</v>
      </c>
    </row>
    <row r="3860" spans="1:4" ht="38.25">
      <c r="A3860" s="482">
        <v>4992</v>
      </c>
      <c r="B3860" s="483" t="s">
        <v>10499</v>
      </c>
      <c r="C3860" s="482" t="s">
        <v>9668</v>
      </c>
      <c r="D3860" s="484">
        <v>272.22000000000003</v>
      </c>
    </row>
    <row r="3861" spans="1:4" ht="38.25">
      <c r="A3861" s="482">
        <v>10555</v>
      </c>
      <c r="B3861" s="483" t="s">
        <v>10500</v>
      </c>
      <c r="C3861" s="482" t="s">
        <v>9668</v>
      </c>
      <c r="D3861" s="484">
        <v>241.38</v>
      </c>
    </row>
    <row r="3862" spans="1:4" ht="38.25">
      <c r="A3862" s="482">
        <v>4987</v>
      </c>
      <c r="B3862" s="483" t="s">
        <v>10501</v>
      </c>
      <c r="C3862" s="482" t="s">
        <v>9668</v>
      </c>
      <c r="D3862" s="484">
        <v>250.1</v>
      </c>
    </row>
    <row r="3863" spans="1:4" ht="38.25">
      <c r="A3863" s="482">
        <v>10556</v>
      </c>
      <c r="B3863" s="483" t="s">
        <v>10502</v>
      </c>
      <c r="C3863" s="482" t="s">
        <v>9668</v>
      </c>
      <c r="D3863" s="484">
        <v>256.44</v>
      </c>
    </row>
    <row r="3864" spans="1:4" ht="38.25">
      <c r="A3864" s="482">
        <v>4958</v>
      </c>
      <c r="B3864" s="483" t="s">
        <v>10503</v>
      </c>
      <c r="C3864" s="482" t="s">
        <v>9665</v>
      </c>
      <c r="D3864" s="484">
        <v>146.56</v>
      </c>
    </row>
    <row r="3865" spans="1:4" ht="38.25">
      <c r="A3865" s="482">
        <v>39502</v>
      </c>
      <c r="B3865" s="483" t="s">
        <v>10504</v>
      </c>
      <c r="C3865" s="482" t="s">
        <v>9668</v>
      </c>
      <c r="D3865" s="484">
        <v>355.22</v>
      </c>
    </row>
    <row r="3866" spans="1:4" ht="25.5">
      <c r="A3866" s="482">
        <v>39504</v>
      </c>
      <c r="B3866" s="483" t="s">
        <v>10505</v>
      </c>
      <c r="C3866" s="482" t="s">
        <v>9668</v>
      </c>
      <c r="D3866" s="484">
        <v>251.88</v>
      </c>
    </row>
    <row r="3867" spans="1:4" ht="38.25">
      <c r="A3867" s="482">
        <v>39503</v>
      </c>
      <c r="B3867" s="483" t="s">
        <v>10506</v>
      </c>
      <c r="C3867" s="482" t="s">
        <v>9668</v>
      </c>
      <c r="D3867" s="484">
        <v>385.9</v>
      </c>
    </row>
    <row r="3868" spans="1:4" ht="25.5">
      <c r="A3868" s="482">
        <v>39505</v>
      </c>
      <c r="B3868" s="483" t="s">
        <v>10507</v>
      </c>
      <c r="C3868" s="482" t="s">
        <v>9668</v>
      </c>
      <c r="D3868" s="484">
        <v>274.48</v>
      </c>
    </row>
    <row r="3869" spans="1:4">
      <c r="A3869" s="482">
        <v>25969</v>
      </c>
      <c r="B3869" s="483" t="s">
        <v>2958</v>
      </c>
      <c r="C3869" s="482" t="s">
        <v>9668</v>
      </c>
      <c r="D3869" s="484">
        <v>358.72</v>
      </c>
    </row>
    <row r="3870" spans="1:4" ht="25.5">
      <c r="A3870" s="482">
        <v>4944</v>
      </c>
      <c r="B3870" s="483" t="s">
        <v>2959</v>
      </c>
      <c r="C3870" s="482" t="s">
        <v>9665</v>
      </c>
      <c r="D3870" s="484">
        <v>273.17</v>
      </c>
    </row>
    <row r="3871" spans="1:4">
      <c r="A3871" s="482">
        <v>21102</v>
      </c>
      <c r="B3871" s="483" t="s">
        <v>2960</v>
      </c>
      <c r="C3871" s="482" t="s">
        <v>9668</v>
      </c>
      <c r="D3871" s="484">
        <v>43.2</v>
      </c>
    </row>
    <row r="3872" spans="1:4">
      <c r="A3872" s="482">
        <v>21101</v>
      </c>
      <c r="B3872" s="483" t="s">
        <v>2961</v>
      </c>
      <c r="C3872" s="482" t="s">
        <v>9668</v>
      </c>
      <c r="D3872" s="484">
        <v>27.74</v>
      </c>
    </row>
    <row r="3873" spans="1:4" ht="25.5">
      <c r="A3873" s="482">
        <v>34713</v>
      </c>
      <c r="B3873" s="483" t="s">
        <v>2962</v>
      </c>
      <c r="C3873" s="482" t="s">
        <v>9665</v>
      </c>
      <c r="D3873" s="484">
        <v>242.86</v>
      </c>
    </row>
    <row r="3874" spans="1:4" ht="38.25">
      <c r="A3874" s="482">
        <v>4947</v>
      </c>
      <c r="B3874" s="483" t="s">
        <v>10508</v>
      </c>
      <c r="C3874" s="482" t="s">
        <v>9665</v>
      </c>
      <c r="D3874" s="484">
        <v>474.55</v>
      </c>
    </row>
    <row r="3875" spans="1:4" ht="25.5">
      <c r="A3875" s="482">
        <v>37563</v>
      </c>
      <c r="B3875" s="483" t="s">
        <v>2963</v>
      </c>
      <c r="C3875" s="482" t="s">
        <v>9665</v>
      </c>
      <c r="D3875" s="484">
        <v>364.38</v>
      </c>
    </row>
    <row r="3876" spans="1:4" ht="25.5">
      <c r="A3876" s="482">
        <v>4948</v>
      </c>
      <c r="B3876" s="483" t="s">
        <v>2964</v>
      </c>
      <c r="C3876" s="482" t="s">
        <v>9665</v>
      </c>
      <c r="D3876" s="484">
        <v>330.69</v>
      </c>
    </row>
    <row r="3877" spans="1:4" ht="38.25">
      <c r="A3877" s="482">
        <v>37561</v>
      </c>
      <c r="B3877" s="483" t="s">
        <v>2965</v>
      </c>
      <c r="C3877" s="482" t="s">
        <v>9665</v>
      </c>
      <c r="D3877" s="484">
        <v>680.2</v>
      </c>
    </row>
    <row r="3878" spans="1:4" ht="25.5">
      <c r="A3878" s="482">
        <v>37562</v>
      </c>
      <c r="B3878" s="483" t="s">
        <v>2966</v>
      </c>
      <c r="C3878" s="482" t="s">
        <v>9665</v>
      </c>
      <c r="D3878" s="484">
        <v>436.28</v>
      </c>
    </row>
    <row r="3879" spans="1:4" ht="25.5">
      <c r="A3879" s="482">
        <v>37585</v>
      </c>
      <c r="B3879" s="483" t="s">
        <v>2967</v>
      </c>
      <c r="C3879" s="482" t="s">
        <v>9668</v>
      </c>
      <c r="D3879" s="484">
        <v>290.13</v>
      </c>
    </row>
    <row r="3880" spans="1:4" ht="25.5">
      <c r="A3880" s="482">
        <v>14164</v>
      </c>
      <c r="B3880" s="483" t="s">
        <v>2968</v>
      </c>
      <c r="C3880" s="482" t="s">
        <v>9668</v>
      </c>
      <c r="D3880" s="484">
        <v>1027.78</v>
      </c>
    </row>
    <row r="3881" spans="1:4" ht="25.5">
      <c r="A3881" s="482">
        <v>14163</v>
      </c>
      <c r="B3881" s="483" t="s">
        <v>2969</v>
      </c>
      <c r="C3881" s="482" t="s">
        <v>9668</v>
      </c>
      <c r="D3881" s="484">
        <v>1168.1400000000001</v>
      </c>
    </row>
    <row r="3882" spans="1:4" ht="25.5">
      <c r="A3882" s="482">
        <v>5051</v>
      </c>
      <c r="B3882" s="483" t="s">
        <v>6779</v>
      </c>
      <c r="C3882" s="482" t="s">
        <v>9668</v>
      </c>
      <c r="D3882" s="484">
        <v>993.49</v>
      </c>
    </row>
    <row r="3883" spans="1:4" ht="25.5">
      <c r="A3883" s="482">
        <v>14162</v>
      </c>
      <c r="B3883" s="483" t="s">
        <v>6776</v>
      </c>
      <c r="C3883" s="482" t="s">
        <v>9668</v>
      </c>
      <c r="D3883" s="484">
        <v>992.05</v>
      </c>
    </row>
    <row r="3884" spans="1:4" ht="25.5">
      <c r="A3884" s="482">
        <v>5052</v>
      </c>
      <c r="B3884" s="483" t="s">
        <v>2970</v>
      </c>
      <c r="C3884" s="482" t="s">
        <v>9668</v>
      </c>
      <c r="D3884" s="484">
        <v>740.21</v>
      </c>
    </row>
    <row r="3885" spans="1:4" ht="25.5">
      <c r="A3885" s="482">
        <v>14166</v>
      </c>
      <c r="B3885" s="483" t="s">
        <v>2971</v>
      </c>
      <c r="C3885" s="482" t="s">
        <v>9668</v>
      </c>
      <c r="D3885" s="484">
        <v>749.61</v>
      </c>
    </row>
    <row r="3886" spans="1:4" ht="25.5">
      <c r="A3886" s="482">
        <v>14165</v>
      </c>
      <c r="B3886" s="483" t="s">
        <v>2972</v>
      </c>
      <c r="C3886" s="482" t="s">
        <v>9668</v>
      </c>
      <c r="D3886" s="484">
        <v>1038.48</v>
      </c>
    </row>
    <row r="3887" spans="1:4" ht="25.5">
      <c r="A3887" s="482">
        <v>5050</v>
      </c>
      <c r="B3887" s="483" t="s">
        <v>2973</v>
      </c>
      <c r="C3887" s="482" t="s">
        <v>9668</v>
      </c>
      <c r="D3887" s="484">
        <v>255.59</v>
      </c>
    </row>
    <row r="3888" spans="1:4" ht="25.5">
      <c r="A3888" s="482">
        <v>12378</v>
      </c>
      <c r="B3888" s="483" t="s">
        <v>2974</v>
      </c>
      <c r="C3888" s="482" t="s">
        <v>9668</v>
      </c>
      <c r="D3888" s="484">
        <v>607.53</v>
      </c>
    </row>
    <row r="3889" spans="1:4">
      <c r="A3889" s="482">
        <v>12366</v>
      </c>
      <c r="B3889" s="483" t="s">
        <v>2975</v>
      </c>
      <c r="C3889" s="482" t="s">
        <v>9668</v>
      </c>
      <c r="D3889" s="484">
        <v>540.11</v>
      </c>
    </row>
    <row r="3890" spans="1:4">
      <c r="A3890" s="482">
        <v>5045</v>
      </c>
      <c r="B3890" s="483" t="s">
        <v>2976</v>
      </c>
      <c r="C3890" s="482" t="s">
        <v>9668</v>
      </c>
      <c r="D3890" s="484">
        <v>752.13</v>
      </c>
    </row>
    <row r="3891" spans="1:4">
      <c r="A3891" s="482">
        <v>5044</v>
      </c>
      <c r="B3891" s="483" t="s">
        <v>2977</v>
      </c>
      <c r="C3891" s="482" t="s">
        <v>9668</v>
      </c>
      <c r="D3891" s="484">
        <v>530.64</v>
      </c>
    </row>
    <row r="3892" spans="1:4">
      <c r="A3892" s="482">
        <v>5055</v>
      </c>
      <c r="B3892" s="483" t="s">
        <v>2978</v>
      </c>
      <c r="C3892" s="482" t="s">
        <v>9668</v>
      </c>
      <c r="D3892" s="484">
        <v>754.43</v>
      </c>
    </row>
    <row r="3893" spans="1:4">
      <c r="A3893" s="482">
        <v>5053</v>
      </c>
      <c r="B3893" s="483" t="s">
        <v>2979</v>
      </c>
      <c r="C3893" s="482" t="s">
        <v>9668</v>
      </c>
      <c r="D3893" s="484">
        <v>587.19000000000005</v>
      </c>
    </row>
    <row r="3894" spans="1:4">
      <c r="A3894" s="482">
        <v>5035</v>
      </c>
      <c r="B3894" s="483" t="s">
        <v>2980</v>
      </c>
      <c r="C3894" s="482" t="s">
        <v>9668</v>
      </c>
      <c r="D3894" s="484">
        <v>960.05</v>
      </c>
    </row>
    <row r="3895" spans="1:4">
      <c r="A3895" s="482">
        <v>5036</v>
      </c>
      <c r="B3895" s="483" t="s">
        <v>2981</v>
      </c>
      <c r="C3895" s="482" t="s">
        <v>9668</v>
      </c>
      <c r="D3895" s="484">
        <v>1602.64</v>
      </c>
    </row>
    <row r="3896" spans="1:4">
      <c r="A3896" s="482">
        <v>5059</v>
      </c>
      <c r="B3896" s="483" t="s">
        <v>2982</v>
      </c>
      <c r="C3896" s="482" t="s">
        <v>9668</v>
      </c>
      <c r="D3896" s="484">
        <v>750.85</v>
      </c>
    </row>
    <row r="3897" spans="1:4">
      <c r="A3897" s="482">
        <v>5034</v>
      </c>
      <c r="B3897" s="483" t="s">
        <v>2983</v>
      </c>
      <c r="C3897" s="482" t="s">
        <v>9668</v>
      </c>
      <c r="D3897" s="484">
        <v>1036.0999999999999</v>
      </c>
    </row>
    <row r="3898" spans="1:4">
      <c r="A3898" s="482">
        <v>5056</v>
      </c>
      <c r="B3898" s="483" t="s">
        <v>2984</v>
      </c>
      <c r="C3898" s="482" t="s">
        <v>9668</v>
      </c>
      <c r="D3898" s="484">
        <v>805.07</v>
      </c>
    </row>
    <row r="3899" spans="1:4">
      <c r="A3899" s="482">
        <v>5057</v>
      </c>
      <c r="B3899" s="483" t="s">
        <v>2985</v>
      </c>
      <c r="C3899" s="482" t="s">
        <v>9668</v>
      </c>
      <c r="D3899" s="484">
        <v>645.66</v>
      </c>
    </row>
    <row r="3900" spans="1:4">
      <c r="A3900" s="482">
        <v>5033</v>
      </c>
      <c r="B3900" s="483" t="s">
        <v>2986</v>
      </c>
      <c r="C3900" s="482" t="s">
        <v>9668</v>
      </c>
      <c r="D3900" s="484">
        <v>536</v>
      </c>
    </row>
    <row r="3901" spans="1:4">
      <c r="A3901" s="482">
        <v>5038</v>
      </c>
      <c r="B3901" s="483" t="s">
        <v>2987</v>
      </c>
      <c r="C3901" s="482" t="s">
        <v>9668</v>
      </c>
      <c r="D3901" s="484">
        <v>436.84</v>
      </c>
    </row>
    <row r="3902" spans="1:4">
      <c r="A3902" s="482">
        <v>12372</v>
      </c>
      <c r="B3902" s="483" t="s">
        <v>2988</v>
      </c>
      <c r="C3902" s="482" t="s">
        <v>9668</v>
      </c>
      <c r="D3902" s="484">
        <v>575.66</v>
      </c>
    </row>
    <row r="3903" spans="1:4">
      <c r="A3903" s="482">
        <v>13339</v>
      </c>
      <c r="B3903" s="483" t="s">
        <v>2989</v>
      </c>
      <c r="C3903" s="482" t="s">
        <v>9668</v>
      </c>
      <c r="D3903" s="484">
        <v>855.78</v>
      </c>
    </row>
    <row r="3904" spans="1:4">
      <c r="A3904" s="482">
        <v>12373</v>
      </c>
      <c r="B3904" s="483" t="s">
        <v>2990</v>
      </c>
      <c r="C3904" s="482" t="s">
        <v>9668</v>
      </c>
      <c r="D3904" s="484">
        <v>896.19</v>
      </c>
    </row>
    <row r="3905" spans="1:4" ht="25.5">
      <c r="A3905" s="482">
        <v>12388</v>
      </c>
      <c r="B3905" s="483" t="s">
        <v>2991</v>
      </c>
      <c r="C3905" s="482" t="s">
        <v>9668</v>
      </c>
      <c r="D3905" s="484">
        <v>151.29</v>
      </c>
    </row>
    <row r="3906" spans="1:4">
      <c r="A3906" s="482">
        <v>34695</v>
      </c>
      <c r="B3906" s="483" t="s">
        <v>2992</v>
      </c>
      <c r="C3906" s="482" t="s">
        <v>9668</v>
      </c>
      <c r="D3906" s="484">
        <v>616.4</v>
      </c>
    </row>
    <row r="3907" spans="1:4">
      <c r="A3907" s="482">
        <v>34692</v>
      </c>
      <c r="B3907" s="483" t="s">
        <v>2993</v>
      </c>
      <c r="C3907" s="482" t="s">
        <v>9668</v>
      </c>
      <c r="D3907" s="484">
        <v>1479.36</v>
      </c>
    </row>
    <row r="3908" spans="1:4">
      <c r="A3908" s="482">
        <v>26028</v>
      </c>
      <c r="B3908" s="483" t="s">
        <v>2994</v>
      </c>
      <c r="C3908" s="482" t="s">
        <v>9853</v>
      </c>
      <c r="D3908" s="484">
        <v>267.19</v>
      </c>
    </row>
    <row r="3909" spans="1:4" ht="25.5">
      <c r="A3909" s="482">
        <v>11844</v>
      </c>
      <c r="B3909" s="483" t="s">
        <v>2995</v>
      </c>
      <c r="C3909" s="482" t="s">
        <v>9673</v>
      </c>
      <c r="D3909" s="484">
        <v>25.76</v>
      </c>
    </row>
    <row r="3910" spans="1:4" ht="25.5">
      <c r="A3910" s="482">
        <v>4465</v>
      </c>
      <c r="B3910" s="483" t="s">
        <v>2996</v>
      </c>
      <c r="C3910" s="482" t="s">
        <v>9673</v>
      </c>
      <c r="D3910" s="484">
        <v>24.69</v>
      </c>
    </row>
    <row r="3911" spans="1:4" ht="25.5">
      <c r="A3911" s="482">
        <v>35273</v>
      </c>
      <c r="B3911" s="483" t="s">
        <v>2997</v>
      </c>
      <c r="C3911" s="482" t="s">
        <v>9673</v>
      </c>
      <c r="D3911" s="484">
        <v>27.28</v>
      </c>
    </row>
    <row r="3912" spans="1:4" ht="25.5">
      <c r="A3912" s="482">
        <v>4470</v>
      </c>
      <c r="B3912" s="483" t="s">
        <v>2998</v>
      </c>
      <c r="C3912" s="482" t="s">
        <v>9673</v>
      </c>
      <c r="D3912" s="484">
        <v>40.770000000000003</v>
      </c>
    </row>
    <row r="3913" spans="1:4" ht="25.5">
      <c r="A3913" s="482">
        <v>20204</v>
      </c>
      <c r="B3913" s="483" t="s">
        <v>2999</v>
      </c>
      <c r="C3913" s="482" t="s">
        <v>9673</v>
      </c>
      <c r="D3913" s="484">
        <v>36.380000000000003</v>
      </c>
    </row>
    <row r="3914" spans="1:4" ht="25.5">
      <c r="A3914" s="482">
        <v>20208</v>
      </c>
      <c r="B3914" s="483" t="s">
        <v>3000</v>
      </c>
      <c r="C3914" s="482" t="s">
        <v>9673</v>
      </c>
      <c r="D3914" s="484">
        <v>42.72</v>
      </c>
    </row>
    <row r="3915" spans="1:4" ht="25.5">
      <c r="A3915" s="482">
        <v>4437</v>
      </c>
      <c r="B3915" s="483" t="s">
        <v>3001</v>
      </c>
      <c r="C3915" s="482" t="s">
        <v>9673</v>
      </c>
      <c r="D3915" s="484">
        <v>29.52</v>
      </c>
    </row>
    <row r="3916" spans="1:4" ht="25.5">
      <c r="A3916" s="482">
        <v>14580</v>
      </c>
      <c r="B3916" s="483" t="s">
        <v>3002</v>
      </c>
      <c r="C3916" s="482" t="s">
        <v>9673</v>
      </c>
      <c r="D3916" s="484">
        <v>32.15</v>
      </c>
    </row>
    <row r="3917" spans="1:4">
      <c r="A3917" s="482">
        <v>40304</v>
      </c>
      <c r="B3917" s="483" t="s">
        <v>3003</v>
      </c>
      <c r="C3917" s="482" t="s">
        <v>9680</v>
      </c>
      <c r="D3917" s="484">
        <v>13.81</v>
      </c>
    </row>
    <row r="3918" spans="1:4">
      <c r="A3918" s="482">
        <v>5065</v>
      </c>
      <c r="B3918" s="483" t="s">
        <v>3004</v>
      </c>
      <c r="C3918" s="482" t="s">
        <v>9680</v>
      </c>
      <c r="D3918" s="484">
        <v>21.28</v>
      </c>
    </row>
    <row r="3919" spans="1:4">
      <c r="A3919" s="482">
        <v>5072</v>
      </c>
      <c r="B3919" s="483" t="s">
        <v>3005</v>
      </c>
      <c r="C3919" s="482" t="s">
        <v>9680</v>
      </c>
      <c r="D3919" s="484">
        <v>19.690000000000001</v>
      </c>
    </row>
    <row r="3920" spans="1:4">
      <c r="A3920" s="482">
        <v>5066</v>
      </c>
      <c r="B3920" s="483" t="s">
        <v>3006</v>
      </c>
      <c r="C3920" s="482" t="s">
        <v>9680</v>
      </c>
      <c r="D3920" s="484">
        <v>14.74</v>
      </c>
    </row>
    <row r="3921" spans="1:4">
      <c r="A3921" s="482">
        <v>5063</v>
      </c>
      <c r="B3921" s="483" t="s">
        <v>3007</v>
      </c>
      <c r="C3921" s="482" t="s">
        <v>9680</v>
      </c>
      <c r="D3921" s="484">
        <v>13.35</v>
      </c>
    </row>
    <row r="3922" spans="1:4">
      <c r="A3922" s="482">
        <v>20247</v>
      </c>
      <c r="B3922" s="483" t="s">
        <v>3008</v>
      </c>
      <c r="C3922" s="482" t="s">
        <v>9680</v>
      </c>
      <c r="D3922" s="484">
        <v>12.39</v>
      </c>
    </row>
    <row r="3923" spans="1:4">
      <c r="A3923" s="482">
        <v>5074</v>
      </c>
      <c r="B3923" s="483" t="s">
        <v>3009</v>
      </c>
      <c r="C3923" s="482" t="s">
        <v>9680</v>
      </c>
      <c r="D3923" s="484">
        <v>12.53</v>
      </c>
    </row>
    <row r="3924" spans="1:4">
      <c r="A3924" s="482">
        <v>5067</v>
      </c>
      <c r="B3924" s="483" t="s">
        <v>3010</v>
      </c>
      <c r="C3924" s="482" t="s">
        <v>9680</v>
      </c>
      <c r="D3924" s="484">
        <v>11.92</v>
      </c>
    </row>
    <row r="3925" spans="1:4">
      <c r="A3925" s="482">
        <v>5078</v>
      </c>
      <c r="B3925" s="483" t="s">
        <v>3011</v>
      </c>
      <c r="C3925" s="482" t="s">
        <v>9680</v>
      </c>
      <c r="D3925" s="484">
        <v>11.79</v>
      </c>
    </row>
    <row r="3926" spans="1:4">
      <c r="A3926" s="482">
        <v>5068</v>
      </c>
      <c r="B3926" s="483" t="s">
        <v>3012</v>
      </c>
      <c r="C3926" s="482" t="s">
        <v>9680</v>
      </c>
      <c r="D3926" s="484">
        <v>11.19</v>
      </c>
    </row>
    <row r="3927" spans="1:4">
      <c r="A3927" s="482">
        <v>5073</v>
      </c>
      <c r="B3927" s="483" t="s">
        <v>3013</v>
      </c>
      <c r="C3927" s="482" t="s">
        <v>9680</v>
      </c>
      <c r="D3927" s="484">
        <v>11.4</v>
      </c>
    </row>
    <row r="3928" spans="1:4">
      <c r="A3928" s="482">
        <v>5069</v>
      </c>
      <c r="B3928" s="483" t="s">
        <v>3014</v>
      </c>
      <c r="C3928" s="482" t="s">
        <v>9680</v>
      </c>
      <c r="D3928" s="484">
        <v>11.4</v>
      </c>
    </row>
    <row r="3929" spans="1:4">
      <c r="A3929" s="482">
        <v>5070</v>
      </c>
      <c r="B3929" s="483" t="s">
        <v>3015</v>
      </c>
      <c r="C3929" s="482" t="s">
        <v>9680</v>
      </c>
      <c r="D3929" s="484">
        <v>11.53</v>
      </c>
    </row>
    <row r="3930" spans="1:4">
      <c r="A3930" s="482">
        <v>5071</v>
      </c>
      <c r="B3930" s="483" t="s">
        <v>3016</v>
      </c>
      <c r="C3930" s="482" t="s">
        <v>9680</v>
      </c>
      <c r="D3930" s="484">
        <v>11.19</v>
      </c>
    </row>
    <row r="3931" spans="1:4">
      <c r="A3931" s="482">
        <v>5061</v>
      </c>
      <c r="B3931" s="483" t="s">
        <v>3017</v>
      </c>
      <c r="C3931" s="482" t="s">
        <v>9680</v>
      </c>
      <c r="D3931" s="484">
        <v>11</v>
      </c>
    </row>
    <row r="3932" spans="1:4">
      <c r="A3932" s="482">
        <v>5075</v>
      </c>
      <c r="B3932" s="483" t="s">
        <v>3018</v>
      </c>
      <c r="C3932" s="482" t="s">
        <v>9680</v>
      </c>
      <c r="D3932" s="484">
        <v>11.19</v>
      </c>
    </row>
    <row r="3933" spans="1:4">
      <c r="A3933" s="482">
        <v>39027</v>
      </c>
      <c r="B3933" s="483" t="s">
        <v>3019</v>
      </c>
      <c r="C3933" s="482" t="s">
        <v>9680</v>
      </c>
      <c r="D3933" s="484">
        <v>11.18</v>
      </c>
    </row>
    <row r="3934" spans="1:4">
      <c r="A3934" s="482">
        <v>5062</v>
      </c>
      <c r="B3934" s="483" t="s">
        <v>3020</v>
      </c>
      <c r="C3934" s="482" t="s">
        <v>9680</v>
      </c>
      <c r="D3934" s="484">
        <v>11.33</v>
      </c>
    </row>
    <row r="3935" spans="1:4">
      <c r="A3935" s="482">
        <v>40568</v>
      </c>
      <c r="B3935" s="483" t="s">
        <v>3021</v>
      </c>
      <c r="C3935" s="482" t="s">
        <v>9680</v>
      </c>
      <c r="D3935" s="484">
        <v>11.27</v>
      </c>
    </row>
    <row r="3936" spans="1:4">
      <c r="A3936" s="482">
        <v>39026</v>
      </c>
      <c r="B3936" s="483" t="s">
        <v>3022</v>
      </c>
      <c r="C3936" s="482" t="s">
        <v>9680</v>
      </c>
      <c r="D3936" s="484">
        <v>12.58</v>
      </c>
    </row>
    <row r="3937" spans="1:4" ht="25.5">
      <c r="A3937" s="482">
        <v>11572</v>
      </c>
      <c r="B3937" s="483" t="s">
        <v>3023</v>
      </c>
      <c r="C3937" s="482" t="s">
        <v>9668</v>
      </c>
      <c r="D3937" s="484">
        <v>16.13</v>
      </c>
    </row>
    <row r="3938" spans="1:4" ht="38.25">
      <c r="A3938" s="482">
        <v>42431</v>
      </c>
      <c r="B3938" s="483" t="s">
        <v>10509</v>
      </c>
      <c r="C3938" s="482" t="s">
        <v>9668</v>
      </c>
      <c r="D3938" s="484">
        <v>2248.1799999999998</v>
      </c>
    </row>
    <row r="3939" spans="1:4">
      <c r="A3939" s="482">
        <v>11149</v>
      </c>
      <c r="B3939" s="483" t="s">
        <v>3024</v>
      </c>
      <c r="C3939" s="482" t="s">
        <v>10094</v>
      </c>
      <c r="D3939" s="484">
        <v>156.74</v>
      </c>
    </row>
    <row r="3940" spans="1:4" ht="25.5">
      <c r="A3940" s="482">
        <v>511</v>
      </c>
      <c r="B3940" s="483" t="s">
        <v>3025</v>
      </c>
      <c r="C3940" s="482" t="s">
        <v>9681</v>
      </c>
      <c r="D3940" s="484">
        <v>12.61</v>
      </c>
    </row>
    <row r="3941" spans="1:4">
      <c r="A3941" s="482">
        <v>11174</v>
      </c>
      <c r="B3941" s="483" t="s">
        <v>3026</v>
      </c>
      <c r="C3941" s="482" t="s">
        <v>9694</v>
      </c>
      <c r="D3941" s="484">
        <v>445.05</v>
      </c>
    </row>
    <row r="3942" spans="1:4" ht="25.5">
      <c r="A3942" s="482">
        <v>37540</v>
      </c>
      <c r="B3942" s="483" t="s">
        <v>3027</v>
      </c>
      <c r="C3942" s="482" t="s">
        <v>9668</v>
      </c>
      <c r="D3942" s="484">
        <v>67415.89</v>
      </c>
    </row>
    <row r="3943" spans="1:4" ht="25.5">
      <c r="A3943" s="482">
        <v>37548</v>
      </c>
      <c r="B3943" s="483" t="s">
        <v>3028</v>
      </c>
      <c r="C3943" s="482" t="s">
        <v>9668</v>
      </c>
      <c r="D3943" s="484">
        <v>89359.42</v>
      </c>
    </row>
    <row r="3944" spans="1:4" ht="38.25">
      <c r="A3944" s="482">
        <v>39828</v>
      </c>
      <c r="B3944" s="483" t="s">
        <v>3029</v>
      </c>
      <c r="C3944" s="482" t="s">
        <v>9668</v>
      </c>
      <c r="D3944" s="484">
        <v>536.07000000000005</v>
      </c>
    </row>
    <row r="3945" spans="1:4" ht="38.25">
      <c r="A3945" s="482">
        <v>12273</v>
      </c>
      <c r="B3945" s="483" t="s">
        <v>3030</v>
      </c>
      <c r="C3945" s="482" t="s">
        <v>9668</v>
      </c>
      <c r="D3945" s="484">
        <v>52.24</v>
      </c>
    </row>
    <row r="3946" spans="1:4">
      <c r="A3946" s="482">
        <v>38392</v>
      </c>
      <c r="B3946" s="483" t="s">
        <v>3031</v>
      </c>
      <c r="C3946" s="482" t="s">
        <v>9668</v>
      </c>
      <c r="D3946" s="484">
        <v>46.02</v>
      </c>
    </row>
    <row r="3947" spans="1:4">
      <c r="A3947" s="482">
        <v>11735</v>
      </c>
      <c r="B3947" s="483" t="s">
        <v>3032</v>
      </c>
      <c r="C3947" s="482" t="s">
        <v>9668</v>
      </c>
      <c r="D3947" s="484">
        <v>3.98</v>
      </c>
    </row>
    <row r="3948" spans="1:4">
      <c r="A3948" s="482">
        <v>11733</v>
      </c>
      <c r="B3948" s="483" t="s">
        <v>3033</v>
      </c>
      <c r="C3948" s="482" t="s">
        <v>9668</v>
      </c>
      <c r="D3948" s="484">
        <v>1.95</v>
      </c>
    </row>
    <row r="3949" spans="1:4">
      <c r="A3949" s="482">
        <v>11734</v>
      </c>
      <c r="B3949" s="483" t="s">
        <v>3034</v>
      </c>
      <c r="C3949" s="482" t="s">
        <v>9668</v>
      </c>
      <c r="D3949" s="484">
        <v>3</v>
      </c>
    </row>
    <row r="3950" spans="1:4">
      <c r="A3950" s="482">
        <v>11737</v>
      </c>
      <c r="B3950" s="483" t="s">
        <v>3035</v>
      </c>
      <c r="C3950" s="482" t="s">
        <v>9668</v>
      </c>
      <c r="D3950" s="484">
        <v>5.32</v>
      </c>
    </row>
    <row r="3951" spans="1:4">
      <c r="A3951" s="482">
        <v>11738</v>
      </c>
      <c r="B3951" s="483" t="s">
        <v>3036</v>
      </c>
      <c r="C3951" s="482" t="s">
        <v>9668</v>
      </c>
      <c r="D3951" s="484">
        <v>8.64</v>
      </c>
    </row>
    <row r="3952" spans="1:4" ht="25.5">
      <c r="A3952" s="482">
        <v>36143</v>
      </c>
      <c r="B3952" s="483" t="s">
        <v>3037</v>
      </c>
      <c r="C3952" s="482" t="s">
        <v>9668</v>
      </c>
      <c r="D3952" s="484">
        <v>23.06</v>
      </c>
    </row>
    <row r="3953" spans="1:4" ht="25.5">
      <c r="A3953" s="482">
        <v>36142</v>
      </c>
      <c r="B3953" s="483" t="s">
        <v>3038</v>
      </c>
      <c r="C3953" s="482" t="s">
        <v>9668</v>
      </c>
      <c r="D3953" s="484">
        <v>1.68</v>
      </c>
    </row>
    <row r="3954" spans="1:4">
      <c r="A3954" s="482">
        <v>36146</v>
      </c>
      <c r="B3954" s="483" t="s">
        <v>3039</v>
      </c>
      <c r="C3954" s="482" t="s">
        <v>9668</v>
      </c>
      <c r="D3954" s="484">
        <v>191.25</v>
      </c>
    </row>
    <row r="3955" spans="1:4" ht="25.5">
      <c r="A3955" s="482">
        <v>39015</v>
      </c>
      <c r="B3955" s="483" t="s">
        <v>10510</v>
      </c>
      <c r="C3955" s="482" t="s">
        <v>9668</v>
      </c>
      <c r="D3955" s="484">
        <v>0.67</v>
      </c>
    </row>
    <row r="3956" spans="1:4">
      <c r="A3956" s="482">
        <v>38377</v>
      </c>
      <c r="B3956" s="483" t="s">
        <v>3040</v>
      </c>
      <c r="C3956" s="482" t="s">
        <v>9668</v>
      </c>
      <c r="D3956" s="484">
        <v>23.7</v>
      </c>
    </row>
    <row r="3957" spans="1:4">
      <c r="A3957" s="482">
        <v>38376</v>
      </c>
      <c r="B3957" s="483" t="s">
        <v>3041</v>
      </c>
      <c r="C3957" s="482" t="s">
        <v>9668</v>
      </c>
      <c r="D3957" s="484">
        <v>27.02</v>
      </c>
    </row>
    <row r="3958" spans="1:4">
      <c r="A3958" s="482">
        <v>38116</v>
      </c>
      <c r="B3958" s="483" t="s">
        <v>9127</v>
      </c>
      <c r="C3958" s="482" t="s">
        <v>9668</v>
      </c>
      <c r="D3958" s="484">
        <v>4.04</v>
      </c>
    </row>
    <row r="3959" spans="1:4" ht="25.5">
      <c r="A3959" s="482">
        <v>38066</v>
      </c>
      <c r="B3959" s="483" t="s">
        <v>9128</v>
      </c>
      <c r="C3959" s="482" t="s">
        <v>9668</v>
      </c>
      <c r="D3959" s="484">
        <v>6.67</v>
      </c>
    </row>
    <row r="3960" spans="1:4">
      <c r="A3960" s="482">
        <v>38117</v>
      </c>
      <c r="B3960" s="483" t="s">
        <v>9129</v>
      </c>
      <c r="C3960" s="482" t="s">
        <v>9668</v>
      </c>
      <c r="D3960" s="484">
        <v>6.88</v>
      </c>
    </row>
    <row r="3961" spans="1:4" ht="25.5">
      <c r="A3961" s="482">
        <v>38067</v>
      </c>
      <c r="B3961" s="483" t="s">
        <v>9130</v>
      </c>
      <c r="C3961" s="482" t="s">
        <v>9668</v>
      </c>
      <c r="D3961" s="484">
        <v>9.39</v>
      </c>
    </row>
    <row r="3962" spans="1:4" ht="25.5">
      <c r="A3962" s="482">
        <v>41757</v>
      </c>
      <c r="B3962" s="483" t="s">
        <v>3042</v>
      </c>
      <c r="C3962" s="482" t="s">
        <v>9668</v>
      </c>
      <c r="D3962" s="484">
        <v>6943.57</v>
      </c>
    </row>
    <row r="3963" spans="1:4" ht="38.25">
      <c r="A3963" s="482">
        <v>5080</v>
      </c>
      <c r="B3963" s="483" t="s">
        <v>3043</v>
      </c>
      <c r="C3963" s="482" t="s">
        <v>9668</v>
      </c>
      <c r="D3963" s="484">
        <v>11.43</v>
      </c>
    </row>
    <row r="3964" spans="1:4" ht="38.25">
      <c r="A3964" s="482">
        <v>11522</v>
      </c>
      <c r="B3964" s="483" t="s">
        <v>3044</v>
      </c>
      <c r="C3964" s="482" t="s">
        <v>9668</v>
      </c>
      <c r="D3964" s="484">
        <v>14.29</v>
      </c>
    </row>
    <row r="3965" spans="1:4" ht="38.25">
      <c r="A3965" s="482">
        <v>11523</v>
      </c>
      <c r="B3965" s="483" t="s">
        <v>3045</v>
      </c>
      <c r="C3965" s="482" t="s">
        <v>9668</v>
      </c>
      <c r="D3965" s="484">
        <v>13.37</v>
      </c>
    </row>
    <row r="3966" spans="1:4" ht="38.25">
      <c r="A3966" s="482">
        <v>11524</v>
      </c>
      <c r="B3966" s="483" t="s">
        <v>3046</v>
      </c>
      <c r="C3966" s="482" t="s">
        <v>9668</v>
      </c>
      <c r="D3966" s="484">
        <v>27.54</v>
      </c>
    </row>
    <row r="3967" spans="1:4" ht="25.5">
      <c r="A3967" s="482">
        <v>38168</v>
      </c>
      <c r="B3967" s="483" t="s">
        <v>3047</v>
      </c>
      <c r="C3967" s="482" t="s">
        <v>9668</v>
      </c>
      <c r="D3967" s="484">
        <v>132.91999999999999</v>
      </c>
    </row>
    <row r="3968" spans="1:4" ht="25.5">
      <c r="A3968" s="482">
        <v>13393</v>
      </c>
      <c r="B3968" s="483" t="s">
        <v>3048</v>
      </c>
      <c r="C3968" s="482" t="s">
        <v>9668</v>
      </c>
      <c r="D3968" s="484">
        <v>193.2</v>
      </c>
    </row>
    <row r="3969" spans="1:4" ht="25.5">
      <c r="A3969" s="482">
        <v>13395</v>
      </c>
      <c r="B3969" s="483" t="s">
        <v>3049</v>
      </c>
      <c r="C3969" s="482" t="s">
        <v>9668</v>
      </c>
      <c r="D3969" s="484">
        <v>231.66</v>
      </c>
    </row>
    <row r="3970" spans="1:4" ht="25.5">
      <c r="A3970" s="482">
        <v>12039</v>
      </c>
      <c r="B3970" s="483" t="s">
        <v>3050</v>
      </c>
      <c r="C3970" s="482" t="s">
        <v>9668</v>
      </c>
      <c r="D3970" s="484">
        <v>309.99</v>
      </c>
    </row>
    <row r="3971" spans="1:4" ht="25.5">
      <c r="A3971" s="482">
        <v>13396</v>
      </c>
      <c r="B3971" s="483" t="s">
        <v>3051</v>
      </c>
      <c r="C3971" s="482" t="s">
        <v>9668</v>
      </c>
      <c r="D3971" s="484">
        <v>495.81</v>
      </c>
    </row>
    <row r="3972" spans="1:4" ht="25.5">
      <c r="A3972" s="482">
        <v>13397</v>
      </c>
      <c r="B3972" s="483" t="s">
        <v>3052</v>
      </c>
      <c r="C3972" s="482" t="s">
        <v>9668</v>
      </c>
      <c r="D3972" s="484">
        <v>501.13</v>
      </c>
    </row>
    <row r="3973" spans="1:4" ht="25.5">
      <c r="A3973" s="482">
        <v>12041</v>
      </c>
      <c r="B3973" s="483" t="s">
        <v>3053</v>
      </c>
      <c r="C3973" s="482" t="s">
        <v>9668</v>
      </c>
      <c r="D3973" s="484">
        <v>678.18</v>
      </c>
    </row>
    <row r="3974" spans="1:4" ht="25.5">
      <c r="A3974" s="482">
        <v>12043</v>
      </c>
      <c r="B3974" s="483" t="s">
        <v>3054</v>
      </c>
      <c r="C3974" s="482" t="s">
        <v>9668</v>
      </c>
      <c r="D3974" s="484">
        <v>782</v>
      </c>
    </row>
    <row r="3975" spans="1:4" ht="25.5">
      <c r="A3975" s="482">
        <v>39762</v>
      </c>
      <c r="B3975" s="483" t="s">
        <v>3055</v>
      </c>
      <c r="C3975" s="482" t="s">
        <v>9668</v>
      </c>
      <c r="D3975" s="484">
        <v>528.33000000000004</v>
      </c>
    </row>
    <row r="3976" spans="1:4" ht="25.5">
      <c r="A3976" s="482">
        <v>12042</v>
      </c>
      <c r="B3976" s="483" t="s">
        <v>3056</v>
      </c>
      <c r="C3976" s="482" t="s">
        <v>9668</v>
      </c>
      <c r="D3976" s="484">
        <v>528.46</v>
      </c>
    </row>
    <row r="3977" spans="1:4" ht="25.5">
      <c r="A3977" s="482">
        <v>39763</v>
      </c>
      <c r="B3977" s="483" t="s">
        <v>3057</v>
      </c>
      <c r="C3977" s="482" t="s">
        <v>9668</v>
      </c>
      <c r="D3977" s="484">
        <v>797.36</v>
      </c>
    </row>
    <row r="3978" spans="1:4" ht="25.5">
      <c r="A3978" s="482">
        <v>39756</v>
      </c>
      <c r="B3978" s="483" t="s">
        <v>3058</v>
      </c>
      <c r="C3978" s="482" t="s">
        <v>9668</v>
      </c>
      <c r="D3978" s="484">
        <v>241.74</v>
      </c>
    </row>
    <row r="3979" spans="1:4" ht="25.5">
      <c r="A3979" s="482">
        <v>12038</v>
      </c>
      <c r="B3979" s="483" t="s">
        <v>3059</v>
      </c>
      <c r="C3979" s="482" t="s">
        <v>9668</v>
      </c>
      <c r="D3979" s="484">
        <v>269.88</v>
      </c>
    </row>
    <row r="3980" spans="1:4" ht="25.5">
      <c r="A3980" s="482">
        <v>12040</v>
      </c>
      <c r="B3980" s="483" t="s">
        <v>3060</v>
      </c>
      <c r="C3980" s="482" t="s">
        <v>9668</v>
      </c>
      <c r="D3980" s="484">
        <v>344.84</v>
      </c>
    </row>
    <row r="3981" spans="1:4" ht="25.5">
      <c r="A3981" s="482">
        <v>39757</v>
      </c>
      <c r="B3981" s="483" t="s">
        <v>3061</v>
      </c>
      <c r="C3981" s="482" t="s">
        <v>9668</v>
      </c>
      <c r="D3981" s="484">
        <v>368.73</v>
      </c>
    </row>
    <row r="3982" spans="1:4" ht="25.5">
      <c r="A3982" s="482">
        <v>39758</v>
      </c>
      <c r="B3982" s="483" t="s">
        <v>3062</v>
      </c>
      <c r="C3982" s="482" t="s">
        <v>9668</v>
      </c>
      <c r="D3982" s="484">
        <v>478.63</v>
      </c>
    </row>
    <row r="3983" spans="1:4" ht="25.5">
      <c r="A3983" s="482">
        <v>39759</v>
      </c>
      <c r="B3983" s="483" t="s">
        <v>3063</v>
      </c>
      <c r="C3983" s="482" t="s">
        <v>9668</v>
      </c>
      <c r="D3983" s="484">
        <v>653.95000000000005</v>
      </c>
    </row>
    <row r="3984" spans="1:4" ht="25.5">
      <c r="A3984" s="482">
        <v>39760</v>
      </c>
      <c r="B3984" s="483" t="s">
        <v>3064</v>
      </c>
      <c r="C3984" s="482" t="s">
        <v>9668</v>
      </c>
      <c r="D3984" s="484">
        <v>656.95</v>
      </c>
    </row>
    <row r="3985" spans="1:4" ht="25.5">
      <c r="A3985" s="482">
        <v>39761</v>
      </c>
      <c r="B3985" s="483" t="s">
        <v>3065</v>
      </c>
      <c r="C3985" s="482" t="s">
        <v>9668</v>
      </c>
      <c r="D3985" s="484">
        <v>840.8</v>
      </c>
    </row>
    <row r="3986" spans="1:4" ht="25.5">
      <c r="A3986" s="482">
        <v>39765</v>
      </c>
      <c r="B3986" s="483" t="s">
        <v>3066</v>
      </c>
      <c r="C3986" s="482" t="s">
        <v>9668</v>
      </c>
      <c r="D3986" s="484">
        <v>37.33</v>
      </c>
    </row>
    <row r="3987" spans="1:4" ht="25.5">
      <c r="A3987" s="482">
        <v>13399</v>
      </c>
      <c r="B3987" s="483" t="s">
        <v>3067</v>
      </c>
      <c r="C3987" s="482" t="s">
        <v>9668</v>
      </c>
      <c r="D3987" s="484">
        <v>21.23</v>
      </c>
    </row>
    <row r="3988" spans="1:4" ht="25.5">
      <c r="A3988" s="482">
        <v>39764</v>
      </c>
      <c r="B3988" s="483" t="s">
        <v>3068</v>
      </c>
      <c r="C3988" s="482" t="s">
        <v>9668</v>
      </c>
      <c r="D3988" s="484">
        <v>29.19</v>
      </c>
    </row>
    <row r="3989" spans="1:4" ht="25.5">
      <c r="A3989" s="482">
        <v>39805</v>
      </c>
      <c r="B3989" s="483" t="s">
        <v>10511</v>
      </c>
      <c r="C3989" s="482" t="s">
        <v>9668</v>
      </c>
      <c r="D3989" s="484">
        <v>102.65</v>
      </c>
    </row>
    <row r="3990" spans="1:4" ht="25.5">
      <c r="A3990" s="482">
        <v>39806</v>
      </c>
      <c r="B3990" s="483" t="s">
        <v>10512</v>
      </c>
      <c r="C3990" s="482" t="s">
        <v>9668</v>
      </c>
      <c r="D3990" s="484">
        <v>193.86</v>
      </c>
    </row>
    <row r="3991" spans="1:4" ht="25.5">
      <c r="A3991" s="482">
        <v>39807</v>
      </c>
      <c r="B3991" s="483" t="s">
        <v>10513</v>
      </c>
      <c r="C3991" s="482" t="s">
        <v>9668</v>
      </c>
      <c r="D3991" s="484">
        <v>273.29000000000002</v>
      </c>
    </row>
    <row r="3992" spans="1:4" ht="25.5">
      <c r="A3992" s="482">
        <v>39804</v>
      </c>
      <c r="B3992" s="483" t="s">
        <v>10514</v>
      </c>
      <c r="C3992" s="482" t="s">
        <v>9668</v>
      </c>
      <c r="D3992" s="484">
        <v>57.64</v>
      </c>
    </row>
    <row r="3993" spans="1:4" ht="25.5">
      <c r="A3993" s="482">
        <v>39796</v>
      </c>
      <c r="B3993" s="483" t="s">
        <v>10515</v>
      </c>
      <c r="C3993" s="482" t="s">
        <v>9668</v>
      </c>
      <c r="D3993" s="484">
        <v>58.74</v>
      </c>
    </row>
    <row r="3994" spans="1:4" ht="25.5">
      <c r="A3994" s="482">
        <v>39797</v>
      </c>
      <c r="B3994" s="483" t="s">
        <v>10516</v>
      </c>
      <c r="C3994" s="482" t="s">
        <v>9668</v>
      </c>
      <c r="D3994" s="484">
        <v>78</v>
      </c>
    </row>
    <row r="3995" spans="1:4" ht="25.5">
      <c r="A3995" s="482">
        <v>39798</v>
      </c>
      <c r="B3995" s="483" t="s">
        <v>10517</v>
      </c>
      <c r="C3995" s="482" t="s">
        <v>9668</v>
      </c>
      <c r="D3995" s="484">
        <v>130.03</v>
      </c>
    </row>
    <row r="3996" spans="1:4" ht="25.5">
      <c r="A3996" s="482">
        <v>39794</v>
      </c>
      <c r="B3996" s="483" t="s">
        <v>10518</v>
      </c>
      <c r="C3996" s="482" t="s">
        <v>9668</v>
      </c>
      <c r="D3996" s="484">
        <v>18.48</v>
      </c>
    </row>
    <row r="3997" spans="1:4" ht="25.5">
      <c r="A3997" s="482">
        <v>39795</v>
      </c>
      <c r="B3997" s="483" t="s">
        <v>10519</v>
      </c>
      <c r="C3997" s="482" t="s">
        <v>9668</v>
      </c>
      <c r="D3997" s="484">
        <v>25.88</v>
      </c>
    </row>
    <row r="3998" spans="1:4" ht="25.5">
      <c r="A3998" s="482">
        <v>39801</v>
      </c>
      <c r="B3998" s="483" t="s">
        <v>10520</v>
      </c>
      <c r="C3998" s="482" t="s">
        <v>9668</v>
      </c>
      <c r="D3998" s="484">
        <v>66.22</v>
      </c>
    </row>
    <row r="3999" spans="1:4" ht="25.5">
      <c r="A3999" s="482">
        <v>39802</v>
      </c>
      <c r="B3999" s="483" t="s">
        <v>10521</v>
      </c>
      <c r="C3999" s="482" t="s">
        <v>9668</v>
      </c>
      <c r="D3999" s="484">
        <v>109.97</v>
      </c>
    </row>
    <row r="4000" spans="1:4" ht="25.5">
      <c r="A4000" s="482">
        <v>39803</v>
      </c>
      <c r="B4000" s="483" t="s">
        <v>10522</v>
      </c>
      <c r="C4000" s="482" t="s">
        <v>9668</v>
      </c>
      <c r="D4000" s="484">
        <v>152.38999999999999</v>
      </c>
    </row>
    <row r="4001" spans="1:4" ht="25.5">
      <c r="A4001" s="482">
        <v>39799</v>
      </c>
      <c r="B4001" s="483" t="s">
        <v>10523</v>
      </c>
      <c r="C4001" s="482" t="s">
        <v>9668</v>
      </c>
      <c r="D4001" s="484">
        <v>25.04</v>
      </c>
    </row>
    <row r="4002" spans="1:4" ht="25.5">
      <c r="A4002" s="482">
        <v>39800</v>
      </c>
      <c r="B4002" s="483" t="s">
        <v>10524</v>
      </c>
      <c r="C4002" s="482" t="s">
        <v>9668</v>
      </c>
      <c r="D4002" s="484">
        <v>42.13</v>
      </c>
    </row>
    <row r="4003" spans="1:4">
      <c r="A4003" s="482">
        <v>4224</v>
      </c>
      <c r="B4003" s="483" t="s">
        <v>3069</v>
      </c>
      <c r="C4003" s="482" t="s">
        <v>9681</v>
      </c>
      <c r="D4003" s="484">
        <v>11.65</v>
      </c>
    </row>
    <row r="4004" spans="1:4">
      <c r="A4004" s="482">
        <v>21059</v>
      </c>
      <c r="B4004" s="483" t="s">
        <v>3070</v>
      </c>
      <c r="C4004" s="482" t="s">
        <v>9668</v>
      </c>
      <c r="D4004" s="484">
        <v>31.02</v>
      </c>
    </row>
    <row r="4005" spans="1:4">
      <c r="A4005" s="482">
        <v>11234</v>
      </c>
      <c r="B4005" s="483" t="s">
        <v>3071</v>
      </c>
      <c r="C4005" s="482" t="s">
        <v>9668</v>
      </c>
      <c r="D4005" s="484">
        <v>46.75</v>
      </c>
    </row>
    <row r="4006" spans="1:4">
      <c r="A4006" s="482">
        <v>21060</v>
      </c>
      <c r="B4006" s="483" t="s">
        <v>3072</v>
      </c>
      <c r="C4006" s="482" t="s">
        <v>9668</v>
      </c>
      <c r="D4006" s="484">
        <v>57.55</v>
      </c>
    </row>
    <row r="4007" spans="1:4">
      <c r="A4007" s="482">
        <v>21061</v>
      </c>
      <c r="B4007" s="483" t="s">
        <v>3073</v>
      </c>
      <c r="C4007" s="482" t="s">
        <v>9668</v>
      </c>
      <c r="D4007" s="484">
        <v>71.930000000000007</v>
      </c>
    </row>
    <row r="4008" spans="1:4">
      <c r="A4008" s="482">
        <v>21062</v>
      </c>
      <c r="B4008" s="483" t="s">
        <v>3074</v>
      </c>
      <c r="C4008" s="482" t="s">
        <v>9668</v>
      </c>
      <c r="D4008" s="484">
        <v>113.3</v>
      </c>
    </row>
    <row r="4009" spans="1:4">
      <c r="A4009" s="482">
        <v>11708</v>
      </c>
      <c r="B4009" s="483" t="s">
        <v>3075</v>
      </c>
      <c r="C4009" s="482" t="s">
        <v>9668</v>
      </c>
      <c r="D4009" s="484">
        <v>12.36</v>
      </c>
    </row>
    <row r="4010" spans="1:4">
      <c r="A4010" s="482">
        <v>11709</v>
      </c>
      <c r="B4010" s="483" t="s">
        <v>3076</v>
      </c>
      <c r="C4010" s="482" t="s">
        <v>9668</v>
      </c>
      <c r="D4010" s="484">
        <v>29.04</v>
      </c>
    </row>
    <row r="4011" spans="1:4">
      <c r="A4011" s="482">
        <v>11710</v>
      </c>
      <c r="B4011" s="483" t="s">
        <v>3077</v>
      </c>
      <c r="C4011" s="482" t="s">
        <v>9668</v>
      </c>
      <c r="D4011" s="484">
        <v>66.760000000000005</v>
      </c>
    </row>
    <row r="4012" spans="1:4">
      <c r="A4012" s="482">
        <v>11707</v>
      </c>
      <c r="B4012" s="483" t="s">
        <v>3078</v>
      </c>
      <c r="C4012" s="482" t="s">
        <v>9668</v>
      </c>
      <c r="D4012" s="484">
        <v>9.26</v>
      </c>
    </row>
    <row r="4013" spans="1:4">
      <c r="A4013" s="482">
        <v>11739</v>
      </c>
      <c r="B4013" s="483" t="s">
        <v>3079</v>
      </c>
      <c r="C4013" s="482" t="s">
        <v>9668</v>
      </c>
      <c r="D4013" s="484">
        <v>5.79</v>
      </c>
    </row>
    <row r="4014" spans="1:4">
      <c r="A4014" s="482">
        <v>11711</v>
      </c>
      <c r="B4014" s="483" t="s">
        <v>3080</v>
      </c>
      <c r="C4014" s="482" t="s">
        <v>9668</v>
      </c>
      <c r="D4014" s="484">
        <v>8.48</v>
      </c>
    </row>
    <row r="4015" spans="1:4" ht="25.5">
      <c r="A4015" s="482">
        <v>5102</v>
      </c>
      <c r="B4015" s="483" t="s">
        <v>3081</v>
      </c>
      <c r="C4015" s="482" t="s">
        <v>9668</v>
      </c>
      <c r="D4015" s="484">
        <v>8.1999999999999993</v>
      </c>
    </row>
    <row r="4016" spans="1:4">
      <c r="A4016" s="482">
        <v>11741</v>
      </c>
      <c r="B4016" s="483" t="s">
        <v>3082</v>
      </c>
      <c r="C4016" s="482" t="s">
        <v>9668</v>
      </c>
      <c r="D4016" s="484">
        <v>5.97</v>
      </c>
    </row>
    <row r="4017" spans="1:4" ht="25.5">
      <c r="A4017" s="482">
        <v>11743</v>
      </c>
      <c r="B4017" s="483" t="s">
        <v>3083</v>
      </c>
      <c r="C4017" s="482" t="s">
        <v>9668</v>
      </c>
      <c r="D4017" s="484">
        <v>5.42</v>
      </c>
    </row>
    <row r="4018" spans="1:4" ht="25.5">
      <c r="A4018" s="482">
        <v>11745</v>
      </c>
      <c r="B4018" s="483" t="s">
        <v>3084</v>
      </c>
      <c r="C4018" s="482" t="s">
        <v>9668</v>
      </c>
      <c r="D4018" s="484">
        <v>7.71</v>
      </c>
    </row>
    <row r="4019" spans="1:4">
      <c r="A4019" s="482">
        <v>25961</v>
      </c>
      <c r="B4019" s="483" t="s">
        <v>3085</v>
      </c>
      <c r="C4019" s="482" t="s">
        <v>9666</v>
      </c>
      <c r="D4019" s="484">
        <v>8.1</v>
      </c>
    </row>
    <row r="4020" spans="1:4">
      <c r="A4020" s="482">
        <v>40985</v>
      </c>
      <c r="B4020" s="483" t="s">
        <v>3086</v>
      </c>
      <c r="C4020" s="482" t="s">
        <v>9699</v>
      </c>
      <c r="D4020" s="484">
        <v>1436.02</v>
      </c>
    </row>
    <row r="4021" spans="1:4">
      <c r="A4021" s="482">
        <v>1088</v>
      </c>
      <c r="B4021" s="483" t="s">
        <v>10525</v>
      </c>
      <c r="C4021" s="482" t="s">
        <v>9668</v>
      </c>
      <c r="D4021" s="484">
        <v>13.88</v>
      </c>
    </row>
    <row r="4022" spans="1:4">
      <c r="A4022" s="482">
        <v>1087</v>
      </c>
      <c r="B4022" s="483" t="s">
        <v>10526</v>
      </c>
      <c r="C4022" s="482" t="s">
        <v>9668</v>
      </c>
      <c r="D4022" s="484">
        <v>17.329999999999998</v>
      </c>
    </row>
    <row r="4023" spans="1:4">
      <c r="A4023" s="482">
        <v>38777</v>
      </c>
      <c r="B4023" s="483" t="s">
        <v>10527</v>
      </c>
      <c r="C4023" s="482" t="s">
        <v>9668</v>
      </c>
      <c r="D4023" s="484">
        <v>34.53</v>
      </c>
    </row>
    <row r="4024" spans="1:4">
      <c r="A4024" s="482">
        <v>1086</v>
      </c>
      <c r="B4024" s="483" t="s">
        <v>10528</v>
      </c>
      <c r="C4024" s="482" t="s">
        <v>9668</v>
      </c>
      <c r="D4024" s="484">
        <v>18.22</v>
      </c>
    </row>
    <row r="4025" spans="1:4">
      <c r="A4025" s="482">
        <v>1079</v>
      </c>
      <c r="B4025" s="483" t="s">
        <v>10529</v>
      </c>
      <c r="C4025" s="482" t="s">
        <v>9668</v>
      </c>
      <c r="D4025" s="484">
        <v>18.829999999999998</v>
      </c>
    </row>
    <row r="4026" spans="1:4" ht="25.5">
      <c r="A4026" s="482">
        <v>39374</v>
      </c>
      <c r="B4026" s="483" t="s">
        <v>10530</v>
      </c>
      <c r="C4026" s="482" t="s">
        <v>9668</v>
      </c>
      <c r="D4026" s="484">
        <v>96.66</v>
      </c>
    </row>
    <row r="4027" spans="1:4">
      <c r="A4027" s="482">
        <v>1082</v>
      </c>
      <c r="B4027" s="483" t="s">
        <v>3087</v>
      </c>
      <c r="C4027" s="482" t="s">
        <v>9668</v>
      </c>
      <c r="D4027" s="484">
        <v>118.42</v>
      </c>
    </row>
    <row r="4028" spans="1:4">
      <c r="A4028" s="482">
        <v>12316</v>
      </c>
      <c r="B4028" s="483" t="s">
        <v>3088</v>
      </c>
      <c r="C4028" s="482" t="s">
        <v>9668</v>
      </c>
      <c r="D4028" s="484">
        <v>54.27</v>
      </c>
    </row>
    <row r="4029" spans="1:4">
      <c r="A4029" s="482">
        <v>12317</v>
      </c>
      <c r="B4029" s="483" t="s">
        <v>3089</v>
      </c>
      <c r="C4029" s="482" t="s">
        <v>9668</v>
      </c>
      <c r="D4029" s="484">
        <v>64.72</v>
      </c>
    </row>
    <row r="4030" spans="1:4">
      <c r="A4030" s="482">
        <v>12318</v>
      </c>
      <c r="B4030" s="483" t="s">
        <v>3090</v>
      </c>
      <c r="C4030" s="482" t="s">
        <v>9668</v>
      </c>
      <c r="D4030" s="484">
        <v>74.56</v>
      </c>
    </row>
    <row r="4031" spans="1:4">
      <c r="A4031" s="482">
        <v>5104</v>
      </c>
      <c r="B4031" s="483" t="s">
        <v>3091</v>
      </c>
      <c r="C4031" s="482" t="s">
        <v>9680</v>
      </c>
      <c r="D4031" s="484">
        <v>42.6</v>
      </c>
    </row>
    <row r="4032" spans="1:4" ht="25.5">
      <c r="A4032" s="482">
        <v>26023</v>
      </c>
      <c r="B4032" s="483" t="s">
        <v>3092</v>
      </c>
      <c r="C4032" s="482" t="s">
        <v>9668</v>
      </c>
      <c r="D4032" s="484">
        <v>62.4</v>
      </c>
    </row>
    <row r="4033" spans="1:4" ht="25.5">
      <c r="A4033" s="482">
        <v>2710</v>
      </c>
      <c r="B4033" s="483" t="s">
        <v>3093</v>
      </c>
      <c r="C4033" s="482" t="s">
        <v>9668</v>
      </c>
      <c r="D4033" s="484">
        <v>49.83</v>
      </c>
    </row>
    <row r="4034" spans="1:4" ht="25.5">
      <c r="A4034" s="482">
        <v>14575</v>
      </c>
      <c r="B4034" s="483" t="s">
        <v>3094</v>
      </c>
      <c r="C4034" s="482" t="s">
        <v>9668</v>
      </c>
      <c r="D4034" s="484">
        <v>3623361.59</v>
      </c>
    </row>
    <row r="4035" spans="1:4">
      <c r="A4035" s="482">
        <v>20034</v>
      </c>
      <c r="B4035" s="483" t="s">
        <v>3095</v>
      </c>
      <c r="C4035" s="482" t="s">
        <v>9668</v>
      </c>
      <c r="D4035" s="484">
        <v>64.45</v>
      </c>
    </row>
    <row r="4036" spans="1:4">
      <c r="A4036" s="482">
        <v>20036</v>
      </c>
      <c r="B4036" s="483" t="s">
        <v>3096</v>
      </c>
      <c r="C4036" s="482" t="s">
        <v>9668</v>
      </c>
      <c r="D4036" s="484">
        <v>123.97</v>
      </c>
    </row>
    <row r="4037" spans="1:4">
      <c r="A4037" s="482">
        <v>20037</v>
      </c>
      <c r="B4037" s="483" t="s">
        <v>3097</v>
      </c>
      <c r="C4037" s="482" t="s">
        <v>9668</v>
      </c>
      <c r="D4037" s="484">
        <v>233.83</v>
      </c>
    </row>
    <row r="4038" spans="1:4">
      <c r="A4038" s="482">
        <v>20043</v>
      </c>
      <c r="B4038" s="483" t="s">
        <v>3098</v>
      </c>
      <c r="C4038" s="482" t="s">
        <v>9668</v>
      </c>
      <c r="D4038" s="484">
        <v>4.22</v>
      </c>
    </row>
    <row r="4039" spans="1:4">
      <c r="A4039" s="482">
        <v>20044</v>
      </c>
      <c r="B4039" s="483" t="s">
        <v>3099</v>
      </c>
      <c r="C4039" s="482" t="s">
        <v>9668</v>
      </c>
      <c r="D4039" s="484">
        <v>4.93</v>
      </c>
    </row>
    <row r="4040" spans="1:4">
      <c r="A4040" s="482">
        <v>20042</v>
      </c>
      <c r="B4040" s="483" t="s">
        <v>3100</v>
      </c>
      <c r="C4040" s="482" t="s">
        <v>9668</v>
      </c>
      <c r="D4040" s="484">
        <v>3.57</v>
      </c>
    </row>
    <row r="4041" spans="1:4">
      <c r="A4041" s="482">
        <v>20046</v>
      </c>
      <c r="B4041" s="483" t="s">
        <v>3101</v>
      </c>
      <c r="C4041" s="482" t="s">
        <v>9668</v>
      </c>
      <c r="D4041" s="484">
        <v>10.46</v>
      </c>
    </row>
    <row r="4042" spans="1:4">
      <c r="A4042" s="482">
        <v>20047</v>
      </c>
      <c r="B4042" s="483" t="s">
        <v>3102</v>
      </c>
      <c r="C4042" s="482" t="s">
        <v>9668</v>
      </c>
      <c r="D4042" s="484">
        <v>28.58</v>
      </c>
    </row>
    <row r="4043" spans="1:4">
      <c r="A4043" s="482">
        <v>20045</v>
      </c>
      <c r="B4043" s="483" t="s">
        <v>3103</v>
      </c>
      <c r="C4043" s="482" t="s">
        <v>9668</v>
      </c>
      <c r="D4043" s="484">
        <v>4.3</v>
      </c>
    </row>
    <row r="4044" spans="1:4" ht="25.5">
      <c r="A4044" s="482">
        <v>20972</v>
      </c>
      <c r="B4044" s="483" t="s">
        <v>3104</v>
      </c>
      <c r="C4044" s="482" t="s">
        <v>9668</v>
      </c>
      <c r="D4044" s="484">
        <v>89.41</v>
      </c>
    </row>
    <row r="4045" spans="1:4">
      <c r="A4045" s="482">
        <v>20032</v>
      </c>
      <c r="B4045" s="483" t="s">
        <v>3105</v>
      </c>
      <c r="C4045" s="482" t="s">
        <v>9668</v>
      </c>
      <c r="D4045" s="484">
        <v>46.51</v>
      </c>
    </row>
    <row r="4046" spans="1:4">
      <c r="A4046" s="482">
        <v>11321</v>
      </c>
      <c r="B4046" s="483" t="s">
        <v>3106</v>
      </c>
      <c r="C4046" s="482" t="s">
        <v>9668</v>
      </c>
      <c r="D4046" s="484">
        <v>21.2</v>
      </c>
    </row>
    <row r="4047" spans="1:4">
      <c r="A4047" s="482">
        <v>11323</v>
      </c>
      <c r="B4047" s="483" t="s">
        <v>3107</v>
      </c>
      <c r="C4047" s="482" t="s">
        <v>9668</v>
      </c>
      <c r="D4047" s="484">
        <v>24.38</v>
      </c>
    </row>
    <row r="4048" spans="1:4">
      <c r="A4048" s="482">
        <v>20327</v>
      </c>
      <c r="B4048" s="483" t="s">
        <v>3108</v>
      </c>
      <c r="C4048" s="482" t="s">
        <v>9668</v>
      </c>
      <c r="D4048" s="484">
        <v>13.84</v>
      </c>
    </row>
    <row r="4049" spans="1:4">
      <c r="A4049" s="482">
        <v>25966</v>
      </c>
      <c r="B4049" s="483" t="s">
        <v>3109</v>
      </c>
      <c r="C4049" s="482" t="s">
        <v>9681</v>
      </c>
      <c r="D4049" s="484">
        <v>14.89</v>
      </c>
    </row>
    <row r="4050" spans="1:4" ht="38.25">
      <c r="A4050" s="482">
        <v>13390</v>
      </c>
      <c r="B4050" s="483" t="s">
        <v>3110</v>
      </c>
      <c r="C4050" s="482" t="s">
        <v>9668</v>
      </c>
      <c r="D4050" s="484">
        <v>68.5</v>
      </c>
    </row>
    <row r="4051" spans="1:4">
      <c r="A4051" s="482">
        <v>6034</v>
      </c>
      <c r="B4051" s="483" t="s">
        <v>3111</v>
      </c>
      <c r="C4051" s="482" t="s">
        <v>9668</v>
      </c>
      <c r="D4051" s="484">
        <v>4.05</v>
      </c>
    </row>
    <row r="4052" spans="1:4">
      <c r="A4052" s="482">
        <v>6036</v>
      </c>
      <c r="B4052" s="483" t="s">
        <v>3112</v>
      </c>
      <c r="C4052" s="482" t="s">
        <v>9668</v>
      </c>
      <c r="D4052" s="484">
        <v>5.51</v>
      </c>
    </row>
    <row r="4053" spans="1:4">
      <c r="A4053" s="482">
        <v>6031</v>
      </c>
      <c r="B4053" s="483" t="s">
        <v>3113</v>
      </c>
      <c r="C4053" s="482" t="s">
        <v>9668</v>
      </c>
      <c r="D4053" s="484">
        <v>6.48</v>
      </c>
    </row>
    <row r="4054" spans="1:4" ht="25.5">
      <c r="A4054" s="482">
        <v>6029</v>
      </c>
      <c r="B4054" s="483" t="s">
        <v>9091</v>
      </c>
      <c r="C4054" s="482" t="s">
        <v>9668</v>
      </c>
      <c r="D4054" s="484">
        <v>6.54</v>
      </c>
    </row>
    <row r="4055" spans="1:4" ht="25.5">
      <c r="A4055" s="482">
        <v>6033</v>
      </c>
      <c r="B4055" s="483" t="s">
        <v>9131</v>
      </c>
      <c r="C4055" s="482" t="s">
        <v>9668</v>
      </c>
      <c r="D4055" s="484">
        <v>8.6300000000000008</v>
      </c>
    </row>
    <row r="4056" spans="1:4" ht="25.5">
      <c r="A4056" s="482">
        <v>11672</v>
      </c>
      <c r="B4056" s="483" t="s">
        <v>3114</v>
      </c>
      <c r="C4056" s="482" t="s">
        <v>9668</v>
      </c>
      <c r="D4056" s="484">
        <v>18.77</v>
      </c>
    </row>
    <row r="4057" spans="1:4" ht="25.5">
      <c r="A4057" s="482">
        <v>11669</v>
      </c>
      <c r="B4057" s="483" t="s">
        <v>3115</v>
      </c>
      <c r="C4057" s="482" t="s">
        <v>9668</v>
      </c>
      <c r="D4057" s="484">
        <v>17.88</v>
      </c>
    </row>
    <row r="4058" spans="1:4" ht="25.5">
      <c r="A4058" s="482">
        <v>11670</v>
      </c>
      <c r="B4058" s="483" t="s">
        <v>3116</v>
      </c>
      <c r="C4058" s="482" t="s">
        <v>9668</v>
      </c>
      <c r="D4058" s="484">
        <v>6.85</v>
      </c>
    </row>
    <row r="4059" spans="1:4" ht="25.5">
      <c r="A4059" s="482">
        <v>20055</v>
      </c>
      <c r="B4059" s="483" t="s">
        <v>3117</v>
      </c>
      <c r="C4059" s="482" t="s">
        <v>9668</v>
      </c>
      <c r="D4059" s="484">
        <v>13.39</v>
      </c>
    </row>
    <row r="4060" spans="1:4" ht="25.5">
      <c r="A4060" s="482">
        <v>11671</v>
      </c>
      <c r="B4060" s="483" t="s">
        <v>3118</v>
      </c>
      <c r="C4060" s="482" t="s">
        <v>9668</v>
      </c>
      <c r="D4060" s="484">
        <v>28.73</v>
      </c>
    </row>
    <row r="4061" spans="1:4" ht="25.5">
      <c r="A4061" s="482">
        <v>6032</v>
      </c>
      <c r="B4061" s="483" t="s">
        <v>3119</v>
      </c>
      <c r="C4061" s="482" t="s">
        <v>9668</v>
      </c>
      <c r="D4061" s="484">
        <v>8.1999999999999993</v>
      </c>
    </row>
    <row r="4062" spans="1:4" ht="25.5">
      <c r="A4062" s="482">
        <v>11673</v>
      </c>
      <c r="B4062" s="483" t="s">
        <v>3120</v>
      </c>
      <c r="C4062" s="482" t="s">
        <v>9668</v>
      </c>
      <c r="D4062" s="484">
        <v>6.46</v>
      </c>
    </row>
    <row r="4063" spans="1:4" ht="25.5">
      <c r="A4063" s="482">
        <v>11674</v>
      </c>
      <c r="B4063" s="483" t="s">
        <v>3121</v>
      </c>
      <c r="C4063" s="482" t="s">
        <v>9668</v>
      </c>
      <c r="D4063" s="484">
        <v>8.32</v>
      </c>
    </row>
    <row r="4064" spans="1:4" ht="25.5">
      <c r="A4064" s="482">
        <v>11675</v>
      </c>
      <c r="B4064" s="483" t="s">
        <v>3122</v>
      </c>
      <c r="C4064" s="482" t="s">
        <v>9668</v>
      </c>
      <c r="D4064" s="484">
        <v>13.21</v>
      </c>
    </row>
    <row r="4065" spans="1:4" ht="25.5">
      <c r="A4065" s="482">
        <v>11676</v>
      </c>
      <c r="B4065" s="483" t="s">
        <v>3123</v>
      </c>
      <c r="C4065" s="482" t="s">
        <v>9668</v>
      </c>
      <c r="D4065" s="484">
        <v>17.670000000000002</v>
      </c>
    </row>
    <row r="4066" spans="1:4" ht="25.5">
      <c r="A4066" s="482">
        <v>11677</v>
      </c>
      <c r="B4066" s="483" t="s">
        <v>3124</v>
      </c>
      <c r="C4066" s="482" t="s">
        <v>9668</v>
      </c>
      <c r="D4066" s="484">
        <v>18.25</v>
      </c>
    </row>
    <row r="4067" spans="1:4" ht="25.5">
      <c r="A4067" s="482">
        <v>11678</v>
      </c>
      <c r="B4067" s="483" t="s">
        <v>3125</v>
      </c>
      <c r="C4067" s="482" t="s">
        <v>9668</v>
      </c>
      <c r="D4067" s="484">
        <v>33.42</v>
      </c>
    </row>
    <row r="4068" spans="1:4">
      <c r="A4068" s="482">
        <v>6038</v>
      </c>
      <c r="B4068" s="483" t="s">
        <v>3126</v>
      </c>
      <c r="C4068" s="482" t="s">
        <v>9668</v>
      </c>
      <c r="D4068" s="484">
        <v>2.12</v>
      </c>
    </row>
    <row r="4069" spans="1:4">
      <c r="A4069" s="482">
        <v>11718</v>
      </c>
      <c r="B4069" s="483" t="s">
        <v>3127</v>
      </c>
      <c r="C4069" s="482" t="s">
        <v>9668</v>
      </c>
      <c r="D4069" s="484">
        <v>6.04</v>
      </c>
    </row>
    <row r="4070" spans="1:4">
      <c r="A4070" s="482">
        <v>6037</v>
      </c>
      <c r="B4070" s="483" t="s">
        <v>3128</v>
      </c>
      <c r="C4070" s="482" t="s">
        <v>9668</v>
      </c>
      <c r="D4070" s="484">
        <v>4.41</v>
      </c>
    </row>
    <row r="4071" spans="1:4">
      <c r="A4071" s="482">
        <v>11719</v>
      </c>
      <c r="B4071" s="483" t="s">
        <v>3129</v>
      </c>
      <c r="C4071" s="482" t="s">
        <v>9668</v>
      </c>
      <c r="D4071" s="484">
        <v>4.9000000000000004</v>
      </c>
    </row>
    <row r="4072" spans="1:4">
      <c r="A4072" s="482">
        <v>6019</v>
      </c>
      <c r="B4072" s="483" t="s">
        <v>3130</v>
      </c>
      <c r="C4072" s="482" t="s">
        <v>9668</v>
      </c>
      <c r="D4072" s="484">
        <v>30.21</v>
      </c>
    </row>
    <row r="4073" spans="1:4">
      <c r="A4073" s="482">
        <v>6010</v>
      </c>
      <c r="B4073" s="483" t="s">
        <v>3131</v>
      </c>
      <c r="C4073" s="482" t="s">
        <v>9668</v>
      </c>
      <c r="D4073" s="484">
        <v>51.99</v>
      </c>
    </row>
    <row r="4074" spans="1:4">
      <c r="A4074" s="482">
        <v>6017</v>
      </c>
      <c r="B4074" s="483" t="s">
        <v>3132</v>
      </c>
      <c r="C4074" s="482" t="s">
        <v>9668</v>
      </c>
      <c r="D4074" s="484">
        <v>41.18</v>
      </c>
    </row>
    <row r="4075" spans="1:4">
      <c r="A4075" s="482">
        <v>6020</v>
      </c>
      <c r="B4075" s="483" t="s">
        <v>3133</v>
      </c>
      <c r="C4075" s="482" t="s">
        <v>9668</v>
      </c>
      <c r="D4075" s="484">
        <v>18.14</v>
      </c>
    </row>
    <row r="4076" spans="1:4">
      <c r="A4076" s="482">
        <v>6028</v>
      </c>
      <c r="B4076" s="483" t="s">
        <v>3134</v>
      </c>
      <c r="C4076" s="482" t="s">
        <v>9668</v>
      </c>
      <c r="D4076" s="484">
        <v>72.41</v>
      </c>
    </row>
    <row r="4077" spans="1:4">
      <c r="A4077" s="482">
        <v>6011</v>
      </c>
      <c r="B4077" s="483" t="s">
        <v>3135</v>
      </c>
      <c r="C4077" s="482" t="s">
        <v>9668</v>
      </c>
      <c r="D4077" s="484">
        <v>150.18</v>
      </c>
    </row>
    <row r="4078" spans="1:4">
      <c r="A4078" s="482">
        <v>6012</v>
      </c>
      <c r="B4078" s="483" t="s">
        <v>3136</v>
      </c>
      <c r="C4078" s="482" t="s">
        <v>9668</v>
      </c>
      <c r="D4078" s="484">
        <v>181.82</v>
      </c>
    </row>
    <row r="4079" spans="1:4">
      <c r="A4079" s="482">
        <v>6016</v>
      </c>
      <c r="B4079" s="483" t="s">
        <v>3137</v>
      </c>
      <c r="C4079" s="482" t="s">
        <v>9668</v>
      </c>
      <c r="D4079" s="484">
        <v>19.14</v>
      </c>
    </row>
    <row r="4080" spans="1:4">
      <c r="A4080" s="482">
        <v>6027</v>
      </c>
      <c r="B4080" s="483" t="s">
        <v>3138</v>
      </c>
      <c r="C4080" s="482" t="s">
        <v>9668</v>
      </c>
      <c r="D4080" s="484">
        <v>378.85</v>
      </c>
    </row>
    <row r="4081" spans="1:4" ht="25.5">
      <c r="A4081" s="482">
        <v>6013</v>
      </c>
      <c r="B4081" s="483" t="s">
        <v>3139</v>
      </c>
      <c r="C4081" s="482" t="s">
        <v>9668</v>
      </c>
      <c r="D4081" s="484">
        <v>57.16</v>
      </c>
    </row>
    <row r="4082" spans="1:4" ht="25.5">
      <c r="A4082" s="482">
        <v>6015</v>
      </c>
      <c r="B4082" s="483" t="s">
        <v>3140</v>
      </c>
      <c r="C4082" s="482" t="s">
        <v>9668</v>
      </c>
      <c r="D4082" s="484">
        <v>83.13</v>
      </c>
    </row>
    <row r="4083" spans="1:4" ht="25.5">
      <c r="A4083" s="482">
        <v>6014</v>
      </c>
      <c r="B4083" s="483" t="s">
        <v>3141</v>
      </c>
      <c r="C4083" s="482" t="s">
        <v>9668</v>
      </c>
      <c r="D4083" s="484">
        <v>79.48</v>
      </c>
    </row>
    <row r="4084" spans="1:4" ht="25.5">
      <c r="A4084" s="482">
        <v>6006</v>
      </c>
      <c r="B4084" s="483" t="s">
        <v>3142</v>
      </c>
      <c r="C4084" s="482" t="s">
        <v>9668</v>
      </c>
      <c r="D4084" s="484">
        <v>41.39</v>
      </c>
    </row>
    <row r="4085" spans="1:4" ht="25.5">
      <c r="A4085" s="482">
        <v>6005</v>
      </c>
      <c r="B4085" s="483" t="s">
        <v>3143</v>
      </c>
      <c r="C4085" s="482" t="s">
        <v>9668</v>
      </c>
      <c r="D4085" s="484">
        <v>46.7</v>
      </c>
    </row>
    <row r="4086" spans="1:4">
      <c r="A4086" s="482">
        <v>11756</v>
      </c>
      <c r="B4086" s="483" t="s">
        <v>3144</v>
      </c>
      <c r="C4086" s="482" t="s">
        <v>9668</v>
      </c>
      <c r="D4086" s="484">
        <v>22.3</v>
      </c>
    </row>
    <row r="4087" spans="1:4" ht="38.25">
      <c r="A4087" s="482">
        <v>10904</v>
      </c>
      <c r="B4087" s="483" t="s">
        <v>10531</v>
      </c>
      <c r="C4087" s="482" t="s">
        <v>9668</v>
      </c>
      <c r="D4087" s="484">
        <v>125.18</v>
      </c>
    </row>
    <row r="4088" spans="1:4">
      <c r="A4088" s="482">
        <v>11752</v>
      </c>
      <c r="B4088" s="483" t="s">
        <v>3145</v>
      </c>
      <c r="C4088" s="482" t="s">
        <v>9668</v>
      </c>
      <c r="D4088" s="484">
        <v>12.86</v>
      </c>
    </row>
    <row r="4089" spans="1:4">
      <c r="A4089" s="482">
        <v>11753</v>
      </c>
      <c r="B4089" s="483" t="s">
        <v>3146</v>
      </c>
      <c r="C4089" s="482" t="s">
        <v>9668</v>
      </c>
      <c r="D4089" s="484">
        <v>15.35</v>
      </c>
    </row>
    <row r="4090" spans="1:4" ht="25.5">
      <c r="A4090" s="482">
        <v>6021</v>
      </c>
      <c r="B4090" s="483" t="s">
        <v>3147</v>
      </c>
      <c r="C4090" s="482" t="s">
        <v>9668</v>
      </c>
      <c r="D4090" s="484">
        <v>42.61</v>
      </c>
    </row>
    <row r="4091" spans="1:4" ht="25.5">
      <c r="A4091" s="482">
        <v>6024</v>
      </c>
      <c r="B4091" s="483" t="s">
        <v>3148</v>
      </c>
      <c r="C4091" s="482" t="s">
        <v>9668</v>
      </c>
      <c r="D4091" s="484">
        <v>44.04</v>
      </c>
    </row>
    <row r="4092" spans="1:4">
      <c r="A4092" s="482">
        <v>38379</v>
      </c>
      <c r="B4092" s="483" t="s">
        <v>3149</v>
      </c>
      <c r="C4092" s="482" t="s">
        <v>9673</v>
      </c>
      <c r="D4092" s="484">
        <v>31.71</v>
      </c>
    </row>
    <row r="4093" spans="1:4" ht="25.5">
      <c r="A4093" s="482">
        <v>13897</v>
      </c>
      <c r="B4093" s="483" t="s">
        <v>3150</v>
      </c>
      <c r="C4093" s="482" t="s">
        <v>9668</v>
      </c>
      <c r="D4093" s="484">
        <v>5788.07</v>
      </c>
    </row>
    <row r="4094" spans="1:4" ht="25.5">
      <c r="A4094" s="482">
        <v>10640</v>
      </c>
      <c r="B4094" s="483" t="s">
        <v>3151</v>
      </c>
      <c r="C4094" s="482" t="s">
        <v>9668</v>
      </c>
      <c r="D4094" s="484">
        <v>12535.76</v>
      </c>
    </row>
    <row r="4095" spans="1:4" ht="25.5">
      <c r="A4095" s="482">
        <v>11086</v>
      </c>
      <c r="B4095" s="483" t="s">
        <v>3152</v>
      </c>
      <c r="C4095" s="482" t="s">
        <v>9698</v>
      </c>
      <c r="D4095" s="484">
        <v>61.84</v>
      </c>
    </row>
    <row r="4096" spans="1:4">
      <c r="A4096" s="482">
        <v>34356</v>
      </c>
      <c r="B4096" s="483" t="s">
        <v>3153</v>
      </c>
      <c r="C4096" s="482" t="s">
        <v>9680</v>
      </c>
      <c r="D4096" s="484">
        <v>3.15</v>
      </c>
    </row>
    <row r="4097" spans="1:4">
      <c r="A4097" s="482">
        <v>34357</v>
      </c>
      <c r="B4097" s="483" t="s">
        <v>3154</v>
      </c>
      <c r="C4097" s="482" t="s">
        <v>9680</v>
      </c>
      <c r="D4097" s="484">
        <v>3.5</v>
      </c>
    </row>
    <row r="4098" spans="1:4">
      <c r="A4098" s="482">
        <v>37329</v>
      </c>
      <c r="B4098" s="483" t="s">
        <v>3155</v>
      </c>
      <c r="C4098" s="482" t="s">
        <v>9680</v>
      </c>
      <c r="D4098" s="484">
        <v>48.73</v>
      </c>
    </row>
    <row r="4099" spans="1:4">
      <c r="A4099" s="482">
        <v>37398</v>
      </c>
      <c r="B4099" s="483" t="s">
        <v>3156</v>
      </c>
      <c r="C4099" s="482" t="s">
        <v>9680</v>
      </c>
      <c r="D4099" s="484">
        <v>62.37</v>
      </c>
    </row>
    <row r="4100" spans="1:4" ht="25.5">
      <c r="A4100" s="482">
        <v>2510</v>
      </c>
      <c r="B4100" s="483" t="s">
        <v>10532</v>
      </c>
      <c r="C4100" s="482" t="s">
        <v>9668</v>
      </c>
      <c r="D4100" s="484">
        <v>17.149999999999999</v>
      </c>
    </row>
    <row r="4101" spans="1:4" ht="25.5">
      <c r="A4101" s="482">
        <v>12359</v>
      </c>
      <c r="B4101" s="483" t="s">
        <v>3157</v>
      </c>
      <c r="C4101" s="482" t="s">
        <v>9668</v>
      </c>
      <c r="D4101" s="484">
        <v>118.47</v>
      </c>
    </row>
    <row r="4102" spans="1:4">
      <c r="A4102" s="482">
        <v>5320</v>
      </c>
      <c r="B4102" s="483" t="s">
        <v>3158</v>
      </c>
      <c r="C4102" s="482" t="s">
        <v>9681</v>
      </c>
      <c r="D4102" s="484">
        <v>29.79</v>
      </c>
    </row>
    <row r="4103" spans="1:4">
      <c r="A4103" s="482">
        <v>7353</v>
      </c>
      <c r="B4103" s="483" t="s">
        <v>3159</v>
      </c>
      <c r="C4103" s="482" t="s">
        <v>9681</v>
      </c>
      <c r="D4103" s="484">
        <v>20.83</v>
      </c>
    </row>
    <row r="4104" spans="1:4">
      <c r="A4104" s="482">
        <v>36144</v>
      </c>
      <c r="B4104" s="483" t="s">
        <v>3160</v>
      </c>
      <c r="C4104" s="482" t="s">
        <v>9668</v>
      </c>
      <c r="D4104" s="484">
        <v>1.26</v>
      </c>
    </row>
    <row r="4105" spans="1:4">
      <c r="A4105" s="482">
        <v>10518</v>
      </c>
      <c r="B4105" s="483" t="s">
        <v>3161</v>
      </c>
      <c r="C4105" s="482" t="s">
        <v>9668</v>
      </c>
      <c r="D4105" s="484">
        <v>57.99</v>
      </c>
    </row>
    <row r="4106" spans="1:4" ht="51">
      <c r="A4106" s="482">
        <v>36530</v>
      </c>
      <c r="B4106" s="483" t="s">
        <v>3162</v>
      </c>
      <c r="C4106" s="482" t="s">
        <v>9668</v>
      </c>
      <c r="D4106" s="484">
        <v>216658.53</v>
      </c>
    </row>
    <row r="4107" spans="1:4" ht="51">
      <c r="A4107" s="482">
        <v>6046</v>
      </c>
      <c r="B4107" s="483" t="s">
        <v>3163</v>
      </c>
      <c r="C4107" s="482" t="s">
        <v>9668</v>
      </c>
      <c r="D4107" s="484">
        <v>235000</v>
      </c>
    </row>
    <row r="4108" spans="1:4" ht="51">
      <c r="A4108" s="482">
        <v>36531</v>
      </c>
      <c r="B4108" s="483" t="s">
        <v>3164</v>
      </c>
      <c r="C4108" s="482" t="s">
        <v>9668</v>
      </c>
      <c r="D4108" s="484">
        <v>243597.54</v>
      </c>
    </row>
    <row r="4109" spans="1:4" ht="25.5">
      <c r="A4109" s="482">
        <v>34684</v>
      </c>
      <c r="B4109" s="483" t="s">
        <v>10533</v>
      </c>
      <c r="C4109" s="482" t="s">
        <v>9665</v>
      </c>
      <c r="D4109" s="484">
        <v>189.21</v>
      </c>
    </row>
    <row r="4110" spans="1:4" ht="25.5">
      <c r="A4110" s="482">
        <v>34683</v>
      </c>
      <c r="B4110" s="483" t="s">
        <v>10534</v>
      </c>
      <c r="C4110" s="482" t="s">
        <v>9665</v>
      </c>
      <c r="D4110" s="484">
        <v>118.26</v>
      </c>
    </row>
    <row r="4111" spans="1:4" ht="25.5">
      <c r="A4111" s="482">
        <v>533</v>
      </c>
      <c r="B4111" s="483" t="s">
        <v>3165</v>
      </c>
      <c r="C4111" s="482" t="s">
        <v>9665</v>
      </c>
      <c r="D4111" s="484">
        <v>10.29</v>
      </c>
    </row>
    <row r="4112" spans="1:4" ht="25.5">
      <c r="A4112" s="482">
        <v>10515</v>
      </c>
      <c r="B4112" s="483" t="s">
        <v>3166</v>
      </c>
      <c r="C4112" s="482" t="s">
        <v>9665</v>
      </c>
      <c r="D4112" s="484">
        <v>26.54</v>
      </c>
    </row>
    <row r="4113" spans="1:4" ht="25.5">
      <c r="A4113" s="482">
        <v>536</v>
      </c>
      <c r="B4113" s="483" t="s">
        <v>3167</v>
      </c>
      <c r="C4113" s="482" t="s">
        <v>9665</v>
      </c>
      <c r="D4113" s="484">
        <v>17.440000000000001</v>
      </c>
    </row>
    <row r="4114" spans="1:4" ht="25.5">
      <c r="A4114" s="482">
        <v>153</v>
      </c>
      <c r="B4114" s="483" t="s">
        <v>3168</v>
      </c>
      <c r="C4114" s="482" t="s">
        <v>9681</v>
      </c>
      <c r="D4114" s="484">
        <v>90.62</v>
      </c>
    </row>
    <row r="4115" spans="1:4" ht="25.5">
      <c r="A4115" s="482">
        <v>34682</v>
      </c>
      <c r="B4115" s="483" t="s">
        <v>10535</v>
      </c>
      <c r="C4115" s="482" t="s">
        <v>9665</v>
      </c>
      <c r="D4115" s="484">
        <v>90.43</v>
      </c>
    </row>
    <row r="4116" spans="1:4" ht="25.5">
      <c r="A4116" s="482">
        <v>20205</v>
      </c>
      <c r="B4116" s="483" t="s">
        <v>3169</v>
      </c>
      <c r="C4116" s="482" t="s">
        <v>9673</v>
      </c>
      <c r="D4116" s="484">
        <v>1.31</v>
      </c>
    </row>
    <row r="4117" spans="1:4" ht="25.5">
      <c r="A4117" s="482">
        <v>4412</v>
      </c>
      <c r="B4117" s="483" t="s">
        <v>10536</v>
      </c>
      <c r="C4117" s="482" t="s">
        <v>9673</v>
      </c>
      <c r="D4117" s="484">
        <v>0.83</v>
      </c>
    </row>
    <row r="4118" spans="1:4" ht="25.5">
      <c r="A4118" s="482">
        <v>4408</v>
      </c>
      <c r="B4118" s="483" t="s">
        <v>3170</v>
      </c>
      <c r="C4118" s="482" t="s">
        <v>9673</v>
      </c>
      <c r="D4118" s="484">
        <v>1.1200000000000001</v>
      </c>
    </row>
    <row r="4119" spans="1:4" ht="25.5">
      <c r="A4119" s="482">
        <v>4505</v>
      </c>
      <c r="B4119" s="483" t="s">
        <v>10537</v>
      </c>
      <c r="C4119" s="482" t="s">
        <v>9673</v>
      </c>
      <c r="D4119" s="484">
        <v>2.44</v>
      </c>
    </row>
    <row r="4120" spans="1:4">
      <c r="A4120" s="482">
        <v>10559</v>
      </c>
      <c r="B4120" s="483" t="s">
        <v>3171</v>
      </c>
      <c r="C4120" s="482" t="s">
        <v>9668</v>
      </c>
      <c r="D4120" s="484">
        <v>2073</v>
      </c>
    </row>
    <row r="4121" spans="1:4">
      <c r="A4121" s="482">
        <v>10664</v>
      </c>
      <c r="B4121" s="483" t="s">
        <v>3172</v>
      </c>
      <c r="C4121" s="482" t="s">
        <v>9668</v>
      </c>
      <c r="D4121" s="484">
        <v>5633.97</v>
      </c>
    </row>
    <row r="4122" spans="1:4">
      <c r="A4122" s="482">
        <v>36250</v>
      </c>
      <c r="B4122" s="483" t="s">
        <v>3173</v>
      </c>
      <c r="C4122" s="482" t="s">
        <v>9673</v>
      </c>
      <c r="D4122" s="484">
        <v>2.57</v>
      </c>
    </row>
    <row r="4123" spans="1:4">
      <c r="A4123" s="482">
        <v>10857</v>
      </c>
      <c r="B4123" s="483" t="s">
        <v>3174</v>
      </c>
      <c r="C4123" s="482" t="s">
        <v>9673</v>
      </c>
      <c r="D4123" s="484">
        <v>10.34</v>
      </c>
    </row>
    <row r="4124" spans="1:4">
      <c r="A4124" s="482">
        <v>4803</v>
      </c>
      <c r="B4124" s="483" t="s">
        <v>3175</v>
      </c>
      <c r="C4124" s="482" t="s">
        <v>9673</v>
      </c>
      <c r="D4124" s="484">
        <v>19.64</v>
      </c>
    </row>
    <row r="4125" spans="1:4" ht="25.5">
      <c r="A4125" s="482">
        <v>6186</v>
      </c>
      <c r="B4125" s="483" t="s">
        <v>3176</v>
      </c>
      <c r="C4125" s="482" t="s">
        <v>9673</v>
      </c>
      <c r="D4125" s="484">
        <v>10</v>
      </c>
    </row>
    <row r="4126" spans="1:4" ht="25.5">
      <c r="A4126" s="482">
        <v>4829</v>
      </c>
      <c r="B4126" s="483" t="s">
        <v>3177</v>
      </c>
      <c r="C4126" s="482" t="s">
        <v>9673</v>
      </c>
      <c r="D4126" s="484">
        <v>31.55</v>
      </c>
    </row>
    <row r="4127" spans="1:4">
      <c r="A4127" s="482">
        <v>39829</v>
      </c>
      <c r="B4127" s="483" t="s">
        <v>10538</v>
      </c>
      <c r="C4127" s="482" t="s">
        <v>9673</v>
      </c>
      <c r="D4127" s="484">
        <v>19.54</v>
      </c>
    </row>
    <row r="4128" spans="1:4" ht="38.25">
      <c r="A4128" s="482">
        <v>20231</v>
      </c>
      <c r="B4128" s="483" t="s">
        <v>10539</v>
      </c>
      <c r="C4128" s="482" t="s">
        <v>9673</v>
      </c>
      <c r="D4128" s="484">
        <v>43.9</v>
      </c>
    </row>
    <row r="4129" spans="1:4">
      <c r="A4129" s="482">
        <v>4804</v>
      </c>
      <c r="B4129" s="483" t="s">
        <v>3178</v>
      </c>
      <c r="C4129" s="482" t="s">
        <v>9673</v>
      </c>
      <c r="D4129" s="484">
        <v>15.07</v>
      </c>
    </row>
    <row r="4130" spans="1:4">
      <c r="A4130" s="482">
        <v>34680</v>
      </c>
      <c r="B4130" s="483" t="s">
        <v>3179</v>
      </c>
      <c r="C4130" s="482" t="s">
        <v>9673</v>
      </c>
      <c r="D4130" s="484">
        <v>27.82</v>
      </c>
    </row>
    <row r="4131" spans="1:4" ht="25.5">
      <c r="A4131" s="482">
        <v>11573</v>
      </c>
      <c r="B4131" s="483" t="s">
        <v>3180</v>
      </c>
      <c r="C4131" s="482" t="s">
        <v>9668</v>
      </c>
      <c r="D4131" s="484">
        <v>6.46</v>
      </c>
    </row>
    <row r="4132" spans="1:4">
      <c r="A4132" s="482">
        <v>38401</v>
      </c>
      <c r="B4132" s="483" t="s">
        <v>3181</v>
      </c>
      <c r="C4132" s="482" t="s">
        <v>9668</v>
      </c>
      <c r="D4132" s="484">
        <v>9.2100000000000009</v>
      </c>
    </row>
    <row r="4133" spans="1:4" ht="25.5">
      <c r="A4133" s="482">
        <v>38179</v>
      </c>
      <c r="B4133" s="483" t="s">
        <v>3182</v>
      </c>
      <c r="C4133" s="482" t="s">
        <v>9668</v>
      </c>
      <c r="D4133" s="484">
        <v>28.35</v>
      </c>
    </row>
    <row r="4134" spans="1:4" ht="25.5">
      <c r="A4134" s="482">
        <v>11575</v>
      </c>
      <c r="B4134" s="483" t="s">
        <v>3183</v>
      </c>
      <c r="C4134" s="482" t="s">
        <v>9668</v>
      </c>
      <c r="D4134" s="484">
        <v>30.59</v>
      </c>
    </row>
    <row r="4135" spans="1:4" ht="25.5">
      <c r="A4135" s="482">
        <v>20256</v>
      </c>
      <c r="B4135" s="483" t="s">
        <v>3184</v>
      </c>
      <c r="C4135" s="482" t="s">
        <v>9668</v>
      </c>
      <c r="D4135" s="484">
        <v>0.32</v>
      </c>
    </row>
    <row r="4136" spans="1:4" ht="25.5">
      <c r="A4136" s="482">
        <v>14511</v>
      </c>
      <c r="B4136" s="483" t="s">
        <v>3185</v>
      </c>
      <c r="C4136" s="482" t="s">
        <v>9668</v>
      </c>
      <c r="D4136" s="484">
        <v>460373.42</v>
      </c>
    </row>
    <row r="4137" spans="1:4" ht="25.5">
      <c r="A4137" s="482">
        <v>10642</v>
      </c>
      <c r="B4137" s="483" t="s">
        <v>3186</v>
      </c>
      <c r="C4137" s="482" t="s">
        <v>9668</v>
      </c>
      <c r="D4137" s="484">
        <v>433694.12</v>
      </c>
    </row>
    <row r="4138" spans="1:4" ht="38.25">
      <c r="A4138" s="482">
        <v>14489</v>
      </c>
      <c r="B4138" s="483" t="s">
        <v>3187</v>
      </c>
      <c r="C4138" s="482" t="s">
        <v>9668</v>
      </c>
      <c r="D4138" s="484">
        <v>384678.61</v>
      </c>
    </row>
    <row r="4139" spans="1:4" ht="25.5">
      <c r="A4139" s="482">
        <v>14513</v>
      </c>
      <c r="B4139" s="483" t="s">
        <v>3188</v>
      </c>
      <c r="C4139" s="482" t="s">
        <v>9668</v>
      </c>
      <c r="D4139" s="484">
        <v>288518.09000000003</v>
      </c>
    </row>
    <row r="4140" spans="1:4" ht="38.25">
      <c r="A4140" s="482">
        <v>13600</v>
      </c>
      <c r="B4140" s="483" t="s">
        <v>3189</v>
      </c>
      <c r="C4140" s="482" t="s">
        <v>9668</v>
      </c>
      <c r="D4140" s="484">
        <v>372269.58</v>
      </c>
    </row>
    <row r="4141" spans="1:4" ht="38.25">
      <c r="A4141" s="482">
        <v>10646</v>
      </c>
      <c r="B4141" s="483" t="s">
        <v>3190</v>
      </c>
      <c r="C4141" s="482" t="s">
        <v>9668</v>
      </c>
      <c r="D4141" s="484">
        <v>277502.17</v>
      </c>
    </row>
    <row r="4142" spans="1:4" ht="38.25">
      <c r="A4142" s="482">
        <v>6070</v>
      </c>
      <c r="B4142" s="483" t="s">
        <v>3191</v>
      </c>
      <c r="C4142" s="482" t="s">
        <v>9668</v>
      </c>
      <c r="D4142" s="484">
        <v>379172.56</v>
      </c>
    </row>
    <row r="4143" spans="1:4" ht="38.25">
      <c r="A4143" s="482">
        <v>6069</v>
      </c>
      <c r="B4143" s="483" t="s">
        <v>3192</v>
      </c>
      <c r="C4143" s="482" t="s">
        <v>9668</v>
      </c>
      <c r="D4143" s="484">
        <v>83764.94</v>
      </c>
    </row>
    <row r="4144" spans="1:4" ht="25.5">
      <c r="A4144" s="482">
        <v>14626</v>
      </c>
      <c r="B4144" s="483" t="s">
        <v>3193</v>
      </c>
      <c r="C4144" s="482" t="s">
        <v>9668</v>
      </c>
      <c r="D4144" s="484">
        <v>415107.24</v>
      </c>
    </row>
    <row r="4145" spans="1:4" ht="25.5">
      <c r="A4145" s="482">
        <v>6067</v>
      </c>
      <c r="B4145" s="483" t="s">
        <v>3194</v>
      </c>
      <c r="C4145" s="482" t="s">
        <v>9668</v>
      </c>
      <c r="D4145" s="484">
        <v>340759.67</v>
      </c>
    </row>
    <row r="4146" spans="1:4">
      <c r="A4146" s="482">
        <v>38393</v>
      </c>
      <c r="B4146" s="483" t="s">
        <v>3195</v>
      </c>
      <c r="C4146" s="482" t="s">
        <v>9668</v>
      </c>
      <c r="D4146" s="484">
        <v>12.89</v>
      </c>
    </row>
    <row r="4147" spans="1:4">
      <c r="A4147" s="482">
        <v>38390</v>
      </c>
      <c r="B4147" s="483" t="s">
        <v>3196</v>
      </c>
      <c r="C4147" s="482" t="s">
        <v>9668</v>
      </c>
      <c r="D4147" s="484">
        <v>28.59</v>
      </c>
    </row>
    <row r="4148" spans="1:4">
      <c r="A4148" s="482">
        <v>36532</v>
      </c>
      <c r="B4148" s="483" t="s">
        <v>3197</v>
      </c>
      <c r="C4148" s="482" t="s">
        <v>9668</v>
      </c>
      <c r="D4148" s="484">
        <v>20588.64</v>
      </c>
    </row>
    <row r="4149" spans="1:4" ht="25.5">
      <c r="A4149" s="482">
        <v>11578</v>
      </c>
      <c r="B4149" s="483" t="s">
        <v>3198</v>
      </c>
      <c r="C4149" s="482" t="s">
        <v>9668</v>
      </c>
      <c r="D4149" s="484">
        <v>9.82</v>
      </c>
    </row>
    <row r="4150" spans="1:4" ht="38.25">
      <c r="A4150" s="482">
        <v>11577</v>
      </c>
      <c r="B4150" s="483" t="s">
        <v>3199</v>
      </c>
      <c r="C4150" s="482" t="s">
        <v>9668</v>
      </c>
      <c r="D4150" s="484">
        <v>9.3800000000000008</v>
      </c>
    </row>
    <row r="4151" spans="1:4" ht="38.25">
      <c r="A4151" s="482">
        <v>42432</v>
      </c>
      <c r="B4151" s="483" t="s">
        <v>10540</v>
      </c>
      <c r="C4151" s="482" t="s">
        <v>9668</v>
      </c>
      <c r="D4151" s="484">
        <v>1377.27</v>
      </c>
    </row>
    <row r="4152" spans="1:4" ht="38.25">
      <c r="A4152" s="482">
        <v>42437</v>
      </c>
      <c r="B4152" s="483" t="s">
        <v>10541</v>
      </c>
      <c r="C4152" s="482" t="s">
        <v>9668</v>
      </c>
      <c r="D4152" s="484">
        <v>1047.0899999999999</v>
      </c>
    </row>
    <row r="4153" spans="1:4">
      <c r="A4153" s="482">
        <v>1116</v>
      </c>
      <c r="B4153" s="483" t="s">
        <v>3200</v>
      </c>
      <c r="C4153" s="482" t="s">
        <v>9673</v>
      </c>
      <c r="D4153" s="484">
        <v>17.45</v>
      </c>
    </row>
    <row r="4154" spans="1:4">
      <c r="A4154" s="482">
        <v>1115</v>
      </c>
      <c r="B4154" s="483" t="s">
        <v>3201</v>
      </c>
      <c r="C4154" s="482" t="s">
        <v>9673</v>
      </c>
      <c r="D4154" s="484">
        <v>21.21</v>
      </c>
    </row>
    <row r="4155" spans="1:4">
      <c r="A4155" s="482">
        <v>1113</v>
      </c>
      <c r="B4155" s="483" t="s">
        <v>9132</v>
      </c>
      <c r="C4155" s="482" t="s">
        <v>9673</v>
      </c>
      <c r="D4155" s="484">
        <v>23.27</v>
      </c>
    </row>
    <row r="4156" spans="1:4">
      <c r="A4156" s="482">
        <v>1114</v>
      </c>
      <c r="B4156" s="483" t="s">
        <v>3202</v>
      </c>
      <c r="C4156" s="482" t="s">
        <v>9673</v>
      </c>
      <c r="D4156" s="484">
        <v>34.9</v>
      </c>
    </row>
    <row r="4157" spans="1:4" ht="25.5">
      <c r="A4157" s="482">
        <v>40872</v>
      </c>
      <c r="B4157" s="483" t="s">
        <v>3203</v>
      </c>
      <c r="C4157" s="482" t="s">
        <v>9673</v>
      </c>
      <c r="D4157" s="484">
        <v>19.89</v>
      </c>
    </row>
    <row r="4158" spans="1:4">
      <c r="A4158" s="482">
        <v>20214</v>
      </c>
      <c r="B4158" s="483" t="s">
        <v>3204</v>
      </c>
      <c r="C4158" s="482" t="s">
        <v>9668</v>
      </c>
      <c r="D4158" s="484">
        <v>29.4</v>
      </c>
    </row>
    <row r="4159" spans="1:4" ht="25.5">
      <c r="A4159" s="482">
        <v>11064</v>
      </c>
      <c r="B4159" s="483" t="s">
        <v>3205</v>
      </c>
      <c r="C4159" s="482" t="s">
        <v>9668</v>
      </c>
      <c r="D4159" s="484">
        <v>12.46</v>
      </c>
    </row>
    <row r="4160" spans="1:4" ht="25.5">
      <c r="A4160" s="482">
        <v>7237</v>
      </c>
      <c r="B4160" s="483" t="s">
        <v>3206</v>
      </c>
      <c r="C4160" s="482" t="s">
        <v>9668</v>
      </c>
      <c r="D4160" s="484">
        <v>17</v>
      </c>
    </row>
    <row r="4161" spans="1:4">
      <c r="A4161" s="482">
        <v>16</v>
      </c>
      <c r="B4161" s="483" t="s">
        <v>3207</v>
      </c>
      <c r="C4161" s="482" t="s">
        <v>9680</v>
      </c>
      <c r="D4161" s="484">
        <v>6.21</v>
      </c>
    </row>
    <row r="4162" spans="1:4">
      <c r="A4162" s="482">
        <v>11757</v>
      </c>
      <c r="B4162" s="483" t="s">
        <v>3208</v>
      </c>
      <c r="C4162" s="482" t="s">
        <v>9668</v>
      </c>
      <c r="D4162" s="484">
        <v>35.4</v>
      </c>
    </row>
    <row r="4163" spans="1:4" ht="25.5">
      <c r="A4163" s="482">
        <v>11758</v>
      </c>
      <c r="B4163" s="483" t="s">
        <v>3209</v>
      </c>
      <c r="C4163" s="482" t="s">
        <v>9668</v>
      </c>
      <c r="D4163" s="484">
        <v>43.9</v>
      </c>
    </row>
    <row r="4164" spans="1:4">
      <c r="A4164" s="482">
        <v>37526</v>
      </c>
      <c r="B4164" s="483" t="s">
        <v>3210</v>
      </c>
      <c r="C4164" s="482" t="s">
        <v>9668</v>
      </c>
      <c r="D4164" s="484">
        <v>2.33</v>
      </c>
    </row>
    <row r="4165" spans="1:4">
      <c r="A4165" s="482">
        <v>6076</v>
      </c>
      <c r="B4165" s="483" t="s">
        <v>3211</v>
      </c>
      <c r="C4165" s="482" t="s">
        <v>9698</v>
      </c>
      <c r="D4165" s="484">
        <v>49.89</v>
      </c>
    </row>
    <row r="4166" spans="1:4">
      <c r="A4166" s="482">
        <v>13109</v>
      </c>
      <c r="B4166" s="483" t="s">
        <v>3212</v>
      </c>
      <c r="C4166" s="482" t="s">
        <v>9668</v>
      </c>
      <c r="D4166" s="484">
        <v>179.7</v>
      </c>
    </row>
    <row r="4167" spans="1:4">
      <c r="A4167" s="482">
        <v>13110</v>
      </c>
      <c r="B4167" s="483" t="s">
        <v>3213</v>
      </c>
      <c r="C4167" s="482" t="s">
        <v>9668</v>
      </c>
      <c r="D4167" s="484">
        <v>236.5</v>
      </c>
    </row>
    <row r="4168" spans="1:4" ht="25.5">
      <c r="A4168" s="482">
        <v>7581</v>
      </c>
      <c r="B4168" s="483" t="s">
        <v>3214</v>
      </c>
      <c r="C4168" s="482" t="s">
        <v>9668</v>
      </c>
      <c r="D4168" s="484">
        <v>2.82</v>
      </c>
    </row>
    <row r="4169" spans="1:4" ht="25.5">
      <c r="A4169" s="482">
        <v>20206</v>
      </c>
      <c r="B4169" s="483" t="s">
        <v>3215</v>
      </c>
      <c r="C4169" s="482" t="s">
        <v>9673</v>
      </c>
      <c r="D4169" s="484">
        <v>3.89</v>
      </c>
    </row>
    <row r="4170" spans="1:4" ht="25.5">
      <c r="A4170" s="482">
        <v>4460</v>
      </c>
      <c r="B4170" s="483" t="s">
        <v>3216</v>
      </c>
      <c r="C4170" s="482" t="s">
        <v>9673</v>
      </c>
      <c r="D4170" s="484">
        <v>4.67</v>
      </c>
    </row>
    <row r="4171" spans="1:4" ht="25.5">
      <c r="A4171" s="482">
        <v>6204</v>
      </c>
      <c r="B4171" s="483" t="s">
        <v>10542</v>
      </c>
      <c r="C4171" s="482" t="s">
        <v>9673</v>
      </c>
      <c r="D4171" s="484">
        <v>6.97</v>
      </c>
    </row>
    <row r="4172" spans="1:4" ht="25.5">
      <c r="A4172" s="482">
        <v>4417</v>
      </c>
      <c r="B4172" s="483" t="s">
        <v>3217</v>
      </c>
      <c r="C4172" s="482" t="s">
        <v>9673</v>
      </c>
      <c r="D4172" s="484">
        <v>2.68</v>
      </c>
    </row>
    <row r="4173" spans="1:4" ht="25.5">
      <c r="A4173" s="482">
        <v>4517</v>
      </c>
      <c r="B4173" s="483" t="s">
        <v>10543</v>
      </c>
      <c r="C4173" s="482" t="s">
        <v>9673</v>
      </c>
      <c r="D4173" s="484">
        <v>1.96</v>
      </c>
    </row>
    <row r="4174" spans="1:4" ht="25.5">
      <c r="A4174" s="482">
        <v>4512</v>
      </c>
      <c r="B4174" s="483" t="s">
        <v>10544</v>
      </c>
      <c r="C4174" s="482" t="s">
        <v>9673</v>
      </c>
      <c r="D4174" s="484">
        <v>1.42</v>
      </c>
    </row>
    <row r="4175" spans="1:4" ht="25.5">
      <c r="A4175" s="482">
        <v>4415</v>
      </c>
      <c r="B4175" s="483" t="s">
        <v>3218</v>
      </c>
      <c r="C4175" s="482" t="s">
        <v>9673</v>
      </c>
      <c r="D4175" s="484">
        <v>2.25</v>
      </c>
    </row>
    <row r="4176" spans="1:4">
      <c r="A4176" s="482">
        <v>37373</v>
      </c>
      <c r="B4176" s="483" t="s">
        <v>10545</v>
      </c>
      <c r="C4176" s="482" t="s">
        <v>9666</v>
      </c>
      <c r="D4176" s="484">
        <v>0.04</v>
      </c>
    </row>
    <row r="4177" spans="1:4">
      <c r="A4177" s="482">
        <v>40864</v>
      </c>
      <c r="B4177" s="483" t="s">
        <v>10546</v>
      </c>
      <c r="C4177" s="482" t="s">
        <v>9699</v>
      </c>
      <c r="D4177" s="484">
        <v>9.76</v>
      </c>
    </row>
    <row r="4178" spans="1:4" ht="25.5">
      <c r="A4178" s="482">
        <v>4734</v>
      </c>
      <c r="B4178" s="483" t="s">
        <v>3219</v>
      </c>
      <c r="C4178" s="482" t="s">
        <v>9698</v>
      </c>
      <c r="D4178" s="484">
        <v>88.01</v>
      </c>
    </row>
    <row r="4179" spans="1:4">
      <c r="A4179" s="482">
        <v>6085</v>
      </c>
      <c r="B4179" s="483" t="s">
        <v>3220</v>
      </c>
      <c r="C4179" s="482" t="s">
        <v>9681</v>
      </c>
      <c r="D4179" s="484">
        <v>3.89</v>
      </c>
    </row>
    <row r="4180" spans="1:4">
      <c r="A4180" s="482">
        <v>38396</v>
      </c>
      <c r="B4180" s="483" t="s">
        <v>3221</v>
      </c>
      <c r="C4180" s="482" t="s">
        <v>9668</v>
      </c>
      <c r="D4180" s="484">
        <v>445.21</v>
      </c>
    </row>
    <row r="4181" spans="1:4">
      <c r="A4181" s="482">
        <v>6090</v>
      </c>
      <c r="B4181" s="483" t="s">
        <v>3222</v>
      </c>
      <c r="C4181" s="482" t="s">
        <v>9681</v>
      </c>
      <c r="D4181" s="484">
        <v>7.39</v>
      </c>
    </row>
    <row r="4182" spans="1:4">
      <c r="A4182" s="482">
        <v>11622</v>
      </c>
      <c r="B4182" s="483" t="s">
        <v>3223</v>
      </c>
      <c r="C4182" s="482" t="s">
        <v>9680</v>
      </c>
      <c r="D4182" s="484">
        <v>58.62</v>
      </c>
    </row>
    <row r="4183" spans="1:4">
      <c r="A4183" s="482">
        <v>6094</v>
      </c>
      <c r="B4183" s="483" t="s">
        <v>3224</v>
      </c>
      <c r="C4183" s="482" t="s">
        <v>9680</v>
      </c>
      <c r="D4183" s="484">
        <v>12.49</v>
      </c>
    </row>
    <row r="4184" spans="1:4">
      <c r="A4184" s="482">
        <v>7317</v>
      </c>
      <c r="B4184" s="483" t="s">
        <v>3225</v>
      </c>
      <c r="C4184" s="482" t="s">
        <v>9680</v>
      </c>
      <c r="D4184" s="484">
        <v>22.23</v>
      </c>
    </row>
    <row r="4185" spans="1:4" ht="25.5">
      <c r="A4185" s="482">
        <v>142</v>
      </c>
      <c r="B4185" s="483" t="s">
        <v>3226</v>
      </c>
      <c r="C4185" s="482" t="s">
        <v>10547</v>
      </c>
      <c r="D4185" s="484">
        <v>30.77</v>
      </c>
    </row>
    <row r="4186" spans="1:4">
      <c r="A4186" s="482">
        <v>38123</v>
      </c>
      <c r="B4186" s="483" t="s">
        <v>3227</v>
      </c>
      <c r="C4186" s="482" t="s">
        <v>9680</v>
      </c>
      <c r="D4186" s="484">
        <v>57.82</v>
      </c>
    </row>
    <row r="4187" spans="1:4" ht="25.5">
      <c r="A4187" s="482">
        <v>42701</v>
      </c>
      <c r="B4187" s="483" t="s">
        <v>10548</v>
      </c>
      <c r="C4187" s="482" t="s">
        <v>9668</v>
      </c>
      <c r="D4187" s="484">
        <v>29.97</v>
      </c>
    </row>
    <row r="4188" spans="1:4" ht="25.5">
      <c r="A4188" s="482">
        <v>42702</v>
      </c>
      <c r="B4188" s="483" t="s">
        <v>10549</v>
      </c>
      <c r="C4188" s="482" t="s">
        <v>9668</v>
      </c>
      <c r="D4188" s="484">
        <v>53.25</v>
      </c>
    </row>
    <row r="4189" spans="1:4" ht="25.5">
      <c r="A4189" s="482">
        <v>37955</v>
      </c>
      <c r="B4189" s="483" t="s">
        <v>3228</v>
      </c>
      <c r="C4189" s="482" t="s">
        <v>9668</v>
      </c>
      <c r="D4189" s="484">
        <v>69.02</v>
      </c>
    </row>
    <row r="4190" spans="1:4" ht="25.5">
      <c r="A4190" s="482">
        <v>42699</v>
      </c>
      <c r="B4190" s="483" t="s">
        <v>10550</v>
      </c>
      <c r="C4190" s="482" t="s">
        <v>9668</v>
      </c>
      <c r="D4190" s="484">
        <v>18.3</v>
      </c>
    </row>
    <row r="4191" spans="1:4" ht="25.5">
      <c r="A4191" s="482">
        <v>42700</v>
      </c>
      <c r="B4191" s="483" t="s">
        <v>10551</v>
      </c>
      <c r="C4191" s="482" t="s">
        <v>9668</v>
      </c>
      <c r="D4191" s="484">
        <v>52.19</v>
      </c>
    </row>
    <row r="4192" spans="1:4" ht="25.5">
      <c r="A4192" s="482">
        <v>37743</v>
      </c>
      <c r="B4192" s="483" t="s">
        <v>3229</v>
      </c>
      <c r="C4192" s="482" t="s">
        <v>9668</v>
      </c>
      <c r="D4192" s="484">
        <v>118650.34</v>
      </c>
    </row>
    <row r="4193" spans="1:4" ht="25.5">
      <c r="A4193" s="482">
        <v>37744</v>
      </c>
      <c r="B4193" s="483" t="s">
        <v>3230</v>
      </c>
      <c r="C4193" s="482" t="s">
        <v>9668</v>
      </c>
      <c r="D4193" s="484">
        <v>139510.48000000001</v>
      </c>
    </row>
    <row r="4194" spans="1:4" ht="25.5">
      <c r="A4194" s="482">
        <v>37741</v>
      </c>
      <c r="B4194" s="483" t="s">
        <v>3231</v>
      </c>
      <c r="C4194" s="482" t="s">
        <v>9668</v>
      </c>
      <c r="D4194" s="484">
        <v>107888.11</v>
      </c>
    </row>
    <row r="4195" spans="1:4" ht="25.5">
      <c r="A4195" s="482">
        <v>39396</v>
      </c>
      <c r="B4195" s="483" t="s">
        <v>10552</v>
      </c>
      <c r="C4195" s="482" t="s">
        <v>9668</v>
      </c>
      <c r="D4195" s="484">
        <v>33.590000000000003</v>
      </c>
    </row>
    <row r="4196" spans="1:4" ht="25.5">
      <c r="A4196" s="482">
        <v>39392</v>
      </c>
      <c r="B4196" s="483" t="s">
        <v>10553</v>
      </c>
      <c r="C4196" s="482" t="s">
        <v>9668</v>
      </c>
      <c r="D4196" s="484">
        <v>37.89</v>
      </c>
    </row>
    <row r="4197" spans="1:4" ht="25.5">
      <c r="A4197" s="482">
        <v>39393</v>
      </c>
      <c r="B4197" s="483" t="s">
        <v>10554</v>
      </c>
      <c r="C4197" s="482" t="s">
        <v>9668</v>
      </c>
      <c r="D4197" s="484">
        <v>23.43</v>
      </c>
    </row>
    <row r="4198" spans="1:4" ht="25.5">
      <c r="A4198" s="482">
        <v>39394</v>
      </c>
      <c r="B4198" s="483" t="s">
        <v>10555</v>
      </c>
      <c r="C4198" s="482" t="s">
        <v>9668</v>
      </c>
      <c r="D4198" s="484">
        <v>26.37</v>
      </c>
    </row>
    <row r="4199" spans="1:4" ht="25.5">
      <c r="A4199" s="482">
        <v>39395</v>
      </c>
      <c r="B4199" s="483" t="s">
        <v>10556</v>
      </c>
      <c r="C4199" s="482" t="s">
        <v>9668</v>
      </c>
      <c r="D4199" s="484">
        <v>24.53</v>
      </c>
    </row>
    <row r="4200" spans="1:4" ht="25.5">
      <c r="A4200" s="482">
        <v>14618</v>
      </c>
      <c r="B4200" s="483" t="s">
        <v>3232</v>
      </c>
      <c r="C4200" s="482" t="s">
        <v>9668</v>
      </c>
      <c r="D4200" s="484">
        <v>1368.44</v>
      </c>
    </row>
    <row r="4201" spans="1:4" ht="38.25">
      <c r="A4201" s="482">
        <v>40269</v>
      </c>
      <c r="B4201" s="483" t="s">
        <v>3233</v>
      </c>
      <c r="C4201" s="482" t="s">
        <v>9668</v>
      </c>
      <c r="D4201" s="484">
        <v>5513.36</v>
      </c>
    </row>
    <row r="4202" spans="1:4">
      <c r="A4202" s="482">
        <v>6110</v>
      </c>
      <c r="B4202" s="483" t="s">
        <v>3234</v>
      </c>
      <c r="C4202" s="482" t="s">
        <v>9666</v>
      </c>
      <c r="D4202" s="484">
        <v>12.95</v>
      </c>
    </row>
    <row r="4203" spans="1:4">
      <c r="A4203" s="482">
        <v>40910</v>
      </c>
      <c r="B4203" s="483" t="s">
        <v>3235</v>
      </c>
      <c r="C4203" s="482" t="s">
        <v>9699</v>
      </c>
      <c r="D4203" s="484">
        <v>2290.7399999999998</v>
      </c>
    </row>
    <row r="4204" spans="1:4">
      <c r="A4204" s="482">
        <v>6111</v>
      </c>
      <c r="B4204" s="483" t="s">
        <v>10557</v>
      </c>
      <c r="C4204" s="482" t="s">
        <v>9666</v>
      </c>
      <c r="D4204" s="484">
        <v>9.6300000000000008</v>
      </c>
    </row>
    <row r="4205" spans="1:4">
      <c r="A4205" s="482">
        <v>41084</v>
      </c>
      <c r="B4205" s="483" t="s">
        <v>3236</v>
      </c>
      <c r="C4205" s="482" t="s">
        <v>9699</v>
      </c>
      <c r="D4205" s="484">
        <v>1704.05</v>
      </c>
    </row>
    <row r="4206" spans="1:4">
      <c r="A4206" s="482">
        <v>25950</v>
      </c>
      <c r="B4206" s="483" t="s">
        <v>3237</v>
      </c>
      <c r="C4206" s="482" t="s">
        <v>9698</v>
      </c>
      <c r="D4206" s="484">
        <v>37.89</v>
      </c>
    </row>
    <row r="4207" spans="1:4">
      <c r="A4207" s="482">
        <v>38637</v>
      </c>
      <c r="B4207" s="483" t="s">
        <v>3238</v>
      </c>
      <c r="C4207" s="482" t="s">
        <v>9668</v>
      </c>
      <c r="D4207" s="484">
        <v>155.15</v>
      </c>
    </row>
    <row r="4208" spans="1:4">
      <c r="A4208" s="482">
        <v>6150</v>
      </c>
      <c r="B4208" s="483" t="s">
        <v>3239</v>
      </c>
      <c r="C4208" s="482" t="s">
        <v>9668</v>
      </c>
      <c r="D4208" s="484">
        <v>157.05000000000001</v>
      </c>
    </row>
    <row r="4209" spans="1:4">
      <c r="A4209" s="482">
        <v>6136</v>
      </c>
      <c r="B4209" s="483" t="s">
        <v>3240</v>
      </c>
      <c r="C4209" s="482" t="s">
        <v>9668</v>
      </c>
      <c r="D4209" s="484">
        <v>123.45</v>
      </c>
    </row>
    <row r="4210" spans="1:4">
      <c r="A4210" s="482">
        <v>38638</v>
      </c>
      <c r="B4210" s="483" t="s">
        <v>3241</v>
      </c>
      <c r="C4210" s="482" t="s">
        <v>9668</v>
      </c>
      <c r="D4210" s="484">
        <v>130.74</v>
      </c>
    </row>
    <row r="4211" spans="1:4">
      <c r="A4211" s="482">
        <v>20262</v>
      </c>
      <c r="B4211" s="483" t="s">
        <v>3242</v>
      </c>
      <c r="C4211" s="482" t="s">
        <v>9668</v>
      </c>
      <c r="D4211" s="484">
        <v>16.04</v>
      </c>
    </row>
    <row r="4212" spans="1:4">
      <c r="A4212" s="482">
        <v>6148</v>
      </c>
      <c r="B4212" s="483" t="s">
        <v>3243</v>
      </c>
      <c r="C4212" s="482" t="s">
        <v>9668</v>
      </c>
      <c r="D4212" s="484">
        <v>9.93</v>
      </c>
    </row>
    <row r="4213" spans="1:4">
      <c r="A4213" s="482">
        <v>6145</v>
      </c>
      <c r="B4213" s="483" t="s">
        <v>3244</v>
      </c>
      <c r="C4213" s="482" t="s">
        <v>9668</v>
      </c>
      <c r="D4213" s="484">
        <v>17.8</v>
      </c>
    </row>
    <row r="4214" spans="1:4">
      <c r="A4214" s="482">
        <v>6149</v>
      </c>
      <c r="B4214" s="483" t="s">
        <v>3245</v>
      </c>
      <c r="C4214" s="482" t="s">
        <v>9668</v>
      </c>
      <c r="D4214" s="484">
        <v>16.79</v>
      </c>
    </row>
    <row r="4215" spans="1:4">
      <c r="A4215" s="482">
        <v>6146</v>
      </c>
      <c r="B4215" s="483" t="s">
        <v>3246</v>
      </c>
      <c r="C4215" s="482" t="s">
        <v>9668</v>
      </c>
      <c r="D4215" s="484">
        <v>17.82</v>
      </c>
    </row>
    <row r="4216" spans="1:4">
      <c r="A4216" s="482">
        <v>26026</v>
      </c>
      <c r="B4216" s="483" t="s">
        <v>3247</v>
      </c>
      <c r="C4216" s="482" t="s">
        <v>9680</v>
      </c>
      <c r="D4216" s="484">
        <v>2.5099999999999998</v>
      </c>
    </row>
    <row r="4217" spans="1:4">
      <c r="A4217" s="482">
        <v>39961</v>
      </c>
      <c r="B4217" s="483" t="s">
        <v>3248</v>
      </c>
      <c r="C4217" s="482" t="s">
        <v>9668</v>
      </c>
      <c r="D4217" s="484">
        <v>11.02</v>
      </c>
    </row>
    <row r="4218" spans="1:4" ht="38.25">
      <c r="A4218" s="482">
        <v>42433</v>
      </c>
      <c r="B4218" s="483" t="s">
        <v>10558</v>
      </c>
      <c r="C4218" s="482" t="s">
        <v>9668</v>
      </c>
      <c r="D4218" s="484">
        <v>2720.4</v>
      </c>
    </row>
    <row r="4219" spans="1:4" ht="38.25">
      <c r="A4219" s="482">
        <v>42434</v>
      </c>
      <c r="B4219" s="483" t="s">
        <v>10559</v>
      </c>
      <c r="C4219" s="482" t="s">
        <v>9668</v>
      </c>
      <c r="D4219" s="484">
        <v>2939.79</v>
      </c>
    </row>
    <row r="4220" spans="1:4" ht="38.25">
      <c r="A4220" s="482">
        <v>42435</v>
      </c>
      <c r="B4220" s="483" t="s">
        <v>10560</v>
      </c>
      <c r="C4220" s="482" t="s">
        <v>9668</v>
      </c>
      <c r="D4220" s="484">
        <v>1465.96</v>
      </c>
    </row>
    <row r="4221" spans="1:4">
      <c r="A4221" s="482">
        <v>38061</v>
      </c>
      <c r="B4221" s="483" t="s">
        <v>3249</v>
      </c>
      <c r="C4221" s="482" t="s">
        <v>9668</v>
      </c>
      <c r="D4221" s="484">
        <v>53.63</v>
      </c>
    </row>
    <row r="4222" spans="1:4">
      <c r="A4222" s="482">
        <v>20250</v>
      </c>
      <c r="B4222" s="483" t="s">
        <v>3250</v>
      </c>
      <c r="C4222" s="482" t="s">
        <v>9680</v>
      </c>
      <c r="D4222" s="484">
        <v>10.5</v>
      </c>
    </row>
    <row r="4223" spans="1:4" ht="51">
      <c r="A4223" s="482">
        <v>39965</v>
      </c>
      <c r="B4223" s="483" t="s">
        <v>10561</v>
      </c>
      <c r="C4223" s="482" t="s">
        <v>9665</v>
      </c>
      <c r="D4223" s="484">
        <v>1325.85</v>
      </c>
    </row>
    <row r="4224" spans="1:4" ht="51">
      <c r="A4224" s="482">
        <v>39964</v>
      </c>
      <c r="B4224" s="483" t="s">
        <v>21505</v>
      </c>
      <c r="C4224" s="482" t="s">
        <v>9665</v>
      </c>
      <c r="D4224" s="484">
        <v>1126.1600000000001</v>
      </c>
    </row>
    <row r="4225" spans="1:4">
      <c r="A4225" s="482">
        <v>7</v>
      </c>
      <c r="B4225" s="483" t="s">
        <v>3251</v>
      </c>
      <c r="C4225" s="482" t="s">
        <v>9680</v>
      </c>
      <c r="D4225" s="484">
        <v>10.31</v>
      </c>
    </row>
    <row r="4226" spans="1:4">
      <c r="A4226" s="482">
        <v>13388</v>
      </c>
      <c r="B4226" s="483" t="s">
        <v>10562</v>
      </c>
      <c r="C4226" s="482" t="s">
        <v>9680</v>
      </c>
      <c r="D4226" s="484">
        <v>61.31</v>
      </c>
    </row>
    <row r="4227" spans="1:4">
      <c r="A4227" s="482">
        <v>39914</v>
      </c>
      <c r="B4227" s="483" t="s">
        <v>3252</v>
      </c>
      <c r="C4227" s="482" t="s">
        <v>9680</v>
      </c>
      <c r="D4227" s="484">
        <v>145.44</v>
      </c>
    </row>
    <row r="4228" spans="1:4" ht="25.5">
      <c r="A4228" s="482">
        <v>12732</v>
      </c>
      <c r="B4228" s="483" t="s">
        <v>10563</v>
      </c>
      <c r="C4228" s="482" t="s">
        <v>9668</v>
      </c>
      <c r="D4228" s="484">
        <v>167.82</v>
      </c>
    </row>
    <row r="4229" spans="1:4">
      <c r="A4229" s="482">
        <v>6160</v>
      </c>
      <c r="B4229" s="483" t="s">
        <v>3253</v>
      </c>
      <c r="C4229" s="482" t="s">
        <v>9666</v>
      </c>
      <c r="D4229" s="484">
        <v>12.52</v>
      </c>
    </row>
    <row r="4230" spans="1:4">
      <c r="A4230" s="482">
        <v>41087</v>
      </c>
      <c r="B4230" s="483" t="s">
        <v>3254</v>
      </c>
      <c r="C4230" s="482" t="s">
        <v>9699</v>
      </c>
      <c r="D4230" s="484">
        <v>2214.9299999999998</v>
      </c>
    </row>
    <row r="4231" spans="1:4">
      <c r="A4231" s="482">
        <v>6166</v>
      </c>
      <c r="B4231" s="483" t="s">
        <v>3255</v>
      </c>
      <c r="C4231" s="482" t="s">
        <v>9666</v>
      </c>
      <c r="D4231" s="484">
        <v>16.77</v>
      </c>
    </row>
    <row r="4232" spans="1:4" ht="25.5">
      <c r="A4232" s="482">
        <v>41088</v>
      </c>
      <c r="B4232" s="483" t="s">
        <v>3256</v>
      </c>
      <c r="C4232" s="482" t="s">
        <v>9699</v>
      </c>
      <c r="D4232" s="484">
        <v>2969.34</v>
      </c>
    </row>
    <row r="4233" spans="1:4" ht="25.5">
      <c r="A4233" s="482">
        <v>20232</v>
      </c>
      <c r="B4233" s="483" t="s">
        <v>10564</v>
      </c>
      <c r="C4233" s="482" t="s">
        <v>9673</v>
      </c>
      <c r="D4233" s="484">
        <v>62.15</v>
      </c>
    </row>
    <row r="4234" spans="1:4">
      <c r="A4234" s="482">
        <v>10856</v>
      </c>
      <c r="B4234" s="483" t="s">
        <v>3257</v>
      </c>
      <c r="C4234" s="482" t="s">
        <v>9673</v>
      </c>
      <c r="D4234" s="484">
        <v>76.52</v>
      </c>
    </row>
    <row r="4235" spans="1:4" ht="25.5">
      <c r="A4235" s="482">
        <v>4828</v>
      </c>
      <c r="B4235" s="483" t="s">
        <v>3258</v>
      </c>
      <c r="C4235" s="482" t="s">
        <v>9673</v>
      </c>
      <c r="D4235" s="484">
        <v>47.09</v>
      </c>
    </row>
    <row r="4236" spans="1:4" ht="25.5">
      <c r="A4236" s="482">
        <v>20249</v>
      </c>
      <c r="B4236" s="483" t="s">
        <v>3259</v>
      </c>
      <c r="C4236" s="482" t="s">
        <v>9673</v>
      </c>
      <c r="D4236" s="484">
        <v>25.78</v>
      </c>
    </row>
    <row r="4237" spans="1:4">
      <c r="A4237" s="482">
        <v>11609</v>
      </c>
      <c r="B4237" s="483" t="s">
        <v>3260</v>
      </c>
      <c r="C4237" s="482" t="s">
        <v>9681</v>
      </c>
      <c r="D4237" s="484">
        <v>10.16</v>
      </c>
    </row>
    <row r="4238" spans="1:4">
      <c r="A4238" s="482">
        <v>20083</v>
      </c>
      <c r="B4238" s="483" t="s">
        <v>3261</v>
      </c>
      <c r="C4238" s="482" t="s">
        <v>9668</v>
      </c>
      <c r="D4238" s="484">
        <v>54.52</v>
      </c>
    </row>
    <row r="4239" spans="1:4">
      <c r="A4239" s="482">
        <v>20082</v>
      </c>
      <c r="B4239" s="483" t="s">
        <v>3262</v>
      </c>
      <c r="C4239" s="482" t="s">
        <v>9668</v>
      </c>
      <c r="D4239" s="484">
        <v>21.24</v>
      </c>
    </row>
    <row r="4240" spans="1:4">
      <c r="A4240" s="482">
        <v>5318</v>
      </c>
      <c r="B4240" s="483" t="s">
        <v>3263</v>
      </c>
      <c r="C4240" s="482" t="s">
        <v>9681</v>
      </c>
      <c r="D4240" s="484">
        <v>11.08</v>
      </c>
    </row>
    <row r="4241" spans="1:4" ht="25.5">
      <c r="A4241" s="482">
        <v>10691</v>
      </c>
      <c r="B4241" s="483" t="s">
        <v>3264</v>
      </c>
      <c r="C4241" s="482" t="s">
        <v>9681</v>
      </c>
      <c r="D4241" s="484">
        <v>35.630000000000003</v>
      </c>
    </row>
    <row r="4242" spans="1:4">
      <c r="A4242" s="482">
        <v>12295</v>
      </c>
      <c r="B4242" s="483" t="s">
        <v>3265</v>
      </c>
      <c r="C4242" s="482" t="s">
        <v>9668</v>
      </c>
      <c r="D4242" s="484">
        <v>2.73</v>
      </c>
    </row>
    <row r="4243" spans="1:4">
      <c r="A4243" s="482">
        <v>12296</v>
      </c>
      <c r="B4243" s="483" t="s">
        <v>3266</v>
      </c>
      <c r="C4243" s="482" t="s">
        <v>9668</v>
      </c>
      <c r="D4243" s="484">
        <v>3.54</v>
      </c>
    </row>
    <row r="4244" spans="1:4">
      <c r="A4244" s="482">
        <v>12294</v>
      </c>
      <c r="B4244" s="483" t="s">
        <v>3267</v>
      </c>
      <c r="C4244" s="482" t="s">
        <v>9668</v>
      </c>
      <c r="D4244" s="484">
        <v>8.49</v>
      </c>
    </row>
    <row r="4245" spans="1:4">
      <c r="A4245" s="482">
        <v>14543</v>
      </c>
      <c r="B4245" s="483" t="s">
        <v>3268</v>
      </c>
      <c r="C4245" s="482" t="s">
        <v>9668</v>
      </c>
      <c r="D4245" s="484">
        <v>6.06</v>
      </c>
    </row>
    <row r="4246" spans="1:4">
      <c r="A4246" s="482">
        <v>13329</v>
      </c>
      <c r="B4246" s="483" t="s">
        <v>3269</v>
      </c>
      <c r="C4246" s="482" t="s">
        <v>9668</v>
      </c>
      <c r="D4246" s="484">
        <v>3.56</v>
      </c>
    </row>
    <row r="4247" spans="1:4" ht="25.5">
      <c r="A4247" s="482">
        <v>21044</v>
      </c>
      <c r="B4247" s="483" t="s">
        <v>3270</v>
      </c>
      <c r="C4247" s="482" t="s">
        <v>9668</v>
      </c>
      <c r="D4247" s="484">
        <v>20.440000000000001</v>
      </c>
    </row>
    <row r="4248" spans="1:4" ht="25.5">
      <c r="A4248" s="482">
        <v>21045</v>
      </c>
      <c r="B4248" s="483" t="s">
        <v>3271</v>
      </c>
      <c r="C4248" s="482" t="s">
        <v>9668</v>
      </c>
      <c r="D4248" s="484">
        <v>27.99</v>
      </c>
    </row>
    <row r="4249" spans="1:4" ht="25.5">
      <c r="A4249" s="482">
        <v>21040</v>
      </c>
      <c r="B4249" s="483" t="s">
        <v>3272</v>
      </c>
      <c r="C4249" s="482" t="s">
        <v>9668</v>
      </c>
      <c r="D4249" s="484">
        <v>20</v>
      </c>
    </row>
    <row r="4250" spans="1:4" ht="25.5">
      <c r="A4250" s="482">
        <v>21041</v>
      </c>
      <c r="B4250" s="483" t="s">
        <v>3273</v>
      </c>
      <c r="C4250" s="482" t="s">
        <v>9668</v>
      </c>
      <c r="D4250" s="484">
        <v>24.14</v>
      </c>
    </row>
    <row r="4251" spans="1:4" ht="25.5">
      <c r="A4251" s="482">
        <v>21047</v>
      </c>
      <c r="B4251" s="483" t="s">
        <v>3274</v>
      </c>
      <c r="C4251" s="482" t="s">
        <v>9668</v>
      </c>
      <c r="D4251" s="484">
        <v>30.13</v>
      </c>
    </row>
    <row r="4252" spans="1:4" ht="25.5">
      <c r="A4252" s="482">
        <v>21043</v>
      </c>
      <c r="B4252" s="483" t="s">
        <v>3275</v>
      </c>
      <c r="C4252" s="482" t="s">
        <v>9668</v>
      </c>
      <c r="D4252" s="484">
        <v>29.33</v>
      </c>
    </row>
    <row r="4253" spans="1:4" ht="25.5">
      <c r="A4253" s="482">
        <v>21042</v>
      </c>
      <c r="B4253" s="483" t="s">
        <v>10565</v>
      </c>
      <c r="C4253" s="482" t="s">
        <v>9668</v>
      </c>
      <c r="D4253" s="484">
        <v>23.22</v>
      </c>
    </row>
    <row r="4254" spans="1:4">
      <c r="A4254" s="482">
        <v>11895</v>
      </c>
      <c r="B4254" s="483" t="s">
        <v>3276</v>
      </c>
      <c r="C4254" s="482" t="s">
        <v>9668</v>
      </c>
      <c r="D4254" s="484">
        <v>957.79</v>
      </c>
    </row>
    <row r="4255" spans="1:4">
      <c r="A4255" s="482">
        <v>11896</v>
      </c>
      <c r="B4255" s="483" t="s">
        <v>3277</v>
      </c>
      <c r="C4255" s="482" t="s">
        <v>9668</v>
      </c>
      <c r="D4255" s="484">
        <v>5020.18</v>
      </c>
    </row>
    <row r="4256" spans="1:4">
      <c r="A4256" s="482">
        <v>11897</v>
      </c>
      <c r="B4256" s="483" t="s">
        <v>3278</v>
      </c>
      <c r="C4256" s="482" t="s">
        <v>9668</v>
      </c>
      <c r="D4256" s="484">
        <v>6550.45</v>
      </c>
    </row>
    <row r="4257" spans="1:4">
      <c r="A4257" s="482">
        <v>11898</v>
      </c>
      <c r="B4257" s="483" t="s">
        <v>3279</v>
      </c>
      <c r="C4257" s="482" t="s">
        <v>9668</v>
      </c>
      <c r="D4257" s="484">
        <v>6880.73</v>
      </c>
    </row>
    <row r="4258" spans="1:4">
      <c r="A4258" s="482">
        <v>3282</v>
      </c>
      <c r="B4258" s="483" t="s">
        <v>3280</v>
      </c>
      <c r="C4258" s="482" t="s">
        <v>9668</v>
      </c>
      <c r="D4258" s="484">
        <v>696.33</v>
      </c>
    </row>
    <row r="4259" spans="1:4">
      <c r="A4259" s="482">
        <v>11899</v>
      </c>
      <c r="B4259" s="483" t="s">
        <v>3281</v>
      </c>
      <c r="C4259" s="482" t="s">
        <v>9668</v>
      </c>
      <c r="D4259" s="484">
        <v>3396.33</v>
      </c>
    </row>
    <row r="4260" spans="1:4">
      <c r="A4260" s="482">
        <v>11900</v>
      </c>
      <c r="B4260" s="483" t="s">
        <v>3282</v>
      </c>
      <c r="C4260" s="482" t="s">
        <v>9668</v>
      </c>
      <c r="D4260" s="484">
        <v>4656.88</v>
      </c>
    </row>
    <row r="4261" spans="1:4">
      <c r="A4261" s="482">
        <v>14149</v>
      </c>
      <c r="B4261" s="483" t="s">
        <v>3283</v>
      </c>
      <c r="C4261" s="482" t="s">
        <v>10084</v>
      </c>
      <c r="D4261" s="484">
        <v>125.45</v>
      </c>
    </row>
    <row r="4262" spans="1:4" ht="25.5">
      <c r="A4262" s="482">
        <v>38099</v>
      </c>
      <c r="B4262" s="483" t="s">
        <v>9064</v>
      </c>
      <c r="C4262" s="482" t="s">
        <v>9668</v>
      </c>
      <c r="D4262" s="484">
        <v>1.06</v>
      </c>
    </row>
    <row r="4263" spans="1:4" ht="25.5">
      <c r="A4263" s="482">
        <v>38100</v>
      </c>
      <c r="B4263" s="483" t="s">
        <v>9066</v>
      </c>
      <c r="C4263" s="482" t="s">
        <v>9668</v>
      </c>
      <c r="D4263" s="484">
        <v>1.73</v>
      </c>
    </row>
    <row r="4264" spans="1:4" ht="25.5">
      <c r="A4264" s="482">
        <v>20061</v>
      </c>
      <c r="B4264" s="483" t="s">
        <v>3284</v>
      </c>
      <c r="C4264" s="482" t="s">
        <v>9668</v>
      </c>
      <c r="D4264" s="484">
        <v>2.94</v>
      </c>
    </row>
    <row r="4265" spans="1:4" ht="25.5">
      <c r="A4265" s="482">
        <v>7576</v>
      </c>
      <c r="B4265" s="483" t="s">
        <v>3285</v>
      </c>
      <c r="C4265" s="482" t="s">
        <v>9668</v>
      </c>
      <c r="D4265" s="484">
        <v>115.96</v>
      </c>
    </row>
    <row r="4266" spans="1:4" ht="25.5">
      <c r="A4266" s="482">
        <v>3384</v>
      </c>
      <c r="B4266" s="483" t="s">
        <v>3286</v>
      </c>
      <c r="C4266" s="482" t="s">
        <v>9668</v>
      </c>
      <c r="D4266" s="484">
        <v>3.79</v>
      </c>
    </row>
    <row r="4267" spans="1:4" ht="25.5">
      <c r="A4267" s="482">
        <v>7572</v>
      </c>
      <c r="B4267" s="483" t="s">
        <v>3287</v>
      </c>
      <c r="C4267" s="482" t="s">
        <v>9668</v>
      </c>
      <c r="D4267" s="484">
        <v>8.57</v>
      </c>
    </row>
    <row r="4268" spans="1:4" ht="25.5">
      <c r="A4268" s="482">
        <v>3396</v>
      </c>
      <c r="B4268" s="483" t="s">
        <v>3288</v>
      </c>
      <c r="C4268" s="482" t="s">
        <v>9668</v>
      </c>
      <c r="D4268" s="484">
        <v>6.07</v>
      </c>
    </row>
    <row r="4269" spans="1:4" ht="25.5">
      <c r="A4269" s="482">
        <v>37590</v>
      </c>
      <c r="B4269" s="483" t="s">
        <v>3289</v>
      </c>
      <c r="C4269" s="482" t="s">
        <v>9668</v>
      </c>
      <c r="D4269" s="484">
        <v>25.63</v>
      </c>
    </row>
    <row r="4270" spans="1:4" ht="25.5">
      <c r="A4270" s="482">
        <v>37591</v>
      </c>
      <c r="B4270" s="483" t="s">
        <v>3290</v>
      </c>
      <c r="C4270" s="482" t="s">
        <v>9668</v>
      </c>
      <c r="D4270" s="484">
        <v>35.67</v>
      </c>
    </row>
    <row r="4271" spans="1:4" ht="25.5">
      <c r="A4271" s="482">
        <v>12626</v>
      </c>
      <c r="B4271" s="483" t="s">
        <v>3291</v>
      </c>
      <c r="C4271" s="482" t="s">
        <v>9668</v>
      </c>
      <c r="D4271" s="484">
        <v>14.1</v>
      </c>
    </row>
    <row r="4272" spans="1:4">
      <c r="A4272" s="482">
        <v>11033</v>
      </c>
      <c r="B4272" s="483" t="s">
        <v>3292</v>
      </c>
      <c r="C4272" s="482" t="s">
        <v>9668</v>
      </c>
      <c r="D4272" s="484">
        <v>4.24</v>
      </c>
    </row>
    <row r="4273" spans="1:4">
      <c r="A4273" s="482">
        <v>390</v>
      </c>
      <c r="B4273" s="483" t="s">
        <v>3293</v>
      </c>
      <c r="C4273" s="482" t="s">
        <v>9668</v>
      </c>
      <c r="D4273" s="484">
        <v>12.2</v>
      </c>
    </row>
    <row r="4274" spans="1:4" ht="38.25">
      <c r="A4274" s="482">
        <v>42436</v>
      </c>
      <c r="B4274" s="483" t="s">
        <v>10566</v>
      </c>
      <c r="C4274" s="482" t="s">
        <v>9668</v>
      </c>
      <c r="D4274" s="484">
        <v>1534.45</v>
      </c>
    </row>
    <row r="4275" spans="1:4" ht="25.5">
      <c r="A4275" s="482">
        <v>6178</v>
      </c>
      <c r="B4275" s="483" t="s">
        <v>3294</v>
      </c>
      <c r="C4275" s="482" t="s">
        <v>9665</v>
      </c>
      <c r="D4275" s="484">
        <v>166.78</v>
      </c>
    </row>
    <row r="4276" spans="1:4" ht="25.5">
      <c r="A4276" s="482">
        <v>6180</v>
      </c>
      <c r="B4276" s="483" t="s">
        <v>3295</v>
      </c>
      <c r="C4276" s="482" t="s">
        <v>9665</v>
      </c>
      <c r="D4276" s="484">
        <v>180</v>
      </c>
    </row>
    <row r="4277" spans="1:4" ht="25.5">
      <c r="A4277" s="482">
        <v>6182</v>
      </c>
      <c r="B4277" s="483" t="s">
        <v>3296</v>
      </c>
      <c r="C4277" s="482" t="s">
        <v>9665</v>
      </c>
      <c r="D4277" s="484">
        <v>223.42</v>
      </c>
    </row>
    <row r="4278" spans="1:4" ht="25.5">
      <c r="A4278" s="482">
        <v>3993</v>
      </c>
      <c r="B4278" s="483" t="s">
        <v>3297</v>
      </c>
      <c r="C4278" s="482" t="s">
        <v>9665</v>
      </c>
      <c r="D4278" s="484">
        <v>50.45</v>
      </c>
    </row>
    <row r="4279" spans="1:4" ht="25.5">
      <c r="A4279" s="482">
        <v>3990</v>
      </c>
      <c r="B4279" s="483" t="s">
        <v>3298</v>
      </c>
      <c r="C4279" s="482" t="s">
        <v>9673</v>
      </c>
      <c r="D4279" s="484">
        <v>11.15</v>
      </c>
    </row>
    <row r="4280" spans="1:4" ht="25.5">
      <c r="A4280" s="482">
        <v>3992</v>
      </c>
      <c r="B4280" s="483" t="s">
        <v>3299</v>
      </c>
      <c r="C4280" s="482" t="s">
        <v>9673</v>
      </c>
      <c r="D4280" s="484">
        <v>13.68</v>
      </c>
    </row>
    <row r="4281" spans="1:4" ht="25.5">
      <c r="A4281" s="482">
        <v>4509</v>
      </c>
      <c r="B4281" s="483" t="s">
        <v>10567</v>
      </c>
      <c r="C4281" s="482" t="s">
        <v>9673</v>
      </c>
      <c r="D4281" s="484">
        <v>2.99</v>
      </c>
    </row>
    <row r="4282" spans="1:4" ht="25.5">
      <c r="A4282" s="482">
        <v>6194</v>
      </c>
      <c r="B4282" s="483" t="s">
        <v>10568</v>
      </c>
      <c r="C4282" s="482" t="s">
        <v>9673</v>
      </c>
      <c r="D4282" s="484">
        <v>4.0599999999999996</v>
      </c>
    </row>
    <row r="4283" spans="1:4" ht="25.5">
      <c r="A4283" s="482">
        <v>6193</v>
      </c>
      <c r="B4283" s="483" t="s">
        <v>10569</v>
      </c>
      <c r="C4283" s="482" t="s">
        <v>9673</v>
      </c>
      <c r="D4283" s="484">
        <v>5.31</v>
      </c>
    </row>
    <row r="4284" spans="1:4" ht="25.5">
      <c r="A4284" s="482">
        <v>10567</v>
      </c>
      <c r="B4284" s="483" t="s">
        <v>10570</v>
      </c>
      <c r="C4284" s="482" t="s">
        <v>9673</v>
      </c>
      <c r="D4284" s="484">
        <v>6.73</v>
      </c>
    </row>
    <row r="4285" spans="1:4" ht="25.5">
      <c r="A4285" s="482">
        <v>6188</v>
      </c>
      <c r="B4285" s="483" t="s">
        <v>10571</v>
      </c>
      <c r="C4285" s="482" t="s">
        <v>9665</v>
      </c>
      <c r="D4285" s="484">
        <v>36.79</v>
      </c>
    </row>
    <row r="4286" spans="1:4" ht="25.5">
      <c r="A4286" s="482">
        <v>6212</v>
      </c>
      <c r="B4286" s="483" t="s">
        <v>10571</v>
      </c>
      <c r="C4286" s="482" t="s">
        <v>9673</v>
      </c>
      <c r="D4286" s="484">
        <v>11.04</v>
      </c>
    </row>
    <row r="4287" spans="1:4" ht="25.5">
      <c r="A4287" s="482">
        <v>6189</v>
      </c>
      <c r="B4287" s="483" t="s">
        <v>10572</v>
      </c>
      <c r="C4287" s="482" t="s">
        <v>9673</v>
      </c>
      <c r="D4287" s="484">
        <v>7.77</v>
      </c>
    </row>
    <row r="4288" spans="1:4" ht="25.5">
      <c r="A4288" s="482">
        <v>6214</v>
      </c>
      <c r="B4288" s="483" t="s">
        <v>3300</v>
      </c>
      <c r="C4288" s="482" t="s">
        <v>9665</v>
      </c>
      <c r="D4288" s="484">
        <v>104.47</v>
      </c>
    </row>
    <row r="4289" spans="1:4" ht="25.5">
      <c r="A4289" s="482">
        <v>36153</v>
      </c>
      <c r="B4289" s="483" t="s">
        <v>3301</v>
      </c>
      <c r="C4289" s="482" t="s">
        <v>9668</v>
      </c>
      <c r="D4289" s="484">
        <v>150.46</v>
      </c>
    </row>
    <row r="4290" spans="1:4">
      <c r="A4290" s="482">
        <v>10740</v>
      </c>
      <c r="B4290" s="483" t="s">
        <v>3302</v>
      </c>
      <c r="C4290" s="482" t="s">
        <v>9668</v>
      </c>
      <c r="D4290" s="484">
        <v>9618.2099999999991</v>
      </c>
    </row>
    <row r="4291" spans="1:4">
      <c r="A4291" s="482">
        <v>13914</v>
      </c>
      <c r="B4291" s="483" t="s">
        <v>3303</v>
      </c>
      <c r="C4291" s="482" t="s">
        <v>9668</v>
      </c>
      <c r="D4291" s="484">
        <v>695.91</v>
      </c>
    </row>
    <row r="4292" spans="1:4">
      <c r="A4292" s="482">
        <v>10742</v>
      </c>
      <c r="B4292" s="483" t="s">
        <v>3304</v>
      </c>
      <c r="C4292" s="482" t="s">
        <v>9668</v>
      </c>
      <c r="D4292" s="484">
        <v>1015</v>
      </c>
    </row>
    <row r="4293" spans="1:4">
      <c r="A4293" s="482">
        <v>38465</v>
      </c>
      <c r="B4293" s="483" t="s">
        <v>3305</v>
      </c>
      <c r="C4293" s="482" t="s">
        <v>9668</v>
      </c>
      <c r="D4293" s="484">
        <v>26.88</v>
      </c>
    </row>
    <row r="4294" spans="1:4">
      <c r="A4294" s="482">
        <v>7543</v>
      </c>
      <c r="B4294" s="483" t="s">
        <v>3306</v>
      </c>
      <c r="C4294" s="482" t="s">
        <v>9668</v>
      </c>
      <c r="D4294" s="484">
        <v>3.78</v>
      </c>
    </row>
    <row r="4295" spans="1:4" ht="25.5">
      <c r="A4295" s="482">
        <v>13255</v>
      </c>
      <c r="B4295" s="483" t="s">
        <v>3307</v>
      </c>
      <c r="C4295" s="482" t="s">
        <v>9668</v>
      </c>
      <c r="D4295" s="484">
        <v>60.36</v>
      </c>
    </row>
    <row r="4296" spans="1:4">
      <c r="A4296" s="482">
        <v>39352</v>
      </c>
      <c r="B4296" s="483" t="s">
        <v>10573</v>
      </c>
      <c r="C4296" s="482" t="s">
        <v>9668</v>
      </c>
      <c r="D4296" s="484">
        <v>2.33</v>
      </c>
    </row>
    <row r="4297" spans="1:4">
      <c r="A4297" s="482">
        <v>39346</v>
      </c>
      <c r="B4297" s="483" t="s">
        <v>10574</v>
      </c>
      <c r="C4297" s="482" t="s">
        <v>9668</v>
      </c>
      <c r="D4297" s="484">
        <v>2.33</v>
      </c>
    </row>
    <row r="4298" spans="1:4">
      <c r="A4298" s="482">
        <v>39350</v>
      </c>
      <c r="B4298" s="483" t="s">
        <v>10575</v>
      </c>
      <c r="C4298" s="482" t="s">
        <v>9668</v>
      </c>
      <c r="D4298" s="484">
        <v>2.5099999999999998</v>
      </c>
    </row>
    <row r="4299" spans="1:4">
      <c r="A4299" s="482">
        <v>39351</v>
      </c>
      <c r="B4299" s="483" t="s">
        <v>10576</v>
      </c>
      <c r="C4299" s="482" t="s">
        <v>9668</v>
      </c>
      <c r="D4299" s="484">
        <v>2.91</v>
      </c>
    </row>
    <row r="4300" spans="1:4">
      <c r="A4300" s="482">
        <v>38952</v>
      </c>
      <c r="B4300" s="483" t="s">
        <v>10577</v>
      </c>
      <c r="C4300" s="482" t="s">
        <v>9668</v>
      </c>
      <c r="D4300" s="484">
        <v>2.4700000000000002</v>
      </c>
    </row>
    <row r="4301" spans="1:4">
      <c r="A4301" s="482">
        <v>38953</v>
      </c>
      <c r="B4301" s="483" t="s">
        <v>10578</v>
      </c>
      <c r="C4301" s="482" t="s">
        <v>9668</v>
      </c>
      <c r="D4301" s="484">
        <v>3.89</v>
      </c>
    </row>
    <row r="4302" spans="1:4">
      <c r="A4302" s="482">
        <v>38835</v>
      </c>
      <c r="B4302" s="483" t="s">
        <v>10579</v>
      </c>
      <c r="C4302" s="482" t="s">
        <v>9668</v>
      </c>
      <c r="D4302" s="484">
        <v>3.49</v>
      </c>
    </row>
    <row r="4303" spans="1:4">
      <c r="A4303" s="482">
        <v>38837</v>
      </c>
      <c r="B4303" s="483" t="s">
        <v>10580</v>
      </c>
      <c r="C4303" s="482" t="s">
        <v>9668</v>
      </c>
      <c r="D4303" s="484">
        <v>9.09</v>
      </c>
    </row>
    <row r="4304" spans="1:4">
      <c r="A4304" s="482">
        <v>38836</v>
      </c>
      <c r="B4304" s="483" t="s">
        <v>10581</v>
      </c>
      <c r="C4304" s="482" t="s">
        <v>9668</v>
      </c>
      <c r="D4304" s="484">
        <v>5.03</v>
      </c>
    </row>
    <row r="4305" spans="1:4" ht="25.5">
      <c r="A4305" s="482">
        <v>2666</v>
      </c>
      <c r="B4305" s="483" t="s">
        <v>10582</v>
      </c>
      <c r="C4305" s="482" t="s">
        <v>9668</v>
      </c>
      <c r="D4305" s="484">
        <v>5.38</v>
      </c>
    </row>
    <row r="4306" spans="1:4" ht="25.5">
      <c r="A4306" s="482">
        <v>2668</v>
      </c>
      <c r="B4306" s="483" t="s">
        <v>10583</v>
      </c>
      <c r="C4306" s="482" t="s">
        <v>9668</v>
      </c>
      <c r="D4306" s="484">
        <v>6.14</v>
      </c>
    </row>
    <row r="4307" spans="1:4" ht="25.5">
      <c r="A4307" s="482">
        <v>2664</v>
      </c>
      <c r="B4307" s="483" t="s">
        <v>10584</v>
      </c>
      <c r="C4307" s="482" t="s">
        <v>9668</v>
      </c>
      <c r="D4307" s="484">
        <v>9.06</v>
      </c>
    </row>
    <row r="4308" spans="1:4" ht="25.5">
      <c r="A4308" s="482">
        <v>2662</v>
      </c>
      <c r="B4308" s="483" t="s">
        <v>10585</v>
      </c>
      <c r="C4308" s="482" t="s">
        <v>9668</v>
      </c>
      <c r="D4308" s="484">
        <v>11.11</v>
      </c>
    </row>
    <row r="4309" spans="1:4" ht="25.5">
      <c r="A4309" s="482">
        <v>20964</v>
      </c>
      <c r="B4309" s="483" t="s">
        <v>3308</v>
      </c>
      <c r="C4309" s="482" t="s">
        <v>9668</v>
      </c>
      <c r="D4309" s="484">
        <v>48.87</v>
      </c>
    </row>
    <row r="4310" spans="1:4" ht="25.5">
      <c r="A4310" s="482">
        <v>10905</v>
      </c>
      <c r="B4310" s="483" t="s">
        <v>3309</v>
      </c>
      <c r="C4310" s="482" t="s">
        <v>9668</v>
      </c>
      <c r="D4310" s="484">
        <v>65.569999999999993</v>
      </c>
    </row>
    <row r="4311" spans="1:4" ht="25.5">
      <c r="A4311" s="482">
        <v>42703</v>
      </c>
      <c r="B4311" s="483" t="s">
        <v>10586</v>
      </c>
      <c r="C4311" s="482" t="s">
        <v>9668</v>
      </c>
      <c r="D4311" s="484">
        <v>58.65</v>
      </c>
    </row>
    <row r="4312" spans="1:4" ht="25.5">
      <c r="A4312" s="482">
        <v>42704</v>
      </c>
      <c r="B4312" s="483" t="s">
        <v>10587</v>
      </c>
      <c r="C4312" s="482" t="s">
        <v>9668</v>
      </c>
      <c r="D4312" s="484">
        <v>90.03</v>
      </c>
    </row>
    <row r="4313" spans="1:4" ht="25.5">
      <c r="A4313" s="482">
        <v>42705</v>
      </c>
      <c r="B4313" s="483" t="s">
        <v>10588</v>
      </c>
      <c r="C4313" s="482" t="s">
        <v>9668</v>
      </c>
      <c r="D4313" s="484">
        <v>114.87</v>
      </c>
    </row>
    <row r="4314" spans="1:4" ht="25.5">
      <c r="A4314" s="482">
        <v>42706</v>
      </c>
      <c r="B4314" s="483" t="s">
        <v>10589</v>
      </c>
      <c r="C4314" s="482" t="s">
        <v>9668</v>
      </c>
      <c r="D4314" s="484">
        <v>142.27000000000001</v>
      </c>
    </row>
    <row r="4315" spans="1:4" ht="25.5">
      <c r="A4315" s="482">
        <v>11289</v>
      </c>
      <c r="B4315" s="483" t="s">
        <v>3310</v>
      </c>
      <c r="C4315" s="482" t="s">
        <v>9668</v>
      </c>
      <c r="D4315" s="484">
        <v>50.35</v>
      </c>
    </row>
    <row r="4316" spans="1:4" ht="25.5">
      <c r="A4316" s="482">
        <v>11241</v>
      </c>
      <c r="B4316" s="483" t="s">
        <v>3311</v>
      </c>
      <c r="C4316" s="482" t="s">
        <v>9668</v>
      </c>
      <c r="D4316" s="484">
        <v>125.89</v>
      </c>
    </row>
    <row r="4317" spans="1:4" ht="25.5">
      <c r="A4317" s="482">
        <v>11301</v>
      </c>
      <c r="B4317" s="483" t="s">
        <v>3312</v>
      </c>
      <c r="C4317" s="482" t="s">
        <v>9668</v>
      </c>
      <c r="D4317" s="484">
        <v>319.22000000000003</v>
      </c>
    </row>
    <row r="4318" spans="1:4" ht="25.5">
      <c r="A4318" s="482">
        <v>21090</v>
      </c>
      <c r="B4318" s="483" t="s">
        <v>3313</v>
      </c>
      <c r="C4318" s="482" t="s">
        <v>9668</v>
      </c>
      <c r="D4318" s="484">
        <v>391.16</v>
      </c>
    </row>
    <row r="4319" spans="1:4" ht="25.5">
      <c r="A4319" s="482">
        <v>14112</v>
      </c>
      <c r="B4319" s="483" t="s">
        <v>3314</v>
      </c>
      <c r="C4319" s="482" t="s">
        <v>9668</v>
      </c>
      <c r="D4319" s="484">
        <v>163.19999999999999</v>
      </c>
    </row>
    <row r="4320" spans="1:4" ht="25.5">
      <c r="A4320" s="482">
        <v>11315</v>
      </c>
      <c r="B4320" s="483" t="s">
        <v>3315</v>
      </c>
      <c r="C4320" s="482" t="s">
        <v>9668</v>
      </c>
      <c r="D4320" s="484">
        <v>76.430000000000007</v>
      </c>
    </row>
    <row r="4321" spans="1:4">
      <c r="A4321" s="482">
        <v>11292</v>
      </c>
      <c r="B4321" s="483" t="s">
        <v>3316</v>
      </c>
      <c r="C4321" s="482" t="s">
        <v>9668</v>
      </c>
      <c r="D4321" s="484">
        <v>178.94</v>
      </c>
    </row>
    <row r="4322" spans="1:4" ht="25.5">
      <c r="A4322" s="482">
        <v>21071</v>
      </c>
      <c r="B4322" s="483" t="s">
        <v>3317</v>
      </c>
      <c r="C4322" s="482" t="s">
        <v>9668</v>
      </c>
      <c r="D4322" s="484">
        <v>116.89</v>
      </c>
    </row>
    <row r="4323" spans="1:4" ht="25.5">
      <c r="A4323" s="482">
        <v>11293</v>
      </c>
      <c r="B4323" s="483" t="s">
        <v>3318</v>
      </c>
      <c r="C4323" s="482" t="s">
        <v>9668</v>
      </c>
      <c r="D4323" s="484">
        <v>197.82</v>
      </c>
    </row>
    <row r="4324" spans="1:4" ht="25.5">
      <c r="A4324" s="482">
        <v>11316</v>
      </c>
      <c r="B4324" s="483" t="s">
        <v>3319</v>
      </c>
      <c r="C4324" s="482" t="s">
        <v>9668</v>
      </c>
      <c r="D4324" s="484">
        <v>251.78</v>
      </c>
    </row>
    <row r="4325" spans="1:4" ht="25.5">
      <c r="A4325" s="482">
        <v>6243</v>
      </c>
      <c r="B4325" s="483" t="s">
        <v>3320</v>
      </c>
      <c r="C4325" s="482" t="s">
        <v>9668</v>
      </c>
      <c r="D4325" s="484">
        <v>290</v>
      </c>
    </row>
    <row r="4326" spans="1:4" ht="25.5">
      <c r="A4326" s="482">
        <v>21079</v>
      </c>
      <c r="B4326" s="483" t="s">
        <v>3321</v>
      </c>
      <c r="C4326" s="482" t="s">
        <v>9668</v>
      </c>
      <c r="D4326" s="484">
        <v>345.75</v>
      </c>
    </row>
    <row r="4327" spans="1:4" ht="25.5">
      <c r="A4327" s="482">
        <v>6240</v>
      </c>
      <c r="B4327" s="483" t="s">
        <v>3322</v>
      </c>
      <c r="C4327" s="482" t="s">
        <v>9668</v>
      </c>
      <c r="D4327" s="484">
        <v>383.96</v>
      </c>
    </row>
    <row r="4328" spans="1:4" ht="25.5">
      <c r="A4328" s="482">
        <v>11296</v>
      </c>
      <c r="B4328" s="483" t="s">
        <v>3323</v>
      </c>
      <c r="C4328" s="482" t="s">
        <v>9668</v>
      </c>
      <c r="D4328" s="484">
        <v>1223.3900000000001</v>
      </c>
    </row>
    <row r="4329" spans="1:4" ht="25.5">
      <c r="A4329" s="482">
        <v>11299</v>
      </c>
      <c r="B4329" s="483" t="s">
        <v>3324</v>
      </c>
      <c r="C4329" s="482" t="s">
        <v>9668</v>
      </c>
      <c r="D4329" s="484">
        <v>414.09</v>
      </c>
    </row>
    <row r="4330" spans="1:4" ht="25.5">
      <c r="A4330" s="482">
        <v>11066</v>
      </c>
      <c r="B4330" s="483" t="s">
        <v>3325</v>
      </c>
      <c r="C4330" s="482" t="s">
        <v>9668</v>
      </c>
      <c r="D4330" s="484">
        <v>10.34</v>
      </c>
    </row>
    <row r="4331" spans="1:4" ht="25.5">
      <c r="A4331" s="482">
        <v>11065</v>
      </c>
      <c r="B4331" s="483" t="s">
        <v>3326</v>
      </c>
      <c r="C4331" s="482" t="s">
        <v>9668</v>
      </c>
      <c r="D4331" s="484">
        <v>11.86</v>
      </c>
    </row>
    <row r="4332" spans="1:4" ht="25.5">
      <c r="A4332" s="482">
        <v>11688</v>
      </c>
      <c r="B4332" s="483" t="s">
        <v>3327</v>
      </c>
      <c r="C4332" s="482" t="s">
        <v>9668</v>
      </c>
      <c r="D4332" s="484">
        <v>325.05</v>
      </c>
    </row>
    <row r="4333" spans="1:4" ht="38.25">
      <c r="A4333" s="482">
        <v>37736</v>
      </c>
      <c r="B4333" s="483" t="s">
        <v>3328</v>
      </c>
      <c r="C4333" s="482" t="s">
        <v>9668</v>
      </c>
      <c r="D4333" s="484">
        <v>48000</v>
      </c>
    </row>
    <row r="4334" spans="1:4" ht="25.5">
      <c r="A4334" s="482">
        <v>37739</v>
      </c>
      <c r="B4334" s="483" t="s">
        <v>3329</v>
      </c>
      <c r="C4334" s="482" t="s">
        <v>9668</v>
      </c>
      <c r="D4334" s="484">
        <v>59076.92</v>
      </c>
    </row>
    <row r="4335" spans="1:4" ht="25.5">
      <c r="A4335" s="482">
        <v>37740</v>
      </c>
      <c r="B4335" s="483" t="s">
        <v>3330</v>
      </c>
      <c r="C4335" s="482" t="s">
        <v>9668</v>
      </c>
      <c r="D4335" s="484">
        <v>33712.370000000003</v>
      </c>
    </row>
    <row r="4336" spans="1:4" ht="25.5">
      <c r="A4336" s="482">
        <v>37738</v>
      </c>
      <c r="B4336" s="483" t="s">
        <v>3331</v>
      </c>
      <c r="C4336" s="482" t="s">
        <v>9668</v>
      </c>
      <c r="D4336" s="484">
        <v>40053.51</v>
      </c>
    </row>
    <row r="4337" spans="1:4" ht="25.5">
      <c r="A4337" s="482">
        <v>37737</v>
      </c>
      <c r="B4337" s="483" t="s">
        <v>3332</v>
      </c>
      <c r="C4337" s="482" t="s">
        <v>9668</v>
      </c>
      <c r="D4337" s="484">
        <v>31866.22</v>
      </c>
    </row>
    <row r="4338" spans="1:4">
      <c r="A4338" s="482">
        <v>25014</v>
      </c>
      <c r="B4338" s="483" t="s">
        <v>3333</v>
      </c>
      <c r="C4338" s="482" t="s">
        <v>9668</v>
      </c>
      <c r="D4338" s="484">
        <v>66742.47</v>
      </c>
    </row>
    <row r="4339" spans="1:4">
      <c r="A4339" s="482">
        <v>25013</v>
      </c>
      <c r="B4339" s="483" t="s">
        <v>3334</v>
      </c>
      <c r="C4339" s="482" t="s">
        <v>9668</v>
      </c>
      <c r="D4339" s="484">
        <v>69953.17</v>
      </c>
    </row>
    <row r="4340" spans="1:4">
      <c r="A4340" s="482">
        <v>14405</v>
      </c>
      <c r="B4340" s="483" t="s">
        <v>3335</v>
      </c>
      <c r="C4340" s="482" t="s">
        <v>9668</v>
      </c>
      <c r="D4340" s="484">
        <v>82113.710000000006</v>
      </c>
    </row>
    <row r="4341" spans="1:4" ht="25.5">
      <c r="A4341" s="482">
        <v>6253</v>
      </c>
      <c r="B4341" s="483" t="s">
        <v>3336</v>
      </c>
      <c r="C4341" s="482" t="s">
        <v>9668</v>
      </c>
      <c r="D4341" s="484">
        <v>65</v>
      </c>
    </row>
    <row r="4342" spans="1:4" ht="25.5">
      <c r="A4342" s="482">
        <v>36790</v>
      </c>
      <c r="B4342" s="483" t="s">
        <v>3337</v>
      </c>
      <c r="C4342" s="482" t="s">
        <v>9668</v>
      </c>
      <c r="D4342" s="484">
        <v>186.96</v>
      </c>
    </row>
    <row r="4343" spans="1:4">
      <c r="A4343" s="482">
        <v>20271</v>
      </c>
      <c r="B4343" s="483" t="s">
        <v>3338</v>
      </c>
      <c r="C4343" s="482" t="s">
        <v>9668</v>
      </c>
      <c r="D4343" s="484">
        <v>436.18</v>
      </c>
    </row>
    <row r="4344" spans="1:4">
      <c r="A4344" s="482">
        <v>10423</v>
      </c>
      <c r="B4344" s="483" t="s">
        <v>3339</v>
      </c>
      <c r="C4344" s="482" t="s">
        <v>9668</v>
      </c>
      <c r="D4344" s="484">
        <v>270.52999999999997</v>
      </c>
    </row>
    <row r="4345" spans="1:4" ht="25.5">
      <c r="A4345" s="482">
        <v>37589</v>
      </c>
      <c r="B4345" s="483" t="s">
        <v>3340</v>
      </c>
      <c r="C4345" s="482" t="s">
        <v>9668</v>
      </c>
      <c r="D4345" s="484">
        <v>229.08</v>
      </c>
    </row>
    <row r="4346" spans="1:4" ht="25.5">
      <c r="A4346" s="482">
        <v>11690</v>
      </c>
      <c r="B4346" s="483" t="s">
        <v>3341</v>
      </c>
      <c r="C4346" s="482" t="s">
        <v>9668</v>
      </c>
      <c r="D4346" s="484">
        <v>121.69</v>
      </c>
    </row>
    <row r="4347" spans="1:4" ht="25.5">
      <c r="A4347" s="482">
        <v>20234</v>
      </c>
      <c r="B4347" s="483" t="s">
        <v>3342</v>
      </c>
      <c r="C4347" s="482" t="s">
        <v>9668</v>
      </c>
      <c r="D4347" s="484">
        <v>154</v>
      </c>
    </row>
    <row r="4348" spans="1:4">
      <c r="A4348" s="482">
        <v>4763</v>
      </c>
      <c r="B4348" s="483" t="s">
        <v>3343</v>
      </c>
      <c r="C4348" s="482" t="s">
        <v>9666</v>
      </c>
      <c r="D4348" s="484">
        <v>15.88</v>
      </c>
    </row>
    <row r="4349" spans="1:4">
      <c r="A4349" s="482">
        <v>41070</v>
      </c>
      <c r="B4349" s="483" t="s">
        <v>3344</v>
      </c>
      <c r="C4349" s="482" t="s">
        <v>9699</v>
      </c>
      <c r="D4349" s="484">
        <v>2811.07</v>
      </c>
    </row>
    <row r="4350" spans="1:4">
      <c r="A4350" s="482">
        <v>14583</v>
      </c>
      <c r="B4350" s="483" t="s">
        <v>3345</v>
      </c>
      <c r="C4350" s="482" t="s">
        <v>9698</v>
      </c>
      <c r="D4350" s="484">
        <v>11.35</v>
      </c>
    </row>
    <row r="4351" spans="1:4">
      <c r="A4351" s="482">
        <v>11457</v>
      </c>
      <c r="B4351" s="483" t="s">
        <v>3346</v>
      </c>
      <c r="C4351" s="482" t="s">
        <v>9668</v>
      </c>
      <c r="D4351" s="484">
        <v>26.14</v>
      </c>
    </row>
    <row r="4352" spans="1:4">
      <c r="A4352" s="482">
        <v>21121</v>
      </c>
      <c r="B4352" s="483" t="s">
        <v>3347</v>
      </c>
      <c r="C4352" s="482" t="s">
        <v>9668</v>
      </c>
      <c r="D4352" s="484">
        <v>3.55</v>
      </c>
    </row>
    <row r="4353" spans="1:4">
      <c r="A4353" s="482">
        <v>38010</v>
      </c>
      <c r="B4353" s="483" t="s">
        <v>3348</v>
      </c>
      <c r="C4353" s="482" t="s">
        <v>9668</v>
      </c>
      <c r="D4353" s="484">
        <v>5.8</v>
      </c>
    </row>
    <row r="4354" spans="1:4">
      <c r="A4354" s="482">
        <v>38011</v>
      </c>
      <c r="B4354" s="483" t="s">
        <v>3349</v>
      </c>
      <c r="C4354" s="482" t="s">
        <v>9668</v>
      </c>
      <c r="D4354" s="484">
        <v>10.71</v>
      </c>
    </row>
    <row r="4355" spans="1:4">
      <c r="A4355" s="482">
        <v>38012</v>
      </c>
      <c r="B4355" s="483" t="s">
        <v>3350</v>
      </c>
      <c r="C4355" s="482" t="s">
        <v>9668</v>
      </c>
      <c r="D4355" s="484">
        <v>36.6</v>
      </c>
    </row>
    <row r="4356" spans="1:4">
      <c r="A4356" s="482">
        <v>38013</v>
      </c>
      <c r="B4356" s="483" t="s">
        <v>3351</v>
      </c>
      <c r="C4356" s="482" t="s">
        <v>9668</v>
      </c>
      <c r="D4356" s="484">
        <v>47.51</v>
      </c>
    </row>
    <row r="4357" spans="1:4">
      <c r="A4357" s="482">
        <v>38014</v>
      </c>
      <c r="B4357" s="483" t="s">
        <v>3352</v>
      </c>
      <c r="C4357" s="482" t="s">
        <v>9668</v>
      </c>
      <c r="D4357" s="484">
        <v>77.31</v>
      </c>
    </row>
    <row r="4358" spans="1:4">
      <c r="A4358" s="482">
        <v>38015</v>
      </c>
      <c r="B4358" s="483" t="s">
        <v>3353</v>
      </c>
      <c r="C4358" s="482" t="s">
        <v>9668</v>
      </c>
      <c r="D4358" s="484">
        <v>186.7</v>
      </c>
    </row>
    <row r="4359" spans="1:4">
      <c r="A4359" s="482">
        <v>38016</v>
      </c>
      <c r="B4359" s="483" t="s">
        <v>3354</v>
      </c>
      <c r="C4359" s="482" t="s">
        <v>9668</v>
      </c>
      <c r="D4359" s="484">
        <v>227.16</v>
      </c>
    </row>
    <row r="4360" spans="1:4">
      <c r="A4360" s="482">
        <v>12741</v>
      </c>
      <c r="B4360" s="483" t="s">
        <v>3355</v>
      </c>
      <c r="C4360" s="482" t="s">
        <v>9668</v>
      </c>
      <c r="D4360" s="484">
        <v>805.82</v>
      </c>
    </row>
    <row r="4361" spans="1:4">
      <c r="A4361" s="482">
        <v>12733</v>
      </c>
      <c r="B4361" s="483" t="s">
        <v>3356</v>
      </c>
      <c r="C4361" s="482" t="s">
        <v>9668</v>
      </c>
      <c r="D4361" s="484">
        <v>4.05</v>
      </c>
    </row>
    <row r="4362" spans="1:4">
      <c r="A4362" s="482">
        <v>12734</v>
      </c>
      <c r="B4362" s="483" t="s">
        <v>3357</v>
      </c>
      <c r="C4362" s="482" t="s">
        <v>9668</v>
      </c>
      <c r="D4362" s="484">
        <v>8.64</v>
      </c>
    </row>
    <row r="4363" spans="1:4">
      <c r="A4363" s="482">
        <v>12735</v>
      </c>
      <c r="B4363" s="483" t="s">
        <v>3358</v>
      </c>
      <c r="C4363" s="482" t="s">
        <v>9668</v>
      </c>
      <c r="D4363" s="484">
        <v>14.21</v>
      </c>
    </row>
    <row r="4364" spans="1:4">
      <c r="A4364" s="482">
        <v>12736</v>
      </c>
      <c r="B4364" s="483" t="s">
        <v>3359</v>
      </c>
      <c r="C4364" s="482" t="s">
        <v>9668</v>
      </c>
      <c r="D4364" s="484">
        <v>32.5</v>
      </c>
    </row>
    <row r="4365" spans="1:4">
      <c r="A4365" s="482">
        <v>12737</v>
      </c>
      <c r="B4365" s="483" t="s">
        <v>3360</v>
      </c>
      <c r="C4365" s="482" t="s">
        <v>9668</v>
      </c>
      <c r="D4365" s="484">
        <v>41.87</v>
      </c>
    </row>
    <row r="4366" spans="1:4">
      <c r="A4366" s="482">
        <v>12738</v>
      </c>
      <c r="B4366" s="483" t="s">
        <v>3361</v>
      </c>
      <c r="C4366" s="482" t="s">
        <v>9668</v>
      </c>
      <c r="D4366" s="484">
        <v>82.75</v>
      </c>
    </row>
    <row r="4367" spans="1:4">
      <c r="A4367" s="482">
        <v>12739</v>
      </c>
      <c r="B4367" s="483" t="s">
        <v>3362</v>
      </c>
      <c r="C4367" s="482" t="s">
        <v>9668</v>
      </c>
      <c r="D4367" s="484">
        <v>235.56</v>
      </c>
    </row>
    <row r="4368" spans="1:4">
      <c r="A4368" s="482">
        <v>12740</v>
      </c>
      <c r="B4368" s="483" t="s">
        <v>3363</v>
      </c>
      <c r="C4368" s="482" t="s">
        <v>9668</v>
      </c>
      <c r="D4368" s="484">
        <v>368.55</v>
      </c>
    </row>
    <row r="4369" spans="1:4">
      <c r="A4369" s="482">
        <v>6297</v>
      </c>
      <c r="B4369" s="483" t="s">
        <v>10590</v>
      </c>
      <c r="C4369" s="482" t="s">
        <v>9668</v>
      </c>
      <c r="D4369" s="484">
        <v>19.25</v>
      </c>
    </row>
    <row r="4370" spans="1:4">
      <c r="A4370" s="482">
        <v>6296</v>
      </c>
      <c r="B4370" s="483" t="s">
        <v>10591</v>
      </c>
      <c r="C4370" s="482" t="s">
        <v>9668</v>
      </c>
      <c r="D4370" s="484">
        <v>15.19</v>
      </c>
    </row>
    <row r="4371" spans="1:4">
      <c r="A4371" s="482">
        <v>6294</v>
      </c>
      <c r="B4371" s="483" t="s">
        <v>10592</v>
      </c>
      <c r="C4371" s="482" t="s">
        <v>9668</v>
      </c>
      <c r="D4371" s="484">
        <v>4.33</v>
      </c>
    </row>
    <row r="4372" spans="1:4">
      <c r="A4372" s="482">
        <v>6323</v>
      </c>
      <c r="B4372" s="483" t="s">
        <v>10593</v>
      </c>
      <c r="C4372" s="482" t="s">
        <v>9668</v>
      </c>
      <c r="D4372" s="484">
        <v>9.93</v>
      </c>
    </row>
    <row r="4373" spans="1:4">
      <c r="A4373" s="482">
        <v>6299</v>
      </c>
      <c r="B4373" s="483" t="s">
        <v>10594</v>
      </c>
      <c r="C4373" s="482" t="s">
        <v>9668</v>
      </c>
      <c r="D4373" s="484">
        <v>57.91</v>
      </c>
    </row>
    <row r="4374" spans="1:4">
      <c r="A4374" s="482">
        <v>6298</v>
      </c>
      <c r="B4374" s="483" t="s">
        <v>10595</v>
      </c>
      <c r="C4374" s="482" t="s">
        <v>9668</v>
      </c>
      <c r="D4374" s="484">
        <v>30.49</v>
      </c>
    </row>
    <row r="4375" spans="1:4">
      <c r="A4375" s="482">
        <v>6295</v>
      </c>
      <c r="B4375" s="483" t="s">
        <v>10596</v>
      </c>
      <c r="C4375" s="482" t="s">
        <v>9668</v>
      </c>
      <c r="D4375" s="484">
        <v>6.17</v>
      </c>
    </row>
    <row r="4376" spans="1:4">
      <c r="A4376" s="482">
        <v>6322</v>
      </c>
      <c r="B4376" s="483" t="s">
        <v>10597</v>
      </c>
      <c r="C4376" s="482" t="s">
        <v>9668</v>
      </c>
      <c r="D4376" s="484">
        <v>77.56</v>
      </c>
    </row>
    <row r="4377" spans="1:4">
      <c r="A4377" s="482">
        <v>6300</v>
      </c>
      <c r="B4377" s="483" t="s">
        <v>10598</v>
      </c>
      <c r="C4377" s="482" t="s">
        <v>9668</v>
      </c>
      <c r="D4377" s="484">
        <v>142.99</v>
      </c>
    </row>
    <row r="4378" spans="1:4">
      <c r="A4378" s="482">
        <v>6321</v>
      </c>
      <c r="B4378" s="483" t="s">
        <v>10599</v>
      </c>
      <c r="C4378" s="482" t="s">
        <v>9668</v>
      </c>
      <c r="D4378" s="484">
        <v>204.26</v>
      </c>
    </row>
    <row r="4379" spans="1:4">
      <c r="A4379" s="482">
        <v>6301</v>
      </c>
      <c r="B4379" s="483" t="s">
        <v>10600</v>
      </c>
      <c r="C4379" s="482" t="s">
        <v>9668</v>
      </c>
      <c r="D4379" s="484">
        <v>478.76</v>
      </c>
    </row>
    <row r="4380" spans="1:4">
      <c r="A4380" s="482">
        <v>7105</v>
      </c>
      <c r="B4380" s="483" t="s">
        <v>3364</v>
      </c>
      <c r="C4380" s="482" t="s">
        <v>9668</v>
      </c>
      <c r="D4380" s="484">
        <v>22.75</v>
      </c>
    </row>
    <row r="4381" spans="1:4">
      <c r="A4381" s="482">
        <v>20183</v>
      </c>
      <c r="B4381" s="483" t="s">
        <v>3365</v>
      </c>
      <c r="C4381" s="482" t="s">
        <v>9668</v>
      </c>
      <c r="D4381" s="484">
        <v>29.95</v>
      </c>
    </row>
    <row r="4382" spans="1:4">
      <c r="A4382" s="482">
        <v>38448</v>
      </c>
      <c r="B4382" s="483" t="s">
        <v>3366</v>
      </c>
      <c r="C4382" s="482" t="s">
        <v>9668</v>
      </c>
      <c r="D4382" s="484">
        <v>140.72999999999999</v>
      </c>
    </row>
    <row r="4383" spans="1:4">
      <c r="A4383" s="482">
        <v>20182</v>
      </c>
      <c r="B4383" s="483" t="s">
        <v>3367</v>
      </c>
      <c r="C4383" s="482" t="s">
        <v>9668</v>
      </c>
      <c r="D4383" s="484">
        <v>17.09</v>
      </c>
    </row>
    <row r="4384" spans="1:4" ht="25.5">
      <c r="A4384" s="482">
        <v>7119</v>
      </c>
      <c r="B4384" s="483" t="s">
        <v>3368</v>
      </c>
      <c r="C4384" s="482" t="s">
        <v>9668</v>
      </c>
      <c r="D4384" s="484">
        <v>6.42</v>
      </c>
    </row>
    <row r="4385" spans="1:4" ht="25.5">
      <c r="A4385" s="482">
        <v>7120</v>
      </c>
      <c r="B4385" s="483" t="s">
        <v>3369</v>
      </c>
      <c r="C4385" s="482" t="s">
        <v>9668</v>
      </c>
      <c r="D4385" s="484">
        <v>4.4000000000000004</v>
      </c>
    </row>
    <row r="4386" spans="1:4">
      <c r="A4386" s="482">
        <v>6319</v>
      </c>
      <c r="B4386" s="483" t="s">
        <v>3370</v>
      </c>
      <c r="C4386" s="482" t="s">
        <v>9668</v>
      </c>
      <c r="D4386" s="484">
        <v>22.62</v>
      </c>
    </row>
    <row r="4387" spans="1:4">
      <c r="A4387" s="482">
        <v>6304</v>
      </c>
      <c r="B4387" s="483" t="s">
        <v>3371</v>
      </c>
      <c r="C4387" s="482" t="s">
        <v>9668</v>
      </c>
      <c r="D4387" s="484">
        <v>22.62</v>
      </c>
    </row>
    <row r="4388" spans="1:4">
      <c r="A4388" s="482">
        <v>21116</v>
      </c>
      <c r="B4388" s="483" t="s">
        <v>3372</v>
      </c>
      <c r="C4388" s="482" t="s">
        <v>9668</v>
      </c>
      <c r="D4388" s="484">
        <v>17.13</v>
      </c>
    </row>
    <row r="4389" spans="1:4">
      <c r="A4389" s="482">
        <v>6320</v>
      </c>
      <c r="B4389" s="483" t="s">
        <v>3373</v>
      </c>
      <c r="C4389" s="482" t="s">
        <v>9668</v>
      </c>
      <c r="D4389" s="484">
        <v>11.65</v>
      </c>
    </row>
    <row r="4390" spans="1:4">
      <c r="A4390" s="482">
        <v>6303</v>
      </c>
      <c r="B4390" s="483" t="s">
        <v>3374</v>
      </c>
      <c r="C4390" s="482" t="s">
        <v>9668</v>
      </c>
      <c r="D4390" s="484">
        <v>11.65</v>
      </c>
    </row>
    <row r="4391" spans="1:4">
      <c r="A4391" s="482">
        <v>6308</v>
      </c>
      <c r="B4391" s="483" t="s">
        <v>3375</v>
      </c>
      <c r="C4391" s="482" t="s">
        <v>9668</v>
      </c>
      <c r="D4391" s="484">
        <v>62.59</v>
      </c>
    </row>
    <row r="4392" spans="1:4">
      <c r="A4392" s="482">
        <v>6317</v>
      </c>
      <c r="B4392" s="483" t="s">
        <v>3376</v>
      </c>
      <c r="C4392" s="482" t="s">
        <v>9668</v>
      </c>
      <c r="D4392" s="484">
        <v>62.59</v>
      </c>
    </row>
    <row r="4393" spans="1:4">
      <c r="A4393" s="482">
        <v>6307</v>
      </c>
      <c r="B4393" s="483" t="s">
        <v>3377</v>
      </c>
      <c r="C4393" s="482" t="s">
        <v>9668</v>
      </c>
      <c r="D4393" s="484">
        <v>62.59</v>
      </c>
    </row>
    <row r="4394" spans="1:4">
      <c r="A4394" s="482">
        <v>6309</v>
      </c>
      <c r="B4394" s="483" t="s">
        <v>3378</v>
      </c>
      <c r="C4394" s="482" t="s">
        <v>9668</v>
      </c>
      <c r="D4394" s="484">
        <v>64.41</v>
      </c>
    </row>
    <row r="4395" spans="1:4">
      <c r="A4395" s="482">
        <v>6318</v>
      </c>
      <c r="B4395" s="483" t="s">
        <v>3379</v>
      </c>
      <c r="C4395" s="482" t="s">
        <v>9668</v>
      </c>
      <c r="D4395" s="484">
        <v>33.76</v>
      </c>
    </row>
    <row r="4396" spans="1:4">
      <c r="A4396" s="482">
        <v>6306</v>
      </c>
      <c r="B4396" s="483" t="s">
        <v>3380</v>
      </c>
      <c r="C4396" s="482" t="s">
        <v>9668</v>
      </c>
      <c r="D4396" s="484">
        <v>33.76</v>
      </c>
    </row>
    <row r="4397" spans="1:4">
      <c r="A4397" s="482">
        <v>6305</v>
      </c>
      <c r="B4397" s="483" t="s">
        <v>3381</v>
      </c>
      <c r="C4397" s="482" t="s">
        <v>9668</v>
      </c>
      <c r="D4397" s="484">
        <v>33.76</v>
      </c>
    </row>
    <row r="4398" spans="1:4">
      <c r="A4398" s="482">
        <v>6302</v>
      </c>
      <c r="B4398" s="483" t="s">
        <v>3382</v>
      </c>
      <c r="C4398" s="482" t="s">
        <v>9668</v>
      </c>
      <c r="D4398" s="484">
        <v>7.16</v>
      </c>
    </row>
    <row r="4399" spans="1:4">
      <c r="A4399" s="482">
        <v>6312</v>
      </c>
      <c r="B4399" s="483" t="s">
        <v>3383</v>
      </c>
      <c r="C4399" s="482" t="s">
        <v>9668</v>
      </c>
      <c r="D4399" s="484">
        <v>90.03</v>
      </c>
    </row>
    <row r="4400" spans="1:4">
      <c r="A4400" s="482">
        <v>6311</v>
      </c>
      <c r="B4400" s="483" t="s">
        <v>3384</v>
      </c>
      <c r="C4400" s="482" t="s">
        <v>9668</v>
      </c>
      <c r="D4400" s="484">
        <v>90.03</v>
      </c>
    </row>
    <row r="4401" spans="1:4">
      <c r="A4401" s="482">
        <v>6310</v>
      </c>
      <c r="B4401" s="483" t="s">
        <v>3385</v>
      </c>
      <c r="C4401" s="482" t="s">
        <v>9668</v>
      </c>
      <c r="D4401" s="484">
        <v>90.03</v>
      </c>
    </row>
    <row r="4402" spans="1:4">
      <c r="A4402" s="482">
        <v>6314</v>
      </c>
      <c r="B4402" s="483" t="s">
        <v>3386</v>
      </c>
      <c r="C4402" s="482" t="s">
        <v>9668</v>
      </c>
      <c r="D4402" s="484">
        <v>90.03</v>
      </c>
    </row>
    <row r="4403" spans="1:4">
      <c r="A4403" s="482">
        <v>6313</v>
      </c>
      <c r="B4403" s="483" t="s">
        <v>3387</v>
      </c>
      <c r="C4403" s="482" t="s">
        <v>9668</v>
      </c>
      <c r="D4403" s="484">
        <v>90.03</v>
      </c>
    </row>
    <row r="4404" spans="1:4">
      <c r="A4404" s="482">
        <v>6315</v>
      </c>
      <c r="B4404" s="483" t="s">
        <v>3388</v>
      </c>
      <c r="C4404" s="482" t="s">
        <v>9668</v>
      </c>
      <c r="D4404" s="484">
        <v>170.47</v>
      </c>
    </row>
    <row r="4405" spans="1:4">
      <c r="A4405" s="482">
        <v>6316</v>
      </c>
      <c r="B4405" s="483" t="s">
        <v>3389</v>
      </c>
      <c r="C4405" s="482" t="s">
        <v>9668</v>
      </c>
      <c r="D4405" s="484">
        <v>170.47</v>
      </c>
    </row>
    <row r="4406" spans="1:4" ht="25.5">
      <c r="A4406" s="482">
        <v>38878</v>
      </c>
      <c r="B4406" s="483" t="s">
        <v>10601</v>
      </c>
      <c r="C4406" s="482" t="s">
        <v>9668</v>
      </c>
      <c r="D4406" s="484">
        <v>12.79</v>
      </c>
    </row>
    <row r="4407" spans="1:4" ht="25.5">
      <c r="A4407" s="482">
        <v>38879</v>
      </c>
      <c r="B4407" s="483" t="s">
        <v>10602</v>
      </c>
      <c r="C4407" s="482" t="s">
        <v>9668</v>
      </c>
      <c r="D4407" s="484">
        <v>23.98</v>
      </c>
    </row>
    <row r="4408" spans="1:4" ht="25.5">
      <c r="A4408" s="482">
        <v>38881</v>
      </c>
      <c r="B4408" s="483" t="s">
        <v>10603</v>
      </c>
      <c r="C4408" s="482" t="s">
        <v>9668</v>
      </c>
      <c r="D4408" s="484">
        <v>12.55</v>
      </c>
    </row>
    <row r="4409" spans="1:4" ht="25.5">
      <c r="A4409" s="482">
        <v>38880</v>
      </c>
      <c r="B4409" s="483" t="s">
        <v>10604</v>
      </c>
      <c r="C4409" s="482" t="s">
        <v>9668</v>
      </c>
      <c r="D4409" s="484">
        <v>13.15</v>
      </c>
    </row>
    <row r="4410" spans="1:4" ht="25.5">
      <c r="A4410" s="482">
        <v>38882</v>
      </c>
      <c r="B4410" s="483" t="s">
        <v>10605</v>
      </c>
      <c r="C4410" s="482" t="s">
        <v>9668</v>
      </c>
      <c r="D4410" s="484">
        <v>13.62</v>
      </c>
    </row>
    <row r="4411" spans="1:4" ht="25.5">
      <c r="A4411" s="482">
        <v>38883</v>
      </c>
      <c r="B4411" s="483" t="s">
        <v>10606</v>
      </c>
      <c r="C4411" s="482" t="s">
        <v>9668</v>
      </c>
      <c r="D4411" s="484">
        <v>20.14</v>
      </c>
    </row>
    <row r="4412" spans="1:4" ht="25.5">
      <c r="A4412" s="482">
        <v>38884</v>
      </c>
      <c r="B4412" s="483" t="s">
        <v>10607</v>
      </c>
      <c r="C4412" s="482" t="s">
        <v>9668</v>
      </c>
      <c r="D4412" s="484">
        <v>21.86</v>
      </c>
    </row>
    <row r="4413" spans="1:4" ht="25.5">
      <c r="A4413" s="482">
        <v>38885</v>
      </c>
      <c r="B4413" s="483" t="s">
        <v>10608</v>
      </c>
      <c r="C4413" s="482" t="s">
        <v>9668</v>
      </c>
      <c r="D4413" s="484">
        <v>21.15</v>
      </c>
    </row>
    <row r="4414" spans="1:4" ht="25.5">
      <c r="A4414" s="482">
        <v>38886</v>
      </c>
      <c r="B4414" s="483" t="s">
        <v>10609</v>
      </c>
      <c r="C4414" s="482" t="s">
        <v>9668</v>
      </c>
      <c r="D4414" s="484">
        <v>22.83</v>
      </c>
    </row>
    <row r="4415" spans="1:4" ht="25.5">
      <c r="A4415" s="482">
        <v>38887</v>
      </c>
      <c r="B4415" s="483" t="s">
        <v>10610</v>
      </c>
      <c r="C4415" s="482" t="s">
        <v>9668</v>
      </c>
      <c r="D4415" s="484">
        <v>20.5</v>
      </c>
    </row>
    <row r="4416" spans="1:4" ht="25.5">
      <c r="A4416" s="482">
        <v>38888</v>
      </c>
      <c r="B4416" s="483" t="s">
        <v>10611</v>
      </c>
      <c r="C4416" s="482" t="s">
        <v>9668</v>
      </c>
      <c r="D4416" s="484">
        <v>24.37</v>
      </c>
    </row>
    <row r="4417" spans="1:4" ht="25.5">
      <c r="A4417" s="482">
        <v>38890</v>
      </c>
      <c r="B4417" s="483" t="s">
        <v>10612</v>
      </c>
      <c r="C4417" s="482" t="s">
        <v>9668</v>
      </c>
      <c r="D4417" s="484">
        <v>36.229999999999997</v>
      </c>
    </row>
    <row r="4418" spans="1:4" ht="25.5">
      <c r="A4418" s="482">
        <v>38893</v>
      </c>
      <c r="B4418" s="483" t="s">
        <v>10613</v>
      </c>
      <c r="C4418" s="482" t="s">
        <v>9668</v>
      </c>
      <c r="D4418" s="484">
        <v>29.14</v>
      </c>
    </row>
    <row r="4419" spans="1:4" ht="25.5">
      <c r="A4419" s="482">
        <v>38894</v>
      </c>
      <c r="B4419" s="483" t="s">
        <v>10614</v>
      </c>
      <c r="C4419" s="482" t="s">
        <v>9668</v>
      </c>
      <c r="D4419" s="484">
        <v>37</v>
      </c>
    </row>
    <row r="4420" spans="1:4" ht="25.5">
      <c r="A4420" s="482">
        <v>38896</v>
      </c>
      <c r="B4420" s="483" t="s">
        <v>10615</v>
      </c>
      <c r="C4420" s="482" t="s">
        <v>9668</v>
      </c>
      <c r="D4420" s="484">
        <v>37.729999999999997</v>
      </c>
    </row>
    <row r="4421" spans="1:4">
      <c r="A4421" s="482">
        <v>39324</v>
      </c>
      <c r="B4421" s="483" t="s">
        <v>3390</v>
      </c>
      <c r="C4421" s="482" t="s">
        <v>9668</v>
      </c>
      <c r="D4421" s="484">
        <v>7.87</v>
      </c>
    </row>
    <row r="4422" spans="1:4">
      <c r="A4422" s="482">
        <v>39325</v>
      </c>
      <c r="B4422" s="483" t="s">
        <v>3391</v>
      </c>
      <c r="C4422" s="482" t="s">
        <v>9668</v>
      </c>
      <c r="D4422" s="484">
        <v>11.91</v>
      </c>
    </row>
    <row r="4423" spans="1:4">
      <c r="A4423" s="482">
        <v>39326</v>
      </c>
      <c r="B4423" s="483" t="s">
        <v>3392</v>
      </c>
      <c r="C4423" s="482" t="s">
        <v>9668</v>
      </c>
      <c r="D4423" s="484">
        <v>30.66</v>
      </c>
    </row>
    <row r="4424" spans="1:4">
      <c r="A4424" s="482">
        <v>39327</v>
      </c>
      <c r="B4424" s="483" t="s">
        <v>3393</v>
      </c>
      <c r="C4424" s="482" t="s">
        <v>9668</v>
      </c>
      <c r="D4424" s="484">
        <v>46.45</v>
      </c>
    </row>
    <row r="4425" spans="1:4" ht="25.5">
      <c r="A4425" s="482">
        <v>20176</v>
      </c>
      <c r="B4425" s="483" t="s">
        <v>3394</v>
      </c>
      <c r="C4425" s="482" t="s">
        <v>9668</v>
      </c>
      <c r="D4425" s="484">
        <v>25.81</v>
      </c>
    </row>
    <row r="4426" spans="1:4" ht="25.5">
      <c r="A4426" s="482">
        <v>11378</v>
      </c>
      <c r="B4426" s="483" t="s">
        <v>3395</v>
      </c>
      <c r="C4426" s="482" t="s">
        <v>9668</v>
      </c>
      <c r="D4426" s="484">
        <v>66.319999999999993</v>
      </c>
    </row>
    <row r="4427" spans="1:4" ht="25.5">
      <c r="A4427" s="482">
        <v>11379</v>
      </c>
      <c r="B4427" s="483" t="s">
        <v>3396</v>
      </c>
      <c r="C4427" s="482" t="s">
        <v>9668</v>
      </c>
      <c r="D4427" s="484">
        <v>56.04</v>
      </c>
    </row>
    <row r="4428" spans="1:4" ht="25.5">
      <c r="A4428" s="482">
        <v>11493</v>
      </c>
      <c r="B4428" s="483" t="s">
        <v>3397</v>
      </c>
      <c r="C4428" s="482" t="s">
        <v>9668</v>
      </c>
      <c r="D4428" s="484">
        <v>32.32</v>
      </c>
    </row>
    <row r="4429" spans="1:4" ht="25.5">
      <c r="A4429" s="482">
        <v>42717</v>
      </c>
      <c r="B4429" s="483" t="s">
        <v>10616</v>
      </c>
      <c r="C4429" s="482" t="s">
        <v>9668</v>
      </c>
      <c r="D4429" s="484">
        <v>349.03</v>
      </c>
    </row>
    <row r="4430" spans="1:4" ht="25.5">
      <c r="A4430" s="482">
        <v>42718</v>
      </c>
      <c r="B4430" s="483" t="s">
        <v>10617</v>
      </c>
      <c r="C4430" s="482" t="s">
        <v>9668</v>
      </c>
      <c r="D4430" s="484">
        <v>387.49</v>
      </c>
    </row>
    <row r="4431" spans="1:4" ht="25.5">
      <c r="A4431" s="482">
        <v>7106</v>
      </c>
      <c r="B4431" s="483" t="s">
        <v>3398</v>
      </c>
      <c r="C4431" s="482" t="s">
        <v>9668</v>
      </c>
      <c r="D4431" s="484">
        <v>104.47</v>
      </c>
    </row>
    <row r="4432" spans="1:4" ht="25.5">
      <c r="A4432" s="482">
        <v>7104</v>
      </c>
      <c r="B4432" s="483" t="s">
        <v>3399</v>
      </c>
      <c r="C4432" s="482" t="s">
        <v>9668</v>
      </c>
      <c r="D4432" s="484">
        <v>2.17</v>
      </c>
    </row>
    <row r="4433" spans="1:4" ht="25.5">
      <c r="A4433" s="482">
        <v>7136</v>
      </c>
      <c r="B4433" s="483" t="s">
        <v>3400</v>
      </c>
      <c r="C4433" s="482" t="s">
        <v>9668</v>
      </c>
      <c r="D4433" s="484">
        <v>4.09</v>
      </c>
    </row>
    <row r="4434" spans="1:4" ht="25.5">
      <c r="A4434" s="482">
        <v>7128</v>
      </c>
      <c r="B4434" s="483" t="s">
        <v>3401</v>
      </c>
      <c r="C4434" s="482" t="s">
        <v>9668</v>
      </c>
      <c r="D4434" s="484">
        <v>6.71</v>
      </c>
    </row>
    <row r="4435" spans="1:4" ht="25.5">
      <c r="A4435" s="482">
        <v>7108</v>
      </c>
      <c r="B4435" s="483" t="s">
        <v>3402</v>
      </c>
      <c r="C4435" s="482" t="s">
        <v>9668</v>
      </c>
      <c r="D4435" s="484">
        <v>7.18</v>
      </c>
    </row>
    <row r="4436" spans="1:4" ht="25.5">
      <c r="A4436" s="482">
        <v>7129</v>
      </c>
      <c r="B4436" s="483" t="s">
        <v>3403</v>
      </c>
      <c r="C4436" s="482" t="s">
        <v>9668</v>
      </c>
      <c r="D4436" s="484">
        <v>5.97</v>
      </c>
    </row>
    <row r="4437" spans="1:4" ht="25.5">
      <c r="A4437" s="482">
        <v>7130</v>
      </c>
      <c r="B4437" s="483" t="s">
        <v>3404</v>
      </c>
      <c r="C4437" s="482" t="s">
        <v>9668</v>
      </c>
      <c r="D4437" s="484">
        <v>9.73</v>
      </c>
    </row>
    <row r="4438" spans="1:4" ht="25.5">
      <c r="A4438" s="482">
        <v>7131</v>
      </c>
      <c r="B4438" s="483" t="s">
        <v>3405</v>
      </c>
      <c r="C4438" s="482" t="s">
        <v>9668</v>
      </c>
      <c r="D4438" s="484">
        <v>11.94</v>
      </c>
    </row>
    <row r="4439" spans="1:4" ht="25.5">
      <c r="A4439" s="482">
        <v>7132</v>
      </c>
      <c r="B4439" s="483" t="s">
        <v>3406</v>
      </c>
      <c r="C4439" s="482" t="s">
        <v>9668</v>
      </c>
      <c r="D4439" s="484">
        <v>33.15</v>
      </c>
    </row>
    <row r="4440" spans="1:4" ht="25.5">
      <c r="A4440" s="482">
        <v>7133</v>
      </c>
      <c r="B4440" s="483" t="s">
        <v>3407</v>
      </c>
      <c r="C4440" s="482" t="s">
        <v>9668</v>
      </c>
      <c r="D4440" s="484">
        <v>51.49</v>
      </c>
    </row>
    <row r="4441" spans="1:4" ht="25.5">
      <c r="A4441" s="482">
        <v>37420</v>
      </c>
      <c r="B4441" s="483" t="s">
        <v>3408</v>
      </c>
      <c r="C4441" s="482" t="s">
        <v>9668</v>
      </c>
      <c r="D4441" s="484">
        <v>28.81</v>
      </c>
    </row>
    <row r="4442" spans="1:4" ht="25.5">
      <c r="A4442" s="482">
        <v>37421</v>
      </c>
      <c r="B4442" s="483" t="s">
        <v>3409</v>
      </c>
      <c r="C4442" s="482" t="s">
        <v>9668</v>
      </c>
      <c r="D4442" s="484">
        <v>39.369999999999997</v>
      </c>
    </row>
    <row r="4443" spans="1:4" ht="25.5">
      <c r="A4443" s="482">
        <v>37422</v>
      </c>
      <c r="B4443" s="483" t="s">
        <v>3410</v>
      </c>
      <c r="C4443" s="482" t="s">
        <v>9668</v>
      </c>
      <c r="D4443" s="484">
        <v>36.85</v>
      </c>
    </row>
    <row r="4444" spans="1:4">
      <c r="A4444" s="482">
        <v>37443</v>
      </c>
      <c r="B4444" s="483" t="s">
        <v>3411</v>
      </c>
      <c r="C4444" s="482" t="s">
        <v>9668</v>
      </c>
      <c r="D4444" s="484">
        <v>121.47</v>
      </c>
    </row>
    <row r="4445" spans="1:4">
      <c r="A4445" s="482">
        <v>37444</v>
      </c>
      <c r="B4445" s="483" t="s">
        <v>3412</v>
      </c>
      <c r="C4445" s="482" t="s">
        <v>9668</v>
      </c>
      <c r="D4445" s="484">
        <v>123.53</v>
      </c>
    </row>
    <row r="4446" spans="1:4">
      <c r="A4446" s="482">
        <v>37445</v>
      </c>
      <c r="B4446" s="483" t="s">
        <v>3413</v>
      </c>
      <c r="C4446" s="482" t="s">
        <v>9668</v>
      </c>
      <c r="D4446" s="484">
        <v>187.24</v>
      </c>
    </row>
    <row r="4447" spans="1:4">
      <c r="A4447" s="482">
        <v>37446</v>
      </c>
      <c r="B4447" s="483" t="s">
        <v>3414</v>
      </c>
      <c r="C4447" s="482" t="s">
        <v>9668</v>
      </c>
      <c r="D4447" s="484">
        <v>204.12</v>
      </c>
    </row>
    <row r="4448" spans="1:4">
      <c r="A4448" s="482">
        <v>37447</v>
      </c>
      <c r="B4448" s="483" t="s">
        <v>3415</v>
      </c>
      <c r="C4448" s="482" t="s">
        <v>9668</v>
      </c>
      <c r="D4448" s="484">
        <v>207.31</v>
      </c>
    </row>
    <row r="4449" spans="1:4">
      <c r="A4449" s="482">
        <v>37448</v>
      </c>
      <c r="B4449" s="483" t="s">
        <v>3416</v>
      </c>
      <c r="C4449" s="482" t="s">
        <v>9668</v>
      </c>
      <c r="D4449" s="484">
        <v>284.36</v>
      </c>
    </row>
    <row r="4450" spans="1:4">
      <c r="A4450" s="482">
        <v>37440</v>
      </c>
      <c r="B4450" s="483" t="s">
        <v>3417</v>
      </c>
      <c r="C4450" s="482" t="s">
        <v>9668</v>
      </c>
      <c r="D4450" s="484">
        <v>96.41</v>
      </c>
    </row>
    <row r="4451" spans="1:4">
      <c r="A4451" s="482">
        <v>37441</v>
      </c>
      <c r="B4451" s="483" t="s">
        <v>3418</v>
      </c>
      <c r="C4451" s="482" t="s">
        <v>9668</v>
      </c>
      <c r="D4451" s="484">
        <v>96.41</v>
      </c>
    </row>
    <row r="4452" spans="1:4">
      <c r="A4452" s="482">
        <v>37442</v>
      </c>
      <c r="B4452" s="483" t="s">
        <v>3419</v>
      </c>
      <c r="C4452" s="482" t="s">
        <v>9668</v>
      </c>
      <c r="D4452" s="484">
        <v>116.12</v>
      </c>
    </row>
    <row r="4453" spans="1:4">
      <c r="A4453" s="482">
        <v>38017</v>
      </c>
      <c r="B4453" s="483" t="s">
        <v>3420</v>
      </c>
      <c r="C4453" s="482" t="s">
        <v>9668</v>
      </c>
      <c r="D4453" s="484">
        <v>11.19</v>
      </c>
    </row>
    <row r="4454" spans="1:4">
      <c r="A4454" s="482">
        <v>38018</v>
      </c>
      <c r="B4454" s="483" t="s">
        <v>3421</v>
      </c>
      <c r="C4454" s="482" t="s">
        <v>9668</v>
      </c>
      <c r="D4454" s="484">
        <v>12.35</v>
      </c>
    </row>
    <row r="4455" spans="1:4" ht="25.5">
      <c r="A4455" s="482">
        <v>39895</v>
      </c>
      <c r="B4455" s="483" t="s">
        <v>3422</v>
      </c>
      <c r="C4455" s="482" t="s">
        <v>9668</v>
      </c>
      <c r="D4455" s="484">
        <v>29.27</v>
      </c>
    </row>
    <row r="4456" spans="1:4" ht="25.5">
      <c r="A4456" s="482">
        <v>39896</v>
      </c>
      <c r="B4456" s="483" t="s">
        <v>3423</v>
      </c>
      <c r="C4456" s="482" t="s">
        <v>9668</v>
      </c>
      <c r="D4456" s="484">
        <v>42.9</v>
      </c>
    </row>
    <row r="4457" spans="1:4">
      <c r="A4457" s="482">
        <v>38873</v>
      </c>
      <c r="B4457" s="483" t="s">
        <v>10618</v>
      </c>
      <c r="C4457" s="482" t="s">
        <v>9668</v>
      </c>
      <c r="D4457" s="484">
        <v>11.35</v>
      </c>
    </row>
    <row r="4458" spans="1:4">
      <c r="A4458" s="482">
        <v>38874</v>
      </c>
      <c r="B4458" s="483" t="s">
        <v>10619</v>
      </c>
      <c r="C4458" s="482" t="s">
        <v>9668</v>
      </c>
      <c r="D4458" s="484">
        <v>13.8</v>
      </c>
    </row>
    <row r="4459" spans="1:4">
      <c r="A4459" s="482">
        <v>38875</v>
      </c>
      <c r="B4459" s="483" t="s">
        <v>10620</v>
      </c>
      <c r="C4459" s="482" t="s">
        <v>9668</v>
      </c>
      <c r="D4459" s="484">
        <v>24.39</v>
      </c>
    </row>
    <row r="4460" spans="1:4">
      <c r="A4460" s="482">
        <v>38876</v>
      </c>
      <c r="B4460" s="483" t="s">
        <v>10621</v>
      </c>
      <c r="C4460" s="482" t="s">
        <v>9668</v>
      </c>
      <c r="D4460" s="484">
        <v>32.81</v>
      </c>
    </row>
    <row r="4461" spans="1:4" ht="25.5">
      <c r="A4461" s="482">
        <v>39000</v>
      </c>
      <c r="B4461" s="483" t="s">
        <v>10622</v>
      </c>
      <c r="C4461" s="482" t="s">
        <v>9668</v>
      </c>
      <c r="D4461" s="484">
        <v>22</v>
      </c>
    </row>
    <row r="4462" spans="1:4" ht="25.5">
      <c r="A4462" s="482">
        <v>38674</v>
      </c>
      <c r="B4462" s="483" t="s">
        <v>3424</v>
      </c>
      <c r="C4462" s="482" t="s">
        <v>9668</v>
      </c>
      <c r="D4462" s="484">
        <v>38.909999999999997</v>
      </c>
    </row>
    <row r="4463" spans="1:4" ht="25.5">
      <c r="A4463" s="482">
        <v>38911</v>
      </c>
      <c r="B4463" s="483" t="s">
        <v>10623</v>
      </c>
      <c r="C4463" s="482" t="s">
        <v>9668</v>
      </c>
      <c r="D4463" s="484">
        <v>40.69</v>
      </c>
    </row>
    <row r="4464" spans="1:4" ht="25.5">
      <c r="A4464" s="482">
        <v>38912</v>
      </c>
      <c r="B4464" s="483" t="s">
        <v>10624</v>
      </c>
      <c r="C4464" s="482" t="s">
        <v>9668</v>
      </c>
      <c r="D4464" s="484">
        <v>51.71</v>
      </c>
    </row>
    <row r="4465" spans="1:4">
      <c r="A4465" s="482">
        <v>38019</v>
      </c>
      <c r="B4465" s="483" t="s">
        <v>3425</v>
      </c>
      <c r="C4465" s="482" t="s">
        <v>9668</v>
      </c>
      <c r="D4465" s="484">
        <v>9.75</v>
      </c>
    </row>
    <row r="4466" spans="1:4">
      <c r="A4466" s="482">
        <v>38020</v>
      </c>
      <c r="B4466" s="483" t="s">
        <v>3426</v>
      </c>
      <c r="C4466" s="482" t="s">
        <v>9668</v>
      </c>
      <c r="D4466" s="484">
        <v>12.35</v>
      </c>
    </row>
    <row r="4467" spans="1:4">
      <c r="A4467" s="482">
        <v>38454</v>
      </c>
      <c r="B4467" s="483" t="s">
        <v>10625</v>
      </c>
      <c r="C4467" s="482" t="s">
        <v>9668</v>
      </c>
      <c r="D4467" s="484">
        <v>4.01</v>
      </c>
    </row>
    <row r="4468" spans="1:4">
      <c r="A4468" s="482">
        <v>38455</v>
      </c>
      <c r="B4468" s="483" t="s">
        <v>10626</v>
      </c>
      <c r="C4468" s="482" t="s">
        <v>9668</v>
      </c>
      <c r="D4468" s="484">
        <v>3.67</v>
      </c>
    </row>
    <row r="4469" spans="1:4" ht="25.5">
      <c r="A4469" s="482">
        <v>38462</v>
      </c>
      <c r="B4469" s="483" t="s">
        <v>10627</v>
      </c>
      <c r="C4469" s="482" t="s">
        <v>9668</v>
      </c>
      <c r="D4469" s="484">
        <v>103.74</v>
      </c>
    </row>
    <row r="4470" spans="1:4" ht="25.5">
      <c r="A4470" s="482">
        <v>36362</v>
      </c>
      <c r="B4470" s="483" t="s">
        <v>10628</v>
      </c>
      <c r="C4470" s="482" t="s">
        <v>9668</v>
      </c>
      <c r="D4470" s="484">
        <v>1.58</v>
      </c>
    </row>
    <row r="4471" spans="1:4" ht="25.5">
      <c r="A4471" s="482">
        <v>36298</v>
      </c>
      <c r="B4471" s="483" t="s">
        <v>10629</v>
      </c>
      <c r="C4471" s="482" t="s">
        <v>9668</v>
      </c>
      <c r="D4471" s="484">
        <v>2.34</v>
      </c>
    </row>
    <row r="4472" spans="1:4" ht="25.5">
      <c r="A4472" s="482">
        <v>38456</v>
      </c>
      <c r="B4472" s="483" t="s">
        <v>10630</v>
      </c>
      <c r="C4472" s="482" t="s">
        <v>9668</v>
      </c>
      <c r="D4472" s="484">
        <v>3.82</v>
      </c>
    </row>
    <row r="4473" spans="1:4" ht="25.5">
      <c r="A4473" s="482">
        <v>38457</v>
      </c>
      <c r="B4473" s="483" t="s">
        <v>10631</v>
      </c>
      <c r="C4473" s="482" t="s">
        <v>9668</v>
      </c>
      <c r="D4473" s="484">
        <v>8.6</v>
      </c>
    </row>
    <row r="4474" spans="1:4" ht="25.5">
      <c r="A4474" s="482">
        <v>38458</v>
      </c>
      <c r="B4474" s="483" t="s">
        <v>10632</v>
      </c>
      <c r="C4474" s="482" t="s">
        <v>9668</v>
      </c>
      <c r="D4474" s="484">
        <v>11.53</v>
      </c>
    </row>
    <row r="4475" spans="1:4" ht="25.5">
      <c r="A4475" s="482">
        <v>38459</v>
      </c>
      <c r="B4475" s="483" t="s">
        <v>10633</v>
      </c>
      <c r="C4475" s="482" t="s">
        <v>9668</v>
      </c>
      <c r="D4475" s="484">
        <v>20.34</v>
      </c>
    </row>
    <row r="4476" spans="1:4" ht="25.5">
      <c r="A4476" s="482">
        <v>38460</v>
      </c>
      <c r="B4476" s="483" t="s">
        <v>10634</v>
      </c>
      <c r="C4476" s="482" t="s">
        <v>9668</v>
      </c>
      <c r="D4476" s="484">
        <v>42.5</v>
      </c>
    </row>
    <row r="4477" spans="1:4" ht="25.5">
      <c r="A4477" s="482">
        <v>38461</v>
      </c>
      <c r="B4477" s="483" t="s">
        <v>10635</v>
      </c>
      <c r="C4477" s="482" t="s">
        <v>9668</v>
      </c>
      <c r="D4477" s="484">
        <v>64.83</v>
      </c>
    </row>
    <row r="4478" spans="1:4">
      <c r="A4478" s="482">
        <v>7094</v>
      </c>
      <c r="B4478" s="483" t="s">
        <v>3427</v>
      </c>
      <c r="C4478" s="482" t="s">
        <v>9668</v>
      </c>
      <c r="D4478" s="484">
        <v>7.52</v>
      </c>
    </row>
    <row r="4479" spans="1:4" ht="25.5">
      <c r="A4479" s="482">
        <v>7116</v>
      </c>
      <c r="B4479" s="483" t="s">
        <v>3428</v>
      </c>
      <c r="C4479" s="482" t="s">
        <v>9668</v>
      </c>
      <c r="D4479" s="484">
        <v>1.93</v>
      </c>
    </row>
    <row r="4480" spans="1:4">
      <c r="A4480" s="482">
        <v>7118</v>
      </c>
      <c r="B4480" s="483" t="s">
        <v>3429</v>
      </c>
      <c r="C4480" s="482" t="s">
        <v>9668</v>
      </c>
      <c r="D4480" s="484">
        <v>16.61</v>
      </c>
    </row>
    <row r="4481" spans="1:4">
      <c r="A4481" s="482">
        <v>7117</v>
      </c>
      <c r="B4481" s="483" t="s">
        <v>3430</v>
      </c>
      <c r="C4481" s="482" t="s">
        <v>9668</v>
      </c>
      <c r="D4481" s="484">
        <v>14.77</v>
      </c>
    </row>
    <row r="4482" spans="1:4">
      <c r="A4482" s="482">
        <v>7098</v>
      </c>
      <c r="B4482" s="483" t="s">
        <v>3431</v>
      </c>
      <c r="C4482" s="482" t="s">
        <v>9668</v>
      </c>
      <c r="D4482" s="484">
        <v>2.06</v>
      </c>
    </row>
    <row r="4483" spans="1:4">
      <c r="A4483" s="482">
        <v>7110</v>
      </c>
      <c r="B4483" s="483" t="s">
        <v>3432</v>
      </c>
      <c r="C4483" s="482" t="s">
        <v>9668</v>
      </c>
      <c r="D4483" s="484">
        <v>36.119999999999997</v>
      </c>
    </row>
    <row r="4484" spans="1:4">
      <c r="A4484" s="482">
        <v>7123</v>
      </c>
      <c r="B4484" s="483" t="s">
        <v>3433</v>
      </c>
      <c r="C4484" s="482" t="s">
        <v>9668</v>
      </c>
      <c r="D4484" s="484">
        <v>2.65</v>
      </c>
    </row>
    <row r="4485" spans="1:4" ht="25.5">
      <c r="A4485" s="482">
        <v>7121</v>
      </c>
      <c r="B4485" s="483" t="s">
        <v>3434</v>
      </c>
      <c r="C4485" s="482" t="s">
        <v>9668</v>
      </c>
      <c r="D4485" s="484">
        <v>6.53</v>
      </c>
    </row>
    <row r="4486" spans="1:4" ht="25.5">
      <c r="A4486" s="482">
        <v>7137</v>
      </c>
      <c r="B4486" s="483" t="s">
        <v>3435</v>
      </c>
      <c r="C4486" s="482" t="s">
        <v>9668</v>
      </c>
      <c r="D4486" s="484">
        <v>5.87</v>
      </c>
    </row>
    <row r="4487" spans="1:4" ht="25.5">
      <c r="A4487" s="482">
        <v>7122</v>
      </c>
      <c r="B4487" s="483" t="s">
        <v>3436</v>
      </c>
      <c r="C4487" s="482" t="s">
        <v>9668</v>
      </c>
      <c r="D4487" s="484">
        <v>7.34</v>
      </c>
    </row>
    <row r="4488" spans="1:4" ht="25.5">
      <c r="A4488" s="482">
        <v>7114</v>
      </c>
      <c r="B4488" s="483" t="s">
        <v>3437</v>
      </c>
      <c r="C4488" s="482" t="s">
        <v>9668</v>
      </c>
      <c r="D4488" s="484">
        <v>11.32</v>
      </c>
    </row>
    <row r="4489" spans="1:4" ht="25.5">
      <c r="A4489" s="482">
        <v>7109</v>
      </c>
      <c r="B4489" s="483" t="s">
        <v>3438</v>
      </c>
      <c r="C4489" s="482" t="s">
        <v>9668</v>
      </c>
      <c r="D4489" s="484">
        <v>1.98</v>
      </c>
    </row>
    <row r="4490" spans="1:4" ht="25.5">
      <c r="A4490" s="482">
        <v>7135</v>
      </c>
      <c r="B4490" s="483" t="s">
        <v>3439</v>
      </c>
      <c r="C4490" s="482" t="s">
        <v>9668</v>
      </c>
      <c r="D4490" s="484">
        <v>3.09</v>
      </c>
    </row>
    <row r="4491" spans="1:4" ht="25.5">
      <c r="A4491" s="482">
        <v>37947</v>
      </c>
      <c r="B4491" s="483" t="s">
        <v>3440</v>
      </c>
      <c r="C4491" s="482" t="s">
        <v>9668</v>
      </c>
      <c r="D4491" s="484">
        <v>3.13</v>
      </c>
    </row>
    <row r="4492" spans="1:4" ht="25.5">
      <c r="A4492" s="482">
        <v>7103</v>
      </c>
      <c r="B4492" s="483" t="s">
        <v>3441</v>
      </c>
      <c r="C4492" s="482" t="s">
        <v>9668</v>
      </c>
      <c r="D4492" s="484">
        <v>7.18</v>
      </c>
    </row>
    <row r="4493" spans="1:4">
      <c r="A4493" s="482">
        <v>40419</v>
      </c>
      <c r="B4493" s="483" t="s">
        <v>10636</v>
      </c>
      <c r="C4493" s="482" t="s">
        <v>9668</v>
      </c>
      <c r="D4493" s="484">
        <v>21.15</v>
      </c>
    </row>
    <row r="4494" spans="1:4">
      <c r="A4494" s="482">
        <v>40420</v>
      </c>
      <c r="B4494" s="483" t="s">
        <v>10637</v>
      </c>
      <c r="C4494" s="482" t="s">
        <v>9668</v>
      </c>
      <c r="D4494" s="484">
        <v>30.86</v>
      </c>
    </row>
    <row r="4495" spans="1:4">
      <c r="A4495" s="482">
        <v>40421</v>
      </c>
      <c r="B4495" s="483" t="s">
        <v>10638</v>
      </c>
      <c r="C4495" s="482" t="s">
        <v>9668</v>
      </c>
      <c r="D4495" s="484">
        <v>32.85</v>
      </c>
    </row>
    <row r="4496" spans="1:4">
      <c r="A4496" s="482">
        <v>7126</v>
      </c>
      <c r="B4496" s="483" t="s">
        <v>3442</v>
      </c>
      <c r="C4496" s="482" t="s">
        <v>9668</v>
      </c>
      <c r="D4496" s="484">
        <v>15.07</v>
      </c>
    </row>
    <row r="4497" spans="1:4" ht="25.5">
      <c r="A4497" s="482">
        <v>38905</v>
      </c>
      <c r="B4497" s="483" t="s">
        <v>10639</v>
      </c>
      <c r="C4497" s="482" t="s">
        <v>9668</v>
      </c>
      <c r="D4497" s="484">
        <v>12.75</v>
      </c>
    </row>
    <row r="4498" spans="1:4" ht="25.5">
      <c r="A4498" s="482">
        <v>38907</v>
      </c>
      <c r="B4498" s="483" t="s">
        <v>10640</v>
      </c>
      <c r="C4498" s="482" t="s">
        <v>9668</v>
      </c>
      <c r="D4498" s="484">
        <v>13.56</v>
      </c>
    </row>
    <row r="4499" spans="1:4" ht="25.5">
      <c r="A4499" s="482">
        <v>38908</v>
      </c>
      <c r="B4499" s="483" t="s">
        <v>10641</v>
      </c>
      <c r="C4499" s="482" t="s">
        <v>9668</v>
      </c>
      <c r="D4499" s="484">
        <v>15.26</v>
      </c>
    </row>
    <row r="4500" spans="1:4" ht="25.5">
      <c r="A4500" s="482">
        <v>38909</v>
      </c>
      <c r="B4500" s="483" t="s">
        <v>10642</v>
      </c>
      <c r="C4500" s="482" t="s">
        <v>9668</v>
      </c>
      <c r="D4500" s="484">
        <v>21.95</v>
      </c>
    </row>
    <row r="4501" spans="1:4" ht="25.5">
      <c r="A4501" s="482">
        <v>38910</v>
      </c>
      <c r="B4501" s="483" t="s">
        <v>10643</v>
      </c>
      <c r="C4501" s="482" t="s">
        <v>9668</v>
      </c>
      <c r="D4501" s="484">
        <v>23.7</v>
      </c>
    </row>
    <row r="4502" spans="1:4" ht="25.5">
      <c r="A4502" s="482">
        <v>38897</v>
      </c>
      <c r="B4502" s="483" t="s">
        <v>10644</v>
      </c>
      <c r="C4502" s="482" t="s">
        <v>9668</v>
      </c>
      <c r="D4502" s="484">
        <v>12.8</v>
      </c>
    </row>
    <row r="4503" spans="1:4" ht="25.5">
      <c r="A4503" s="482">
        <v>38899</v>
      </c>
      <c r="B4503" s="483" t="s">
        <v>10645</v>
      </c>
      <c r="C4503" s="482" t="s">
        <v>9668</v>
      </c>
      <c r="D4503" s="484">
        <v>14.4</v>
      </c>
    </row>
    <row r="4504" spans="1:4" ht="25.5">
      <c r="A4504" s="482">
        <v>38900</v>
      </c>
      <c r="B4504" s="483" t="s">
        <v>10646</v>
      </c>
      <c r="C4504" s="482" t="s">
        <v>9668</v>
      </c>
      <c r="D4504" s="484">
        <v>15.01</v>
      </c>
    </row>
    <row r="4505" spans="1:4" ht="25.5">
      <c r="A4505" s="482">
        <v>38901</v>
      </c>
      <c r="B4505" s="483" t="s">
        <v>10647</v>
      </c>
      <c r="C4505" s="482" t="s">
        <v>9668</v>
      </c>
      <c r="D4505" s="484">
        <v>24.56</v>
      </c>
    </row>
    <row r="4506" spans="1:4" ht="25.5">
      <c r="A4506" s="482">
        <v>38904</v>
      </c>
      <c r="B4506" s="483" t="s">
        <v>10648</v>
      </c>
      <c r="C4506" s="482" t="s">
        <v>9668</v>
      </c>
      <c r="D4506" s="484">
        <v>39.9</v>
      </c>
    </row>
    <row r="4507" spans="1:4" ht="25.5">
      <c r="A4507" s="482">
        <v>38903</v>
      </c>
      <c r="B4507" s="483" t="s">
        <v>10649</v>
      </c>
      <c r="C4507" s="482" t="s">
        <v>9668</v>
      </c>
      <c r="D4507" s="484">
        <v>39.65</v>
      </c>
    </row>
    <row r="4508" spans="1:4">
      <c r="A4508" s="482">
        <v>7091</v>
      </c>
      <c r="B4508" s="483" t="s">
        <v>3443</v>
      </c>
      <c r="C4508" s="482" t="s">
        <v>9668</v>
      </c>
      <c r="D4508" s="484">
        <v>9.08</v>
      </c>
    </row>
    <row r="4509" spans="1:4">
      <c r="A4509" s="482">
        <v>11655</v>
      </c>
      <c r="B4509" s="483" t="s">
        <v>3444</v>
      </c>
      <c r="C4509" s="482" t="s">
        <v>9668</v>
      </c>
      <c r="D4509" s="484">
        <v>8.68</v>
      </c>
    </row>
    <row r="4510" spans="1:4">
      <c r="A4510" s="482">
        <v>11656</v>
      </c>
      <c r="B4510" s="483" t="s">
        <v>3445</v>
      </c>
      <c r="C4510" s="482" t="s">
        <v>9668</v>
      </c>
      <c r="D4510" s="484">
        <v>9.07</v>
      </c>
    </row>
    <row r="4511" spans="1:4">
      <c r="A4511" s="482">
        <v>37948</v>
      </c>
      <c r="B4511" s="483" t="s">
        <v>3446</v>
      </c>
      <c r="C4511" s="482" t="s">
        <v>9668</v>
      </c>
      <c r="D4511" s="484">
        <v>1.84</v>
      </c>
    </row>
    <row r="4512" spans="1:4">
      <c r="A4512" s="482">
        <v>7097</v>
      </c>
      <c r="B4512" s="483" t="s">
        <v>3447</v>
      </c>
      <c r="C4512" s="482" t="s">
        <v>9668</v>
      </c>
      <c r="D4512" s="484">
        <v>4.03</v>
      </c>
    </row>
    <row r="4513" spans="1:4">
      <c r="A4513" s="482">
        <v>11657</v>
      </c>
      <c r="B4513" s="483" t="s">
        <v>3448</v>
      </c>
      <c r="C4513" s="482" t="s">
        <v>9668</v>
      </c>
      <c r="D4513" s="484">
        <v>7.91</v>
      </c>
    </row>
    <row r="4514" spans="1:4">
      <c r="A4514" s="482">
        <v>11658</v>
      </c>
      <c r="B4514" s="483" t="s">
        <v>3449</v>
      </c>
      <c r="C4514" s="482" t="s">
        <v>9668</v>
      </c>
      <c r="D4514" s="484">
        <v>8.06</v>
      </c>
    </row>
    <row r="4515" spans="1:4">
      <c r="A4515" s="482">
        <v>7146</v>
      </c>
      <c r="B4515" s="483" t="s">
        <v>3450</v>
      </c>
      <c r="C4515" s="482" t="s">
        <v>9668</v>
      </c>
      <c r="D4515" s="484">
        <v>111.88</v>
      </c>
    </row>
    <row r="4516" spans="1:4">
      <c r="A4516" s="482">
        <v>7138</v>
      </c>
      <c r="B4516" s="483" t="s">
        <v>3451</v>
      </c>
      <c r="C4516" s="482" t="s">
        <v>9668</v>
      </c>
      <c r="D4516" s="484">
        <v>0.63</v>
      </c>
    </row>
    <row r="4517" spans="1:4">
      <c r="A4517" s="482">
        <v>7139</v>
      </c>
      <c r="B4517" s="483" t="s">
        <v>3452</v>
      </c>
      <c r="C4517" s="482" t="s">
        <v>9668</v>
      </c>
      <c r="D4517" s="484">
        <v>0.83</v>
      </c>
    </row>
    <row r="4518" spans="1:4">
      <c r="A4518" s="482">
        <v>7140</v>
      </c>
      <c r="B4518" s="483" t="s">
        <v>3453</v>
      </c>
      <c r="C4518" s="482" t="s">
        <v>9668</v>
      </c>
      <c r="D4518" s="484">
        <v>2.76</v>
      </c>
    </row>
    <row r="4519" spans="1:4">
      <c r="A4519" s="482">
        <v>7141</v>
      </c>
      <c r="B4519" s="483" t="s">
        <v>3454</v>
      </c>
      <c r="C4519" s="482" t="s">
        <v>9668</v>
      </c>
      <c r="D4519" s="484">
        <v>6.03</v>
      </c>
    </row>
    <row r="4520" spans="1:4">
      <c r="A4520" s="482">
        <v>7143</v>
      </c>
      <c r="B4520" s="483" t="s">
        <v>3455</v>
      </c>
      <c r="C4520" s="482" t="s">
        <v>9668</v>
      </c>
      <c r="D4520" s="484">
        <v>20.11</v>
      </c>
    </row>
    <row r="4521" spans="1:4">
      <c r="A4521" s="482">
        <v>7144</v>
      </c>
      <c r="B4521" s="483" t="s">
        <v>3456</v>
      </c>
      <c r="C4521" s="482" t="s">
        <v>9668</v>
      </c>
      <c r="D4521" s="484">
        <v>40.22</v>
      </c>
    </row>
    <row r="4522" spans="1:4">
      <c r="A4522" s="482">
        <v>7145</v>
      </c>
      <c r="B4522" s="483" t="s">
        <v>3457</v>
      </c>
      <c r="C4522" s="482" t="s">
        <v>9668</v>
      </c>
      <c r="D4522" s="484">
        <v>65.97</v>
      </c>
    </row>
    <row r="4523" spans="1:4">
      <c r="A4523" s="482">
        <v>7142</v>
      </c>
      <c r="B4523" s="483" t="s">
        <v>3458</v>
      </c>
      <c r="C4523" s="482" t="s">
        <v>9668</v>
      </c>
      <c r="D4523" s="484">
        <v>6.74</v>
      </c>
    </row>
    <row r="4524" spans="1:4">
      <c r="A4524" s="482">
        <v>3593</v>
      </c>
      <c r="B4524" s="483" t="s">
        <v>10650</v>
      </c>
      <c r="C4524" s="482" t="s">
        <v>9668</v>
      </c>
      <c r="D4524" s="484">
        <v>41.78</v>
      </c>
    </row>
    <row r="4525" spans="1:4">
      <c r="A4525" s="482">
        <v>3588</v>
      </c>
      <c r="B4525" s="483" t="s">
        <v>10651</v>
      </c>
      <c r="C4525" s="482" t="s">
        <v>9668</v>
      </c>
      <c r="D4525" s="484">
        <v>32.21</v>
      </c>
    </row>
    <row r="4526" spans="1:4">
      <c r="A4526" s="482">
        <v>3585</v>
      </c>
      <c r="B4526" s="483" t="s">
        <v>10652</v>
      </c>
      <c r="C4526" s="482" t="s">
        <v>9668</v>
      </c>
      <c r="D4526" s="484">
        <v>9.94</v>
      </c>
    </row>
    <row r="4527" spans="1:4">
      <c r="A4527" s="482">
        <v>3587</v>
      </c>
      <c r="B4527" s="483" t="s">
        <v>10653</v>
      </c>
      <c r="C4527" s="482" t="s">
        <v>9668</v>
      </c>
      <c r="D4527" s="484">
        <v>19.98</v>
      </c>
    </row>
    <row r="4528" spans="1:4">
      <c r="A4528" s="482">
        <v>3590</v>
      </c>
      <c r="B4528" s="483" t="s">
        <v>10654</v>
      </c>
      <c r="C4528" s="482" t="s">
        <v>9668</v>
      </c>
      <c r="D4528" s="484">
        <v>118.64</v>
      </c>
    </row>
    <row r="4529" spans="1:4">
      <c r="A4529" s="482">
        <v>3589</v>
      </c>
      <c r="B4529" s="483" t="s">
        <v>10655</v>
      </c>
      <c r="C4529" s="482" t="s">
        <v>9668</v>
      </c>
      <c r="D4529" s="484">
        <v>63.68</v>
      </c>
    </row>
    <row r="4530" spans="1:4">
      <c r="A4530" s="482">
        <v>3586</v>
      </c>
      <c r="B4530" s="483" t="s">
        <v>10656</v>
      </c>
      <c r="C4530" s="482" t="s">
        <v>9668</v>
      </c>
      <c r="D4530" s="484">
        <v>13.03</v>
      </c>
    </row>
    <row r="4531" spans="1:4">
      <c r="A4531" s="482">
        <v>3592</v>
      </c>
      <c r="B4531" s="483" t="s">
        <v>10657</v>
      </c>
      <c r="C4531" s="482" t="s">
        <v>9668</v>
      </c>
      <c r="D4531" s="484">
        <v>187.54</v>
      </c>
    </row>
    <row r="4532" spans="1:4">
      <c r="A4532" s="482">
        <v>3591</v>
      </c>
      <c r="B4532" s="483" t="s">
        <v>10658</v>
      </c>
      <c r="C4532" s="482" t="s">
        <v>9668</v>
      </c>
      <c r="D4532" s="484">
        <v>300.64</v>
      </c>
    </row>
    <row r="4533" spans="1:4">
      <c r="A4533" s="482">
        <v>40396</v>
      </c>
      <c r="B4533" s="483" t="s">
        <v>10659</v>
      </c>
      <c r="C4533" s="482" t="s">
        <v>9668</v>
      </c>
      <c r="D4533" s="484">
        <v>62.59</v>
      </c>
    </row>
    <row r="4534" spans="1:4">
      <c r="A4534" s="482">
        <v>40395</v>
      </c>
      <c r="B4534" s="483" t="s">
        <v>10660</v>
      </c>
      <c r="C4534" s="482" t="s">
        <v>9668</v>
      </c>
      <c r="D4534" s="484">
        <v>48.03</v>
      </c>
    </row>
    <row r="4535" spans="1:4">
      <c r="A4535" s="482">
        <v>40392</v>
      </c>
      <c r="B4535" s="483" t="s">
        <v>10661</v>
      </c>
      <c r="C4535" s="482" t="s">
        <v>9668</v>
      </c>
      <c r="D4535" s="484">
        <v>15.45</v>
      </c>
    </row>
    <row r="4536" spans="1:4">
      <c r="A4536" s="482">
        <v>40394</v>
      </c>
      <c r="B4536" s="483" t="s">
        <v>10662</v>
      </c>
      <c r="C4536" s="482" t="s">
        <v>9668</v>
      </c>
      <c r="D4536" s="484">
        <v>31.27</v>
      </c>
    </row>
    <row r="4537" spans="1:4">
      <c r="A4537" s="482">
        <v>40398</v>
      </c>
      <c r="B4537" s="483" t="s">
        <v>10663</v>
      </c>
      <c r="C4537" s="482" t="s">
        <v>9668</v>
      </c>
      <c r="D4537" s="484">
        <v>200.8</v>
      </c>
    </row>
    <row r="4538" spans="1:4">
      <c r="A4538" s="482">
        <v>40397</v>
      </c>
      <c r="B4538" s="483" t="s">
        <v>10664</v>
      </c>
      <c r="C4538" s="482" t="s">
        <v>9668</v>
      </c>
      <c r="D4538" s="484">
        <v>102.83</v>
      </c>
    </row>
    <row r="4539" spans="1:4">
      <c r="A4539" s="482">
        <v>40393</v>
      </c>
      <c r="B4539" s="483" t="s">
        <v>10665</v>
      </c>
      <c r="C4539" s="482" t="s">
        <v>9668</v>
      </c>
      <c r="D4539" s="484">
        <v>19.899999999999999</v>
      </c>
    </row>
    <row r="4540" spans="1:4">
      <c r="A4540" s="482">
        <v>40399</v>
      </c>
      <c r="B4540" s="483" t="s">
        <v>10666</v>
      </c>
      <c r="C4540" s="482" t="s">
        <v>9668</v>
      </c>
      <c r="D4540" s="484">
        <v>328.51</v>
      </c>
    </row>
    <row r="4541" spans="1:4">
      <c r="A4541" s="482">
        <v>39322</v>
      </c>
      <c r="B4541" s="483" t="s">
        <v>10667</v>
      </c>
      <c r="C4541" s="482" t="s">
        <v>9668</v>
      </c>
      <c r="D4541" s="484">
        <v>15.47</v>
      </c>
    </row>
    <row r="4542" spans="1:4">
      <c r="A4542" s="482">
        <v>39289</v>
      </c>
      <c r="B4542" s="483" t="s">
        <v>10668</v>
      </c>
      <c r="C4542" s="482" t="s">
        <v>9668</v>
      </c>
      <c r="D4542" s="484">
        <v>18.53</v>
      </c>
    </row>
    <row r="4543" spans="1:4">
      <c r="A4543" s="482">
        <v>39290</v>
      </c>
      <c r="B4543" s="483" t="s">
        <v>10669</v>
      </c>
      <c r="C4543" s="482" t="s">
        <v>9668</v>
      </c>
      <c r="D4543" s="484">
        <v>31.45</v>
      </c>
    </row>
    <row r="4544" spans="1:4">
      <c r="A4544" s="482">
        <v>39291</v>
      </c>
      <c r="B4544" s="483" t="s">
        <v>10670</v>
      </c>
      <c r="C4544" s="482" t="s">
        <v>9668</v>
      </c>
      <c r="D4544" s="484">
        <v>47.09</v>
      </c>
    </row>
    <row r="4545" spans="1:4">
      <c r="A4545" s="482">
        <v>20174</v>
      </c>
      <c r="B4545" s="483" t="s">
        <v>3459</v>
      </c>
      <c r="C4545" s="482" t="s">
        <v>9668</v>
      </c>
      <c r="D4545" s="484">
        <v>22.13</v>
      </c>
    </row>
    <row r="4546" spans="1:4" ht="25.5">
      <c r="A4546" s="482">
        <v>41892</v>
      </c>
      <c r="B4546" s="483" t="s">
        <v>3460</v>
      </c>
      <c r="C4546" s="482" t="s">
        <v>9668</v>
      </c>
      <c r="D4546" s="484">
        <v>83.46</v>
      </c>
    </row>
    <row r="4547" spans="1:4">
      <c r="A4547" s="482">
        <v>7048</v>
      </c>
      <c r="B4547" s="483" t="s">
        <v>3461</v>
      </c>
      <c r="C4547" s="482" t="s">
        <v>9668</v>
      </c>
      <c r="D4547" s="484">
        <v>18.010000000000002</v>
      </c>
    </row>
    <row r="4548" spans="1:4">
      <c r="A4548" s="482">
        <v>7088</v>
      </c>
      <c r="B4548" s="483" t="s">
        <v>3462</v>
      </c>
      <c r="C4548" s="482" t="s">
        <v>9668</v>
      </c>
      <c r="D4548" s="484">
        <v>39.39</v>
      </c>
    </row>
    <row r="4549" spans="1:4">
      <c r="A4549" s="482">
        <v>20179</v>
      </c>
      <c r="B4549" s="483" t="s">
        <v>3463</v>
      </c>
      <c r="C4549" s="482" t="s">
        <v>9668</v>
      </c>
      <c r="D4549" s="484">
        <v>29.8</v>
      </c>
    </row>
    <row r="4550" spans="1:4">
      <c r="A4550" s="482">
        <v>20178</v>
      </c>
      <c r="B4550" s="483" t="s">
        <v>3464</v>
      </c>
      <c r="C4550" s="482" t="s">
        <v>9668</v>
      </c>
      <c r="D4550" s="484">
        <v>26.33</v>
      </c>
    </row>
    <row r="4551" spans="1:4">
      <c r="A4551" s="482">
        <v>20180</v>
      </c>
      <c r="B4551" s="483" t="s">
        <v>3465</v>
      </c>
      <c r="C4551" s="482" t="s">
        <v>9668</v>
      </c>
      <c r="D4551" s="484">
        <v>48.39</v>
      </c>
    </row>
    <row r="4552" spans="1:4">
      <c r="A4552" s="482">
        <v>20181</v>
      </c>
      <c r="B4552" s="483" t="s">
        <v>3466</v>
      </c>
      <c r="C4552" s="482" t="s">
        <v>9668</v>
      </c>
      <c r="D4552" s="484">
        <v>71.790000000000006</v>
      </c>
    </row>
    <row r="4553" spans="1:4">
      <c r="A4553" s="482">
        <v>20177</v>
      </c>
      <c r="B4553" s="483" t="s">
        <v>3467</v>
      </c>
      <c r="C4553" s="482" t="s">
        <v>9668</v>
      </c>
      <c r="D4553" s="484">
        <v>17.260000000000002</v>
      </c>
    </row>
    <row r="4554" spans="1:4" ht="25.5">
      <c r="A4554" s="482">
        <v>7082</v>
      </c>
      <c r="B4554" s="483" t="s">
        <v>3468</v>
      </c>
      <c r="C4554" s="482" t="s">
        <v>9668</v>
      </c>
      <c r="D4554" s="484">
        <v>37.6</v>
      </c>
    </row>
    <row r="4555" spans="1:4" ht="25.5">
      <c r="A4555" s="482">
        <v>42707</v>
      </c>
      <c r="B4555" s="483" t="s">
        <v>10671</v>
      </c>
      <c r="C4555" s="482" t="s">
        <v>9668</v>
      </c>
      <c r="D4555" s="484">
        <v>102.1</v>
      </c>
    </row>
    <row r="4556" spans="1:4" ht="25.5">
      <c r="A4556" s="482">
        <v>7069</v>
      </c>
      <c r="B4556" s="483" t="s">
        <v>3469</v>
      </c>
      <c r="C4556" s="482" t="s">
        <v>9668</v>
      </c>
      <c r="D4556" s="484">
        <v>83.44</v>
      </c>
    </row>
    <row r="4557" spans="1:4" ht="25.5">
      <c r="A4557" s="482">
        <v>42708</v>
      </c>
      <c r="B4557" s="483" t="s">
        <v>10672</v>
      </c>
      <c r="C4557" s="482" t="s">
        <v>9668</v>
      </c>
      <c r="D4557" s="484">
        <v>268</v>
      </c>
    </row>
    <row r="4558" spans="1:4" ht="25.5">
      <c r="A4558" s="482">
        <v>7070</v>
      </c>
      <c r="B4558" s="483" t="s">
        <v>3470</v>
      </c>
      <c r="C4558" s="482" t="s">
        <v>9668</v>
      </c>
      <c r="D4558" s="484">
        <v>119.49</v>
      </c>
    </row>
    <row r="4559" spans="1:4" ht="25.5">
      <c r="A4559" s="482">
        <v>42709</v>
      </c>
      <c r="B4559" s="483" t="s">
        <v>10673</v>
      </c>
      <c r="C4559" s="482" t="s">
        <v>9668</v>
      </c>
      <c r="D4559" s="484">
        <v>400.81</v>
      </c>
    </row>
    <row r="4560" spans="1:4" ht="25.5">
      <c r="A4560" s="482">
        <v>42710</v>
      </c>
      <c r="B4560" s="483" t="s">
        <v>10674</v>
      </c>
      <c r="C4560" s="482" t="s">
        <v>9668</v>
      </c>
      <c r="D4560" s="484">
        <v>1152.1300000000001</v>
      </c>
    </row>
    <row r="4561" spans="1:4" ht="25.5">
      <c r="A4561" s="482">
        <v>42716</v>
      </c>
      <c r="B4561" s="483" t="s">
        <v>10675</v>
      </c>
      <c r="C4561" s="482" t="s">
        <v>9668</v>
      </c>
      <c r="D4561" s="484">
        <v>1434.02</v>
      </c>
    </row>
    <row r="4562" spans="1:4" ht="25.5">
      <c r="A4562" s="482">
        <v>20172</v>
      </c>
      <c r="B4562" s="483" t="s">
        <v>3471</v>
      </c>
      <c r="C4562" s="482" t="s">
        <v>9668</v>
      </c>
      <c r="D4562" s="484">
        <v>27.57</v>
      </c>
    </row>
    <row r="4563" spans="1:4">
      <c r="A4563" s="482">
        <v>40945</v>
      </c>
      <c r="B4563" s="483" t="s">
        <v>10676</v>
      </c>
      <c r="C4563" s="482" t="s">
        <v>9666</v>
      </c>
      <c r="D4563" s="484">
        <v>15.93</v>
      </c>
    </row>
    <row r="4564" spans="1:4">
      <c r="A4564" s="482">
        <v>40946</v>
      </c>
      <c r="B4564" s="483" t="s">
        <v>10677</v>
      </c>
      <c r="C4564" s="482" t="s">
        <v>9699</v>
      </c>
      <c r="D4564" s="484">
        <v>2214.9299999999998</v>
      </c>
    </row>
    <row r="4565" spans="1:4">
      <c r="A4565" s="482">
        <v>7153</v>
      </c>
      <c r="B4565" s="483" t="s">
        <v>3472</v>
      </c>
      <c r="C4565" s="482" t="s">
        <v>9666</v>
      </c>
      <c r="D4565" s="484">
        <v>18.63</v>
      </c>
    </row>
    <row r="4566" spans="1:4">
      <c r="A4566" s="482">
        <v>41089</v>
      </c>
      <c r="B4566" s="483" t="s">
        <v>3473</v>
      </c>
      <c r="C4566" s="482" t="s">
        <v>9699</v>
      </c>
      <c r="D4566" s="484">
        <v>3298.03</v>
      </c>
    </row>
    <row r="4567" spans="1:4">
      <c r="A4567" s="482">
        <v>40943</v>
      </c>
      <c r="B4567" s="483" t="s">
        <v>10678</v>
      </c>
      <c r="C4567" s="482" t="s">
        <v>9666</v>
      </c>
      <c r="D4567" s="484">
        <v>19.62</v>
      </c>
    </row>
    <row r="4568" spans="1:4">
      <c r="A4568" s="482">
        <v>40944</v>
      </c>
      <c r="B4568" s="483" t="s">
        <v>10679</v>
      </c>
      <c r="C4568" s="482" t="s">
        <v>9699</v>
      </c>
      <c r="D4568" s="484">
        <v>3473.26</v>
      </c>
    </row>
    <row r="4569" spans="1:4">
      <c r="A4569" s="482">
        <v>6175</v>
      </c>
      <c r="B4569" s="483" t="s">
        <v>3474</v>
      </c>
      <c r="C4569" s="482" t="s">
        <v>9666</v>
      </c>
      <c r="D4569" s="484">
        <v>16.600000000000001</v>
      </c>
    </row>
    <row r="4570" spans="1:4">
      <c r="A4570" s="482">
        <v>41092</v>
      </c>
      <c r="B4570" s="483" t="s">
        <v>3475</v>
      </c>
      <c r="C4570" s="482" t="s">
        <v>9699</v>
      </c>
      <c r="D4570" s="484">
        <v>2937.61</v>
      </c>
    </row>
    <row r="4571" spans="1:4" ht="25.5">
      <c r="A4571" s="482">
        <v>37712</v>
      </c>
      <c r="B4571" s="483" t="s">
        <v>21506</v>
      </c>
      <c r="C4571" s="482" t="s">
        <v>9665</v>
      </c>
      <c r="D4571" s="484">
        <v>61.49</v>
      </c>
    </row>
    <row r="4572" spans="1:4" ht="25.5">
      <c r="A4572" s="482">
        <v>34547</v>
      </c>
      <c r="B4572" s="483" t="s">
        <v>3476</v>
      </c>
      <c r="C4572" s="482" t="s">
        <v>9673</v>
      </c>
      <c r="D4572" s="484">
        <v>2.5099999999999998</v>
      </c>
    </row>
    <row r="4573" spans="1:4" ht="25.5">
      <c r="A4573" s="482">
        <v>34548</v>
      </c>
      <c r="B4573" s="483" t="s">
        <v>3477</v>
      </c>
      <c r="C4573" s="482" t="s">
        <v>9673</v>
      </c>
      <c r="D4573" s="484">
        <v>2.4500000000000002</v>
      </c>
    </row>
    <row r="4574" spans="1:4" ht="25.5">
      <c r="A4574" s="482">
        <v>37411</v>
      </c>
      <c r="B4574" s="483" t="s">
        <v>3478</v>
      </c>
      <c r="C4574" s="482" t="s">
        <v>9665</v>
      </c>
      <c r="D4574" s="484">
        <v>12.31</v>
      </c>
    </row>
    <row r="4575" spans="1:4" ht="25.5">
      <c r="A4575" s="482">
        <v>34558</v>
      </c>
      <c r="B4575" s="483" t="s">
        <v>3479</v>
      </c>
      <c r="C4575" s="482" t="s">
        <v>9673</v>
      </c>
      <c r="D4575" s="484">
        <v>1.64</v>
      </c>
    </row>
    <row r="4576" spans="1:4" ht="25.5">
      <c r="A4576" s="482">
        <v>34550</v>
      </c>
      <c r="B4576" s="483" t="s">
        <v>3480</v>
      </c>
      <c r="C4576" s="482" t="s">
        <v>9673</v>
      </c>
      <c r="D4576" s="484">
        <v>0.87</v>
      </c>
    </row>
    <row r="4577" spans="1:4" ht="25.5">
      <c r="A4577" s="482">
        <v>34557</v>
      </c>
      <c r="B4577" s="483" t="s">
        <v>3481</v>
      </c>
      <c r="C4577" s="482" t="s">
        <v>9673</v>
      </c>
      <c r="D4577" s="484">
        <v>1.54</v>
      </c>
    </row>
    <row r="4578" spans="1:4" ht="38.25">
      <c r="A4578" s="482">
        <v>7155</v>
      </c>
      <c r="B4578" s="483" t="s">
        <v>3482</v>
      </c>
      <c r="C4578" s="482" t="s">
        <v>9665</v>
      </c>
      <c r="D4578" s="484">
        <v>14.18</v>
      </c>
    </row>
    <row r="4579" spans="1:4" ht="38.25">
      <c r="A4579" s="482">
        <v>7154</v>
      </c>
      <c r="B4579" s="483" t="s">
        <v>3483</v>
      </c>
      <c r="C4579" s="482" t="s">
        <v>9680</v>
      </c>
      <c r="D4579" s="484">
        <v>6.38</v>
      </c>
    </row>
    <row r="4580" spans="1:4" ht="38.25">
      <c r="A4580" s="482">
        <v>10915</v>
      </c>
      <c r="B4580" s="483" t="s">
        <v>3484</v>
      </c>
      <c r="C4580" s="482" t="s">
        <v>9680</v>
      </c>
      <c r="D4580" s="484">
        <v>6.63</v>
      </c>
    </row>
    <row r="4581" spans="1:4" ht="38.25">
      <c r="A4581" s="482">
        <v>10917</v>
      </c>
      <c r="B4581" s="483" t="s">
        <v>3485</v>
      </c>
      <c r="C4581" s="482" t="s">
        <v>9665</v>
      </c>
      <c r="D4581" s="484">
        <v>6.43</v>
      </c>
    </row>
    <row r="4582" spans="1:4" ht="38.25">
      <c r="A4582" s="482">
        <v>21141</v>
      </c>
      <c r="B4582" s="483" t="s">
        <v>3486</v>
      </c>
      <c r="C4582" s="482" t="s">
        <v>9665</v>
      </c>
      <c r="D4582" s="484">
        <v>9.5299999999999994</v>
      </c>
    </row>
    <row r="4583" spans="1:4" ht="38.25">
      <c r="A4583" s="482">
        <v>10916</v>
      </c>
      <c r="B4583" s="483" t="s">
        <v>3487</v>
      </c>
      <c r="C4583" s="482" t="s">
        <v>9680</v>
      </c>
      <c r="D4583" s="484">
        <v>6.44</v>
      </c>
    </row>
    <row r="4584" spans="1:4" ht="25.5">
      <c r="A4584" s="482">
        <v>39508</v>
      </c>
      <c r="B4584" s="483" t="s">
        <v>3488</v>
      </c>
      <c r="C4584" s="482" t="s">
        <v>9665</v>
      </c>
      <c r="D4584" s="484">
        <v>11.32</v>
      </c>
    </row>
    <row r="4585" spans="1:4" ht="25.5">
      <c r="A4585" s="482">
        <v>39507</v>
      </c>
      <c r="B4585" s="483" t="s">
        <v>3489</v>
      </c>
      <c r="C4585" s="482" t="s">
        <v>9665</v>
      </c>
      <c r="D4585" s="484">
        <v>11.09</v>
      </c>
    </row>
    <row r="4586" spans="1:4" ht="25.5">
      <c r="A4586" s="482">
        <v>7156</v>
      </c>
      <c r="B4586" s="483" t="s">
        <v>3490</v>
      </c>
      <c r="C4586" s="482" t="s">
        <v>9665</v>
      </c>
      <c r="D4586" s="484">
        <v>19.170000000000002</v>
      </c>
    </row>
    <row r="4587" spans="1:4" ht="25.5">
      <c r="A4587" s="482">
        <v>39509</v>
      </c>
      <c r="B4587" s="483" t="s">
        <v>3491</v>
      </c>
      <c r="C4587" s="482" t="s">
        <v>9665</v>
      </c>
      <c r="D4587" s="484">
        <v>8.93</v>
      </c>
    </row>
    <row r="4588" spans="1:4">
      <c r="A4588" s="482">
        <v>25988</v>
      </c>
      <c r="B4588" s="483" t="s">
        <v>3492</v>
      </c>
      <c r="C4588" s="482" t="s">
        <v>9665</v>
      </c>
      <c r="D4588" s="484">
        <v>9.43</v>
      </c>
    </row>
    <row r="4589" spans="1:4" ht="25.5">
      <c r="A4589" s="482">
        <v>10928</v>
      </c>
      <c r="B4589" s="483" t="s">
        <v>3493</v>
      </c>
      <c r="C4589" s="482" t="s">
        <v>9665</v>
      </c>
      <c r="D4589" s="484">
        <v>11.61</v>
      </c>
    </row>
    <row r="4590" spans="1:4" ht="25.5">
      <c r="A4590" s="482">
        <v>7167</v>
      </c>
      <c r="B4590" s="483" t="s">
        <v>3494</v>
      </c>
      <c r="C4590" s="482" t="s">
        <v>9665</v>
      </c>
      <c r="D4590" s="484">
        <v>15.86</v>
      </c>
    </row>
    <row r="4591" spans="1:4" ht="25.5">
      <c r="A4591" s="482">
        <v>10933</v>
      </c>
      <c r="B4591" s="483" t="s">
        <v>3495</v>
      </c>
      <c r="C4591" s="482" t="s">
        <v>9665</v>
      </c>
      <c r="D4591" s="484">
        <v>14.18</v>
      </c>
    </row>
    <row r="4592" spans="1:4" ht="25.5">
      <c r="A4592" s="482">
        <v>10927</v>
      </c>
      <c r="B4592" s="483" t="s">
        <v>3496</v>
      </c>
      <c r="C4592" s="482" t="s">
        <v>9665</v>
      </c>
      <c r="D4592" s="484">
        <v>17.12</v>
      </c>
    </row>
    <row r="4593" spans="1:4" ht="25.5">
      <c r="A4593" s="482">
        <v>7158</v>
      </c>
      <c r="B4593" s="483" t="s">
        <v>3497</v>
      </c>
      <c r="C4593" s="482" t="s">
        <v>9665</v>
      </c>
      <c r="D4593" s="484">
        <v>23.9</v>
      </c>
    </row>
    <row r="4594" spans="1:4" ht="25.5">
      <c r="A4594" s="482">
        <v>7162</v>
      </c>
      <c r="B4594" s="483" t="s">
        <v>3498</v>
      </c>
      <c r="C4594" s="482" t="s">
        <v>9665</v>
      </c>
      <c r="D4594" s="484">
        <v>35.93</v>
      </c>
    </row>
    <row r="4595" spans="1:4" ht="25.5">
      <c r="A4595" s="482">
        <v>10932</v>
      </c>
      <c r="B4595" s="483" t="s">
        <v>3499</v>
      </c>
      <c r="C4595" s="482" t="s">
        <v>9665</v>
      </c>
      <c r="D4595" s="484">
        <v>63.63</v>
      </c>
    </row>
    <row r="4596" spans="1:4" ht="25.5">
      <c r="A4596" s="482">
        <v>40706</v>
      </c>
      <c r="B4596" s="483" t="s">
        <v>3500</v>
      </c>
      <c r="C4596" s="482" t="s">
        <v>9665</v>
      </c>
      <c r="D4596" s="484">
        <v>38.15</v>
      </c>
    </row>
    <row r="4597" spans="1:4" ht="25.5">
      <c r="A4597" s="482">
        <v>10937</v>
      </c>
      <c r="B4597" s="483" t="s">
        <v>3501</v>
      </c>
      <c r="C4597" s="482" t="s">
        <v>9665</v>
      </c>
      <c r="D4597" s="484">
        <v>25.01</v>
      </c>
    </row>
    <row r="4598" spans="1:4" ht="25.5">
      <c r="A4598" s="482">
        <v>10935</v>
      </c>
      <c r="B4598" s="483" t="s">
        <v>3502</v>
      </c>
      <c r="C4598" s="482" t="s">
        <v>9665</v>
      </c>
      <c r="D4598" s="484">
        <v>32.94</v>
      </c>
    </row>
    <row r="4599" spans="1:4" ht="25.5">
      <c r="A4599" s="482">
        <v>40707</v>
      </c>
      <c r="B4599" s="483" t="s">
        <v>10680</v>
      </c>
      <c r="C4599" s="482" t="s">
        <v>9665</v>
      </c>
      <c r="D4599" s="484">
        <v>75.83</v>
      </c>
    </row>
    <row r="4600" spans="1:4">
      <c r="A4600" s="482">
        <v>10931</v>
      </c>
      <c r="B4600" s="483" t="s">
        <v>3503</v>
      </c>
      <c r="C4600" s="482" t="s">
        <v>9665</v>
      </c>
      <c r="D4600" s="484">
        <v>10.6</v>
      </c>
    </row>
    <row r="4601" spans="1:4">
      <c r="A4601" s="482">
        <v>7164</v>
      </c>
      <c r="B4601" s="483" t="s">
        <v>21507</v>
      </c>
      <c r="C4601" s="482" t="s">
        <v>9665</v>
      </c>
      <c r="D4601" s="484">
        <v>29.69</v>
      </c>
    </row>
    <row r="4602" spans="1:4">
      <c r="A4602" s="482">
        <v>36887</v>
      </c>
      <c r="B4602" s="483" t="s">
        <v>3504</v>
      </c>
      <c r="C4602" s="482" t="s">
        <v>9665</v>
      </c>
      <c r="D4602" s="484">
        <v>14.07</v>
      </c>
    </row>
    <row r="4603" spans="1:4" ht="38.25">
      <c r="A4603" s="482">
        <v>34630</v>
      </c>
      <c r="B4603" s="483" t="s">
        <v>21508</v>
      </c>
      <c r="C4603" s="482" t="s">
        <v>9668</v>
      </c>
      <c r="D4603" s="484">
        <v>999.44</v>
      </c>
    </row>
    <row r="4604" spans="1:4">
      <c r="A4604" s="482">
        <v>7161</v>
      </c>
      <c r="B4604" s="483" t="s">
        <v>3505</v>
      </c>
      <c r="C4604" s="482" t="s">
        <v>9665</v>
      </c>
      <c r="D4604" s="484">
        <v>4.5</v>
      </c>
    </row>
    <row r="4605" spans="1:4" ht="25.5">
      <c r="A4605" s="482">
        <v>7170</v>
      </c>
      <c r="B4605" s="483" t="s">
        <v>3506</v>
      </c>
      <c r="C4605" s="482" t="s">
        <v>9665</v>
      </c>
      <c r="D4605" s="484">
        <v>2</v>
      </c>
    </row>
    <row r="4606" spans="1:4" ht="25.5">
      <c r="A4606" s="482">
        <v>37524</v>
      </c>
      <c r="B4606" s="483" t="s">
        <v>3507</v>
      </c>
      <c r="C4606" s="482" t="s">
        <v>9673</v>
      </c>
      <c r="D4606" s="484">
        <v>1.91</v>
      </c>
    </row>
    <row r="4607" spans="1:4" ht="25.5">
      <c r="A4607" s="482">
        <v>37525</v>
      </c>
      <c r="B4607" s="483" t="s">
        <v>3508</v>
      </c>
      <c r="C4607" s="482" t="s">
        <v>9673</v>
      </c>
      <c r="D4607" s="484">
        <v>2.2799999999999998</v>
      </c>
    </row>
    <row r="4608" spans="1:4">
      <c r="A4608" s="482">
        <v>10920</v>
      </c>
      <c r="B4608" s="483" t="s">
        <v>3509</v>
      </c>
      <c r="C4608" s="482" t="s">
        <v>9665</v>
      </c>
      <c r="D4608" s="484">
        <v>12.78</v>
      </c>
    </row>
    <row r="4609" spans="1:4">
      <c r="A4609" s="482">
        <v>7238</v>
      </c>
      <c r="B4609" s="483" t="s">
        <v>3510</v>
      </c>
      <c r="C4609" s="482" t="s">
        <v>9665</v>
      </c>
      <c r="D4609" s="484">
        <v>41.75</v>
      </c>
    </row>
    <row r="4610" spans="1:4">
      <c r="A4610" s="482">
        <v>7239</v>
      </c>
      <c r="B4610" s="483" t="s">
        <v>3511</v>
      </c>
      <c r="C4610" s="482" t="s">
        <v>9665</v>
      </c>
      <c r="D4610" s="484">
        <v>51.9</v>
      </c>
    </row>
    <row r="4611" spans="1:4">
      <c r="A4611" s="482">
        <v>7240</v>
      </c>
      <c r="B4611" s="483" t="s">
        <v>3512</v>
      </c>
      <c r="C4611" s="482" t="s">
        <v>9665</v>
      </c>
      <c r="D4611" s="484">
        <v>59.59</v>
      </c>
    </row>
    <row r="4612" spans="1:4" ht="25.5">
      <c r="A4612" s="482">
        <v>36789</v>
      </c>
      <c r="B4612" s="483" t="s">
        <v>3513</v>
      </c>
      <c r="C4612" s="482" t="s">
        <v>9668</v>
      </c>
      <c r="D4612" s="484">
        <v>1.7</v>
      </c>
    </row>
    <row r="4613" spans="1:4">
      <c r="A4613" s="482">
        <v>25007</v>
      </c>
      <c r="B4613" s="483" t="s">
        <v>3514</v>
      </c>
      <c r="C4613" s="482" t="s">
        <v>9665</v>
      </c>
      <c r="D4613" s="484">
        <v>27.5</v>
      </c>
    </row>
    <row r="4614" spans="1:4" ht="25.5">
      <c r="A4614" s="482">
        <v>14171</v>
      </c>
      <c r="B4614" s="483" t="s">
        <v>3515</v>
      </c>
      <c r="C4614" s="482" t="s">
        <v>9665</v>
      </c>
      <c r="D4614" s="484">
        <v>73.52</v>
      </c>
    </row>
    <row r="4615" spans="1:4" ht="25.5">
      <c r="A4615" s="482">
        <v>14170</v>
      </c>
      <c r="B4615" s="483" t="s">
        <v>3516</v>
      </c>
      <c r="C4615" s="482" t="s">
        <v>9665</v>
      </c>
      <c r="D4615" s="484">
        <v>64.97</v>
      </c>
    </row>
    <row r="4616" spans="1:4" ht="25.5">
      <c r="A4616" s="482">
        <v>14173</v>
      </c>
      <c r="B4616" s="483" t="s">
        <v>3517</v>
      </c>
      <c r="C4616" s="482" t="s">
        <v>9665</v>
      </c>
      <c r="D4616" s="484">
        <v>85.66</v>
      </c>
    </row>
    <row r="4617" spans="1:4" ht="25.5">
      <c r="A4617" s="482">
        <v>14172</v>
      </c>
      <c r="B4617" s="483" t="s">
        <v>3518</v>
      </c>
      <c r="C4617" s="482" t="s">
        <v>9665</v>
      </c>
      <c r="D4617" s="484">
        <v>69.33</v>
      </c>
    </row>
    <row r="4618" spans="1:4">
      <c r="A4618" s="482">
        <v>7243</v>
      </c>
      <c r="B4618" s="483" t="s">
        <v>3519</v>
      </c>
      <c r="C4618" s="482" t="s">
        <v>9665</v>
      </c>
      <c r="D4618" s="484">
        <v>27.2</v>
      </c>
    </row>
    <row r="4619" spans="1:4" ht="25.5">
      <c r="A4619" s="482">
        <v>11067</v>
      </c>
      <c r="B4619" s="483" t="s">
        <v>3520</v>
      </c>
      <c r="C4619" s="482" t="s">
        <v>9668</v>
      </c>
      <c r="D4619" s="484">
        <v>207.63</v>
      </c>
    </row>
    <row r="4620" spans="1:4" ht="25.5">
      <c r="A4620" s="482">
        <v>11068</v>
      </c>
      <c r="B4620" s="483" t="s">
        <v>3521</v>
      </c>
      <c r="C4620" s="482" t="s">
        <v>9668</v>
      </c>
      <c r="D4620" s="484">
        <v>293.26</v>
      </c>
    </row>
    <row r="4621" spans="1:4" ht="38.25">
      <c r="A4621" s="482">
        <v>7173</v>
      </c>
      <c r="B4621" s="483" t="s">
        <v>10681</v>
      </c>
      <c r="C4621" s="482" t="s">
        <v>9734</v>
      </c>
      <c r="D4621" s="484">
        <v>1100</v>
      </c>
    </row>
    <row r="4622" spans="1:4" ht="25.5">
      <c r="A4622" s="482">
        <v>7175</v>
      </c>
      <c r="B4622" s="483" t="s">
        <v>10682</v>
      </c>
      <c r="C4622" s="482" t="s">
        <v>9668</v>
      </c>
      <c r="D4622" s="484">
        <v>1.24</v>
      </c>
    </row>
    <row r="4623" spans="1:4" ht="25.5">
      <c r="A4623" s="482">
        <v>40865</v>
      </c>
      <c r="B4623" s="483" t="s">
        <v>3522</v>
      </c>
      <c r="C4623" s="482" t="s">
        <v>9668</v>
      </c>
      <c r="D4623" s="484">
        <v>2.0099999999999998</v>
      </c>
    </row>
    <row r="4624" spans="1:4">
      <c r="A4624" s="482">
        <v>7184</v>
      </c>
      <c r="B4624" s="483" t="s">
        <v>3523</v>
      </c>
      <c r="C4624" s="482" t="s">
        <v>9665</v>
      </c>
      <c r="D4624" s="484">
        <v>29.9</v>
      </c>
    </row>
    <row r="4625" spans="1:4">
      <c r="A4625" s="482">
        <v>34458</v>
      </c>
      <c r="B4625" s="483" t="s">
        <v>3524</v>
      </c>
      <c r="C4625" s="482" t="s">
        <v>9668</v>
      </c>
      <c r="D4625" s="484">
        <v>99.88</v>
      </c>
    </row>
    <row r="4626" spans="1:4">
      <c r="A4626" s="482">
        <v>34464</v>
      </c>
      <c r="B4626" s="483" t="s">
        <v>3525</v>
      </c>
      <c r="C4626" s="482" t="s">
        <v>9668</v>
      </c>
      <c r="D4626" s="484">
        <v>134</v>
      </c>
    </row>
    <row r="4627" spans="1:4">
      <c r="A4627" s="482">
        <v>34468</v>
      </c>
      <c r="B4627" s="483" t="s">
        <v>3526</v>
      </c>
      <c r="C4627" s="482" t="s">
        <v>9668</v>
      </c>
      <c r="D4627" s="484">
        <v>154.66</v>
      </c>
    </row>
    <row r="4628" spans="1:4">
      <c r="A4628" s="482">
        <v>34473</v>
      </c>
      <c r="B4628" s="483" t="s">
        <v>3527</v>
      </c>
      <c r="C4628" s="482" t="s">
        <v>9668</v>
      </c>
      <c r="D4628" s="484">
        <v>126.48</v>
      </c>
    </row>
    <row r="4629" spans="1:4">
      <c r="A4629" s="482">
        <v>34480</v>
      </c>
      <c r="B4629" s="483" t="s">
        <v>3528</v>
      </c>
      <c r="C4629" s="482" t="s">
        <v>9668</v>
      </c>
      <c r="D4629" s="484">
        <v>172.48</v>
      </c>
    </row>
    <row r="4630" spans="1:4">
      <c r="A4630" s="482">
        <v>34486</v>
      </c>
      <c r="B4630" s="483" t="s">
        <v>3529</v>
      </c>
      <c r="C4630" s="482" t="s">
        <v>9668</v>
      </c>
      <c r="D4630" s="484">
        <v>193.18</v>
      </c>
    </row>
    <row r="4631" spans="1:4">
      <c r="A4631" s="482">
        <v>7202</v>
      </c>
      <c r="B4631" s="483" t="s">
        <v>3530</v>
      </c>
      <c r="C4631" s="482" t="s">
        <v>9665</v>
      </c>
      <c r="D4631" s="484">
        <v>39.590000000000003</v>
      </c>
    </row>
    <row r="4632" spans="1:4">
      <c r="A4632" s="482">
        <v>7190</v>
      </c>
      <c r="B4632" s="483" t="s">
        <v>3531</v>
      </c>
      <c r="C4632" s="482" t="s">
        <v>9668</v>
      </c>
      <c r="D4632" s="484">
        <v>6.79</v>
      </c>
    </row>
    <row r="4633" spans="1:4">
      <c r="A4633" s="482">
        <v>34417</v>
      </c>
      <c r="B4633" s="483" t="s">
        <v>3532</v>
      </c>
      <c r="C4633" s="482" t="s">
        <v>9668</v>
      </c>
      <c r="D4633" s="484">
        <v>11.8</v>
      </c>
    </row>
    <row r="4634" spans="1:4">
      <c r="A4634" s="482">
        <v>7191</v>
      </c>
      <c r="B4634" s="483" t="s">
        <v>3533</v>
      </c>
      <c r="C4634" s="482" t="s">
        <v>9668</v>
      </c>
      <c r="D4634" s="484">
        <v>13.68</v>
      </c>
    </row>
    <row r="4635" spans="1:4">
      <c r="A4635" s="482">
        <v>7213</v>
      </c>
      <c r="B4635" s="483" t="s">
        <v>3533</v>
      </c>
      <c r="C4635" s="482" t="s">
        <v>9665</v>
      </c>
      <c r="D4635" s="484">
        <v>11.21</v>
      </c>
    </row>
    <row r="4636" spans="1:4">
      <c r="A4636" s="482">
        <v>7195</v>
      </c>
      <c r="B4636" s="483" t="s">
        <v>3534</v>
      </c>
      <c r="C4636" s="482" t="s">
        <v>9668</v>
      </c>
      <c r="D4636" s="484">
        <v>32.590000000000003</v>
      </c>
    </row>
    <row r="4637" spans="1:4">
      <c r="A4637" s="482">
        <v>7186</v>
      </c>
      <c r="B4637" s="483" t="s">
        <v>3535</v>
      </c>
      <c r="C4637" s="482" t="s">
        <v>9668</v>
      </c>
      <c r="D4637" s="484">
        <v>39</v>
      </c>
    </row>
    <row r="4638" spans="1:4">
      <c r="A4638" s="482">
        <v>7194</v>
      </c>
      <c r="B4638" s="483" t="s">
        <v>3536</v>
      </c>
      <c r="C4638" s="482" t="s">
        <v>9665</v>
      </c>
      <c r="D4638" s="484">
        <v>19.34</v>
      </c>
    </row>
    <row r="4639" spans="1:4">
      <c r="A4639" s="482">
        <v>7207</v>
      </c>
      <c r="B4639" s="483" t="s">
        <v>3536</v>
      </c>
      <c r="C4639" s="482" t="s">
        <v>9668</v>
      </c>
      <c r="D4639" s="484">
        <v>51.91</v>
      </c>
    </row>
    <row r="4640" spans="1:4">
      <c r="A4640" s="482">
        <v>7197</v>
      </c>
      <c r="B4640" s="483" t="s">
        <v>3537</v>
      </c>
      <c r="C4640" s="482" t="s">
        <v>9668</v>
      </c>
      <c r="D4640" s="484">
        <v>77.98</v>
      </c>
    </row>
    <row r="4641" spans="1:4">
      <c r="A4641" s="482">
        <v>7192</v>
      </c>
      <c r="B4641" s="483" t="s">
        <v>3538</v>
      </c>
      <c r="C4641" s="482" t="s">
        <v>9668</v>
      </c>
      <c r="D4641" s="484">
        <v>42.89</v>
      </c>
    </row>
    <row r="4642" spans="1:4">
      <c r="A4642" s="482">
        <v>7193</v>
      </c>
      <c r="B4642" s="483" t="s">
        <v>3539</v>
      </c>
      <c r="C4642" s="482" t="s">
        <v>9668</v>
      </c>
      <c r="D4642" s="484">
        <v>51.2</v>
      </c>
    </row>
    <row r="4643" spans="1:4">
      <c r="A4643" s="482">
        <v>7189</v>
      </c>
      <c r="B4643" s="483" t="s">
        <v>3540</v>
      </c>
      <c r="C4643" s="482" t="s">
        <v>9668</v>
      </c>
      <c r="D4643" s="484">
        <v>71.91</v>
      </c>
    </row>
    <row r="4644" spans="1:4">
      <c r="A4644" s="482">
        <v>7198</v>
      </c>
      <c r="B4644" s="483" t="s">
        <v>3541</v>
      </c>
      <c r="C4644" s="482" t="s">
        <v>9665</v>
      </c>
      <c r="D4644" s="484">
        <v>26.77</v>
      </c>
    </row>
    <row r="4645" spans="1:4">
      <c r="A4645" s="482">
        <v>34402</v>
      </c>
      <c r="B4645" s="483" t="s">
        <v>3541</v>
      </c>
      <c r="C4645" s="482" t="s">
        <v>9668</v>
      </c>
      <c r="D4645" s="484">
        <v>107.79</v>
      </c>
    </row>
    <row r="4646" spans="1:4">
      <c r="A4646" s="482">
        <v>7245</v>
      </c>
      <c r="B4646" s="483" t="s">
        <v>3542</v>
      </c>
      <c r="C4646" s="482" t="s">
        <v>9668</v>
      </c>
      <c r="D4646" s="484">
        <v>36.47</v>
      </c>
    </row>
    <row r="4647" spans="1:4">
      <c r="A4647" s="482">
        <v>34425</v>
      </c>
      <c r="B4647" s="483" t="s">
        <v>3543</v>
      </c>
      <c r="C4647" s="482" t="s">
        <v>9668</v>
      </c>
      <c r="D4647" s="484">
        <v>66.650000000000006</v>
      </c>
    </row>
    <row r="4648" spans="1:4">
      <c r="A4648" s="482">
        <v>7223</v>
      </c>
      <c r="B4648" s="483" t="s">
        <v>3544</v>
      </c>
      <c r="C4648" s="482" t="s">
        <v>9668</v>
      </c>
      <c r="D4648" s="484">
        <v>77.680000000000007</v>
      </c>
    </row>
    <row r="4649" spans="1:4">
      <c r="A4649" s="482">
        <v>7234</v>
      </c>
      <c r="B4649" s="483" t="s">
        <v>3545</v>
      </c>
      <c r="C4649" s="482" t="s">
        <v>9668</v>
      </c>
      <c r="D4649" s="484">
        <v>112.05</v>
      </c>
    </row>
    <row r="4650" spans="1:4">
      <c r="A4650" s="482">
        <v>7224</v>
      </c>
      <c r="B4650" s="483" t="s">
        <v>3546</v>
      </c>
      <c r="C4650" s="482" t="s">
        <v>9668</v>
      </c>
      <c r="D4650" s="484">
        <v>123.76</v>
      </c>
    </row>
    <row r="4651" spans="1:4">
      <c r="A4651" s="482">
        <v>7210</v>
      </c>
      <c r="B4651" s="483" t="s">
        <v>3547</v>
      </c>
      <c r="C4651" s="482" t="s">
        <v>9668</v>
      </c>
      <c r="D4651" s="484">
        <v>140.81</v>
      </c>
    </row>
    <row r="4652" spans="1:4">
      <c r="A4652" s="482">
        <v>7221</v>
      </c>
      <c r="B4652" s="483" t="s">
        <v>3547</v>
      </c>
      <c r="C4652" s="482" t="s">
        <v>9665</v>
      </c>
      <c r="D4652" s="484">
        <v>60.17</v>
      </c>
    </row>
    <row r="4653" spans="1:4">
      <c r="A4653" s="482">
        <v>7225</v>
      </c>
      <c r="B4653" s="483" t="s">
        <v>3548</v>
      </c>
      <c r="C4653" s="482" t="s">
        <v>9668</v>
      </c>
      <c r="D4653" s="484">
        <v>156.47</v>
      </c>
    </row>
    <row r="4654" spans="1:4">
      <c r="A4654" s="482">
        <v>7226</v>
      </c>
      <c r="B4654" s="483" t="s">
        <v>3549</v>
      </c>
      <c r="C4654" s="482" t="s">
        <v>9668</v>
      </c>
      <c r="D4654" s="484">
        <v>172.18</v>
      </c>
    </row>
    <row r="4655" spans="1:4">
      <c r="A4655" s="482">
        <v>7236</v>
      </c>
      <c r="B4655" s="483" t="s">
        <v>3550</v>
      </c>
      <c r="C4655" s="482" t="s">
        <v>9668</v>
      </c>
      <c r="D4655" s="484">
        <v>187.79</v>
      </c>
    </row>
    <row r="4656" spans="1:4">
      <c r="A4656" s="482">
        <v>7227</v>
      </c>
      <c r="B4656" s="483" t="s">
        <v>3551</v>
      </c>
      <c r="C4656" s="482" t="s">
        <v>9668</v>
      </c>
      <c r="D4656" s="484">
        <v>203.44</v>
      </c>
    </row>
    <row r="4657" spans="1:4">
      <c r="A4657" s="482">
        <v>7212</v>
      </c>
      <c r="B4657" s="483" t="s">
        <v>3552</v>
      </c>
      <c r="C4657" s="482" t="s">
        <v>9668</v>
      </c>
      <c r="D4657" s="484">
        <v>225.26</v>
      </c>
    </row>
    <row r="4658" spans="1:4">
      <c r="A4658" s="482">
        <v>7229</v>
      </c>
      <c r="B4658" s="483" t="s">
        <v>3553</v>
      </c>
      <c r="C4658" s="482" t="s">
        <v>9668</v>
      </c>
      <c r="D4658" s="484">
        <v>148.96</v>
      </c>
    </row>
    <row r="4659" spans="1:4">
      <c r="A4659" s="482">
        <v>7230</v>
      </c>
      <c r="B4659" s="483" t="s">
        <v>3554</v>
      </c>
      <c r="C4659" s="482" t="s">
        <v>9668</v>
      </c>
      <c r="D4659" s="484">
        <v>237.38</v>
      </c>
    </row>
    <row r="4660" spans="1:4">
      <c r="A4660" s="482">
        <v>7231</v>
      </c>
      <c r="B4660" s="483" t="s">
        <v>3555</v>
      </c>
      <c r="C4660" s="482" t="s">
        <v>9668</v>
      </c>
      <c r="D4660" s="484">
        <v>311.76</v>
      </c>
    </row>
    <row r="4661" spans="1:4">
      <c r="A4661" s="482">
        <v>7220</v>
      </c>
      <c r="B4661" s="483" t="s">
        <v>3556</v>
      </c>
      <c r="C4661" s="482" t="s">
        <v>9668</v>
      </c>
      <c r="D4661" s="484">
        <v>383.28</v>
      </c>
    </row>
    <row r="4662" spans="1:4">
      <c r="A4662" s="482">
        <v>34447</v>
      </c>
      <c r="B4662" s="483" t="s">
        <v>3557</v>
      </c>
      <c r="C4662" s="482" t="s">
        <v>9668</v>
      </c>
      <c r="D4662" s="484">
        <v>426.6</v>
      </c>
    </row>
    <row r="4663" spans="1:4">
      <c r="A4663" s="482">
        <v>7233</v>
      </c>
      <c r="B4663" s="483" t="s">
        <v>3558</v>
      </c>
      <c r="C4663" s="482" t="s">
        <v>9668</v>
      </c>
      <c r="D4663" s="484">
        <v>477.6</v>
      </c>
    </row>
    <row r="4664" spans="1:4" ht="51">
      <c r="A4664" s="482">
        <v>42172</v>
      </c>
      <c r="B4664" s="483" t="s">
        <v>21509</v>
      </c>
      <c r="C4664" s="482" t="s">
        <v>9665</v>
      </c>
      <c r="D4664" s="484">
        <v>144.47</v>
      </c>
    </row>
    <row r="4665" spans="1:4" ht="51">
      <c r="A4665" s="482">
        <v>39520</v>
      </c>
      <c r="B4665" s="483" t="s">
        <v>3559</v>
      </c>
      <c r="C4665" s="482" t="s">
        <v>9665</v>
      </c>
      <c r="D4665" s="484">
        <v>109.78</v>
      </c>
    </row>
    <row r="4666" spans="1:4" ht="51">
      <c r="A4666" s="482">
        <v>39521</v>
      </c>
      <c r="B4666" s="483" t="s">
        <v>3560</v>
      </c>
      <c r="C4666" s="482" t="s">
        <v>9665</v>
      </c>
      <c r="D4666" s="484">
        <v>117.59</v>
      </c>
    </row>
    <row r="4667" spans="1:4" ht="38.25">
      <c r="A4667" s="482">
        <v>39522</v>
      </c>
      <c r="B4667" s="483" t="s">
        <v>3561</v>
      </c>
      <c r="C4667" s="482" t="s">
        <v>9665</v>
      </c>
      <c r="D4667" s="484">
        <v>94.02</v>
      </c>
    </row>
    <row r="4668" spans="1:4">
      <c r="A4668" s="482">
        <v>7246</v>
      </c>
      <c r="B4668" s="483" t="s">
        <v>3562</v>
      </c>
      <c r="C4668" s="482" t="s">
        <v>9668</v>
      </c>
      <c r="D4668" s="484">
        <v>33.93</v>
      </c>
    </row>
    <row r="4669" spans="1:4">
      <c r="A4669" s="482">
        <v>12869</v>
      </c>
      <c r="B4669" s="483" t="s">
        <v>10683</v>
      </c>
      <c r="C4669" s="482" t="s">
        <v>9666</v>
      </c>
      <c r="D4669" s="484">
        <v>14.12</v>
      </c>
    </row>
    <row r="4670" spans="1:4">
      <c r="A4670" s="482">
        <v>41097</v>
      </c>
      <c r="B4670" s="483" t="s">
        <v>3563</v>
      </c>
      <c r="C4670" s="482" t="s">
        <v>9699</v>
      </c>
      <c r="D4670" s="484">
        <v>2501.3000000000002</v>
      </c>
    </row>
    <row r="4671" spans="1:4" ht="25.5">
      <c r="A4671" s="482">
        <v>1574</v>
      </c>
      <c r="B4671" s="483" t="s">
        <v>3564</v>
      </c>
      <c r="C4671" s="482" t="s">
        <v>9668</v>
      </c>
      <c r="D4671" s="484">
        <v>1.07</v>
      </c>
    </row>
    <row r="4672" spans="1:4" ht="25.5">
      <c r="A4672" s="482">
        <v>1581</v>
      </c>
      <c r="B4672" s="483" t="s">
        <v>3565</v>
      </c>
      <c r="C4672" s="482" t="s">
        <v>9668</v>
      </c>
      <c r="D4672" s="484">
        <v>7.42</v>
      </c>
    </row>
    <row r="4673" spans="1:4" ht="25.5">
      <c r="A4673" s="482">
        <v>1575</v>
      </c>
      <c r="B4673" s="483" t="s">
        <v>3566</v>
      </c>
      <c r="C4673" s="482" t="s">
        <v>9668</v>
      </c>
      <c r="D4673" s="484">
        <v>1.27</v>
      </c>
    </row>
    <row r="4674" spans="1:4" ht="25.5">
      <c r="A4674" s="482">
        <v>1570</v>
      </c>
      <c r="B4674" s="483" t="s">
        <v>3567</v>
      </c>
      <c r="C4674" s="482" t="s">
        <v>9668</v>
      </c>
      <c r="D4674" s="484">
        <v>0.63</v>
      </c>
    </row>
    <row r="4675" spans="1:4" ht="25.5">
      <c r="A4675" s="482">
        <v>1576</v>
      </c>
      <c r="B4675" s="483" t="s">
        <v>3568</v>
      </c>
      <c r="C4675" s="482" t="s">
        <v>9668</v>
      </c>
      <c r="D4675" s="484">
        <v>1.75</v>
      </c>
    </row>
    <row r="4676" spans="1:4" ht="25.5">
      <c r="A4676" s="482">
        <v>1577</v>
      </c>
      <c r="B4676" s="483" t="s">
        <v>3569</v>
      </c>
      <c r="C4676" s="482" t="s">
        <v>9668</v>
      </c>
      <c r="D4676" s="484">
        <v>1.98</v>
      </c>
    </row>
    <row r="4677" spans="1:4" ht="25.5">
      <c r="A4677" s="482">
        <v>1571</v>
      </c>
      <c r="B4677" s="483" t="s">
        <v>3570</v>
      </c>
      <c r="C4677" s="482" t="s">
        <v>9668</v>
      </c>
      <c r="D4677" s="484">
        <v>0.83</v>
      </c>
    </row>
    <row r="4678" spans="1:4" ht="25.5">
      <c r="A4678" s="482">
        <v>1578</v>
      </c>
      <c r="B4678" s="483" t="s">
        <v>3571</v>
      </c>
      <c r="C4678" s="482" t="s">
        <v>9668</v>
      </c>
      <c r="D4678" s="484">
        <v>3.43</v>
      </c>
    </row>
    <row r="4679" spans="1:4" ht="25.5">
      <c r="A4679" s="482">
        <v>1573</v>
      </c>
      <c r="B4679" s="483" t="s">
        <v>3572</v>
      </c>
      <c r="C4679" s="482" t="s">
        <v>9668</v>
      </c>
      <c r="D4679" s="484">
        <v>0.99</v>
      </c>
    </row>
    <row r="4680" spans="1:4" ht="25.5">
      <c r="A4680" s="482">
        <v>1579</v>
      </c>
      <c r="B4680" s="483" t="s">
        <v>3573</v>
      </c>
      <c r="C4680" s="482" t="s">
        <v>9668</v>
      </c>
      <c r="D4680" s="484">
        <v>4.28</v>
      </c>
    </row>
    <row r="4681" spans="1:4" ht="25.5">
      <c r="A4681" s="482">
        <v>1580</v>
      </c>
      <c r="B4681" s="483" t="s">
        <v>3574</v>
      </c>
      <c r="C4681" s="482" t="s">
        <v>9668</v>
      </c>
      <c r="D4681" s="484">
        <v>5.27</v>
      </c>
    </row>
    <row r="4682" spans="1:4" ht="25.5">
      <c r="A4682" s="482">
        <v>7571</v>
      </c>
      <c r="B4682" s="483" t="s">
        <v>3575</v>
      </c>
      <c r="C4682" s="482" t="s">
        <v>9668</v>
      </c>
      <c r="D4682" s="484">
        <v>10.46</v>
      </c>
    </row>
    <row r="4683" spans="1:4">
      <c r="A4683" s="482">
        <v>39321</v>
      </c>
      <c r="B4683" s="483" t="s">
        <v>3576</v>
      </c>
      <c r="C4683" s="482" t="s">
        <v>9668</v>
      </c>
      <c r="D4683" s="484">
        <v>10</v>
      </c>
    </row>
    <row r="4684" spans="1:4">
      <c r="A4684" s="482">
        <v>39319</v>
      </c>
      <c r="B4684" s="483" t="s">
        <v>3577</v>
      </c>
      <c r="C4684" s="482" t="s">
        <v>9668</v>
      </c>
      <c r="D4684" s="484">
        <v>3.9</v>
      </c>
    </row>
    <row r="4685" spans="1:4">
      <c r="A4685" s="482">
        <v>39320</v>
      </c>
      <c r="B4685" s="483" t="s">
        <v>3578</v>
      </c>
      <c r="C4685" s="482" t="s">
        <v>9668</v>
      </c>
      <c r="D4685" s="484">
        <v>6.49</v>
      </c>
    </row>
    <row r="4686" spans="1:4" ht="25.5">
      <c r="A4686" s="482">
        <v>1591</v>
      </c>
      <c r="B4686" s="483" t="s">
        <v>3579</v>
      </c>
      <c r="C4686" s="482" t="s">
        <v>9668</v>
      </c>
      <c r="D4686" s="484">
        <v>16.36</v>
      </c>
    </row>
    <row r="4687" spans="1:4" ht="25.5">
      <c r="A4687" s="482">
        <v>1547</v>
      </c>
      <c r="B4687" s="483" t="s">
        <v>3580</v>
      </c>
      <c r="C4687" s="482" t="s">
        <v>9668</v>
      </c>
      <c r="D4687" s="484">
        <v>85.71</v>
      </c>
    </row>
    <row r="4688" spans="1:4" ht="25.5">
      <c r="A4688" s="482">
        <v>38196</v>
      </c>
      <c r="B4688" s="483" t="s">
        <v>3581</v>
      </c>
      <c r="C4688" s="482" t="s">
        <v>9668</v>
      </c>
      <c r="D4688" s="484">
        <v>16.690000000000001</v>
      </c>
    </row>
    <row r="4689" spans="1:4" ht="25.5">
      <c r="A4689" s="482">
        <v>1543</v>
      </c>
      <c r="B4689" s="483" t="s">
        <v>3582</v>
      </c>
      <c r="C4689" s="482" t="s">
        <v>9668</v>
      </c>
      <c r="D4689" s="484">
        <v>17.739999999999998</v>
      </c>
    </row>
    <row r="4690" spans="1:4" ht="25.5">
      <c r="A4690" s="482">
        <v>1585</v>
      </c>
      <c r="B4690" s="483" t="s">
        <v>3583</v>
      </c>
      <c r="C4690" s="482" t="s">
        <v>9668</v>
      </c>
      <c r="D4690" s="484">
        <v>3.43</v>
      </c>
    </row>
    <row r="4691" spans="1:4" ht="25.5">
      <c r="A4691" s="482">
        <v>1593</v>
      </c>
      <c r="B4691" s="483" t="s">
        <v>3584</v>
      </c>
      <c r="C4691" s="482" t="s">
        <v>9668</v>
      </c>
      <c r="D4691" s="484">
        <v>18.239999999999998</v>
      </c>
    </row>
    <row r="4692" spans="1:4" ht="25.5">
      <c r="A4692" s="482">
        <v>11838</v>
      </c>
      <c r="B4692" s="483" t="s">
        <v>3585</v>
      </c>
      <c r="C4692" s="482" t="s">
        <v>9668</v>
      </c>
      <c r="D4692" s="484">
        <v>24.07</v>
      </c>
    </row>
    <row r="4693" spans="1:4" ht="25.5">
      <c r="A4693" s="482">
        <v>1594</v>
      </c>
      <c r="B4693" s="483" t="s">
        <v>3586</v>
      </c>
      <c r="C4693" s="482" t="s">
        <v>9668</v>
      </c>
      <c r="D4693" s="484">
        <v>24.34</v>
      </c>
    </row>
    <row r="4694" spans="1:4" ht="25.5">
      <c r="A4694" s="482">
        <v>1586</v>
      </c>
      <c r="B4694" s="483" t="s">
        <v>3587</v>
      </c>
      <c r="C4694" s="482" t="s">
        <v>9668</v>
      </c>
      <c r="D4694" s="484">
        <v>4.34</v>
      </c>
    </row>
    <row r="4695" spans="1:4" ht="25.5">
      <c r="A4695" s="482">
        <v>11839</v>
      </c>
      <c r="B4695" s="483" t="s">
        <v>3588</v>
      </c>
      <c r="C4695" s="482" t="s">
        <v>9668</v>
      </c>
      <c r="D4695" s="484">
        <v>35.03</v>
      </c>
    </row>
    <row r="4696" spans="1:4" ht="25.5">
      <c r="A4696" s="482">
        <v>1587</v>
      </c>
      <c r="B4696" s="483" t="s">
        <v>3589</v>
      </c>
      <c r="C4696" s="482" t="s">
        <v>9668</v>
      </c>
      <c r="D4696" s="484">
        <v>4.42</v>
      </c>
    </row>
    <row r="4697" spans="1:4" ht="25.5">
      <c r="A4697" s="482">
        <v>1545</v>
      </c>
      <c r="B4697" s="483" t="s">
        <v>3590</v>
      </c>
      <c r="C4697" s="482" t="s">
        <v>9668</v>
      </c>
      <c r="D4697" s="484">
        <v>42.03</v>
      </c>
    </row>
    <row r="4698" spans="1:4" ht="25.5">
      <c r="A4698" s="482">
        <v>1588</v>
      </c>
      <c r="B4698" s="483" t="s">
        <v>3591</v>
      </c>
      <c r="C4698" s="482" t="s">
        <v>9668</v>
      </c>
      <c r="D4698" s="484">
        <v>6.07</v>
      </c>
    </row>
    <row r="4699" spans="1:4" ht="25.5">
      <c r="A4699" s="482">
        <v>1535</v>
      </c>
      <c r="B4699" s="483" t="s">
        <v>3592</v>
      </c>
      <c r="C4699" s="482" t="s">
        <v>9668</v>
      </c>
      <c r="D4699" s="484">
        <v>3.5</v>
      </c>
    </row>
    <row r="4700" spans="1:4" ht="25.5">
      <c r="A4700" s="482">
        <v>1589</v>
      </c>
      <c r="B4700" s="483" t="s">
        <v>3593</v>
      </c>
      <c r="C4700" s="482" t="s">
        <v>9668</v>
      </c>
      <c r="D4700" s="484">
        <v>6.26</v>
      </c>
    </row>
    <row r="4701" spans="1:4" ht="25.5">
      <c r="A4701" s="482">
        <v>1546</v>
      </c>
      <c r="B4701" s="483" t="s">
        <v>3594</v>
      </c>
      <c r="C4701" s="482" t="s">
        <v>9668</v>
      </c>
      <c r="D4701" s="484">
        <v>70.930000000000007</v>
      </c>
    </row>
    <row r="4702" spans="1:4" ht="25.5">
      <c r="A4702" s="482">
        <v>1590</v>
      </c>
      <c r="B4702" s="483" t="s">
        <v>3595</v>
      </c>
      <c r="C4702" s="482" t="s">
        <v>9668</v>
      </c>
      <c r="D4702" s="484">
        <v>11.03</v>
      </c>
    </row>
    <row r="4703" spans="1:4" ht="25.5">
      <c r="A4703" s="482">
        <v>1542</v>
      </c>
      <c r="B4703" s="483" t="s">
        <v>3596</v>
      </c>
      <c r="C4703" s="482" t="s">
        <v>9668</v>
      </c>
      <c r="D4703" s="484">
        <v>14.61</v>
      </c>
    </row>
    <row r="4704" spans="1:4" ht="25.5">
      <c r="A4704" s="482">
        <v>38415</v>
      </c>
      <c r="B4704" s="483" t="s">
        <v>3597</v>
      </c>
      <c r="C4704" s="482" t="s">
        <v>9668</v>
      </c>
      <c r="D4704" s="484">
        <v>1014.76</v>
      </c>
    </row>
    <row r="4705" spans="1:4" ht="25.5">
      <c r="A4705" s="482">
        <v>38414</v>
      </c>
      <c r="B4705" s="483" t="s">
        <v>3598</v>
      </c>
      <c r="C4705" s="482" t="s">
        <v>9668</v>
      </c>
      <c r="D4705" s="484">
        <v>1424.22</v>
      </c>
    </row>
    <row r="4706" spans="1:4">
      <c r="A4706" s="482">
        <v>38128</v>
      </c>
      <c r="B4706" s="483" t="s">
        <v>3599</v>
      </c>
      <c r="C4706" s="482" t="s">
        <v>9680</v>
      </c>
      <c r="D4706" s="484">
        <v>0.51</v>
      </c>
    </row>
    <row r="4707" spans="1:4">
      <c r="A4707" s="482">
        <v>7253</v>
      </c>
      <c r="B4707" s="483" t="s">
        <v>3600</v>
      </c>
      <c r="C4707" s="482" t="s">
        <v>9698</v>
      </c>
      <c r="D4707" s="484">
        <v>109.28</v>
      </c>
    </row>
    <row r="4708" spans="1:4">
      <c r="A4708" s="482">
        <v>4806</v>
      </c>
      <c r="B4708" s="483" t="s">
        <v>3601</v>
      </c>
      <c r="C4708" s="482" t="s">
        <v>9673</v>
      </c>
      <c r="D4708" s="484">
        <v>11.4</v>
      </c>
    </row>
    <row r="4709" spans="1:4">
      <c r="A4709" s="482">
        <v>34401</v>
      </c>
      <c r="B4709" s="483" t="s">
        <v>3602</v>
      </c>
      <c r="C4709" s="482" t="s">
        <v>9668</v>
      </c>
      <c r="D4709" s="484">
        <v>1.19</v>
      </c>
    </row>
    <row r="4710" spans="1:4">
      <c r="A4710" s="482">
        <v>7258</v>
      </c>
      <c r="B4710" s="483" t="s">
        <v>3603</v>
      </c>
      <c r="C4710" s="482" t="s">
        <v>9668</v>
      </c>
      <c r="D4710" s="484">
        <v>0.38</v>
      </c>
    </row>
    <row r="4711" spans="1:4">
      <c r="A4711" s="482">
        <v>7260</v>
      </c>
      <c r="B4711" s="483" t="s">
        <v>3604</v>
      </c>
      <c r="C4711" s="482" t="s">
        <v>9668</v>
      </c>
      <c r="D4711" s="484">
        <v>1.1599999999999999</v>
      </c>
    </row>
    <row r="4712" spans="1:4">
      <c r="A4712" s="482">
        <v>7256</v>
      </c>
      <c r="B4712" s="483" t="s">
        <v>3605</v>
      </c>
      <c r="C4712" s="482" t="s">
        <v>9668</v>
      </c>
      <c r="D4712" s="484">
        <v>0.67</v>
      </c>
    </row>
    <row r="4713" spans="1:4">
      <c r="A4713" s="482">
        <v>34400</v>
      </c>
      <c r="B4713" s="483" t="s">
        <v>3606</v>
      </c>
      <c r="C4713" s="482" t="s">
        <v>9668</v>
      </c>
      <c r="D4713" s="484">
        <v>2.92</v>
      </c>
    </row>
    <row r="4714" spans="1:4">
      <c r="A4714" s="482">
        <v>10617</v>
      </c>
      <c r="B4714" s="483" t="s">
        <v>3607</v>
      </c>
      <c r="C4714" s="482" t="s">
        <v>9668</v>
      </c>
      <c r="D4714" s="484">
        <v>4.08</v>
      </c>
    </row>
    <row r="4715" spans="1:4" ht="25.5">
      <c r="A4715" s="482">
        <v>7274</v>
      </c>
      <c r="B4715" s="483" t="s">
        <v>3608</v>
      </c>
      <c r="C4715" s="482" t="s">
        <v>9668</v>
      </c>
      <c r="D4715" s="484">
        <v>33.18</v>
      </c>
    </row>
    <row r="4716" spans="1:4" ht="25.5">
      <c r="A4716" s="482">
        <v>11663</v>
      </c>
      <c r="B4716" s="483" t="s">
        <v>3609</v>
      </c>
      <c r="C4716" s="482" t="s">
        <v>9668</v>
      </c>
      <c r="D4716" s="484">
        <v>272.94</v>
      </c>
    </row>
    <row r="4717" spans="1:4" ht="25.5">
      <c r="A4717" s="482">
        <v>38121</v>
      </c>
      <c r="B4717" s="483" t="s">
        <v>3610</v>
      </c>
      <c r="C4717" s="482" t="s">
        <v>9681</v>
      </c>
      <c r="D4717" s="484">
        <v>7.03</v>
      </c>
    </row>
    <row r="4718" spans="1:4" ht="25.5">
      <c r="A4718" s="482">
        <v>7343</v>
      </c>
      <c r="B4718" s="483" t="s">
        <v>3611</v>
      </c>
      <c r="C4718" s="482" t="s">
        <v>9681</v>
      </c>
      <c r="D4718" s="484">
        <v>7.11</v>
      </c>
    </row>
    <row r="4719" spans="1:4">
      <c r="A4719" s="482">
        <v>7287</v>
      </c>
      <c r="B4719" s="483" t="s">
        <v>3612</v>
      </c>
      <c r="C4719" s="482" t="s">
        <v>10094</v>
      </c>
      <c r="D4719" s="484">
        <v>66.319999999999993</v>
      </c>
    </row>
    <row r="4720" spans="1:4">
      <c r="A4720" s="482">
        <v>7350</v>
      </c>
      <c r="B4720" s="483" t="s">
        <v>3613</v>
      </c>
      <c r="C4720" s="482" t="s">
        <v>9681</v>
      </c>
      <c r="D4720" s="484">
        <v>21.4</v>
      </c>
    </row>
    <row r="4721" spans="1:4">
      <c r="A4721" s="482">
        <v>7348</v>
      </c>
      <c r="B4721" s="483" t="s">
        <v>3614</v>
      </c>
      <c r="C4721" s="482" t="s">
        <v>9681</v>
      </c>
      <c r="D4721" s="484">
        <v>12</v>
      </c>
    </row>
    <row r="4722" spans="1:4">
      <c r="A4722" s="482">
        <v>7347</v>
      </c>
      <c r="B4722" s="483" t="s">
        <v>3614</v>
      </c>
      <c r="C4722" s="482" t="s">
        <v>10094</v>
      </c>
      <c r="D4722" s="484">
        <v>43.21</v>
      </c>
    </row>
    <row r="4723" spans="1:4">
      <c r="A4723" s="482">
        <v>7355</v>
      </c>
      <c r="B4723" s="483" t="s">
        <v>3615</v>
      </c>
      <c r="C4723" s="482" t="s">
        <v>10094</v>
      </c>
      <c r="D4723" s="484">
        <v>64.760000000000005</v>
      </c>
    </row>
    <row r="4724" spans="1:4">
      <c r="A4724" s="482">
        <v>7356</v>
      </c>
      <c r="B4724" s="483" t="s">
        <v>3616</v>
      </c>
      <c r="C4724" s="482" t="s">
        <v>9681</v>
      </c>
      <c r="D4724" s="484">
        <v>17.989999999999998</v>
      </c>
    </row>
    <row r="4725" spans="1:4" ht="25.5">
      <c r="A4725" s="482">
        <v>7313</v>
      </c>
      <c r="B4725" s="483" t="s">
        <v>3617</v>
      </c>
      <c r="C4725" s="482" t="s">
        <v>9681</v>
      </c>
      <c r="D4725" s="484">
        <v>11.74</v>
      </c>
    </row>
    <row r="4726" spans="1:4" ht="25.5">
      <c r="A4726" s="482">
        <v>7319</v>
      </c>
      <c r="B4726" s="483" t="s">
        <v>3618</v>
      </c>
      <c r="C4726" s="482" t="s">
        <v>9681</v>
      </c>
      <c r="D4726" s="484">
        <v>6.72</v>
      </c>
    </row>
    <row r="4727" spans="1:4">
      <c r="A4727" s="482">
        <v>38119</v>
      </c>
      <c r="B4727" s="483" t="s">
        <v>3619</v>
      </c>
      <c r="C4727" s="482" t="s">
        <v>9681</v>
      </c>
      <c r="D4727" s="484">
        <v>83.91</v>
      </c>
    </row>
    <row r="4728" spans="1:4">
      <c r="A4728" s="482">
        <v>7314</v>
      </c>
      <c r="B4728" s="483" t="s">
        <v>3620</v>
      </c>
      <c r="C4728" s="482" t="s">
        <v>9681</v>
      </c>
      <c r="D4728" s="484">
        <v>90.43</v>
      </c>
    </row>
    <row r="4729" spans="1:4">
      <c r="A4729" s="482">
        <v>38131</v>
      </c>
      <c r="B4729" s="483" t="s">
        <v>3621</v>
      </c>
      <c r="C4729" s="482" t="s">
        <v>9681</v>
      </c>
      <c r="D4729" s="484">
        <v>84.66</v>
      </c>
    </row>
    <row r="4730" spans="1:4">
      <c r="A4730" s="482">
        <v>7304</v>
      </c>
      <c r="B4730" s="483" t="s">
        <v>10684</v>
      </c>
      <c r="C4730" s="482" t="s">
        <v>9681</v>
      </c>
      <c r="D4730" s="484">
        <v>49.5</v>
      </c>
    </row>
    <row r="4731" spans="1:4">
      <c r="A4731" s="482">
        <v>7293</v>
      </c>
      <c r="B4731" s="483" t="s">
        <v>3622</v>
      </c>
      <c r="C4731" s="482" t="s">
        <v>9681</v>
      </c>
      <c r="D4731" s="484">
        <v>22.19</v>
      </c>
    </row>
    <row r="4732" spans="1:4">
      <c r="A4732" s="482">
        <v>7311</v>
      </c>
      <c r="B4732" s="483" t="s">
        <v>3623</v>
      </c>
      <c r="C4732" s="482" t="s">
        <v>9681</v>
      </c>
      <c r="D4732" s="484">
        <v>21.46</v>
      </c>
    </row>
    <row r="4733" spans="1:4">
      <c r="A4733" s="482">
        <v>7292</v>
      </c>
      <c r="B4733" s="483" t="s">
        <v>3624</v>
      </c>
      <c r="C4733" s="482" t="s">
        <v>9681</v>
      </c>
      <c r="D4733" s="484">
        <v>20.84</v>
      </c>
    </row>
    <row r="4734" spans="1:4">
      <c r="A4734" s="482">
        <v>7288</v>
      </c>
      <c r="B4734" s="483" t="s">
        <v>3625</v>
      </c>
      <c r="C4734" s="482" t="s">
        <v>9681</v>
      </c>
      <c r="D4734" s="484">
        <v>23.62</v>
      </c>
    </row>
    <row r="4735" spans="1:4">
      <c r="A4735" s="482">
        <v>35693</v>
      </c>
      <c r="B4735" s="483" t="s">
        <v>3626</v>
      </c>
      <c r="C4735" s="482" t="s">
        <v>9681</v>
      </c>
      <c r="D4735" s="484">
        <v>8.25</v>
      </c>
    </row>
    <row r="4736" spans="1:4">
      <c r="A4736" s="482">
        <v>35692</v>
      </c>
      <c r="B4736" s="483" t="s">
        <v>3627</v>
      </c>
      <c r="C4736" s="482" t="s">
        <v>9681</v>
      </c>
      <c r="D4736" s="484">
        <v>44.24</v>
      </c>
    </row>
    <row r="4737" spans="1:4">
      <c r="A4737" s="482">
        <v>7344</v>
      </c>
      <c r="B4737" s="483" t="s">
        <v>3628</v>
      </c>
      <c r="C4737" s="482" t="s">
        <v>10094</v>
      </c>
      <c r="D4737" s="484">
        <v>55.98</v>
      </c>
    </row>
    <row r="4738" spans="1:4">
      <c r="A4738" s="482">
        <v>7345</v>
      </c>
      <c r="B4738" s="483" t="s">
        <v>3629</v>
      </c>
      <c r="C4738" s="482" t="s">
        <v>9681</v>
      </c>
      <c r="D4738" s="484">
        <v>15.55</v>
      </c>
    </row>
    <row r="4739" spans="1:4">
      <c r="A4739" s="482">
        <v>35691</v>
      </c>
      <c r="B4739" s="483" t="s">
        <v>3630</v>
      </c>
      <c r="C4739" s="482" t="s">
        <v>9681</v>
      </c>
      <c r="D4739" s="484">
        <v>12.29</v>
      </c>
    </row>
    <row r="4740" spans="1:4">
      <c r="A4740" s="482">
        <v>7342</v>
      </c>
      <c r="B4740" s="483" t="s">
        <v>3631</v>
      </c>
      <c r="C4740" s="482" t="s">
        <v>9680</v>
      </c>
      <c r="D4740" s="484">
        <v>1.28</v>
      </c>
    </row>
    <row r="4741" spans="1:4">
      <c r="A4741" s="482">
        <v>7306</v>
      </c>
      <c r="B4741" s="483" t="s">
        <v>3632</v>
      </c>
      <c r="C4741" s="482" t="s">
        <v>9681</v>
      </c>
      <c r="D4741" s="484">
        <v>25.45</v>
      </c>
    </row>
    <row r="4742" spans="1:4" ht="25.5">
      <c r="A4742" s="482">
        <v>154</v>
      </c>
      <c r="B4742" s="483" t="s">
        <v>3633</v>
      </c>
      <c r="C4742" s="482" t="s">
        <v>9681</v>
      </c>
      <c r="D4742" s="484">
        <v>41.45</v>
      </c>
    </row>
    <row r="4743" spans="1:4" ht="25.5">
      <c r="A4743" s="482">
        <v>7338</v>
      </c>
      <c r="B4743" s="483" t="s">
        <v>3634</v>
      </c>
      <c r="C4743" s="482" t="s">
        <v>9680</v>
      </c>
      <c r="D4743" s="484">
        <v>27.63</v>
      </c>
    </row>
    <row r="4744" spans="1:4" ht="25.5">
      <c r="A4744" s="482">
        <v>39574</v>
      </c>
      <c r="B4744" s="483" t="s">
        <v>10685</v>
      </c>
      <c r="C4744" s="482" t="s">
        <v>9668</v>
      </c>
      <c r="D4744" s="484">
        <v>3.28</v>
      </c>
    </row>
    <row r="4745" spans="1:4" ht="25.5">
      <c r="A4745" s="482">
        <v>11060</v>
      </c>
      <c r="B4745" s="483" t="s">
        <v>3635</v>
      </c>
      <c r="C4745" s="482" t="s">
        <v>9668</v>
      </c>
      <c r="D4745" s="484">
        <v>25.13</v>
      </c>
    </row>
    <row r="4746" spans="1:4">
      <c r="A4746" s="482">
        <v>37401</v>
      </c>
      <c r="B4746" s="483" t="s">
        <v>3636</v>
      </c>
      <c r="C4746" s="482" t="s">
        <v>9668</v>
      </c>
      <c r="D4746" s="484">
        <v>45.7</v>
      </c>
    </row>
    <row r="4747" spans="1:4">
      <c r="A4747" s="482">
        <v>7525</v>
      </c>
      <c r="B4747" s="483" t="s">
        <v>9133</v>
      </c>
      <c r="C4747" s="482" t="s">
        <v>9668</v>
      </c>
      <c r="D4747" s="484">
        <v>31.76</v>
      </c>
    </row>
    <row r="4748" spans="1:4">
      <c r="A4748" s="482">
        <v>7524</v>
      </c>
      <c r="B4748" s="483" t="s">
        <v>9062</v>
      </c>
      <c r="C4748" s="482" t="s">
        <v>9668</v>
      </c>
      <c r="D4748" s="484">
        <v>29.92</v>
      </c>
    </row>
    <row r="4749" spans="1:4">
      <c r="A4749" s="482">
        <v>38105</v>
      </c>
      <c r="B4749" s="483" t="s">
        <v>9134</v>
      </c>
      <c r="C4749" s="482" t="s">
        <v>9668</v>
      </c>
      <c r="D4749" s="484">
        <v>7.68</v>
      </c>
    </row>
    <row r="4750" spans="1:4" ht="25.5">
      <c r="A4750" s="482">
        <v>38084</v>
      </c>
      <c r="B4750" s="483" t="s">
        <v>9135</v>
      </c>
      <c r="C4750" s="482" t="s">
        <v>9668</v>
      </c>
      <c r="D4750" s="484">
        <v>10.92</v>
      </c>
    </row>
    <row r="4751" spans="1:4">
      <c r="A4751" s="482">
        <v>38103</v>
      </c>
      <c r="B4751" s="483" t="s">
        <v>9136</v>
      </c>
      <c r="C4751" s="482" t="s">
        <v>9668</v>
      </c>
      <c r="D4751" s="484">
        <v>11.54</v>
      </c>
    </row>
    <row r="4752" spans="1:4" ht="25.5">
      <c r="A4752" s="482">
        <v>38082</v>
      </c>
      <c r="B4752" s="483" t="s">
        <v>9137</v>
      </c>
      <c r="C4752" s="482" t="s">
        <v>9668</v>
      </c>
      <c r="D4752" s="484">
        <v>14.21</v>
      </c>
    </row>
    <row r="4753" spans="1:4">
      <c r="A4753" s="482">
        <v>38104</v>
      </c>
      <c r="B4753" s="483" t="s">
        <v>9138</v>
      </c>
      <c r="C4753" s="482" t="s">
        <v>9668</v>
      </c>
      <c r="D4753" s="484">
        <v>22.59</v>
      </c>
    </row>
    <row r="4754" spans="1:4" ht="25.5">
      <c r="A4754" s="482">
        <v>38083</v>
      </c>
      <c r="B4754" s="483" t="s">
        <v>9139</v>
      </c>
      <c r="C4754" s="482" t="s">
        <v>9668</v>
      </c>
      <c r="D4754" s="484">
        <v>25.09</v>
      </c>
    </row>
    <row r="4755" spans="1:4">
      <c r="A4755" s="482">
        <v>38101</v>
      </c>
      <c r="B4755" s="483" t="s">
        <v>9069</v>
      </c>
      <c r="C4755" s="482" t="s">
        <v>9668</v>
      </c>
      <c r="D4755" s="484">
        <v>5.49</v>
      </c>
    </row>
    <row r="4756" spans="1:4" ht="25.5">
      <c r="A4756" s="482">
        <v>7528</v>
      </c>
      <c r="B4756" s="483" t="s">
        <v>9140</v>
      </c>
      <c r="C4756" s="482" t="s">
        <v>9668</v>
      </c>
      <c r="D4756" s="484">
        <v>6.45</v>
      </c>
    </row>
    <row r="4757" spans="1:4" ht="25.5">
      <c r="A4757" s="482">
        <v>12147</v>
      </c>
      <c r="B4757" s="483" t="s">
        <v>9141</v>
      </c>
      <c r="C4757" s="482" t="s">
        <v>9668</v>
      </c>
      <c r="D4757" s="484">
        <v>9.83</v>
      </c>
    </row>
    <row r="4758" spans="1:4" ht="25.5">
      <c r="A4758" s="482">
        <v>38075</v>
      </c>
      <c r="B4758" s="483" t="s">
        <v>3637</v>
      </c>
      <c r="C4758" s="482" t="s">
        <v>9668</v>
      </c>
      <c r="D4758" s="484">
        <v>11.17</v>
      </c>
    </row>
    <row r="4759" spans="1:4">
      <c r="A4759" s="482">
        <v>38102</v>
      </c>
      <c r="B4759" s="483" t="s">
        <v>9070</v>
      </c>
      <c r="C4759" s="482" t="s">
        <v>9668</v>
      </c>
      <c r="D4759" s="484">
        <v>7.02</v>
      </c>
    </row>
    <row r="4760" spans="1:4" ht="25.5">
      <c r="A4760" s="482">
        <v>38076</v>
      </c>
      <c r="B4760" s="483" t="s">
        <v>10686</v>
      </c>
      <c r="C4760" s="482" t="s">
        <v>9668</v>
      </c>
      <c r="D4760" s="484">
        <v>12.52</v>
      </c>
    </row>
    <row r="4761" spans="1:4">
      <c r="A4761" s="482">
        <v>7592</v>
      </c>
      <c r="B4761" s="483" t="s">
        <v>3638</v>
      </c>
      <c r="C4761" s="482" t="s">
        <v>9666</v>
      </c>
      <c r="D4761" s="484">
        <v>12.52</v>
      </c>
    </row>
    <row r="4762" spans="1:4">
      <c r="A4762" s="482">
        <v>40820</v>
      </c>
      <c r="B4762" s="483" t="s">
        <v>3639</v>
      </c>
      <c r="C4762" s="482" t="s">
        <v>9699</v>
      </c>
      <c r="D4762" s="484">
        <v>2321.94</v>
      </c>
    </row>
    <row r="4763" spans="1:4">
      <c r="A4763" s="482">
        <v>11762</v>
      </c>
      <c r="B4763" s="483" t="s">
        <v>3640</v>
      </c>
      <c r="C4763" s="482" t="s">
        <v>9668</v>
      </c>
      <c r="D4763" s="484">
        <v>55.8</v>
      </c>
    </row>
    <row r="4764" spans="1:4" ht="25.5">
      <c r="A4764" s="482">
        <v>13418</v>
      </c>
      <c r="B4764" s="483" t="s">
        <v>3641</v>
      </c>
      <c r="C4764" s="482" t="s">
        <v>9668</v>
      </c>
      <c r="D4764" s="484">
        <v>15.59</v>
      </c>
    </row>
    <row r="4765" spans="1:4" ht="25.5">
      <c r="A4765" s="482">
        <v>13984</v>
      </c>
      <c r="B4765" s="483" t="s">
        <v>3642</v>
      </c>
      <c r="C4765" s="482" t="s">
        <v>9668</v>
      </c>
      <c r="D4765" s="484">
        <v>39</v>
      </c>
    </row>
    <row r="4766" spans="1:4" ht="25.5">
      <c r="A4766" s="482">
        <v>11772</v>
      </c>
      <c r="B4766" s="483" t="s">
        <v>3643</v>
      </c>
      <c r="C4766" s="482" t="s">
        <v>9668</v>
      </c>
      <c r="D4766" s="484">
        <v>94.7</v>
      </c>
    </row>
    <row r="4767" spans="1:4">
      <c r="A4767" s="482">
        <v>36795</v>
      </c>
      <c r="B4767" s="483" t="s">
        <v>3644</v>
      </c>
      <c r="C4767" s="482" t="s">
        <v>9668</v>
      </c>
      <c r="D4767" s="484">
        <v>609.13</v>
      </c>
    </row>
    <row r="4768" spans="1:4" ht="25.5">
      <c r="A4768" s="482">
        <v>36796</v>
      </c>
      <c r="B4768" s="483" t="s">
        <v>3645</v>
      </c>
      <c r="C4768" s="482" t="s">
        <v>9668</v>
      </c>
      <c r="D4768" s="484">
        <v>156.83000000000001</v>
      </c>
    </row>
    <row r="4769" spans="1:4">
      <c r="A4769" s="482">
        <v>36791</v>
      </c>
      <c r="B4769" s="483" t="s">
        <v>3646</v>
      </c>
      <c r="C4769" s="482" t="s">
        <v>9668</v>
      </c>
      <c r="D4769" s="484">
        <v>80.8</v>
      </c>
    </row>
    <row r="4770" spans="1:4" ht="25.5">
      <c r="A4770" s="482">
        <v>13415</v>
      </c>
      <c r="B4770" s="483" t="s">
        <v>3647</v>
      </c>
      <c r="C4770" s="482" t="s">
        <v>9668</v>
      </c>
      <c r="D4770" s="484">
        <v>46.97</v>
      </c>
    </row>
    <row r="4771" spans="1:4">
      <c r="A4771" s="482">
        <v>36792</v>
      </c>
      <c r="B4771" s="483" t="s">
        <v>3648</v>
      </c>
      <c r="C4771" s="482" t="s">
        <v>9668</v>
      </c>
      <c r="D4771" s="484">
        <v>154.46</v>
      </c>
    </row>
    <row r="4772" spans="1:4" ht="25.5">
      <c r="A4772" s="482">
        <v>11773</v>
      </c>
      <c r="B4772" s="483" t="s">
        <v>3649</v>
      </c>
      <c r="C4772" s="482" t="s">
        <v>9668</v>
      </c>
      <c r="D4772" s="484">
        <v>90.41</v>
      </c>
    </row>
    <row r="4773" spans="1:4" ht="25.5">
      <c r="A4773" s="482">
        <v>11775</v>
      </c>
      <c r="B4773" s="483" t="s">
        <v>3650</v>
      </c>
      <c r="C4773" s="482" t="s">
        <v>9668</v>
      </c>
      <c r="D4773" s="484">
        <v>94.41</v>
      </c>
    </row>
    <row r="4774" spans="1:4" ht="25.5">
      <c r="A4774" s="482">
        <v>13983</v>
      </c>
      <c r="B4774" s="483" t="s">
        <v>3651</v>
      </c>
      <c r="C4774" s="482" t="s">
        <v>9668</v>
      </c>
      <c r="D4774" s="484">
        <v>48.23</v>
      </c>
    </row>
    <row r="4775" spans="1:4" ht="25.5">
      <c r="A4775" s="482">
        <v>13416</v>
      </c>
      <c r="B4775" s="483" t="s">
        <v>3652</v>
      </c>
      <c r="C4775" s="482" t="s">
        <v>9668</v>
      </c>
      <c r="D4775" s="484">
        <v>38.9</v>
      </c>
    </row>
    <row r="4776" spans="1:4">
      <c r="A4776" s="482">
        <v>13417</v>
      </c>
      <c r="B4776" s="483" t="s">
        <v>3653</v>
      </c>
      <c r="C4776" s="482" t="s">
        <v>9668</v>
      </c>
      <c r="D4776" s="484">
        <v>34.31</v>
      </c>
    </row>
    <row r="4777" spans="1:4" ht="25.5">
      <c r="A4777" s="482">
        <v>7604</v>
      </c>
      <c r="B4777" s="483" t="s">
        <v>3654</v>
      </c>
      <c r="C4777" s="482" t="s">
        <v>9668</v>
      </c>
      <c r="D4777" s="484">
        <v>14.86</v>
      </c>
    </row>
    <row r="4778" spans="1:4" ht="25.5">
      <c r="A4778" s="482">
        <v>11763</v>
      </c>
      <c r="B4778" s="483" t="s">
        <v>10687</v>
      </c>
      <c r="C4778" s="482" t="s">
        <v>9668</v>
      </c>
      <c r="D4778" s="484">
        <v>64.510000000000005</v>
      </c>
    </row>
    <row r="4779" spans="1:4" ht="25.5">
      <c r="A4779" s="482">
        <v>11764</v>
      </c>
      <c r="B4779" s="483" t="s">
        <v>10688</v>
      </c>
      <c r="C4779" s="482" t="s">
        <v>9668</v>
      </c>
      <c r="D4779" s="484">
        <v>68.91</v>
      </c>
    </row>
    <row r="4780" spans="1:4" ht="25.5">
      <c r="A4780" s="482">
        <v>11829</v>
      </c>
      <c r="B4780" s="483" t="s">
        <v>10689</v>
      </c>
      <c r="C4780" s="482" t="s">
        <v>9668</v>
      </c>
      <c r="D4780" s="484">
        <v>16.510000000000002</v>
      </c>
    </row>
    <row r="4781" spans="1:4" ht="25.5">
      <c r="A4781" s="482">
        <v>11825</v>
      </c>
      <c r="B4781" s="483" t="s">
        <v>10690</v>
      </c>
      <c r="C4781" s="482" t="s">
        <v>9668</v>
      </c>
      <c r="D4781" s="484">
        <v>28.31</v>
      </c>
    </row>
    <row r="4782" spans="1:4" ht="25.5">
      <c r="A4782" s="482">
        <v>11767</v>
      </c>
      <c r="B4782" s="483" t="s">
        <v>10691</v>
      </c>
      <c r="C4782" s="482" t="s">
        <v>9668</v>
      </c>
      <c r="D4782" s="484">
        <v>114.38</v>
      </c>
    </row>
    <row r="4783" spans="1:4" ht="25.5">
      <c r="A4783" s="482">
        <v>11830</v>
      </c>
      <c r="B4783" s="483" t="s">
        <v>10692</v>
      </c>
      <c r="C4783" s="482" t="s">
        <v>9668</v>
      </c>
      <c r="D4783" s="484">
        <v>17.850000000000001</v>
      </c>
    </row>
    <row r="4784" spans="1:4" ht="25.5">
      <c r="A4784" s="482">
        <v>11766</v>
      </c>
      <c r="B4784" s="483" t="s">
        <v>10693</v>
      </c>
      <c r="C4784" s="482" t="s">
        <v>9668</v>
      </c>
      <c r="D4784" s="484">
        <v>31.72</v>
      </c>
    </row>
    <row r="4785" spans="1:4" ht="25.5">
      <c r="A4785" s="482">
        <v>11765</v>
      </c>
      <c r="B4785" s="483" t="s">
        <v>10694</v>
      </c>
      <c r="C4785" s="482" t="s">
        <v>9668</v>
      </c>
      <c r="D4785" s="484">
        <v>43.2</v>
      </c>
    </row>
    <row r="4786" spans="1:4" ht="25.5">
      <c r="A4786" s="482">
        <v>11824</v>
      </c>
      <c r="B4786" s="483" t="s">
        <v>10695</v>
      </c>
      <c r="C4786" s="482" t="s">
        <v>9668</v>
      </c>
      <c r="D4786" s="484">
        <v>32.72</v>
      </c>
    </row>
    <row r="4787" spans="1:4">
      <c r="A4787" s="482">
        <v>11777</v>
      </c>
      <c r="B4787" s="483" t="s">
        <v>3655</v>
      </c>
      <c r="C4787" s="482" t="s">
        <v>9668</v>
      </c>
      <c r="D4787" s="484">
        <v>133.61000000000001</v>
      </c>
    </row>
    <row r="4788" spans="1:4" ht="25.5">
      <c r="A4788" s="482">
        <v>7602</v>
      </c>
      <c r="B4788" s="483" t="s">
        <v>3656</v>
      </c>
      <c r="C4788" s="482" t="s">
        <v>9668</v>
      </c>
      <c r="D4788" s="484">
        <v>14.73</v>
      </c>
    </row>
    <row r="4789" spans="1:4" ht="25.5">
      <c r="A4789" s="482">
        <v>7603</v>
      </c>
      <c r="B4789" s="483" t="s">
        <v>3657</v>
      </c>
      <c r="C4789" s="482" t="s">
        <v>9668</v>
      </c>
      <c r="D4789" s="484">
        <v>14.28</v>
      </c>
    </row>
    <row r="4790" spans="1:4" ht="25.5">
      <c r="A4790" s="482">
        <v>11826</v>
      </c>
      <c r="B4790" s="483" t="s">
        <v>10696</v>
      </c>
      <c r="C4790" s="482" t="s">
        <v>9668</v>
      </c>
      <c r="D4790" s="484">
        <v>27.48</v>
      </c>
    </row>
    <row r="4791" spans="1:4" ht="25.5">
      <c r="A4791" s="482">
        <v>7606</v>
      </c>
      <c r="B4791" s="483" t="s">
        <v>10697</v>
      </c>
      <c r="C4791" s="482" t="s">
        <v>9668</v>
      </c>
      <c r="D4791" s="484">
        <v>28.63</v>
      </c>
    </row>
    <row r="4792" spans="1:4" ht="25.5">
      <c r="A4792" s="482">
        <v>40329</v>
      </c>
      <c r="B4792" s="483" t="s">
        <v>10698</v>
      </c>
      <c r="C4792" s="482" t="s">
        <v>9668</v>
      </c>
      <c r="D4792" s="484">
        <v>13.85</v>
      </c>
    </row>
    <row r="4793" spans="1:4" ht="25.5">
      <c r="A4793" s="482">
        <v>11823</v>
      </c>
      <c r="B4793" s="483" t="s">
        <v>10699</v>
      </c>
      <c r="C4793" s="482" t="s">
        <v>9668</v>
      </c>
      <c r="D4793" s="484">
        <v>5.98</v>
      </c>
    </row>
    <row r="4794" spans="1:4">
      <c r="A4794" s="482">
        <v>11822</v>
      </c>
      <c r="B4794" s="483" t="s">
        <v>3658</v>
      </c>
      <c r="C4794" s="482" t="s">
        <v>9668</v>
      </c>
      <c r="D4794" s="484">
        <v>43.54</v>
      </c>
    </row>
    <row r="4795" spans="1:4">
      <c r="A4795" s="482">
        <v>11831</v>
      </c>
      <c r="B4795" s="483" t="s">
        <v>3659</v>
      </c>
      <c r="C4795" s="482" t="s">
        <v>9668</v>
      </c>
      <c r="D4795" s="484">
        <v>33.06</v>
      </c>
    </row>
    <row r="4796" spans="1:4" ht="38.25">
      <c r="A4796" s="482">
        <v>7613</v>
      </c>
      <c r="B4796" s="483" t="s">
        <v>3660</v>
      </c>
      <c r="C4796" s="482" t="s">
        <v>9668</v>
      </c>
      <c r="D4796" s="484">
        <v>59791.54</v>
      </c>
    </row>
    <row r="4797" spans="1:4" ht="38.25">
      <c r="A4797" s="482">
        <v>7619</v>
      </c>
      <c r="B4797" s="483" t="s">
        <v>3661</v>
      </c>
      <c r="C4797" s="482" t="s">
        <v>9668</v>
      </c>
      <c r="D4797" s="484">
        <v>9242.49</v>
      </c>
    </row>
    <row r="4798" spans="1:4" ht="38.25">
      <c r="A4798" s="482">
        <v>12076</v>
      </c>
      <c r="B4798" s="483" t="s">
        <v>3662</v>
      </c>
      <c r="C4798" s="482" t="s">
        <v>9668</v>
      </c>
      <c r="D4798" s="484">
        <v>4239.67</v>
      </c>
    </row>
    <row r="4799" spans="1:4" ht="38.25">
      <c r="A4799" s="482">
        <v>7614</v>
      </c>
      <c r="B4799" s="483" t="s">
        <v>3663</v>
      </c>
      <c r="C4799" s="482" t="s">
        <v>9668</v>
      </c>
      <c r="D4799" s="484">
        <v>11656.98</v>
      </c>
    </row>
    <row r="4800" spans="1:4" ht="38.25">
      <c r="A4800" s="482">
        <v>7618</v>
      </c>
      <c r="B4800" s="483" t="s">
        <v>3664</v>
      </c>
      <c r="C4800" s="482" t="s">
        <v>9668</v>
      </c>
      <c r="D4800" s="484">
        <v>75604.320000000007</v>
      </c>
    </row>
    <row r="4801" spans="1:4" ht="38.25">
      <c r="A4801" s="482">
        <v>7620</v>
      </c>
      <c r="B4801" s="483" t="s">
        <v>3665</v>
      </c>
      <c r="C4801" s="482" t="s">
        <v>9668</v>
      </c>
      <c r="D4801" s="484">
        <v>16353.03</v>
      </c>
    </row>
    <row r="4802" spans="1:4" ht="38.25">
      <c r="A4802" s="482">
        <v>7610</v>
      </c>
      <c r="B4802" s="483" t="s">
        <v>3666</v>
      </c>
      <c r="C4802" s="482" t="s">
        <v>9668</v>
      </c>
      <c r="D4802" s="484">
        <v>5178.46</v>
      </c>
    </row>
    <row r="4803" spans="1:4" ht="38.25">
      <c r="A4803" s="482">
        <v>7615</v>
      </c>
      <c r="B4803" s="483" t="s">
        <v>3667</v>
      </c>
      <c r="C4803" s="482" t="s">
        <v>9668</v>
      </c>
      <c r="D4803" s="484">
        <v>19078.54</v>
      </c>
    </row>
    <row r="4804" spans="1:4" ht="38.25">
      <c r="A4804" s="482">
        <v>7617</v>
      </c>
      <c r="B4804" s="483" t="s">
        <v>3668</v>
      </c>
      <c r="C4804" s="482" t="s">
        <v>9668</v>
      </c>
      <c r="D4804" s="484">
        <v>5784.12</v>
      </c>
    </row>
    <row r="4805" spans="1:4" ht="38.25">
      <c r="A4805" s="482">
        <v>7616</v>
      </c>
      <c r="B4805" s="483" t="s">
        <v>3669</v>
      </c>
      <c r="C4805" s="482" t="s">
        <v>9668</v>
      </c>
      <c r="D4805" s="484">
        <v>31133.15</v>
      </c>
    </row>
    <row r="4806" spans="1:4" ht="38.25">
      <c r="A4806" s="482">
        <v>7611</v>
      </c>
      <c r="B4806" s="483" t="s">
        <v>3670</v>
      </c>
      <c r="C4806" s="482" t="s">
        <v>9668</v>
      </c>
      <c r="D4806" s="484">
        <v>7480</v>
      </c>
    </row>
    <row r="4807" spans="1:4" ht="38.25">
      <c r="A4807" s="482">
        <v>7612</v>
      </c>
      <c r="B4807" s="483" t="s">
        <v>3671</v>
      </c>
      <c r="C4807" s="482" t="s">
        <v>9668</v>
      </c>
      <c r="D4807" s="484">
        <v>42704.43</v>
      </c>
    </row>
    <row r="4808" spans="1:4">
      <c r="A4808" s="482">
        <v>37371</v>
      </c>
      <c r="B4808" s="483" t="s">
        <v>10700</v>
      </c>
      <c r="C4808" s="482" t="s">
        <v>9666</v>
      </c>
      <c r="D4808" s="484">
        <v>0.65</v>
      </c>
    </row>
    <row r="4809" spans="1:4">
      <c r="A4809" s="482">
        <v>40861</v>
      </c>
      <c r="B4809" s="483" t="s">
        <v>10701</v>
      </c>
      <c r="C4809" s="482" t="s">
        <v>9699</v>
      </c>
      <c r="D4809" s="484">
        <v>123.36</v>
      </c>
    </row>
    <row r="4810" spans="1:4" ht="25.5">
      <c r="A4810" s="482">
        <v>36510</v>
      </c>
      <c r="B4810" s="483" t="s">
        <v>3672</v>
      </c>
      <c r="C4810" s="482" t="s">
        <v>9668</v>
      </c>
      <c r="D4810" s="484">
        <v>560550.43000000005</v>
      </c>
    </row>
    <row r="4811" spans="1:4" ht="25.5">
      <c r="A4811" s="482">
        <v>25020</v>
      </c>
      <c r="B4811" s="483" t="s">
        <v>3673</v>
      </c>
      <c r="C4811" s="482" t="s">
        <v>9668</v>
      </c>
      <c r="D4811" s="484">
        <v>2309270.5699999998</v>
      </c>
    </row>
    <row r="4812" spans="1:4" ht="25.5">
      <c r="A4812" s="482">
        <v>7622</v>
      </c>
      <c r="B4812" s="483" t="s">
        <v>3674</v>
      </c>
      <c r="C4812" s="482" t="s">
        <v>9668</v>
      </c>
      <c r="D4812" s="484">
        <v>543815.85</v>
      </c>
    </row>
    <row r="4813" spans="1:4" ht="25.5">
      <c r="A4813" s="482">
        <v>7624</v>
      </c>
      <c r="B4813" s="483" t="s">
        <v>3675</v>
      </c>
      <c r="C4813" s="482" t="s">
        <v>9668</v>
      </c>
      <c r="D4813" s="484">
        <v>705000</v>
      </c>
    </row>
    <row r="4814" spans="1:4" ht="25.5">
      <c r="A4814" s="482">
        <v>7625</v>
      </c>
      <c r="B4814" s="483" t="s">
        <v>3676</v>
      </c>
      <c r="C4814" s="482" t="s">
        <v>9668</v>
      </c>
      <c r="D4814" s="484">
        <v>700688</v>
      </c>
    </row>
    <row r="4815" spans="1:4" ht="25.5">
      <c r="A4815" s="482">
        <v>7623</v>
      </c>
      <c r="B4815" s="483" t="s">
        <v>3677</v>
      </c>
      <c r="C4815" s="482" t="s">
        <v>9668</v>
      </c>
      <c r="D4815" s="484">
        <v>2309270.5699999998</v>
      </c>
    </row>
    <row r="4816" spans="1:4" ht="25.5">
      <c r="A4816" s="482">
        <v>36508</v>
      </c>
      <c r="B4816" s="483" t="s">
        <v>3678</v>
      </c>
      <c r="C4816" s="482" t="s">
        <v>9668</v>
      </c>
      <c r="D4816" s="484">
        <v>1038570.6</v>
      </c>
    </row>
    <row r="4817" spans="1:4" ht="25.5">
      <c r="A4817" s="482">
        <v>36509</v>
      </c>
      <c r="B4817" s="483" t="s">
        <v>3679</v>
      </c>
      <c r="C4817" s="482" t="s">
        <v>9668</v>
      </c>
      <c r="D4817" s="484">
        <v>569174.27</v>
      </c>
    </row>
    <row r="4818" spans="1:4" ht="25.5">
      <c r="A4818" s="482">
        <v>13238</v>
      </c>
      <c r="B4818" s="483" t="s">
        <v>3680</v>
      </c>
      <c r="C4818" s="482" t="s">
        <v>9668</v>
      </c>
      <c r="D4818" s="484">
        <v>158971.95000000001</v>
      </c>
    </row>
    <row r="4819" spans="1:4" ht="25.5">
      <c r="A4819" s="482">
        <v>36511</v>
      </c>
      <c r="B4819" s="483" t="s">
        <v>3681</v>
      </c>
      <c r="C4819" s="482" t="s">
        <v>9668</v>
      </c>
      <c r="D4819" s="484">
        <v>184205.59</v>
      </c>
    </row>
    <row r="4820" spans="1:4">
      <c r="A4820" s="482">
        <v>36515</v>
      </c>
      <c r="B4820" s="483" t="s">
        <v>3682</v>
      </c>
      <c r="C4820" s="482" t="s">
        <v>9668</v>
      </c>
      <c r="D4820" s="484">
        <v>54252.32</v>
      </c>
    </row>
    <row r="4821" spans="1:4" ht="25.5">
      <c r="A4821" s="482">
        <v>10598</v>
      </c>
      <c r="B4821" s="483" t="s">
        <v>3683</v>
      </c>
      <c r="C4821" s="482" t="s">
        <v>9668</v>
      </c>
      <c r="D4821" s="484">
        <v>87978.35</v>
      </c>
    </row>
    <row r="4822" spans="1:4" ht="25.5">
      <c r="A4822" s="482">
        <v>7640</v>
      </c>
      <c r="B4822" s="483" t="s">
        <v>3684</v>
      </c>
      <c r="C4822" s="482" t="s">
        <v>9668</v>
      </c>
      <c r="D4822" s="484">
        <v>135000</v>
      </c>
    </row>
    <row r="4823" spans="1:4" ht="25.5">
      <c r="A4823" s="482">
        <v>36513</v>
      </c>
      <c r="B4823" s="483" t="s">
        <v>3685</v>
      </c>
      <c r="C4823" s="482" t="s">
        <v>9668</v>
      </c>
      <c r="D4823" s="484">
        <v>130047.88</v>
      </c>
    </row>
    <row r="4824" spans="1:4" ht="25.5">
      <c r="A4824" s="482">
        <v>36514</v>
      </c>
      <c r="B4824" s="483" t="s">
        <v>3686</v>
      </c>
      <c r="C4824" s="482" t="s">
        <v>9668</v>
      </c>
      <c r="D4824" s="484">
        <v>145093.45000000001</v>
      </c>
    </row>
    <row r="4825" spans="1:4" ht="25.5">
      <c r="A4825" s="482">
        <v>36149</v>
      </c>
      <c r="B4825" s="483" t="s">
        <v>3687</v>
      </c>
      <c r="C4825" s="482" t="s">
        <v>9668</v>
      </c>
      <c r="D4825" s="484">
        <v>132.18</v>
      </c>
    </row>
    <row r="4826" spans="1:4" ht="38.25">
      <c r="A4826" s="482">
        <v>43066</v>
      </c>
      <c r="B4826" s="483" t="s">
        <v>10702</v>
      </c>
      <c r="C4826" s="482" t="s">
        <v>9673</v>
      </c>
      <c r="D4826" s="484">
        <v>5.25</v>
      </c>
    </row>
    <row r="4827" spans="1:4" ht="25.5">
      <c r="A4827" s="482">
        <v>11581</v>
      </c>
      <c r="B4827" s="483" t="s">
        <v>3688</v>
      </c>
      <c r="C4827" s="482" t="s">
        <v>9673</v>
      </c>
      <c r="D4827" s="484">
        <v>25.01</v>
      </c>
    </row>
    <row r="4828" spans="1:4" ht="25.5">
      <c r="A4828" s="482">
        <v>11580</v>
      </c>
      <c r="B4828" s="483" t="s">
        <v>3689</v>
      </c>
      <c r="C4828" s="482" t="s">
        <v>9673</v>
      </c>
      <c r="D4828" s="484">
        <v>11.39</v>
      </c>
    </row>
    <row r="4829" spans="1:4" ht="25.5">
      <c r="A4829" s="482">
        <v>38177</v>
      </c>
      <c r="B4829" s="483" t="s">
        <v>3690</v>
      </c>
      <c r="C4829" s="482" t="s">
        <v>9668</v>
      </c>
      <c r="D4829" s="484">
        <v>7.73</v>
      </c>
    </row>
    <row r="4830" spans="1:4">
      <c r="A4830" s="482">
        <v>10743</v>
      </c>
      <c r="B4830" s="483" t="s">
        <v>3691</v>
      </c>
      <c r="C4830" s="482" t="s">
        <v>9668</v>
      </c>
      <c r="D4830" s="484">
        <v>561.91</v>
      </c>
    </row>
    <row r="4831" spans="1:4" ht="38.25">
      <c r="A4831" s="482">
        <v>39848</v>
      </c>
      <c r="B4831" s="483" t="s">
        <v>3692</v>
      </c>
      <c r="C4831" s="482" t="s">
        <v>9673</v>
      </c>
      <c r="D4831" s="484">
        <v>1.1499999999999999</v>
      </c>
    </row>
    <row r="4832" spans="1:4" ht="25.5">
      <c r="A4832" s="482">
        <v>20999</v>
      </c>
      <c r="B4832" s="483" t="s">
        <v>10703</v>
      </c>
      <c r="C4832" s="482" t="s">
        <v>9673</v>
      </c>
      <c r="D4832" s="484">
        <v>7.32</v>
      </c>
    </row>
    <row r="4833" spans="1:4" ht="25.5">
      <c r="A4833" s="482">
        <v>21001</v>
      </c>
      <c r="B4833" s="483" t="s">
        <v>10704</v>
      </c>
      <c r="C4833" s="482" t="s">
        <v>9673</v>
      </c>
      <c r="D4833" s="484">
        <v>13.67</v>
      </c>
    </row>
    <row r="4834" spans="1:4" ht="25.5">
      <c r="A4834" s="482">
        <v>21003</v>
      </c>
      <c r="B4834" s="483" t="s">
        <v>10705</v>
      </c>
      <c r="C4834" s="482" t="s">
        <v>9673</v>
      </c>
      <c r="D4834" s="484">
        <v>22.46</v>
      </c>
    </row>
    <row r="4835" spans="1:4" ht="25.5">
      <c r="A4835" s="482">
        <v>21006</v>
      </c>
      <c r="B4835" s="483" t="s">
        <v>10706</v>
      </c>
      <c r="C4835" s="482" t="s">
        <v>9673</v>
      </c>
      <c r="D4835" s="484">
        <v>47.67</v>
      </c>
    </row>
    <row r="4836" spans="1:4" ht="25.5">
      <c r="A4836" s="482">
        <v>21019</v>
      </c>
      <c r="B4836" s="483" t="s">
        <v>10707</v>
      </c>
      <c r="C4836" s="482" t="s">
        <v>9673</v>
      </c>
      <c r="D4836" s="484">
        <v>16.57</v>
      </c>
    </row>
    <row r="4837" spans="1:4" ht="25.5">
      <c r="A4837" s="482">
        <v>21021</v>
      </c>
      <c r="B4837" s="483" t="s">
        <v>10708</v>
      </c>
      <c r="C4837" s="482" t="s">
        <v>9673</v>
      </c>
      <c r="D4837" s="484">
        <v>26.19</v>
      </c>
    </row>
    <row r="4838" spans="1:4" ht="25.5">
      <c r="A4838" s="482">
        <v>21024</v>
      </c>
      <c r="B4838" s="483" t="s">
        <v>10709</v>
      </c>
      <c r="C4838" s="482" t="s">
        <v>9673</v>
      </c>
      <c r="D4838" s="484">
        <v>56.12</v>
      </c>
    </row>
    <row r="4839" spans="1:4" ht="25.5">
      <c r="A4839" s="482">
        <v>40624</v>
      </c>
      <c r="B4839" s="483" t="s">
        <v>10710</v>
      </c>
      <c r="C4839" s="482" t="s">
        <v>9673</v>
      </c>
      <c r="D4839" s="484">
        <v>42.39</v>
      </c>
    </row>
    <row r="4840" spans="1:4">
      <c r="A4840" s="482">
        <v>13127</v>
      </c>
      <c r="B4840" s="483" t="s">
        <v>10711</v>
      </c>
      <c r="C4840" s="482" t="s">
        <v>9673</v>
      </c>
      <c r="D4840" s="484">
        <v>18.899999999999999</v>
      </c>
    </row>
    <row r="4841" spans="1:4">
      <c r="A4841" s="482">
        <v>13137</v>
      </c>
      <c r="B4841" s="483" t="s">
        <v>10712</v>
      </c>
      <c r="C4841" s="482" t="s">
        <v>9673</v>
      </c>
      <c r="D4841" s="484">
        <v>25.09</v>
      </c>
    </row>
    <row r="4842" spans="1:4" ht="25.5">
      <c r="A4842" s="482">
        <v>20989</v>
      </c>
      <c r="B4842" s="483" t="s">
        <v>10713</v>
      </c>
      <c r="C4842" s="482" t="s">
        <v>9673</v>
      </c>
      <c r="D4842" s="484">
        <v>898.92</v>
      </c>
    </row>
    <row r="4843" spans="1:4" ht="25.5">
      <c r="A4843" s="482">
        <v>21147</v>
      </c>
      <c r="B4843" s="483" t="s">
        <v>10714</v>
      </c>
      <c r="C4843" s="482" t="s">
        <v>9673</v>
      </c>
      <c r="D4843" s="484">
        <v>84.28</v>
      </c>
    </row>
    <row r="4844" spans="1:4">
      <c r="A4844" s="482">
        <v>21148</v>
      </c>
      <c r="B4844" s="483" t="s">
        <v>10715</v>
      </c>
      <c r="C4844" s="482" t="s">
        <v>9673</v>
      </c>
      <c r="D4844" s="484">
        <v>52.02</v>
      </c>
    </row>
    <row r="4845" spans="1:4" ht="25.5">
      <c r="A4845" s="482">
        <v>20984</v>
      </c>
      <c r="B4845" s="483" t="s">
        <v>10716</v>
      </c>
      <c r="C4845" s="482" t="s">
        <v>9673</v>
      </c>
      <c r="D4845" s="484">
        <v>1724.85</v>
      </c>
    </row>
    <row r="4846" spans="1:4" ht="25.5">
      <c r="A4846" s="482">
        <v>13042</v>
      </c>
      <c r="B4846" s="483" t="s">
        <v>10717</v>
      </c>
      <c r="C4846" s="482" t="s">
        <v>9673</v>
      </c>
      <c r="D4846" s="484">
        <v>955.82</v>
      </c>
    </row>
    <row r="4847" spans="1:4">
      <c r="A4847" s="482">
        <v>21150</v>
      </c>
      <c r="B4847" s="483" t="s">
        <v>10718</v>
      </c>
      <c r="C4847" s="482" t="s">
        <v>9673</v>
      </c>
      <c r="D4847" s="484">
        <v>25.79</v>
      </c>
    </row>
    <row r="4848" spans="1:4">
      <c r="A4848" s="482">
        <v>13141</v>
      </c>
      <c r="B4848" s="483" t="s">
        <v>10719</v>
      </c>
      <c r="C4848" s="482" t="s">
        <v>9673</v>
      </c>
      <c r="D4848" s="484">
        <v>32.5</v>
      </c>
    </row>
    <row r="4849" spans="1:4">
      <c r="A4849" s="482">
        <v>21151</v>
      </c>
      <c r="B4849" s="483" t="s">
        <v>10720</v>
      </c>
      <c r="C4849" s="482" t="s">
        <v>9673</v>
      </c>
      <c r="D4849" s="484">
        <v>154.38999999999999</v>
      </c>
    </row>
    <row r="4850" spans="1:4">
      <c r="A4850" s="482">
        <v>13142</v>
      </c>
      <c r="B4850" s="483" t="s">
        <v>10721</v>
      </c>
      <c r="C4850" s="482" t="s">
        <v>9673</v>
      </c>
      <c r="D4850" s="484">
        <v>220.72</v>
      </c>
    </row>
    <row r="4851" spans="1:4">
      <c r="A4851" s="482">
        <v>20994</v>
      </c>
      <c r="B4851" s="483" t="s">
        <v>10722</v>
      </c>
      <c r="C4851" s="482" t="s">
        <v>9673</v>
      </c>
      <c r="D4851" s="484">
        <v>416.15</v>
      </c>
    </row>
    <row r="4852" spans="1:4">
      <c r="A4852" s="482">
        <v>7672</v>
      </c>
      <c r="B4852" s="483" t="s">
        <v>10723</v>
      </c>
      <c r="C4852" s="482" t="s">
        <v>9673</v>
      </c>
      <c r="D4852" s="484">
        <v>272.62</v>
      </c>
    </row>
    <row r="4853" spans="1:4">
      <c r="A4853" s="482">
        <v>20995</v>
      </c>
      <c r="B4853" s="483" t="s">
        <v>10724</v>
      </c>
      <c r="C4853" s="482" t="s">
        <v>9673</v>
      </c>
      <c r="D4853" s="484">
        <v>546.9</v>
      </c>
    </row>
    <row r="4854" spans="1:4">
      <c r="A4854" s="482">
        <v>7690</v>
      </c>
      <c r="B4854" s="483" t="s">
        <v>10725</v>
      </c>
      <c r="C4854" s="482" t="s">
        <v>9673</v>
      </c>
      <c r="D4854" s="484">
        <v>316.31</v>
      </c>
    </row>
    <row r="4855" spans="1:4">
      <c r="A4855" s="482">
        <v>20980</v>
      </c>
      <c r="B4855" s="483" t="s">
        <v>10726</v>
      </c>
      <c r="C4855" s="482" t="s">
        <v>9673</v>
      </c>
      <c r="D4855" s="484">
        <v>345.06</v>
      </c>
    </row>
    <row r="4856" spans="1:4">
      <c r="A4856" s="482">
        <v>7661</v>
      </c>
      <c r="B4856" s="483" t="s">
        <v>10727</v>
      </c>
      <c r="C4856" s="482" t="s">
        <v>9673</v>
      </c>
      <c r="D4856" s="484">
        <v>410.48</v>
      </c>
    </row>
    <row r="4857" spans="1:4" ht="25.5">
      <c r="A4857" s="482">
        <v>21016</v>
      </c>
      <c r="B4857" s="483" t="s">
        <v>10728</v>
      </c>
      <c r="C4857" s="482" t="s">
        <v>9673</v>
      </c>
      <c r="D4857" s="484">
        <v>89.11</v>
      </c>
    </row>
    <row r="4858" spans="1:4" ht="25.5">
      <c r="A4858" s="482">
        <v>21008</v>
      </c>
      <c r="B4858" s="483" t="s">
        <v>3693</v>
      </c>
      <c r="C4858" s="482" t="s">
        <v>9673</v>
      </c>
      <c r="D4858" s="484">
        <v>10.41</v>
      </c>
    </row>
    <row r="4859" spans="1:4" ht="25.5">
      <c r="A4859" s="482">
        <v>21009</v>
      </c>
      <c r="B4859" s="483" t="s">
        <v>3694</v>
      </c>
      <c r="C4859" s="482" t="s">
        <v>9673</v>
      </c>
      <c r="D4859" s="484">
        <v>13.55</v>
      </c>
    </row>
    <row r="4860" spans="1:4" ht="25.5">
      <c r="A4860" s="482">
        <v>21010</v>
      </c>
      <c r="B4860" s="483" t="s">
        <v>3695</v>
      </c>
      <c r="C4860" s="482" t="s">
        <v>9673</v>
      </c>
      <c r="D4860" s="484">
        <v>18.2</v>
      </c>
    </row>
    <row r="4861" spans="1:4" ht="25.5">
      <c r="A4861" s="482">
        <v>21011</v>
      </c>
      <c r="B4861" s="483" t="s">
        <v>10729</v>
      </c>
      <c r="C4861" s="482" t="s">
        <v>9673</v>
      </c>
      <c r="D4861" s="484">
        <v>26.52</v>
      </c>
    </row>
    <row r="4862" spans="1:4" ht="25.5">
      <c r="A4862" s="482">
        <v>21012</v>
      </c>
      <c r="B4862" s="483" t="s">
        <v>10730</v>
      </c>
      <c r="C4862" s="482" t="s">
        <v>9673</v>
      </c>
      <c r="D4862" s="484">
        <v>29.31</v>
      </c>
    </row>
    <row r="4863" spans="1:4" ht="25.5">
      <c r="A4863" s="482">
        <v>21013</v>
      </c>
      <c r="B4863" s="483" t="s">
        <v>3696</v>
      </c>
      <c r="C4863" s="482" t="s">
        <v>9673</v>
      </c>
      <c r="D4863" s="484">
        <v>38.25</v>
      </c>
    </row>
    <row r="4864" spans="1:4" ht="25.5">
      <c r="A4864" s="482">
        <v>21014</v>
      </c>
      <c r="B4864" s="483" t="s">
        <v>3697</v>
      </c>
      <c r="C4864" s="482" t="s">
        <v>9673</v>
      </c>
      <c r="D4864" s="484">
        <v>53.52</v>
      </c>
    </row>
    <row r="4865" spans="1:4" ht="25.5">
      <c r="A4865" s="482">
        <v>21015</v>
      </c>
      <c r="B4865" s="483" t="s">
        <v>10731</v>
      </c>
      <c r="C4865" s="482" t="s">
        <v>9673</v>
      </c>
      <c r="D4865" s="484">
        <v>61.49</v>
      </c>
    </row>
    <row r="4866" spans="1:4" ht="25.5">
      <c r="A4866" s="482">
        <v>7697</v>
      </c>
      <c r="B4866" s="483" t="s">
        <v>10732</v>
      </c>
      <c r="C4866" s="482" t="s">
        <v>9673</v>
      </c>
      <c r="D4866" s="484">
        <v>29.34</v>
      </c>
    </row>
    <row r="4867" spans="1:4" ht="25.5">
      <c r="A4867" s="482">
        <v>7698</v>
      </c>
      <c r="B4867" s="483" t="s">
        <v>10733</v>
      </c>
      <c r="C4867" s="482" t="s">
        <v>9673</v>
      </c>
      <c r="D4867" s="484">
        <v>25.26</v>
      </c>
    </row>
    <row r="4868" spans="1:4" ht="25.5">
      <c r="A4868" s="482">
        <v>7691</v>
      </c>
      <c r="B4868" s="483" t="s">
        <v>10734</v>
      </c>
      <c r="C4868" s="482" t="s">
        <v>9673</v>
      </c>
      <c r="D4868" s="484">
        <v>10.67</v>
      </c>
    </row>
    <row r="4869" spans="1:4" ht="25.5">
      <c r="A4869" s="482">
        <v>40626</v>
      </c>
      <c r="B4869" s="483" t="s">
        <v>10735</v>
      </c>
      <c r="C4869" s="482" t="s">
        <v>9673</v>
      </c>
      <c r="D4869" s="484">
        <v>20.03</v>
      </c>
    </row>
    <row r="4870" spans="1:4" ht="25.5">
      <c r="A4870" s="482">
        <v>7701</v>
      </c>
      <c r="B4870" s="483" t="s">
        <v>10736</v>
      </c>
      <c r="C4870" s="482" t="s">
        <v>9673</v>
      </c>
      <c r="D4870" s="484">
        <v>52.51</v>
      </c>
    </row>
    <row r="4871" spans="1:4" ht="25.5">
      <c r="A4871" s="482">
        <v>7696</v>
      </c>
      <c r="B4871" s="483" t="s">
        <v>10737</v>
      </c>
      <c r="C4871" s="482" t="s">
        <v>9673</v>
      </c>
      <c r="D4871" s="484">
        <v>42.31</v>
      </c>
    </row>
    <row r="4872" spans="1:4" ht="25.5">
      <c r="A4872" s="482">
        <v>7700</v>
      </c>
      <c r="B4872" s="483" t="s">
        <v>10738</v>
      </c>
      <c r="C4872" s="482" t="s">
        <v>9673</v>
      </c>
      <c r="D4872" s="484">
        <v>13.49</v>
      </c>
    </row>
    <row r="4873" spans="1:4" ht="25.5">
      <c r="A4873" s="482">
        <v>7694</v>
      </c>
      <c r="B4873" s="483" t="s">
        <v>10739</v>
      </c>
      <c r="C4873" s="482" t="s">
        <v>9673</v>
      </c>
      <c r="D4873" s="484">
        <v>70.66</v>
      </c>
    </row>
    <row r="4874" spans="1:4" ht="25.5">
      <c r="A4874" s="482">
        <v>7693</v>
      </c>
      <c r="B4874" s="483" t="s">
        <v>10740</v>
      </c>
      <c r="C4874" s="482" t="s">
        <v>9673</v>
      </c>
      <c r="D4874" s="484">
        <v>97.31</v>
      </c>
    </row>
    <row r="4875" spans="1:4" ht="25.5">
      <c r="A4875" s="482">
        <v>7692</v>
      </c>
      <c r="B4875" s="483" t="s">
        <v>10741</v>
      </c>
      <c r="C4875" s="482" t="s">
        <v>9673</v>
      </c>
      <c r="D4875" s="484">
        <v>145.69999999999999</v>
      </c>
    </row>
    <row r="4876" spans="1:4" ht="25.5">
      <c r="A4876" s="482">
        <v>7695</v>
      </c>
      <c r="B4876" s="483" t="s">
        <v>10742</v>
      </c>
      <c r="C4876" s="482" t="s">
        <v>9673</v>
      </c>
      <c r="D4876" s="484">
        <v>158.01</v>
      </c>
    </row>
    <row r="4877" spans="1:4">
      <c r="A4877" s="482">
        <v>13356</v>
      </c>
      <c r="B4877" s="483" t="s">
        <v>3698</v>
      </c>
      <c r="C4877" s="482" t="s">
        <v>9673</v>
      </c>
      <c r="D4877" s="484">
        <v>11.45</v>
      </c>
    </row>
    <row r="4878" spans="1:4">
      <c r="A4878" s="482">
        <v>36365</v>
      </c>
      <c r="B4878" s="483" t="s">
        <v>10743</v>
      </c>
      <c r="C4878" s="482" t="s">
        <v>9673</v>
      </c>
      <c r="D4878" s="484">
        <v>20.3</v>
      </c>
    </row>
    <row r="4879" spans="1:4">
      <c r="A4879" s="482">
        <v>41930</v>
      </c>
      <c r="B4879" s="483" t="s">
        <v>10744</v>
      </c>
      <c r="C4879" s="482" t="s">
        <v>9673</v>
      </c>
      <c r="D4879" s="484">
        <v>65.709999999999994</v>
      </c>
    </row>
    <row r="4880" spans="1:4">
      <c r="A4880" s="482">
        <v>41931</v>
      </c>
      <c r="B4880" s="483" t="s">
        <v>10745</v>
      </c>
      <c r="C4880" s="482" t="s">
        <v>9673</v>
      </c>
      <c r="D4880" s="484">
        <v>112.05</v>
      </c>
    </row>
    <row r="4881" spans="1:4">
      <c r="A4881" s="482">
        <v>41932</v>
      </c>
      <c r="B4881" s="483" t="s">
        <v>10746</v>
      </c>
      <c r="C4881" s="482" t="s">
        <v>9673</v>
      </c>
      <c r="D4881" s="484">
        <v>180.99</v>
      </c>
    </row>
    <row r="4882" spans="1:4">
      <c r="A4882" s="482">
        <v>41933</v>
      </c>
      <c r="B4882" s="483" t="s">
        <v>10747</v>
      </c>
      <c r="C4882" s="482" t="s">
        <v>9673</v>
      </c>
      <c r="D4882" s="484">
        <v>224.16</v>
      </c>
    </row>
    <row r="4883" spans="1:4">
      <c r="A4883" s="482">
        <v>41934</v>
      </c>
      <c r="B4883" s="483" t="s">
        <v>10748</v>
      </c>
      <c r="C4883" s="482" t="s">
        <v>9673</v>
      </c>
      <c r="D4883" s="484">
        <v>290.33999999999997</v>
      </c>
    </row>
    <row r="4884" spans="1:4">
      <c r="A4884" s="482">
        <v>41936</v>
      </c>
      <c r="B4884" s="483" t="s">
        <v>10749</v>
      </c>
      <c r="C4884" s="482" t="s">
        <v>9673</v>
      </c>
      <c r="D4884" s="484">
        <v>43.77</v>
      </c>
    </row>
    <row r="4885" spans="1:4" ht="25.5">
      <c r="A4885" s="482">
        <v>7720</v>
      </c>
      <c r="B4885" s="483" t="s">
        <v>3699</v>
      </c>
      <c r="C4885" s="482" t="s">
        <v>9673</v>
      </c>
      <c r="D4885" s="484">
        <v>448.07</v>
      </c>
    </row>
    <row r="4886" spans="1:4" ht="25.5">
      <c r="A4886" s="482">
        <v>40335</v>
      </c>
      <c r="B4886" s="483" t="s">
        <v>3700</v>
      </c>
      <c r="C4886" s="482" t="s">
        <v>9673</v>
      </c>
      <c r="D4886" s="484">
        <v>91.26</v>
      </c>
    </row>
    <row r="4887" spans="1:4" ht="25.5">
      <c r="A4887" s="482">
        <v>7740</v>
      </c>
      <c r="B4887" s="483" t="s">
        <v>3701</v>
      </c>
      <c r="C4887" s="482" t="s">
        <v>9673</v>
      </c>
      <c r="D4887" s="484">
        <v>124.51</v>
      </c>
    </row>
    <row r="4888" spans="1:4" ht="25.5">
      <c r="A4888" s="482">
        <v>7741</v>
      </c>
      <c r="B4888" s="483" t="s">
        <v>3702</v>
      </c>
      <c r="C4888" s="482" t="s">
        <v>9673</v>
      </c>
      <c r="D4888" s="484">
        <v>157.13999999999999</v>
      </c>
    </row>
    <row r="4889" spans="1:4" ht="25.5">
      <c r="A4889" s="482">
        <v>7774</v>
      </c>
      <c r="B4889" s="483" t="s">
        <v>3703</v>
      </c>
      <c r="C4889" s="482" t="s">
        <v>9673</v>
      </c>
      <c r="D4889" s="484">
        <v>211.54</v>
      </c>
    </row>
    <row r="4890" spans="1:4" ht="25.5">
      <c r="A4890" s="482">
        <v>7744</v>
      </c>
      <c r="B4890" s="483" t="s">
        <v>3704</v>
      </c>
      <c r="C4890" s="482" t="s">
        <v>9673</v>
      </c>
      <c r="D4890" s="484">
        <v>243.85</v>
      </c>
    </row>
    <row r="4891" spans="1:4" ht="25.5">
      <c r="A4891" s="482">
        <v>7773</v>
      </c>
      <c r="B4891" s="483" t="s">
        <v>3705</v>
      </c>
      <c r="C4891" s="482" t="s">
        <v>9673</v>
      </c>
      <c r="D4891" s="484">
        <v>303.68</v>
      </c>
    </row>
    <row r="4892" spans="1:4" ht="25.5">
      <c r="A4892" s="482">
        <v>7754</v>
      </c>
      <c r="B4892" s="483" t="s">
        <v>3706</v>
      </c>
      <c r="C4892" s="482" t="s">
        <v>9673</v>
      </c>
      <c r="D4892" s="484">
        <v>412.68</v>
      </c>
    </row>
    <row r="4893" spans="1:4" ht="25.5">
      <c r="A4893" s="482">
        <v>7735</v>
      </c>
      <c r="B4893" s="483" t="s">
        <v>3707</v>
      </c>
      <c r="C4893" s="482" t="s">
        <v>9673</v>
      </c>
      <c r="D4893" s="484">
        <v>565.64</v>
      </c>
    </row>
    <row r="4894" spans="1:4" ht="25.5">
      <c r="A4894" s="482">
        <v>7755</v>
      </c>
      <c r="B4894" s="483" t="s">
        <v>3708</v>
      </c>
      <c r="C4894" s="482" t="s">
        <v>9673</v>
      </c>
      <c r="D4894" s="484">
        <v>151.69</v>
      </c>
    </row>
    <row r="4895" spans="1:4" ht="25.5">
      <c r="A4895" s="482">
        <v>7776</v>
      </c>
      <c r="B4895" s="483" t="s">
        <v>3709</v>
      </c>
      <c r="C4895" s="482" t="s">
        <v>9673</v>
      </c>
      <c r="D4895" s="484">
        <v>197.43</v>
      </c>
    </row>
    <row r="4896" spans="1:4" ht="25.5">
      <c r="A4896" s="482">
        <v>7743</v>
      </c>
      <c r="B4896" s="483" t="s">
        <v>3710</v>
      </c>
      <c r="C4896" s="482" t="s">
        <v>9673</v>
      </c>
      <c r="D4896" s="484">
        <v>260.72000000000003</v>
      </c>
    </row>
    <row r="4897" spans="1:4" ht="25.5">
      <c r="A4897" s="482">
        <v>7733</v>
      </c>
      <c r="B4897" s="483" t="s">
        <v>3711</v>
      </c>
      <c r="C4897" s="482" t="s">
        <v>9673</v>
      </c>
      <c r="D4897" s="484">
        <v>290.73</v>
      </c>
    </row>
    <row r="4898" spans="1:4" ht="25.5">
      <c r="A4898" s="482">
        <v>7775</v>
      </c>
      <c r="B4898" s="483" t="s">
        <v>3712</v>
      </c>
      <c r="C4898" s="482" t="s">
        <v>9673</v>
      </c>
      <c r="D4898" s="484">
        <v>357.68</v>
      </c>
    </row>
    <row r="4899" spans="1:4" ht="25.5">
      <c r="A4899" s="482">
        <v>7734</v>
      </c>
      <c r="B4899" s="483" t="s">
        <v>3713</v>
      </c>
      <c r="C4899" s="482" t="s">
        <v>9673</v>
      </c>
      <c r="D4899" s="484">
        <v>517.1</v>
      </c>
    </row>
    <row r="4900" spans="1:4" ht="25.5">
      <c r="A4900" s="482">
        <v>7753</v>
      </c>
      <c r="B4900" s="483" t="s">
        <v>3714</v>
      </c>
      <c r="C4900" s="482" t="s">
        <v>9673</v>
      </c>
      <c r="D4900" s="484">
        <v>262.18</v>
      </c>
    </row>
    <row r="4901" spans="1:4" ht="25.5">
      <c r="A4901" s="482">
        <v>13256</v>
      </c>
      <c r="B4901" s="483" t="s">
        <v>3715</v>
      </c>
      <c r="C4901" s="482" t="s">
        <v>9673</v>
      </c>
      <c r="D4901" s="484">
        <v>306.05</v>
      </c>
    </row>
    <row r="4902" spans="1:4" ht="25.5">
      <c r="A4902" s="482">
        <v>7757</v>
      </c>
      <c r="B4902" s="483" t="s">
        <v>3716</v>
      </c>
      <c r="C4902" s="482" t="s">
        <v>9673</v>
      </c>
      <c r="D4902" s="484">
        <v>371.55</v>
      </c>
    </row>
    <row r="4903" spans="1:4" ht="25.5">
      <c r="A4903" s="482">
        <v>7758</v>
      </c>
      <c r="B4903" s="483" t="s">
        <v>3717</v>
      </c>
      <c r="C4903" s="482" t="s">
        <v>9673</v>
      </c>
      <c r="D4903" s="484">
        <v>552.66</v>
      </c>
    </row>
    <row r="4904" spans="1:4" ht="25.5">
      <c r="A4904" s="482">
        <v>7759</v>
      </c>
      <c r="B4904" s="483" t="s">
        <v>3718</v>
      </c>
      <c r="C4904" s="482" t="s">
        <v>9673</v>
      </c>
      <c r="D4904" s="484">
        <v>1204.04</v>
      </c>
    </row>
    <row r="4905" spans="1:4" ht="25.5">
      <c r="A4905" s="482">
        <v>40334</v>
      </c>
      <c r="B4905" s="483" t="s">
        <v>3719</v>
      </c>
      <c r="C4905" s="482" t="s">
        <v>9673</v>
      </c>
      <c r="D4905" s="484">
        <v>65</v>
      </c>
    </row>
    <row r="4906" spans="1:4" ht="25.5">
      <c r="A4906" s="482">
        <v>7745</v>
      </c>
      <c r="B4906" s="483" t="s">
        <v>3720</v>
      </c>
      <c r="C4906" s="482" t="s">
        <v>9673</v>
      </c>
      <c r="D4906" s="484">
        <v>68.69</v>
      </c>
    </row>
    <row r="4907" spans="1:4" ht="25.5">
      <c r="A4907" s="482">
        <v>7714</v>
      </c>
      <c r="B4907" s="483" t="s">
        <v>3721</v>
      </c>
      <c r="C4907" s="482" t="s">
        <v>9673</v>
      </c>
      <c r="D4907" s="484">
        <v>90.71</v>
      </c>
    </row>
    <row r="4908" spans="1:4" ht="25.5">
      <c r="A4908" s="482">
        <v>7725</v>
      </c>
      <c r="B4908" s="483" t="s">
        <v>3722</v>
      </c>
      <c r="C4908" s="482" t="s">
        <v>9673</v>
      </c>
      <c r="D4908" s="484">
        <v>120</v>
      </c>
    </row>
    <row r="4909" spans="1:4" ht="25.5">
      <c r="A4909" s="482">
        <v>7742</v>
      </c>
      <c r="B4909" s="483" t="s">
        <v>3723</v>
      </c>
      <c r="C4909" s="482" t="s">
        <v>9673</v>
      </c>
      <c r="D4909" s="484">
        <v>168.44</v>
      </c>
    </row>
    <row r="4910" spans="1:4" ht="25.5">
      <c r="A4910" s="482">
        <v>7750</v>
      </c>
      <c r="B4910" s="483" t="s">
        <v>3724</v>
      </c>
      <c r="C4910" s="482" t="s">
        <v>9673</v>
      </c>
      <c r="D4910" s="484">
        <v>191</v>
      </c>
    </row>
    <row r="4911" spans="1:4" ht="25.5">
      <c r="A4911" s="482">
        <v>7756</v>
      </c>
      <c r="B4911" s="483" t="s">
        <v>3725</v>
      </c>
      <c r="C4911" s="482" t="s">
        <v>9673</v>
      </c>
      <c r="D4911" s="484">
        <v>235.81</v>
      </c>
    </row>
    <row r="4912" spans="1:4" ht="25.5">
      <c r="A4912" s="482">
        <v>7765</v>
      </c>
      <c r="B4912" s="483" t="s">
        <v>3726</v>
      </c>
      <c r="C4912" s="482" t="s">
        <v>9673</v>
      </c>
      <c r="D4912" s="484">
        <v>289.54000000000002</v>
      </c>
    </row>
    <row r="4913" spans="1:4" ht="25.5">
      <c r="A4913" s="482">
        <v>12569</v>
      </c>
      <c r="B4913" s="483" t="s">
        <v>3727</v>
      </c>
      <c r="C4913" s="482" t="s">
        <v>9673</v>
      </c>
      <c r="D4913" s="484">
        <v>311.55</v>
      </c>
    </row>
    <row r="4914" spans="1:4" ht="25.5">
      <c r="A4914" s="482">
        <v>7766</v>
      </c>
      <c r="B4914" s="483" t="s">
        <v>3728</v>
      </c>
      <c r="C4914" s="482" t="s">
        <v>9673</v>
      </c>
      <c r="D4914" s="484">
        <v>421.1</v>
      </c>
    </row>
    <row r="4915" spans="1:4" ht="25.5">
      <c r="A4915" s="482">
        <v>7767</v>
      </c>
      <c r="B4915" s="483" t="s">
        <v>3729</v>
      </c>
      <c r="C4915" s="482" t="s">
        <v>9673</v>
      </c>
      <c r="D4915" s="484">
        <v>648.89</v>
      </c>
    </row>
    <row r="4916" spans="1:4" ht="25.5">
      <c r="A4916" s="482">
        <v>7727</v>
      </c>
      <c r="B4916" s="483" t="s">
        <v>3730</v>
      </c>
      <c r="C4916" s="482" t="s">
        <v>9673</v>
      </c>
      <c r="D4916" s="484">
        <v>1409.17</v>
      </c>
    </row>
    <row r="4917" spans="1:4" ht="25.5">
      <c r="A4917" s="482">
        <v>7760</v>
      </c>
      <c r="B4917" s="483" t="s">
        <v>3731</v>
      </c>
      <c r="C4917" s="482" t="s">
        <v>9673</v>
      </c>
      <c r="D4917" s="484">
        <v>68.36</v>
      </c>
    </row>
    <row r="4918" spans="1:4" ht="25.5">
      <c r="A4918" s="482">
        <v>7761</v>
      </c>
      <c r="B4918" s="483" t="s">
        <v>3732</v>
      </c>
      <c r="C4918" s="482" t="s">
        <v>9673</v>
      </c>
      <c r="D4918" s="484">
        <v>72.66</v>
      </c>
    </row>
    <row r="4919" spans="1:4" ht="25.5">
      <c r="A4919" s="482">
        <v>7752</v>
      </c>
      <c r="B4919" s="483" t="s">
        <v>3733</v>
      </c>
      <c r="C4919" s="482" t="s">
        <v>9673</v>
      </c>
      <c r="D4919" s="484">
        <v>88.01</v>
      </c>
    </row>
    <row r="4920" spans="1:4" ht="25.5">
      <c r="A4920" s="482">
        <v>7762</v>
      </c>
      <c r="B4920" s="483" t="s">
        <v>3734</v>
      </c>
      <c r="C4920" s="482" t="s">
        <v>9673</v>
      </c>
      <c r="D4920" s="484">
        <v>115.15</v>
      </c>
    </row>
    <row r="4921" spans="1:4" ht="25.5">
      <c r="A4921" s="482">
        <v>7722</v>
      </c>
      <c r="B4921" s="483" t="s">
        <v>3735</v>
      </c>
      <c r="C4921" s="482" t="s">
        <v>9673</v>
      </c>
      <c r="D4921" s="484">
        <v>177.57</v>
      </c>
    </row>
    <row r="4922" spans="1:4" ht="25.5">
      <c r="A4922" s="482">
        <v>7763</v>
      </c>
      <c r="B4922" s="483" t="s">
        <v>3736</v>
      </c>
      <c r="C4922" s="482" t="s">
        <v>9673</v>
      </c>
      <c r="D4922" s="484">
        <v>197.88</v>
      </c>
    </row>
    <row r="4923" spans="1:4" ht="25.5">
      <c r="A4923" s="482">
        <v>7764</v>
      </c>
      <c r="B4923" s="483" t="s">
        <v>3737</v>
      </c>
      <c r="C4923" s="482" t="s">
        <v>9673</v>
      </c>
      <c r="D4923" s="484">
        <v>297.24</v>
      </c>
    </row>
    <row r="4924" spans="1:4" ht="25.5">
      <c r="A4924" s="482">
        <v>12572</v>
      </c>
      <c r="B4924" s="483" t="s">
        <v>3738</v>
      </c>
      <c r="C4924" s="482" t="s">
        <v>9673</v>
      </c>
      <c r="D4924" s="484">
        <v>389.72</v>
      </c>
    </row>
    <row r="4925" spans="1:4" ht="25.5">
      <c r="A4925" s="482">
        <v>12573</v>
      </c>
      <c r="B4925" s="483" t="s">
        <v>3739</v>
      </c>
      <c r="C4925" s="482" t="s">
        <v>9673</v>
      </c>
      <c r="D4925" s="484">
        <v>409.54</v>
      </c>
    </row>
    <row r="4926" spans="1:4" ht="25.5">
      <c r="A4926" s="482">
        <v>12574</v>
      </c>
      <c r="B4926" s="483" t="s">
        <v>3740</v>
      </c>
      <c r="C4926" s="482" t="s">
        <v>9673</v>
      </c>
      <c r="D4926" s="484">
        <v>532.16</v>
      </c>
    </row>
    <row r="4927" spans="1:4" ht="25.5">
      <c r="A4927" s="482">
        <v>12575</v>
      </c>
      <c r="B4927" s="483" t="s">
        <v>3741</v>
      </c>
      <c r="C4927" s="482" t="s">
        <v>9673</v>
      </c>
      <c r="D4927" s="484">
        <v>781.1</v>
      </c>
    </row>
    <row r="4928" spans="1:4" ht="25.5">
      <c r="A4928" s="482">
        <v>12576</v>
      </c>
      <c r="B4928" s="483" t="s">
        <v>3742</v>
      </c>
      <c r="C4928" s="482" t="s">
        <v>9673</v>
      </c>
      <c r="D4928" s="484">
        <v>82.56</v>
      </c>
    </row>
    <row r="4929" spans="1:4" ht="25.5">
      <c r="A4929" s="482">
        <v>12577</v>
      </c>
      <c r="B4929" s="483" t="s">
        <v>3743</v>
      </c>
      <c r="C4929" s="482" t="s">
        <v>9673</v>
      </c>
      <c r="D4929" s="484">
        <v>106.78</v>
      </c>
    </row>
    <row r="4930" spans="1:4" ht="25.5">
      <c r="A4930" s="482">
        <v>12578</v>
      </c>
      <c r="B4930" s="483" t="s">
        <v>3744</v>
      </c>
      <c r="C4930" s="482" t="s">
        <v>9673</v>
      </c>
      <c r="D4930" s="484">
        <v>143.22</v>
      </c>
    </row>
    <row r="4931" spans="1:4" ht="25.5">
      <c r="A4931" s="482">
        <v>12579</v>
      </c>
      <c r="B4931" s="483" t="s">
        <v>3745</v>
      </c>
      <c r="C4931" s="482" t="s">
        <v>9673</v>
      </c>
      <c r="D4931" s="484">
        <v>209.73</v>
      </c>
    </row>
    <row r="4932" spans="1:4" ht="25.5">
      <c r="A4932" s="482">
        <v>12580</v>
      </c>
      <c r="B4932" s="483" t="s">
        <v>3746</v>
      </c>
      <c r="C4932" s="482" t="s">
        <v>9673</v>
      </c>
      <c r="D4932" s="484">
        <v>270.74</v>
      </c>
    </row>
    <row r="4933" spans="1:4" ht="25.5">
      <c r="A4933" s="482">
        <v>12581</v>
      </c>
      <c r="B4933" s="483" t="s">
        <v>3747</v>
      </c>
      <c r="C4933" s="482" t="s">
        <v>9673</v>
      </c>
      <c r="D4933" s="484">
        <v>370.45</v>
      </c>
    </row>
    <row r="4934" spans="1:4" ht="25.5">
      <c r="A4934" s="482">
        <v>41785</v>
      </c>
      <c r="B4934" s="483" t="s">
        <v>10750</v>
      </c>
      <c r="C4934" s="482" t="s">
        <v>9673</v>
      </c>
      <c r="D4934" s="484">
        <v>1157.3800000000001</v>
      </c>
    </row>
    <row r="4935" spans="1:4" ht="25.5">
      <c r="A4935" s="482">
        <v>41781</v>
      </c>
      <c r="B4935" s="483" t="s">
        <v>10751</v>
      </c>
      <c r="C4935" s="482" t="s">
        <v>9673</v>
      </c>
      <c r="D4935" s="484">
        <v>329.98</v>
      </c>
    </row>
    <row r="4936" spans="1:4" ht="25.5">
      <c r="A4936" s="482">
        <v>41783</v>
      </c>
      <c r="B4936" s="483" t="s">
        <v>10752</v>
      </c>
      <c r="C4936" s="482" t="s">
        <v>9673</v>
      </c>
      <c r="D4936" s="484">
        <v>870.76</v>
      </c>
    </row>
    <row r="4937" spans="1:4" ht="25.5">
      <c r="A4937" s="482">
        <v>41786</v>
      </c>
      <c r="B4937" s="483" t="s">
        <v>10753</v>
      </c>
      <c r="C4937" s="482" t="s">
        <v>9673</v>
      </c>
      <c r="D4937" s="484">
        <v>1816.5</v>
      </c>
    </row>
    <row r="4938" spans="1:4" ht="25.5">
      <c r="A4938" s="482">
        <v>41779</v>
      </c>
      <c r="B4938" s="483" t="s">
        <v>3748</v>
      </c>
      <c r="C4938" s="482" t="s">
        <v>9673</v>
      </c>
      <c r="D4938" s="484">
        <v>126.55</v>
      </c>
    </row>
    <row r="4939" spans="1:4" ht="25.5">
      <c r="A4939" s="482">
        <v>41780</v>
      </c>
      <c r="B4939" s="483" t="s">
        <v>10754</v>
      </c>
      <c r="C4939" s="482" t="s">
        <v>9673</v>
      </c>
      <c r="D4939" s="484">
        <v>149.68</v>
      </c>
    </row>
    <row r="4940" spans="1:4" ht="25.5">
      <c r="A4940" s="482">
        <v>41782</v>
      </c>
      <c r="B4940" s="483" t="s">
        <v>10755</v>
      </c>
      <c r="C4940" s="482" t="s">
        <v>9673</v>
      </c>
      <c r="D4940" s="484">
        <v>617.03</v>
      </c>
    </row>
    <row r="4941" spans="1:4">
      <c r="A4941" s="482">
        <v>38130</v>
      </c>
      <c r="B4941" s="483" t="s">
        <v>3749</v>
      </c>
      <c r="C4941" s="482" t="s">
        <v>9673</v>
      </c>
      <c r="D4941" s="484">
        <v>25.9</v>
      </c>
    </row>
    <row r="4942" spans="1:4">
      <c r="A4942" s="482">
        <v>21123</v>
      </c>
      <c r="B4942" s="483" t="s">
        <v>3750</v>
      </c>
      <c r="C4942" s="482" t="s">
        <v>9673</v>
      </c>
      <c r="D4942" s="484">
        <v>7.35</v>
      </c>
    </row>
    <row r="4943" spans="1:4">
      <c r="A4943" s="482">
        <v>21124</v>
      </c>
      <c r="B4943" s="483" t="s">
        <v>3751</v>
      </c>
      <c r="C4943" s="482" t="s">
        <v>9673</v>
      </c>
      <c r="D4943" s="484">
        <v>13.03</v>
      </c>
    </row>
    <row r="4944" spans="1:4">
      <c r="A4944" s="482">
        <v>21125</v>
      </c>
      <c r="B4944" s="483" t="s">
        <v>3752</v>
      </c>
      <c r="C4944" s="482" t="s">
        <v>9673</v>
      </c>
      <c r="D4944" s="484">
        <v>20.91</v>
      </c>
    </row>
    <row r="4945" spans="1:4">
      <c r="A4945" s="482">
        <v>38028</v>
      </c>
      <c r="B4945" s="483" t="s">
        <v>3753</v>
      </c>
      <c r="C4945" s="482" t="s">
        <v>9673</v>
      </c>
      <c r="D4945" s="484">
        <v>35.49</v>
      </c>
    </row>
    <row r="4946" spans="1:4">
      <c r="A4946" s="482">
        <v>38029</v>
      </c>
      <c r="B4946" s="483" t="s">
        <v>3754</v>
      </c>
      <c r="C4946" s="482" t="s">
        <v>9673</v>
      </c>
      <c r="D4946" s="484">
        <v>54.1</v>
      </c>
    </row>
    <row r="4947" spans="1:4">
      <c r="A4947" s="482">
        <v>38030</v>
      </c>
      <c r="B4947" s="483" t="s">
        <v>3755</v>
      </c>
      <c r="C4947" s="482" t="s">
        <v>9673</v>
      </c>
      <c r="D4947" s="484">
        <v>83.11</v>
      </c>
    </row>
    <row r="4948" spans="1:4">
      <c r="A4948" s="482">
        <v>38031</v>
      </c>
      <c r="B4948" s="483" t="s">
        <v>3756</v>
      </c>
      <c r="C4948" s="482" t="s">
        <v>9673</v>
      </c>
      <c r="D4948" s="484">
        <v>131.69</v>
      </c>
    </row>
    <row r="4949" spans="1:4" ht="38.25">
      <c r="A4949" s="482">
        <v>39735</v>
      </c>
      <c r="B4949" s="483" t="s">
        <v>10756</v>
      </c>
      <c r="C4949" s="482" t="s">
        <v>9673</v>
      </c>
      <c r="D4949" s="484">
        <v>67.2</v>
      </c>
    </row>
    <row r="4950" spans="1:4" ht="38.25">
      <c r="A4950" s="482">
        <v>39734</v>
      </c>
      <c r="B4950" s="483" t="s">
        <v>10757</v>
      </c>
      <c r="C4950" s="482" t="s">
        <v>9673</v>
      </c>
      <c r="D4950" s="484">
        <v>79.709999999999994</v>
      </c>
    </row>
    <row r="4951" spans="1:4" ht="38.25">
      <c r="A4951" s="482">
        <v>39736</v>
      </c>
      <c r="B4951" s="483" t="s">
        <v>10758</v>
      </c>
      <c r="C4951" s="482" t="s">
        <v>9673</v>
      </c>
      <c r="D4951" s="484">
        <v>90.97</v>
      </c>
    </row>
    <row r="4952" spans="1:4" ht="38.25">
      <c r="A4952" s="482">
        <v>39737</v>
      </c>
      <c r="B4952" s="483" t="s">
        <v>10759</v>
      </c>
      <c r="C4952" s="482" t="s">
        <v>9673</v>
      </c>
      <c r="D4952" s="484">
        <v>12.23</v>
      </c>
    </row>
    <row r="4953" spans="1:4" ht="38.25">
      <c r="A4953" s="482">
        <v>39738</v>
      </c>
      <c r="B4953" s="483" t="s">
        <v>10760</v>
      </c>
      <c r="C4953" s="482" t="s">
        <v>9673</v>
      </c>
      <c r="D4953" s="484">
        <v>4.42</v>
      </c>
    </row>
    <row r="4954" spans="1:4" ht="38.25">
      <c r="A4954" s="482">
        <v>39739</v>
      </c>
      <c r="B4954" s="483" t="s">
        <v>10761</v>
      </c>
      <c r="C4954" s="482" t="s">
        <v>9673</v>
      </c>
      <c r="D4954" s="484">
        <v>62.91</v>
      </c>
    </row>
    <row r="4955" spans="1:4" ht="38.25">
      <c r="A4955" s="482">
        <v>39733</v>
      </c>
      <c r="B4955" s="483" t="s">
        <v>10762</v>
      </c>
      <c r="C4955" s="482" t="s">
        <v>9673</v>
      </c>
      <c r="D4955" s="484">
        <v>108.87</v>
      </c>
    </row>
    <row r="4956" spans="1:4" ht="38.25">
      <c r="A4956" s="482">
        <v>39854</v>
      </c>
      <c r="B4956" s="483" t="s">
        <v>10763</v>
      </c>
      <c r="C4956" s="482" t="s">
        <v>9673</v>
      </c>
      <c r="D4956" s="484">
        <v>110.41</v>
      </c>
    </row>
    <row r="4957" spans="1:4" ht="38.25">
      <c r="A4957" s="482">
        <v>39740</v>
      </c>
      <c r="B4957" s="483" t="s">
        <v>10764</v>
      </c>
      <c r="C4957" s="482" t="s">
        <v>9673</v>
      </c>
      <c r="D4957" s="484">
        <v>60.41</v>
      </c>
    </row>
    <row r="4958" spans="1:4" ht="38.25">
      <c r="A4958" s="482">
        <v>39741</v>
      </c>
      <c r="B4958" s="483" t="s">
        <v>10765</v>
      </c>
      <c r="C4958" s="482" t="s">
        <v>9673</v>
      </c>
      <c r="D4958" s="484">
        <v>11.13</v>
      </c>
    </row>
    <row r="4959" spans="1:4" ht="38.25">
      <c r="A4959" s="482">
        <v>39853</v>
      </c>
      <c r="B4959" s="483" t="s">
        <v>10766</v>
      </c>
      <c r="C4959" s="482" t="s">
        <v>9673</v>
      </c>
      <c r="D4959" s="484">
        <v>14.62</v>
      </c>
    </row>
    <row r="4960" spans="1:4" ht="38.25">
      <c r="A4960" s="482">
        <v>39742</v>
      </c>
      <c r="B4960" s="483" t="s">
        <v>10767</v>
      </c>
      <c r="C4960" s="482" t="s">
        <v>9673</v>
      </c>
      <c r="D4960" s="484">
        <v>48.56</v>
      </c>
    </row>
    <row r="4961" spans="1:4" ht="25.5">
      <c r="A4961" s="482">
        <v>39749</v>
      </c>
      <c r="B4961" s="483" t="s">
        <v>3757</v>
      </c>
      <c r="C4961" s="482" t="s">
        <v>9673</v>
      </c>
      <c r="D4961" s="484">
        <v>56.56</v>
      </c>
    </row>
    <row r="4962" spans="1:4" ht="25.5">
      <c r="A4962" s="482">
        <v>39751</v>
      </c>
      <c r="B4962" s="483" t="s">
        <v>3758</v>
      </c>
      <c r="C4962" s="482" t="s">
        <v>9673</v>
      </c>
      <c r="D4962" s="484">
        <v>102.79</v>
      </c>
    </row>
    <row r="4963" spans="1:4" ht="25.5">
      <c r="A4963" s="482">
        <v>39750</v>
      </c>
      <c r="B4963" s="483" t="s">
        <v>3759</v>
      </c>
      <c r="C4963" s="482" t="s">
        <v>9673</v>
      </c>
      <c r="D4963" s="484">
        <v>85.43</v>
      </c>
    </row>
    <row r="4964" spans="1:4" ht="25.5">
      <c r="A4964" s="482">
        <v>39747</v>
      </c>
      <c r="B4964" s="483" t="s">
        <v>3760</v>
      </c>
      <c r="C4964" s="482" t="s">
        <v>9673</v>
      </c>
      <c r="D4964" s="484">
        <v>27.48</v>
      </c>
    </row>
    <row r="4965" spans="1:4" ht="25.5">
      <c r="A4965" s="482">
        <v>39753</v>
      </c>
      <c r="B4965" s="483" t="s">
        <v>3761</v>
      </c>
      <c r="C4965" s="482" t="s">
        <v>9673</v>
      </c>
      <c r="D4965" s="484">
        <v>189.21</v>
      </c>
    </row>
    <row r="4966" spans="1:4" ht="25.5">
      <c r="A4966" s="482">
        <v>39754</v>
      </c>
      <c r="B4966" s="483" t="s">
        <v>3762</v>
      </c>
      <c r="C4966" s="482" t="s">
        <v>9673</v>
      </c>
      <c r="D4966" s="484">
        <v>278.76</v>
      </c>
    </row>
    <row r="4967" spans="1:4" ht="25.5">
      <c r="A4967" s="482">
        <v>39748</v>
      </c>
      <c r="B4967" s="483" t="s">
        <v>3763</v>
      </c>
      <c r="C4967" s="482" t="s">
        <v>9673</v>
      </c>
      <c r="D4967" s="484">
        <v>44.46</v>
      </c>
    </row>
    <row r="4968" spans="1:4" ht="25.5">
      <c r="A4968" s="482">
        <v>39755</v>
      </c>
      <c r="B4968" s="483" t="s">
        <v>3764</v>
      </c>
      <c r="C4968" s="482" t="s">
        <v>9673</v>
      </c>
      <c r="D4968" s="484">
        <v>422.66</v>
      </c>
    </row>
    <row r="4969" spans="1:4" ht="25.5">
      <c r="A4969" s="482">
        <v>12742</v>
      </c>
      <c r="B4969" s="483" t="s">
        <v>3765</v>
      </c>
      <c r="C4969" s="482" t="s">
        <v>9673</v>
      </c>
      <c r="D4969" s="484">
        <v>334.67</v>
      </c>
    </row>
    <row r="4970" spans="1:4" ht="25.5">
      <c r="A4970" s="482">
        <v>12713</v>
      </c>
      <c r="B4970" s="483" t="s">
        <v>3766</v>
      </c>
      <c r="C4970" s="482" t="s">
        <v>9673</v>
      </c>
      <c r="D4970" s="484">
        <v>17.75</v>
      </c>
    </row>
    <row r="4971" spans="1:4" ht="25.5">
      <c r="A4971" s="482">
        <v>12743</v>
      </c>
      <c r="B4971" s="483" t="s">
        <v>3767</v>
      </c>
      <c r="C4971" s="482" t="s">
        <v>9673</v>
      </c>
      <c r="D4971" s="484">
        <v>30.53</v>
      </c>
    </row>
    <row r="4972" spans="1:4" ht="25.5">
      <c r="A4972" s="482">
        <v>12744</v>
      </c>
      <c r="B4972" s="483" t="s">
        <v>3768</v>
      </c>
      <c r="C4972" s="482" t="s">
        <v>9673</v>
      </c>
      <c r="D4972" s="484">
        <v>38.75</v>
      </c>
    </row>
    <row r="4973" spans="1:4" ht="25.5">
      <c r="A4973" s="482">
        <v>12745</v>
      </c>
      <c r="B4973" s="483" t="s">
        <v>3769</v>
      </c>
      <c r="C4973" s="482" t="s">
        <v>9673</v>
      </c>
      <c r="D4973" s="484">
        <v>56.27</v>
      </c>
    </row>
    <row r="4974" spans="1:4" ht="25.5">
      <c r="A4974" s="482">
        <v>12746</v>
      </c>
      <c r="B4974" s="483" t="s">
        <v>3770</v>
      </c>
      <c r="C4974" s="482" t="s">
        <v>9673</v>
      </c>
      <c r="D4974" s="484">
        <v>75.989999999999995</v>
      </c>
    </row>
    <row r="4975" spans="1:4" ht="25.5">
      <c r="A4975" s="482">
        <v>12747</v>
      </c>
      <c r="B4975" s="483" t="s">
        <v>3771</v>
      </c>
      <c r="C4975" s="482" t="s">
        <v>9673</v>
      </c>
      <c r="D4975" s="484">
        <v>110.2</v>
      </c>
    </row>
    <row r="4976" spans="1:4" ht="25.5">
      <c r="A4976" s="482">
        <v>12748</v>
      </c>
      <c r="B4976" s="483" t="s">
        <v>3772</v>
      </c>
      <c r="C4976" s="482" t="s">
        <v>9673</v>
      </c>
      <c r="D4976" s="484">
        <v>155.26</v>
      </c>
    </row>
    <row r="4977" spans="1:4" ht="25.5">
      <c r="A4977" s="482">
        <v>12749</v>
      </c>
      <c r="B4977" s="483" t="s">
        <v>3773</v>
      </c>
      <c r="C4977" s="482" t="s">
        <v>9673</v>
      </c>
      <c r="D4977" s="484">
        <v>226.97</v>
      </c>
    </row>
    <row r="4978" spans="1:4" ht="25.5">
      <c r="A4978" s="482">
        <v>39726</v>
      </c>
      <c r="B4978" s="483" t="s">
        <v>3774</v>
      </c>
      <c r="C4978" s="482" t="s">
        <v>9673</v>
      </c>
      <c r="D4978" s="484">
        <v>74.55</v>
      </c>
    </row>
    <row r="4979" spans="1:4" ht="25.5">
      <c r="A4979" s="482">
        <v>39728</v>
      </c>
      <c r="B4979" s="483" t="s">
        <v>3775</v>
      </c>
      <c r="C4979" s="482" t="s">
        <v>9673</v>
      </c>
      <c r="D4979" s="484">
        <v>131.02000000000001</v>
      </c>
    </row>
    <row r="4980" spans="1:4" ht="25.5">
      <c r="A4980" s="482">
        <v>39727</v>
      </c>
      <c r="B4980" s="483" t="s">
        <v>3776</v>
      </c>
      <c r="C4980" s="482" t="s">
        <v>9673</v>
      </c>
      <c r="D4980" s="484">
        <v>107.82</v>
      </c>
    </row>
    <row r="4981" spans="1:4" ht="25.5">
      <c r="A4981" s="482">
        <v>39724</v>
      </c>
      <c r="B4981" s="483" t="s">
        <v>3777</v>
      </c>
      <c r="C4981" s="482" t="s">
        <v>9673</v>
      </c>
      <c r="D4981" s="484">
        <v>33.01</v>
      </c>
    </row>
    <row r="4982" spans="1:4" ht="25.5">
      <c r="A4982" s="482">
        <v>39729</v>
      </c>
      <c r="B4982" s="483" t="s">
        <v>3778</v>
      </c>
      <c r="C4982" s="482" t="s">
        <v>9673</v>
      </c>
      <c r="D4982" s="484">
        <v>181.44</v>
      </c>
    </row>
    <row r="4983" spans="1:4" ht="25.5">
      <c r="A4983" s="482">
        <v>39730</v>
      </c>
      <c r="B4983" s="483" t="s">
        <v>3779</v>
      </c>
      <c r="C4983" s="482" t="s">
        <v>9673</v>
      </c>
      <c r="D4983" s="484">
        <v>235.41</v>
      </c>
    </row>
    <row r="4984" spans="1:4" ht="25.5">
      <c r="A4984" s="482">
        <v>39731</v>
      </c>
      <c r="B4984" s="483" t="s">
        <v>3780</v>
      </c>
      <c r="C4984" s="482" t="s">
        <v>9673</v>
      </c>
      <c r="D4984" s="484">
        <v>348.66</v>
      </c>
    </row>
    <row r="4985" spans="1:4" ht="25.5">
      <c r="A4985" s="482">
        <v>39725</v>
      </c>
      <c r="B4985" s="483" t="s">
        <v>3781</v>
      </c>
      <c r="C4985" s="482" t="s">
        <v>9673</v>
      </c>
      <c r="D4985" s="484">
        <v>53.8</v>
      </c>
    </row>
    <row r="4986" spans="1:4" ht="25.5">
      <c r="A4986" s="482">
        <v>39732</v>
      </c>
      <c r="B4986" s="483" t="s">
        <v>3782</v>
      </c>
      <c r="C4986" s="482" t="s">
        <v>9673</v>
      </c>
      <c r="D4986" s="484">
        <v>513.21</v>
      </c>
    </row>
    <row r="4987" spans="1:4" ht="25.5">
      <c r="A4987" s="482">
        <v>39660</v>
      </c>
      <c r="B4987" s="483" t="s">
        <v>3783</v>
      </c>
      <c r="C4987" s="482" t="s">
        <v>9673</v>
      </c>
      <c r="D4987" s="484">
        <v>23.38</v>
      </c>
    </row>
    <row r="4988" spans="1:4" ht="25.5">
      <c r="A4988" s="482">
        <v>39662</v>
      </c>
      <c r="B4988" s="483" t="s">
        <v>3784</v>
      </c>
      <c r="C4988" s="482" t="s">
        <v>9673</v>
      </c>
      <c r="D4988" s="484">
        <v>11.21</v>
      </c>
    </row>
    <row r="4989" spans="1:4" ht="25.5">
      <c r="A4989" s="482">
        <v>39661</v>
      </c>
      <c r="B4989" s="483" t="s">
        <v>3785</v>
      </c>
      <c r="C4989" s="482" t="s">
        <v>9673</v>
      </c>
      <c r="D4989" s="484">
        <v>7.64</v>
      </c>
    </row>
    <row r="4990" spans="1:4" ht="25.5">
      <c r="A4990" s="482">
        <v>39666</v>
      </c>
      <c r="B4990" s="483" t="s">
        <v>10768</v>
      </c>
      <c r="C4990" s="482" t="s">
        <v>9673</v>
      </c>
      <c r="D4990" s="484">
        <v>35.18</v>
      </c>
    </row>
    <row r="4991" spans="1:4" ht="25.5">
      <c r="A4991" s="482">
        <v>39664</v>
      </c>
      <c r="B4991" s="483" t="s">
        <v>3786</v>
      </c>
      <c r="C4991" s="482" t="s">
        <v>9673</v>
      </c>
      <c r="D4991" s="484">
        <v>17.239999999999998</v>
      </c>
    </row>
    <row r="4992" spans="1:4" ht="25.5">
      <c r="A4992" s="482">
        <v>39663</v>
      </c>
      <c r="B4992" s="483" t="s">
        <v>3787</v>
      </c>
      <c r="C4992" s="482" t="s">
        <v>9673</v>
      </c>
      <c r="D4992" s="484">
        <v>13.78</v>
      </c>
    </row>
    <row r="4993" spans="1:4" ht="25.5">
      <c r="A4993" s="482">
        <v>39665</v>
      </c>
      <c r="B4993" s="483" t="s">
        <v>10769</v>
      </c>
      <c r="C4993" s="482" t="s">
        <v>9673</v>
      </c>
      <c r="D4993" s="484">
        <v>29.09</v>
      </c>
    </row>
    <row r="4994" spans="1:4" ht="25.5">
      <c r="A4994" s="482">
        <v>39752</v>
      </c>
      <c r="B4994" s="483" t="s">
        <v>3788</v>
      </c>
      <c r="C4994" s="482" t="s">
        <v>9673</v>
      </c>
      <c r="D4994" s="484">
        <v>146.26</v>
      </c>
    </row>
    <row r="4995" spans="1:4">
      <c r="A4995" s="482">
        <v>12583</v>
      </c>
      <c r="B4995" s="483" t="s">
        <v>3789</v>
      </c>
      <c r="C4995" s="482" t="s">
        <v>9673</v>
      </c>
      <c r="D4995" s="484">
        <v>24.57</v>
      </c>
    </row>
    <row r="4996" spans="1:4">
      <c r="A4996" s="482">
        <v>12584</v>
      </c>
      <c r="B4996" s="483" t="s">
        <v>10770</v>
      </c>
      <c r="C4996" s="482" t="s">
        <v>9673</v>
      </c>
      <c r="D4996" s="484">
        <v>23.64</v>
      </c>
    </row>
    <row r="4997" spans="1:4" ht="25.5">
      <c r="A4997" s="482">
        <v>13159</v>
      </c>
      <c r="B4997" s="483" t="s">
        <v>3790</v>
      </c>
      <c r="C4997" s="482" t="s">
        <v>9673</v>
      </c>
      <c r="D4997" s="484">
        <v>71.63</v>
      </c>
    </row>
    <row r="4998" spans="1:4" ht="25.5">
      <c r="A4998" s="482">
        <v>13168</v>
      </c>
      <c r="B4998" s="483" t="s">
        <v>3791</v>
      </c>
      <c r="C4998" s="482" t="s">
        <v>9673</v>
      </c>
      <c r="D4998" s="484">
        <v>107.71</v>
      </c>
    </row>
    <row r="4999" spans="1:4" ht="25.5">
      <c r="A4999" s="482">
        <v>13173</v>
      </c>
      <c r="B4999" s="483" t="s">
        <v>3792</v>
      </c>
      <c r="C4999" s="482" t="s">
        <v>9673</v>
      </c>
      <c r="D4999" s="484">
        <v>132.81</v>
      </c>
    </row>
    <row r="5000" spans="1:4" ht="25.5">
      <c r="A5000" s="482">
        <v>37449</v>
      </c>
      <c r="B5000" s="483" t="s">
        <v>3793</v>
      </c>
      <c r="C5000" s="482" t="s">
        <v>9673</v>
      </c>
      <c r="D5000" s="484">
        <v>21.96</v>
      </c>
    </row>
    <row r="5001" spans="1:4" ht="25.5">
      <c r="A5001" s="482">
        <v>37450</v>
      </c>
      <c r="B5001" s="483" t="s">
        <v>3794</v>
      </c>
      <c r="C5001" s="482" t="s">
        <v>9673</v>
      </c>
      <c r="D5001" s="484">
        <v>26.77</v>
      </c>
    </row>
    <row r="5002" spans="1:4" ht="25.5">
      <c r="A5002" s="482">
        <v>37451</v>
      </c>
      <c r="B5002" s="483" t="s">
        <v>3795</v>
      </c>
      <c r="C5002" s="482" t="s">
        <v>9673</v>
      </c>
      <c r="D5002" s="484">
        <v>40.99</v>
      </c>
    </row>
    <row r="5003" spans="1:4" ht="25.5">
      <c r="A5003" s="482">
        <v>37452</v>
      </c>
      <c r="B5003" s="483" t="s">
        <v>3796</v>
      </c>
      <c r="C5003" s="482" t="s">
        <v>9673</v>
      </c>
      <c r="D5003" s="484">
        <v>54.37</v>
      </c>
    </row>
    <row r="5004" spans="1:4" ht="25.5">
      <c r="A5004" s="482">
        <v>37453</v>
      </c>
      <c r="B5004" s="483" t="s">
        <v>3797</v>
      </c>
      <c r="C5004" s="482" t="s">
        <v>9673</v>
      </c>
      <c r="D5004" s="484">
        <v>68.23</v>
      </c>
    </row>
    <row r="5005" spans="1:4" ht="25.5">
      <c r="A5005" s="482">
        <v>7778</v>
      </c>
      <c r="B5005" s="483" t="s">
        <v>3798</v>
      </c>
      <c r="C5005" s="482" t="s">
        <v>9673</v>
      </c>
      <c r="D5005" s="484">
        <v>25.62</v>
      </c>
    </row>
    <row r="5006" spans="1:4" ht="25.5">
      <c r="A5006" s="482">
        <v>7796</v>
      </c>
      <c r="B5006" s="483" t="s">
        <v>3799</v>
      </c>
      <c r="C5006" s="482" t="s">
        <v>9673</v>
      </c>
      <c r="D5006" s="484">
        <v>30.85</v>
      </c>
    </row>
    <row r="5007" spans="1:4" ht="25.5">
      <c r="A5007" s="482">
        <v>7781</v>
      </c>
      <c r="B5007" s="483" t="s">
        <v>3800</v>
      </c>
      <c r="C5007" s="482" t="s">
        <v>9673</v>
      </c>
      <c r="D5007" s="484">
        <v>40.78</v>
      </c>
    </row>
    <row r="5008" spans="1:4" ht="25.5">
      <c r="A5008" s="482">
        <v>7795</v>
      </c>
      <c r="B5008" s="483" t="s">
        <v>3801</v>
      </c>
      <c r="C5008" s="482" t="s">
        <v>9673</v>
      </c>
      <c r="D5008" s="484">
        <v>59.08</v>
      </c>
    </row>
    <row r="5009" spans="1:4" ht="25.5">
      <c r="A5009" s="482">
        <v>7791</v>
      </c>
      <c r="B5009" s="483" t="s">
        <v>3802</v>
      </c>
      <c r="C5009" s="482" t="s">
        <v>9673</v>
      </c>
      <c r="D5009" s="484">
        <v>75.290000000000006</v>
      </c>
    </row>
    <row r="5010" spans="1:4" ht="25.5">
      <c r="A5010" s="482">
        <v>7783</v>
      </c>
      <c r="B5010" s="483" t="s">
        <v>3803</v>
      </c>
      <c r="C5010" s="482" t="s">
        <v>9673</v>
      </c>
      <c r="D5010" s="484">
        <v>28.75</v>
      </c>
    </row>
    <row r="5011" spans="1:4" ht="25.5">
      <c r="A5011" s="482">
        <v>7790</v>
      </c>
      <c r="B5011" s="483" t="s">
        <v>3804</v>
      </c>
      <c r="C5011" s="482" t="s">
        <v>9673</v>
      </c>
      <c r="D5011" s="484">
        <v>33.46</v>
      </c>
    </row>
    <row r="5012" spans="1:4" ht="25.5">
      <c r="A5012" s="482">
        <v>7785</v>
      </c>
      <c r="B5012" s="483" t="s">
        <v>3805</v>
      </c>
      <c r="C5012" s="482" t="s">
        <v>9673</v>
      </c>
      <c r="D5012" s="484">
        <v>43.92</v>
      </c>
    </row>
    <row r="5013" spans="1:4" ht="25.5">
      <c r="A5013" s="482">
        <v>7792</v>
      </c>
      <c r="B5013" s="483" t="s">
        <v>3806</v>
      </c>
      <c r="C5013" s="482" t="s">
        <v>9673</v>
      </c>
      <c r="D5013" s="484">
        <v>63.79</v>
      </c>
    </row>
    <row r="5014" spans="1:4" ht="25.5">
      <c r="A5014" s="482">
        <v>7793</v>
      </c>
      <c r="B5014" s="483" t="s">
        <v>3807</v>
      </c>
      <c r="C5014" s="482" t="s">
        <v>9673</v>
      </c>
      <c r="D5014" s="484">
        <v>82.32</v>
      </c>
    </row>
    <row r="5015" spans="1:4" ht="25.5">
      <c r="A5015" s="482">
        <v>12613</v>
      </c>
      <c r="B5015" s="483" t="s">
        <v>3808</v>
      </c>
      <c r="C5015" s="482" t="s">
        <v>9668</v>
      </c>
      <c r="D5015" s="484">
        <v>14.74</v>
      </c>
    </row>
    <row r="5016" spans="1:4" ht="25.5">
      <c r="A5016" s="482">
        <v>1031</v>
      </c>
      <c r="B5016" s="483" t="s">
        <v>3809</v>
      </c>
      <c r="C5016" s="482" t="s">
        <v>9668</v>
      </c>
      <c r="D5016" s="484">
        <v>9.07</v>
      </c>
    </row>
    <row r="5017" spans="1:4" ht="38.25">
      <c r="A5017" s="482">
        <v>39707</v>
      </c>
      <c r="B5017" s="483" t="s">
        <v>10771</v>
      </c>
      <c r="C5017" s="482" t="s">
        <v>9673</v>
      </c>
      <c r="D5017" s="484">
        <v>2.68</v>
      </c>
    </row>
    <row r="5018" spans="1:4" ht="38.25">
      <c r="A5018" s="482">
        <v>39708</v>
      </c>
      <c r="B5018" s="483" t="s">
        <v>10772</v>
      </c>
      <c r="C5018" s="482" t="s">
        <v>9673</v>
      </c>
      <c r="D5018" s="484">
        <v>2.6</v>
      </c>
    </row>
    <row r="5019" spans="1:4" ht="38.25">
      <c r="A5019" s="482">
        <v>39710</v>
      </c>
      <c r="B5019" s="483" t="s">
        <v>10773</v>
      </c>
      <c r="C5019" s="482" t="s">
        <v>9673</v>
      </c>
      <c r="D5019" s="484">
        <v>1.83</v>
      </c>
    </row>
    <row r="5020" spans="1:4" ht="38.25">
      <c r="A5020" s="482">
        <v>39709</v>
      </c>
      <c r="B5020" s="483" t="s">
        <v>10774</v>
      </c>
      <c r="C5020" s="482" t="s">
        <v>9673</v>
      </c>
      <c r="D5020" s="484">
        <v>2.54</v>
      </c>
    </row>
    <row r="5021" spans="1:4" ht="38.25">
      <c r="A5021" s="482">
        <v>39711</v>
      </c>
      <c r="B5021" s="483" t="s">
        <v>10775</v>
      </c>
      <c r="C5021" s="482" t="s">
        <v>9673</v>
      </c>
      <c r="D5021" s="484">
        <v>2.85</v>
      </c>
    </row>
    <row r="5022" spans="1:4" ht="38.25">
      <c r="A5022" s="482">
        <v>39712</v>
      </c>
      <c r="B5022" s="483" t="s">
        <v>10776</v>
      </c>
      <c r="C5022" s="482" t="s">
        <v>9673</v>
      </c>
      <c r="D5022" s="484">
        <v>1</v>
      </c>
    </row>
    <row r="5023" spans="1:4" ht="38.25">
      <c r="A5023" s="482">
        <v>39713</v>
      </c>
      <c r="B5023" s="483" t="s">
        <v>10777</v>
      </c>
      <c r="C5023" s="482" t="s">
        <v>9673</v>
      </c>
      <c r="D5023" s="484">
        <v>0.79</v>
      </c>
    </row>
    <row r="5024" spans="1:4" ht="38.25">
      <c r="A5024" s="482">
        <v>39714</v>
      </c>
      <c r="B5024" s="483" t="s">
        <v>10778</v>
      </c>
      <c r="C5024" s="482" t="s">
        <v>9673</v>
      </c>
      <c r="D5024" s="484">
        <v>1.81</v>
      </c>
    </row>
    <row r="5025" spans="1:4" ht="38.25">
      <c r="A5025" s="482">
        <v>39715</v>
      </c>
      <c r="B5025" s="483" t="s">
        <v>10779</v>
      </c>
      <c r="C5025" s="482" t="s">
        <v>9673</v>
      </c>
      <c r="D5025" s="484">
        <v>1.29</v>
      </c>
    </row>
    <row r="5026" spans="1:4" ht="38.25">
      <c r="A5026" s="482">
        <v>39716</v>
      </c>
      <c r="B5026" s="483" t="s">
        <v>10780</v>
      </c>
      <c r="C5026" s="482" t="s">
        <v>9673</v>
      </c>
      <c r="D5026" s="484">
        <v>0.97</v>
      </c>
    </row>
    <row r="5027" spans="1:4" ht="38.25">
      <c r="A5027" s="482">
        <v>39718</v>
      </c>
      <c r="B5027" s="483" t="s">
        <v>10781</v>
      </c>
      <c r="C5027" s="482" t="s">
        <v>9673</v>
      </c>
      <c r="D5027" s="484">
        <v>1.66</v>
      </c>
    </row>
    <row r="5028" spans="1:4" ht="25.5">
      <c r="A5028" s="482">
        <v>9813</v>
      </c>
      <c r="B5028" s="483" t="s">
        <v>10782</v>
      </c>
      <c r="C5028" s="482" t="s">
        <v>9673</v>
      </c>
      <c r="D5028" s="484">
        <v>3.3</v>
      </c>
    </row>
    <row r="5029" spans="1:4" ht="25.5">
      <c r="A5029" s="482">
        <v>9815</v>
      </c>
      <c r="B5029" s="483" t="s">
        <v>10783</v>
      </c>
      <c r="C5029" s="482" t="s">
        <v>9673</v>
      </c>
      <c r="D5029" s="484">
        <v>6.51</v>
      </c>
    </row>
    <row r="5030" spans="1:4" ht="25.5">
      <c r="A5030" s="482">
        <v>25876</v>
      </c>
      <c r="B5030" s="483" t="s">
        <v>10784</v>
      </c>
      <c r="C5030" s="482" t="s">
        <v>9673</v>
      </c>
      <c r="D5030" s="484">
        <v>3242.8</v>
      </c>
    </row>
    <row r="5031" spans="1:4" ht="25.5">
      <c r="A5031" s="482">
        <v>25888</v>
      </c>
      <c r="B5031" s="483" t="s">
        <v>10785</v>
      </c>
      <c r="C5031" s="482" t="s">
        <v>9673</v>
      </c>
      <c r="D5031" s="484">
        <v>79.47</v>
      </c>
    </row>
    <row r="5032" spans="1:4" ht="25.5">
      <c r="A5032" s="482">
        <v>25874</v>
      </c>
      <c r="B5032" s="483" t="s">
        <v>10786</v>
      </c>
      <c r="C5032" s="482" t="s">
        <v>9673</v>
      </c>
      <c r="D5032" s="484">
        <v>5687.38</v>
      </c>
    </row>
    <row r="5033" spans="1:4" ht="25.5">
      <c r="A5033" s="482">
        <v>25877</v>
      </c>
      <c r="B5033" s="483" t="s">
        <v>10787</v>
      </c>
      <c r="C5033" s="482" t="s">
        <v>9673</v>
      </c>
      <c r="D5033" s="484">
        <v>7760.64</v>
      </c>
    </row>
    <row r="5034" spans="1:4" ht="25.5">
      <c r="A5034" s="482">
        <v>25878</v>
      </c>
      <c r="B5034" s="483" t="s">
        <v>10788</v>
      </c>
      <c r="C5034" s="482" t="s">
        <v>9673</v>
      </c>
      <c r="D5034" s="484">
        <v>170.59</v>
      </c>
    </row>
    <row r="5035" spans="1:4" ht="25.5">
      <c r="A5035" s="482">
        <v>25879</v>
      </c>
      <c r="B5035" s="483" t="s">
        <v>10789</v>
      </c>
      <c r="C5035" s="482" t="s">
        <v>9673</v>
      </c>
      <c r="D5035" s="484">
        <v>7361.89</v>
      </c>
    </row>
    <row r="5036" spans="1:4" ht="25.5">
      <c r="A5036" s="482">
        <v>25887</v>
      </c>
      <c r="B5036" s="483" t="s">
        <v>10790</v>
      </c>
      <c r="C5036" s="482" t="s">
        <v>9673</v>
      </c>
      <c r="D5036" s="484">
        <v>2941.2</v>
      </c>
    </row>
    <row r="5037" spans="1:4" ht="25.5">
      <c r="A5037" s="482">
        <v>25880</v>
      </c>
      <c r="B5037" s="483" t="s">
        <v>10791</v>
      </c>
      <c r="C5037" s="482" t="s">
        <v>9673</v>
      </c>
      <c r="D5037" s="484">
        <v>265.94</v>
      </c>
    </row>
    <row r="5038" spans="1:4" ht="25.5">
      <c r="A5038" s="482">
        <v>25881</v>
      </c>
      <c r="B5038" s="483" t="s">
        <v>10792</v>
      </c>
      <c r="C5038" s="482" t="s">
        <v>9673</v>
      </c>
      <c r="D5038" s="484">
        <v>651.62</v>
      </c>
    </row>
    <row r="5039" spans="1:4" ht="25.5">
      <c r="A5039" s="482">
        <v>25882</v>
      </c>
      <c r="B5039" s="483" t="s">
        <v>10793</v>
      </c>
      <c r="C5039" s="482" t="s">
        <v>9673</v>
      </c>
      <c r="D5039" s="484">
        <v>1049.52</v>
      </c>
    </row>
    <row r="5040" spans="1:4" ht="25.5">
      <c r="A5040" s="482">
        <v>25883</v>
      </c>
      <c r="B5040" s="483" t="s">
        <v>10794</v>
      </c>
      <c r="C5040" s="482" t="s">
        <v>9673</v>
      </c>
      <c r="D5040" s="484">
        <v>16.93</v>
      </c>
    </row>
    <row r="5041" spans="1:4" ht="25.5">
      <c r="A5041" s="482">
        <v>25884</v>
      </c>
      <c r="B5041" s="483" t="s">
        <v>10795</v>
      </c>
      <c r="C5041" s="482" t="s">
        <v>9673</v>
      </c>
      <c r="D5041" s="484">
        <v>1842.58</v>
      </c>
    </row>
    <row r="5042" spans="1:4" ht="25.5">
      <c r="A5042" s="482">
        <v>25885</v>
      </c>
      <c r="B5042" s="483" t="s">
        <v>10796</v>
      </c>
      <c r="C5042" s="482" t="s">
        <v>9673</v>
      </c>
      <c r="D5042" s="484">
        <v>2740.43</v>
      </c>
    </row>
    <row r="5043" spans="1:4" ht="25.5">
      <c r="A5043" s="482">
        <v>25889</v>
      </c>
      <c r="B5043" s="483" t="s">
        <v>10797</v>
      </c>
      <c r="C5043" s="482" t="s">
        <v>9673</v>
      </c>
      <c r="D5043" s="484">
        <v>1374.26</v>
      </c>
    </row>
    <row r="5044" spans="1:4" ht="25.5">
      <c r="A5044" s="482">
        <v>25886</v>
      </c>
      <c r="B5044" s="483" t="s">
        <v>10798</v>
      </c>
      <c r="C5044" s="482" t="s">
        <v>9673</v>
      </c>
      <c r="D5044" s="484">
        <v>37.86</v>
      </c>
    </row>
    <row r="5045" spans="1:4" ht="25.5">
      <c r="A5045" s="482">
        <v>25875</v>
      </c>
      <c r="B5045" s="483" t="s">
        <v>10799</v>
      </c>
      <c r="C5045" s="482" t="s">
        <v>9673</v>
      </c>
      <c r="D5045" s="484">
        <v>1792.94</v>
      </c>
    </row>
    <row r="5046" spans="1:4">
      <c r="A5046" s="482">
        <v>9876</v>
      </c>
      <c r="B5046" s="483" t="s">
        <v>3810</v>
      </c>
      <c r="C5046" s="482" t="s">
        <v>9673</v>
      </c>
      <c r="D5046" s="484">
        <v>12.75</v>
      </c>
    </row>
    <row r="5047" spans="1:4">
      <c r="A5047" s="482">
        <v>9877</v>
      </c>
      <c r="B5047" s="483" t="s">
        <v>3811</v>
      </c>
      <c r="C5047" s="482" t="s">
        <v>9673</v>
      </c>
      <c r="D5047" s="484">
        <v>44.69</v>
      </c>
    </row>
    <row r="5048" spans="1:4">
      <c r="A5048" s="482">
        <v>9878</v>
      </c>
      <c r="B5048" s="483" t="s">
        <v>3812</v>
      </c>
      <c r="C5048" s="482" t="s">
        <v>9673</v>
      </c>
      <c r="D5048" s="484">
        <v>58.21</v>
      </c>
    </row>
    <row r="5049" spans="1:4">
      <c r="A5049" s="482">
        <v>9879</v>
      </c>
      <c r="B5049" s="483" t="s">
        <v>3813</v>
      </c>
      <c r="C5049" s="482" t="s">
        <v>9673</v>
      </c>
      <c r="D5049" s="484">
        <v>138.94</v>
      </c>
    </row>
    <row r="5050" spans="1:4" ht="38.25">
      <c r="A5050" s="482">
        <v>42001</v>
      </c>
      <c r="B5050" s="483" t="s">
        <v>10800</v>
      </c>
      <c r="C5050" s="482" t="s">
        <v>9673</v>
      </c>
      <c r="D5050" s="484">
        <v>363.28</v>
      </c>
    </row>
    <row r="5051" spans="1:4" ht="38.25">
      <c r="A5051" s="482">
        <v>41998</v>
      </c>
      <c r="B5051" s="483" t="s">
        <v>10801</v>
      </c>
      <c r="C5051" s="482" t="s">
        <v>9673</v>
      </c>
      <c r="D5051" s="484">
        <v>895.23</v>
      </c>
    </row>
    <row r="5052" spans="1:4" ht="38.25">
      <c r="A5052" s="482">
        <v>41999</v>
      </c>
      <c r="B5052" s="483" t="s">
        <v>10802</v>
      </c>
      <c r="C5052" s="482" t="s">
        <v>9673</v>
      </c>
      <c r="D5052" s="484">
        <v>1642.2</v>
      </c>
    </row>
    <row r="5053" spans="1:4" ht="38.25">
      <c r="A5053" s="482">
        <v>42000</v>
      </c>
      <c r="B5053" s="483" t="s">
        <v>10803</v>
      </c>
      <c r="C5053" s="482" t="s">
        <v>9673</v>
      </c>
      <c r="D5053" s="484">
        <v>2804.37</v>
      </c>
    </row>
    <row r="5054" spans="1:4" ht="38.25">
      <c r="A5054" s="482">
        <v>38053</v>
      </c>
      <c r="B5054" s="483" t="s">
        <v>3814</v>
      </c>
      <c r="C5054" s="482" t="s">
        <v>9673</v>
      </c>
      <c r="D5054" s="484">
        <v>10.98</v>
      </c>
    </row>
    <row r="5055" spans="1:4" ht="38.25">
      <c r="A5055" s="482">
        <v>38054</v>
      </c>
      <c r="B5055" s="483" t="s">
        <v>3815</v>
      </c>
      <c r="C5055" s="482" t="s">
        <v>9673</v>
      </c>
      <c r="D5055" s="484">
        <v>18.88</v>
      </c>
    </row>
    <row r="5056" spans="1:4" ht="38.25">
      <c r="A5056" s="482">
        <v>38052</v>
      </c>
      <c r="B5056" s="483" t="s">
        <v>3816</v>
      </c>
      <c r="C5056" s="482" t="s">
        <v>9673</v>
      </c>
      <c r="D5056" s="484">
        <v>5.32</v>
      </c>
    </row>
    <row r="5057" spans="1:4" ht="38.25">
      <c r="A5057" s="482">
        <v>38051</v>
      </c>
      <c r="B5057" s="483" t="s">
        <v>3817</v>
      </c>
      <c r="C5057" s="482" t="s">
        <v>9673</v>
      </c>
      <c r="D5057" s="484">
        <v>3.31</v>
      </c>
    </row>
    <row r="5058" spans="1:4">
      <c r="A5058" s="482">
        <v>38787</v>
      </c>
      <c r="B5058" s="483" t="s">
        <v>10804</v>
      </c>
      <c r="C5058" s="482" t="s">
        <v>9673</v>
      </c>
      <c r="D5058" s="484">
        <v>3.97</v>
      </c>
    </row>
    <row r="5059" spans="1:4">
      <c r="A5059" s="482">
        <v>38825</v>
      </c>
      <c r="B5059" s="483" t="s">
        <v>10805</v>
      </c>
      <c r="C5059" s="482" t="s">
        <v>9673</v>
      </c>
      <c r="D5059" s="484">
        <v>5.2</v>
      </c>
    </row>
    <row r="5060" spans="1:4">
      <c r="A5060" s="482">
        <v>38826</v>
      </c>
      <c r="B5060" s="483" t="s">
        <v>10806</v>
      </c>
      <c r="C5060" s="482" t="s">
        <v>9673</v>
      </c>
      <c r="D5060" s="484">
        <v>7.7</v>
      </c>
    </row>
    <row r="5061" spans="1:4">
      <c r="A5061" s="482">
        <v>38827</v>
      </c>
      <c r="B5061" s="483" t="s">
        <v>10807</v>
      </c>
      <c r="C5061" s="482" t="s">
        <v>9673</v>
      </c>
      <c r="D5061" s="484">
        <v>12.38</v>
      </c>
    </row>
    <row r="5062" spans="1:4">
      <c r="A5062" s="482">
        <v>38830</v>
      </c>
      <c r="B5062" s="483" t="s">
        <v>10808</v>
      </c>
      <c r="C5062" s="482" t="s">
        <v>9673</v>
      </c>
      <c r="D5062" s="484">
        <v>17.34</v>
      </c>
    </row>
    <row r="5063" spans="1:4">
      <c r="A5063" s="482">
        <v>38828</v>
      </c>
      <c r="B5063" s="483" t="s">
        <v>10809</v>
      </c>
      <c r="C5063" s="482" t="s">
        <v>9673</v>
      </c>
      <c r="D5063" s="484">
        <v>7.64</v>
      </c>
    </row>
    <row r="5064" spans="1:4">
      <c r="A5064" s="482">
        <v>38829</v>
      </c>
      <c r="B5064" s="483" t="s">
        <v>10810</v>
      </c>
      <c r="C5064" s="482" t="s">
        <v>9673</v>
      </c>
      <c r="D5064" s="484">
        <v>12.52</v>
      </c>
    </row>
    <row r="5065" spans="1:4">
      <c r="A5065" s="482">
        <v>38831</v>
      </c>
      <c r="B5065" s="483" t="s">
        <v>10811</v>
      </c>
      <c r="C5065" s="482" t="s">
        <v>9673</v>
      </c>
      <c r="D5065" s="484">
        <v>24.18</v>
      </c>
    </row>
    <row r="5066" spans="1:4">
      <c r="A5066" s="482">
        <v>36274</v>
      </c>
      <c r="B5066" s="483" t="s">
        <v>10812</v>
      </c>
      <c r="C5066" s="482" t="s">
        <v>9673</v>
      </c>
      <c r="D5066" s="484">
        <v>4.9000000000000004</v>
      </c>
    </row>
    <row r="5067" spans="1:4">
      <c r="A5067" s="482">
        <v>36278</v>
      </c>
      <c r="B5067" s="483" t="s">
        <v>10813</v>
      </c>
      <c r="C5067" s="482" t="s">
        <v>9673</v>
      </c>
      <c r="D5067" s="484">
        <v>6.65</v>
      </c>
    </row>
    <row r="5068" spans="1:4">
      <c r="A5068" s="482">
        <v>38977</v>
      </c>
      <c r="B5068" s="483" t="s">
        <v>10814</v>
      </c>
      <c r="C5068" s="482" t="s">
        <v>9673</v>
      </c>
      <c r="D5068" s="484">
        <v>101.15</v>
      </c>
    </row>
    <row r="5069" spans="1:4">
      <c r="A5069" s="482">
        <v>38971</v>
      </c>
      <c r="B5069" s="483" t="s">
        <v>10815</v>
      </c>
      <c r="C5069" s="482" t="s">
        <v>9673</v>
      </c>
      <c r="D5069" s="484">
        <v>8.33</v>
      </c>
    </row>
    <row r="5070" spans="1:4">
      <c r="A5070" s="482">
        <v>38972</v>
      </c>
      <c r="B5070" s="483" t="s">
        <v>10816</v>
      </c>
      <c r="C5070" s="482" t="s">
        <v>9673</v>
      </c>
      <c r="D5070" s="484">
        <v>12.69</v>
      </c>
    </row>
    <row r="5071" spans="1:4">
      <c r="A5071" s="482">
        <v>38973</v>
      </c>
      <c r="B5071" s="483" t="s">
        <v>10817</v>
      </c>
      <c r="C5071" s="482" t="s">
        <v>9673</v>
      </c>
      <c r="D5071" s="484">
        <v>16.79</v>
      </c>
    </row>
    <row r="5072" spans="1:4">
      <c r="A5072" s="482">
        <v>38974</v>
      </c>
      <c r="B5072" s="483" t="s">
        <v>10818</v>
      </c>
      <c r="C5072" s="482" t="s">
        <v>9673</v>
      </c>
      <c r="D5072" s="484">
        <v>24.48</v>
      </c>
    </row>
    <row r="5073" spans="1:4">
      <c r="A5073" s="482">
        <v>38975</v>
      </c>
      <c r="B5073" s="483" t="s">
        <v>10819</v>
      </c>
      <c r="C5073" s="482" t="s">
        <v>9673</v>
      </c>
      <c r="D5073" s="484">
        <v>40.799999999999997</v>
      </c>
    </row>
    <row r="5074" spans="1:4">
      <c r="A5074" s="482">
        <v>38976</v>
      </c>
      <c r="B5074" s="483" t="s">
        <v>10820</v>
      </c>
      <c r="C5074" s="482" t="s">
        <v>9673</v>
      </c>
      <c r="D5074" s="484">
        <v>57.22</v>
      </c>
    </row>
    <row r="5075" spans="1:4">
      <c r="A5075" s="482">
        <v>38986</v>
      </c>
      <c r="B5075" s="483" t="s">
        <v>10821</v>
      </c>
      <c r="C5075" s="482" t="s">
        <v>9673</v>
      </c>
      <c r="D5075" s="484">
        <v>115.15</v>
      </c>
    </row>
    <row r="5076" spans="1:4">
      <c r="A5076" s="482">
        <v>38978</v>
      </c>
      <c r="B5076" s="483" t="s">
        <v>10822</v>
      </c>
      <c r="C5076" s="482" t="s">
        <v>9673</v>
      </c>
      <c r="D5076" s="484">
        <v>4.9000000000000004</v>
      </c>
    </row>
    <row r="5077" spans="1:4">
      <c r="A5077" s="482">
        <v>38979</v>
      </c>
      <c r="B5077" s="483" t="s">
        <v>10823</v>
      </c>
      <c r="C5077" s="482" t="s">
        <v>9673</v>
      </c>
      <c r="D5077" s="484">
        <v>6.65</v>
      </c>
    </row>
    <row r="5078" spans="1:4">
      <c r="A5078" s="482">
        <v>38980</v>
      </c>
      <c r="B5078" s="483" t="s">
        <v>10824</v>
      </c>
      <c r="C5078" s="482" t="s">
        <v>9673</v>
      </c>
      <c r="D5078" s="484">
        <v>11.11</v>
      </c>
    </row>
    <row r="5079" spans="1:4">
      <c r="A5079" s="482">
        <v>38981</v>
      </c>
      <c r="B5079" s="483" t="s">
        <v>10825</v>
      </c>
      <c r="C5079" s="482" t="s">
        <v>9673</v>
      </c>
      <c r="D5079" s="484">
        <v>15.38</v>
      </c>
    </row>
    <row r="5080" spans="1:4">
      <c r="A5080" s="482">
        <v>38982</v>
      </c>
      <c r="B5080" s="483" t="s">
        <v>10826</v>
      </c>
      <c r="C5080" s="482" t="s">
        <v>9673</v>
      </c>
      <c r="D5080" s="484">
        <v>22.39</v>
      </c>
    </row>
    <row r="5081" spans="1:4">
      <c r="A5081" s="482">
        <v>38983</v>
      </c>
      <c r="B5081" s="483" t="s">
        <v>10827</v>
      </c>
      <c r="C5081" s="482" t="s">
        <v>9673</v>
      </c>
      <c r="D5081" s="484">
        <v>29.68</v>
      </c>
    </row>
    <row r="5082" spans="1:4">
      <c r="A5082" s="482">
        <v>38984</v>
      </c>
      <c r="B5082" s="483" t="s">
        <v>10828</v>
      </c>
      <c r="C5082" s="482" t="s">
        <v>9673</v>
      </c>
      <c r="D5082" s="484">
        <v>57.26</v>
      </c>
    </row>
    <row r="5083" spans="1:4">
      <c r="A5083" s="482">
        <v>38985</v>
      </c>
      <c r="B5083" s="483" t="s">
        <v>10829</v>
      </c>
      <c r="C5083" s="482" t="s">
        <v>9673</v>
      </c>
      <c r="D5083" s="484">
        <v>84.76</v>
      </c>
    </row>
    <row r="5084" spans="1:4">
      <c r="A5084" s="482">
        <v>9836</v>
      </c>
      <c r="B5084" s="483" t="s">
        <v>3818</v>
      </c>
      <c r="C5084" s="482" t="s">
        <v>9673</v>
      </c>
      <c r="D5084" s="484">
        <v>8.32</v>
      </c>
    </row>
    <row r="5085" spans="1:4">
      <c r="A5085" s="482">
        <v>20065</v>
      </c>
      <c r="B5085" s="483" t="s">
        <v>3819</v>
      </c>
      <c r="C5085" s="482" t="s">
        <v>9673</v>
      </c>
      <c r="D5085" s="484">
        <v>21.28</v>
      </c>
    </row>
    <row r="5086" spans="1:4">
      <c r="A5086" s="482">
        <v>9835</v>
      </c>
      <c r="B5086" s="483" t="s">
        <v>3820</v>
      </c>
      <c r="C5086" s="482" t="s">
        <v>9673</v>
      </c>
      <c r="D5086" s="484">
        <v>3</v>
      </c>
    </row>
    <row r="5087" spans="1:4" ht="25.5">
      <c r="A5087" s="482">
        <v>38032</v>
      </c>
      <c r="B5087" s="483" t="s">
        <v>3821</v>
      </c>
      <c r="C5087" s="482" t="s">
        <v>9673</v>
      </c>
      <c r="D5087" s="484">
        <v>33.94</v>
      </c>
    </row>
    <row r="5088" spans="1:4" ht="25.5">
      <c r="A5088" s="482">
        <v>38033</v>
      </c>
      <c r="B5088" s="483" t="s">
        <v>3822</v>
      </c>
      <c r="C5088" s="482" t="s">
        <v>9673</v>
      </c>
      <c r="D5088" s="484">
        <v>55.54</v>
      </c>
    </row>
    <row r="5089" spans="1:4" ht="25.5">
      <c r="A5089" s="482">
        <v>38034</v>
      </c>
      <c r="B5089" s="483" t="s">
        <v>3823</v>
      </c>
      <c r="C5089" s="482" t="s">
        <v>9673</v>
      </c>
      <c r="D5089" s="484">
        <v>91.88</v>
      </c>
    </row>
    <row r="5090" spans="1:4" ht="25.5">
      <c r="A5090" s="482">
        <v>38035</v>
      </c>
      <c r="B5090" s="483" t="s">
        <v>3824</v>
      </c>
      <c r="C5090" s="482" t="s">
        <v>9673</v>
      </c>
      <c r="D5090" s="484">
        <v>128.03</v>
      </c>
    </row>
    <row r="5091" spans="1:4" ht="25.5">
      <c r="A5091" s="482">
        <v>38036</v>
      </c>
      <c r="B5091" s="483" t="s">
        <v>3825</v>
      </c>
      <c r="C5091" s="482" t="s">
        <v>9673</v>
      </c>
      <c r="D5091" s="484">
        <v>180.66</v>
      </c>
    </row>
    <row r="5092" spans="1:4" ht="25.5">
      <c r="A5092" s="482">
        <v>38037</v>
      </c>
      <c r="B5092" s="483" t="s">
        <v>3826</v>
      </c>
      <c r="C5092" s="482" t="s">
        <v>9673</v>
      </c>
      <c r="D5092" s="484">
        <v>209.47</v>
      </c>
    </row>
    <row r="5093" spans="1:4" ht="25.5">
      <c r="A5093" s="482">
        <v>9850</v>
      </c>
      <c r="B5093" s="483" t="s">
        <v>3827</v>
      </c>
      <c r="C5093" s="482" t="s">
        <v>9673</v>
      </c>
      <c r="D5093" s="484">
        <v>98</v>
      </c>
    </row>
    <row r="5094" spans="1:4" ht="25.5">
      <c r="A5094" s="482">
        <v>9853</v>
      </c>
      <c r="B5094" s="483" t="s">
        <v>3828</v>
      </c>
      <c r="C5094" s="482" t="s">
        <v>9673</v>
      </c>
      <c r="D5094" s="484">
        <v>174.27</v>
      </c>
    </row>
    <row r="5095" spans="1:4" ht="25.5">
      <c r="A5095" s="482">
        <v>9854</v>
      </c>
      <c r="B5095" s="483" t="s">
        <v>3829</v>
      </c>
      <c r="C5095" s="482" t="s">
        <v>9673</v>
      </c>
      <c r="D5095" s="484">
        <v>76.36</v>
      </c>
    </row>
    <row r="5096" spans="1:4" ht="25.5">
      <c r="A5096" s="482">
        <v>9851</v>
      </c>
      <c r="B5096" s="483" t="s">
        <v>3830</v>
      </c>
      <c r="C5096" s="482" t="s">
        <v>9673</v>
      </c>
      <c r="D5096" s="484">
        <v>132.4</v>
      </c>
    </row>
    <row r="5097" spans="1:4" ht="25.5">
      <c r="A5097" s="482">
        <v>9855</v>
      </c>
      <c r="B5097" s="483" t="s">
        <v>3831</v>
      </c>
      <c r="C5097" s="482" t="s">
        <v>9673</v>
      </c>
      <c r="D5097" s="484">
        <v>221.46</v>
      </c>
    </row>
    <row r="5098" spans="1:4">
      <c r="A5098" s="482">
        <v>9825</v>
      </c>
      <c r="B5098" s="483" t="s">
        <v>3832</v>
      </c>
      <c r="C5098" s="482" t="s">
        <v>9673</v>
      </c>
      <c r="D5098" s="484">
        <v>33.82</v>
      </c>
    </row>
    <row r="5099" spans="1:4">
      <c r="A5099" s="482">
        <v>9828</v>
      </c>
      <c r="B5099" s="483" t="s">
        <v>10830</v>
      </c>
      <c r="C5099" s="482" t="s">
        <v>9673</v>
      </c>
      <c r="D5099" s="484">
        <v>91.03</v>
      </c>
    </row>
    <row r="5100" spans="1:4">
      <c r="A5100" s="482">
        <v>9829</v>
      </c>
      <c r="B5100" s="483" t="s">
        <v>3833</v>
      </c>
      <c r="C5100" s="482" t="s">
        <v>9673</v>
      </c>
      <c r="D5100" s="484">
        <v>154.27000000000001</v>
      </c>
    </row>
    <row r="5101" spans="1:4">
      <c r="A5101" s="482">
        <v>9826</v>
      </c>
      <c r="B5101" s="483" t="s">
        <v>3834</v>
      </c>
      <c r="C5101" s="482" t="s">
        <v>9673</v>
      </c>
      <c r="D5101" s="484">
        <v>234.85</v>
      </c>
    </row>
    <row r="5102" spans="1:4">
      <c r="A5102" s="482">
        <v>9827</v>
      </c>
      <c r="B5102" s="483" t="s">
        <v>3835</v>
      </c>
      <c r="C5102" s="482" t="s">
        <v>9673</v>
      </c>
      <c r="D5102" s="484">
        <v>333.49</v>
      </c>
    </row>
    <row r="5103" spans="1:4">
      <c r="A5103" s="482">
        <v>36374</v>
      </c>
      <c r="B5103" s="483" t="s">
        <v>3836</v>
      </c>
      <c r="C5103" s="482" t="s">
        <v>9673</v>
      </c>
      <c r="D5103" s="484">
        <v>40.54</v>
      </c>
    </row>
    <row r="5104" spans="1:4">
      <c r="A5104" s="482">
        <v>36084</v>
      </c>
      <c r="B5104" s="483" t="s">
        <v>3837</v>
      </c>
      <c r="C5104" s="482" t="s">
        <v>9673</v>
      </c>
      <c r="D5104" s="484">
        <v>12.01</v>
      </c>
    </row>
    <row r="5105" spans="1:4">
      <c r="A5105" s="482">
        <v>36373</v>
      </c>
      <c r="B5105" s="483" t="s">
        <v>3838</v>
      </c>
      <c r="C5105" s="482" t="s">
        <v>9673</v>
      </c>
      <c r="D5105" s="484">
        <v>24.94</v>
      </c>
    </row>
    <row r="5106" spans="1:4">
      <c r="A5106" s="482">
        <v>36377</v>
      </c>
      <c r="B5106" s="483" t="s">
        <v>3839</v>
      </c>
      <c r="C5106" s="482" t="s">
        <v>9673</v>
      </c>
      <c r="D5106" s="484">
        <v>48.63</v>
      </c>
    </row>
    <row r="5107" spans="1:4">
      <c r="A5107" s="482">
        <v>36375</v>
      </c>
      <c r="B5107" s="483" t="s">
        <v>3840</v>
      </c>
      <c r="C5107" s="482" t="s">
        <v>9673</v>
      </c>
      <c r="D5107" s="484">
        <v>14.82</v>
      </c>
    </row>
    <row r="5108" spans="1:4">
      <c r="A5108" s="482">
        <v>36376</v>
      </c>
      <c r="B5108" s="483" t="s">
        <v>3841</v>
      </c>
      <c r="C5108" s="482" t="s">
        <v>9673</v>
      </c>
      <c r="D5108" s="484">
        <v>29.1</v>
      </c>
    </row>
    <row r="5109" spans="1:4">
      <c r="A5109" s="482">
        <v>36380</v>
      </c>
      <c r="B5109" s="483" t="s">
        <v>3842</v>
      </c>
      <c r="C5109" s="482" t="s">
        <v>9673</v>
      </c>
      <c r="D5109" s="484">
        <v>60.8</v>
      </c>
    </row>
    <row r="5110" spans="1:4">
      <c r="A5110" s="482">
        <v>36378</v>
      </c>
      <c r="B5110" s="483" t="s">
        <v>3843</v>
      </c>
      <c r="C5110" s="482" t="s">
        <v>9673</v>
      </c>
      <c r="D5110" s="484">
        <v>18.22</v>
      </c>
    </row>
    <row r="5111" spans="1:4">
      <c r="A5111" s="482">
        <v>36379</v>
      </c>
      <c r="B5111" s="483" t="s">
        <v>3844</v>
      </c>
      <c r="C5111" s="482" t="s">
        <v>9673</v>
      </c>
      <c r="D5111" s="484">
        <v>36.729999999999997</v>
      </c>
    </row>
    <row r="5112" spans="1:4">
      <c r="A5112" s="482">
        <v>9859</v>
      </c>
      <c r="B5112" s="483" t="s">
        <v>3845</v>
      </c>
      <c r="C5112" s="482" t="s">
        <v>9673</v>
      </c>
      <c r="D5112" s="484">
        <v>6.68</v>
      </c>
    </row>
    <row r="5113" spans="1:4">
      <c r="A5113" s="482">
        <v>9838</v>
      </c>
      <c r="B5113" s="483" t="s">
        <v>3846</v>
      </c>
      <c r="C5113" s="482" t="s">
        <v>9673</v>
      </c>
      <c r="D5113" s="484">
        <v>5.0999999999999996</v>
      </c>
    </row>
    <row r="5114" spans="1:4">
      <c r="A5114" s="482">
        <v>9837</v>
      </c>
      <c r="B5114" s="483" t="s">
        <v>3847</v>
      </c>
      <c r="C5114" s="482" t="s">
        <v>9673</v>
      </c>
      <c r="D5114" s="484">
        <v>7.37</v>
      </c>
    </row>
    <row r="5115" spans="1:4" ht="25.5">
      <c r="A5115" s="482">
        <v>9833</v>
      </c>
      <c r="B5115" s="483" t="s">
        <v>3848</v>
      </c>
      <c r="C5115" s="482" t="s">
        <v>9673</v>
      </c>
      <c r="D5115" s="484">
        <v>9.94</v>
      </c>
    </row>
    <row r="5116" spans="1:4" ht="25.5">
      <c r="A5116" s="482">
        <v>9830</v>
      </c>
      <c r="B5116" s="483" t="s">
        <v>3849</v>
      </c>
      <c r="C5116" s="482" t="s">
        <v>9673</v>
      </c>
      <c r="D5116" s="484">
        <v>5.32</v>
      </c>
    </row>
    <row r="5117" spans="1:4" ht="25.5">
      <c r="A5117" s="482">
        <v>9834</v>
      </c>
      <c r="B5117" s="483" t="s">
        <v>3850</v>
      </c>
      <c r="C5117" s="482" t="s">
        <v>9673</v>
      </c>
      <c r="D5117" s="484">
        <v>27.67</v>
      </c>
    </row>
    <row r="5118" spans="1:4">
      <c r="A5118" s="482">
        <v>9863</v>
      </c>
      <c r="B5118" s="483" t="s">
        <v>3851</v>
      </c>
      <c r="C5118" s="482" t="s">
        <v>9673</v>
      </c>
      <c r="D5118" s="484">
        <v>48.25</v>
      </c>
    </row>
    <row r="5119" spans="1:4">
      <c r="A5119" s="482">
        <v>9860</v>
      </c>
      <c r="B5119" s="483" t="s">
        <v>3852</v>
      </c>
      <c r="C5119" s="482" t="s">
        <v>9673</v>
      </c>
      <c r="D5119" s="484">
        <v>30.97</v>
      </c>
    </row>
    <row r="5120" spans="1:4">
      <c r="A5120" s="482">
        <v>9862</v>
      </c>
      <c r="B5120" s="483" t="s">
        <v>3853</v>
      </c>
      <c r="C5120" s="482" t="s">
        <v>9673</v>
      </c>
      <c r="D5120" s="484">
        <v>21.86</v>
      </c>
    </row>
    <row r="5121" spans="1:4">
      <c r="A5121" s="482">
        <v>9861</v>
      </c>
      <c r="B5121" s="483" t="s">
        <v>3854</v>
      </c>
      <c r="C5121" s="482" t="s">
        <v>9673</v>
      </c>
      <c r="D5121" s="484">
        <v>17.57</v>
      </c>
    </row>
    <row r="5122" spans="1:4">
      <c r="A5122" s="482">
        <v>9856</v>
      </c>
      <c r="B5122" s="483" t="s">
        <v>3855</v>
      </c>
      <c r="C5122" s="482" t="s">
        <v>9673</v>
      </c>
      <c r="D5122" s="484">
        <v>4.72</v>
      </c>
    </row>
    <row r="5123" spans="1:4">
      <c r="A5123" s="482">
        <v>9866</v>
      </c>
      <c r="B5123" s="483" t="s">
        <v>3856</v>
      </c>
      <c r="C5123" s="482" t="s">
        <v>9673</v>
      </c>
      <c r="D5123" s="484">
        <v>12.97</v>
      </c>
    </row>
    <row r="5124" spans="1:4">
      <c r="A5124" s="482">
        <v>9857</v>
      </c>
      <c r="B5124" s="483" t="s">
        <v>3857</v>
      </c>
      <c r="C5124" s="482" t="s">
        <v>9673</v>
      </c>
      <c r="D5124" s="484">
        <v>62.4</v>
      </c>
    </row>
    <row r="5125" spans="1:4">
      <c r="A5125" s="482">
        <v>9864</v>
      </c>
      <c r="B5125" s="483" t="s">
        <v>3858</v>
      </c>
      <c r="C5125" s="482" t="s">
        <v>9673</v>
      </c>
      <c r="D5125" s="484">
        <v>75.33</v>
      </c>
    </row>
    <row r="5126" spans="1:4">
      <c r="A5126" s="482">
        <v>9865</v>
      </c>
      <c r="B5126" s="483" t="s">
        <v>3859</v>
      </c>
      <c r="C5126" s="482" t="s">
        <v>9673</v>
      </c>
      <c r="D5126" s="484">
        <v>108.34</v>
      </c>
    </row>
    <row r="5127" spans="1:4">
      <c r="A5127" s="482">
        <v>9858</v>
      </c>
      <c r="B5127" s="483" t="s">
        <v>3860</v>
      </c>
      <c r="C5127" s="482" t="s">
        <v>9673</v>
      </c>
      <c r="D5127" s="484">
        <v>113.58</v>
      </c>
    </row>
    <row r="5128" spans="1:4" ht="25.5">
      <c r="A5128" s="482">
        <v>9841</v>
      </c>
      <c r="B5128" s="483" t="s">
        <v>10831</v>
      </c>
      <c r="C5128" s="482" t="s">
        <v>9673</v>
      </c>
      <c r="D5128" s="484">
        <v>20.53</v>
      </c>
    </row>
    <row r="5129" spans="1:4" ht="25.5">
      <c r="A5129" s="482">
        <v>9840</v>
      </c>
      <c r="B5129" s="483" t="s">
        <v>10832</v>
      </c>
      <c r="C5129" s="482" t="s">
        <v>9673</v>
      </c>
      <c r="D5129" s="484">
        <v>41.73</v>
      </c>
    </row>
    <row r="5130" spans="1:4" ht="25.5">
      <c r="A5130" s="482">
        <v>20067</v>
      </c>
      <c r="B5130" s="483" t="s">
        <v>10833</v>
      </c>
      <c r="C5130" s="482" t="s">
        <v>9673</v>
      </c>
      <c r="D5130" s="484">
        <v>7.17</v>
      </c>
    </row>
    <row r="5131" spans="1:4" ht="25.5">
      <c r="A5131" s="482">
        <v>20068</v>
      </c>
      <c r="B5131" s="483" t="s">
        <v>10834</v>
      </c>
      <c r="C5131" s="482" t="s">
        <v>9673</v>
      </c>
      <c r="D5131" s="484">
        <v>8.94</v>
      </c>
    </row>
    <row r="5132" spans="1:4" ht="25.5">
      <c r="A5132" s="482">
        <v>9839</v>
      </c>
      <c r="B5132" s="483" t="s">
        <v>10835</v>
      </c>
      <c r="C5132" s="482" t="s">
        <v>9673</v>
      </c>
      <c r="D5132" s="484">
        <v>11.72</v>
      </c>
    </row>
    <row r="5133" spans="1:4">
      <c r="A5133" s="482">
        <v>9870</v>
      </c>
      <c r="B5133" s="483" t="s">
        <v>3861</v>
      </c>
      <c r="C5133" s="482" t="s">
        <v>9673</v>
      </c>
      <c r="D5133" s="484">
        <v>52.61</v>
      </c>
    </row>
    <row r="5134" spans="1:4">
      <c r="A5134" s="482">
        <v>9867</v>
      </c>
      <c r="B5134" s="483" t="s">
        <v>3862</v>
      </c>
      <c r="C5134" s="482" t="s">
        <v>9673</v>
      </c>
      <c r="D5134" s="484">
        <v>1.93</v>
      </c>
    </row>
    <row r="5135" spans="1:4">
      <c r="A5135" s="482">
        <v>9868</v>
      </c>
      <c r="B5135" s="483" t="s">
        <v>3863</v>
      </c>
      <c r="C5135" s="482" t="s">
        <v>9673</v>
      </c>
      <c r="D5135" s="484">
        <v>2.48</v>
      </c>
    </row>
    <row r="5136" spans="1:4">
      <c r="A5136" s="482">
        <v>9869</v>
      </c>
      <c r="B5136" s="483" t="s">
        <v>3864</v>
      </c>
      <c r="C5136" s="482" t="s">
        <v>9673</v>
      </c>
      <c r="D5136" s="484">
        <v>5.57</v>
      </c>
    </row>
    <row r="5137" spans="1:4">
      <c r="A5137" s="482">
        <v>9874</v>
      </c>
      <c r="B5137" s="483" t="s">
        <v>3865</v>
      </c>
      <c r="C5137" s="482" t="s">
        <v>9673</v>
      </c>
      <c r="D5137" s="484">
        <v>8.1</v>
      </c>
    </row>
    <row r="5138" spans="1:4">
      <c r="A5138" s="482">
        <v>9875</v>
      </c>
      <c r="B5138" s="483" t="s">
        <v>3866</v>
      </c>
      <c r="C5138" s="482" t="s">
        <v>9673</v>
      </c>
      <c r="D5138" s="484">
        <v>9.2799999999999994</v>
      </c>
    </row>
    <row r="5139" spans="1:4">
      <c r="A5139" s="482">
        <v>9873</v>
      </c>
      <c r="B5139" s="483" t="s">
        <v>3867</v>
      </c>
      <c r="C5139" s="482" t="s">
        <v>9673</v>
      </c>
      <c r="D5139" s="484">
        <v>15.67</v>
      </c>
    </row>
    <row r="5140" spans="1:4">
      <c r="A5140" s="482">
        <v>9871</v>
      </c>
      <c r="B5140" s="483" t="s">
        <v>3868</v>
      </c>
      <c r="C5140" s="482" t="s">
        <v>9673</v>
      </c>
      <c r="D5140" s="484">
        <v>26.24</v>
      </c>
    </row>
    <row r="5141" spans="1:4">
      <c r="A5141" s="482">
        <v>9872</v>
      </c>
      <c r="B5141" s="483" t="s">
        <v>3869</v>
      </c>
      <c r="C5141" s="482" t="s">
        <v>9673</v>
      </c>
      <c r="D5141" s="484">
        <v>32.79</v>
      </c>
    </row>
    <row r="5142" spans="1:4">
      <c r="A5142" s="482">
        <v>7667</v>
      </c>
      <c r="B5142" s="483" t="s">
        <v>10836</v>
      </c>
      <c r="C5142" s="482" t="s">
        <v>9673</v>
      </c>
      <c r="D5142" s="484">
        <v>1535.49</v>
      </c>
    </row>
    <row r="5143" spans="1:4">
      <c r="A5143" s="482">
        <v>7660</v>
      </c>
      <c r="B5143" s="483" t="s">
        <v>10837</v>
      </c>
      <c r="C5143" s="482" t="s">
        <v>9673</v>
      </c>
      <c r="D5143" s="484">
        <v>1957.39</v>
      </c>
    </row>
    <row r="5144" spans="1:4">
      <c r="A5144" s="482">
        <v>7676</v>
      </c>
      <c r="B5144" s="483" t="s">
        <v>10838</v>
      </c>
      <c r="C5144" s="482" t="s">
        <v>9673</v>
      </c>
      <c r="D5144" s="484">
        <v>1979.76</v>
      </c>
    </row>
    <row r="5145" spans="1:4">
      <c r="A5145" s="482">
        <v>12426</v>
      </c>
      <c r="B5145" s="483" t="s">
        <v>10839</v>
      </c>
      <c r="C5145" s="482" t="s">
        <v>9668</v>
      </c>
      <c r="D5145" s="484">
        <v>20.88</v>
      </c>
    </row>
    <row r="5146" spans="1:4">
      <c r="A5146" s="482">
        <v>12425</v>
      </c>
      <c r="B5146" s="483" t="s">
        <v>10840</v>
      </c>
      <c r="C5146" s="482" t="s">
        <v>9668</v>
      </c>
      <c r="D5146" s="484">
        <v>28.68</v>
      </c>
    </row>
    <row r="5147" spans="1:4">
      <c r="A5147" s="482">
        <v>12427</v>
      </c>
      <c r="B5147" s="483" t="s">
        <v>10841</v>
      </c>
      <c r="C5147" s="482" t="s">
        <v>9668</v>
      </c>
      <c r="D5147" s="484">
        <v>119.06</v>
      </c>
    </row>
    <row r="5148" spans="1:4">
      <c r="A5148" s="482">
        <v>12428</v>
      </c>
      <c r="B5148" s="483" t="s">
        <v>10842</v>
      </c>
      <c r="C5148" s="482" t="s">
        <v>9668</v>
      </c>
      <c r="D5148" s="484">
        <v>76.42</v>
      </c>
    </row>
    <row r="5149" spans="1:4">
      <c r="A5149" s="482">
        <v>12430</v>
      </c>
      <c r="B5149" s="483" t="s">
        <v>10843</v>
      </c>
      <c r="C5149" s="482" t="s">
        <v>9668</v>
      </c>
      <c r="D5149" s="484">
        <v>25.59</v>
      </c>
    </row>
    <row r="5150" spans="1:4">
      <c r="A5150" s="482">
        <v>12429</v>
      </c>
      <c r="B5150" s="483" t="s">
        <v>10844</v>
      </c>
      <c r="C5150" s="482" t="s">
        <v>9668</v>
      </c>
      <c r="D5150" s="484">
        <v>192.52</v>
      </c>
    </row>
    <row r="5151" spans="1:4">
      <c r="A5151" s="482">
        <v>12431</v>
      </c>
      <c r="B5151" s="483" t="s">
        <v>10845</v>
      </c>
      <c r="C5151" s="482" t="s">
        <v>9668</v>
      </c>
      <c r="D5151" s="484">
        <v>327.64</v>
      </c>
    </row>
    <row r="5152" spans="1:4" ht="25.5">
      <c r="A5152" s="482">
        <v>12432</v>
      </c>
      <c r="B5152" s="483" t="s">
        <v>10846</v>
      </c>
      <c r="C5152" s="482" t="s">
        <v>9668</v>
      </c>
      <c r="D5152" s="484">
        <v>67.38</v>
      </c>
    </row>
    <row r="5153" spans="1:4" ht="25.5">
      <c r="A5153" s="482">
        <v>12434</v>
      </c>
      <c r="B5153" s="483" t="s">
        <v>10847</v>
      </c>
      <c r="C5153" s="482" t="s">
        <v>9668</v>
      </c>
      <c r="D5153" s="484">
        <v>21.96</v>
      </c>
    </row>
    <row r="5154" spans="1:4">
      <c r="A5154" s="482">
        <v>12433</v>
      </c>
      <c r="B5154" s="483" t="s">
        <v>10848</v>
      </c>
      <c r="C5154" s="482" t="s">
        <v>9668</v>
      </c>
      <c r="D5154" s="484">
        <v>42.89</v>
      </c>
    </row>
    <row r="5155" spans="1:4" ht="25.5">
      <c r="A5155" s="482">
        <v>12435</v>
      </c>
      <c r="B5155" s="483" t="s">
        <v>10849</v>
      </c>
      <c r="C5155" s="482" t="s">
        <v>9668</v>
      </c>
      <c r="D5155" s="484">
        <v>132.76</v>
      </c>
    </row>
    <row r="5156" spans="1:4">
      <c r="A5156" s="482">
        <v>12437</v>
      </c>
      <c r="B5156" s="483" t="s">
        <v>10850</v>
      </c>
      <c r="C5156" s="482" t="s">
        <v>9668</v>
      </c>
      <c r="D5156" s="484">
        <v>107.22</v>
      </c>
    </row>
    <row r="5157" spans="1:4" ht="25.5">
      <c r="A5157" s="482">
        <v>12439</v>
      </c>
      <c r="B5157" s="483" t="s">
        <v>10851</v>
      </c>
      <c r="C5157" s="482" t="s">
        <v>9668</v>
      </c>
      <c r="D5157" s="484">
        <v>34.409999999999997</v>
      </c>
    </row>
    <row r="5158" spans="1:4">
      <c r="A5158" s="482">
        <v>12438</v>
      </c>
      <c r="B5158" s="483" t="s">
        <v>10852</v>
      </c>
      <c r="C5158" s="482" t="s">
        <v>9668</v>
      </c>
      <c r="D5158" s="484">
        <v>194.03</v>
      </c>
    </row>
    <row r="5159" spans="1:4">
      <c r="A5159" s="482">
        <v>12436</v>
      </c>
      <c r="B5159" s="483" t="s">
        <v>10853</v>
      </c>
      <c r="C5159" s="482" t="s">
        <v>9668</v>
      </c>
      <c r="D5159" s="484">
        <v>245.11</v>
      </c>
    </row>
    <row r="5160" spans="1:4">
      <c r="A5160" s="482">
        <v>36357</v>
      </c>
      <c r="B5160" s="483" t="s">
        <v>10854</v>
      </c>
      <c r="C5160" s="482" t="s">
        <v>9668</v>
      </c>
      <c r="D5160" s="484">
        <v>87.17</v>
      </c>
    </row>
    <row r="5161" spans="1:4">
      <c r="A5161" s="482">
        <v>12424</v>
      </c>
      <c r="B5161" s="483" t="s">
        <v>10855</v>
      </c>
      <c r="C5161" s="482" t="s">
        <v>9668</v>
      </c>
      <c r="D5161" s="484">
        <v>44.16</v>
      </c>
    </row>
    <row r="5162" spans="1:4">
      <c r="A5162" s="482">
        <v>12440</v>
      </c>
      <c r="B5162" s="483" t="s">
        <v>10856</v>
      </c>
      <c r="C5162" s="482" t="s">
        <v>9668</v>
      </c>
      <c r="D5162" s="484">
        <v>42.69</v>
      </c>
    </row>
    <row r="5163" spans="1:4" ht="25.5">
      <c r="A5163" s="482">
        <v>9884</v>
      </c>
      <c r="B5163" s="483" t="s">
        <v>3870</v>
      </c>
      <c r="C5163" s="482" t="s">
        <v>9668</v>
      </c>
      <c r="D5163" s="484">
        <v>31.84</v>
      </c>
    </row>
    <row r="5164" spans="1:4" ht="25.5">
      <c r="A5164" s="482">
        <v>9888</v>
      </c>
      <c r="B5164" s="483" t="s">
        <v>3871</v>
      </c>
      <c r="C5164" s="482" t="s">
        <v>9668</v>
      </c>
      <c r="D5164" s="484">
        <v>25.58</v>
      </c>
    </row>
    <row r="5165" spans="1:4" ht="25.5">
      <c r="A5165" s="482">
        <v>9883</v>
      </c>
      <c r="B5165" s="483" t="s">
        <v>3872</v>
      </c>
      <c r="C5165" s="482" t="s">
        <v>9668</v>
      </c>
      <c r="D5165" s="484">
        <v>11.16</v>
      </c>
    </row>
    <row r="5166" spans="1:4">
      <c r="A5166" s="482">
        <v>9886</v>
      </c>
      <c r="B5166" s="483" t="s">
        <v>3873</v>
      </c>
      <c r="C5166" s="482" t="s">
        <v>9668</v>
      </c>
      <c r="D5166" s="484">
        <v>15.29</v>
      </c>
    </row>
    <row r="5167" spans="1:4" ht="25.5">
      <c r="A5167" s="482">
        <v>9889</v>
      </c>
      <c r="B5167" s="483" t="s">
        <v>3874</v>
      </c>
      <c r="C5167" s="482" t="s">
        <v>9668</v>
      </c>
      <c r="D5167" s="484">
        <v>77.47</v>
      </c>
    </row>
    <row r="5168" spans="1:4">
      <c r="A5168" s="482">
        <v>9887</v>
      </c>
      <c r="B5168" s="483" t="s">
        <v>3875</v>
      </c>
      <c r="C5168" s="482" t="s">
        <v>9668</v>
      </c>
      <c r="D5168" s="484">
        <v>46.82</v>
      </c>
    </row>
    <row r="5169" spans="1:4" ht="25.5">
      <c r="A5169" s="482">
        <v>9885</v>
      </c>
      <c r="B5169" s="483" t="s">
        <v>3876</v>
      </c>
      <c r="C5169" s="482" t="s">
        <v>9668</v>
      </c>
      <c r="D5169" s="484">
        <v>14.78</v>
      </c>
    </row>
    <row r="5170" spans="1:4">
      <c r="A5170" s="482">
        <v>9890</v>
      </c>
      <c r="B5170" s="483" t="s">
        <v>3877</v>
      </c>
      <c r="C5170" s="482" t="s">
        <v>9668</v>
      </c>
      <c r="D5170" s="484">
        <v>120.02</v>
      </c>
    </row>
    <row r="5171" spans="1:4">
      <c r="A5171" s="482">
        <v>9891</v>
      </c>
      <c r="B5171" s="483" t="s">
        <v>3878</v>
      </c>
      <c r="C5171" s="482" t="s">
        <v>9668</v>
      </c>
      <c r="D5171" s="484">
        <v>168.49</v>
      </c>
    </row>
    <row r="5172" spans="1:4" ht="25.5">
      <c r="A5172" s="482">
        <v>39292</v>
      </c>
      <c r="B5172" s="483" t="s">
        <v>10857</v>
      </c>
      <c r="C5172" s="482" t="s">
        <v>9668</v>
      </c>
      <c r="D5172" s="484">
        <v>7.17</v>
      </c>
    </row>
    <row r="5173" spans="1:4" ht="25.5">
      <c r="A5173" s="482">
        <v>39293</v>
      </c>
      <c r="B5173" s="483" t="s">
        <v>10858</v>
      </c>
      <c r="C5173" s="482" t="s">
        <v>9668</v>
      </c>
      <c r="D5173" s="484">
        <v>11.57</v>
      </c>
    </row>
    <row r="5174" spans="1:4" ht="25.5">
      <c r="A5174" s="482">
        <v>39294</v>
      </c>
      <c r="B5174" s="483" t="s">
        <v>10859</v>
      </c>
      <c r="C5174" s="482" t="s">
        <v>9668</v>
      </c>
      <c r="D5174" s="484">
        <v>11.57</v>
      </c>
    </row>
    <row r="5175" spans="1:4" ht="25.5">
      <c r="A5175" s="482">
        <v>39295</v>
      </c>
      <c r="B5175" s="483" t="s">
        <v>10860</v>
      </c>
      <c r="C5175" s="482" t="s">
        <v>9668</v>
      </c>
      <c r="D5175" s="484">
        <v>19.72</v>
      </c>
    </row>
    <row r="5176" spans="1:4">
      <c r="A5176" s="482">
        <v>36313</v>
      </c>
      <c r="B5176" s="483" t="s">
        <v>10861</v>
      </c>
      <c r="C5176" s="482" t="s">
        <v>9668</v>
      </c>
      <c r="D5176" s="484">
        <v>20.66</v>
      </c>
    </row>
    <row r="5177" spans="1:4">
      <c r="A5177" s="482">
        <v>36316</v>
      </c>
      <c r="B5177" s="483" t="s">
        <v>10862</v>
      </c>
      <c r="C5177" s="482" t="s">
        <v>9668</v>
      </c>
      <c r="D5177" s="484">
        <v>25.06</v>
      </c>
    </row>
    <row r="5178" spans="1:4" ht="25.5">
      <c r="A5178" s="482">
        <v>64</v>
      </c>
      <c r="B5178" s="483" t="s">
        <v>3879</v>
      </c>
      <c r="C5178" s="482" t="s">
        <v>9668</v>
      </c>
      <c r="D5178" s="484">
        <v>3.42</v>
      </c>
    </row>
    <row r="5179" spans="1:4" ht="25.5">
      <c r="A5179" s="482">
        <v>37423</v>
      </c>
      <c r="B5179" s="483" t="s">
        <v>3880</v>
      </c>
      <c r="C5179" s="482" t="s">
        <v>9668</v>
      </c>
      <c r="D5179" s="484">
        <v>8.4600000000000009</v>
      </c>
    </row>
    <row r="5180" spans="1:4" ht="25.5">
      <c r="A5180" s="482">
        <v>39296</v>
      </c>
      <c r="B5180" s="483" t="s">
        <v>10863</v>
      </c>
      <c r="C5180" s="482" t="s">
        <v>9668</v>
      </c>
      <c r="D5180" s="484">
        <v>5.54</v>
      </c>
    </row>
    <row r="5181" spans="1:4" ht="25.5">
      <c r="A5181" s="482">
        <v>39297</v>
      </c>
      <c r="B5181" s="483" t="s">
        <v>10864</v>
      </c>
      <c r="C5181" s="482" t="s">
        <v>9668</v>
      </c>
      <c r="D5181" s="484">
        <v>7.91</v>
      </c>
    </row>
    <row r="5182" spans="1:4" ht="25.5">
      <c r="A5182" s="482">
        <v>39298</v>
      </c>
      <c r="B5182" s="483" t="s">
        <v>10865</v>
      </c>
      <c r="C5182" s="482" t="s">
        <v>9668</v>
      </c>
      <c r="D5182" s="484">
        <v>13.94</v>
      </c>
    </row>
    <row r="5183" spans="1:4" ht="25.5">
      <c r="A5183" s="482">
        <v>39299</v>
      </c>
      <c r="B5183" s="483" t="s">
        <v>10866</v>
      </c>
      <c r="C5183" s="482" t="s">
        <v>9668</v>
      </c>
      <c r="D5183" s="484">
        <v>23.73</v>
      </c>
    </row>
    <row r="5184" spans="1:4">
      <c r="A5184" s="482">
        <v>9892</v>
      </c>
      <c r="B5184" s="483" t="s">
        <v>3881</v>
      </c>
      <c r="C5184" s="482" t="s">
        <v>9668</v>
      </c>
      <c r="D5184" s="484">
        <v>4.21</v>
      </c>
    </row>
    <row r="5185" spans="1:4">
      <c r="A5185" s="482">
        <v>9893</v>
      </c>
      <c r="B5185" s="483" t="s">
        <v>3882</v>
      </c>
      <c r="C5185" s="482" t="s">
        <v>9668</v>
      </c>
      <c r="D5185" s="484">
        <v>57.23</v>
      </c>
    </row>
    <row r="5186" spans="1:4">
      <c r="A5186" s="482">
        <v>9901</v>
      </c>
      <c r="B5186" s="483" t="s">
        <v>3883</v>
      </c>
      <c r="C5186" s="482" t="s">
        <v>9668</v>
      </c>
      <c r="D5186" s="484">
        <v>25.39</v>
      </c>
    </row>
    <row r="5187" spans="1:4">
      <c r="A5187" s="482">
        <v>9896</v>
      </c>
      <c r="B5187" s="483" t="s">
        <v>3884</v>
      </c>
      <c r="C5187" s="482" t="s">
        <v>9668</v>
      </c>
      <c r="D5187" s="484">
        <v>22.89</v>
      </c>
    </row>
    <row r="5188" spans="1:4">
      <c r="A5188" s="482">
        <v>9900</v>
      </c>
      <c r="B5188" s="483" t="s">
        <v>3885</v>
      </c>
      <c r="C5188" s="482" t="s">
        <v>9668</v>
      </c>
      <c r="D5188" s="484">
        <v>13.88</v>
      </c>
    </row>
    <row r="5189" spans="1:4">
      <c r="A5189" s="482">
        <v>9898</v>
      </c>
      <c r="B5189" s="483" t="s">
        <v>3886</v>
      </c>
      <c r="C5189" s="482" t="s">
        <v>9668</v>
      </c>
      <c r="D5189" s="484">
        <v>117.67</v>
      </c>
    </row>
    <row r="5190" spans="1:4">
      <c r="A5190" s="482">
        <v>9899</v>
      </c>
      <c r="B5190" s="483" t="s">
        <v>3887</v>
      </c>
      <c r="C5190" s="482" t="s">
        <v>9668</v>
      </c>
      <c r="D5190" s="484">
        <v>7.58</v>
      </c>
    </row>
    <row r="5191" spans="1:4">
      <c r="A5191" s="482">
        <v>9902</v>
      </c>
      <c r="B5191" s="483" t="s">
        <v>3888</v>
      </c>
      <c r="C5191" s="482" t="s">
        <v>9668</v>
      </c>
      <c r="D5191" s="484">
        <v>149.01</v>
      </c>
    </row>
    <row r="5192" spans="1:4">
      <c r="A5192" s="482">
        <v>9908</v>
      </c>
      <c r="B5192" s="483" t="s">
        <v>3889</v>
      </c>
      <c r="C5192" s="482" t="s">
        <v>9668</v>
      </c>
      <c r="D5192" s="484">
        <v>297.12</v>
      </c>
    </row>
    <row r="5193" spans="1:4">
      <c r="A5193" s="482">
        <v>9905</v>
      </c>
      <c r="B5193" s="483" t="s">
        <v>3890</v>
      </c>
      <c r="C5193" s="482" t="s">
        <v>9668</v>
      </c>
      <c r="D5193" s="484">
        <v>4.96</v>
      </c>
    </row>
    <row r="5194" spans="1:4">
      <c r="A5194" s="482">
        <v>9906</v>
      </c>
      <c r="B5194" s="483" t="s">
        <v>3891</v>
      </c>
      <c r="C5194" s="482" t="s">
        <v>9668</v>
      </c>
      <c r="D5194" s="484">
        <v>5.95</v>
      </c>
    </row>
    <row r="5195" spans="1:4">
      <c r="A5195" s="482">
        <v>9895</v>
      </c>
      <c r="B5195" s="483" t="s">
        <v>3892</v>
      </c>
      <c r="C5195" s="482" t="s">
        <v>9668</v>
      </c>
      <c r="D5195" s="484">
        <v>9.76</v>
      </c>
    </row>
    <row r="5196" spans="1:4">
      <c r="A5196" s="482">
        <v>9894</v>
      </c>
      <c r="B5196" s="483" t="s">
        <v>3893</v>
      </c>
      <c r="C5196" s="482" t="s">
        <v>9668</v>
      </c>
      <c r="D5196" s="484">
        <v>19.010000000000002</v>
      </c>
    </row>
    <row r="5197" spans="1:4">
      <c r="A5197" s="482">
        <v>9897</v>
      </c>
      <c r="B5197" s="483" t="s">
        <v>3894</v>
      </c>
      <c r="C5197" s="482" t="s">
        <v>9668</v>
      </c>
      <c r="D5197" s="484">
        <v>20.58</v>
      </c>
    </row>
    <row r="5198" spans="1:4">
      <c r="A5198" s="482">
        <v>9910</v>
      </c>
      <c r="B5198" s="483" t="s">
        <v>3895</v>
      </c>
      <c r="C5198" s="482" t="s">
        <v>9668</v>
      </c>
      <c r="D5198" s="484">
        <v>51.81</v>
      </c>
    </row>
    <row r="5199" spans="1:4">
      <c r="A5199" s="482">
        <v>9909</v>
      </c>
      <c r="B5199" s="483" t="s">
        <v>3896</v>
      </c>
      <c r="C5199" s="482" t="s">
        <v>9668</v>
      </c>
      <c r="D5199" s="484">
        <v>104.56</v>
      </c>
    </row>
    <row r="5200" spans="1:4">
      <c r="A5200" s="482">
        <v>9907</v>
      </c>
      <c r="B5200" s="483" t="s">
        <v>3897</v>
      </c>
      <c r="C5200" s="482" t="s">
        <v>9668</v>
      </c>
      <c r="D5200" s="484">
        <v>160.77000000000001</v>
      </c>
    </row>
    <row r="5201" spans="1:4" ht="25.5">
      <c r="A5201" s="482">
        <v>20973</v>
      </c>
      <c r="B5201" s="483" t="s">
        <v>3898</v>
      </c>
      <c r="C5201" s="482" t="s">
        <v>9668</v>
      </c>
      <c r="D5201" s="484">
        <v>76.66</v>
      </c>
    </row>
    <row r="5202" spans="1:4" ht="25.5">
      <c r="A5202" s="482">
        <v>20974</v>
      </c>
      <c r="B5202" s="483" t="s">
        <v>3899</v>
      </c>
      <c r="C5202" s="482" t="s">
        <v>9668</v>
      </c>
      <c r="D5202" s="484">
        <v>109.68</v>
      </c>
    </row>
    <row r="5203" spans="1:4">
      <c r="A5203" s="482">
        <v>37989</v>
      </c>
      <c r="B5203" s="483" t="s">
        <v>3900</v>
      </c>
      <c r="C5203" s="482" t="s">
        <v>9668</v>
      </c>
      <c r="D5203" s="484">
        <v>12.71</v>
      </c>
    </row>
    <row r="5204" spans="1:4">
      <c r="A5204" s="482">
        <v>37990</v>
      </c>
      <c r="B5204" s="483" t="s">
        <v>3901</v>
      </c>
      <c r="C5204" s="482" t="s">
        <v>9668</v>
      </c>
      <c r="D5204" s="484">
        <v>14.77</v>
      </c>
    </row>
    <row r="5205" spans="1:4">
      <c r="A5205" s="482">
        <v>37991</v>
      </c>
      <c r="B5205" s="483" t="s">
        <v>3902</v>
      </c>
      <c r="C5205" s="482" t="s">
        <v>9668</v>
      </c>
      <c r="D5205" s="484">
        <v>23.37</v>
      </c>
    </row>
    <row r="5206" spans="1:4">
      <c r="A5206" s="482">
        <v>37992</v>
      </c>
      <c r="B5206" s="483" t="s">
        <v>3903</v>
      </c>
      <c r="C5206" s="482" t="s">
        <v>9668</v>
      </c>
      <c r="D5206" s="484">
        <v>35.69</v>
      </c>
    </row>
    <row r="5207" spans="1:4">
      <c r="A5207" s="482">
        <v>37993</v>
      </c>
      <c r="B5207" s="483" t="s">
        <v>3904</v>
      </c>
      <c r="C5207" s="482" t="s">
        <v>9668</v>
      </c>
      <c r="D5207" s="484">
        <v>52.98</v>
      </c>
    </row>
    <row r="5208" spans="1:4">
      <c r="A5208" s="482">
        <v>37994</v>
      </c>
      <c r="B5208" s="483" t="s">
        <v>3905</v>
      </c>
      <c r="C5208" s="482" t="s">
        <v>9668</v>
      </c>
      <c r="D5208" s="484">
        <v>127.31</v>
      </c>
    </row>
    <row r="5209" spans="1:4">
      <c r="A5209" s="482">
        <v>37995</v>
      </c>
      <c r="B5209" s="483" t="s">
        <v>3906</v>
      </c>
      <c r="C5209" s="482" t="s">
        <v>9668</v>
      </c>
      <c r="D5209" s="484">
        <v>184.78</v>
      </c>
    </row>
    <row r="5210" spans="1:4">
      <c r="A5210" s="482">
        <v>37996</v>
      </c>
      <c r="B5210" s="483" t="s">
        <v>3907</v>
      </c>
      <c r="C5210" s="482" t="s">
        <v>9668</v>
      </c>
      <c r="D5210" s="484">
        <v>272.45</v>
      </c>
    </row>
    <row r="5211" spans="1:4" ht="25.5">
      <c r="A5211" s="482">
        <v>13883</v>
      </c>
      <c r="B5211" s="483" t="s">
        <v>3908</v>
      </c>
      <c r="C5211" s="482" t="s">
        <v>9668</v>
      </c>
      <c r="D5211" s="484">
        <v>78078.77</v>
      </c>
    </row>
    <row r="5212" spans="1:4" ht="25.5">
      <c r="A5212" s="482">
        <v>38604</v>
      </c>
      <c r="B5212" s="483" t="s">
        <v>3909</v>
      </c>
      <c r="C5212" s="482" t="s">
        <v>9668</v>
      </c>
      <c r="D5212" s="484">
        <v>97246.07</v>
      </c>
    </row>
    <row r="5213" spans="1:4" ht="25.5">
      <c r="A5213" s="482">
        <v>10601</v>
      </c>
      <c r="B5213" s="483" t="s">
        <v>3910</v>
      </c>
      <c r="C5213" s="482" t="s">
        <v>9668</v>
      </c>
      <c r="D5213" s="484">
        <v>1891630.04</v>
      </c>
    </row>
    <row r="5214" spans="1:4" ht="25.5">
      <c r="A5214" s="482">
        <v>26034</v>
      </c>
      <c r="B5214" s="483" t="s">
        <v>3911</v>
      </c>
      <c r="C5214" s="482" t="s">
        <v>9668</v>
      </c>
      <c r="D5214" s="484">
        <v>4980595.1500000004</v>
      </c>
    </row>
    <row r="5215" spans="1:4">
      <c r="A5215" s="482">
        <v>13894</v>
      </c>
      <c r="B5215" s="483" t="s">
        <v>3912</v>
      </c>
      <c r="C5215" s="482" t="s">
        <v>9668</v>
      </c>
      <c r="D5215" s="484">
        <v>392649.25</v>
      </c>
    </row>
    <row r="5216" spans="1:4">
      <c r="A5216" s="482">
        <v>13895</v>
      </c>
      <c r="B5216" s="483" t="s">
        <v>3913</v>
      </c>
      <c r="C5216" s="482" t="s">
        <v>9668</v>
      </c>
      <c r="D5216" s="484">
        <v>527982.35</v>
      </c>
    </row>
    <row r="5217" spans="1:4">
      <c r="A5217" s="482">
        <v>13892</v>
      </c>
      <c r="B5217" s="483" t="s">
        <v>3914</v>
      </c>
      <c r="C5217" s="482" t="s">
        <v>9668</v>
      </c>
      <c r="D5217" s="484">
        <v>647029.46</v>
      </c>
    </row>
    <row r="5218" spans="1:4">
      <c r="A5218" s="482">
        <v>9914</v>
      </c>
      <c r="B5218" s="483" t="s">
        <v>3915</v>
      </c>
      <c r="C5218" s="482" t="s">
        <v>9668</v>
      </c>
      <c r="D5218" s="484">
        <v>700000</v>
      </c>
    </row>
    <row r="5219" spans="1:4" ht="38.25">
      <c r="A5219" s="482">
        <v>36485</v>
      </c>
      <c r="B5219" s="483" t="s">
        <v>3916</v>
      </c>
      <c r="C5219" s="482" t="s">
        <v>9668</v>
      </c>
      <c r="D5219" s="484">
        <v>424438.89</v>
      </c>
    </row>
    <row r="5220" spans="1:4" ht="25.5">
      <c r="A5220" s="482">
        <v>9912</v>
      </c>
      <c r="B5220" s="483" t="s">
        <v>3917</v>
      </c>
      <c r="C5220" s="482" t="s">
        <v>9668</v>
      </c>
      <c r="D5220" s="484">
        <v>1540000</v>
      </c>
    </row>
    <row r="5221" spans="1:4" ht="25.5">
      <c r="A5221" s="482">
        <v>9921</v>
      </c>
      <c r="B5221" s="483" t="s">
        <v>3918</v>
      </c>
      <c r="C5221" s="482" t="s">
        <v>9668</v>
      </c>
      <c r="D5221" s="484">
        <v>794404.84</v>
      </c>
    </row>
    <row r="5222" spans="1:4" ht="25.5">
      <c r="A5222" s="482">
        <v>21112</v>
      </c>
      <c r="B5222" s="483" t="s">
        <v>3919</v>
      </c>
      <c r="C5222" s="482" t="s">
        <v>9668</v>
      </c>
      <c r="D5222" s="484">
        <v>111.73</v>
      </c>
    </row>
    <row r="5223" spans="1:4" ht="25.5">
      <c r="A5223" s="482">
        <v>10228</v>
      </c>
      <c r="B5223" s="483" t="s">
        <v>3920</v>
      </c>
      <c r="C5223" s="482" t="s">
        <v>9668</v>
      </c>
      <c r="D5223" s="484">
        <v>129.80000000000001</v>
      </c>
    </row>
    <row r="5224" spans="1:4" ht="25.5">
      <c r="A5224" s="482">
        <v>11781</v>
      </c>
      <c r="B5224" s="483" t="s">
        <v>3921</v>
      </c>
      <c r="C5224" s="482" t="s">
        <v>9668</v>
      </c>
      <c r="D5224" s="484">
        <v>105.15</v>
      </c>
    </row>
    <row r="5225" spans="1:4">
      <c r="A5225" s="482">
        <v>11746</v>
      </c>
      <c r="B5225" s="483" t="s">
        <v>3922</v>
      </c>
      <c r="C5225" s="482" t="s">
        <v>9668</v>
      </c>
      <c r="D5225" s="484">
        <v>42.39</v>
      </c>
    </row>
    <row r="5226" spans="1:4">
      <c r="A5226" s="482">
        <v>11751</v>
      </c>
      <c r="B5226" s="483" t="s">
        <v>3923</v>
      </c>
      <c r="C5226" s="482" t="s">
        <v>9668</v>
      </c>
      <c r="D5226" s="484">
        <v>76.14</v>
      </c>
    </row>
    <row r="5227" spans="1:4">
      <c r="A5227" s="482">
        <v>11750</v>
      </c>
      <c r="B5227" s="483" t="s">
        <v>3924</v>
      </c>
      <c r="C5227" s="482" t="s">
        <v>9668</v>
      </c>
      <c r="D5227" s="484">
        <v>63.18</v>
      </c>
    </row>
    <row r="5228" spans="1:4">
      <c r="A5228" s="482">
        <v>11748</v>
      </c>
      <c r="B5228" s="483" t="s">
        <v>3925</v>
      </c>
      <c r="C5228" s="482" t="s">
        <v>9668</v>
      </c>
      <c r="D5228" s="484">
        <v>27.2</v>
      </c>
    </row>
    <row r="5229" spans="1:4">
      <c r="A5229" s="482">
        <v>11747</v>
      </c>
      <c r="B5229" s="483" t="s">
        <v>3926</v>
      </c>
      <c r="C5229" s="482" t="s">
        <v>9668</v>
      </c>
      <c r="D5229" s="484">
        <v>117.4</v>
      </c>
    </row>
    <row r="5230" spans="1:4">
      <c r="A5230" s="482">
        <v>11749</v>
      </c>
      <c r="B5230" s="483" t="s">
        <v>3927</v>
      </c>
      <c r="C5230" s="482" t="s">
        <v>9668</v>
      </c>
      <c r="D5230" s="484">
        <v>31.4</v>
      </c>
    </row>
    <row r="5231" spans="1:4" ht="25.5">
      <c r="A5231" s="482">
        <v>10236</v>
      </c>
      <c r="B5231" s="483" t="s">
        <v>3928</v>
      </c>
      <c r="C5231" s="482" t="s">
        <v>9668</v>
      </c>
      <c r="D5231" s="484">
        <v>55.07</v>
      </c>
    </row>
    <row r="5232" spans="1:4" ht="25.5">
      <c r="A5232" s="482">
        <v>10233</v>
      </c>
      <c r="B5232" s="483" t="s">
        <v>3929</v>
      </c>
      <c r="C5232" s="482" t="s">
        <v>9668</v>
      </c>
      <c r="D5232" s="484">
        <v>51.6</v>
      </c>
    </row>
    <row r="5233" spans="1:4" ht="25.5">
      <c r="A5233" s="482">
        <v>10234</v>
      </c>
      <c r="B5233" s="483" t="s">
        <v>3930</v>
      </c>
      <c r="C5233" s="482" t="s">
        <v>9668</v>
      </c>
      <c r="D5233" s="484">
        <v>32.51</v>
      </c>
    </row>
    <row r="5234" spans="1:4" ht="25.5">
      <c r="A5234" s="482">
        <v>10231</v>
      </c>
      <c r="B5234" s="483" t="s">
        <v>3931</v>
      </c>
      <c r="C5234" s="482" t="s">
        <v>9668</v>
      </c>
      <c r="D5234" s="484">
        <v>149.07</v>
      </c>
    </row>
    <row r="5235" spans="1:4" ht="25.5">
      <c r="A5235" s="482">
        <v>10232</v>
      </c>
      <c r="B5235" s="483" t="s">
        <v>3932</v>
      </c>
      <c r="C5235" s="482" t="s">
        <v>9668</v>
      </c>
      <c r="D5235" s="484">
        <v>83.42</v>
      </c>
    </row>
    <row r="5236" spans="1:4" ht="25.5">
      <c r="A5236" s="482">
        <v>10229</v>
      </c>
      <c r="B5236" s="483" t="s">
        <v>3933</v>
      </c>
      <c r="C5236" s="482" t="s">
        <v>9668</v>
      </c>
      <c r="D5236" s="484">
        <v>29.4</v>
      </c>
    </row>
    <row r="5237" spans="1:4" ht="25.5">
      <c r="A5237" s="482">
        <v>10235</v>
      </c>
      <c r="B5237" s="483" t="s">
        <v>3934</v>
      </c>
      <c r="C5237" s="482" t="s">
        <v>9668</v>
      </c>
      <c r="D5237" s="484">
        <v>204.36</v>
      </c>
    </row>
    <row r="5238" spans="1:4" ht="25.5">
      <c r="A5238" s="482">
        <v>10230</v>
      </c>
      <c r="B5238" s="483" t="s">
        <v>3935</v>
      </c>
      <c r="C5238" s="482" t="s">
        <v>9668</v>
      </c>
      <c r="D5238" s="484">
        <v>359.66</v>
      </c>
    </row>
    <row r="5239" spans="1:4" ht="25.5">
      <c r="A5239" s="482">
        <v>10409</v>
      </c>
      <c r="B5239" s="483" t="s">
        <v>3936</v>
      </c>
      <c r="C5239" s="482" t="s">
        <v>9668</v>
      </c>
      <c r="D5239" s="484">
        <v>106.85</v>
      </c>
    </row>
    <row r="5240" spans="1:4" ht="25.5">
      <c r="A5240" s="482">
        <v>10411</v>
      </c>
      <c r="B5240" s="483" t="s">
        <v>3937</v>
      </c>
      <c r="C5240" s="482" t="s">
        <v>9668</v>
      </c>
      <c r="D5240" s="484">
        <v>95.61</v>
      </c>
    </row>
    <row r="5241" spans="1:4" ht="25.5">
      <c r="A5241" s="482">
        <v>10404</v>
      </c>
      <c r="B5241" s="483" t="s">
        <v>3938</v>
      </c>
      <c r="C5241" s="482" t="s">
        <v>9668</v>
      </c>
      <c r="D5241" s="484">
        <v>38.770000000000003</v>
      </c>
    </row>
    <row r="5242" spans="1:4" ht="25.5">
      <c r="A5242" s="482">
        <v>10410</v>
      </c>
      <c r="B5242" s="483" t="s">
        <v>3939</v>
      </c>
      <c r="C5242" s="482" t="s">
        <v>9668</v>
      </c>
      <c r="D5242" s="484">
        <v>63.86</v>
      </c>
    </row>
    <row r="5243" spans="1:4" ht="25.5">
      <c r="A5243" s="482">
        <v>10405</v>
      </c>
      <c r="B5243" s="483" t="s">
        <v>3940</v>
      </c>
      <c r="C5243" s="482" t="s">
        <v>9668</v>
      </c>
      <c r="D5243" s="484">
        <v>214.07</v>
      </c>
    </row>
    <row r="5244" spans="1:4" ht="25.5">
      <c r="A5244" s="482">
        <v>10408</v>
      </c>
      <c r="B5244" s="483" t="s">
        <v>3941</v>
      </c>
      <c r="C5244" s="482" t="s">
        <v>9668</v>
      </c>
      <c r="D5244" s="484">
        <v>149.69999999999999</v>
      </c>
    </row>
    <row r="5245" spans="1:4" ht="25.5">
      <c r="A5245" s="482">
        <v>10412</v>
      </c>
      <c r="B5245" s="483" t="s">
        <v>3942</v>
      </c>
      <c r="C5245" s="482" t="s">
        <v>9668</v>
      </c>
      <c r="D5245" s="484">
        <v>46.99</v>
      </c>
    </row>
    <row r="5246" spans="1:4" ht="25.5">
      <c r="A5246" s="482">
        <v>10406</v>
      </c>
      <c r="B5246" s="483" t="s">
        <v>3943</v>
      </c>
      <c r="C5246" s="482" t="s">
        <v>9668</v>
      </c>
      <c r="D5246" s="484">
        <v>295.68</v>
      </c>
    </row>
    <row r="5247" spans="1:4" ht="25.5">
      <c r="A5247" s="482">
        <v>10407</v>
      </c>
      <c r="B5247" s="483" t="s">
        <v>3944</v>
      </c>
      <c r="C5247" s="482" t="s">
        <v>9668</v>
      </c>
      <c r="D5247" s="484">
        <v>458.61</v>
      </c>
    </row>
    <row r="5248" spans="1:4" ht="25.5">
      <c r="A5248" s="482">
        <v>10416</v>
      </c>
      <c r="B5248" s="483" t="s">
        <v>3945</v>
      </c>
      <c r="C5248" s="482" t="s">
        <v>9668</v>
      </c>
      <c r="D5248" s="484">
        <v>56.88</v>
      </c>
    </row>
    <row r="5249" spans="1:4" ht="25.5">
      <c r="A5249" s="482">
        <v>10419</v>
      </c>
      <c r="B5249" s="483" t="s">
        <v>3946</v>
      </c>
      <c r="C5249" s="482" t="s">
        <v>9668</v>
      </c>
      <c r="D5249" s="484">
        <v>49.37</v>
      </c>
    </row>
    <row r="5250" spans="1:4" ht="25.5">
      <c r="A5250" s="482">
        <v>21092</v>
      </c>
      <c r="B5250" s="483" t="s">
        <v>3947</v>
      </c>
      <c r="C5250" s="482" t="s">
        <v>9668</v>
      </c>
      <c r="D5250" s="484">
        <v>28.23</v>
      </c>
    </row>
    <row r="5251" spans="1:4" ht="25.5">
      <c r="A5251" s="482">
        <v>10418</v>
      </c>
      <c r="B5251" s="483" t="s">
        <v>3948</v>
      </c>
      <c r="C5251" s="482" t="s">
        <v>9668</v>
      </c>
      <c r="D5251" s="484">
        <v>32.909999999999997</v>
      </c>
    </row>
    <row r="5252" spans="1:4" ht="25.5">
      <c r="A5252" s="482">
        <v>12657</v>
      </c>
      <c r="B5252" s="483" t="s">
        <v>3949</v>
      </c>
      <c r="C5252" s="482" t="s">
        <v>9668</v>
      </c>
      <c r="D5252" s="484">
        <v>132.81</v>
      </c>
    </row>
    <row r="5253" spans="1:4" ht="25.5">
      <c r="A5253" s="482">
        <v>10417</v>
      </c>
      <c r="B5253" s="483" t="s">
        <v>3950</v>
      </c>
      <c r="C5253" s="482" t="s">
        <v>9668</v>
      </c>
      <c r="D5253" s="484">
        <v>82.88</v>
      </c>
    </row>
    <row r="5254" spans="1:4" ht="25.5">
      <c r="A5254" s="482">
        <v>10413</v>
      </c>
      <c r="B5254" s="483" t="s">
        <v>3951</v>
      </c>
      <c r="C5254" s="482" t="s">
        <v>9668</v>
      </c>
      <c r="D5254" s="484">
        <v>30.12</v>
      </c>
    </row>
    <row r="5255" spans="1:4" ht="25.5">
      <c r="A5255" s="482">
        <v>10414</v>
      </c>
      <c r="B5255" s="483" t="s">
        <v>3952</v>
      </c>
      <c r="C5255" s="482" t="s">
        <v>9668</v>
      </c>
      <c r="D5255" s="484">
        <v>181.36</v>
      </c>
    </row>
    <row r="5256" spans="1:4" ht="25.5">
      <c r="A5256" s="482">
        <v>10415</v>
      </c>
      <c r="B5256" s="483" t="s">
        <v>3953</v>
      </c>
      <c r="C5256" s="482" t="s">
        <v>9668</v>
      </c>
      <c r="D5256" s="484">
        <v>314.77</v>
      </c>
    </row>
    <row r="5257" spans="1:4">
      <c r="A5257" s="482">
        <v>38643</v>
      </c>
      <c r="B5257" s="483" t="s">
        <v>3954</v>
      </c>
      <c r="C5257" s="482" t="s">
        <v>9668</v>
      </c>
      <c r="D5257" s="484">
        <v>30.86</v>
      </c>
    </row>
    <row r="5258" spans="1:4">
      <c r="A5258" s="482">
        <v>6157</v>
      </c>
      <c r="B5258" s="483" t="s">
        <v>3955</v>
      </c>
      <c r="C5258" s="482" t="s">
        <v>9668</v>
      </c>
      <c r="D5258" s="484">
        <v>42.16</v>
      </c>
    </row>
    <row r="5259" spans="1:4">
      <c r="A5259" s="482">
        <v>37588</v>
      </c>
      <c r="B5259" s="483" t="s">
        <v>3956</v>
      </c>
      <c r="C5259" s="482" t="s">
        <v>9668</v>
      </c>
      <c r="D5259" s="484">
        <v>21.22</v>
      </c>
    </row>
    <row r="5260" spans="1:4">
      <c r="A5260" s="482">
        <v>6152</v>
      </c>
      <c r="B5260" s="483" t="s">
        <v>3957</v>
      </c>
      <c r="C5260" s="482" t="s">
        <v>9668</v>
      </c>
      <c r="D5260" s="484">
        <v>3.81</v>
      </c>
    </row>
    <row r="5261" spans="1:4">
      <c r="A5261" s="482">
        <v>6158</v>
      </c>
      <c r="B5261" s="483" t="s">
        <v>3958</v>
      </c>
      <c r="C5261" s="482" t="s">
        <v>9668</v>
      </c>
      <c r="D5261" s="484">
        <v>4.5999999999999996</v>
      </c>
    </row>
    <row r="5262" spans="1:4" ht="25.5">
      <c r="A5262" s="482">
        <v>6153</v>
      </c>
      <c r="B5262" s="483" t="s">
        <v>3959</v>
      </c>
      <c r="C5262" s="482" t="s">
        <v>9668</v>
      </c>
      <c r="D5262" s="484">
        <v>3.58</v>
      </c>
    </row>
    <row r="5263" spans="1:4" ht="25.5">
      <c r="A5263" s="482">
        <v>6156</v>
      </c>
      <c r="B5263" s="483" t="s">
        <v>3960</v>
      </c>
      <c r="C5263" s="482" t="s">
        <v>9668</v>
      </c>
      <c r="D5263" s="484">
        <v>4.53</v>
      </c>
    </row>
    <row r="5264" spans="1:4" ht="25.5">
      <c r="A5264" s="482">
        <v>6154</v>
      </c>
      <c r="B5264" s="483" t="s">
        <v>3961</v>
      </c>
      <c r="C5264" s="482" t="s">
        <v>9668</v>
      </c>
      <c r="D5264" s="484">
        <v>8.5399999999999991</v>
      </c>
    </row>
    <row r="5265" spans="1:4" ht="25.5">
      <c r="A5265" s="482">
        <v>6155</v>
      </c>
      <c r="B5265" s="483" t="s">
        <v>3962</v>
      </c>
      <c r="C5265" s="482" t="s">
        <v>9668</v>
      </c>
      <c r="D5265" s="484">
        <v>17.64</v>
      </c>
    </row>
    <row r="5266" spans="1:4" ht="25.5">
      <c r="A5266" s="482">
        <v>3115</v>
      </c>
      <c r="B5266" s="483" t="s">
        <v>3963</v>
      </c>
      <c r="C5266" s="482" t="s">
        <v>9668</v>
      </c>
      <c r="D5266" s="484">
        <v>16.86</v>
      </c>
    </row>
    <row r="5267" spans="1:4" ht="25.5">
      <c r="A5267" s="482">
        <v>3116</v>
      </c>
      <c r="B5267" s="483" t="s">
        <v>3964</v>
      </c>
      <c r="C5267" s="482" t="s">
        <v>9668</v>
      </c>
      <c r="D5267" s="484">
        <v>17.38</v>
      </c>
    </row>
    <row r="5268" spans="1:4">
      <c r="A5268" s="482">
        <v>38166</v>
      </c>
      <c r="B5268" s="483" t="s">
        <v>3965</v>
      </c>
      <c r="C5268" s="482" t="s">
        <v>9668</v>
      </c>
      <c r="D5268" s="484">
        <v>35.57</v>
      </c>
    </row>
    <row r="5269" spans="1:4" ht="25.5">
      <c r="A5269" s="482">
        <v>38108</v>
      </c>
      <c r="B5269" s="483" t="s">
        <v>10867</v>
      </c>
      <c r="C5269" s="482" t="s">
        <v>9668</v>
      </c>
      <c r="D5269" s="484">
        <v>33.590000000000003</v>
      </c>
    </row>
    <row r="5270" spans="1:4" ht="25.5">
      <c r="A5270" s="482">
        <v>38087</v>
      </c>
      <c r="B5270" s="483" t="s">
        <v>9142</v>
      </c>
      <c r="C5270" s="482" t="s">
        <v>9668</v>
      </c>
      <c r="D5270" s="484">
        <v>43.2</v>
      </c>
    </row>
    <row r="5271" spans="1:4" ht="25.5">
      <c r="A5271" s="482">
        <v>38109</v>
      </c>
      <c r="B5271" s="483" t="s">
        <v>10868</v>
      </c>
      <c r="C5271" s="482" t="s">
        <v>9668</v>
      </c>
      <c r="D5271" s="484">
        <v>53.68</v>
      </c>
    </row>
    <row r="5272" spans="1:4" ht="25.5">
      <c r="A5272" s="482">
        <v>38088</v>
      </c>
      <c r="B5272" s="483" t="s">
        <v>9143</v>
      </c>
      <c r="C5272" s="482" t="s">
        <v>9668</v>
      </c>
      <c r="D5272" s="484">
        <v>56.45</v>
      </c>
    </row>
    <row r="5273" spans="1:4">
      <c r="A5273" s="482">
        <v>38110</v>
      </c>
      <c r="B5273" s="483" t="s">
        <v>10869</v>
      </c>
      <c r="C5273" s="482" t="s">
        <v>9668</v>
      </c>
      <c r="D5273" s="484">
        <v>20.65</v>
      </c>
    </row>
    <row r="5274" spans="1:4" ht="38.25">
      <c r="A5274" s="482">
        <v>38089</v>
      </c>
      <c r="B5274" s="483" t="s">
        <v>9144</v>
      </c>
      <c r="C5274" s="482" t="s">
        <v>9668</v>
      </c>
      <c r="D5274" s="484">
        <v>35.979999999999997</v>
      </c>
    </row>
    <row r="5275" spans="1:4">
      <c r="A5275" s="482">
        <v>38111</v>
      </c>
      <c r="B5275" s="483" t="s">
        <v>10870</v>
      </c>
      <c r="C5275" s="482" t="s">
        <v>9668</v>
      </c>
      <c r="D5275" s="484">
        <v>23.09</v>
      </c>
    </row>
    <row r="5276" spans="1:4" ht="38.25">
      <c r="A5276" s="482">
        <v>38090</v>
      </c>
      <c r="B5276" s="483" t="s">
        <v>9145</v>
      </c>
      <c r="C5276" s="482" t="s">
        <v>9668</v>
      </c>
      <c r="D5276" s="484">
        <v>37.19</v>
      </c>
    </row>
    <row r="5277" spans="1:4">
      <c r="A5277" s="482">
        <v>11786</v>
      </c>
      <c r="B5277" s="483" t="s">
        <v>3966</v>
      </c>
      <c r="C5277" s="482" t="s">
        <v>9668</v>
      </c>
      <c r="D5277" s="484">
        <v>225.01</v>
      </c>
    </row>
    <row r="5278" spans="1:4" ht="25.5">
      <c r="A5278" s="482">
        <v>13726</v>
      </c>
      <c r="B5278" s="483" t="s">
        <v>3967</v>
      </c>
      <c r="C5278" s="482" t="s">
        <v>9668</v>
      </c>
      <c r="D5278" s="484">
        <v>35128.04</v>
      </c>
    </row>
    <row r="5279" spans="1:4">
      <c r="A5279" s="482">
        <v>38400</v>
      </c>
      <c r="B5279" s="483" t="s">
        <v>3968</v>
      </c>
      <c r="C5279" s="482" t="s">
        <v>9668</v>
      </c>
      <c r="D5279" s="484">
        <v>12.89</v>
      </c>
    </row>
    <row r="5280" spans="1:4" ht="25.5">
      <c r="A5280" s="482">
        <v>12627</v>
      </c>
      <c r="B5280" s="483" t="s">
        <v>3969</v>
      </c>
      <c r="C5280" s="482" t="s">
        <v>9668</v>
      </c>
      <c r="D5280" s="484">
        <v>0.4</v>
      </c>
    </row>
    <row r="5281" spans="1:4">
      <c r="A5281" s="482">
        <v>6138</v>
      </c>
      <c r="B5281" s="483" t="s">
        <v>3970</v>
      </c>
      <c r="C5281" s="482" t="s">
        <v>9668</v>
      </c>
      <c r="D5281" s="484">
        <v>1.83</v>
      </c>
    </row>
    <row r="5282" spans="1:4">
      <c r="A5282" s="482">
        <v>39996</v>
      </c>
      <c r="B5282" s="483" t="s">
        <v>10871</v>
      </c>
      <c r="C5282" s="482" t="s">
        <v>9673</v>
      </c>
      <c r="D5282" s="484">
        <v>2.4700000000000002</v>
      </c>
    </row>
    <row r="5283" spans="1:4" ht="25.5">
      <c r="A5283" s="482">
        <v>10478</v>
      </c>
      <c r="B5283" s="483" t="s">
        <v>3971</v>
      </c>
      <c r="C5283" s="482" t="s">
        <v>9681</v>
      </c>
      <c r="D5283" s="484">
        <v>21.65</v>
      </c>
    </row>
    <row r="5284" spans="1:4" ht="25.5">
      <c r="A5284" s="482">
        <v>40514</v>
      </c>
      <c r="B5284" s="483" t="s">
        <v>3972</v>
      </c>
      <c r="C5284" s="482" t="s">
        <v>9681</v>
      </c>
      <c r="D5284" s="484">
        <v>19.18</v>
      </c>
    </row>
    <row r="5285" spans="1:4">
      <c r="A5285" s="482">
        <v>10475</v>
      </c>
      <c r="B5285" s="483" t="s">
        <v>3973</v>
      </c>
      <c r="C5285" s="482" t="s">
        <v>9681</v>
      </c>
      <c r="D5285" s="484">
        <v>19.05</v>
      </c>
    </row>
    <row r="5286" spans="1:4" ht="25.5">
      <c r="A5286" s="482">
        <v>10481</v>
      </c>
      <c r="B5286" s="483" t="s">
        <v>3974</v>
      </c>
      <c r="C5286" s="482" t="s">
        <v>9681</v>
      </c>
      <c r="D5286" s="484">
        <v>20.77</v>
      </c>
    </row>
    <row r="5287" spans="1:4">
      <c r="A5287" s="482">
        <v>4031</v>
      </c>
      <c r="B5287" s="483" t="s">
        <v>10872</v>
      </c>
      <c r="C5287" s="482" t="s">
        <v>9665</v>
      </c>
      <c r="D5287" s="484">
        <v>22.4</v>
      </c>
    </row>
    <row r="5288" spans="1:4">
      <c r="A5288" s="482">
        <v>4030</v>
      </c>
      <c r="B5288" s="483" t="s">
        <v>3975</v>
      </c>
      <c r="C5288" s="482" t="s">
        <v>9665</v>
      </c>
      <c r="D5288" s="484">
        <v>4.76</v>
      </c>
    </row>
    <row r="5289" spans="1:4" ht="25.5">
      <c r="A5289" s="482">
        <v>39399</v>
      </c>
      <c r="B5289" s="483" t="s">
        <v>3976</v>
      </c>
      <c r="C5289" s="482" t="s">
        <v>9668</v>
      </c>
      <c r="D5289" s="484">
        <v>818.27</v>
      </c>
    </row>
    <row r="5290" spans="1:4" ht="25.5">
      <c r="A5290" s="482">
        <v>39400</v>
      </c>
      <c r="B5290" s="483" t="s">
        <v>3977</v>
      </c>
      <c r="C5290" s="482" t="s">
        <v>9668</v>
      </c>
      <c r="D5290" s="484">
        <v>889.43</v>
      </c>
    </row>
    <row r="5291" spans="1:4" ht="25.5">
      <c r="A5291" s="482">
        <v>39401</v>
      </c>
      <c r="B5291" s="483" t="s">
        <v>3978</v>
      </c>
      <c r="C5291" s="482" t="s">
        <v>9668</v>
      </c>
      <c r="D5291" s="484">
        <v>997.73</v>
      </c>
    </row>
    <row r="5292" spans="1:4" ht="25.5">
      <c r="A5292" s="482">
        <v>11652</v>
      </c>
      <c r="B5292" s="483" t="s">
        <v>3979</v>
      </c>
      <c r="C5292" s="482" t="s">
        <v>9668</v>
      </c>
      <c r="D5292" s="484">
        <v>2146.5</v>
      </c>
    </row>
    <row r="5293" spans="1:4" ht="25.5">
      <c r="A5293" s="482">
        <v>13896</v>
      </c>
      <c r="B5293" s="483" t="s">
        <v>3980</v>
      </c>
      <c r="C5293" s="482" t="s">
        <v>9668</v>
      </c>
      <c r="D5293" s="484">
        <v>1925.59</v>
      </c>
    </row>
    <row r="5294" spans="1:4" ht="25.5">
      <c r="A5294" s="482">
        <v>13475</v>
      </c>
      <c r="B5294" s="483" t="s">
        <v>3981</v>
      </c>
      <c r="C5294" s="482" t="s">
        <v>9668</v>
      </c>
      <c r="D5294" s="484">
        <v>2345.61</v>
      </c>
    </row>
    <row r="5295" spans="1:4" ht="25.5">
      <c r="A5295" s="482">
        <v>25971</v>
      </c>
      <c r="B5295" s="483" t="s">
        <v>3982</v>
      </c>
      <c r="C5295" s="482" t="s">
        <v>9668</v>
      </c>
      <c r="D5295" s="484">
        <v>2908271.15</v>
      </c>
    </row>
    <row r="5296" spans="1:4" ht="25.5">
      <c r="A5296" s="482">
        <v>25970</v>
      </c>
      <c r="B5296" s="483" t="s">
        <v>3983</v>
      </c>
      <c r="C5296" s="482" t="s">
        <v>9668</v>
      </c>
      <c r="D5296" s="484">
        <v>1224348.3999999999</v>
      </c>
    </row>
    <row r="5297" spans="1:4" ht="25.5">
      <c r="A5297" s="482">
        <v>13476</v>
      </c>
      <c r="B5297" s="483" t="s">
        <v>3984</v>
      </c>
      <c r="C5297" s="482" t="s">
        <v>9668</v>
      </c>
      <c r="D5297" s="484">
        <v>1233220.58</v>
      </c>
    </row>
    <row r="5298" spans="1:4" ht="25.5">
      <c r="A5298" s="482">
        <v>10488</v>
      </c>
      <c r="B5298" s="483" t="s">
        <v>3985</v>
      </c>
      <c r="C5298" s="482" t="s">
        <v>9668</v>
      </c>
      <c r="D5298" s="484">
        <v>1494060</v>
      </c>
    </row>
    <row r="5299" spans="1:4" ht="25.5">
      <c r="A5299" s="482">
        <v>13606</v>
      </c>
      <c r="B5299" s="483" t="s">
        <v>3986</v>
      </c>
      <c r="C5299" s="482" t="s">
        <v>9668</v>
      </c>
      <c r="D5299" s="484">
        <v>1323715.79</v>
      </c>
    </row>
    <row r="5300" spans="1:4">
      <c r="A5300" s="482">
        <v>10489</v>
      </c>
      <c r="B5300" s="483" t="s">
        <v>3987</v>
      </c>
      <c r="C5300" s="482" t="s">
        <v>9666</v>
      </c>
      <c r="D5300" s="484">
        <v>12.39</v>
      </c>
    </row>
    <row r="5301" spans="1:4">
      <c r="A5301" s="482">
        <v>41073</v>
      </c>
      <c r="B5301" s="483" t="s">
        <v>3988</v>
      </c>
      <c r="C5301" s="482" t="s">
        <v>9699</v>
      </c>
      <c r="D5301" s="484">
        <v>2195.02</v>
      </c>
    </row>
    <row r="5302" spans="1:4" ht="25.5">
      <c r="A5302" s="482">
        <v>34391</v>
      </c>
      <c r="B5302" s="483" t="s">
        <v>3989</v>
      </c>
      <c r="C5302" s="482" t="s">
        <v>9665</v>
      </c>
      <c r="D5302" s="484">
        <v>497.8</v>
      </c>
    </row>
    <row r="5303" spans="1:4" ht="25.5">
      <c r="A5303" s="482">
        <v>10496</v>
      </c>
      <c r="B5303" s="483" t="s">
        <v>3990</v>
      </c>
      <c r="C5303" s="482" t="s">
        <v>9665</v>
      </c>
      <c r="D5303" s="484">
        <v>433.33</v>
      </c>
    </row>
    <row r="5304" spans="1:4" ht="25.5">
      <c r="A5304" s="482">
        <v>10497</v>
      </c>
      <c r="B5304" s="483" t="s">
        <v>3991</v>
      </c>
      <c r="C5304" s="482" t="s">
        <v>9665</v>
      </c>
      <c r="D5304" s="484">
        <v>1126.6600000000001</v>
      </c>
    </row>
    <row r="5305" spans="1:4" ht="25.5">
      <c r="A5305" s="482">
        <v>10504</v>
      </c>
      <c r="B5305" s="483" t="s">
        <v>3992</v>
      </c>
      <c r="C5305" s="482" t="s">
        <v>9665</v>
      </c>
      <c r="D5305" s="484">
        <v>1317.33</v>
      </c>
    </row>
    <row r="5306" spans="1:4">
      <c r="A5306" s="482">
        <v>34390</v>
      </c>
      <c r="B5306" s="483" t="s">
        <v>3993</v>
      </c>
      <c r="C5306" s="482" t="s">
        <v>9665</v>
      </c>
      <c r="D5306" s="484">
        <v>388.26</v>
      </c>
    </row>
    <row r="5307" spans="1:4">
      <c r="A5307" s="482">
        <v>34389</v>
      </c>
      <c r="B5307" s="483" t="s">
        <v>3994</v>
      </c>
      <c r="C5307" s="482" t="s">
        <v>9665</v>
      </c>
      <c r="D5307" s="484">
        <v>121.33</v>
      </c>
    </row>
    <row r="5308" spans="1:4">
      <c r="A5308" s="482">
        <v>34388</v>
      </c>
      <c r="B5308" s="483" t="s">
        <v>3995</v>
      </c>
      <c r="C5308" s="482" t="s">
        <v>9665</v>
      </c>
      <c r="D5308" s="484">
        <v>172.44</v>
      </c>
    </row>
    <row r="5309" spans="1:4">
      <c r="A5309" s="482">
        <v>34387</v>
      </c>
      <c r="B5309" s="483" t="s">
        <v>3996</v>
      </c>
      <c r="C5309" s="482" t="s">
        <v>9665</v>
      </c>
      <c r="D5309" s="484">
        <v>279.93</v>
      </c>
    </row>
    <row r="5310" spans="1:4">
      <c r="A5310" s="482">
        <v>11188</v>
      </c>
      <c r="B5310" s="483" t="s">
        <v>3997</v>
      </c>
      <c r="C5310" s="482" t="s">
        <v>9665</v>
      </c>
      <c r="D5310" s="484">
        <v>138.66</v>
      </c>
    </row>
    <row r="5311" spans="1:4">
      <c r="A5311" s="482">
        <v>11189</v>
      </c>
      <c r="B5311" s="483" t="s">
        <v>3998</v>
      </c>
      <c r="C5311" s="482" t="s">
        <v>9665</v>
      </c>
      <c r="D5311" s="484">
        <v>208</v>
      </c>
    </row>
    <row r="5312" spans="1:4">
      <c r="A5312" s="482">
        <v>21107</v>
      </c>
      <c r="B5312" s="483" t="s">
        <v>3999</v>
      </c>
      <c r="C5312" s="482" t="s">
        <v>9665</v>
      </c>
      <c r="D5312" s="484">
        <v>149.68</v>
      </c>
    </row>
    <row r="5313" spans="1:4">
      <c r="A5313" s="482">
        <v>34386</v>
      </c>
      <c r="B5313" s="483" t="s">
        <v>4000</v>
      </c>
      <c r="C5313" s="482" t="s">
        <v>9665</v>
      </c>
      <c r="D5313" s="484">
        <v>259.99</v>
      </c>
    </row>
    <row r="5314" spans="1:4">
      <c r="A5314" s="482">
        <v>10490</v>
      </c>
      <c r="B5314" s="483" t="s">
        <v>10873</v>
      </c>
      <c r="C5314" s="482" t="s">
        <v>9665</v>
      </c>
      <c r="D5314" s="484">
        <v>78</v>
      </c>
    </row>
    <row r="5315" spans="1:4">
      <c r="A5315" s="482">
        <v>10492</v>
      </c>
      <c r="B5315" s="483" t="s">
        <v>4001</v>
      </c>
      <c r="C5315" s="482" t="s">
        <v>9665</v>
      </c>
      <c r="D5315" s="484">
        <v>103.99</v>
      </c>
    </row>
    <row r="5316" spans="1:4">
      <c r="A5316" s="482">
        <v>10493</v>
      </c>
      <c r="B5316" s="483" t="s">
        <v>4002</v>
      </c>
      <c r="C5316" s="482" t="s">
        <v>9665</v>
      </c>
      <c r="D5316" s="484">
        <v>121.33</v>
      </c>
    </row>
    <row r="5317" spans="1:4">
      <c r="A5317" s="482">
        <v>10491</v>
      </c>
      <c r="B5317" s="483" t="s">
        <v>4003</v>
      </c>
      <c r="C5317" s="482" t="s">
        <v>9665</v>
      </c>
      <c r="D5317" s="484">
        <v>147.33000000000001</v>
      </c>
    </row>
    <row r="5318" spans="1:4">
      <c r="A5318" s="482">
        <v>34385</v>
      </c>
      <c r="B5318" s="483" t="s">
        <v>4004</v>
      </c>
      <c r="C5318" s="482" t="s">
        <v>9665</v>
      </c>
      <c r="D5318" s="484">
        <v>214.93</v>
      </c>
    </row>
    <row r="5319" spans="1:4">
      <c r="A5319" s="482">
        <v>10499</v>
      </c>
      <c r="B5319" s="483" t="s">
        <v>10874</v>
      </c>
      <c r="C5319" s="482" t="s">
        <v>9665</v>
      </c>
      <c r="D5319" s="484">
        <v>86.66</v>
      </c>
    </row>
    <row r="5320" spans="1:4">
      <c r="A5320" s="482">
        <v>34384</v>
      </c>
      <c r="B5320" s="483" t="s">
        <v>4005</v>
      </c>
      <c r="C5320" s="482" t="s">
        <v>9665</v>
      </c>
      <c r="D5320" s="484">
        <v>259.99</v>
      </c>
    </row>
    <row r="5321" spans="1:4">
      <c r="A5321" s="482">
        <v>11185</v>
      </c>
      <c r="B5321" s="483" t="s">
        <v>4006</v>
      </c>
      <c r="C5321" s="482" t="s">
        <v>9665</v>
      </c>
      <c r="D5321" s="484">
        <v>268.66000000000003</v>
      </c>
    </row>
    <row r="5322" spans="1:4">
      <c r="A5322" s="482">
        <v>10507</v>
      </c>
      <c r="B5322" s="483" t="s">
        <v>4007</v>
      </c>
      <c r="C5322" s="482" t="s">
        <v>9665</v>
      </c>
      <c r="D5322" s="484">
        <v>236.86</v>
      </c>
    </row>
    <row r="5323" spans="1:4">
      <c r="A5323" s="482">
        <v>10505</v>
      </c>
      <c r="B5323" s="483" t="s">
        <v>4008</v>
      </c>
      <c r="C5323" s="482" t="s">
        <v>9665</v>
      </c>
      <c r="D5323" s="484">
        <v>139.76</v>
      </c>
    </row>
    <row r="5324" spans="1:4">
      <c r="A5324" s="482">
        <v>10506</v>
      </c>
      <c r="B5324" s="483" t="s">
        <v>4009</v>
      </c>
      <c r="C5324" s="482" t="s">
        <v>9665</v>
      </c>
      <c r="D5324" s="484">
        <v>182.45</v>
      </c>
    </row>
    <row r="5325" spans="1:4" ht="25.5">
      <c r="A5325" s="482">
        <v>5031</v>
      </c>
      <c r="B5325" s="483" t="s">
        <v>4010</v>
      </c>
      <c r="C5325" s="482" t="s">
        <v>9665</v>
      </c>
      <c r="D5325" s="484">
        <v>256.19</v>
      </c>
    </row>
    <row r="5326" spans="1:4">
      <c r="A5326" s="482">
        <v>10502</v>
      </c>
      <c r="B5326" s="483" t="s">
        <v>4011</v>
      </c>
      <c r="C5326" s="482" t="s">
        <v>9665</v>
      </c>
      <c r="D5326" s="484">
        <v>298.52</v>
      </c>
    </row>
    <row r="5327" spans="1:4">
      <c r="A5327" s="482">
        <v>10501</v>
      </c>
      <c r="B5327" s="483" t="s">
        <v>4012</v>
      </c>
      <c r="C5327" s="482" t="s">
        <v>9665</v>
      </c>
      <c r="D5327" s="484">
        <v>168.65</v>
      </c>
    </row>
    <row r="5328" spans="1:4">
      <c r="A5328" s="482">
        <v>10503</v>
      </c>
      <c r="B5328" s="483" t="s">
        <v>4013</v>
      </c>
      <c r="C5328" s="482" t="s">
        <v>9665</v>
      </c>
      <c r="D5328" s="484">
        <v>227.85</v>
      </c>
    </row>
    <row r="5329" spans="1:4" ht="25.5">
      <c r="A5329" s="482">
        <v>40270</v>
      </c>
      <c r="B5329" s="483" t="s">
        <v>10875</v>
      </c>
      <c r="C5329" s="482" t="s">
        <v>9673</v>
      </c>
      <c r="D5329" s="484">
        <v>43.5</v>
      </c>
    </row>
    <row r="5330" spans="1:4" ht="25.5">
      <c r="A5330" s="482">
        <v>20213</v>
      </c>
      <c r="B5330" s="483" t="s">
        <v>4014</v>
      </c>
      <c r="C5330" s="482" t="s">
        <v>9673</v>
      </c>
      <c r="D5330" s="484">
        <v>10.41</v>
      </c>
    </row>
    <row r="5331" spans="1:4" ht="25.5">
      <c r="A5331" s="482">
        <v>20211</v>
      </c>
      <c r="B5331" s="483" t="s">
        <v>4015</v>
      </c>
      <c r="C5331" s="482" t="s">
        <v>9673</v>
      </c>
      <c r="D5331" s="484">
        <v>15.38</v>
      </c>
    </row>
    <row r="5332" spans="1:4" ht="25.5">
      <c r="A5332" s="482">
        <v>4472</v>
      </c>
      <c r="B5332" s="483" t="s">
        <v>4016</v>
      </c>
      <c r="C5332" s="482" t="s">
        <v>9673</v>
      </c>
      <c r="D5332" s="484">
        <v>13.44</v>
      </c>
    </row>
    <row r="5333" spans="1:4" ht="25.5">
      <c r="A5333" s="482">
        <v>35272</v>
      </c>
      <c r="B5333" s="483" t="s">
        <v>4017</v>
      </c>
      <c r="C5333" s="482" t="s">
        <v>9673</v>
      </c>
      <c r="D5333" s="484">
        <v>17.66</v>
      </c>
    </row>
    <row r="5334" spans="1:4" ht="25.5">
      <c r="A5334" s="482">
        <v>4448</v>
      </c>
      <c r="B5334" s="483" t="s">
        <v>10876</v>
      </c>
      <c r="C5334" s="482" t="s">
        <v>9673</v>
      </c>
      <c r="D5334" s="484">
        <v>31.62</v>
      </c>
    </row>
    <row r="5335" spans="1:4" ht="25.5">
      <c r="A5335" s="482">
        <v>4425</v>
      </c>
      <c r="B5335" s="483" t="s">
        <v>4018</v>
      </c>
      <c r="C5335" s="482" t="s">
        <v>9673</v>
      </c>
      <c r="D5335" s="484">
        <v>9.8699999999999992</v>
      </c>
    </row>
    <row r="5336" spans="1:4" ht="25.5">
      <c r="A5336" s="482">
        <v>4481</v>
      </c>
      <c r="B5336" s="483" t="s">
        <v>4019</v>
      </c>
      <c r="C5336" s="482" t="s">
        <v>9673</v>
      </c>
      <c r="D5336" s="484">
        <v>18.190000000000001</v>
      </c>
    </row>
    <row r="5337" spans="1:4">
      <c r="A5337" s="482">
        <v>34345</v>
      </c>
      <c r="B5337" s="483" t="s">
        <v>4020</v>
      </c>
      <c r="C5337" s="482" t="s">
        <v>9666</v>
      </c>
      <c r="D5337" s="484">
        <v>10.02</v>
      </c>
    </row>
    <row r="5338" spans="1:4">
      <c r="A5338" s="482">
        <v>41096</v>
      </c>
      <c r="B5338" s="483" t="s">
        <v>4021</v>
      </c>
      <c r="C5338" s="482" t="s">
        <v>9699</v>
      </c>
      <c r="D5338" s="484">
        <v>1776.55</v>
      </c>
    </row>
    <row r="5339" spans="1:4" ht="25.5">
      <c r="A5339" s="482">
        <v>41776</v>
      </c>
      <c r="B5339" s="483" t="s">
        <v>4022</v>
      </c>
      <c r="C5339" s="482" t="s">
        <v>9666</v>
      </c>
      <c r="D5339" s="484">
        <v>13.75</v>
      </c>
    </row>
    <row r="5340" spans="1:4" ht="25.5">
      <c r="A5340" s="482">
        <v>4487</v>
      </c>
      <c r="B5340" s="483" t="s">
        <v>4023</v>
      </c>
      <c r="C5340" s="482" t="s">
        <v>9673</v>
      </c>
      <c r="D5340" s="484">
        <v>8.83</v>
      </c>
    </row>
    <row r="5341" spans="1:4">
      <c r="A5341" s="482">
        <v>11157</v>
      </c>
      <c r="B5341" s="483" t="s">
        <v>4024</v>
      </c>
      <c r="C5341" s="482" t="s">
        <v>10094</v>
      </c>
      <c r="D5341" s="484">
        <v>126.95</v>
      </c>
    </row>
    <row r="5342" spans="1:4">
      <c r="A5342" s="482" t="s">
        <v>9628</v>
      </c>
      <c r="B5342" s="483" t="s">
        <v>21154</v>
      </c>
      <c r="C5342" s="482" t="s">
        <v>9668</v>
      </c>
      <c r="D5342" s="484">
        <v>3.5</v>
      </c>
    </row>
    <row r="5343" spans="1:4">
      <c r="A5343" s="482" t="s">
        <v>9630</v>
      </c>
      <c r="B5343" s="483" t="s">
        <v>21158</v>
      </c>
      <c r="C5343" s="482" t="s">
        <v>9668</v>
      </c>
      <c r="D5343" s="484">
        <v>3.5</v>
      </c>
    </row>
    <row r="5344" spans="1:4">
      <c r="A5344" s="482" t="s">
        <v>21159</v>
      </c>
      <c r="B5344" s="483" t="s">
        <v>21169</v>
      </c>
      <c r="C5344" s="482" t="s">
        <v>9668</v>
      </c>
      <c r="D5344" s="484">
        <v>3.5</v>
      </c>
    </row>
    <row r="5345" spans="1:4">
      <c r="A5345" s="482" t="s">
        <v>21160</v>
      </c>
      <c r="B5345" s="483" t="s">
        <v>21170</v>
      </c>
      <c r="C5345" s="482" t="s">
        <v>9668</v>
      </c>
      <c r="D5345" s="484">
        <v>3.5</v>
      </c>
    </row>
    <row r="5346" spans="1:4">
      <c r="A5346" s="482" t="s">
        <v>21161</v>
      </c>
      <c r="B5346" s="483" t="s">
        <v>21171</v>
      </c>
      <c r="C5346" s="482" t="s">
        <v>9668</v>
      </c>
      <c r="D5346" s="484">
        <v>3.5</v>
      </c>
    </row>
    <row r="5347" spans="1:4">
      <c r="A5347" s="482" t="s">
        <v>21162</v>
      </c>
      <c r="B5347" s="483" t="s">
        <v>21172</v>
      </c>
      <c r="C5347" s="482" t="s">
        <v>9668</v>
      </c>
      <c r="D5347" s="484">
        <v>3.5</v>
      </c>
    </row>
    <row r="5348" spans="1:4">
      <c r="A5348" s="482" t="s">
        <v>21163</v>
      </c>
      <c r="B5348" s="483" t="s">
        <v>21173</v>
      </c>
      <c r="C5348" s="482" t="s">
        <v>9668</v>
      </c>
      <c r="D5348" s="484">
        <v>3.5</v>
      </c>
    </row>
    <row r="5349" spans="1:4">
      <c r="A5349" s="482" t="s">
        <v>21164</v>
      </c>
      <c r="B5349" s="483" t="s">
        <v>21174</v>
      </c>
      <c r="C5349" s="482" t="s">
        <v>9668</v>
      </c>
      <c r="D5349" s="484">
        <v>3.5</v>
      </c>
    </row>
    <row r="5350" spans="1:4">
      <c r="A5350" s="482" t="s">
        <v>21165</v>
      </c>
      <c r="B5350" s="483" t="s">
        <v>21175</v>
      </c>
      <c r="C5350" s="482" t="s">
        <v>9668</v>
      </c>
      <c r="D5350" s="484">
        <v>3.5</v>
      </c>
    </row>
    <row r="5351" spans="1:4">
      <c r="A5351" s="482" t="s">
        <v>21166</v>
      </c>
      <c r="B5351" s="483" t="s">
        <v>21176</v>
      </c>
      <c r="C5351" s="482" t="s">
        <v>9668</v>
      </c>
      <c r="D5351" s="484">
        <v>3.5</v>
      </c>
    </row>
    <row r="5352" spans="1:4">
      <c r="A5352" s="482" t="s">
        <v>21167</v>
      </c>
      <c r="B5352" s="483" t="s">
        <v>21177</v>
      </c>
      <c r="C5352" s="482" t="s">
        <v>9668</v>
      </c>
      <c r="D5352" s="484">
        <v>3.5</v>
      </c>
    </row>
    <row r="5353" spans="1:4">
      <c r="A5353" s="482" t="s">
        <v>21168</v>
      </c>
      <c r="B5353" s="483" t="s">
        <v>21178</v>
      </c>
      <c r="C5353" s="482" t="s">
        <v>9668</v>
      </c>
      <c r="D5353" s="484">
        <v>3.5</v>
      </c>
    </row>
    <row r="5354" spans="1:4">
      <c r="A5354" s="482" t="s">
        <v>21179</v>
      </c>
      <c r="B5354" s="483" t="s">
        <v>21195</v>
      </c>
      <c r="C5354" s="482" t="s">
        <v>9668</v>
      </c>
      <c r="D5354" s="484">
        <v>3.5</v>
      </c>
    </row>
    <row r="5355" spans="1:4">
      <c r="A5355" s="482" t="s">
        <v>21180</v>
      </c>
      <c r="B5355" s="483" t="s">
        <v>21196</v>
      </c>
      <c r="C5355" s="482" t="s">
        <v>9668</v>
      </c>
      <c r="D5355" s="484">
        <v>3.5</v>
      </c>
    </row>
    <row r="5356" spans="1:4">
      <c r="A5356" s="482" t="s">
        <v>21181</v>
      </c>
      <c r="B5356" s="483" t="s">
        <v>21197</v>
      </c>
      <c r="C5356" s="482" t="s">
        <v>9668</v>
      </c>
      <c r="D5356" s="484">
        <v>3.5</v>
      </c>
    </row>
    <row r="5357" spans="1:4">
      <c r="A5357" s="482" t="s">
        <v>21182</v>
      </c>
      <c r="B5357" s="483" t="s">
        <v>21198</v>
      </c>
      <c r="C5357" s="482" t="s">
        <v>9668</v>
      </c>
      <c r="D5357" s="484">
        <v>3.5</v>
      </c>
    </row>
    <row r="5358" spans="1:4">
      <c r="A5358" s="482" t="s">
        <v>21183</v>
      </c>
      <c r="B5358" s="483" t="s">
        <v>21199</v>
      </c>
      <c r="C5358" s="482" t="s">
        <v>9668</v>
      </c>
      <c r="D5358" s="484">
        <v>3.5</v>
      </c>
    </row>
    <row r="5359" spans="1:4">
      <c r="A5359" s="482" t="s">
        <v>9205</v>
      </c>
      <c r="B5359" s="483" t="s">
        <v>21200</v>
      </c>
      <c r="C5359" s="482" t="s">
        <v>9668</v>
      </c>
      <c r="D5359" s="484">
        <v>3.5</v>
      </c>
    </row>
    <row r="5360" spans="1:4">
      <c r="A5360" s="482" t="s">
        <v>21184</v>
      </c>
      <c r="B5360" s="483" t="s">
        <v>21201</v>
      </c>
      <c r="C5360" s="482" t="s">
        <v>9668</v>
      </c>
      <c r="D5360" s="484">
        <v>3.5</v>
      </c>
    </row>
    <row r="5361" spans="1:4">
      <c r="A5361" s="482" t="s">
        <v>21185</v>
      </c>
      <c r="B5361" s="483" t="s">
        <v>21202</v>
      </c>
      <c r="C5361" s="482" t="s">
        <v>9668</v>
      </c>
      <c r="D5361" s="484">
        <v>20</v>
      </c>
    </row>
    <row r="5362" spans="1:4">
      <c r="A5362" s="482" t="s">
        <v>21186</v>
      </c>
      <c r="B5362" s="483" t="s">
        <v>21203</v>
      </c>
      <c r="C5362" s="482" t="s">
        <v>9668</v>
      </c>
      <c r="D5362" s="484">
        <v>3.5</v>
      </c>
    </row>
    <row r="5363" spans="1:4">
      <c r="A5363" s="482" t="s">
        <v>21187</v>
      </c>
      <c r="B5363" s="483" t="s">
        <v>21204</v>
      </c>
      <c r="C5363" s="482" t="s">
        <v>9668</v>
      </c>
      <c r="D5363" s="484">
        <v>3.5</v>
      </c>
    </row>
    <row r="5364" spans="1:4">
      <c r="A5364" s="482" t="s">
        <v>21188</v>
      </c>
      <c r="B5364" s="483" t="s">
        <v>21205</v>
      </c>
      <c r="C5364" s="482" t="s">
        <v>9668</v>
      </c>
      <c r="D5364" s="484">
        <v>3.5</v>
      </c>
    </row>
    <row r="5365" spans="1:4">
      <c r="A5365" s="482" t="s">
        <v>21189</v>
      </c>
      <c r="B5365" s="483" t="s">
        <v>21206</v>
      </c>
      <c r="C5365" s="482" t="s">
        <v>9668</v>
      </c>
      <c r="D5365" s="484">
        <v>3.5</v>
      </c>
    </row>
    <row r="5366" spans="1:4">
      <c r="A5366" s="482" t="s">
        <v>21190</v>
      </c>
      <c r="B5366" s="483" t="s">
        <v>21207</v>
      </c>
      <c r="C5366" s="482" t="s">
        <v>9668</v>
      </c>
      <c r="D5366" s="484">
        <v>15</v>
      </c>
    </row>
    <row r="5367" spans="1:4">
      <c r="A5367" s="482" t="s">
        <v>21191</v>
      </c>
      <c r="B5367" s="483" t="s">
        <v>21208</v>
      </c>
      <c r="C5367" s="482" t="s">
        <v>9668</v>
      </c>
      <c r="D5367" s="484">
        <v>3.5</v>
      </c>
    </row>
    <row r="5368" spans="1:4">
      <c r="A5368" s="482" t="s">
        <v>21192</v>
      </c>
      <c r="B5368" s="483" t="s">
        <v>21209</v>
      </c>
      <c r="C5368" s="482" t="s">
        <v>9668</v>
      </c>
      <c r="D5368" s="484">
        <v>3.5</v>
      </c>
    </row>
    <row r="5369" spans="1:4">
      <c r="A5369" s="482" t="s">
        <v>21193</v>
      </c>
      <c r="B5369" s="483" t="s">
        <v>21210</v>
      </c>
      <c r="C5369" s="482" t="s">
        <v>9668</v>
      </c>
      <c r="D5369" s="484">
        <v>15</v>
      </c>
    </row>
    <row r="5370" spans="1:4">
      <c r="A5370" s="482" t="s">
        <v>21194</v>
      </c>
      <c r="B5370" s="483" t="s">
        <v>21211</v>
      </c>
      <c r="C5370" s="482" t="s">
        <v>9668</v>
      </c>
      <c r="D5370" s="484">
        <v>3.5</v>
      </c>
    </row>
    <row r="5371" spans="1:4">
      <c r="A5371" s="482" t="s">
        <v>21156</v>
      </c>
      <c r="B5371" s="483" t="s">
        <v>9629</v>
      </c>
      <c r="C5371" s="482" t="s">
        <v>51</v>
      </c>
      <c r="D5371" s="484">
        <v>17</v>
      </c>
    </row>
    <row r="5372" spans="1:4">
      <c r="A5372" s="482" t="s">
        <v>21242</v>
      </c>
      <c r="B5372" s="483" t="s">
        <v>9421</v>
      </c>
      <c r="C5372" s="482" t="s">
        <v>16</v>
      </c>
      <c r="D5372" s="484">
        <v>69.52</v>
      </c>
    </row>
    <row r="5373" spans="1:4">
      <c r="A5373" s="482" t="s">
        <v>21246</v>
      </c>
      <c r="B5373" s="483" t="s">
        <v>9424</v>
      </c>
      <c r="C5373" s="482" t="s">
        <v>16</v>
      </c>
      <c r="D5373" s="484">
        <v>75.39</v>
      </c>
    </row>
    <row r="5374" spans="1:4">
      <c r="A5374" s="482" t="s">
        <v>21243</v>
      </c>
      <c r="B5374" s="483" t="s">
        <v>9430</v>
      </c>
      <c r="C5374" s="482" t="s">
        <v>62</v>
      </c>
      <c r="D5374" s="484">
        <v>13.64</v>
      </c>
    </row>
    <row r="5375" spans="1:4">
      <c r="A5375" s="482" t="s">
        <v>21244</v>
      </c>
      <c r="B5375" s="483" t="s">
        <v>9431</v>
      </c>
      <c r="C5375" s="482" t="s">
        <v>62</v>
      </c>
      <c r="D5375" s="484">
        <v>799.67</v>
      </c>
    </row>
    <row r="5376" spans="1:4">
      <c r="A5376" s="482" t="s">
        <v>21245</v>
      </c>
      <c r="B5376" s="483" t="s">
        <v>9432</v>
      </c>
      <c r="C5376" s="482" t="s">
        <v>16</v>
      </c>
      <c r="D5376" s="484">
        <v>98.1</v>
      </c>
    </row>
    <row r="5377" spans="1:4">
      <c r="A5377" s="482" t="s">
        <v>21247</v>
      </c>
      <c r="B5377" s="483" t="s">
        <v>9427</v>
      </c>
      <c r="C5377" s="482" t="s">
        <v>62</v>
      </c>
      <c r="D5377" s="484">
        <v>175.7</v>
      </c>
    </row>
    <row r="5378" spans="1:4">
      <c r="A5378" s="482" t="s">
        <v>21250</v>
      </c>
      <c r="B5378" s="483" t="s">
        <v>21251</v>
      </c>
      <c r="C5378" s="482" t="s">
        <v>62</v>
      </c>
      <c r="D5378" s="484">
        <v>1192.5</v>
      </c>
    </row>
    <row r="5379" spans="1:4" s="485" customFormat="1" ht="38.25">
      <c r="A5379" s="486" t="s">
        <v>21249</v>
      </c>
      <c r="B5379" s="489" t="s">
        <v>21312</v>
      </c>
      <c r="C5379" s="486" t="s">
        <v>16</v>
      </c>
      <c r="D5379" s="487">
        <v>2.1</v>
      </c>
    </row>
    <row r="5380" spans="1:4" s="485" customFormat="1" ht="48">
      <c r="A5380" s="486" t="s">
        <v>21268</v>
      </c>
      <c r="B5380" s="490" t="s">
        <v>9271</v>
      </c>
      <c r="C5380" s="491" t="s">
        <v>24</v>
      </c>
      <c r="D5380" s="487">
        <v>84.08</v>
      </c>
    </row>
    <row r="5381" spans="1:4" s="485" customFormat="1" ht="24">
      <c r="A5381" s="486" t="s">
        <v>21269</v>
      </c>
      <c r="B5381" s="490" t="s">
        <v>9325</v>
      </c>
      <c r="C5381" s="491" t="s">
        <v>62</v>
      </c>
      <c r="D5381" s="487">
        <v>1.8</v>
      </c>
    </row>
    <row r="5382" spans="1:4" s="485" customFormat="1">
      <c r="A5382" s="486" t="s">
        <v>21270</v>
      </c>
      <c r="B5382" s="492" t="s">
        <v>9232</v>
      </c>
      <c r="C5382" s="132" t="s">
        <v>62</v>
      </c>
      <c r="D5382" s="487">
        <v>490</v>
      </c>
    </row>
    <row r="5383" spans="1:4" s="485" customFormat="1">
      <c r="A5383" s="486" t="s">
        <v>21271</v>
      </c>
      <c r="B5383" s="488" t="s">
        <v>9272</v>
      </c>
      <c r="C5383" s="132" t="s">
        <v>24</v>
      </c>
      <c r="D5383" s="487">
        <v>63.65</v>
      </c>
    </row>
    <row r="5384" spans="1:4" s="485" customFormat="1">
      <c r="A5384" s="486" t="s">
        <v>21272</v>
      </c>
      <c r="B5384" s="488" t="s">
        <v>21276</v>
      </c>
      <c r="C5384" s="132" t="s">
        <v>52</v>
      </c>
      <c r="D5384" s="487">
        <v>0.96</v>
      </c>
    </row>
    <row r="5385" spans="1:4" s="485" customFormat="1">
      <c r="A5385" s="486" t="s">
        <v>21273</v>
      </c>
      <c r="B5385" s="488" t="s">
        <v>21322</v>
      </c>
      <c r="C5385" s="132" t="s">
        <v>52</v>
      </c>
      <c r="D5385" s="487">
        <v>14.59</v>
      </c>
    </row>
    <row r="5386" spans="1:4" s="485" customFormat="1">
      <c r="A5386" s="486" t="s">
        <v>21274</v>
      </c>
      <c r="B5386" s="488" t="s">
        <v>9280</v>
      </c>
      <c r="C5386" s="132" t="s">
        <v>62</v>
      </c>
      <c r="D5386" s="487">
        <v>110.67</v>
      </c>
    </row>
    <row r="5387" spans="1:4" s="485" customFormat="1">
      <c r="A5387" s="486" t="s">
        <v>21275</v>
      </c>
      <c r="B5387" s="488" t="s">
        <v>9281</v>
      </c>
      <c r="C5387" s="132" t="s">
        <v>62</v>
      </c>
      <c r="D5387" s="487">
        <v>90.02</v>
      </c>
    </row>
    <row r="5388" spans="1:4" s="485" customFormat="1">
      <c r="A5388" s="486" t="s">
        <v>21277</v>
      </c>
      <c r="B5388" s="488" t="s">
        <v>9292</v>
      </c>
      <c r="C5388" s="132" t="s">
        <v>62</v>
      </c>
      <c r="D5388" s="487">
        <v>169.9</v>
      </c>
    </row>
    <row r="5389" spans="1:4" s="485" customFormat="1">
      <c r="A5389" s="486" t="s">
        <v>21278</v>
      </c>
      <c r="B5389" s="488" t="s">
        <v>9332</v>
      </c>
      <c r="C5389" s="132" t="s">
        <v>62</v>
      </c>
      <c r="D5389" s="487">
        <v>292.75</v>
      </c>
    </row>
    <row r="5390" spans="1:4" s="485" customFormat="1">
      <c r="A5390" s="486" t="s">
        <v>21279</v>
      </c>
      <c r="B5390" s="488" t="s">
        <v>8929</v>
      </c>
      <c r="C5390" s="132" t="s">
        <v>62</v>
      </c>
      <c r="D5390" s="487">
        <v>27.5</v>
      </c>
    </row>
    <row r="5391" spans="1:4" s="485" customFormat="1">
      <c r="A5391" s="486" t="s">
        <v>21280</v>
      </c>
      <c r="B5391" s="488" t="s">
        <v>9333</v>
      </c>
      <c r="C5391" s="132" t="s">
        <v>317</v>
      </c>
      <c r="D5391" s="487">
        <v>22.59</v>
      </c>
    </row>
    <row r="5392" spans="1:4" s="485" customFormat="1">
      <c r="A5392" s="486" t="s">
        <v>21281</v>
      </c>
      <c r="B5392" s="488" t="s">
        <v>9282</v>
      </c>
      <c r="C5392" s="132" t="s">
        <v>62</v>
      </c>
      <c r="D5392" s="487">
        <v>116.93</v>
      </c>
    </row>
    <row r="5393" spans="1:4" s="485" customFormat="1">
      <c r="A5393" s="486" t="s">
        <v>21282</v>
      </c>
      <c r="B5393" s="488" t="s">
        <v>9283</v>
      </c>
      <c r="C5393" s="132" t="s">
        <v>62</v>
      </c>
      <c r="D5393" s="487">
        <v>83.23</v>
      </c>
    </row>
    <row r="5394" spans="1:4" s="485" customFormat="1">
      <c r="A5394" s="486" t="s">
        <v>21283</v>
      </c>
      <c r="B5394" s="488" t="s">
        <v>9334</v>
      </c>
      <c r="C5394" s="132" t="s">
        <v>62</v>
      </c>
      <c r="D5394" s="487">
        <v>76.78</v>
      </c>
    </row>
    <row r="5395" spans="1:4" s="485" customFormat="1">
      <c r="A5395" s="486" t="s">
        <v>21284</v>
      </c>
      <c r="B5395" s="488" t="s">
        <v>9335</v>
      </c>
      <c r="C5395" s="132" t="s">
        <v>62</v>
      </c>
      <c r="D5395" s="487">
        <v>159.1</v>
      </c>
    </row>
    <row r="5396" spans="1:4" s="485" customFormat="1">
      <c r="A5396" s="486" t="s">
        <v>21285</v>
      </c>
      <c r="B5396" s="488" t="s">
        <v>9336</v>
      </c>
      <c r="C5396" s="132" t="s">
        <v>62</v>
      </c>
      <c r="D5396" s="487">
        <v>89.87</v>
      </c>
    </row>
    <row r="5397" spans="1:4" s="485" customFormat="1">
      <c r="A5397" s="486" t="s">
        <v>21286</v>
      </c>
      <c r="B5397" s="488" t="s">
        <v>9285</v>
      </c>
      <c r="C5397" s="132" t="s">
        <v>24</v>
      </c>
      <c r="D5397" s="487">
        <v>150</v>
      </c>
    </row>
    <row r="5398" spans="1:4" s="485" customFormat="1">
      <c r="A5398" s="486" t="s">
        <v>21287</v>
      </c>
      <c r="B5398" s="488" t="s">
        <v>9286</v>
      </c>
      <c r="C5398" s="132" t="s">
        <v>24</v>
      </c>
      <c r="D5398" s="487">
        <v>200</v>
      </c>
    </row>
    <row r="5399" spans="1:4" s="485" customFormat="1">
      <c r="A5399" s="486" t="s">
        <v>21288</v>
      </c>
      <c r="B5399" s="488" t="s">
        <v>9287</v>
      </c>
      <c r="C5399" s="132" t="s">
        <v>24</v>
      </c>
      <c r="D5399" s="487">
        <v>200</v>
      </c>
    </row>
    <row r="5400" spans="1:4" s="485" customFormat="1">
      <c r="A5400" s="486" t="s">
        <v>21289</v>
      </c>
      <c r="B5400" s="488" t="s">
        <v>9291</v>
      </c>
      <c r="C5400" s="132" t="s">
        <v>8491</v>
      </c>
      <c r="D5400" s="487">
        <v>15</v>
      </c>
    </row>
    <row r="5401" spans="1:4" s="485" customFormat="1">
      <c r="A5401" s="486" t="s">
        <v>21290</v>
      </c>
      <c r="B5401" s="488" t="s">
        <v>21320</v>
      </c>
      <c r="C5401" s="132" t="s">
        <v>16</v>
      </c>
      <c r="D5401" s="487">
        <v>12.28</v>
      </c>
    </row>
    <row r="5402" spans="1:4" s="485" customFormat="1">
      <c r="A5402" s="486" t="s">
        <v>21291</v>
      </c>
      <c r="B5402" s="488" t="s">
        <v>21321</v>
      </c>
      <c r="C5402" s="132" t="s">
        <v>62</v>
      </c>
      <c r="D5402" s="487">
        <v>12050</v>
      </c>
    </row>
    <row r="5403" spans="1:4" s="485" customFormat="1" ht="24">
      <c r="A5403" s="486" t="s">
        <v>21292</v>
      </c>
      <c r="B5403" s="488" t="s">
        <v>9302</v>
      </c>
      <c r="C5403" s="132" t="s">
        <v>62</v>
      </c>
      <c r="D5403" s="487">
        <v>10600</v>
      </c>
    </row>
    <row r="5404" spans="1:4" s="485" customFormat="1">
      <c r="A5404" s="486" t="s">
        <v>21293</v>
      </c>
      <c r="B5404" s="488" t="s">
        <v>9328</v>
      </c>
      <c r="C5404" s="132" t="s">
        <v>62</v>
      </c>
      <c r="D5404" s="487">
        <v>61</v>
      </c>
    </row>
    <row r="5405" spans="1:4" s="485" customFormat="1">
      <c r="A5405" s="486" t="s">
        <v>21294</v>
      </c>
      <c r="B5405" s="488" t="s">
        <v>21319</v>
      </c>
      <c r="C5405" s="132" t="s">
        <v>24</v>
      </c>
      <c r="D5405" s="487">
        <v>61.19</v>
      </c>
    </row>
    <row r="5406" spans="1:4" s="485" customFormat="1" ht="24">
      <c r="A5406" s="486" t="s">
        <v>21295</v>
      </c>
      <c r="B5406" s="488" t="s">
        <v>9351</v>
      </c>
      <c r="C5406" s="132" t="s">
        <v>62</v>
      </c>
      <c r="D5406" s="487">
        <v>732.93</v>
      </c>
    </row>
    <row r="5407" spans="1:4" s="485" customFormat="1">
      <c r="A5407" s="486" t="s">
        <v>21296</v>
      </c>
      <c r="B5407" s="488" t="s">
        <v>9359</v>
      </c>
      <c r="C5407" s="132" t="s">
        <v>62</v>
      </c>
      <c r="D5407" s="487">
        <v>199.93</v>
      </c>
    </row>
    <row r="5408" spans="1:4" s="485" customFormat="1">
      <c r="A5408" s="486" t="s">
        <v>21297</v>
      </c>
      <c r="B5408" s="488" t="s">
        <v>9360</v>
      </c>
      <c r="C5408" s="132" t="s">
        <v>62</v>
      </c>
      <c r="D5408" s="487">
        <v>7.53</v>
      </c>
    </row>
    <row r="5409" spans="1:4" s="485" customFormat="1">
      <c r="A5409" s="486" t="s">
        <v>21298</v>
      </c>
      <c r="B5409" s="488" t="s">
        <v>9361</v>
      </c>
      <c r="C5409" s="132" t="s">
        <v>62</v>
      </c>
      <c r="D5409" s="487">
        <v>90.02</v>
      </c>
    </row>
    <row r="5410" spans="1:4" s="485" customFormat="1">
      <c r="A5410" s="486" t="s">
        <v>21299</v>
      </c>
      <c r="B5410" s="488" t="s">
        <v>9362</v>
      </c>
      <c r="C5410" s="132" t="s">
        <v>62</v>
      </c>
      <c r="D5410" s="487">
        <v>65.52</v>
      </c>
    </row>
    <row r="5411" spans="1:4" s="485" customFormat="1">
      <c r="A5411" s="486" t="s">
        <v>21300</v>
      </c>
      <c r="B5411" s="488" t="s">
        <v>9636</v>
      </c>
      <c r="C5411" s="132" t="s">
        <v>16</v>
      </c>
      <c r="D5411" s="487">
        <v>45.38</v>
      </c>
    </row>
    <row r="5412" spans="1:4" s="485" customFormat="1">
      <c r="A5412" s="486" t="s">
        <v>21301</v>
      </c>
      <c r="B5412" s="488" t="s">
        <v>9638</v>
      </c>
      <c r="C5412" s="132" t="s">
        <v>16</v>
      </c>
      <c r="D5412" s="487">
        <v>46.95</v>
      </c>
    </row>
    <row r="5413" spans="1:4" s="485" customFormat="1">
      <c r="A5413" s="486" t="s">
        <v>21302</v>
      </c>
      <c r="B5413" s="488" t="s">
        <v>9378</v>
      </c>
      <c r="C5413" s="132" t="s">
        <v>62</v>
      </c>
      <c r="D5413" s="487">
        <v>65.2</v>
      </c>
    </row>
    <row r="5414" spans="1:4" s="485" customFormat="1">
      <c r="A5414" s="486" t="s">
        <v>21303</v>
      </c>
      <c r="B5414" s="488" t="s">
        <v>9382</v>
      </c>
      <c r="C5414" s="132" t="s">
        <v>62</v>
      </c>
      <c r="D5414" s="487">
        <v>39.97</v>
      </c>
    </row>
    <row r="5415" spans="1:4" s="485" customFormat="1">
      <c r="A5415" s="486" t="s">
        <v>21304</v>
      </c>
      <c r="B5415" s="488" t="s">
        <v>9385</v>
      </c>
      <c r="C5415" s="132" t="s">
        <v>62</v>
      </c>
      <c r="D5415" s="487">
        <v>4.92</v>
      </c>
    </row>
    <row r="5416" spans="1:4" s="485" customFormat="1">
      <c r="A5416" s="486" t="s">
        <v>21305</v>
      </c>
      <c r="B5416" s="488" t="s">
        <v>9388</v>
      </c>
      <c r="C5416" s="132" t="s">
        <v>62</v>
      </c>
      <c r="D5416" s="487">
        <v>24.89</v>
      </c>
    </row>
    <row r="5417" spans="1:4" s="485" customFormat="1" ht="24">
      <c r="A5417" s="486" t="s">
        <v>21306</v>
      </c>
      <c r="B5417" s="488" t="s">
        <v>9599</v>
      </c>
      <c r="C5417" s="132" t="s">
        <v>62</v>
      </c>
      <c r="D5417" s="487">
        <v>5860</v>
      </c>
    </row>
    <row r="5418" spans="1:4" s="485" customFormat="1">
      <c r="A5418" s="486" t="s">
        <v>21307</v>
      </c>
      <c r="B5418" s="488" t="s">
        <v>9621</v>
      </c>
      <c r="C5418" s="132" t="s">
        <v>62</v>
      </c>
      <c r="D5418" s="487">
        <v>126</v>
      </c>
    </row>
    <row r="5419" spans="1:4" s="485" customFormat="1">
      <c r="A5419" s="486" t="s">
        <v>21308</v>
      </c>
      <c r="B5419" s="488" t="s">
        <v>9622</v>
      </c>
      <c r="C5419" s="132" t="s">
        <v>62</v>
      </c>
      <c r="D5419" s="487">
        <v>126</v>
      </c>
    </row>
    <row r="5420" spans="1:4" s="485" customFormat="1">
      <c r="A5420" s="486" t="s">
        <v>21309</v>
      </c>
      <c r="B5420" s="488" t="s">
        <v>9656</v>
      </c>
      <c r="C5420" s="132" t="s">
        <v>62</v>
      </c>
      <c r="D5420" s="487">
        <v>5880</v>
      </c>
    </row>
  </sheetData>
  <autoFilter ref="A1:D5371"/>
  <pageMargins left="0.78740157499999996" right="0.78740157499999996" top="0.984251969" bottom="0.984251969" header="0.5" footer="0.5"/>
  <pageSetup orientation="portrait" horizontalDpi="300" verticalDpi="300" r:id="rId1"/>
  <headerFooter alignWithMargins="0"/>
</worksheet>
</file>

<file path=xl/worksheets/sheet8.xml><?xml version="1.0" encoding="utf-8"?>
<worksheet xmlns="http://schemas.openxmlformats.org/spreadsheetml/2006/main" xmlns:r="http://schemas.openxmlformats.org/officeDocument/2006/relationships">
  <dimension ref="B1:E48"/>
  <sheetViews>
    <sheetView view="pageBreakPreview" zoomScale="90" zoomScaleSheetLayoutView="90" workbookViewId="0">
      <selection activeCell="I46" sqref="I46"/>
    </sheetView>
  </sheetViews>
  <sheetFormatPr defaultRowHeight="12.75"/>
  <cols>
    <col min="1" max="1" width="9.140625" style="625"/>
    <col min="2" max="2" width="5.85546875" style="625" customWidth="1"/>
    <col min="3" max="3" width="82.85546875" style="625" bestFit="1" customWidth="1"/>
    <col min="4" max="4" width="20.7109375" style="625" bestFit="1" customWidth="1"/>
    <col min="5" max="5" width="0" style="625" hidden="1" customWidth="1"/>
    <col min="6" max="16384" width="9.140625" style="625"/>
  </cols>
  <sheetData>
    <row r="1" spans="2:4" ht="38.25" customHeight="1" thickBot="1"/>
    <row r="2" spans="2:4">
      <c r="B2" s="626" t="s">
        <v>21513</v>
      </c>
      <c r="C2" s="627"/>
      <c r="D2" s="628"/>
    </row>
    <row r="3" spans="2:4">
      <c r="B3" s="629"/>
      <c r="C3" s="630"/>
      <c r="D3" s="631"/>
    </row>
    <row r="4" spans="2:4">
      <c r="B4" s="629"/>
      <c r="C4" s="630"/>
      <c r="D4" s="631"/>
    </row>
    <row r="5" spans="2:4">
      <c r="B5" s="632"/>
      <c r="C5" s="633"/>
      <c r="D5" s="634"/>
    </row>
    <row r="6" spans="2:4" ht="16.5">
      <c r="B6" s="635" t="s">
        <v>5115</v>
      </c>
      <c r="C6" s="636"/>
      <c r="D6" s="637" t="s">
        <v>10</v>
      </c>
    </row>
    <row r="7" spans="2:4" ht="15.75">
      <c r="B7" s="638" t="s">
        <v>21514</v>
      </c>
      <c r="C7" s="639"/>
      <c r="D7" s="640"/>
    </row>
    <row r="8" spans="2:4" ht="47.25">
      <c r="B8" s="641" t="s">
        <v>21515</v>
      </c>
      <c r="C8" s="642" t="s">
        <v>21516</v>
      </c>
      <c r="D8" s="643">
        <v>0.04</v>
      </c>
    </row>
    <row r="9" spans="2:4" ht="15.75">
      <c r="B9" s="641"/>
      <c r="C9" s="644" t="s">
        <v>21517</v>
      </c>
      <c r="D9" s="645">
        <f>SUM(D8)</f>
        <v>0.04</v>
      </c>
    </row>
    <row r="10" spans="2:4" ht="15.75">
      <c r="B10" s="641"/>
      <c r="C10" s="642"/>
      <c r="D10" s="645"/>
    </row>
    <row r="11" spans="2:4" ht="15.75">
      <c r="B11" s="638" t="s">
        <v>21518</v>
      </c>
      <c r="C11" s="639"/>
      <c r="D11" s="645"/>
    </row>
    <row r="12" spans="2:4" ht="15.75">
      <c r="B12" s="641" t="s">
        <v>21519</v>
      </c>
      <c r="C12" s="642" t="s">
        <v>21520</v>
      </c>
      <c r="D12" s="643">
        <v>1.21E-2</v>
      </c>
    </row>
    <row r="13" spans="2:4" ht="15.75">
      <c r="B13" s="641" t="s">
        <v>21521</v>
      </c>
      <c r="C13" s="642" t="s">
        <v>21522</v>
      </c>
      <c r="D13" s="643">
        <v>4.0000000000000001E-3</v>
      </c>
    </row>
    <row r="14" spans="2:4" ht="15.75">
      <c r="B14" s="641" t="s">
        <v>21521</v>
      </c>
      <c r="C14" s="642" t="s">
        <v>21523</v>
      </c>
      <c r="D14" s="643">
        <v>4.0000000000000001E-3</v>
      </c>
    </row>
    <row r="15" spans="2:4" ht="15.75">
      <c r="B15" s="641" t="s">
        <v>21524</v>
      </c>
      <c r="C15" s="646" t="s">
        <v>21525</v>
      </c>
      <c r="D15" s="643">
        <v>1.2E-2</v>
      </c>
    </row>
    <row r="16" spans="2:4" ht="15.75">
      <c r="B16" s="641" t="s">
        <v>21526</v>
      </c>
      <c r="C16" s="642" t="s">
        <v>21527</v>
      </c>
      <c r="D16" s="643">
        <v>7.3999999999999996E-2</v>
      </c>
    </row>
    <row r="17" spans="2:5" ht="15.75">
      <c r="B17" s="641"/>
      <c r="C17" s="644" t="s">
        <v>21528</v>
      </c>
      <c r="D17" s="645">
        <f>SUM(D12:D16)</f>
        <v>0.1061</v>
      </c>
    </row>
    <row r="18" spans="2:5" ht="15.75">
      <c r="B18" s="641"/>
      <c r="C18" s="647"/>
      <c r="D18" s="645"/>
    </row>
    <row r="19" spans="2:5" ht="15.75">
      <c r="B19" s="638" t="s">
        <v>21529</v>
      </c>
      <c r="C19" s="639"/>
      <c r="D19" s="645"/>
    </row>
    <row r="20" spans="2:5" ht="15.75">
      <c r="B20" s="641" t="s">
        <v>21530</v>
      </c>
      <c r="C20" s="648" t="s">
        <v>21531</v>
      </c>
      <c r="D20" s="645"/>
    </row>
    <row r="21" spans="2:5" ht="15.75">
      <c r="B21" s="641" t="s">
        <v>21532</v>
      </c>
      <c r="C21" s="649" t="s">
        <v>21533</v>
      </c>
      <c r="D21" s="643">
        <v>0.4</v>
      </c>
    </row>
    <row r="22" spans="2:5" ht="15.75">
      <c r="B22" s="641" t="s">
        <v>21534</v>
      </c>
      <c r="C22" s="650" t="s">
        <v>21535</v>
      </c>
      <c r="D22" s="643">
        <v>0.05</v>
      </c>
    </row>
    <row r="23" spans="2:5" ht="15.75">
      <c r="B23" s="641" t="s">
        <v>21536</v>
      </c>
      <c r="C23" s="651" t="s">
        <v>21537</v>
      </c>
      <c r="D23" s="645">
        <f>D22*D21</f>
        <v>2.0000000000000004E-2</v>
      </c>
    </row>
    <row r="24" spans="2:5" ht="15.75">
      <c r="B24" s="641" t="s">
        <v>21538</v>
      </c>
      <c r="C24" s="647" t="s">
        <v>21539</v>
      </c>
      <c r="D24" s="652">
        <v>6.4999999999999997E-3</v>
      </c>
    </row>
    <row r="25" spans="2:5" ht="15.75">
      <c r="B25" s="641" t="s">
        <v>21540</v>
      </c>
      <c r="C25" s="647" t="s">
        <v>21541</v>
      </c>
      <c r="D25" s="652">
        <v>0.03</v>
      </c>
    </row>
    <row r="26" spans="2:5" ht="15.75">
      <c r="B26" s="641" t="s">
        <v>21542</v>
      </c>
      <c r="C26" s="647" t="s">
        <v>21543</v>
      </c>
      <c r="D26" s="652">
        <v>4.4999999999999998E-2</v>
      </c>
    </row>
    <row r="27" spans="2:5" ht="15.75">
      <c r="B27" s="641"/>
      <c r="C27" s="644" t="s">
        <v>21544</v>
      </c>
      <c r="D27" s="645">
        <f>SUM(D23:D26)</f>
        <v>0.10150000000000001</v>
      </c>
    </row>
    <row r="28" spans="2:5" ht="15.75">
      <c r="B28" s="653"/>
      <c r="C28" s="654"/>
      <c r="D28" s="645"/>
    </row>
    <row r="29" spans="2:5" ht="15.75">
      <c r="B29" s="638" t="s">
        <v>21545</v>
      </c>
      <c r="C29" s="639"/>
      <c r="D29" s="645">
        <f>ROUND((1+D8+D13+D15+D14)*(1+D12)*(1+D16)/(1-D27)-1,4)</f>
        <v>0.28239999999999998</v>
      </c>
      <c r="E29" s="655">
        <f>1+D29</f>
        <v>1.2824</v>
      </c>
    </row>
    <row r="30" spans="2:5">
      <c r="B30" s="656" t="s">
        <v>21546</v>
      </c>
      <c r="C30" s="657"/>
      <c r="D30" s="658"/>
    </row>
    <row r="31" spans="2:5">
      <c r="B31" s="656"/>
      <c r="C31" s="657"/>
      <c r="D31" s="658"/>
    </row>
    <row r="32" spans="2:5">
      <c r="B32" s="656"/>
      <c r="C32" s="657"/>
      <c r="D32" s="658"/>
    </row>
    <row r="33" spans="2:4">
      <c r="B33" s="656"/>
      <c r="C33" s="657"/>
      <c r="D33" s="658"/>
    </row>
    <row r="34" spans="2:4">
      <c r="B34" s="656"/>
      <c r="C34" s="657"/>
      <c r="D34" s="658"/>
    </row>
    <row r="35" spans="2:4">
      <c r="B35" s="656"/>
      <c r="C35" s="657"/>
      <c r="D35" s="658"/>
    </row>
    <row r="36" spans="2:4">
      <c r="B36" s="656"/>
      <c r="C36" s="657"/>
      <c r="D36" s="658"/>
    </row>
    <row r="37" spans="2:4">
      <c r="B37" s="656"/>
      <c r="C37" s="657"/>
      <c r="D37" s="658"/>
    </row>
    <row r="38" spans="2:4">
      <c r="B38" s="656"/>
      <c r="C38" s="657"/>
      <c r="D38" s="658"/>
    </row>
    <row r="39" spans="2:4">
      <c r="B39" s="656"/>
      <c r="C39" s="657"/>
      <c r="D39" s="658"/>
    </row>
    <row r="40" spans="2:4">
      <c r="B40" s="656"/>
      <c r="C40" s="657"/>
      <c r="D40" s="658"/>
    </row>
    <row r="41" spans="2:4">
      <c r="B41" s="656"/>
      <c r="C41" s="657"/>
      <c r="D41" s="658"/>
    </row>
    <row r="42" spans="2:4">
      <c r="B42" s="656"/>
      <c r="C42" s="657"/>
      <c r="D42" s="658"/>
    </row>
    <row r="43" spans="2:4">
      <c r="B43" s="656"/>
      <c r="C43" s="657"/>
      <c r="D43" s="658"/>
    </row>
    <row r="44" spans="2:4" ht="56.25" customHeight="1" thickBot="1">
      <c r="B44" s="659"/>
      <c r="C44" s="660"/>
      <c r="D44" s="661"/>
    </row>
    <row r="45" spans="2:4">
      <c r="C45" s="662"/>
    </row>
    <row r="46" spans="2:4" ht="20.25" customHeight="1"/>
    <row r="47" spans="2:4">
      <c r="C47" s="663"/>
    </row>
    <row r="48" spans="2:4">
      <c r="C48" s="664"/>
    </row>
  </sheetData>
  <mergeCells count="7">
    <mergeCell ref="B30:D44"/>
    <mergeCell ref="B2:D5"/>
    <mergeCell ref="B6:C6"/>
    <mergeCell ref="B7:C7"/>
    <mergeCell ref="B11:C11"/>
    <mergeCell ref="B19:C19"/>
    <mergeCell ref="B29:C29"/>
  </mergeCells>
  <pageMargins left="0.9055118110236221" right="0.51181102362204722" top="0.78740157480314965" bottom="0.78740157480314965" header="0.31496062992125984" footer="0.31496062992125984"/>
  <pageSetup paperSize="9" scale="79" orientation="portrait" r:id="rId1"/>
  <legacy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8</vt:i4>
      </vt:variant>
      <vt:variant>
        <vt:lpstr>Intervalos nomeados</vt:lpstr>
      </vt:variant>
      <vt:variant>
        <vt:i4>6</vt:i4>
      </vt:variant>
    </vt:vector>
  </HeadingPairs>
  <TitlesOfParts>
    <vt:vector size="14" baseType="lpstr">
      <vt:lpstr>SERVIÇOS SEINFRA</vt:lpstr>
      <vt:lpstr>COTAÇÕES</vt:lpstr>
      <vt:lpstr>04_BLOCO ADMINISTRATIVO</vt:lpstr>
      <vt:lpstr>CRONOGRAMA ADMINISTRATIVO</vt:lpstr>
      <vt:lpstr>COMPOSIÇÕES TOTAIS</vt:lpstr>
      <vt:lpstr>SERVIÇOS 06_19</vt:lpstr>
      <vt:lpstr>INSUMOS 06_19</vt:lpstr>
      <vt:lpstr>BDI</vt:lpstr>
      <vt:lpstr>'04_BLOCO ADMINISTRATIVO'!Area_de_impressao</vt:lpstr>
      <vt:lpstr>BDI!Area_de_impressao</vt:lpstr>
      <vt:lpstr>'COMPOSIÇÕES TOTAIS'!Area_de_impressao</vt:lpstr>
      <vt:lpstr>'CRONOGRAMA ADMINISTRATIVO'!Area_de_impressao</vt:lpstr>
      <vt:lpstr>'SERVIÇOS 06_19'!Area_de_impressao</vt:lpstr>
      <vt:lpstr>'04_BLOCO ADMINISTRATIVO'!Titulos_de_impressao</vt:lpstr>
    </vt:vector>
  </TitlesOfParts>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Edna M.Pinto</dc:creator>
  <cp:lastModifiedBy>aline.correia</cp:lastModifiedBy>
  <cp:lastPrinted>2019-08-20T20:10:54Z</cp:lastPrinted>
  <dcterms:created xsi:type="dcterms:W3CDTF">2016-12-14T12:35:12Z</dcterms:created>
  <dcterms:modified xsi:type="dcterms:W3CDTF">2019-08-21T18:33:41Z</dcterms:modified>
</cp:coreProperties>
</file>